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xl/python.xml" ContentType="application/vnd.ms-excel.pyth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s\ElecEncrypted\SDGE\Res CPP and TOU\PY2024\Final Files\"/>
    </mc:Choice>
  </mc:AlternateContent>
  <xr:revisionPtr revIDLastSave="0" documentId="13_ncr:1_{7CFD803D-F452-4462-AD61-1B503DCE8683}" xr6:coauthVersionLast="47" xr6:coauthVersionMax="47" xr10:uidLastSave="{00000000-0000-0000-0000-000000000000}"/>
  <bookViews>
    <workbookView xWindow="-110" yWindow="-110" windowWidth="38620" windowHeight="21100" xr2:uid="{00000000-000D-0000-FFFF-FFFF00000000}"/>
  </bookViews>
  <sheets>
    <sheet name="Table" sheetId="4" r:id="rId1"/>
    <sheet name="Lookups" sheetId="2" state="hidden" r:id="rId2"/>
    <sheet name="Data" sheetId="1" state="hidden" r:id="rId3"/>
  </sheets>
  <externalReferences>
    <externalReference r:id="rId4"/>
  </externalReferences>
  <definedNames>
    <definedName name="_xlnm._FilterDatabase" localSheetId="2" hidden="1">Data!$A$1:$IA$1</definedName>
    <definedName name="ClimateZone">Table!$B$8</definedName>
    <definedName name="ClimateZone_list">Lookups!$G$8:$G$10</definedName>
    <definedName name="_xlnm.Criteria">Lookups!$C$3:$H$4</definedName>
    <definedName name="Data">Data!$A:$EY</definedName>
    <definedName name="DayType">Table!$B$9</definedName>
    <definedName name="DayTypeCPP_list">Lookups!$F$8:$F$11</definedName>
    <definedName name="DayTypeTOU_list">Lookups!$F$12:$F$35</definedName>
    <definedName name="Enrolled">Table!$E$4</definedName>
    <definedName name="LCA">[1]Table!$B$8</definedName>
    <definedName name="Model">Table!$B$5</definedName>
    <definedName name="ModelCombined_list">Lookups!$C$8</definedName>
    <definedName name="ModelCPP_list">Lookups!$C$8:$C$10</definedName>
    <definedName name="ModelTOU_list">Lookups!$C$11:$C$12</definedName>
    <definedName name="Option">Table!$B$4</definedName>
    <definedName name="Option_list">Lookups!$H$8:$H$10</definedName>
    <definedName name="Rate">Table!$B$6</definedName>
    <definedName name="RateCombined_list">Lookups!$E$21:$E$27</definedName>
    <definedName name="RateCPP_list">Lookups!$E$8:$E$14</definedName>
    <definedName name="RateTOU_list">Lookups!$E$15:$E$20</definedName>
    <definedName name="ResultType">Table!$B$7</definedName>
    <definedName name="ResultType_list">Lookups!$D$8:$D$9</definedName>
    <definedName name="Time">Table!$B$3</definedName>
    <definedName name="Time_list">Lookups!$B$8:$B$9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34" i="4" l="1"/>
  <c r="D2" i="4"/>
  <c r="D3" i="4" l="1"/>
  <c r="M31" i="2"/>
  <c r="E4" i="2"/>
  <c r="B4" i="2"/>
  <c r="M4" i="2" l="1"/>
  <c r="O3" i="2"/>
  <c r="O4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8" i="2"/>
  <c r="J9" i="2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A10" i="4" l="1"/>
  <c r="D4" i="2" l="1"/>
  <c r="C4" i="2"/>
  <c r="L3" i="4" l="1"/>
  <c r="F4" i="2"/>
  <c r="Q9" i="4"/>
  <c r="G33" i="4"/>
  <c r="H4" i="2"/>
  <c r="G4" i="2"/>
  <c r="I3" i="4"/>
  <c r="I30" i="4"/>
  <c r="J30" i="4"/>
  <c r="H30" i="4"/>
  <c r="L30" i="4"/>
  <c r="J3" i="4"/>
  <c r="H3" i="4"/>
  <c r="K3" i="2" l="1"/>
  <c r="Q12" i="2"/>
  <c r="Q25" i="2" s="1"/>
  <c r="Q8" i="2"/>
  <c r="Q21" i="2" s="1"/>
  <c r="M3" i="2" s="1"/>
  <c r="K4" i="2" s="1"/>
  <c r="Q17" i="2"/>
  <c r="Q30" i="2" s="1"/>
  <c r="Q9" i="2"/>
  <c r="Q22" i="2" s="1"/>
  <c r="Q19" i="2"/>
  <c r="Q32" i="2" s="1"/>
  <c r="Q15" i="2"/>
  <c r="Q28" i="2" s="1"/>
  <c r="Q11" i="2"/>
  <c r="Q24" i="2" s="1"/>
  <c r="Q13" i="2"/>
  <c r="Q26" i="2" s="1"/>
  <c r="Q18" i="2"/>
  <c r="Q31" i="2" s="1"/>
  <c r="Q14" i="2"/>
  <c r="Q27" i="2" s="1"/>
  <c r="Q10" i="2"/>
  <c r="Q23" i="2" s="1"/>
  <c r="E4" i="4"/>
  <c r="Q16" i="2"/>
  <c r="Q29" i="2" s="1"/>
  <c r="D6" i="4" l="1"/>
  <c r="E3" i="4"/>
  <c r="D5" i="4"/>
  <c r="D7" i="4"/>
  <c r="H6" i="4"/>
  <c r="U8" i="2"/>
  <c r="O34" i="4" s="1"/>
  <c r="T8" i="2"/>
  <c r="O33" i="4" s="1"/>
  <c r="H29" i="4"/>
  <c r="J29" i="4"/>
  <c r="K29" i="4"/>
  <c r="K31" i="2" s="1"/>
  <c r="M29" i="4"/>
  <c r="O29" i="4"/>
  <c r="L29" i="4"/>
  <c r="N29" i="4"/>
  <c r="S8" i="2"/>
  <c r="O32" i="4" s="1"/>
  <c r="N10" i="2" l="1"/>
  <c r="N11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8" i="2"/>
  <c r="N9" i="2"/>
  <c r="N12" i="2"/>
  <c r="N13" i="2"/>
  <c r="K10" i="4" l="1"/>
  <c r="K12" i="2" s="1"/>
  <c r="K7" i="4"/>
  <c r="K9" i="2" s="1"/>
  <c r="K28" i="4"/>
  <c r="K30" i="2" s="1"/>
  <c r="K20" i="4"/>
  <c r="K22" i="2" s="1"/>
  <c r="K16" i="4"/>
  <c r="K18" i="2" s="1"/>
  <c r="K9" i="4"/>
  <c r="K11" i="2" s="1"/>
  <c r="K6" i="4"/>
  <c r="K8" i="2" s="1"/>
  <c r="K26" i="4"/>
  <c r="K28" i="2" s="1"/>
  <c r="K23" i="4"/>
  <c r="K25" i="2" s="1"/>
  <c r="K22" i="4"/>
  <c r="K24" i="2" s="1"/>
  <c r="K19" i="4"/>
  <c r="K21" i="2" s="1"/>
  <c r="K18" i="4"/>
  <c r="K20" i="2" s="1"/>
  <c r="K17" i="4"/>
  <c r="K19" i="2" s="1"/>
  <c r="K15" i="4"/>
  <c r="K17" i="2" s="1"/>
  <c r="K14" i="4"/>
  <c r="K16" i="2" s="1"/>
  <c r="K13" i="4"/>
  <c r="K15" i="2" s="1"/>
  <c r="K12" i="4"/>
  <c r="K14" i="2" s="1"/>
  <c r="K11" i="4"/>
  <c r="K13" i="2" s="1"/>
  <c r="K8" i="4"/>
  <c r="K10" i="2" s="1"/>
  <c r="K25" i="4"/>
  <c r="K27" i="2" s="1"/>
  <c r="K21" i="4"/>
  <c r="K23" i="2" s="1"/>
  <c r="K24" i="4"/>
  <c r="K26" i="2" s="1"/>
  <c r="K27" i="4"/>
  <c r="K29" i="2" s="1"/>
  <c r="M27" i="4"/>
  <c r="J14" i="4"/>
  <c r="M13" i="4"/>
  <c r="M17" i="4"/>
  <c r="N10" i="4"/>
  <c r="J27" i="4"/>
  <c r="J19" i="4"/>
  <c r="N7" i="4"/>
  <c r="L23" i="4"/>
  <c r="O15" i="4"/>
  <c r="O14" i="4"/>
  <c r="M12" i="4"/>
  <c r="L16" i="4"/>
  <c r="L19" i="4"/>
  <c r="O6" i="4"/>
  <c r="J24" i="4"/>
  <c r="M25" i="4"/>
  <c r="M14" i="4"/>
  <c r="M26" i="4"/>
  <c r="L8" i="4"/>
  <c r="J22" i="4"/>
  <c r="L14" i="4"/>
  <c r="J28" i="4"/>
  <c r="J16" i="4"/>
  <c r="M22" i="4"/>
  <c r="O21" i="4"/>
  <c r="M11" i="4"/>
  <c r="L13" i="4"/>
  <c r="O20" i="4"/>
  <c r="L15" i="4"/>
  <c r="L27" i="4"/>
  <c r="N23" i="4"/>
  <c r="O19" i="4"/>
  <c r="L12" i="4"/>
  <c r="M20" i="4"/>
  <c r="N17" i="4"/>
  <c r="N6" i="4"/>
  <c r="N18" i="4"/>
  <c r="N19" i="4"/>
  <c r="O16" i="4"/>
  <c r="N25" i="4"/>
  <c r="J6" i="4"/>
  <c r="O13" i="4"/>
  <c r="J21" i="4"/>
  <c r="M16" i="4"/>
  <c r="L26" i="4"/>
  <c r="N24" i="4"/>
  <c r="M21" i="4"/>
  <c r="N26" i="4"/>
  <c r="L11" i="4"/>
  <c r="L24" i="4"/>
  <c r="M8" i="4"/>
  <c r="J26" i="4"/>
  <c r="L18" i="4"/>
  <c r="M7" i="4"/>
  <c r="M19" i="4"/>
  <c r="J10" i="4"/>
  <c r="J23" i="4"/>
  <c r="O24" i="4"/>
  <c r="N21" i="4"/>
  <c r="L17" i="4"/>
  <c r="M6" i="4"/>
  <c r="O26" i="4"/>
  <c r="J12" i="4"/>
  <c r="N20" i="4"/>
  <c r="N16" i="4"/>
  <c r="J20" i="4"/>
  <c r="O7" i="4"/>
  <c r="M28" i="4"/>
  <c r="J13" i="4"/>
  <c r="O28" i="4"/>
  <c r="M18" i="4"/>
  <c r="L10" i="4"/>
  <c r="J11" i="4"/>
  <c r="J7" i="4"/>
  <c r="N13" i="4"/>
  <c r="N11" i="4"/>
  <c r="O8" i="4"/>
  <c r="L28" i="4"/>
  <c r="N9" i="4"/>
  <c r="M24" i="4"/>
  <c r="O10" i="4"/>
  <c r="O23" i="4"/>
  <c r="L25" i="4"/>
  <c r="N8" i="4"/>
  <c r="N27" i="4"/>
  <c r="O12" i="4"/>
  <c r="M10" i="4"/>
  <c r="M23" i="4"/>
  <c r="L22" i="4"/>
  <c r="N15" i="4"/>
  <c r="O27" i="4"/>
  <c r="M9" i="4"/>
  <c r="L6" i="4"/>
  <c r="J18" i="4"/>
  <c r="N22" i="4"/>
  <c r="O11" i="4"/>
  <c r="J15" i="4"/>
  <c r="O17" i="4"/>
  <c r="L7" i="4"/>
  <c r="N28" i="4"/>
  <c r="O25" i="4"/>
  <c r="J9" i="4"/>
  <c r="L21" i="4"/>
  <c r="M15" i="4"/>
  <c r="N12" i="4"/>
  <c r="O9" i="4"/>
  <c r="J8" i="4"/>
  <c r="O18" i="4"/>
  <c r="L9" i="4"/>
  <c r="J25" i="4"/>
  <c r="J17" i="4"/>
  <c r="N14" i="4"/>
  <c r="L20" i="4"/>
  <c r="O22" i="4"/>
  <c r="H28" i="4"/>
  <c r="H24" i="4"/>
  <c r="H23" i="4"/>
  <c r="H22" i="4"/>
  <c r="H21" i="4"/>
  <c r="H20" i="4"/>
  <c r="H19" i="4"/>
  <c r="H18" i="4"/>
  <c r="H16" i="4"/>
  <c r="H15" i="4"/>
  <c r="H14" i="4"/>
  <c r="H13" i="4"/>
  <c r="H12" i="4"/>
  <c r="H11" i="4"/>
  <c r="H9" i="4"/>
  <c r="H7" i="4"/>
  <c r="H27" i="4"/>
  <c r="H17" i="4"/>
  <c r="H26" i="4"/>
  <c r="H10" i="4"/>
  <c r="H8" i="4"/>
  <c r="H25" i="4"/>
  <c r="U14" i="2" l="1"/>
  <c r="K34" i="4" s="1"/>
  <c r="S14" i="2"/>
  <c r="K32" i="4" s="1"/>
  <c r="E5" i="4"/>
  <c r="U12" i="2"/>
  <c r="H34" i="4" s="1"/>
  <c r="T12" i="2"/>
  <c r="H33" i="4" s="1"/>
  <c r="E6" i="4" s="1"/>
  <c r="I28" i="4"/>
  <c r="I16" i="4"/>
  <c r="I14" i="4"/>
  <c r="I11" i="4"/>
  <c r="I27" i="4"/>
  <c r="I7" i="4"/>
  <c r="I13" i="4"/>
  <c r="T14" i="2"/>
  <c r="K33" i="4" s="1"/>
  <c r="S12" i="2"/>
  <c r="H32" i="4" s="1"/>
  <c r="I9" i="4"/>
  <c r="I18" i="4"/>
  <c r="I15" i="4"/>
  <c r="I17" i="4"/>
  <c r="I29" i="4"/>
  <c r="I19" i="4"/>
  <c r="I23" i="4"/>
  <c r="I20" i="4"/>
  <c r="I25" i="4"/>
  <c r="I24" i="4"/>
  <c r="I8" i="4"/>
  <c r="I21" i="4"/>
  <c r="I10" i="4"/>
  <c r="I26" i="4"/>
  <c r="I6" i="4"/>
  <c r="I12" i="4"/>
  <c r="I22" i="4"/>
  <c r="U13" i="2" l="1"/>
  <c r="I34" i="4" s="1"/>
  <c r="J34" i="4" s="1"/>
  <c r="U9" i="2" s="1"/>
  <c r="S13" i="2"/>
  <c r="I32" i="4" s="1"/>
  <c r="J32" i="4" s="1"/>
  <c r="T13" i="2"/>
  <c r="I33" i="4" s="1"/>
  <c r="J33" i="4" s="1"/>
  <c r="E7" i="4" s="1"/>
  <c r="U10" i="2" l="1"/>
  <c r="M34" i="4" s="1"/>
  <c r="U11" i="2"/>
  <c r="N34" i="4" s="1"/>
  <c r="L34" i="4"/>
  <c r="S9" i="2"/>
  <c r="L32" i="4" s="1"/>
  <c r="S10" i="2"/>
  <c r="M32" i="4" s="1"/>
  <c r="S11" i="2"/>
  <c r="N32" i="4" s="1"/>
  <c r="T10" i="2"/>
  <c r="M33" i="4" s="1"/>
  <c r="T11" i="2"/>
  <c r="N33" i="4" s="1"/>
  <c r="T9" i="2"/>
  <c r="L33" i="4" s="1"/>
</calcChain>
</file>

<file path=xl/python.xml><?xml version="1.0" encoding="utf-8"?>
<python xmlns="http://schemas.microsoft.com/office/spreadsheetml/2023/python">
  <environmentDefinition id="{882DD1B0-6546-4DFA-8A08-902A380B44EA}">
    <initialization>
      <code xml:space="preserve">import numpy as np
import pandas as pd
import matplotlib.pyplot as plt
import seaborn as sns
import statsmodels as sm
import excel
import warnings
warnings.simplefilter('ignore')
excel.set_xl_scalar_conversion(excel.convert_to_scalar)
excel.set_xl_array_conversion(excel.convert_to_dataframe)
</code>
    </initialization>
  </environmentDefinition>
</python>
</file>

<file path=xl/sharedStrings.xml><?xml version="1.0" encoding="utf-8"?>
<sst xmlns="http://schemas.openxmlformats.org/spreadsheetml/2006/main" count="9122" uniqueCount="286">
  <si>
    <t>Aggregate Impact</t>
  </si>
  <si>
    <t>Hour Ending</t>
  </si>
  <si>
    <t>50th%ile</t>
  </si>
  <si>
    <t>50th</t>
  </si>
  <si>
    <t>Daily</t>
  </si>
  <si>
    <t>Type of Results: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</si>
  <si>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</si>
  <si>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</si>
  <si>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</si>
  <si>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</si>
  <si>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</si>
  <si>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</si>
  <si>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</si>
  <si>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</si>
  <si>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</si>
  <si>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</si>
  <si>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</si>
  <si>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</si>
  <si>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</si>
  <si>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</si>
  <si>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</si>
  <si>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</si>
  <si>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</si>
  <si>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</si>
  <si>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</si>
  <si>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</si>
  <si>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</si>
  <si>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</si>
  <si>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</si>
  <si>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</si>
  <si>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</si>
  <si>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</si>
  <si>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</si>
  <si>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</si>
  <si>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</si>
  <si>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</si>
  <si>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</si>
  <si>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</si>
  <si>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</si>
  <si>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</si>
  <si>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</si>
  <si>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</si>
  <si>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</si>
  <si>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</si>
  <si>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</si>
  <si>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</si>
  <si>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</si>
  <si>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</si>
  <si>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</si>
  <si>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</si>
  <si>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</si>
  <si>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</si>
  <si>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</si>
  <si>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</si>
  <si>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</si>
  <si>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</si>
  <si>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</si>
  <si>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</si>
  <si>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</si>
  <si>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</si>
  <si>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</si>
  <si>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</si>
  <si>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</si>
  <si>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</si>
  <si>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</si>
  <si>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</si>
  <si>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</si>
  <si>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</si>
  <si>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</si>
  <si>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</si>
  <si>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</si>
  <si>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</si>
  <si>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</si>
  <si>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</si>
  <si>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</si>
  <si>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</si>
  <si>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</si>
  <si>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</si>
  <si>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</si>
  <si>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t>cdh calcs</t>
  </si>
  <si>
    <t>By Period:</t>
  </si>
  <si>
    <t>DayType</t>
  </si>
  <si>
    <t>Enrolled</t>
  </si>
  <si>
    <t>SEs by Period</t>
  </si>
  <si>
    <t>Allday</t>
  </si>
  <si>
    <t>Peak</t>
  </si>
  <si>
    <t>Part-Peak</t>
  </si>
  <si>
    <t>ResultType</t>
  </si>
  <si>
    <t>Average per Enrolled Customer</t>
  </si>
  <si>
    <t>April</t>
  </si>
  <si>
    <t>August</t>
  </si>
  <si>
    <t>December</t>
  </si>
  <si>
    <t>February</t>
  </si>
  <si>
    <t>January</t>
  </si>
  <si>
    <t>July</t>
  </si>
  <si>
    <t>June</t>
  </si>
  <si>
    <t>March</t>
  </si>
  <si>
    <t>May</t>
  </si>
  <si>
    <t>November</t>
  </si>
  <si>
    <t>October</t>
  </si>
  <si>
    <t>September</t>
  </si>
  <si>
    <t>stderrallday</t>
  </si>
  <si>
    <t>stderrpartpeak</t>
  </si>
  <si>
    <t>stderrpeak</t>
  </si>
  <si>
    <t>Climate</t>
  </si>
  <si>
    <t>All</t>
  </si>
  <si>
    <t>Coastal</t>
  </si>
  <si>
    <t>Inland</t>
  </si>
  <si>
    <t>Climate Zone:</t>
  </si>
  <si>
    <t>Rate</t>
  </si>
  <si>
    <t>Rate:</t>
  </si>
  <si>
    <t>Option</t>
  </si>
  <si>
    <t>Time-Of-Use Load Impact</t>
  </si>
  <si>
    <t>Critical Peak Pricing Load Impact</t>
  </si>
  <si>
    <t>option</t>
  </si>
  <si>
    <t>Day Type</t>
  </si>
  <si>
    <t>April Average Weekday</t>
  </si>
  <si>
    <t>August Average Weekday</t>
  </si>
  <si>
    <t>December Average Weekday</t>
  </si>
  <si>
    <t>February Average Weekday</t>
  </si>
  <si>
    <t>January Average Weekday</t>
  </si>
  <si>
    <t>July Average Weekday</t>
  </si>
  <si>
    <t>June Average Weekday</t>
  </si>
  <si>
    <t>March Average Weekday</t>
  </si>
  <si>
    <t>May Average Weekday</t>
  </si>
  <si>
    <t>November Average Weekday</t>
  </si>
  <si>
    <t>October Average Weekday</t>
  </si>
  <si>
    <t>September Average Weekday</t>
  </si>
  <si>
    <t>Day Type/Event Day:</t>
  </si>
  <si>
    <t>CPP Event Hours</t>
  </si>
  <si>
    <t>TOU Peak Period</t>
  </si>
  <si>
    <t>Color Coding Legend</t>
  </si>
  <si>
    <t>CPP Customers</t>
  </si>
  <si>
    <t>Typical Weekday Event</t>
  </si>
  <si>
    <t>Combined TOU and CPP Load Impact</t>
  </si>
  <si>
    <t>Menu Options:</t>
  </si>
  <si>
    <t>September 5, 2024</t>
  </si>
  <si>
    <t>September 6, 2024</t>
  </si>
  <si>
    <t>September 9, 2024</t>
  </si>
  <si>
    <t>SDG&amp;E Residential Voluntary Time of Use and Critical Peak Pricing (CPP) for PY 2024: Ex-Post Analysis</t>
  </si>
  <si>
    <t>Model</t>
  </si>
  <si>
    <t>TOU-DR-P</t>
  </si>
  <si>
    <t>CPP</t>
  </si>
  <si>
    <t>NEM</t>
  </si>
  <si>
    <t>Non-NEM</t>
  </si>
  <si>
    <t>TOU</t>
  </si>
  <si>
    <t>EVTOU5-P</t>
  </si>
  <si>
    <t>TOU plus CPP Customers</t>
  </si>
  <si>
    <t>Group:</t>
  </si>
  <si>
    <t>PCTILE05_hr1</t>
  </si>
  <si>
    <t>PCTILE05_hr2</t>
  </si>
  <si>
    <t>PCTILE05_hr3</t>
  </si>
  <si>
    <t>PCTILE05_hr4</t>
  </si>
  <si>
    <t>PCTILE05_hr5</t>
  </si>
  <si>
    <t>PCTILE05_hr6</t>
  </si>
  <si>
    <t>PCTILE05_hr7</t>
  </si>
  <si>
    <t>PCTILE05_hr8</t>
  </si>
  <si>
    <t>PCTILE05_hr9</t>
  </si>
  <si>
    <t>PCTILE05_hr10</t>
  </si>
  <si>
    <t>PCTILE05_hr11</t>
  </si>
  <si>
    <t>PCTILE05_hr12</t>
  </si>
  <si>
    <t>PCTILE05_hr13</t>
  </si>
  <si>
    <t>PCTILE05_hr14</t>
  </si>
  <si>
    <t>PCTILE05_hr15</t>
  </si>
  <si>
    <t>PCTILE05_hr16</t>
  </si>
  <si>
    <t>PCTILE05_hr17</t>
  </si>
  <si>
    <t>PCTILE05_hr18</t>
  </si>
  <si>
    <t>PCTILE05_hr19</t>
  </si>
  <si>
    <t>PCTILE05_hr20</t>
  </si>
  <si>
    <t>PCTILE05_hr21</t>
  </si>
  <si>
    <t>PCTILE05_hr22</t>
  </si>
  <si>
    <t>PCTILE05_hr23</t>
  </si>
  <si>
    <t>PCTILE05_hr24</t>
  </si>
  <si>
    <t>PCTILE95_hr1</t>
  </si>
  <si>
    <t>PCTILE95_hr2</t>
  </si>
  <si>
    <t>PCTILE95_hr3</t>
  </si>
  <si>
    <t>PCTILE95_hr4</t>
  </si>
  <si>
    <t>PCTILE95_hr5</t>
  </si>
  <si>
    <t>PCTILE95_hr6</t>
  </si>
  <si>
    <t>PCTILE95_hr7</t>
  </si>
  <si>
    <t>PCTILE95_hr8</t>
  </si>
  <si>
    <t>PCTILE95_hr9</t>
  </si>
  <si>
    <t>PCTILE95_hr10</t>
  </si>
  <si>
    <t>PCTILE95_hr11</t>
  </si>
  <si>
    <t>PCTILE95_hr12</t>
  </si>
  <si>
    <t>PCTILE95_hr13</t>
  </si>
  <si>
    <t>PCTILE95_hr14</t>
  </si>
  <si>
    <t>PCTILE95_hr15</t>
  </si>
  <si>
    <t>PCTILE95_hr16</t>
  </si>
  <si>
    <t>PCTILE95_hr17</t>
  </si>
  <si>
    <t>PCTILE95_hr18</t>
  </si>
  <si>
    <t>PCTILE95_hr19</t>
  </si>
  <si>
    <t>PCTILE95_hr20</t>
  </si>
  <si>
    <t>PCTILE95_hr21</t>
  </si>
  <si>
    <t>PCTILE95_hr22</t>
  </si>
  <si>
    <t>PCTILE95_hr23</t>
  </si>
  <si>
    <t>PCTILE95_hr24</t>
  </si>
  <si>
    <t>stderr1</t>
  </si>
  <si>
    <t>stderr2</t>
  </si>
  <si>
    <t>stderr3</t>
  </si>
  <si>
    <t>stderr4</t>
  </si>
  <si>
    <t>stderr5</t>
  </si>
  <si>
    <t>stderr6</t>
  </si>
  <si>
    <t>stderr7</t>
  </si>
  <si>
    <t>stderr8</t>
  </si>
  <si>
    <t>stderr9</t>
  </si>
  <si>
    <t>stderr10</t>
  </si>
  <si>
    <t>stderr11</t>
  </si>
  <si>
    <t>stderr12</t>
  </si>
  <si>
    <t>stderr13</t>
  </si>
  <si>
    <t>stderr14</t>
  </si>
  <si>
    <t>stderr15</t>
  </si>
  <si>
    <t>stderr16</t>
  </si>
  <si>
    <t>stderr17</t>
  </si>
  <si>
    <t>stderr18</t>
  </si>
  <si>
    <t>stderr19</t>
  </si>
  <si>
    <t>stderr20</t>
  </si>
  <si>
    <t>stderr21</t>
  </si>
  <si>
    <t>stderr22</t>
  </si>
  <si>
    <t>stderr23</t>
  </si>
  <si>
    <t>stderr24</t>
  </si>
  <si>
    <t>TOU plus CPP Customers, ELRP</t>
  </si>
  <si>
    <t>TOU plus CPP Customers, NEM</t>
  </si>
  <si>
    <t>TOU plus CPP Customers, Non-ELRP</t>
  </si>
  <si>
    <t>TOU plus CPP Customers, Non-NEM</t>
  </si>
  <si>
    <t>TOU plus CPP Customers, Non-Notified</t>
  </si>
  <si>
    <t>TOU plus CPP Customers, Notified</t>
  </si>
  <si>
    <t>CPP Customers, ELRP</t>
  </si>
  <si>
    <t>CPP Customers, NEM</t>
  </si>
  <si>
    <t>CPP Customers, Non-ELRP</t>
  </si>
  <si>
    <t>CPP Customers, Non-NEM</t>
  </si>
  <si>
    <t>CPP Customers, Non-Notified</t>
  </si>
  <si>
    <t>CPP Customers, Notified</t>
  </si>
  <si>
    <t>April System Worst Day</t>
  </si>
  <si>
    <t>August System Worst Day</t>
  </si>
  <si>
    <t>December System Worst Day</t>
  </si>
  <si>
    <t>February System Worst Day</t>
  </si>
  <si>
    <t>January System Worst Day</t>
  </si>
  <si>
    <t>July System Worst Day</t>
  </si>
  <si>
    <t>June System Worst Day</t>
  </si>
  <si>
    <t>March System Worst Day</t>
  </si>
  <si>
    <t>May System Worst Day</t>
  </si>
  <si>
    <t>November System Worst Day</t>
  </si>
  <si>
    <t>October System Worst Day</t>
  </si>
  <si>
    <t>September System Worst Day</t>
  </si>
  <si>
    <t>Standard Errors</t>
  </si>
  <si>
    <t>5th%ile</t>
  </si>
  <si>
    <t>95th%ile</t>
  </si>
  <si>
    <t>5th</t>
  </si>
  <si>
    <t>95th</t>
  </si>
  <si>
    <t>95th %ile</t>
  </si>
  <si>
    <t>50th %ile</t>
  </si>
  <si>
    <t>5th %ile</t>
  </si>
  <si>
    <t>Load Impact Type:</t>
  </si>
  <si>
    <t>Confidential Data</t>
  </si>
  <si>
    <t>Criteria</t>
  </si>
  <si>
    <t>Time</t>
  </si>
  <si>
    <t>|</t>
  </si>
  <si>
    <t>Model Selections</t>
  </si>
  <si>
    <t>Prevailing Time</t>
  </si>
  <si>
    <t>UTC -8</t>
  </si>
  <si>
    <t>Time Adjustment</t>
  </si>
  <si>
    <t>hour</t>
  </si>
  <si>
    <t>No Adj</t>
  </si>
  <si>
    <t>Adj</t>
  </si>
  <si>
    <t>Current</t>
  </si>
  <si>
    <t>Off-Peak</t>
  </si>
  <si>
    <t>Data Flags</t>
  </si>
  <si>
    <t>Confidential</t>
  </si>
  <si>
    <t>Month</t>
  </si>
  <si>
    <t>Time Adj</t>
  </si>
  <si>
    <t>Month Search</t>
  </si>
  <si>
    <t>Month Translate</t>
  </si>
  <si>
    <t>Model Data</t>
  </si>
  <si>
    <t>Observed_ref</t>
  </si>
  <si>
    <t>Estimated_ref</t>
  </si>
  <si>
    <t>Overlap of TOU On-Peak Period and CPP Event Hours</t>
  </si>
  <si>
    <t>CDH</t>
  </si>
  <si>
    <t>Weighted Average Temperature (°F)</t>
  </si>
  <si>
    <t>confidentiality_flag</t>
  </si>
  <si>
    <t>Note: Analysis covers period October 2023 through September 2024.</t>
  </si>
  <si>
    <t>* For UTC (-8), all hours are shifted one back in the months of March - November. For hour ending 24, the values represent hour ending 1 in prevailing time.</t>
  </si>
  <si>
    <t>Hour-Ending View*:</t>
  </si>
  <si>
    <t>Number of Accounts Enrolled**:</t>
  </si>
  <si>
    <t>Confidential information is redacted</t>
  </si>
  <si>
    <t>** Due to rounding on Typical Event Days, enrollment across models may not add up.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</si>
</sst>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"/>
    <numFmt numFmtId="165" formatCode="[$-409]mmmm\ d\,\ yyyy;@"/>
    <numFmt numFmtId="166" formatCode="0.0%"/>
    <numFmt numFmtId="167" formatCode="0.0"/>
    <numFmt numFmtId="168" formatCode="0.0000"/>
    <numFmt numFmtId="169" formatCode="0.000000"/>
    <numFmt numFmtId="170" formatCode="#,##0.000"/>
  </numFmts>
  <fonts count="25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u/>
      <sz val="10"/>
      <color theme="10"/>
      <name val="Arial"/>
      <family val="2"/>
    </font>
    <font>
      <b/>
      <sz val="12"/>
      <color indexed="9"/>
      <name val="Arial Narrow"/>
      <family val="2"/>
    </font>
    <font>
      <i/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8"/>
      <name val="Arial"/>
      <family val="2"/>
    </font>
    <font>
      <b/>
      <sz val="10"/>
      <color theme="0"/>
      <name val="Arial"/>
      <family val="2"/>
    </font>
    <font>
      <b/>
      <sz val="10"/>
      <color indexed="9"/>
      <name val="Arial"/>
      <family val="2"/>
    </font>
    <font>
      <b/>
      <sz val="12"/>
      <color theme="0"/>
      <name val="Arial Narrow"/>
      <family val="2"/>
    </font>
    <font>
      <b/>
      <sz val="11"/>
      <name val="Arial Narrow"/>
      <family val="2"/>
    </font>
    <font>
      <b/>
      <sz val="10"/>
      <color theme="0"/>
      <name val="Arial Narrow"/>
      <family val="2"/>
    </font>
    <font>
      <b/>
      <sz val="10"/>
      <color theme="1"/>
      <name val="Arial"/>
      <family val="2"/>
    </font>
    <font>
      <sz val="10"/>
      <color theme="0"/>
      <name val="Arial"/>
      <family val="2"/>
    </font>
    <font>
      <i/>
      <sz val="11"/>
      <color theme="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E7EEF5"/>
        <bgColor indexed="64"/>
      </patternFill>
    </fill>
    <fill>
      <patternFill patternType="solid">
        <fgColor rgb="FF24418E"/>
        <bgColor indexed="64"/>
      </patternFill>
    </fill>
    <fill>
      <patternFill patternType="solid">
        <fgColor rgb="FFCCC0DA"/>
        <bgColor indexed="64"/>
      </patternFill>
    </fill>
    <fill>
      <patternFill patternType="solid">
        <fgColor theme="1"/>
        <bgColor indexed="64"/>
      </patternFill>
    </fill>
  </fills>
  <borders count="6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/>
      <right/>
      <top/>
      <bottom style="medium">
        <color indexed="9"/>
      </bottom>
      <diagonal/>
    </border>
    <border>
      <left style="medium">
        <color indexed="56"/>
      </left>
      <right style="medium">
        <color indexed="56"/>
      </right>
      <top/>
      <bottom style="thin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/>
      <right/>
      <top style="medium">
        <color indexed="9"/>
      </top>
      <bottom/>
      <diagonal/>
    </border>
    <border>
      <left style="medium">
        <color theme="0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56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theme="0"/>
      </bottom>
      <diagonal/>
    </border>
    <border>
      <left style="medium">
        <color indexed="64"/>
      </left>
      <right style="medium">
        <color indexed="64"/>
      </right>
      <top style="medium">
        <color theme="0"/>
      </top>
      <bottom style="medium">
        <color theme="0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theme="0"/>
      </top>
      <bottom style="medium">
        <color indexed="64"/>
      </bottom>
      <diagonal/>
    </border>
    <border>
      <left style="medium">
        <color indexed="56"/>
      </left>
      <right style="medium">
        <color theme="0"/>
      </right>
      <top/>
      <bottom/>
      <diagonal/>
    </border>
    <border>
      <left style="medium">
        <color theme="0"/>
      </left>
      <right/>
      <top/>
      <bottom style="medium">
        <color theme="0"/>
      </bottom>
      <diagonal/>
    </border>
    <border>
      <left/>
      <right/>
      <top/>
      <bottom style="medium">
        <color theme="0"/>
      </bottom>
      <diagonal/>
    </border>
    <border>
      <left style="medium">
        <color theme="0"/>
      </left>
      <right/>
      <top style="medium">
        <color theme="0"/>
      </top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 style="medium">
        <color theme="0"/>
      </left>
      <right/>
      <top style="medium">
        <color indexed="9"/>
      </top>
      <bottom/>
      <diagonal/>
    </border>
    <border>
      <left style="medium">
        <color theme="0"/>
      </left>
      <right style="medium">
        <color indexed="64"/>
      </right>
      <top style="medium">
        <color indexed="9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theme="0"/>
      </left>
      <right style="medium">
        <color theme="0"/>
      </right>
      <top/>
      <bottom style="medium">
        <color indexed="9"/>
      </bottom>
      <diagonal/>
    </border>
    <border>
      <left style="medium">
        <color theme="0"/>
      </left>
      <right/>
      <top/>
      <bottom style="medium">
        <color indexed="9"/>
      </bottom>
      <diagonal/>
    </border>
    <border>
      <left style="medium">
        <color theme="0"/>
      </left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 style="medium">
        <color theme="0"/>
      </right>
      <top style="medium">
        <color indexed="64"/>
      </top>
      <bottom/>
      <diagonal/>
    </border>
    <border>
      <left style="medium">
        <color theme="0"/>
      </left>
      <right/>
      <top style="medium">
        <color indexed="64"/>
      </top>
      <bottom/>
      <diagonal/>
    </border>
    <border>
      <left style="medium">
        <color theme="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theme="0"/>
      </right>
      <top/>
      <bottom/>
      <diagonal/>
    </border>
    <border>
      <left style="medium">
        <color theme="0"/>
      </left>
      <right style="medium">
        <color indexed="64"/>
      </right>
      <top/>
      <bottom/>
      <diagonal/>
    </border>
    <border>
      <left style="medium">
        <color indexed="56"/>
      </left>
      <right style="medium">
        <color indexed="64"/>
      </right>
      <top/>
      <bottom style="thin">
        <color indexed="56"/>
      </bottom>
      <diagonal/>
    </border>
    <border>
      <left style="medium">
        <color indexed="56"/>
      </left>
      <right style="medium">
        <color indexed="56"/>
      </right>
      <top/>
      <bottom style="medium">
        <color indexed="64"/>
      </bottom>
      <diagonal/>
    </border>
    <border>
      <left style="medium">
        <color indexed="56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theme="0"/>
      </right>
      <top style="medium">
        <color indexed="64"/>
      </top>
      <bottom/>
      <diagonal/>
    </border>
    <border>
      <left/>
      <right style="thin">
        <color theme="0"/>
      </right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12" fillId="0" borderId="0" applyNumberFormat="0" applyFill="0" applyBorder="0" applyAlignment="0" applyProtection="0"/>
  </cellStyleXfs>
  <cellXfs count="186">
    <xf numFmtId="0" fontId="0" fillId="0" borderId="0" xfId="0"/>
    <xf numFmtId="0" fontId="0" fillId="0" borderId="0" xfId="0" quotePrefix="1" applyAlignment="1">
      <alignment horizontal="left"/>
    </xf>
    <xf numFmtId="0" fontId="5" fillId="0" borderId="0" xfId="0" applyFont="1"/>
    <xf numFmtId="0" fontId="3" fillId="0" borderId="2" xfId="0" applyFont="1" applyBorder="1" applyAlignment="1">
      <alignment horizontal="center"/>
    </xf>
    <xf numFmtId="0" fontId="10" fillId="0" borderId="0" xfId="0" applyFont="1" applyAlignment="1">
      <alignment horizontal="left"/>
    </xf>
    <xf numFmtId="0" fontId="10" fillId="0" borderId="0" xfId="0" quotePrefix="1" applyFont="1" applyAlignment="1">
      <alignment horizontal="left"/>
    </xf>
    <xf numFmtId="0" fontId="0" fillId="0" borderId="0" xfId="0" applyAlignment="1">
      <alignment horizontal="left"/>
    </xf>
    <xf numFmtId="0" fontId="1" fillId="0" borderId="0" xfId="0" applyFont="1"/>
    <xf numFmtId="0" fontId="1" fillId="0" borderId="0" xfId="0" applyFont="1" applyAlignment="1">
      <alignment horizontal="right"/>
    </xf>
    <xf numFmtId="164" fontId="7" fillId="0" borderId="5" xfId="0" applyNumberFormat="1" applyFont="1" applyBorder="1" applyAlignment="1">
      <alignment horizontal="center" vertical="center"/>
    </xf>
    <xf numFmtId="15" fontId="1" fillId="0" borderId="0" xfId="0" applyNumberFormat="1" applyFont="1" applyAlignment="1">
      <alignment horizontal="left"/>
    </xf>
    <xf numFmtId="1" fontId="0" fillId="0" borderId="0" xfId="0" applyNumberFormat="1"/>
    <xf numFmtId="49" fontId="0" fillId="0" borderId="0" xfId="0" applyNumberFormat="1"/>
    <xf numFmtId="0" fontId="0" fillId="2" borderId="0" xfId="0" applyFill="1"/>
    <xf numFmtId="0" fontId="0" fillId="2" borderId="0" xfId="0" applyFill="1" applyAlignment="1">
      <alignment horizontal="left"/>
    </xf>
    <xf numFmtId="0" fontId="8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0" fontId="5" fillId="2" borderId="0" xfId="0" applyFont="1" applyFill="1" applyAlignment="1">
      <alignment horizontal="left" vertical="center"/>
    </xf>
    <xf numFmtId="165" fontId="6" fillId="2" borderId="0" xfId="0" applyNumberFormat="1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/>
    </xf>
    <xf numFmtId="49" fontId="6" fillId="2" borderId="0" xfId="0" applyNumberFormat="1" applyFont="1" applyFill="1" applyAlignment="1">
      <alignment horizontal="left" wrapText="1"/>
    </xf>
    <xf numFmtId="0" fontId="3" fillId="2" borderId="0" xfId="0" applyFont="1" applyFill="1" applyAlignment="1">
      <alignment horizontal="right"/>
    </xf>
    <xf numFmtId="164" fontId="3" fillId="2" borderId="0" xfId="0" applyNumberFormat="1" applyFont="1" applyFill="1" applyAlignment="1">
      <alignment horizontal="left" vertical="center"/>
    </xf>
    <xf numFmtId="0" fontId="9" fillId="2" borderId="0" xfId="0" applyFont="1" applyFill="1"/>
    <xf numFmtId="164" fontId="0" fillId="2" borderId="0" xfId="0" applyNumberFormat="1" applyFill="1"/>
    <xf numFmtId="3" fontId="0" fillId="2" borderId="0" xfId="0" applyNumberFormat="1" applyFill="1"/>
    <xf numFmtId="164" fontId="3" fillId="2" borderId="0" xfId="0" quotePrefix="1" applyNumberFormat="1" applyFont="1" applyFill="1" applyAlignment="1">
      <alignment horizontal="right"/>
    </xf>
    <xf numFmtId="166" fontId="9" fillId="2" borderId="0" xfId="1" applyNumberFormat="1" applyFont="1" applyFill="1" applyAlignment="1">
      <alignment horizontal="center"/>
    </xf>
    <xf numFmtId="166" fontId="0" fillId="2" borderId="0" xfId="1" applyNumberFormat="1" applyFont="1" applyFill="1"/>
    <xf numFmtId="164" fontId="7" fillId="0" borderId="6" xfId="0" applyNumberFormat="1" applyFont="1" applyBorder="1" applyAlignment="1">
      <alignment horizontal="center"/>
    </xf>
    <xf numFmtId="0" fontId="1" fillId="2" borderId="0" xfId="0" applyFont="1" applyFill="1"/>
    <xf numFmtId="164" fontId="6" fillId="2" borderId="0" xfId="0" applyNumberFormat="1" applyFont="1" applyFill="1" applyAlignment="1">
      <alignment horizontal="left"/>
    </xf>
    <xf numFmtId="9" fontId="0" fillId="2" borderId="0" xfId="1" applyFont="1" applyFill="1"/>
    <xf numFmtId="169" fontId="0" fillId="2" borderId="0" xfId="0" applyNumberFormat="1" applyFill="1"/>
    <xf numFmtId="4" fontId="7" fillId="0" borderId="3" xfId="0" applyNumberFormat="1" applyFont="1" applyBorder="1" applyAlignment="1">
      <alignment horizontal="center"/>
    </xf>
    <xf numFmtId="170" fontId="0" fillId="2" borderId="0" xfId="0" applyNumberFormat="1" applyFill="1"/>
    <xf numFmtId="4" fontId="7" fillId="0" borderId="5" xfId="0" applyNumberFormat="1" applyFont="1" applyBorder="1" applyAlignment="1">
      <alignment horizontal="center" vertical="center"/>
    </xf>
    <xf numFmtId="11" fontId="0" fillId="0" borderId="0" xfId="0" applyNumberFormat="1"/>
    <xf numFmtId="15" fontId="0" fillId="0" borderId="0" xfId="0" applyNumberFormat="1"/>
    <xf numFmtId="2" fontId="0" fillId="0" borderId="0" xfId="0" applyNumberFormat="1"/>
    <xf numFmtId="49" fontId="0" fillId="2" borderId="0" xfId="0" applyNumberFormat="1" applyFill="1"/>
    <xf numFmtId="3" fontId="1" fillId="2" borderId="0" xfId="0" applyNumberFormat="1" applyFont="1" applyFill="1"/>
    <xf numFmtId="170" fontId="1" fillId="2" borderId="0" xfId="0" applyNumberFormat="1" applyFont="1" applyFill="1"/>
    <xf numFmtId="1" fontId="1" fillId="2" borderId="0" xfId="1" applyNumberFormat="1" applyFont="1" applyFill="1"/>
    <xf numFmtId="4" fontId="7" fillId="0" borderId="6" xfId="0" applyNumberFormat="1" applyFont="1" applyBorder="1" applyAlignment="1">
      <alignment horizontal="center"/>
    </xf>
    <xf numFmtId="4" fontId="7" fillId="0" borderId="2" xfId="0" applyNumberFormat="1" applyFont="1" applyBorder="1" applyAlignment="1">
      <alignment horizontal="center"/>
    </xf>
    <xf numFmtId="4" fontId="7" fillId="0" borderId="13" xfId="0" applyNumberFormat="1" applyFont="1" applyBorder="1" applyAlignment="1">
      <alignment horizontal="center"/>
    </xf>
    <xf numFmtId="2" fontId="0" fillId="2" borderId="0" xfId="0" applyNumberFormat="1" applyFill="1"/>
    <xf numFmtId="2" fontId="6" fillId="2" borderId="0" xfId="0" applyNumberFormat="1" applyFont="1" applyFill="1" applyAlignment="1">
      <alignment horizontal="left"/>
    </xf>
    <xf numFmtId="2" fontId="0" fillId="2" borderId="0" xfId="0" applyNumberFormat="1" applyFill="1" applyAlignment="1">
      <alignment horizontal="center" vertical="center"/>
    </xf>
    <xf numFmtId="2" fontId="6" fillId="2" borderId="0" xfId="0" applyNumberFormat="1" applyFont="1" applyFill="1" applyAlignment="1">
      <alignment horizontal="center" vertical="center"/>
    </xf>
    <xf numFmtId="0" fontId="12" fillId="0" borderId="0" xfId="2" applyBorder="1" applyAlignment="1">
      <alignment vertical="center"/>
    </xf>
    <xf numFmtId="0" fontId="4" fillId="6" borderId="25" xfId="0" applyFont="1" applyFill="1" applyBorder="1" applyAlignment="1">
      <alignment horizontal="center" wrapText="1"/>
    </xf>
    <xf numFmtId="0" fontId="4" fillId="6" borderId="0" xfId="0" applyFont="1" applyFill="1" applyAlignment="1">
      <alignment horizontal="center" wrapText="1"/>
    </xf>
    <xf numFmtId="0" fontId="6" fillId="2" borderId="0" xfId="0" applyFont="1" applyFill="1"/>
    <xf numFmtId="0" fontId="0" fillId="0" borderId="34" xfId="0" applyBorder="1"/>
    <xf numFmtId="15" fontId="0" fillId="0" borderId="34" xfId="0" applyNumberFormat="1" applyBorder="1"/>
    <xf numFmtId="0" fontId="0" fillId="0" borderId="12" xfId="0" applyBorder="1"/>
    <xf numFmtId="0" fontId="18" fillId="6" borderId="9" xfId="0" applyFont="1" applyFill="1" applyBorder="1" applyAlignment="1">
      <alignment horizontal="center"/>
    </xf>
    <xf numFmtId="0" fontId="18" fillId="6" borderId="33" xfId="0" applyFont="1" applyFill="1" applyBorder="1" applyAlignment="1">
      <alignment horizontal="center"/>
    </xf>
    <xf numFmtId="0" fontId="18" fillId="6" borderId="10" xfId="0" applyFont="1" applyFill="1" applyBorder="1" applyAlignment="1">
      <alignment horizontal="center"/>
    </xf>
    <xf numFmtId="0" fontId="1" fillId="0" borderId="29" xfId="0" applyFont="1" applyBorder="1"/>
    <xf numFmtId="0" fontId="1" fillId="0" borderId="0" xfId="0" applyFont="1" applyAlignment="1">
      <alignment horizontal="center"/>
    </xf>
    <xf numFmtId="49" fontId="1" fillId="0" borderId="0" xfId="0" applyNumberFormat="1" applyFont="1"/>
    <xf numFmtId="0" fontId="1" fillId="0" borderId="14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15" xfId="0" applyFont="1" applyBorder="1" applyAlignment="1">
      <alignment horizontal="center"/>
    </xf>
    <xf numFmtId="0" fontId="1" fillId="0" borderId="30" xfId="0" applyFont="1" applyBorder="1"/>
    <xf numFmtId="0" fontId="0" fillId="0" borderId="29" xfId="0" applyBorder="1"/>
    <xf numFmtId="0" fontId="0" fillId="0" borderId="30" xfId="0" applyBorder="1"/>
    <xf numFmtId="0" fontId="0" fillId="0" borderId="35" xfId="0" applyBorder="1"/>
    <xf numFmtId="0" fontId="1" fillId="0" borderId="36" xfId="0" applyFont="1" applyBorder="1"/>
    <xf numFmtId="0" fontId="0" fillId="0" borderId="36" xfId="0" applyBorder="1"/>
    <xf numFmtId="0" fontId="0" fillId="0" borderId="37" xfId="0" applyBorder="1"/>
    <xf numFmtId="0" fontId="1" fillId="0" borderId="0" xfId="0" applyFont="1" applyAlignment="1">
      <alignment horizontal="left"/>
    </xf>
    <xf numFmtId="0" fontId="1" fillId="0" borderId="29" xfId="0" applyFont="1" applyBorder="1" applyAlignment="1">
      <alignment horizontal="center"/>
    </xf>
    <xf numFmtId="0" fontId="1" fillId="0" borderId="30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37" xfId="0" applyFont="1" applyBorder="1" applyAlignment="1">
      <alignment horizontal="center"/>
    </xf>
    <xf numFmtId="167" fontId="0" fillId="0" borderId="36" xfId="0" applyNumberForma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1" fillId="0" borderId="1" xfId="0" applyFont="1" applyBorder="1" applyAlignment="1">
      <alignment horizontal="center"/>
    </xf>
    <xf numFmtId="0" fontId="5" fillId="0" borderId="30" xfId="0" applyFont="1" applyBorder="1"/>
    <xf numFmtId="0" fontId="3" fillId="0" borderId="16" xfId="0" applyFont="1" applyBorder="1" applyAlignment="1">
      <alignment horizontal="center" vertical="center"/>
    </xf>
    <xf numFmtId="4" fontId="7" fillId="0" borderId="50" xfId="0" applyNumberFormat="1" applyFont="1" applyBorder="1" applyAlignment="1">
      <alignment horizontal="center" vertical="center"/>
    </xf>
    <xf numFmtId="0" fontId="3" fillId="0" borderId="35" xfId="0" applyFont="1" applyBorder="1" applyAlignment="1">
      <alignment horizontal="center" vertical="center"/>
    </xf>
    <xf numFmtId="4" fontId="7" fillId="0" borderId="51" xfId="0" applyNumberFormat="1" applyFont="1" applyBorder="1" applyAlignment="1">
      <alignment horizontal="center" vertical="center"/>
    </xf>
    <xf numFmtId="4" fontId="7" fillId="0" borderId="52" xfId="0" applyNumberFormat="1" applyFont="1" applyBorder="1" applyAlignment="1">
      <alignment horizontal="center" vertical="center"/>
    </xf>
    <xf numFmtId="0" fontId="0" fillId="0" borderId="17" xfId="0" applyBorder="1"/>
    <xf numFmtId="0" fontId="0" fillId="0" borderId="15" xfId="0" applyBorder="1"/>
    <xf numFmtId="168" fontId="0" fillId="0" borderId="30" xfId="0" applyNumberFormat="1" applyBorder="1" applyAlignment="1">
      <alignment horizontal="center" vertical="center"/>
    </xf>
    <xf numFmtId="164" fontId="7" fillId="0" borderId="51" xfId="0" applyNumberFormat="1" applyFont="1" applyBorder="1" applyAlignment="1">
      <alignment horizontal="center" vertical="center"/>
    </xf>
    <xf numFmtId="2" fontId="7" fillId="0" borderId="6" xfId="1" applyNumberFormat="1" applyFont="1" applyBorder="1" applyAlignment="1">
      <alignment horizontal="center"/>
    </xf>
    <xf numFmtId="0" fontId="0" fillId="0" borderId="0" xfId="0" applyAlignment="1">
      <alignment horizontal="left" vertical="center"/>
    </xf>
    <xf numFmtId="168" fontId="0" fillId="0" borderId="0" xfId="0" applyNumberFormat="1" applyAlignment="1">
      <alignment horizontal="center" vertical="center"/>
    </xf>
    <xf numFmtId="49" fontId="0" fillId="0" borderId="11" xfId="0" applyNumberFormat="1" applyBorder="1"/>
    <xf numFmtId="0" fontId="1" fillId="0" borderId="1" xfId="0" applyFont="1" applyBorder="1"/>
    <xf numFmtId="0" fontId="0" fillId="0" borderId="1" xfId="0" applyBorder="1"/>
    <xf numFmtId="0" fontId="14" fillId="0" borderId="0" xfId="0" applyFont="1" applyAlignment="1">
      <alignment vertical="center" wrapText="1"/>
    </xf>
    <xf numFmtId="0" fontId="19" fillId="6" borderId="18" xfId="0" quotePrefix="1" applyFont="1" applyFill="1" applyBorder="1" applyAlignment="1">
      <alignment horizontal="left" vertical="center"/>
    </xf>
    <xf numFmtId="0" fontId="19" fillId="6" borderId="19" xfId="0" quotePrefix="1" applyFont="1" applyFill="1" applyBorder="1" applyAlignment="1">
      <alignment horizontal="left" vertical="center"/>
    </xf>
    <xf numFmtId="0" fontId="19" fillId="6" borderId="21" xfId="0" quotePrefix="1" applyFont="1" applyFill="1" applyBorder="1" applyAlignment="1">
      <alignment horizontal="left" vertical="center"/>
    </xf>
    <xf numFmtId="0" fontId="19" fillId="6" borderId="20" xfId="0" quotePrefix="1" applyFont="1" applyFill="1" applyBorder="1" applyAlignment="1">
      <alignment horizontal="left" vertical="center"/>
    </xf>
    <xf numFmtId="49" fontId="20" fillId="0" borderId="1" xfId="0" quotePrefix="1" applyNumberFormat="1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165" fontId="20" fillId="0" borderId="1" xfId="0" applyNumberFormat="1" applyFont="1" applyBorder="1" applyAlignment="1">
      <alignment horizontal="center" vertical="center"/>
    </xf>
    <xf numFmtId="1" fontId="20" fillId="2" borderId="1" xfId="0" applyNumberFormat="1" applyFont="1" applyFill="1" applyBorder="1" applyAlignment="1">
      <alignment horizontal="center"/>
    </xf>
    <xf numFmtId="0" fontId="20" fillId="2" borderId="1" xfId="0" applyFont="1" applyFill="1" applyBorder="1" applyAlignment="1">
      <alignment horizontal="center"/>
    </xf>
    <xf numFmtId="0" fontId="20" fillId="0" borderId="0" xfId="0" applyFont="1" applyAlignment="1">
      <alignment horizontal="center"/>
    </xf>
    <xf numFmtId="2" fontId="20" fillId="2" borderId="1" xfId="0" applyNumberFormat="1" applyFont="1" applyFill="1" applyBorder="1" applyAlignment="1">
      <alignment horizontal="center"/>
    </xf>
    <xf numFmtId="0" fontId="21" fillId="2" borderId="0" xfId="0" applyFont="1" applyFill="1" applyAlignment="1">
      <alignment horizontal="left"/>
    </xf>
    <xf numFmtId="0" fontId="21" fillId="2" borderId="0" xfId="0" applyFont="1" applyFill="1"/>
    <xf numFmtId="0" fontId="0" fillId="4" borderId="10" xfId="0" applyFill="1" applyBorder="1"/>
    <xf numFmtId="0" fontId="0" fillId="3" borderId="10" xfId="0" applyFill="1" applyBorder="1"/>
    <xf numFmtId="0" fontId="0" fillId="5" borderId="10" xfId="0" applyFill="1" applyBorder="1"/>
    <xf numFmtId="167" fontId="0" fillId="0" borderId="0" xfId="0" applyNumberFormat="1" applyAlignment="1">
      <alignment horizontal="center"/>
    </xf>
    <xf numFmtId="3" fontId="22" fillId="2" borderId="1" xfId="0" applyNumberFormat="1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0" fillId="0" borderId="30" xfId="0" applyNumberFormat="1" applyBorder="1" applyAlignment="1">
      <alignment horizontal="center"/>
    </xf>
    <xf numFmtId="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30" xfId="0" applyBorder="1" applyAlignment="1">
      <alignment horizontal="center"/>
    </xf>
    <xf numFmtId="0" fontId="0" fillId="8" borderId="12" xfId="0" applyFill="1" applyBorder="1"/>
    <xf numFmtId="0" fontId="23" fillId="8" borderId="0" xfId="0" applyFont="1" applyFill="1"/>
    <xf numFmtId="0" fontId="19" fillId="0" borderId="59" xfId="0" quotePrefix="1" applyFont="1" applyBorder="1" applyAlignment="1">
      <alignment horizontal="left" vertical="center"/>
    </xf>
    <xf numFmtId="0" fontId="1" fillId="2" borderId="0" xfId="0" applyFont="1" applyFill="1" applyAlignment="1">
      <alignment horizontal="left"/>
    </xf>
    <xf numFmtId="0" fontId="14" fillId="0" borderId="60" xfId="0" applyFont="1" applyBorder="1" applyAlignment="1">
      <alignment vertical="center" wrapText="1"/>
    </xf>
    <xf numFmtId="0" fontId="24" fillId="8" borderId="61" xfId="0" quotePrefix="1" applyFont="1" applyFill="1" applyBorder="1" applyAlignment="1">
      <alignment horizontal="left" vertical="center"/>
    </xf>
    <xf numFmtId="0" fontId="15" fillId="2" borderId="0" xfId="0" applyFont="1" applyFill="1" applyAlignment="1">
      <alignment horizontal="left"/>
    </xf>
    <xf numFmtId="0" fontId="0" fillId="7" borderId="10" xfId="0" applyFill="1" applyBorder="1" applyAlignment="1">
      <alignment horizontal="center"/>
    </xf>
    <xf numFmtId="0" fontId="4" fillId="6" borderId="22" xfId="0" applyFont="1" applyFill="1" applyBorder="1" applyAlignment="1">
      <alignment horizontal="center"/>
    </xf>
    <xf numFmtId="2" fontId="4" fillId="6" borderId="44" xfId="0" quotePrefix="1" applyNumberFormat="1" applyFont="1" applyFill="1" applyBorder="1" applyAlignment="1">
      <alignment horizontal="center" wrapText="1"/>
    </xf>
    <xf numFmtId="2" fontId="4" fillId="6" borderId="28" xfId="0" applyNumberFormat="1" applyFont="1" applyFill="1" applyBorder="1" applyAlignment="1">
      <alignment horizontal="center" wrapText="1"/>
    </xf>
    <xf numFmtId="2" fontId="4" fillId="6" borderId="42" xfId="0" applyNumberFormat="1" applyFont="1" applyFill="1" applyBorder="1" applyAlignment="1">
      <alignment horizontal="center" wrapText="1"/>
    </xf>
    <xf numFmtId="2" fontId="4" fillId="6" borderId="26" xfId="0" applyNumberFormat="1" applyFont="1" applyFill="1" applyBorder="1" applyAlignment="1">
      <alignment horizontal="center" wrapText="1"/>
    </xf>
    <xf numFmtId="2" fontId="4" fillId="6" borderId="4" xfId="0" applyNumberFormat="1" applyFont="1" applyFill="1" applyBorder="1" applyAlignment="1">
      <alignment horizontal="center" wrapText="1"/>
    </xf>
    <xf numFmtId="2" fontId="4" fillId="6" borderId="7" xfId="0" applyNumberFormat="1" applyFont="1" applyFill="1" applyBorder="1" applyAlignment="1">
      <alignment horizontal="center" wrapText="1"/>
    </xf>
    <xf numFmtId="0" fontId="4" fillId="6" borderId="23" xfId="0" applyFont="1" applyFill="1" applyBorder="1" applyAlignment="1">
      <alignment horizontal="center"/>
    </xf>
    <xf numFmtId="0" fontId="4" fillId="6" borderId="24" xfId="0" applyFont="1" applyFill="1" applyBorder="1" applyAlignment="1">
      <alignment horizontal="center"/>
    </xf>
    <xf numFmtId="2" fontId="4" fillId="6" borderId="43" xfId="0" applyNumberFormat="1" applyFont="1" applyFill="1" applyBorder="1" applyAlignment="1">
      <alignment horizontal="center" wrapText="1"/>
    </xf>
    <xf numFmtId="2" fontId="4" fillId="6" borderId="27" xfId="0" applyNumberFormat="1" applyFont="1" applyFill="1" applyBorder="1" applyAlignment="1">
      <alignment horizontal="center" wrapText="1"/>
    </xf>
    <xf numFmtId="2" fontId="4" fillId="6" borderId="42" xfId="0" quotePrefix="1" applyNumberFormat="1" applyFont="1" applyFill="1" applyBorder="1" applyAlignment="1">
      <alignment horizontal="center" wrapText="1"/>
    </xf>
    <xf numFmtId="0" fontId="15" fillId="2" borderId="36" xfId="0" quotePrefix="1" applyFont="1" applyFill="1" applyBorder="1" applyAlignment="1">
      <alignment horizontal="left"/>
    </xf>
    <xf numFmtId="0" fontId="16" fillId="2" borderId="0" xfId="0" applyFont="1" applyFill="1" applyAlignment="1">
      <alignment horizontal="center" vertical="center"/>
    </xf>
    <xf numFmtId="0" fontId="5" fillId="2" borderId="17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/>
    </xf>
    <xf numFmtId="0" fontId="0" fillId="2" borderId="34" xfId="0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1" fillId="2" borderId="33" xfId="0" applyFont="1" applyFill="1" applyBorder="1" applyAlignment="1">
      <alignment horizontal="center"/>
    </xf>
    <xf numFmtId="0" fontId="4" fillId="6" borderId="45" xfId="0" applyFont="1" applyFill="1" applyBorder="1" applyAlignment="1">
      <alignment horizontal="center" wrapText="1"/>
    </xf>
    <xf numFmtId="0" fontId="4" fillId="6" borderId="48" xfId="0" applyFont="1" applyFill="1" applyBorder="1" applyAlignment="1">
      <alignment horizontal="center" wrapText="1"/>
    </xf>
    <xf numFmtId="2" fontId="4" fillId="6" borderId="17" xfId="0" applyNumberFormat="1" applyFont="1" applyFill="1" applyBorder="1" applyAlignment="1">
      <alignment horizontal="center" wrapText="1"/>
    </xf>
    <xf numFmtId="2" fontId="4" fillId="6" borderId="0" xfId="0" applyNumberFormat="1" applyFont="1" applyFill="1" applyAlignment="1">
      <alignment horizontal="center" wrapText="1"/>
    </xf>
    <xf numFmtId="2" fontId="4" fillId="6" borderId="46" xfId="0" applyNumberFormat="1" applyFont="1" applyFill="1" applyBorder="1" applyAlignment="1">
      <alignment horizontal="center" wrapText="1"/>
    </xf>
    <xf numFmtId="2" fontId="4" fillId="6" borderId="8" xfId="0" applyNumberFormat="1" applyFont="1" applyFill="1" applyBorder="1" applyAlignment="1">
      <alignment horizontal="center" wrapText="1"/>
    </xf>
    <xf numFmtId="0" fontId="4" fillId="6" borderId="46" xfId="0" quotePrefix="1" applyFont="1" applyFill="1" applyBorder="1" applyAlignment="1">
      <alignment horizontal="center" wrapText="1"/>
    </xf>
    <xf numFmtId="0" fontId="4" fillId="6" borderId="8" xfId="0" quotePrefix="1" applyFont="1" applyFill="1" applyBorder="1" applyAlignment="1">
      <alignment horizontal="center" wrapText="1"/>
    </xf>
    <xf numFmtId="0" fontId="4" fillId="6" borderId="47" xfId="0" applyFont="1" applyFill="1" applyBorder="1" applyAlignment="1">
      <alignment horizontal="center" wrapText="1"/>
    </xf>
    <xf numFmtId="0" fontId="4" fillId="6" borderId="49" xfId="0" applyFont="1" applyFill="1" applyBorder="1" applyAlignment="1">
      <alignment horizontal="center" wrapText="1"/>
    </xf>
    <xf numFmtId="0" fontId="13" fillId="6" borderId="56" xfId="0" applyFont="1" applyFill="1" applyBorder="1" applyAlignment="1">
      <alignment horizontal="center" vertical="center" wrapText="1"/>
    </xf>
    <xf numFmtId="0" fontId="13" fillId="6" borderId="57" xfId="0" applyFont="1" applyFill="1" applyBorder="1" applyAlignment="1">
      <alignment horizontal="center" vertical="center" wrapText="1"/>
    </xf>
    <xf numFmtId="0" fontId="13" fillId="6" borderId="58" xfId="0" applyFont="1" applyFill="1" applyBorder="1" applyAlignment="1">
      <alignment horizontal="center" vertical="center" wrapText="1"/>
    </xf>
    <xf numFmtId="0" fontId="13" fillId="6" borderId="9" xfId="0" applyFont="1" applyFill="1" applyBorder="1" applyAlignment="1">
      <alignment horizontal="center" vertical="center" wrapText="1"/>
    </xf>
    <xf numFmtId="0" fontId="13" fillId="6" borderId="33" xfId="0" applyFont="1" applyFill="1" applyBorder="1" applyAlignment="1">
      <alignment horizontal="center" vertical="center" wrapText="1"/>
    </xf>
    <xf numFmtId="0" fontId="13" fillId="6" borderId="10" xfId="0" applyFont="1" applyFill="1" applyBorder="1" applyAlignment="1">
      <alignment horizontal="center" vertical="center" wrapText="1"/>
    </xf>
    <xf numFmtId="0" fontId="4" fillId="6" borderId="46" xfId="0" applyFont="1" applyFill="1" applyBorder="1" applyAlignment="1">
      <alignment horizontal="center"/>
    </xf>
    <xf numFmtId="0" fontId="4" fillId="6" borderId="17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 wrapText="1"/>
    </xf>
    <xf numFmtId="0" fontId="0" fillId="2" borderId="33" xfId="0" applyFill="1" applyBorder="1" applyAlignment="1">
      <alignment horizontal="center" wrapText="1"/>
    </xf>
    <xf numFmtId="0" fontId="0" fillId="2" borderId="9" xfId="0" applyFill="1" applyBorder="1" applyAlignment="1">
      <alignment horizontal="center" wrapText="1"/>
    </xf>
    <xf numFmtId="0" fontId="17" fillId="6" borderId="53" xfId="0" applyFont="1" applyFill="1" applyBorder="1" applyAlignment="1">
      <alignment horizontal="center"/>
    </xf>
    <xf numFmtId="0" fontId="17" fillId="6" borderId="54" xfId="0" applyFont="1" applyFill="1" applyBorder="1" applyAlignment="1">
      <alignment horizontal="center"/>
    </xf>
    <xf numFmtId="0" fontId="17" fillId="6" borderId="55" xfId="0" applyFont="1" applyFill="1" applyBorder="1" applyAlignment="1">
      <alignment horizontal="center"/>
    </xf>
    <xf numFmtId="0" fontId="17" fillId="6" borderId="38" xfId="0" applyFont="1" applyFill="1" applyBorder="1" applyAlignment="1">
      <alignment horizontal="center"/>
    </xf>
    <xf numFmtId="0" fontId="17" fillId="6" borderId="39" xfId="0" applyFont="1" applyFill="1" applyBorder="1" applyAlignment="1">
      <alignment horizontal="center"/>
    </xf>
    <xf numFmtId="0" fontId="17" fillId="6" borderId="40" xfId="0" applyFont="1" applyFill="1" applyBorder="1" applyAlignment="1">
      <alignment horizontal="center"/>
    </xf>
    <xf numFmtId="0" fontId="17" fillId="6" borderId="31" xfId="0" applyFont="1" applyFill="1" applyBorder="1" applyAlignment="1">
      <alignment horizontal="center"/>
    </xf>
    <xf numFmtId="0" fontId="17" fillId="6" borderId="41" xfId="0" applyFont="1" applyFill="1" applyBorder="1" applyAlignment="1">
      <alignment horizontal="center"/>
    </xf>
    <xf numFmtId="0" fontId="17" fillId="6" borderId="32" xfId="0" applyFont="1" applyFill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17" fillId="6" borderId="14" xfId="0" applyFont="1" applyFill="1" applyBorder="1" applyAlignment="1">
      <alignment horizontal="center"/>
    </xf>
    <xf numFmtId="0" fontId="17" fillId="6" borderId="17" xfId="0" applyFont="1" applyFill="1" applyBorder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16"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rgb="FFC5D9F1"/>
        </patternFill>
      </fill>
    </dxf>
    <dxf>
      <fill>
        <patternFill>
          <bgColor rgb="FF8DB4E2"/>
        </patternFill>
      </fill>
    </dxf>
    <dxf>
      <fill>
        <patternFill>
          <bgColor rgb="FFD8E4BC"/>
        </patternFill>
      </fill>
    </dxf>
    <dxf>
      <fill>
        <patternFill>
          <bgColor rgb="FFCCC0DA"/>
        </patternFill>
      </fill>
    </dxf>
    <dxf>
      <fill>
        <patternFill>
          <bgColor theme="1"/>
        </patternFill>
      </fill>
    </dxf>
    <dxf>
      <fill>
        <patternFill>
          <bgColor rgb="FFFFFF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9" defaultPivotStyle="PivotStyleLight16"/>
  <colors>
    <mruColors>
      <color rgb="FFCCC0DA"/>
      <color rgb="FFC5D9F1"/>
      <color rgb="FFD8E4BC"/>
      <color rgb="FF8DB4E2"/>
      <color rgb="FFFFFFFF"/>
      <color rgb="FF24418E"/>
      <color rgb="FFB8CCE4"/>
      <color rgb="FFE7EEF5"/>
      <color rgb="FFE7EEF8"/>
      <color rgb="FFEEF3F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microsoft.com/office/2023/09/relationships/Python" Target="python.xml"/><Relationship Id="rId4" Type="http://schemas.openxmlformats.org/officeDocument/2006/relationships/externalLink" Target="externalLinks/externalLink1.xml"/><Relationship Id="rId9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528651415470296"/>
          <c:y val="0.14206642066420663"/>
          <c:w val="0.83252668081395687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Table!$H$3:$H$5</c:f>
              <c:strCache>
                <c:ptCount val="3"/>
                <c:pt idx="0">
                  <c:v>Estimated Reference Load (MWh/hour)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Table!$G$6:$G$29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Table!$H$6:$H$29</c:f>
              <c:numCache>
                <c:formatCode>#,##0.00</c:formatCode>
                <c:ptCount val="24"/>
                <c:pt idx="0">
                  <c:v>4.4483550000000003</c:v>
                </c:pt>
                <c:pt idx="1">
                  <c:v>4.1275760000000004</c:v>
                </c:pt>
                <c:pt idx="2">
                  <c:v>3.9377119999999999</c:v>
                </c:pt>
                <c:pt idx="3">
                  <c:v>3.854609</c:v>
                </c:pt>
                <c:pt idx="4">
                  <c:v>3.9969860000000001</c:v>
                </c:pt>
                <c:pt idx="5">
                  <c:v>4.4119669999999998</c:v>
                </c:pt>
                <c:pt idx="6">
                  <c:v>4.7957809999999998</c:v>
                </c:pt>
                <c:pt idx="7">
                  <c:v>4.5009730000000001</c:v>
                </c:pt>
                <c:pt idx="8">
                  <c:v>2.877672</c:v>
                </c:pt>
                <c:pt idx="9">
                  <c:v>1.0430980000000001</c:v>
                </c:pt>
                <c:pt idx="10">
                  <c:v>-0.65798780000000001</c:v>
                </c:pt>
                <c:pt idx="11">
                  <c:v>-1.6577809999999999</c:v>
                </c:pt>
                <c:pt idx="12">
                  <c:v>-2.1477499999999998</c:v>
                </c:pt>
                <c:pt idx="13">
                  <c:v>-2.6188229999999999</c:v>
                </c:pt>
                <c:pt idx="14">
                  <c:v>-2.6764779999999999</c:v>
                </c:pt>
                <c:pt idx="15">
                  <c:v>-1.8321940000000001</c:v>
                </c:pt>
                <c:pt idx="16">
                  <c:v>0.53800199999999998</c:v>
                </c:pt>
                <c:pt idx="17">
                  <c:v>3.4828000000000001</c:v>
                </c:pt>
                <c:pt idx="18">
                  <c:v>6.057658</c:v>
                </c:pt>
                <c:pt idx="19">
                  <c:v>6.9958479999999996</c:v>
                </c:pt>
                <c:pt idx="20">
                  <c:v>7.0949809999999998</c:v>
                </c:pt>
                <c:pt idx="21">
                  <c:v>6.6083119999999997</c:v>
                </c:pt>
                <c:pt idx="22">
                  <c:v>5.8401759999999996</c:v>
                </c:pt>
                <c:pt idx="23">
                  <c:v>4.9883129999999998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38-46B0-8C62-37CB2EE352DD}"/>
            </c:ext>
          </c:extLst>
        </c:ser>
        <c:ser>
          <c:idx val="0"/>
          <c:order val="1"/>
          <c:tx>
            <c:strRef>
              <c:f>Table!$I$3:$I$5</c:f>
              <c:strCache>
                <c:ptCount val="3"/>
                <c:pt idx="0">
                  <c:v>Observed Load (MWh/hour)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Table!$G$6:$G$29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Table!$I$6:$I$29</c:f>
              <c:numCache>
                <c:formatCode>#,##0.00</c:formatCode>
                <c:ptCount val="24"/>
                <c:pt idx="0">
                  <c:v>5.2808501000000003</c:v>
                </c:pt>
                <c:pt idx="1">
                  <c:v>4.9676905000000007</c:v>
                </c:pt>
                <c:pt idx="2">
                  <c:v>4.6801443999999996</c:v>
                </c:pt>
                <c:pt idx="3">
                  <c:v>4.4778431999999997</c:v>
                </c:pt>
                <c:pt idx="4">
                  <c:v>4.4379135000000005</c:v>
                </c:pt>
                <c:pt idx="5">
                  <c:v>4.6296762999999999</c:v>
                </c:pt>
                <c:pt idx="6">
                  <c:v>5.0437951999999999</c:v>
                </c:pt>
                <c:pt idx="7">
                  <c:v>4.6492402999999998</c:v>
                </c:pt>
                <c:pt idx="8">
                  <c:v>3.1042426999999999</c:v>
                </c:pt>
                <c:pt idx="9">
                  <c:v>1.3553508000000001</c:v>
                </c:pt>
                <c:pt idx="10">
                  <c:v>-0.30320520000000001</c:v>
                </c:pt>
                <c:pt idx="11">
                  <c:v>-1.4766051999999998</c:v>
                </c:pt>
                <c:pt idx="12">
                  <c:v>-2.2495364999999996</c:v>
                </c:pt>
                <c:pt idx="13">
                  <c:v>-2.7031253999999998</c:v>
                </c:pt>
                <c:pt idx="14">
                  <c:v>-2.5757184999999998</c:v>
                </c:pt>
                <c:pt idx="15">
                  <c:v>-1.5724556000000001</c:v>
                </c:pt>
                <c:pt idx="16">
                  <c:v>0.46005549999999995</c:v>
                </c:pt>
                <c:pt idx="17">
                  <c:v>3.2012140000000002</c:v>
                </c:pt>
                <c:pt idx="18">
                  <c:v>5.6114777</c:v>
                </c:pt>
                <c:pt idx="19">
                  <c:v>6.8350482999999995</c:v>
                </c:pt>
                <c:pt idx="20">
                  <c:v>6.9439978</c:v>
                </c:pt>
                <c:pt idx="21">
                  <c:v>6.6968223999999994</c:v>
                </c:pt>
                <c:pt idx="22">
                  <c:v>6.0245542999999993</c:v>
                </c:pt>
                <c:pt idx="23">
                  <c:v>5.2199868999999994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38-46B0-8C62-37CB2EE35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6953472"/>
        <c:axId val="376954032"/>
      </c:scatterChart>
      <c:valAx>
        <c:axId val="376953472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40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layout>
            <c:manualLayout>
              <c:xMode val="edge"/>
              <c:yMode val="edge"/>
              <c:x val="0.45446500576801369"/>
              <c:y val="0.9223457553766216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4032"/>
        <c:crosses val="autoZero"/>
        <c:crossBetween val="midCat"/>
        <c:majorUnit val="1"/>
      </c:valAx>
      <c:valAx>
        <c:axId val="37695403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4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  <a:endParaRPr lang="en-US" sz="1000" b="1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2.6938096152615068E-2"/>
              <c:y val="0.44336475967069583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347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egendEntry>
        <c:idx val="0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</c:legendEntry>
      <c:legendEntry>
        <c:idx val="1"/>
        <c:txPr>
          <a:bodyPr/>
          <a:lstStyle/>
          <a:p>
            <a:pPr>
              <a:defRPr sz="13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</c:legendEntry>
      <c:layout>
        <c:manualLayout>
          <c:xMode val="edge"/>
          <c:yMode val="edge"/>
          <c:x val="0.12220237487980419"/>
          <c:y val="2.6520022060942155E-2"/>
          <c:w val="0.83678575533743227"/>
          <c:h val="8.3028610785353951E-2"/>
        </c:manualLayout>
      </c:layout>
      <c:overlay val="0"/>
      <c:spPr>
        <a:solidFill>
          <a:srgbClr val="FFFFFF"/>
        </a:solidFill>
        <a:ln w="12700">
          <a:solidFill>
            <a:schemeClr val="bg1">
              <a:lumMod val="50000"/>
            </a:schemeClr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196850</xdr:rowOff>
    </xdr:from>
    <xdr:to>
      <xdr:col>4</xdr:col>
      <xdr:colOff>1504950</xdr:colOff>
      <xdr:row>35</xdr:row>
      <xdr:rowOff>0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0</xdr:col>
      <xdr:colOff>893142</xdr:colOff>
      <xdr:row>0</xdr:row>
      <xdr:rowOff>533400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3FBBC4D-7A05-4738-AACC-55A4D0D7F02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b="11579"/>
        <a:stretch/>
      </xdr:blipFill>
      <xdr:spPr>
        <a:xfrm>
          <a:off x="0" y="0"/>
          <a:ext cx="883617" cy="533400"/>
        </a:xfrm>
        <a:prstGeom prst="rect">
          <a:avLst/>
        </a:prstGeom>
      </xdr:spPr>
    </xdr:pic>
    <xdr:clientData/>
  </xdr:twoCellAnchor>
  <xdr:twoCellAnchor editAs="oneCell">
    <xdr:from>
      <xdr:col>12</xdr:col>
      <xdr:colOff>604609</xdr:colOff>
      <xdr:row>0</xdr:row>
      <xdr:rowOff>0</xdr:rowOff>
    </xdr:from>
    <xdr:to>
      <xdr:col>14</xdr:col>
      <xdr:colOff>1011311</xdr:colOff>
      <xdr:row>1</xdr:row>
      <xdr:rowOff>134566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A02DDCA-48A6-42F9-9E25-519846B794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520759" y="0"/>
          <a:ext cx="2591102" cy="71876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files\ElecEncrypted\PGE\ART\Models\Protocol%20Tables\PGE_2024_ART_Ex_Post_CONFIDENTIAL_2025-02-05.xlsx" TargetMode="External"/><Relationship Id="rId1" Type="http://schemas.openxmlformats.org/officeDocument/2006/relationships/externalLinkPath" Target="/PGE/ART/Models/Protocol%20Tables/PGE_2024_ART_Ex_Post_CONFIDENTIAL_2025-02-0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able"/>
      <sheetName val="Lookups"/>
      <sheetName val="Data"/>
    </sheetNames>
    <sheetDataSet>
      <sheetData sheetId="0">
        <row r="8">
          <cell r="B8" t="str">
            <v>All LCAs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Y103"/>
  <sheetViews>
    <sheetView showGridLines="0" tabSelected="1" zoomScaleNormal="100" workbookViewId="0">
      <selection activeCell="H42" sqref="H42"/>
    </sheetView>
  </sheetViews>
  <sheetFormatPr defaultColWidth="9.1796875" defaultRowHeight="12.5" x14ac:dyDescent="0.25"/>
  <cols>
    <col min="1" max="1" width="22.54296875" style="13" customWidth="1"/>
    <col min="2" max="2" width="31.6328125" style="13" customWidth="1"/>
    <col min="3" max="3" width="2.1796875" style="13" customWidth="1"/>
    <col min="4" max="4" width="40.54296875" style="13" customWidth="1"/>
    <col min="5" max="5" width="21.54296875" style="13" customWidth="1"/>
    <col min="6" max="6" width="2" style="13" customWidth="1"/>
    <col min="7" max="15" width="15.54296875" style="13" customWidth="1"/>
    <col min="16" max="16" width="2" style="13" customWidth="1"/>
    <col min="17" max="19" width="15.54296875" style="13" customWidth="1"/>
    <col min="20" max="20" width="9.1796875" style="13"/>
    <col min="21" max="21" width="10" style="13" bestFit="1" customWidth="1"/>
    <col min="22" max="24" width="9.1796875" style="13"/>
    <col min="25" max="26" width="13" style="13" bestFit="1" customWidth="1"/>
    <col min="27" max="16384" width="9.1796875" style="13"/>
  </cols>
  <sheetData>
    <row r="1" spans="1:21" ht="46" customHeight="1" x14ac:dyDescent="0.25">
      <c r="A1" s="144" t="s">
        <v>139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</row>
    <row r="2" spans="1:21" ht="17.25" customHeight="1" thickBot="1" x14ac:dyDescent="0.4">
      <c r="A2" s="143" t="s">
        <v>135</v>
      </c>
      <c r="B2" s="143"/>
      <c r="C2" s="14"/>
      <c r="D2" s="129" t="str">
        <f>IF(Option = "Time-Of-Use Load Impact", "Peak-Period Information:", "Event Information:")</f>
        <v>Peak-Period Information:</v>
      </c>
      <c r="E2" s="129"/>
      <c r="F2" s="14"/>
      <c r="H2" s="21"/>
      <c r="K2" s="23"/>
      <c r="L2" s="21"/>
      <c r="M2" s="22"/>
    </row>
    <row r="3" spans="1:21" ht="17.25" customHeight="1" thickBot="1" x14ac:dyDescent="0.35">
      <c r="A3" s="100" t="s">
        <v>282</v>
      </c>
      <c r="B3" s="104" t="s">
        <v>259</v>
      </c>
      <c r="D3" s="100" t="str">
        <f>IF(Option="Time-of-Use Load Impact","Peak Hours:","Event Hours:")</f>
        <v>Peak Hours:</v>
      </c>
      <c r="E3" s="108" t="str">
        <f>IF(OR(Time = "Prevailing Time", Lookups!K$4 = 0), "Hours Ending 17 to 21", "Hours Ending 16 to 20")</f>
        <v>Hours Ending 17 to 21</v>
      </c>
      <c r="F3" s="14"/>
      <c r="G3" s="150" t="s">
        <v>1</v>
      </c>
      <c r="H3" s="152" t="str">
        <f>"Estimated Reference Load ("&amp;IF(ResultType="Aggregate impact","MWh","kWh")&amp;"/hour)"</f>
        <v>Estimated Reference Load (MWh/hour)</v>
      </c>
      <c r="I3" s="154" t="str">
        <f>"Observed Load ("&amp;IF(ResultType="Aggregate Impact","MWh/hour)","kWh/hour)")</f>
        <v>Observed Load (MWh/hour)</v>
      </c>
      <c r="J3" s="154" t="str">
        <f>"Estimated Load Impact ("&amp;IF(ResultType="Aggregate Impact","MWh/hour)","kWh/hour)")</f>
        <v>Estimated Load Impact (MWh/hour)</v>
      </c>
      <c r="K3" s="156" t="s">
        <v>54</v>
      </c>
      <c r="L3" s="166" t="str">
        <f>"Uncertainty Adjusted Impact ("&amp;IF(ResultType="Aggregate Impact","MWh/hr)- Percentiles","kWh/hr)- Percentiles")</f>
        <v>Uncertainty Adjusted Impact (MWh/hr)- Percentiles</v>
      </c>
      <c r="M3" s="167"/>
      <c r="N3" s="167"/>
      <c r="O3" s="158" t="s">
        <v>245</v>
      </c>
      <c r="Q3" s="160" t="s">
        <v>131</v>
      </c>
      <c r="R3" s="161"/>
      <c r="S3" s="162"/>
    </row>
    <row r="4" spans="1:21" ht="17.25" customHeight="1" thickBot="1" x14ac:dyDescent="0.3">
      <c r="A4" s="101" t="s">
        <v>253</v>
      </c>
      <c r="B4" s="104" t="s">
        <v>112</v>
      </c>
      <c r="D4" s="101" t="s">
        <v>283</v>
      </c>
      <c r="E4" s="117">
        <f>IFERROR(DGET(Data,"Enrolled",_xlnm.Criteria),0)</f>
        <v>9088</v>
      </c>
      <c r="F4" s="14"/>
      <c r="G4" s="151"/>
      <c r="H4" s="153"/>
      <c r="I4" s="155"/>
      <c r="J4" s="155"/>
      <c r="K4" s="157"/>
      <c r="L4" s="138"/>
      <c r="M4" s="139"/>
      <c r="N4" s="139"/>
      <c r="O4" s="159"/>
      <c r="Q4" s="163"/>
      <c r="R4" s="164"/>
      <c r="S4" s="165"/>
    </row>
    <row r="5" spans="1:21" ht="17.25" customHeight="1" thickBot="1" x14ac:dyDescent="0.35">
      <c r="A5" s="101" t="s">
        <v>110</v>
      </c>
      <c r="B5" s="105" t="s">
        <v>142</v>
      </c>
      <c r="C5" s="111"/>
      <c r="D5" s="101" t="str">
        <f>IF(OR(Time = "Prevailing Time", Lookups!K$4 = 0), "Heat Buildup (Avg. °F,  HE 1-17):", "Heat Buildup (Avg. °F,  HE 1-16):")</f>
        <v>Heat Buildup (Avg. °F,  HE 1-17):</v>
      </c>
      <c r="E5" s="107">
        <f>IF(Enrolled=0,"n/a",IF(OR(Time = "Prevailing Time", Lookups!K$4 = 0),AVERAGE(K6:K22),AVERAGE(K6:K21)))</f>
        <v>59.426377647058821</v>
      </c>
      <c r="F5" s="14"/>
      <c r="G5" s="151"/>
      <c r="H5" s="153"/>
      <c r="I5" s="155"/>
      <c r="J5" s="155"/>
      <c r="K5" s="157"/>
      <c r="L5" s="52" t="s">
        <v>252</v>
      </c>
      <c r="M5" s="52" t="s">
        <v>251</v>
      </c>
      <c r="N5" s="52" t="s">
        <v>250</v>
      </c>
      <c r="O5" s="159"/>
      <c r="Q5" s="168" t="s">
        <v>276</v>
      </c>
      <c r="R5" s="169"/>
      <c r="S5" s="130"/>
    </row>
    <row r="6" spans="1:21" ht="17.25" customHeight="1" thickBot="1" x14ac:dyDescent="0.35">
      <c r="A6" s="101" t="s">
        <v>148</v>
      </c>
      <c r="B6" s="105" t="s">
        <v>105</v>
      </c>
      <c r="C6" s="111"/>
      <c r="D6" s="101" t="str">
        <f>_xlfn.CONCAT(IF(Option="Time-of-Use Load Impact","Peak ","Event "),"Hour Reference Load ", IF(ResultType="Aggregate impact", IF(OR(Time = "Prevailing Time", Lookups!K$4 = 0), "(MW), HE 17-21", "(MW), HE 16-20"), IF(OR(Time = "Prevailing Time", Lookups!K$4 = 0),"(kW), HE 17-21", "(kW), HE 16-20")),":")</f>
        <v>Peak Hour Reference Load (MW), HE 17-21:</v>
      </c>
      <c r="E6" s="110">
        <f>IF(Enrolled=0,"n/a",H33)</f>
        <v>4.8338577999999996</v>
      </c>
      <c r="F6" s="14"/>
      <c r="G6" s="84">
        <v>1</v>
      </c>
      <c r="H6" s="36">
        <f>IF(Enrolled=0,"n/a", IF(OR(Time = "Prevailing Time", Lookups!K$4 = 0), DGET(Data,"Ref_hr1",_xlnm.Criteria)*1, DGET(Data,"Ref_hr2",_xlnm.Criteria)*1))</f>
        <v>4.4483550000000003</v>
      </c>
      <c r="I6" s="36">
        <f>IF(Enrolled=0,"n/a",H6-J6)</f>
        <v>5.2808501000000003</v>
      </c>
      <c r="J6" s="36">
        <f>IF(Enrolled=0,"n/a", IF(OR(Time = "Prevailing Time", Lookups!K$4 = 0), DGET(Data,"Pctile50_hr1",_xlnm.Criteria)*1, DGET(Data,"Pctile50_hr2",_xlnm.Criteria)*1))</f>
        <v>-0.83249510000000004</v>
      </c>
      <c r="K6" s="9">
        <f>IF(Enrolled=0,"n/a", IF(OR(Time = "Prevailing Time", Lookups!K$4 = 0), DGET(Data,"Temp_hr1",_xlnm.Criteria)*1, DGET(Data,"Temp_hr2",_xlnm.Criteria)*1))</f>
        <v>55.259810000000002</v>
      </c>
      <c r="L6" s="36">
        <f>IF(Enrolled=0,"n/a", IF(OR(Time = "Prevailing Time", Lookups!K$4 = 0), DGET(Data,"Pctile05_hr1",_xlnm.Criteria)*1, DGET(Data,"Pctile05_hr2",_xlnm.Criteria)*1))</f>
        <v>-1.2665230000000001</v>
      </c>
      <c r="M6" s="36">
        <f>IF(Enrolled=0,"n/a", IF(OR(Time = "Prevailing Time", Lookups!K$4 = 0), DGET(Data,"Pctile50_hr1",_xlnm.Criteria)*1, DGET(Data,"Pctile50_hr2",_xlnm.Criteria)*1))</f>
        <v>-0.83249510000000004</v>
      </c>
      <c r="N6" s="36">
        <f>IF(Enrolled=0,"n/a", IF(OR(Time = "Prevailing Time", Lookups!K$4 = 0), DGET(Data,"Pctile95_hr1",_xlnm.Criteria)*1, DGET(Data,"Pctile95_hr2",_xlnm.Criteria)*1))</f>
        <v>-0.39846769999999998</v>
      </c>
      <c r="O6" s="85">
        <f>IF(Enrolled=0,"n/a", IF(OR(Time = "Prevailing Time", Lookups!K$4 = 0), DGET(Data,"stderr1",_xlnm.Criteria)*1, DGET(Data,"stderr2",_xlnm.Criteria)*1))</f>
        <v>0.26386989999999999</v>
      </c>
      <c r="Q6" s="170"/>
      <c r="R6" s="169"/>
      <c r="S6" s="130"/>
      <c r="T6" s="30"/>
      <c r="U6" s="30"/>
    </row>
    <row r="7" spans="1:21" ht="17.25" customHeight="1" thickBot="1" x14ac:dyDescent="0.35">
      <c r="A7" s="101" t="s">
        <v>5</v>
      </c>
      <c r="B7" s="105" t="s">
        <v>0</v>
      </c>
      <c r="C7" s="112"/>
      <c r="D7" s="102" t="str">
        <f>_xlfn.CONCAT(IF(Option="Time-of-Use Load Impact", "Peak ", "Event "), "Hour Load Reduction ",  IF(ResultType="Aggregate impact", IF(OR(Time = "Prevailing Time", Lookups!K$4 = 0), "(MW), HE 17-21", "(MW), HE 16-20"), IF(OR(Time = "Prevailing Time", Lookups!K$4 = 0),"(kW), HE 17-21", "(kW), HE 16-20")),":")</f>
        <v>Peak Hour Load Reduction (MW), HE 17-21:</v>
      </c>
      <c r="E7" s="110">
        <f>IF(Enrolled=0,"n/a",J33)</f>
        <v>0.22349913999999949</v>
      </c>
      <c r="F7" s="20"/>
      <c r="G7" s="84">
        <v>2</v>
      </c>
      <c r="H7" s="36">
        <f>IF(Enrolled=0,"n/a", IF(OR(Time = "Prevailing Time", Lookups!K$4 = 0), DGET(Data,"Ref_hr2",_xlnm.Criteria)*1, DGET(Data,"Ref_hr3",_xlnm.Criteria)*1))</f>
        <v>4.1275760000000004</v>
      </c>
      <c r="I7" s="36">
        <f t="shared" ref="I7:I29" si="0">IF(Enrolled=0,"n/a",H7-J7)</f>
        <v>4.9676905000000007</v>
      </c>
      <c r="J7" s="36">
        <f>IF(Enrolled=0,"n/a", IF(OR(Time = "Prevailing Time", Lookups!K$4 = 0), DGET(Data,"Pctile50_hr2",_xlnm.Criteria)*1, DGET(Data,"Pctile50_hr3",_xlnm.Criteria)*1))</f>
        <v>-0.84011449999999999</v>
      </c>
      <c r="K7" s="9">
        <f>IF(Enrolled=0,"n/a", IF(OR(Time = "Prevailing Time", Lookups!K$4 = 0), DGET(Data,"Temp_hr2",_xlnm.Criteria)*1, DGET(Data,"Temp_hr3",_xlnm.Criteria)*1))</f>
        <v>54.571809999999999</v>
      </c>
      <c r="L7" s="36">
        <f>IF(Enrolled=0,"n/a", IF(OR(Time = "Prevailing Time", Lookups!K$4 = 0), DGET(Data,"Pctile05_hr2",_xlnm.Criteria)*1, DGET(Data,"Pctile05_hr3",_xlnm.Criteria)*1))</f>
        <v>-1.232375</v>
      </c>
      <c r="M7" s="36">
        <f>IF(Enrolled=0,"n/a", IF(OR(Time = "Prevailing Time", Lookups!K$4 = 0), DGET(Data,"Pctile50_hr2",_xlnm.Criteria)*1, DGET(Data,"Pctile50_hr3",_xlnm.Criteria)*1))</f>
        <v>-0.84011449999999999</v>
      </c>
      <c r="N7" s="36">
        <f>IF(Enrolled=0,"n/a", IF(OR(Time = "Prevailing Time", Lookups!K$4 = 0), DGET(Data,"Pctile95_hr2",_xlnm.Criteria)*1, DGET(Data,"Pctile95_hr3",_xlnm.Criteria)*1))</f>
        <v>-0.44785419999999998</v>
      </c>
      <c r="O7" s="85">
        <f>IF(Enrolled=0,"n/a", IF(OR(Time = "Prevailing Time", Lookups!K$4 = 0), DGET(Data,"stderr2",_xlnm.Criteria)*1, DGET(Data,"stderr3",_xlnm.Criteria)*1))</f>
        <v>0.2384773</v>
      </c>
      <c r="Q7" s="148" t="s">
        <v>129</v>
      </c>
      <c r="R7" s="149"/>
      <c r="S7" s="113"/>
      <c r="U7" s="33"/>
    </row>
    <row r="8" spans="1:21" ht="17.25" customHeight="1" thickBot="1" x14ac:dyDescent="0.35">
      <c r="A8" s="103" t="s">
        <v>108</v>
      </c>
      <c r="B8" s="106" t="s">
        <v>105</v>
      </c>
      <c r="C8" s="112"/>
      <c r="D8" s="125"/>
      <c r="E8" s="109"/>
      <c r="F8" s="15"/>
      <c r="G8" s="84">
        <v>3</v>
      </c>
      <c r="H8" s="36">
        <f>IF(Enrolled=0,"n/a", IF(OR(Time = "Prevailing Time", Lookups!K$4 = 0), DGET(Data,"Ref_hr3",_xlnm.Criteria)*1, DGET(Data,"Ref_hr4",_xlnm.Criteria)*1))</f>
        <v>3.9377119999999999</v>
      </c>
      <c r="I8" s="36">
        <f t="shared" si="0"/>
        <v>4.6801443999999996</v>
      </c>
      <c r="J8" s="36">
        <f>IF(Enrolled=0,"n/a", IF(OR(Time = "Prevailing Time", Lookups!K$4 = 0), DGET(Data,"Pctile50_hr3",_xlnm.Criteria)*1, DGET(Data,"Pctile50_hr4",_xlnm.Criteria)*1))</f>
        <v>-0.74243239999999999</v>
      </c>
      <c r="K8" s="9">
        <f>IF(Enrolled=0,"n/a", IF(OR(Time = "Prevailing Time", Lookups!K$4 = 0), DGET(Data,"Temp_hr3",_xlnm.Criteria)*1, DGET(Data,"Temp_hr4",_xlnm.Criteria)*1))</f>
        <v>56.532730000000001</v>
      </c>
      <c r="L8" s="36">
        <f>IF(Enrolled=0,"n/a", IF(OR(Time = "Prevailing Time", Lookups!K$4 = 0), DGET(Data,"Pctile05_hr3",_xlnm.Criteria)*1, DGET(Data,"Pctile05_hr4",_xlnm.Criteria)*1))</f>
        <v>-1.104241</v>
      </c>
      <c r="M8" s="36">
        <f>IF(Enrolled=0,"n/a", IF(OR(Time = "Prevailing Time", Lookups!K$4 = 0), DGET(Data,"Pctile50_hr3",_xlnm.Criteria)*1, DGET(Data,"Pctile50_hr4",_xlnm.Criteria)*1))</f>
        <v>-0.74243239999999999</v>
      </c>
      <c r="N8" s="36">
        <f>IF(Enrolled=0,"n/a", IF(OR(Time = "Prevailing Time", Lookups!K$4 = 0), DGET(Data,"Pctile95_hr3",_xlnm.Criteria)*1, DGET(Data,"Pctile95_hr4",_xlnm.Criteria)*1))</f>
        <v>-0.3806233</v>
      </c>
      <c r="O8" s="85">
        <f>IF(Enrolled=0,"n/a", IF(OR(Time = "Prevailing Time", Lookups!K$4 = 0), DGET(Data,"stderr3",_xlnm.Criteria)*1, DGET(Data,"stderr4",_xlnm.Criteria)*1))</f>
        <v>0.2199643</v>
      </c>
      <c r="Q8" s="148" t="s">
        <v>130</v>
      </c>
      <c r="R8" s="149"/>
      <c r="S8" s="114"/>
      <c r="U8" s="33"/>
    </row>
    <row r="9" spans="1:21" ht="17.25" customHeight="1" thickBot="1" x14ac:dyDescent="0.35">
      <c r="A9" s="102" t="s">
        <v>128</v>
      </c>
      <c r="B9" s="106" t="s">
        <v>116</v>
      </c>
      <c r="C9" s="112"/>
      <c r="D9" s="54"/>
      <c r="E9" s="54"/>
      <c r="F9" s="31"/>
      <c r="G9" s="84">
        <v>4</v>
      </c>
      <c r="H9" s="36">
        <f>IF(Enrolled=0,"n/a", IF(OR(Time = "Prevailing Time", Lookups!K$4 = 0), DGET(Data,"Ref_hr4",_xlnm.Criteria)*1, DGET(Data,"Ref_hr5",_xlnm.Criteria)*1))</f>
        <v>3.854609</v>
      </c>
      <c r="I9" s="36">
        <f t="shared" si="0"/>
        <v>4.4778431999999997</v>
      </c>
      <c r="J9" s="36">
        <f>IF(Enrolled=0,"n/a", IF(OR(Time = "Prevailing Time", Lookups!K$4 = 0), DGET(Data,"Pctile50_hr4",_xlnm.Criteria)*1, DGET(Data,"Pctile50_hr5",_xlnm.Criteria)*1))</f>
        <v>-0.62323419999999996</v>
      </c>
      <c r="K9" s="9">
        <f>IF(Enrolled=0,"n/a", IF(OR(Time = "Prevailing Time", Lookups!K$4 = 0), DGET(Data,"Temp_hr4",_xlnm.Criteria)*1, DGET(Data,"Temp_hr5",_xlnm.Criteria)*1))</f>
        <v>55.421930000000003</v>
      </c>
      <c r="L9" s="36">
        <f>IF(Enrolled=0,"n/a", IF(OR(Time = "Prevailing Time", Lookups!K$4 = 0), DGET(Data,"Pctile05_hr4",_xlnm.Criteria)*1, DGET(Data,"Pctile05_hr5",_xlnm.Criteria)*1))</f>
        <v>-0.96474280000000001</v>
      </c>
      <c r="M9" s="36">
        <f>IF(Enrolled=0,"n/a", IF(OR(Time = "Prevailing Time", Lookups!K$4 = 0), DGET(Data,"Pctile50_hr4",_xlnm.Criteria)*1, DGET(Data,"Pctile50_hr5",_xlnm.Criteria)*1))</f>
        <v>-0.62323419999999996</v>
      </c>
      <c r="N9" s="36">
        <f>IF(Enrolled=0,"n/a", IF(OR(Time = "Prevailing Time", Lookups!K$4 = 0), DGET(Data,"Pctile95_hr4",_xlnm.Criteria)*1, DGET(Data,"Pctile95_hr5",_xlnm.Criteria)*1))</f>
        <v>-0.28172570000000002</v>
      </c>
      <c r="O9" s="85">
        <f>IF(Enrolled=0,"n/a", IF(OR(Time = "Prevailing Time", Lookups!K$4 = 0), DGET(Data,"stderr4",_xlnm.Criteria)*1, DGET(Data,"stderr5",_xlnm.Criteria)*1))</f>
        <v>0.20762249999999999</v>
      </c>
      <c r="Q9" s="148" t="str">
        <f>IF(Rate="GDR TOU-DR-P","TOU Semi-Peak","TOU Off-Peak Period")</f>
        <v>TOU Off-Peak Period</v>
      </c>
      <c r="R9" s="149"/>
      <c r="S9" s="115"/>
      <c r="U9" s="33"/>
    </row>
    <row r="10" spans="1:21" ht="17.25" customHeight="1" thickBot="1" x14ac:dyDescent="0.35">
      <c r="A10" s="145" t="str">
        <f>IF(AND(Lookups!O4=TRUE,Lookups!O3=TRUE,Lookups!M4=TRUE), "", "Update Selection")</f>
        <v/>
      </c>
      <c r="B10" s="145"/>
      <c r="C10" s="19"/>
      <c r="D10" s="19"/>
      <c r="E10" s="19"/>
      <c r="F10" s="19"/>
      <c r="G10" s="84">
        <v>5</v>
      </c>
      <c r="H10" s="36">
        <f>IF(Enrolled=0,"n/a", IF(OR(Time = "Prevailing Time", Lookups!K$4 = 0), DGET(Data,"Ref_hr5",_xlnm.Criteria)*1, DGET(Data,"Ref_hr6",_xlnm.Criteria)*1))</f>
        <v>3.9969860000000001</v>
      </c>
      <c r="I10" s="36">
        <f t="shared" si="0"/>
        <v>4.4379135000000005</v>
      </c>
      <c r="J10" s="36">
        <f>IF(Enrolled=0,"n/a", IF(OR(Time = "Prevailing Time", Lookups!K$4 = 0), DGET(Data,"Pctile50_hr5",_xlnm.Criteria)*1, DGET(Data,"Pctile50_hr6",_xlnm.Criteria)*1))</f>
        <v>-0.44092750000000003</v>
      </c>
      <c r="K10" s="9">
        <f>IF(Enrolled=0,"n/a", IF(OR(Time = "Prevailing Time", Lookups!K$4 = 0), DGET(Data,"Temp_hr5",_xlnm.Criteria)*1, DGET(Data,"Temp_hr6",_xlnm.Criteria)*1))</f>
        <v>54.66169</v>
      </c>
      <c r="L10" s="36">
        <f>IF(Enrolled=0,"n/a", IF(OR(Time = "Prevailing Time", Lookups!K$4 = 0), DGET(Data,"Pctile05_hr5",_xlnm.Criteria)*1, DGET(Data,"Pctile05_hr6",_xlnm.Criteria)*1))</f>
        <v>-0.75556219999999996</v>
      </c>
      <c r="M10" s="36">
        <f>IF(Enrolled=0,"n/a", IF(OR(Time = "Prevailing Time", Lookups!K$4 = 0), DGET(Data,"Pctile50_hr5",_xlnm.Criteria)*1, DGET(Data,"Pctile50_hr6",_xlnm.Criteria)*1))</f>
        <v>-0.44092750000000003</v>
      </c>
      <c r="N10" s="36">
        <f>IF(Enrolled=0,"n/a", IF(OR(Time = "Prevailing Time", Lookups!K$4 = 0), DGET(Data,"Pctile95_hr5",_xlnm.Criteria)*1, DGET(Data,"Pctile95_hr6",_xlnm.Criteria)*1))</f>
        <v>-0.12629280000000001</v>
      </c>
      <c r="O10" s="85">
        <f>IF(Enrolled=0,"n/a", IF(OR(Time = "Prevailing Time", Lookups!K$4 = 0), DGET(Data,"stderr5",_xlnm.Criteria)*1, DGET(Data,"stderr6",_xlnm.Criteria)*1))</f>
        <v>0.19128429999999999</v>
      </c>
      <c r="Q10" s="146" t="s">
        <v>254</v>
      </c>
      <c r="R10" s="147"/>
      <c r="S10" s="123"/>
      <c r="U10" s="33"/>
    </row>
    <row r="11" spans="1:21" ht="17.25" customHeight="1" x14ac:dyDescent="0.3">
      <c r="F11" s="15"/>
      <c r="G11" s="84">
        <v>6</v>
      </c>
      <c r="H11" s="36">
        <f>IF(Enrolled=0,"n/a", IF(OR(Time = "Prevailing Time", Lookups!K$4 = 0), DGET(Data,"Ref_hr6",_xlnm.Criteria)*1, DGET(Data,"Ref_hr7",_xlnm.Criteria)*1))</f>
        <v>4.4119669999999998</v>
      </c>
      <c r="I11" s="36">
        <f>IF(Enrolled=0,"n/a",H11-J11)</f>
        <v>4.6296762999999999</v>
      </c>
      <c r="J11" s="36">
        <f>IF(Enrolled=0,"n/a", IF(OR(Time = "Prevailing Time", Lookups!K$4 = 0), DGET(Data,"Pctile50_hr6",_xlnm.Criteria)*1, DGET(Data,"Pctile50_hr7",_xlnm.Criteria)*1))</f>
        <v>-0.21770929999999999</v>
      </c>
      <c r="K11" s="9">
        <f>IF(Enrolled=0,"n/a", IF(OR(Time = "Prevailing Time", Lookups!K$4 = 0), DGET(Data,"Temp_hr6",_xlnm.Criteria)*1, DGET(Data,"Temp_hr7",_xlnm.Criteria)*1))</f>
        <v>54.037399999999998</v>
      </c>
      <c r="L11" s="36">
        <f>IF(Enrolled=0,"n/a", IF(OR(Time = "Prevailing Time", Lookups!K$4 = 0), DGET(Data,"Pctile05_hr6",_xlnm.Criteria)*1, DGET(Data,"Pctile05_hr7",_xlnm.Criteria)*1))</f>
        <v>-0.48073199999999999</v>
      </c>
      <c r="M11" s="36">
        <f>IF(Enrolled=0,"n/a", IF(OR(Time = "Prevailing Time", Lookups!K$4 = 0), DGET(Data,"Pctile50_hr6",_xlnm.Criteria)*1, DGET(Data,"Pctile50_hr7",_xlnm.Criteria)*1))</f>
        <v>-0.21770929999999999</v>
      </c>
      <c r="N11" s="36">
        <f>IF(Enrolled=0,"n/a", IF(OR(Time = "Prevailing Time", Lookups!K$4 = 0), DGET(Data,"Pctile95_hr6",_xlnm.Criteria)*1, DGET(Data,"Pctile95_hr7",_xlnm.Criteria)*1))</f>
        <v>4.5313399999999997E-2</v>
      </c>
      <c r="O11" s="85">
        <f>IF(Enrolled=0,"n/a", IF(OR(Time = "Prevailing Time", Lookups!K$4 = 0), DGET(Data,"stderr6",_xlnm.Criteria)*1, DGET(Data,"stderr7",_xlnm.Criteria)*1))</f>
        <v>0.1599064</v>
      </c>
      <c r="U11" s="33"/>
    </row>
    <row r="12" spans="1:21" ht="17.25" customHeight="1" x14ac:dyDescent="0.3">
      <c r="C12" s="16"/>
      <c r="D12" s="16"/>
      <c r="E12" s="16"/>
      <c r="F12" s="16"/>
      <c r="G12" s="84">
        <v>7</v>
      </c>
      <c r="H12" s="36">
        <f>IF(Enrolled=0,"n/a", IF(OR(Time = "Prevailing Time", Lookups!K$4 = 0), DGET(Data,"Ref_hr7",_xlnm.Criteria)*1, DGET(Data,"Ref_hr8",_xlnm.Criteria)*1))</f>
        <v>4.7957809999999998</v>
      </c>
      <c r="I12" s="36">
        <f t="shared" si="0"/>
        <v>5.0437951999999999</v>
      </c>
      <c r="J12" s="36">
        <f>IF(Enrolled=0,"n/a", IF(OR(Time = "Prevailing Time", Lookups!K$4 = 0), DGET(Data,"Pctile50_hr7",_xlnm.Criteria)*1, DGET(Data,"Pctile50_hr8",_xlnm.Criteria)*1))</f>
        <v>-0.24801419999999999</v>
      </c>
      <c r="K12" s="9">
        <f>IF(Enrolled=0,"n/a", IF(OR(Time = "Prevailing Time", Lookups!K$4 = 0), DGET(Data,"Temp_hr7",_xlnm.Criteria)*1, DGET(Data,"Temp_hr8",_xlnm.Criteria)*1))</f>
        <v>53.60136</v>
      </c>
      <c r="L12" s="36">
        <f>IF(Enrolled=0,"n/a", IF(OR(Time = "Prevailing Time", Lookups!K$4 = 0), DGET(Data,"Pctile05_hr7",_xlnm.Criteria)*1, DGET(Data,"Pctile05_hr8",_xlnm.Criteria)*1))</f>
        <v>-0.51299490000000003</v>
      </c>
      <c r="M12" s="36">
        <f>IF(Enrolled=0,"n/a", IF(OR(Time = "Prevailing Time", Lookups!K$4 = 0), DGET(Data,"Pctile50_hr7",_xlnm.Criteria)*1, DGET(Data,"Pctile50_hr8",_xlnm.Criteria)*1))</f>
        <v>-0.24801419999999999</v>
      </c>
      <c r="N12" s="36">
        <f>IF(Enrolled=0,"n/a", IF(OR(Time = "Prevailing Time", Lookups!K$4 = 0), DGET(Data,"Pctile95_hr7",_xlnm.Criteria)*1, DGET(Data,"Pctile95_hr8",_xlnm.Criteria)*1))</f>
        <v>1.6966599999999998E-2</v>
      </c>
      <c r="O12" s="85">
        <f>IF(Enrolled=0,"n/a", IF(OR(Time = "Prevailing Time", Lookups!K$4 = 0), DGET(Data,"stderr7",_xlnm.Criteria)*1, DGET(Data,"stderr8",_xlnm.Criteria)*1))</f>
        <v>0.16109689999999999</v>
      </c>
      <c r="U12" s="33"/>
    </row>
    <row r="13" spans="1:21" ht="14" x14ac:dyDescent="0.3">
      <c r="A13" s="17"/>
      <c r="B13" s="18"/>
      <c r="C13" s="19"/>
      <c r="D13" s="19"/>
      <c r="E13" s="19"/>
      <c r="F13" s="19"/>
      <c r="G13" s="84">
        <v>8</v>
      </c>
      <c r="H13" s="36">
        <f>IF(Enrolled=0,"n/a", IF(OR(Time = "Prevailing Time", Lookups!K$4 = 0), DGET(Data,"Ref_hr8",_xlnm.Criteria)*1, DGET(Data,"Ref_hr9",_xlnm.Criteria)*1))</f>
        <v>4.5009730000000001</v>
      </c>
      <c r="I13" s="36">
        <f t="shared" si="0"/>
        <v>4.6492402999999998</v>
      </c>
      <c r="J13" s="36">
        <f>IF(Enrolled=0,"n/a", IF(OR(Time = "Prevailing Time", Lookups!K$4 = 0), DGET(Data,"Pctile50_hr8",_xlnm.Criteria)*1, DGET(Data,"Pctile50_hr9",_xlnm.Criteria)*1))</f>
        <v>-0.14826729999999999</v>
      </c>
      <c r="K13" s="9">
        <f>IF(Enrolled=0,"n/a", IF(OR(Time = "Prevailing Time", Lookups!K$4 = 0), DGET(Data,"Temp_hr8",_xlnm.Criteria)*1, DGET(Data,"Temp_hr9",_xlnm.Criteria)*1))</f>
        <v>53.460340000000002</v>
      </c>
      <c r="L13" s="36">
        <f>IF(Enrolled=0,"n/a", IF(OR(Time = "Prevailing Time", Lookups!K$4 = 0), DGET(Data,"Pctile05_hr8",_xlnm.Criteria)*1, DGET(Data,"Pctile05_hr9",_xlnm.Criteria)*1))</f>
        <v>-0.43740760000000001</v>
      </c>
      <c r="M13" s="36">
        <f>IF(Enrolled=0,"n/a", IF(OR(Time = "Prevailing Time", Lookups!K$4 = 0), DGET(Data,"Pctile50_hr8",_xlnm.Criteria)*1, DGET(Data,"Pctile50_hr9",_xlnm.Criteria)*1))</f>
        <v>-0.14826729999999999</v>
      </c>
      <c r="N13" s="36">
        <f>IF(Enrolled=0,"n/a", IF(OR(Time = "Prevailing Time", Lookups!K$4 = 0), DGET(Data,"Pctile95_hr8",_xlnm.Criteria)*1, DGET(Data,"Pctile95_hr9",_xlnm.Criteria)*1))</f>
        <v>0.1408731</v>
      </c>
      <c r="O13" s="85">
        <f>IF(Enrolled=0,"n/a", IF(OR(Time = "Prevailing Time", Lookups!K$4 = 0), DGET(Data,"stderr8",_xlnm.Criteria)*1, DGET(Data,"stderr9",_xlnm.Criteria)*1))</f>
        <v>0.17578489999999999</v>
      </c>
      <c r="U13" s="33"/>
    </row>
    <row r="14" spans="1:21" ht="14" x14ac:dyDescent="0.3">
      <c r="F14" s="15"/>
      <c r="G14" s="84">
        <v>9</v>
      </c>
      <c r="H14" s="36">
        <f>IF(Enrolled=0,"n/a", IF(OR(Time = "Prevailing Time", Lookups!K$4 = 0), DGET(Data,"Ref_hr9",_xlnm.Criteria)*1, DGET(Data,"Ref_hr10",_xlnm.Criteria)*1))</f>
        <v>2.877672</v>
      </c>
      <c r="I14" s="36">
        <f t="shared" si="0"/>
        <v>3.1042426999999999</v>
      </c>
      <c r="J14" s="36">
        <f>IF(Enrolled=0,"n/a", IF(OR(Time = "Prevailing Time", Lookups!K$4 = 0), DGET(Data,"Pctile50_hr9",_xlnm.Criteria)*1, DGET(Data,"Pctile50_hr10",_xlnm.Criteria)*1))</f>
        <v>-0.22657070000000001</v>
      </c>
      <c r="K14" s="9">
        <f>IF(Enrolled=0,"n/a", IF(OR(Time = "Prevailing Time", Lookups!K$4 = 0), DGET(Data,"Temp_hr9",_xlnm.Criteria)*1, DGET(Data,"Temp_hr10",_xlnm.Criteria)*1))</f>
        <v>54.992339999999999</v>
      </c>
      <c r="L14" s="36">
        <f>IF(Enrolled=0,"n/a", IF(OR(Time = "Prevailing Time", Lookups!K$4 = 0), DGET(Data,"Pctile05_hr9",_xlnm.Criteria)*1, DGET(Data,"Pctile05_hr10",_xlnm.Criteria)*1))</f>
        <v>-0.51079240000000004</v>
      </c>
      <c r="M14" s="36">
        <f>IF(Enrolled=0,"n/a", IF(OR(Time = "Prevailing Time", Lookups!K$4 = 0), DGET(Data,"Pctile50_hr9",_xlnm.Criteria)*1, DGET(Data,"Pctile50_hr10",_xlnm.Criteria)*1))</f>
        <v>-0.22657070000000001</v>
      </c>
      <c r="N14" s="36">
        <f>IF(Enrolled=0,"n/a", IF(OR(Time = "Prevailing Time", Lookups!K$4 = 0), DGET(Data,"Pctile95_hr9",_xlnm.Criteria)*1, DGET(Data,"Pctile95_hr10",_xlnm.Criteria)*1))</f>
        <v>5.7651000000000001E-2</v>
      </c>
      <c r="O14" s="85">
        <f>IF(Enrolled=0,"n/a", IF(OR(Time = "Prevailing Time", Lookups!K$4 = 0), DGET(Data,"stderr9",_xlnm.Criteria)*1, DGET(Data,"stderr10",_xlnm.Criteria)*1))</f>
        <v>0.17279449999999999</v>
      </c>
      <c r="U14" s="33"/>
    </row>
    <row r="15" spans="1:21" ht="14" x14ac:dyDescent="0.3">
      <c r="C15" s="16"/>
      <c r="D15" s="16"/>
      <c r="E15" s="16"/>
      <c r="F15" s="16"/>
      <c r="G15" s="84">
        <v>10</v>
      </c>
      <c r="H15" s="36">
        <f>IF(Enrolled=0,"n/a", IF(OR(Time = "Prevailing Time", Lookups!K$4 = 0), DGET(Data,"Ref_hr10",_xlnm.Criteria)*1, DGET(Data,"Ref_hr11",_xlnm.Criteria)*1))</f>
        <v>1.0430980000000001</v>
      </c>
      <c r="I15" s="36">
        <f t="shared" si="0"/>
        <v>1.3553508000000001</v>
      </c>
      <c r="J15" s="36">
        <f>IF(Enrolled=0,"n/a", IF(OR(Time = "Prevailing Time", Lookups!K$4 = 0), DGET(Data,"Pctile50_hr10",_xlnm.Criteria)*1, DGET(Data,"Pctile50_hr11",_xlnm.Criteria)*1))</f>
        <v>-0.3122528</v>
      </c>
      <c r="K15" s="9">
        <f>IF(Enrolled=0,"n/a", IF(OR(Time = "Prevailing Time", Lookups!K$4 = 0), DGET(Data,"Temp_hr10",_xlnm.Criteria)*1, DGET(Data,"Temp_hr11",_xlnm.Criteria)*1))</f>
        <v>58.126359999999998</v>
      </c>
      <c r="L15" s="36">
        <f>IF(Enrolled=0,"n/a", IF(OR(Time = "Prevailing Time", Lookups!K$4 = 0), DGET(Data,"Pctile05_hr10",_xlnm.Criteria)*1, DGET(Data,"Pctile05_hr11",_xlnm.Criteria)*1))</f>
        <v>-0.64033569999999995</v>
      </c>
      <c r="M15" s="36">
        <f>IF(Enrolled=0,"n/a", IF(OR(Time = "Prevailing Time", Lookups!K$4 = 0), DGET(Data,"Pctile50_hr10",_xlnm.Criteria)*1, DGET(Data,"Pctile50_hr11",_xlnm.Criteria)*1))</f>
        <v>-0.3122528</v>
      </c>
      <c r="N15" s="36">
        <f>IF(Enrolled=0,"n/a", IF(OR(Time = "Prevailing Time", Lookups!K$4 = 0), DGET(Data,"Pctile95_hr10",_xlnm.Criteria)*1, DGET(Data,"Pctile95_hr11",_xlnm.Criteria)*1))</f>
        <v>1.583E-2</v>
      </c>
      <c r="O15" s="85">
        <f>IF(Enrolled=0,"n/a", IF(OR(Time = "Prevailing Time", Lookups!K$4 = 0), DGET(Data,"stderr10",_xlnm.Criteria)*1, DGET(Data,"stderr11",_xlnm.Criteria)*1))</f>
        <v>0.1994602</v>
      </c>
      <c r="U15" s="33"/>
    </row>
    <row r="16" spans="1:21" ht="14" x14ac:dyDescent="0.3">
      <c r="A16" s="17"/>
      <c r="B16" s="18"/>
      <c r="C16" s="19"/>
      <c r="D16" s="19"/>
      <c r="E16" s="19"/>
      <c r="F16" s="19"/>
      <c r="G16" s="84">
        <v>11</v>
      </c>
      <c r="H16" s="36">
        <f>IF(Enrolled=0,"n/a", IF(OR(Time = "Prevailing Time", Lookups!K$4 = 0), DGET(Data,"Ref_hr11",_xlnm.Criteria)*1, DGET(Data,"Ref_hr12",_xlnm.Criteria)*1))</f>
        <v>-0.65798780000000001</v>
      </c>
      <c r="I16" s="36">
        <f t="shared" si="0"/>
        <v>-0.30320520000000001</v>
      </c>
      <c r="J16" s="36">
        <f>IF(Enrolled=0,"n/a", IF(OR(Time = "Prevailing Time", Lookups!K$4 = 0), DGET(Data,"Pctile50_hr11",_xlnm.Criteria)*1, DGET(Data,"Pctile50_hr12",_xlnm.Criteria)*1))</f>
        <v>-0.3547826</v>
      </c>
      <c r="K16" s="9">
        <f>IF(Enrolled=0,"n/a", IF(OR(Time = "Prevailing Time", Lookups!K$4 = 0), DGET(Data,"Temp_hr11",_xlnm.Criteria)*1, DGET(Data,"Temp_hr12",_xlnm.Criteria)*1))</f>
        <v>61.681469999999997</v>
      </c>
      <c r="L16" s="36">
        <f>IF(Enrolled=0,"n/a", IF(OR(Time = "Prevailing Time", Lookups!K$4 = 0), DGET(Data,"Pctile05_hr11",_xlnm.Criteria)*1, DGET(Data,"Pctile05_hr12",_xlnm.Criteria)*1))</f>
        <v>-0.6441789</v>
      </c>
      <c r="M16" s="36">
        <f>IF(Enrolled=0,"n/a", IF(OR(Time = "Prevailing Time", Lookups!K$4 = 0), DGET(Data,"Pctile50_hr11",_xlnm.Criteria)*1, DGET(Data,"Pctile50_hr12",_xlnm.Criteria)*1))</f>
        <v>-0.3547826</v>
      </c>
      <c r="N16" s="36">
        <f>IF(Enrolled=0,"n/a", IF(OR(Time = "Prevailing Time", Lookups!K$4 = 0), DGET(Data,"Pctile95_hr11",_xlnm.Criteria)*1, DGET(Data,"Pctile95_hr12",_xlnm.Criteria)*1))</f>
        <v>-6.53865E-2</v>
      </c>
      <c r="O16" s="85">
        <f>IF(Enrolled=0,"n/a", IF(OR(Time = "Prevailing Time", Lookups!K$4 = 0), DGET(Data,"stderr11",_xlnm.Criteria)*1, DGET(Data,"stderr12",_xlnm.Criteria)*1))</f>
        <v>0.1759404</v>
      </c>
      <c r="U16" s="33"/>
    </row>
    <row r="17" spans="1:25" ht="14" x14ac:dyDescent="0.3">
      <c r="F17" s="15"/>
      <c r="G17" s="84">
        <v>12</v>
      </c>
      <c r="H17" s="36">
        <f>IF(Enrolled=0,"n/a", IF(OR(Time = "Prevailing Time", Lookups!K$4 = 0), DGET(Data,"Ref_hr12",_xlnm.Criteria)*1, DGET(Data,"Ref_hr13",_xlnm.Criteria)*1))</f>
        <v>-1.6577809999999999</v>
      </c>
      <c r="I17" s="36">
        <f t="shared" si="0"/>
        <v>-1.4766051999999998</v>
      </c>
      <c r="J17" s="36">
        <f>IF(Enrolled=0,"n/a", IF(OR(Time = "Prevailing Time", Lookups!K$4 = 0), DGET(Data,"Pctile50_hr12",_xlnm.Criteria)*1, DGET(Data,"Pctile50_hr13",_xlnm.Criteria)*1))</f>
        <v>-0.1811758</v>
      </c>
      <c r="K17" s="9">
        <f>IF(Enrolled=0,"n/a", IF(OR(Time = "Prevailing Time", Lookups!K$4 = 0), DGET(Data,"Temp_hr12",_xlnm.Criteria)*1, DGET(Data,"Temp_hr13",_xlnm.Criteria)*1))</f>
        <v>64.410200000000003</v>
      </c>
      <c r="L17" s="36">
        <f>IF(Enrolled=0,"n/a", IF(OR(Time = "Prevailing Time", Lookups!K$4 = 0), DGET(Data,"Pctile05_hr12",_xlnm.Criteria)*1, DGET(Data,"Pctile05_hr13",_xlnm.Criteria)*1))</f>
        <v>-0.4370406</v>
      </c>
      <c r="M17" s="36">
        <f>IF(Enrolled=0,"n/a", IF(OR(Time = "Prevailing Time", Lookups!K$4 = 0), DGET(Data,"Pctile50_hr12",_xlnm.Criteria)*1, DGET(Data,"Pctile50_hr13",_xlnm.Criteria)*1))</f>
        <v>-0.1811758</v>
      </c>
      <c r="N17" s="36">
        <f>IF(Enrolled=0,"n/a", IF(OR(Time = "Prevailing Time", Lookups!K$4 = 0), DGET(Data,"Pctile95_hr12",_xlnm.Criteria)*1, DGET(Data,"Pctile95_hr13",_xlnm.Criteria)*1))</f>
        <v>7.4689099999999994E-2</v>
      </c>
      <c r="O17" s="85">
        <f>IF(Enrolled=0,"n/a", IF(OR(Time = "Prevailing Time", Lookups!K$4 = 0), DGET(Data,"stderr12",_xlnm.Criteria)*1, DGET(Data,"stderr13",_xlnm.Criteria)*1))</f>
        <v>0.15555479999999999</v>
      </c>
      <c r="U17" s="33"/>
    </row>
    <row r="18" spans="1:25" ht="14" x14ac:dyDescent="0.3">
      <c r="C18" s="16"/>
      <c r="D18" s="16"/>
      <c r="E18" s="16"/>
      <c r="F18" s="16"/>
      <c r="G18" s="84">
        <v>13</v>
      </c>
      <c r="H18" s="36">
        <f>IF(Enrolled=0,"n/a", IF(OR(Time = "Prevailing Time", Lookups!K$4 = 0), DGET(Data,"Ref_hr13",_xlnm.Criteria)*1, DGET(Data,"Ref_hr14",_xlnm.Criteria)*1))</f>
        <v>-2.1477499999999998</v>
      </c>
      <c r="I18" s="36">
        <f t="shared" si="0"/>
        <v>-2.2495364999999996</v>
      </c>
      <c r="J18" s="36">
        <f>IF(Enrolled=0,"n/a", IF(OR(Time = "Prevailing Time", Lookups!K$4 = 0), DGET(Data,"Pctile50_hr13",_xlnm.Criteria)*1, DGET(Data,"Pctile50_hr14",_xlnm.Criteria)*1))</f>
        <v>0.1017865</v>
      </c>
      <c r="K18" s="9">
        <f>IF(Enrolled=0,"n/a", IF(OR(Time = "Prevailing Time", Lookups!K$4 = 0), DGET(Data,"Temp_hr13",_xlnm.Criteria)*1, DGET(Data,"Temp_hr14",_xlnm.Criteria)*1))</f>
        <v>66.153850000000006</v>
      </c>
      <c r="L18" s="36">
        <f>IF(Enrolled=0,"n/a", IF(OR(Time = "Prevailing Time", Lookups!K$4 = 0), DGET(Data,"Pctile05_hr13",_xlnm.Criteria)*1, DGET(Data,"Pctile05_hr14",_xlnm.Criteria)*1))</f>
        <v>-0.21441879999999999</v>
      </c>
      <c r="M18" s="36">
        <f>IF(Enrolled=0,"n/a", IF(OR(Time = "Prevailing Time", Lookups!K$4 = 0), DGET(Data,"Pctile50_hr13",_xlnm.Criteria)*1, DGET(Data,"Pctile50_hr14",_xlnm.Criteria)*1))</f>
        <v>0.1017865</v>
      </c>
      <c r="N18" s="36">
        <f>IF(Enrolled=0,"n/a", IF(OR(Time = "Prevailing Time", Lookups!K$4 = 0), DGET(Data,"Pctile95_hr13",_xlnm.Criteria)*1, DGET(Data,"Pctile95_hr14",_xlnm.Criteria)*1))</f>
        <v>0.41799170000000002</v>
      </c>
      <c r="O18" s="85">
        <f>IF(Enrolled=0,"n/a", IF(OR(Time = "Prevailing Time", Lookups!K$4 = 0), DGET(Data,"stderr13",_xlnm.Criteria)*1, DGET(Data,"stderr14",_xlnm.Criteria)*1))</f>
        <v>0.1922391</v>
      </c>
      <c r="T18" s="24"/>
      <c r="U18" s="33"/>
    </row>
    <row r="19" spans="1:25" ht="14" x14ac:dyDescent="0.3">
      <c r="A19" s="17"/>
      <c r="B19" s="18"/>
      <c r="C19" s="19"/>
      <c r="D19" s="19"/>
      <c r="E19" s="19"/>
      <c r="F19" s="19"/>
      <c r="G19" s="84">
        <v>14</v>
      </c>
      <c r="H19" s="36">
        <f>IF(Enrolled=0,"n/a", IF(OR(Time = "Prevailing Time", Lookups!K$4 = 0), DGET(Data,"Ref_hr14",_xlnm.Criteria)*1, DGET(Data,"Ref_hr15",_xlnm.Criteria)*1))</f>
        <v>-2.6188229999999999</v>
      </c>
      <c r="I19" s="36">
        <f t="shared" si="0"/>
        <v>-2.7031253999999998</v>
      </c>
      <c r="J19" s="36">
        <f>IF(Enrolled=0,"n/a", IF(OR(Time = "Prevailing Time", Lookups!K$4 = 0), DGET(Data,"Pctile50_hr14",_xlnm.Criteria)*1, DGET(Data,"Pctile50_hr15",_xlnm.Criteria)*1))</f>
        <v>8.43024E-2</v>
      </c>
      <c r="K19" s="9">
        <f>IF(Enrolled=0,"n/a", IF(OR(Time = "Prevailing Time", Lookups!K$4 = 0), DGET(Data,"Temp_hr14",_xlnm.Criteria)*1, DGET(Data,"Temp_hr15",_xlnm.Criteria)*1))</f>
        <v>66.896820000000005</v>
      </c>
      <c r="L19" s="36">
        <f>IF(Enrolled=0,"n/a", IF(OR(Time = "Prevailing Time", Lookups!K$4 = 0), DGET(Data,"Pctile05_hr14",_xlnm.Criteria)*1, DGET(Data,"Pctile05_hr15",_xlnm.Criteria)*1))</f>
        <v>-0.24737809999999999</v>
      </c>
      <c r="M19" s="36">
        <f>IF(Enrolled=0,"n/a", IF(OR(Time = "Prevailing Time", Lookups!K$4 = 0), DGET(Data,"Pctile50_hr14",_xlnm.Criteria)*1, DGET(Data,"Pctile50_hr15",_xlnm.Criteria)*1))</f>
        <v>8.43024E-2</v>
      </c>
      <c r="N19" s="36">
        <f>IF(Enrolled=0,"n/a", IF(OR(Time = "Prevailing Time", Lookups!K$4 = 0), DGET(Data,"Pctile95_hr14",_xlnm.Criteria)*1, DGET(Data,"Pctile95_hr15",_xlnm.Criteria)*1))</f>
        <v>0.41598289999999999</v>
      </c>
      <c r="O19" s="85">
        <f>IF(Enrolled=0,"n/a", IF(OR(Time = "Prevailing Time", Lookups!K$4 = 0), DGET(Data,"stderr14",_xlnm.Criteria)*1, DGET(Data,"stderr15",_xlnm.Criteria)*1))</f>
        <v>0.2016474</v>
      </c>
      <c r="U19" s="33"/>
    </row>
    <row r="20" spans="1:25" ht="14" x14ac:dyDescent="0.3">
      <c r="F20" s="15"/>
      <c r="G20" s="84">
        <v>15</v>
      </c>
      <c r="H20" s="36">
        <f>IF(Enrolled=0,"n/a", IF(OR(Time = "Prevailing Time", Lookups!K$4 = 0), DGET(Data,"Ref_hr15",_xlnm.Criteria)*1, DGET(Data,"Ref_hr16",_xlnm.Criteria)*1))</f>
        <v>-2.6764779999999999</v>
      </c>
      <c r="I20" s="36">
        <f t="shared" si="0"/>
        <v>-2.5757184999999998</v>
      </c>
      <c r="J20" s="36">
        <f>IF(Enrolled=0,"n/a", IF(OR(Time = "Prevailing Time", Lookups!K$4 = 0), DGET(Data,"Pctile50_hr15",_xlnm.Criteria)*1, DGET(Data,"Pctile50_hr16",_xlnm.Criteria)*1))</f>
        <v>-0.1007595</v>
      </c>
      <c r="K20" s="9">
        <f>IF(Enrolled=0,"n/a", IF(OR(Time = "Prevailing Time", Lookups!K$4 = 0), DGET(Data,"Temp_hr15",_xlnm.Criteria)*1, DGET(Data,"Temp_hr16",_xlnm.Criteria)*1))</f>
        <v>66.823920000000001</v>
      </c>
      <c r="L20" s="36">
        <f>IF(Enrolled=0,"n/a", IF(OR(Time = "Prevailing Time", Lookups!K$4 = 0), DGET(Data,"Pctile05_hr15",_xlnm.Criteria)*1, DGET(Data,"Pctile05_hr16",_xlnm.Criteria)*1))</f>
        <v>-0.37696869999999999</v>
      </c>
      <c r="M20" s="36">
        <f>IF(Enrolled=0,"n/a", IF(OR(Time = "Prevailing Time", Lookups!K$4 = 0), DGET(Data,"Pctile50_hr15",_xlnm.Criteria)*1, DGET(Data,"Pctile50_hr16",_xlnm.Criteria)*1))</f>
        <v>-0.1007595</v>
      </c>
      <c r="N20" s="36">
        <f>IF(Enrolled=0,"n/a", IF(OR(Time = "Prevailing Time", Lookups!K$4 = 0), DGET(Data,"Pctile95_hr15",_xlnm.Criteria)*1, DGET(Data,"Pctile95_hr16",_xlnm.Criteria)*1))</f>
        <v>0.17544979999999999</v>
      </c>
      <c r="O20" s="85">
        <f>IF(Enrolled=0,"n/a", IF(OR(Time = "Prevailing Time", Lookups!K$4 = 0), DGET(Data,"stderr15",_xlnm.Criteria)*1, DGET(Data,"stderr16",_xlnm.Criteria)*1))</f>
        <v>0.1679233</v>
      </c>
      <c r="U20" s="33"/>
    </row>
    <row r="21" spans="1:25" ht="14" x14ac:dyDescent="0.3">
      <c r="C21" s="16"/>
      <c r="D21" s="16"/>
      <c r="E21" s="16"/>
      <c r="F21" s="16"/>
      <c r="G21" s="84">
        <v>16</v>
      </c>
      <c r="H21" s="36">
        <f>IF(Enrolled=0,"n/a", IF(OR(Time = "Prevailing Time", Lookups!K$4 = 0), DGET(Data,"Ref_hr16",_xlnm.Criteria)*1, DGET(Data,"Ref_hr17",_xlnm.Criteria)*1))</f>
        <v>-1.8321940000000001</v>
      </c>
      <c r="I21" s="36">
        <f t="shared" si="0"/>
        <v>-1.5724556000000001</v>
      </c>
      <c r="J21" s="36">
        <f>IF(Enrolled=0,"n/a", IF(OR(Time = "Prevailing Time", Lookups!K$4 = 0), DGET(Data,"Pctile50_hr16",_xlnm.Criteria)*1, DGET(Data,"Pctile50_hr17",_xlnm.Criteria)*1))</f>
        <v>-0.25973839999999998</v>
      </c>
      <c r="K21" s="9">
        <f>IF(Enrolled=0,"n/a", IF(OR(Time = "Prevailing Time", Lookups!K$4 = 0), DGET(Data,"Temp_hr16",_xlnm.Criteria)*1, DGET(Data,"Temp_hr17",_xlnm.Criteria)*1))</f>
        <v>66.979799999999997</v>
      </c>
      <c r="L21" s="36">
        <f>IF(Enrolled=0,"n/a", IF(OR(Time = "Prevailing Time", Lookups!K$4 = 0), DGET(Data,"Pctile05_hr16",_xlnm.Criteria)*1, DGET(Data,"Pctile05_hr17",_xlnm.Criteria)*1))</f>
        <v>-0.51296280000000005</v>
      </c>
      <c r="M21" s="36">
        <f>IF(Enrolled=0,"n/a", IF(OR(Time = "Prevailing Time", Lookups!K$4 = 0), DGET(Data,"Pctile50_hr16",_xlnm.Criteria)*1, DGET(Data,"Pctile50_hr17",_xlnm.Criteria)*1))</f>
        <v>-0.25973839999999998</v>
      </c>
      <c r="N21" s="36">
        <f>IF(Enrolled=0,"n/a", IF(OR(Time = "Prevailing Time", Lookups!K$4 = 0), DGET(Data,"Pctile95_hr16",_xlnm.Criteria)*1, DGET(Data,"Pctile95_hr17",_xlnm.Criteria)*1))</f>
        <v>-6.5139999999999998E-3</v>
      </c>
      <c r="O21" s="85">
        <f>IF(Enrolled=0,"n/a", IF(OR(Time = "Prevailing Time", Lookups!K$4 = 0), DGET(Data,"stderr16",_xlnm.Criteria)*1, DGET(Data,"stderr17",_xlnm.Criteria)*1))</f>
        <v>0.15394949999999999</v>
      </c>
      <c r="W21" s="35"/>
      <c r="Y21" s="33"/>
    </row>
    <row r="22" spans="1:25" ht="14" x14ac:dyDescent="0.3">
      <c r="A22" s="17"/>
      <c r="B22" s="18"/>
      <c r="C22" s="19"/>
      <c r="D22" s="19"/>
      <c r="E22" s="19"/>
      <c r="F22" s="19"/>
      <c r="G22" s="84">
        <v>17</v>
      </c>
      <c r="H22" s="36">
        <f>IF(Enrolled=0,"n/a", IF(OR(Time = "Prevailing Time", Lookups!K$4 = 0), DGET(Data,"Ref_hr17",_xlnm.Criteria)*1, DGET(Data,"Ref_hr18",_xlnm.Criteria)*1))</f>
        <v>0.53800199999999998</v>
      </c>
      <c r="I22" s="36">
        <f t="shared" si="0"/>
        <v>0.46005549999999995</v>
      </c>
      <c r="J22" s="36">
        <f>IF(Enrolled=0,"n/a", IF(OR(Time = "Prevailing Time", Lookups!K$4 = 0), DGET(Data,"Pctile50_hr17",_xlnm.Criteria)*1, DGET(Data,"Pctile50_hr18",_xlnm.Criteria)*1))</f>
        <v>7.7946500000000002E-2</v>
      </c>
      <c r="K22" s="9">
        <f>IF(Enrolled=0,"n/a", IF(OR(Time = "Prevailing Time", Lookups!K$4 = 0), DGET(Data,"Temp_hr17",_xlnm.Criteria)*1, DGET(Data,"Temp_hr18",_xlnm.Criteria)*1))</f>
        <v>66.636589999999998</v>
      </c>
      <c r="L22" s="36">
        <f>IF(Enrolled=0,"n/a", IF(OR(Time = "Prevailing Time", Lookups!K$4 = 0), DGET(Data,"Pctile05_hr17",_xlnm.Criteria)*1, DGET(Data,"Pctile05_hr18",_xlnm.Criteria)*1))</f>
        <v>-0.1929321</v>
      </c>
      <c r="M22" s="36">
        <f>IF(Enrolled=0,"n/a", IF(OR(Time = "Prevailing Time", Lookups!K$4 = 0), DGET(Data,"Pctile50_hr17",_xlnm.Criteria)*1, DGET(Data,"Pctile50_hr18",_xlnm.Criteria)*1))</f>
        <v>7.7946500000000002E-2</v>
      </c>
      <c r="N22" s="36">
        <f>IF(Enrolled=0,"n/a", IF(OR(Time = "Prevailing Time", Lookups!K$4 = 0), DGET(Data,"Pctile95_hr17",_xlnm.Criteria)*1, DGET(Data,"Pctile95_hr18",_xlnm.Criteria)*1))</f>
        <v>0.348825</v>
      </c>
      <c r="O22" s="85">
        <f>IF(Enrolled=0,"n/a", IF(OR(Time = "Prevailing Time", Lookups!K$4 = 0), DGET(Data,"stderr17",_xlnm.Criteria)*1, DGET(Data,"stderr18",_xlnm.Criteria)*1))</f>
        <v>0.16468240000000001</v>
      </c>
      <c r="Y22" s="33"/>
    </row>
    <row r="23" spans="1:25" ht="14" x14ac:dyDescent="0.3">
      <c r="F23" s="15"/>
      <c r="G23" s="84">
        <v>18</v>
      </c>
      <c r="H23" s="36">
        <f>IF(Enrolled=0,"n/a", IF(OR(Time = "Prevailing Time", Lookups!K$4 = 0), DGET(Data,"Ref_hr18",_xlnm.Criteria)*1, DGET(Data,"Ref_hr19",_xlnm.Criteria)*1))</f>
        <v>3.4828000000000001</v>
      </c>
      <c r="I23" s="36">
        <f t="shared" si="0"/>
        <v>3.2012140000000002</v>
      </c>
      <c r="J23" s="36">
        <f>IF(Enrolled=0,"n/a", IF(OR(Time = "Prevailing Time", Lookups!K$4 = 0), DGET(Data,"Pctile50_hr18",_xlnm.Criteria)*1, DGET(Data,"Pctile50_hr19",_xlnm.Criteria)*1))</f>
        <v>0.281586</v>
      </c>
      <c r="K23" s="9">
        <f>IF(Enrolled=0,"n/a", IF(OR(Time = "Prevailing Time", Lookups!K$4 = 0), DGET(Data,"Temp_hr18",_xlnm.Criteria)*1, DGET(Data,"Temp_hr19",_xlnm.Criteria)*1))</f>
        <v>65.760769999999994</v>
      </c>
      <c r="L23" s="36">
        <f>IF(Enrolled=0,"n/a", IF(OR(Time = "Prevailing Time", Lookups!K$4 = 0), DGET(Data,"Pctile05_hr18",_xlnm.Criteria)*1, DGET(Data,"Pctile05_hr19",_xlnm.Criteria)*1))</f>
        <v>-5.8234999999999997E-3</v>
      </c>
      <c r="M23" s="36">
        <f>IF(Enrolled=0,"n/a", IF(OR(Time = "Prevailing Time", Lookups!K$4 = 0), DGET(Data,"Pctile50_hr18",_xlnm.Criteria)*1, DGET(Data,"Pctile50_hr19",_xlnm.Criteria)*1))</f>
        <v>0.281586</v>
      </c>
      <c r="N23" s="36">
        <f>IF(Enrolled=0,"n/a", IF(OR(Time = "Prevailing Time", Lookups!K$4 = 0), DGET(Data,"Pctile95_hr18",_xlnm.Criteria)*1, DGET(Data,"Pctile95_hr19",_xlnm.Criteria)*1))</f>
        <v>0.56899549999999999</v>
      </c>
      <c r="O23" s="85">
        <f>IF(Enrolled=0,"n/a", IF(OR(Time = "Prevailing Time", Lookups!K$4 = 0), DGET(Data,"stderr18",_xlnm.Criteria)*1, DGET(Data,"stderr19",_xlnm.Criteria)*1))</f>
        <v>0.17473259999999999</v>
      </c>
      <c r="S23" s="35"/>
      <c r="X23" s="35"/>
      <c r="Y23" s="32"/>
    </row>
    <row r="24" spans="1:25" ht="14" x14ac:dyDescent="0.3">
      <c r="C24" s="16"/>
      <c r="D24" s="16"/>
      <c r="E24" s="16"/>
      <c r="F24" s="16"/>
      <c r="G24" s="84">
        <v>19</v>
      </c>
      <c r="H24" s="36">
        <f>IF(Enrolled=0,"n/a", IF(OR(Time = "Prevailing Time", Lookups!K$4 = 0), DGET(Data,"Ref_hr19",_xlnm.Criteria)*1, DGET(Data,"Ref_hr20",_xlnm.Criteria)*1))</f>
        <v>6.057658</v>
      </c>
      <c r="I24" s="36">
        <f t="shared" si="0"/>
        <v>5.6114777</v>
      </c>
      <c r="J24" s="36">
        <f>IF(Enrolled=0,"n/a", IF(OR(Time = "Prevailing Time", Lookups!K$4 = 0), DGET(Data,"Pctile50_hr19",_xlnm.Criteria)*1, DGET(Data,"Pctile50_hr20",_xlnm.Criteria)*1))</f>
        <v>0.44618029999999997</v>
      </c>
      <c r="K24" s="9">
        <f>IF(Enrolled=0,"n/a", IF(OR(Time = "Prevailing Time", Lookups!K$4 = 0), DGET(Data,"Temp_hr19",_xlnm.Criteria)*1, DGET(Data,"Temp_hr20",_xlnm.Criteria)*1))</f>
        <v>64.319469999999995</v>
      </c>
      <c r="L24" s="36">
        <f>IF(Enrolled=0,"n/a", IF(OR(Time = "Prevailing Time", Lookups!K$4 = 0), DGET(Data,"Pctile05_hr19",_xlnm.Criteria)*1, DGET(Data,"Pctile05_hr20",_xlnm.Criteria)*1))</f>
        <v>0.1651377</v>
      </c>
      <c r="M24" s="36">
        <f>IF(Enrolled=0,"n/a", IF(OR(Time = "Prevailing Time", Lookups!K$4 = 0), DGET(Data,"Pctile50_hr19",_xlnm.Criteria)*1, DGET(Data,"Pctile50_hr20",_xlnm.Criteria)*1))</f>
        <v>0.44618029999999997</v>
      </c>
      <c r="N24" s="36">
        <f>IF(Enrolled=0,"n/a", IF(OR(Time = "Prevailing Time", Lookups!K$4 = 0), DGET(Data,"Pctile95_hr19",_xlnm.Criteria)*1, DGET(Data,"Pctile95_hr20",_xlnm.Criteria)*1))</f>
        <v>0.72722279999999995</v>
      </c>
      <c r="O24" s="85">
        <f>IF(Enrolled=0,"n/a", IF(OR(Time = "Prevailing Time", Lookups!K$4 = 0), DGET(Data,"stderr19",_xlnm.Criteria)*1, DGET(Data,"stderr20",_xlnm.Criteria)*1))</f>
        <v>0.17086170000000001</v>
      </c>
      <c r="S24" s="35"/>
      <c r="Y24" s="32"/>
    </row>
    <row r="25" spans="1:25" ht="14" x14ac:dyDescent="0.3">
      <c r="A25" s="17"/>
      <c r="B25" s="18"/>
      <c r="C25" s="19"/>
      <c r="D25" s="19"/>
      <c r="E25" s="19"/>
      <c r="F25" s="19"/>
      <c r="G25" s="84">
        <v>20</v>
      </c>
      <c r="H25" s="36">
        <f>IF(Enrolled=0,"n/a", IF(OR(Time = "Prevailing Time", Lookups!K$4 = 0), DGET(Data,"Ref_hr20",_xlnm.Criteria)*1, DGET(Data,"Ref_hr21",_xlnm.Criteria)*1))</f>
        <v>6.9958479999999996</v>
      </c>
      <c r="I25" s="36">
        <f t="shared" si="0"/>
        <v>6.8350482999999995</v>
      </c>
      <c r="J25" s="36">
        <f>IF(Enrolled=0,"n/a", IF(OR(Time = "Prevailing Time", Lookups!K$4 = 0), DGET(Data,"Pctile50_hr20",_xlnm.Criteria)*1, DGET(Data,"Pctile50_hr21",_xlnm.Criteria)*1))</f>
        <v>0.16079969999999999</v>
      </c>
      <c r="K25" s="9">
        <f>IF(Enrolled=0,"n/a", IF(OR(Time = "Prevailing Time", Lookups!K$4 = 0), DGET(Data,"Temp_hr20",_xlnm.Criteria)*1, DGET(Data,"Temp_hr21",_xlnm.Criteria)*1))</f>
        <v>62.114409999999999</v>
      </c>
      <c r="L25" s="36">
        <f>IF(Enrolled=0,"n/a", IF(OR(Time = "Prevailing Time", Lookups!K$4 = 0), DGET(Data,"Pctile05_hr20",_xlnm.Criteria)*1, DGET(Data,"Pctile05_hr21",_xlnm.Criteria)*1))</f>
        <v>-0.12478980000000001</v>
      </c>
      <c r="M25" s="36">
        <f>IF(Enrolled=0,"n/a", IF(OR(Time = "Prevailing Time", Lookups!K$4 = 0), DGET(Data,"Pctile50_hr20",_xlnm.Criteria)*1, DGET(Data,"Pctile50_hr21",_xlnm.Criteria)*1))</f>
        <v>0.16079969999999999</v>
      </c>
      <c r="N25" s="36">
        <f>IF(Enrolled=0,"n/a", IF(OR(Time = "Prevailing Time", Lookups!K$4 = 0), DGET(Data,"Pctile95_hr20",_xlnm.Criteria)*1, DGET(Data,"Pctile95_hr21",_xlnm.Criteria)*1))</f>
        <v>0.44638919999999999</v>
      </c>
      <c r="O25" s="85">
        <f>IF(Enrolled=0,"n/a", IF(OR(Time = "Prevailing Time", Lookups!K$4 = 0), DGET(Data,"stderr20",_xlnm.Criteria)*1, DGET(Data,"stderr21",_xlnm.Criteria)*1))</f>
        <v>0.17362610000000001</v>
      </c>
      <c r="Y25" s="32"/>
    </row>
    <row r="26" spans="1:25" ht="14" x14ac:dyDescent="0.3">
      <c r="F26" s="15"/>
      <c r="G26" s="84">
        <v>21</v>
      </c>
      <c r="H26" s="36">
        <f>IF(Enrolled=0,"n/a", IF(OR(Time = "Prevailing Time", Lookups!K$4 = 0), DGET(Data,"Ref_hr21",_xlnm.Criteria)*1, DGET(Data,"Ref_hr22",_xlnm.Criteria)*1))</f>
        <v>7.0949809999999998</v>
      </c>
      <c r="I26" s="36">
        <f t="shared" si="0"/>
        <v>6.9439978</v>
      </c>
      <c r="J26" s="36">
        <f>IF(Enrolled=0,"n/a", IF(OR(Time = "Prevailing Time", Lookups!K$4 = 0), DGET(Data,"Pctile50_hr21",_xlnm.Criteria)*1, DGET(Data,"Pctile50_hr22",_xlnm.Criteria)*1))</f>
        <v>0.15098320000000001</v>
      </c>
      <c r="K26" s="9">
        <f>IF(Enrolled=0,"n/a", IF(OR(Time = "Prevailing Time", Lookups!K$4 = 0), DGET(Data,"Temp_hr21",_xlnm.Criteria)*1, DGET(Data,"Temp_hr22",_xlnm.Criteria)*1))</f>
        <v>59.661850000000001</v>
      </c>
      <c r="L26" s="36">
        <f>IF(Enrolled=0,"n/a", IF(OR(Time = "Prevailing Time", Lookups!K$4 = 0), DGET(Data,"Pctile05_hr21",_xlnm.Criteria)*1, DGET(Data,"Pctile05_hr22",_xlnm.Criteria)*1))</f>
        <v>-0.17322879999999999</v>
      </c>
      <c r="M26" s="36">
        <f>IF(Enrolled=0,"n/a", IF(OR(Time = "Prevailing Time", Lookups!K$4 = 0), DGET(Data,"Pctile50_hr21",_xlnm.Criteria)*1, DGET(Data,"Pctile50_hr22",_xlnm.Criteria)*1))</f>
        <v>0.15098320000000001</v>
      </c>
      <c r="N26" s="36">
        <f>IF(Enrolled=0,"n/a", IF(OR(Time = "Prevailing Time", Lookups!K$4 = 0), DGET(Data,"Pctile95_hr21",_xlnm.Criteria)*1, DGET(Data,"Pctile95_hr22",_xlnm.Criteria)*1))</f>
        <v>0.47519519999999998</v>
      </c>
      <c r="O26" s="85">
        <f>IF(Enrolled=0,"n/a", IF(OR(Time = "Prevailing Time", Lookups!K$4 = 0), DGET(Data,"stderr21",_xlnm.Criteria)*1, DGET(Data,"stderr22",_xlnm.Criteria)*1))</f>
        <v>0.1971069</v>
      </c>
      <c r="Y26" s="32"/>
    </row>
    <row r="27" spans="1:25" ht="14" x14ac:dyDescent="0.3">
      <c r="C27" s="16"/>
      <c r="D27" s="16"/>
      <c r="E27" s="16"/>
      <c r="F27" s="16"/>
      <c r="G27" s="84">
        <v>22</v>
      </c>
      <c r="H27" s="36">
        <f>IF(Enrolled=0,"n/a", IF(OR(Time = "Prevailing Time", Lookups!K$4 = 0), DGET(Data,"Ref_hr22",_xlnm.Criteria)*1, DGET(Data,"Ref_hr23",_xlnm.Criteria)*1))</f>
        <v>6.6083119999999997</v>
      </c>
      <c r="I27" s="36">
        <f t="shared" si="0"/>
        <v>6.6968223999999994</v>
      </c>
      <c r="J27" s="36">
        <f>IF(Enrolled=0,"n/a", IF(OR(Time = "Prevailing Time", Lookups!K$4 = 0), DGET(Data,"Pctile50_hr22",_xlnm.Criteria)*1, DGET(Data,"Pctile50_hr23",_xlnm.Criteria)*1))</f>
        <v>-8.8510400000000003E-2</v>
      </c>
      <c r="K27" s="9">
        <f>IF(Enrolled=0,"n/a", IF(OR(Time = "Prevailing Time", Lookups!K$4 = 0), DGET(Data,"Temp_hr22",_xlnm.Criteria)*1, DGET(Data,"Temp_hr23",_xlnm.Criteria)*1))</f>
        <v>58.482210000000002</v>
      </c>
      <c r="L27" s="36">
        <f>IF(Enrolled=0,"n/a", IF(OR(Time = "Prevailing Time", Lookups!K$4 = 0), DGET(Data,"Pctile05_hr22",_xlnm.Criteria)*1, DGET(Data,"Pctile05_hr23",_xlnm.Criteria)*1))</f>
        <v>-0.42120740000000001</v>
      </c>
      <c r="M27" s="36">
        <f>IF(Enrolled=0,"n/a", IF(OR(Time = "Prevailing Time", Lookups!K$4 = 0), DGET(Data,"Pctile50_hr22",_xlnm.Criteria)*1, DGET(Data,"Pctile50_hr23",_xlnm.Criteria)*1))</f>
        <v>-8.8510400000000003E-2</v>
      </c>
      <c r="N27" s="36">
        <f>IF(Enrolled=0,"n/a", IF(OR(Time = "Prevailing Time", Lookups!K$4 = 0), DGET(Data,"Pctile95_hr22",_xlnm.Criteria)*1, DGET(Data,"Pctile95_hr23",_xlnm.Criteria)*1))</f>
        <v>0.2441865</v>
      </c>
      <c r="O27" s="85">
        <f>IF(Enrolled=0,"n/a", IF(OR(Time = "Prevailing Time", Lookups!K$4 = 0), DGET(Data,"stderr22",_xlnm.Criteria)*1, DGET(Data,"stderr23",_xlnm.Criteria)*1))</f>
        <v>0.20226540000000001</v>
      </c>
      <c r="Y27" s="32"/>
    </row>
    <row r="28" spans="1:25" ht="14" x14ac:dyDescent="0.3">
      <c r="A28" s="17"/>
      <c r="B28" s="18"/>
      <c r="C28" s="19"/>
      <c r="D28" s="19"/>
      <c r="E28" s="19"/>
      <c r="F28" s="19"/>
      <c r="G28" s="84">
        <v>23</v>
      </c>
      <c r="H28" s="36">
        <f>IF(Enrolled=0,"n/a", IF(OR(Time = "Prevailing Time", Lookups!K$4 = 0), DGET(Data,"Ref_hr23",_xlnm.Criteria)*1, DGET(Data,"Ref_hr24",_xlnm.Criteria)*1))</f>
        <v>5.8401759999999996</v>
      </c>
      <c r="I28" s="36">
        <f t="shared" si="0"/>
        <v>6.0245542999999993</v>
      </c>
      <c r="J28" s="36">
        <f>IF(Enrolled=0,"n/a", IF(OR(Time = "Prevailing Time", Lookups!K$4 = 0), DGET(Data,"Pctile50_hr23",_xlnm.Criteria)*1, DGET(Data,"Pctile50_hr24",_xlnm.Criteria)*1))</f>
        <v>-0.18437829999999999</v>
      </c>
      <c r="K28" s="9">
        <f>IF(Enrolled=0,"n/a", IF(OR(Time = "Prevailing Time", Lookups!K$4 = 0), DGET(Data,"Temp_hr23",_xlnm.Criteria)*1, DGET(Data,"Temp_hr24",_xlnm.Criteria)*1))</f>
        <v>57.37041</v>
      </c>
      <c r="L28" s="36">
        <f>IF(Enrolled=0,"n/a", IF(OR(Time = "Prevailing Time", Lookups!K$4 = 0), DGET(Data,"Pctile05_hr23",_xlnm.Criteria)*1, DGET(Data,"Pctile05_hr24",_xlnm.Criteria)*1))</f>
        <v>-0.50720869999999996</v>
      </c>
      <c r="M28" s="36">
        <f>IF(Enrolled=0,"n/a", IF(OR(Time = "Prevailing Time", Lookups!K$4 = 0), DGET(Data,"Pctile50_hr23",_xlnm.Criteria)*1, DGET(Data,"Pctile50_hr24",_xlnm.Criteria)*1))</f>
        <v>-0.18437829999999999</v>
      </c>
      <c r="N28" s="36">
        <f>IF(Enrolled=0,"n/a", IF(OR(Time = "Prevailing Time", Lookups!K$4 = 0), DGET(Data,"Pctile95_hr23",_xlnm.Criteria)*1, DGET(Data,"Pctile95_hr24",_xlnm.Criteria)*1))</f>
        <v>0.1384522</v>
      </c>
      <c r="O28" s="85">
        <f>IF(Enrolled=0,"n/a", IF(OR(Time = "Prevailing Time", Lookups!K$4 = 0), DGET(Data,"stderr23",_xlnm.Criteria)*1, DGET(Data,"stderr24",_xlnm.Criteria)*1))</f>
        <v>0.196267</v>
      </c>
      <c r="T28" s="33"/>
      <c r="Y28" s="33"/>
    </row>
    <row r="29" spans="1:25" ht="14.5" thickBot="1" x14ac:dyDescent="0.35">
      <c r="F29" s="15"/>
      <c r="G29" s="86">
        <v>24</v>
      </c>
      <c r="H29" s="87">
        <f>IF(Enrolled=0,"n/a", IF(OR(Time = "Prevailing Time", Lookups!K$4 = 0), DGET(Data,"Ref_hr24",_xlnm.Criteria)*1, DGET(Data,"Ref_hr1",_xlnm.Criteria)*1))</f>
        <v>4.9883129999999998</v>
      </c>
      <c r="I29" s="87">
        <f t="shared" si="0"/>
        <v>5.2199868999999994</v>
      </c>
      <c r="J29" s="87">
        <f>IF(Enrolled=0,"n/a", IF(OR(Time = "Prevailing Time", Lookups!K$4 = 0), DGET(Data,"Pctile50_hr24",_xlnm.Criteria)*1, DGET(Data,"Pctile50_hr1",_xlnm.Criteria)*1))</f>
        <v>-0.23167389999999999</v>
      </c>
      <c r="K29" s="92">
        <f>IF(Enrolled=0,"n/a", IF(OR(Time = "Prevailing Time", Lookups!K$4 = 0), DGET(Data,"Temp_hr24",_xlnm.Criteria)*1, DGET(Data,"Temp_hr1",_xlnm.Criteria)*1))</f>
        <v>56.546010000000003</v>
      </c>
      <c r="L29" s="87">
        <f>IF(Enrolled=0,"n/a", IF(OR(Time = "Prevailing Time", Lookups!K$4 = 0), DGET(Data,"Pctile05_hr24",_xlnm.Criteria)*1, DGET(Data,"Pctile05_hr1",_xlnm.Criteria)*1))</f>
        <v>-0.52584209999999998</v>
      </c>
      <c r="M29" s="87">
        <f>IF(Enrolled=0,"n/a", IF(OR(Time = "Prevailing Time", Lookups!K$4 = 0), DGET(Data,"Pctile50_hr24",_xlnm.Criteria)*1, DGET(Data,"Pctile50_hr1",_xlnm.Criteria)*1))</f>
        <v>-0.23167389999999999</v>
      </c>
      <c r="N29" s="87">
        <f>IF(Enrolled=0,"n/a", IF(OR(Time = "Prevailing Time", Lookups!K$4 = 0), DGET(Data,"Pctile95_hr24",_xlnm.Criteria)*1, DGET(Data,"Pctile95_hr1",_xlnm.Criteria)*1))</f>
        <v>6.2494399999999999E-2</v>
      </c>
      <c r="O29" s="88">
        <f>IF(Enrolled=0,"n/a", IF(OR(Time = "Prevailing Time", Lookups!K$4 = 0), DGET(Data,"stderr24",_xlnm.Criteria)*1, DGET(Data,"stderr1",_xlnm.Criteria)*1))</f>
        <v>0.17884159999999999</v>
      </c>
      <c r="U29" s="33"/>
    </row>
    <row r="30" spans="1:25" ht="50.15" customHeight="1" thickBot="1" x14ac:dyDescent="0.35">
      <c r="C30" s="16"/>
      <c r="D30" s="16"/>
      <c r="E30" s="16"/>
      <c r="F30" s="16"/>
      <c r="G30" s="131" t="s">
        <v>80</v>
      </c>
      <c r="H30" s="134" t="str">
        <f>"Estimated Reference
Energy Use
("&amp;IF(ResultType="Aggregate Impact","MWh)","kWh)")</f>
        <v>Estimated Reference
Energy Use
(MWh)</v>
      </c>
      <c r="I30" s="136" t="str">
        <f>"Observed 
Energy Use ("&amp;IF(ResultType="Aggregate Impact","MWh)","kWh)")</f>
        <v>Observed 
Energy Use (MWh)</v>
      </c>
      <c r="J30" s="140" t="str">
        <f>"Estimated 
Change in Energy Use ("&amp;IF(ResultType="Aggregate Impact","MWh)","kWh)")</f>
        <v>Estimated 
Change in Energy Use (MWh)</v>
      </c>
      <c r="K30" s="142" t="s">
        <v>278</v>
      </c>
      <c r="L30" s="138" t="str">
        <f>"Uncertainty Adjusted Impact ("&amp;IF(ResultType="Aggregate Impact","MWh/hour) - Percentiles","kWh/hour) - Percentiles")</f>
        <v>Uncertainty Adjusted Impact (MWh/hour) - Percentiles</v>
      </c>
      <c r="M30" s="139"/>
      <c r="N30" s="139"/>
      <c r="O30" s="132" t="s">
        <v>245</v>
      </c>
      <c r="U30" s="33"/>
    </row>
    <row r="31" spans="1:25" ht="14.5" thickBot="1" x14ac:dyDescent="0.35">
      <c r="A31" s="17"/>
      <c r="B31" s="18"/>
      <c r="C31" s="19"/>
      <c r="D31" s="19"/>
      <c r="E31" s="19"/>
      <c r="F31" s="19"/>
      <c r="G31" s="131"/>
      <c r="H31" s="135"/>
      <c r="I31" s="137"/>
      <c r="J31" s="141"/>
      <c r="K31" s="135"/>
      <c r="L31" s="53" t="s">
        <v>248</v>
      </c>
      <c r="M31" s="52" t="s">
        <v>3</v>
      </c>
      <c r="N31" s="52" t="s">
        <v>249</v>
      </c>
      <c r="O31" s="133"/>
    </row>
    <row r="32" spans="1:25" ht="14.5" thickBot="1" x14ac:dyDescent="0.35">
      <c r="F32" s="15"/>
      <c r="G32" s="3" t="s">
        <v>4</v>
      </c>
      <c r="H32" s="45">
        <f>IF(Enrolled=0,"n/a",Lookups!S12)</f>
        <v>68.009805200000002</v>
      </c>
      <c r="I32" s="46">
        <f>IF(Enrolled=0,"n/a",Lookups!S13)</f>
        <v>72.739257500000008</v>
      </c>
      <c r="J32" s="44">
        <f>IFERROR(H32-I32, "n/a")</f>
        <v>-4.7294523000000055</v>
      </c>
      <c r="K32" s="29">
        <f>IF(Enrolled=0,"n/a",Lookups!S14)</f>
        <v>59.770981249999984</v>
      </c>
      <c r="L32" s="44">
        <f>IF(Enrolled=0,"n/a",Lookups!S9)</f>
        <v>-9.6099649355264241</v>
      </c>
      <c r="M32" s="44">
        <f>IF(Enrolled=0,"n/a",Lookups!S10)</f>
        <v>-4.7294523000000055</v>
      </c>
      <c r="N32" s="44">
        <f>IF(Enrolled=0,"n/a",Lookups!S11)</f>
        <v>0.15106033552641041</v>
      </c>
      <c r="O32" s="93">
        <f>IF(Enrolled=0,"n/a",Lookups!S8)</f>
        <v>2.9671409999999998</v>
      </c>
    </row>
    <row r="33" spans="1:15" ht="14.5" thickBot="1" x14ac:dyDescent="0.35">
      <c r="C33" s="16"/>
      <c r="D33" s="16"/>
      <c r="E33" s="16"/>
      <c r="F33" s="16"/>
      <c r="G33" s="3" t="str">
        <f>IF(Option="Time-Of-Use Load Impact","Peak Hour","Event Hours")</f>
        <v>Peak Hour</v>
      </c>
      <c r="H33" s="34">
        <f>IF(Enrolled=0,"n/a",Lookups!T12)</f>
        <v>4.8338577999999996</v>
      </c>
      <c r="I33" s="34">
        <f>IF(Enrolled=0,"n/a",Lookups!T13)</f>
        <v>4.6103586600000002</v>
      </c>
      <c r="J33" s="44">
        <f>IFERROR(H33-I33, "n/a")</f>
        <v>0.22349913999999949</v>
      </c>
      <c r="K33" s="29">
        <f>IF(Enrolled=0,"n/a",Lookups!T14)</f>
        <v>63.698617999999996</v>
      </c>
      <c r="L33" s="44">
        <f>IF(Enrolled=0, "n/a", Lookups!T9)</f>
        <v>-1.5294788087758304E-2</v>
      </c>
      <c r="M33" s="44">
        <f>IF(Enrolled=0, "n/a", Lookups!T10)</f>
        <v>0.22349913999999949</v>
      </c>
      <c r="N33" s="44">
        <f>IF(Enrolled=0, "n/a", Lookups!T11)</f>
        <v>0.46229306808775711</v>
      </c>
      <c r="O33" s="93">
        <f>IF(Enrolled=0,"n/a",Lookups!T8)</f>
        <v>0.14517640000000001</v>
      </c>
    </row>
    <row r="34" spans="1:15" ht="14.5" thickBot="1" x14ac:dyDescent="0.35">
      <c r="A34" s="17"/>
      <c r="B34" s="18"/>
      <c r="C34" s="19"/>
      <c r="D34" s="19"/>
      <c r="E34" s="19"/>
      <c r="F34" s="19"/>
      <c r="G34" s="3" t="str">
        <f>IF(Option="Time-Of-Use Load Impact","Off-Peak Hour","")</f>
        <v>Off-Peak Hour</v>
      </c>
      <c r="H34" s="34">
        <f>IF(Option="Time-Of-Use Load Impact",IF(Enrolled=0,"n/a",Lookups!U12),"")</f>
        <v>1.4664085538461542</v>
      </c>
      <c r="I34" s="34">
        <f>IF(Option="Time-Of-Use Load Impact",IF(Enrolled=0,"n/a",Lookups!U13),"")</f>
        <v>1.6317958615384613</v>
      </c>
      <c r="J34" s="44">
        <f>IF(Option="Time-Of-Use Load Impact", IF(Enrolled=0,"n/a", H34-I34),"")</f>
        <v>-0.16538730769230714</v>
      </c>
      <c r="K34" s="29">
        <f>IF(Option="Time-Of-Use Load Impact",IF(Enrolled=0,"n/a",Lookups!U14),"")</f>
        <v>60.425006923076921</v>
      </c>
      <c r="L34" s="44">
        <f>IF(Option="Time-Of-Use Load Impact",IF(Enrolled=0,"n/a",Lookups!U9),"")</f>
        <v>-0.36805794733713282</v>
      </c>
      <c r="M34" s="44">
        <f>IF(Option="Time-Of-Use Load Impact",IF(Enrolled=0,"n/a",Lookups!U10),"")</f>
        <v>-0.16538730769230714</v>
      </c>
      <c r="N34" s="44">
        <f>IF(Option="Time-Of-Use Load Impact",IF(Enrolled=0,"n/a",Lookups!U11),"")</f>
        <v>3.7283331952518428E-2</v>
      </c>
      <c r="O34" s="93">
        <f>IF(Option="Time-Of-Use Load Impact",IF(Enrolled=0,"n/a",Lookups!U8),"")</f>
        <v>0.12321500000000001</v>
      </c>
    </row>
    <row r="35" spans="1:15" ht="14" x14ac:dyDescent="0.3">
      <c r="A35" s="124"/>
      <c r="B35" s="124"/>
      <c r="C35" s="124"/>
      <c r="D35" s="124"/>
      <c r="E35" s="124"/>
      <c r="F35" s="15"/>
      <c r="H35" s="24"/>
      <c r="I35" s="26"/>
      <c r="J35" s="27"/>
      <c r="K35" s="24"/>
    </row>
    <row r="36" spans="1:15" ht="13" customHeight="1" x14ac:dyDescent="0.3">
      <c r="A36" s="128" t="s">
        <v>284</v>
      </c>
      <c r="B36" s="128"/>
      <c r="C36" s="128"/>
      <c r="D36" s="128"/>
      <c r="E36" s="128"/>
      <c r="F36" s="16"/>
      <c r="G36" s="25"/>
      <c r="H36" s="24"/>
      <c r="I36" s="24"/>
      <c r="J36" s="28"/>
      <c r="K36" s="24"/>
    </row>
    <row r="37" spans="1:15" ht="13" customHeight="1" x14ac:dyDescent="0.3">
      <c r="A37" s="30" t="s">
        <v>280</v>
      </c>
      <c r="B37" s="99"/>
      <c r="C37" s="127"/>
      <c r="D37" s="99"/>
      <c r="E37" s="99"/>
      <c r="F37" s="15"/>
      <c r="H37" s="47"/>
      <c r="I37" s="47"/>
      <c r="J37" s="47"/>
      <c r="K37" s="24"/>
    </row>
    <row r="38" spans="1:15" ht="13" x14ac:dyDescent="0.3">
      <c r="A38" s="7" t="s">
        <v>281</v>
      </c>
      <c r="F38" s="16"/>
      <c r="G38" s="41"/>
      <c r="H38" s="42"/>
      <c r="I38" s="42"/>
      <c r="J38" s="42"/>
      <c r="K38" s="43"/>
      <c r="L38" s="42"/>
      <c r="M38" s="30"/>
    </row>
    <row r="39" spans="1:15" ht="13" x14ac:dyDescent="0.3">
      <c r="A39" s="126" t="s">
        <v>285</v>
      </c>
      <c r="B39" s="18"/>
      <c r="C39" s="19"/>
      <c r="D39" s="19"/>
      <c r="E39" s="19"/>
      <c r="F39" s="19"/>
      <c r="K39" s="24"/>
    </row>
    <row r="40" spans="1:15" ht="13" x14ac:dyDescent="0.3">
      <c r="F40" s="15"/>
    </row>
    <row r="41" spans="1:15" ht="13" x14ac:dyDescent="0.3">
      <c r="C41" s="16"/>
      <c r="D41" s="16"/>
      <c r="E41" s="16"/>
      <c r="F41" s="16"/>
      <c r="I41" s="18"/>
    </row>
    <row r="42" spans="1:15" ht="13" x14ac:dyDescent="0.3">
      <c r="A42" s="17"/>
      <c r="C42" s="19"/>
      <c r="D42" s="19"/>
      <c r="E42" s="19"/>
      <c r="F42" s="19"/>
    </row>
    <row r="43" spans="1:15" ht="13" x14ac:dyDescent="0.3">
      <c r="C43" s="49"/>
      <c r="D43" s="49"/>
      <c r="E43" s="49"/>
      <c r="F43" s="15"/>
    </row>
    <row r="44" spans="1:15" ht="13" x14ac:dyDescent="0.3">
      <c r="C44" s="50"/>
      <c r="D44" s="50"/>
      <c r="E44" s="50"/>
      <c r="F44" s="16"/>
    </row>
    <row r="45" spans="1:15" ht="13" x14ac:dyDescent="0.3">
      <c r="A45" s="17"/>
      <c r="B45" s="18"/>
      <c r="C45" s="50"/>
      <c r="D45" s="50"/>
      <c r="E45" s="50"/>
      <c r="F45" s="19"/>
    </row>
    <row r="46" spans="1:15" ht="13" x14ac:dyDescent="0.3">
      <c r="C46" s="49"/>
      <c r="D46" s="49"/>
      <c r="E46" s="49"/>
      <c r="F46" s="15"/>
    </row>
    <row r="47" spans="1:15" ht="13" x14ac:dyDescent="0.3">
      <c r="C47" s="50"/>
      <c r="D47" s="50"/>
      <c r="E47" s="50"/>
      <c r="F47" s="16"/>
    </row>
    <row r="48" spans="1:15" ht="13" x14ac:dyDescent="0.3">
      <c r="A48" s="17"/>
      <c r="B48" s="18"/>
      <c r="C48" s="48"/>
      <c r="D48" s="48"/>
      <c r="E48" s="48"/>
      <c r="F48" s="19"/>
    </row>
    <row r="49" spans="1:7" ht="13" x14ac:dyDescent="0.3">
      <c r="F49" s="15"/>
      <c r="G49" s="40"/>
    </row>
    <row r="50" spans="1:7" ht="13" x14ac:dyDescent="0.3">
      <c r="C50" s="16"/>
      <c r="D50" s="16"/>
      <c r="E50" s="16"/>
      <c r="F50" s="16"/>
    </row>
    <row r="51" spans="1:7" ht="13" x14ac:dyDescent="0.3">
      <c r="A51" s="17"/>
      <c r="B51" s="18"/>
      <c r="C51" s="19"/>
      <c r="D51" s="19"/>
      <c r="E51" s="19"/>
      <c r="F51" s="19"/>
    </row>
    <row r="52" spans="1:7" ht="13" x14ac:dyDescent="0.3">
      <c r="F52" s="15"/>
    </row>
    <row r="53" spans="1:7" ht="13" x14ac:dyDescent="0.3">
      <c r="C53" s="16"/>
      <c r="D53" s="16"/>
      <c r="E53" s="16"/>
      <c r="F53" s="16"/>
    </row>
    <row r="54" spans="1:7" ht="13" x14ac:dyDescent="0.3">
      <c r="A54" s="17"/>
      <c r="B54" s="18"/>
      <c r="C54" s="19"/>
      <c r="D54" s="19"/>
      <c r="E54" s="19"/>
      <c r="F54" s="19"/>
    </row>
    <row r="55" spans="1:7" ht="13" x14ac:dyDescent="0.3">
      <c r="F55" s="15"/>
    </row>
    <row r="56" spans="1:7" ht="13" x14ac:dyDescent="0.3">
      <c r="C56" s="16"/>
      <c r="D56" s="16"/>
      <c r="E56" s="16"/>
      <c r="F56" s="16"/>
    </row>
    <row r="57" spans="1:7" ht="13" x14ac:dyDescent="0.3">
      <c r="A57" s="17"/>
      <c r="B57" s="18"/>
      <c r="C57" s="19"/>
      <c r="D57" s="19"/>
      <c r="E57" s="19"/>
      <c r="F57" s="19"/>
    </row>
    <row r="58" spans="1:7" ht="13" x14ac:dyDescent="0.3">
      <c r="F58" s="15"/>
    </row>
    <row r="59" spans="1:7" ht="13" x14ac:dyDescent="0.3">
      <c r="C59" s="16"/>
      <c r="D59" s="16"/>
      <c r="E59" s="16"/>
      <c r="F59" s="16"/>
    </row>
    <row r="60" spans="1:7" ht="13" x14ac:dyDescent="0.3">
      <c r="A60" s="17"/>
      <c r="B60" s="18"/>
      <c r="C60" s="19"/>
      <c r="D60" s="19"/>
      <c r="E60" s="19"/>
      <c r="F60" s="19"/>
    </row>
    <row r="61" spans="1:7" ht="13" x14ac:dyDescent="0.3">
      <c r="F61" s="15"/>
    </row>
    <row r="62" spans="1:7" ht="13" x14ac:dyDescent="0.3">
      <c r="C62" s="16"/>
      <c r="D62" s="16"/>
      <c r="E62" s="16"/>
      <c r="F62" s="16"/>
    </row>
    <row r="63" spans="1:7" ht="13" x14ac:dyDescent="0.3">
      <c r="A63" s="17"/>
      <c r="B63" s="18"/>
      <c r="C63" s="19"/>
      <c r="D63" s="19"/>
      <c r="E63" s="19"/>
      <c r="F63" s="19"/>
    </row>
    <row r="64" spans="1:7" ht="13" x14ac:dyDescent="0.3">
      <c r="F64" s="15"/>
    </row>
    <row r="65" spans="1:6" ht="13" x14ac:dyDescent="0.3">
      <c r="C65" s="16"/>
      <c r="D65" s="16"/>
      <c r="E65" s="16"/>
      <c r="F65" s="16"/>
    </row>
    <row r="66" spans="1:6" ht="13" x14ac:dyDescent="0.3">
      <c r="A66" s="17"/>
      <c r="B66" s="18"/>
      <c r="C66" s="19"/>
      <c r="D66" s="19"/>
      <c r="E66" s="19"/>
      <c r="F66" s="19"/>
    </row>
    <row r="67" spans="1:6" ht="13" x14ac:dyDescent="0.3">
      <c r="F67" s="15"/>
    </row>
    <row r="68" spans="1:6" ht="13" x14ac:dyDescent="0.3">
      <c r="C68" s="16"/>
      <c r="D68" s="16"/>
      <c r="E68" s="16"/>
      <c r="F68" s="16"/>
    </row>
    <row r="69" spans="1:6" ht="13" x14ac:dyDescent="0.3">
      <c r="A69" s="17"/>
      <c r="B69" s="18"/>
      <c r="C69" s="19"/>
      <c r="D69" s="19"/>
      <c r="E69" s="19"/>
      <c r="F69" s="19"/>
    </row>
    <row r="70" spans="1:6" ht="13" x14ac:dyDescent="0.3">
      <c r="F70" s="15"/>
    </row>
    <row r="71" spans="1:6" ht="13" x14ac:dyDescent="0.3">
      <c r="C71" s="16"/>
      <c r="D71" s="16"/>
      <c r="E71" s="16"/>
      <c r="F71" s="16"/>
    </row>
    <row r="72" spans="1:6" ht="13" x14ac:dyDescent="0.3">
      <c r="A72" s="17"/>
      <c r="B72" s="18"/>
      <c r="C72" s="19"/>
      <c r="D72" s="19"/>
      <c r="E72" s="19"/>
      <c r="F72" s="19"/>
    </row>
    <row r="73" spans="1:6" ht="13" x14ac:dyDescent="0.3">
      <c r="F73" s="15"/>
    </row>
    <row r="74" spans="1:6" ht="13" x14ac:dyDescent="0.3">
      <c r="C74" s="16"/>
      <c r="D74" s="16"/>
      <c r="E74" s="16"/>
      <c r="F74" s="16"/>
    </row>
    <row r="75" spans="1:6" ht="13" x14ac:dyDescent="0.3">
      <c r="A75" s="17"/>
      <c r="B75" s="18"/>
      <c r="C75" s="19"/>
      <c r="D75" s="19"/>
      <c r="E75" s="19"/>
      <c r="F75" s="19"/>
    </row>
    <row r="76" spans="1:6" ht="13" x14ac:dyDescent="0.3">
      <c r="F76" s="15"/>
    </row>
    <row r="77" spans="1:6" ht="13" x14ac:dyDescent="0.3">
      <c r="C77" s="16"/>
      <c r="D77" s="16"/>
      <c r="E77" s="16"/>
      <c r="F77" s="16"/>
    </row>
    <row r="78" spans="1:6" ht="13" x14ac:dyDescent="0.3">
      <c r="A78" s="17"/>
      <c r="B78" s="18"/>
      <c r="C78" s="19"/>
      <c r="D78" s="19"/>
      <c r="E78" s="19"/>
      <c r="F78" s="19"/>
    </row>
    <row r="79" spans="1:6" ht="13" x14ac:dyDescent="0.3">
      <c r="F79" s="15"/>
    </row>
    <row r="80" spans="1:6" ht="13" x14ac:dyDescent="0.3">
      <c r="C80" s="16"/>
      <c r="D80" s="16"/>
      <c r="E80" s="16"/>
      <c r="F80" s="16"/>
    </row>
    <row r="81" spans="1:6" ht="13" x14ac:dyDescent="0.3">
      <c r="A81" s="17"/>
      <c r="B81" s="18"/>
      <c r="C81" s="19"/>
      <c r="D81" s="19"/>
      <c r="E81" s="19"/>
      <c r="F81" s="19"/>
    </row>
    <row r="82" spans="1:6" ht="13" x14ac:dyDescent="0.3">
      <c r="F82" s="15"/>
    </row>
    <row r="83" spans="1:6" ht="13" x14ac:dyDescent="0.3">
      <c r="C83" s="16"/>
      <c r="D83" s="16"/>
      <c r="E83" s="16"/>
      <c r="F83" s="16"/>
    </row>
    <row r="84" spans="1:6" ht="13" x14ac:dyDescent="0.3">
      <c r="A84" s="17"/>
      <c r="B84" s="18"/>
      <c r="C84" s="19"/>
      <c r="D84" s="19"/>
      <c r="E84" s="19"/>
      <c r="F84" s="19"/>
    </row>
    <row r="85" spans="1:6" ht="13" x14ac:dyDescent="0.3">
      <c r="F85" s="15"/>
    </row>
    <row r="86" spans="1:6" ht="13" x14ac:dyDescent="0.3">
      <c r="C86" s="16"/>
      <c r="D86" s="16"/>
      <c r="E86" s="16"/>
      <c r="F86" s="16"/>
    </row>
    <row r="87" spans="1:6" ht="13" x14ac:dyDescent="0.3">
      <c r="A87" s="17"/>
      <c r="B87" s="18"/>
      <c r="C87" s="19"/>
      <c r="D87" s="19"/>
      <c r="E87" s="19"/>
      <c r="F87" s="19"/>
    </row>
    <row r="88" spans="1:6" ht="13" x14ac:dyDescent="0.3">
      <c r="F88" s="15"/>
    </row>
    <row r="89" spans="1:6" ht="13" x14ac:dyDescent="0.3">
      <c r="C89" s="16"/>
      <c r="D89" s="16"/>
      <c r="E89" s="16"/>
      <c r="F89" s="16"/>
    </row>
    <row r="90" spans="1:6" ht="13" x14ac:dyDescent="0.3">
      <c r="A90" s="17"/>
      <c r="B90" s="18"/>
      <c r="C90" s="19"/>
      <c r="D90" s="19"/>
      <c r="E90" s="19"/>
      <c r="F90" s="19"/>
    </row>
    <row r="91" spans="1:6" ht="13" x14ac:dyDescent="0.3">
      <c r="F91" s="15"/>
    </row>
    <row r="92" spans="1:6" ht="13" x14ac:dyDescent="0.3">
      <c r="C92" s="16"/>
      <c r="D92" s="16"/>
      <c r="E92" s="16"/>
      <c r="F92" s="16"/>
    </row>
    <row r="93" spans="1:6" ht="13" x14ac:dyDescent="0.3">
      <c r="A93" s="17"/>
      <c r="B93" s="18"/>
      <c r="C93" s="19"/>
      <c r="D93" s="19"/>
      <c r="E93" s="19"/>
      <c r="F93" s="19"/>
    </row>
    <row r="94" spans="1:6" ht="13" x14ac:dyDescent="0.3">
      <c r="F94" s="15"/>
    </row>
    <row r="95" spans="1:6" ht="13" x14ac:dyDescent="0.3">
      <c r="C95" s="16"/>
      <c r="D95" s="16"/>
      <c r="E95" s="16"/>
      <c r="F95" s="16"/>
    </row>
    <row r="96" spans="1:6" ht="13" x14ac:dyDescent="0.3">
      <c r="A96" s="17"/>
      <c r="B96" s="18"/>
      <c r="C96" s="19"/>
      <c r="D96" s="19"/>
      <c r="E96" s="19"/>
      <c r="F96" s="19"/>
    </row>
    <row r="97" spans="1:6" ht="13" x14ac:dyDescent="0.3">
      <c r="F97" s="15"/>
    </row>
    <row r="98" spans="1:6" ht="13" x14ac:dyDescent="0.3">
      <c r="C98" s="16"/>
      <c r="D98" s="16"/>
      <c r="E98" s="16"/>
      <c r="F98" s="16"/>
    </row>
    <row r="99" spans="1:6" ht="13" x14ac:dyDescent="0.3">
      <c r="A99" s="17"/>
      <c r="B99" s="18"/>
      <c r="C99" s="19"/>
      <c r="D99" s="19"/>
      <c r="E99" s="19"/>
      <c r="F99" s="19"/>
    </row>
    <row r="100" spans="1:6" ht="13" x14ac:dyDescent="0.3">
      <c r="F100" s="15"/>
    </row>
    <row r="101" spans="1:6" ht="13" x14ac:dyDescent="0.3">
      <c r="C101" s="16"/>
      <c r="D101" s="16"/>
      <c r="E101" s="16"/>
      <c r="F101" s="16"/>
    </row>
    <row r="102" spans="1:6" ht="13" x14ac:dyDescent="0.3">
      <c r="A102" s="17"/>
      <c r="B102" s="18"/>
      <c r="C102" s="19"/>
      <c r="D102" s="19"/>
      <c r="E102" s="19"/>
      <c r="F102" s="19"/>
    </row>
    <row r="103" spans="1:6" ht="13" x14ac:dyDescent="0.3">
      <c r="F103" s="15"/>
    </row>
  </sheetData>
  <mergeCells count="25">
    <mergeCell ref="A2:B2"/>
    <mergeCell ref="A1:O1"/>
    <mergeCell ref="A10:B10"/>
    <mergeCell ref="Q10:R10"/>
    <mergeCell ref="Q9:R9"/>
    <mergeCell ref="G3:G5"/>
    <mergeCell ref="H3:H5"/>
    <mergeCell ref="I3:I5"/>
    <mergeCell ref="J3:J5"/>
    <mergeCell ref="K3:K5"/>
    <mergeCell ref="O3:O5"/>
    <mergeCell ref="Q3:S4"/>
    <mergeCell ref="L3:N4"/>
    <mergeCell ref="Q7:R7"/>
    <mergeCell ref="Q8:R8"/>
    <mergeCell ref="Q5:R6"/>
    <mergeCell ref="D2:E2"/>
    <mergeCell ref="S5:S6"/>
    <mergeCell ref="G30:G31"/>
    <mergeCell ref="O30:O31"/>
    <mergeCell ref="H30:H31"/>
    <mergeCell ref="I30:I31"/>
    <mergeCell ref="L30:N30"/>
    <mergeCell ref="J30:J31"/>
    <mergeCell ref="K30:K31"/>
  </mergeCells>
  <phoneticPr fontId="2" type="noConversion"/>
  <conditionalFormatting sqref="A10:B10">
    <cfRule type="expression" dxfId="15" priority="5">
      <formula>$A$10 = "Update Selection"</formula>
    </cfRule>
  </conditionalFormatting>
  <conditionalFormatting sqref="C2:D2">
    <cfRule type="expression" dxfId="11" priority="95">
      <formula>size_lca_flag=1</formula>
    </cfRule>
  </conditionalFormatting>
  <dataValidations count="7">
    <dataValidation type="list" allowBlank="1" showInputMessage="1" showErrorMessage="1" sqref="B9" xr:uid="{00000000-0002-0000-0000-000000000000}">
      <formula1>IF(OR(Option = "Combined TOU and CPP Load Impact", Option="Critical Peak Pricing Load Impact"), DayTypeCPP_list,DayTypeTOU_list)</formula1>
    </dataValidation>
    <dataValidation type="list" allowBlank="1" showInputMessage="1" showErrorMessage="1" sqref="B7" xr:uid="{00000000-0002-0000-0000-000001000000}">
      <formula1>ResultType_list</formula1>
    </dataValidation>
    <dataValidation type="list" allowBlank="1" showInputMessage="1" showErrorMessage="1" sqref="B6" xr:uid="{00000000-0002-0000-0000-000002000000}">
      <formula1>IF(Option="Time-Of-Use Load Impact", RateTOU_list, IF(Option="Critical Peak Pricing Load Impact",RateCPP_list,RateCombined_list))</formula1>
    </dataValidation>
    <dataValidation type="list" allowBlank="1" showInputMessage="1" showErrorMessage="1" sqref="B8" xr:uid="{00000000-0002-0000-0000-000003000000}">
      <formula1>ClimateZone_list</formula1>
    </dataValidation>
    <dataValidation type="list" allowBlank="1" showInputMessage="1" showErrorMessage="1" sqref="B4" xr:uid="{00000000-0002-0000-0000-000004000000}">
      <formula1>Option_list</formula1>
    </dataValidation>
    <dataValidation type="list" allowBlank="1" showInputMessage="1" showErrorMessage="1" sqref="B5" xr:uid="{6498BD37-23C5-4720-93CF-34C8C81C0A64}">
      <formula1>IF(Option="Critical Peak Pricing Load Impact", ModelCPP_list,     IF(Option="Time-Of-Use Load Impact", ModelTOU_list,     IF(Option="Combined TOU and CPP Load Impact", ModelCombined_list, "")))</formula1>
    </dataValidation>
    <dataValidation type="list" allowBlank="1" showInputMessage="1" showErrorMessage="1" sqref="B3" xr:uid="{157368E7-EDA5-4112-9060-42E150C4D817}">
      <formula1>Time_list</formula1>
    </dataValidation>
  </dataValidations>
  <pageMargins left="0.75" right="0.75" top="1" bottom="1" header="0.5" footer="0.5"/>
  <pageSetup scale="31" orientation="landscape" r:id="rId1"/>
  <headerFooter alignWithMargins="0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4" id="{00000000-000E-0000-0000-00000A000000}">
            <xm:f>Lookups!O4&lt;&gt;TRUE</xm:f>
            <x14:dxf>
              <fill>
                <patternFill>
                  <bgColor rgb="FFFF0000"/>
                </patternFill>
              </fill>
            </x14:dxf>
          </x14:cfRule>
          <xm:sqref>B5</xm:sqref>
        </x14:conditionalFormatting>
        <x14:conditionalFormatting xmlns:xm="http://schemas.microsoft.com/office/excel/2006/main">
          <x14:cfRule type="expression" priority="98" id="{00000000-000E-0000-0000-00005E000000}">
            <xm:f>Lookups!O3&lt;&gt;TRUE</xm:f>
            <x14:dxf>
              <fill>
                <patternFill>
                  <bgColor rgb="FFFF0000"/>
                </patternFill>
              </fill>
            </x14:dxf>
          </x14:cfRule>
          <xm:sqref>B6</xm:sqref>
        </x14:conditionalFormatting>
        <x14:conditionalFormatting xmlns:xm="http://schemas.microsoft.com/office/excel/2006/main">
          <x14:cfRule type="expression" priority="97" id="{00000000-000E-0000-0000-00005D000000}">
            <xm:f>Lookups!M4=FALSE</xm:f>
            <x14:dxf>
              <fill>
                <patternFill>
                  <bgColor rgb="FFFF0000"/>
                </patternFill>
              </fill>
            </x14:dxf>
          </x14:cfRule>
          <xm:sqref>B9</xm:sqref>
        </x14:conditionalFormatting>
        <x14:conditionalFormatting xmlns:xm="http://schemas.microsoft.com/office/excel/2006/main">
          <x14:cfRule type="expression" priority="1" id="{CB55CE3A-A141-40BC-8796-AA6A5386C69F}">
            <xm:f>Lookups!$K$3 = 1</xm:f>
            <x14:dxf>
              <fill>
                <patternFill>
                  <bgColor theme="1"/>
                </patternFill>
              </fill>
            </x14:dxf>
          </x14:cfRule>
          <xm:sqref>E4:E7</xm:sqref>
        </x14:conditionalFormatting>
        <x14:conditionalFormatting xmlns:xm="http://schemas.microsoft.com/office/excel/2006/main">
          <x14:cfRule type="expression" priority="6" id="{A8B956BE-9E86-44C9-83B0-AAA4EADDF3DD}">
            <xm:f>AND(Lookups!$N8="Peak", Option = "Combined TOU and CPP Load Impact")</xm:f>
            <x14:dxf>
              <fill>
                <patternFill>
                  <bgColor rgb="FFCCC0DA"/>
                </patternFill>
              </fill>
            </x14:dxf>
          </x14:cfRule>
          <x14:cfRule type="expression" priority="7" id="{6E8A0F3E-89BB-432F-BBB5-D1F1D1DEB429}">
            <xm:f>AND(Lookups!$N8="Peak", OR(Option = "Combined TOU and CPP Load Impact", Option = "Critical Peak Pricing Load Impact"))</xm:f>
            <x14:dxf>
              <fill>
                <patternFill>
                  <bgColor rgb="FFD8E4BC"/>
                </patternFill>
              </fill>
            </x14:dxf>
          </x14:cfRule>
          <x14:cfRule type="expression" priority="8" id="{C5FD6449-1AF7-41C1-A1B1-D273CDFD8ABF}">
            <xm:f>AND(Lookups!$N8="Peak", Option = "Time-of-Use Load Impact")</xm:f>
            <x14:dxf>
              <fill>
                <patternFill>
                  <bgColor rgb="FF8DB4E2"/>
                </patternFill>
              </fill>
            </x14:dxf>
          </x14:cfRule>
          <x14:cfRule type="expression" priority="9" id="{D0294EC0-67C7-49FA-941F-1F0249D06EB7}">
            <xm:f>AND(Lookups!$N8="Off-Peak", OR(Option="Time-Of-Use Load Impact", Option = "Combined TOU and CPP Load Impact"))</xm:f>
            <x14:dxf>
              <fill>
                <patternFill>
                  <bgColor rgb="FFC5D9F1"/>
                </patternFill>
              </fill>
            </x14:dxf>
          </x14:cfRule>
          <xm:sqref>G6:O29</xm:sqref>
        </x14:conditionalFormatting>
        <x14:conditionalFormatting xmlns:xm="http://schemas.microsoft.com/office/excel/2006/main">
          <x14:cfRule type="expression" priority="4" id="{283879C3-B9A4-412D-A419-55C38F72D021}">
            <xm:f>Lookups!$K$3 = 1</xm:f>
            <x14:dxf>
              <fill>
                <patternFill>
                  <bgColor theme="1"/>
                </patternFill>
              </fill>
            </x14:dxf>
          </x14:cfRule>
          <xm:sqref>H6:O29</xm:sqref>
        </x14:conditionalFormatting>
        <x14:conditionalFormatting xmlns:xm="http://schemas.microsoft.com/office/excel/2006/main">
          <x14:cfRule type="expression" priority="2" id="{BB8C1DCE-C759-4FBF-9C15-33433C7A927A}">
            <xm:f>AND(Lookups!$K$3 = 1, $B$4 &lt;&gt; "Time-of-Use Load Impact")</xm:f>
            <x14:dxf>
              <fill>
                <patternFill>
                  <bgColor theme="1"/>
                </patternFill>
              </fill>
            </x14:dxf>
          </x14:cfRule>
          <xm:sqref>H32:O33</xm:sqref>
        </x14:conditionalFormatting>
        <x14:conditionalFormatting xmlns:xm="http://schemas.microsoft.com/office/excel/2006/main">
          <x14:cfRule type="expression" priority="3" id="{EA1E23DB-AD11-4389-988A-24AF112778AD}">
            <xm:f>AND(Lookups!$K$3 = 1, $B$4 = "Time-of-Use Load Impact")</xm:f>
            <x14:dxf>
              <fill>
                <patternFill>
                  <bgColor theme="1"/>
                </patternFill>
              </fill>
            </x14:dxf>
          </x14:cfRule>
          <xm:sqref>H32:O34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89"/>
  <sheetViews>
    <sheetView workbookViewId="0">
      <selection activeCell="U15" sqref="U15"/>
    </sheetView>
  </sheetViews>
  <sheetFormatPr defaultColWidth="10.54296875" defaultRowHeight="12.5" x14ac:dyDescent="0.25"/>
  <cols>
    <col min="21" max="21" width="12" bestFit="1" customWidth="1"/>
  </cols>
  <sheetData>
    <row r="1" spans="2:22" ht="13" thickBot="1" x14ac:dyDescent="0.3">
      <c r="F1" s="1"/>
      <c r="G1" s="1"/>
    </row>
    <row r="2" spans="2:22" ht="13.5" thickBot="1" x14ac:dyDescent="0.35">
      <c r="B2" s="171" t="s">
        <v>255</v>
      </c>
      <c r="C2" s="172"/>
      <c r="D2" s="172"/>
      <c r="E2" s="172"/>
      <c r="F2" s="172"/>
      <c r="G2" s="172"/>
      <c r="H2" s="173"/>
      <c r="J2" s="177" t="s">
        <v>267</v>
      </c>
      <c r="K2" s="178"/>
      <c r="L2" s="178"/>
      <c r="M2" s="178"/>
      <c r="N2" s="178"/>
      <c r="O2" s="179"/>
      <c r="P2" s="7"/>
    </row>
    <row r="3" spans="2:22" ht="13.5" thickBot="1" x14ac:dyDescent="0.35">
      <c r="B3" s="58" t="s">
        <v>256</v>
      </c>
      <c r="C3" s="59" t="s">
        <v>140</v>
      </c>
      <c r="D3" s="59" t="s">
        <v>87</v>
      </c>
      <c r="E3" s="59" t="s">
        <v>109</v>
      </c>
      <c r="F3" s="59" t="s">
        <v>81</v>
      </c>
      <c r="G3" s="59" t="s">
        <v>104</v>
      </c>
      <c r="H3" s="60" t="s">
        <v>111</v>
      </c>
      <c r="J3" s="81" t="s">
        <v>268</v>
      </c>
      <c r="K3" s="82">
        <f>IFERROR(DGET(Data,"confidentiality_flag",_xlnm.Criteria), 1)</f>
        <v>0</v>
      </c>
      <c r="L3" s="81" t="s">
        <v>269</v>
      </c>
      <c r="M3" s="82">
        <f>IFERROR(IF(Time = "Prevailing Time", 1, IF(F4 = "Typical Weekday Event", 9, _xlfn.XLOOKUP(1, Q21:Q32, P21:P32, MONTH(H4)))), 1)</f>
        <v>1</v>
      </c>
      <c r="N3" s="97" t="s">
        <v>109</v>
      </c>
      <c r="O3" s="98" t="b">
        <f>COUNTIF(
            IF(Option="Critical Peak Pricing Load Impact",
                   RateCPP_list,
                   IF(Option="Time-Of-Use Load Impact",
                          RateTOU_list,
                          RateCombined_list
                       )
                 ),Rate)&gt;0</f>
        <v>1</v>
      </c>
    </row>
    <row r="4" spans="2:22" ht="13" thickBot="1" x14ac:dyDescent="0.3">
      <c r="B4" s="96" t="str">
        <f>Table!B3</f>
        <v>Prevailing Time</v>
      </c>
      <c r="C4" s="55" t="str">
        <f>Model</f>
        <v>CPP</v>
      </c>
      <c r="D4" s="55" t="str">
        <f>ResultType</f>
        <v>Aggregate Impact</v>
      </c>
      <c r="E4" s="56" t="str">
        <f>"="&amp;Rate</f>
        <v>=All</v>
      </c>
      <c r="F4" s="55" t="str">
        <f>DayType</f>
        <v>April Average Weekday</v>
      </c>
      <c r="G4" s="55" t="str">
        <f>ClimateZone</f>
        <v>All</v>
      </c>
      <c r="H4" s="57" t="str">
        <f>Option</f>
        <v>Time-Of-Use Load Impact</v>
      </c>
      <c r="I4" s="7" t="s">
        <v>257</v>
      </c>
      <c r="J4" s="81" t="s">
        <v>270</v>
      </c>
      <c r="K4" s="82">
        <f>IF(OR(M$3&gt;10, M$3&lt;3),0,1)</f>
        <v>0</v>
      </c>
      <c r="L4" s="97" t="s">
        <v>115</v>
      </c>
      <c r="M4" s="98" t="b">
        <f>COUNTIF(IF(OR(Option="Critical Peak Pricing Load Impact", Option = "Combined TOU and CPP Load Impact"),DayTypeCPP_list,DayTypeTOU_list),DayType)&gt;0</f>
        <v>1</v>
      </c>
      <c r="N4" s="98" t="s">
        <v>140</v>
      </c>
      <c r="O4" s="98" t="b">
        <f>COUNTIF(IF(Option="Critical Peak Pricing Load Impact", ModelCPP_list,
   IF(Option="Time-Of-Use Load Impact", ModelTOU_list,
   IF(Option="Combined TOU and CPP Load Impact", ModelCombined_list, ""))),Model)&gt;0</f>
        <v>1</v>
      </c>
    </row>
    <row r="5" spans="2:22" ht="13" thickBot="1" x14ac:dyDescent="0.3">
      <c r="F5" s="1"/>
      <c r="G5" s="1"/>
    </row>
    <row r="6" spans="2:22" ht="13.5" thickBot="1" x14ac:dyDescent="0.35">
      <c r="B6" s="174" t="s">
        <v>258</v>
      </c>
      <c r="C6" s="175"/>
      <c r="D6" s="175"/>
      <c r="E6" s="175"/>
      <c r="F6" s="175"/>
      <c r="G6" s="175"/>
      <c r="H6" s="176"/>
      <c r="J6" s="177" t="s">
        <v>261</v>
      </c>
      <c r="K6" s="178"/>
      <c r="L6" s="178"/>
      <c r="M6" s="178"/>
      <c r="N6" s="179"/>
      <c r="O6" s="7"/>
      <c r="P6" s="184" t="s">
        <v>273</v>
      </c>
      <c r="Q6" s="185"/>
      <c r="R6" s="185"/>
      <c r="S6" s="185"/>
      <c r="T6" s="185"/>
      <c r="U6" s="185"/>
    </row>
    <row r="7" spans="2:22" ht="13" x14ac:dyDescent="0.3">
      <c r="B7" s="64" t="s">
        <v>256</v>
      </c>
      <c r="C7" s="65" t="s">
        <v>140</v>
      </c>
      <c r="D7" s="65" t="s">
        <v>87</v>
      </c>
      <c r="E7" s="65" t="s">
        <v>109</v>
      </c>
      <c r="F7" s="65" t="s">
        <v>81</v>
      </c>
      <c r="G7" s="65" t="s">
        <v>104</v>
      </c>
      <c r="H7" s="66" t="s">
        <v>111</v>
      </c>
      <c r="I7" s="74" t="s">
        <v>257</v>
      </c>
      <c r="J7" s="64" t="s">
        <v>262</v>
      </c>
      <c r="K7" s="65" t="s">
        <v>79</v>
      </c>
      <c r="L7" s="65" t="s">
        <v>263</v>
      </c>
      <c r="M7" s="65" t="s">
        <v>264</v>
      </c>
      <c r="N7" s="66" t="s">
        <v>265</v>
      </c>
      <c r="O7" s="2" t="s">
        <v>257</v>
      </c>
      <c r="P7" s="180" t="s">
        <v>271</v>
      </c>
      <c r="Q7" s="181"/>
      <c r="R7" s="89"/>
      <c r="S7" s="89" t="s">
        <v>84</v>
      </c>
      <c r="T7" s="89" t="s">
        <v>85</v>
      </c>
      <c r="U7" s="90" t="s">
        <v>86</v>
      </c>
      <c r="V7" s="7" t="s">
        <v>257</v>
      </c>
    </row>
    <row r="8" spans="2:22" ht="13" x14ac:dyDescent="0.3">
      <c r="B8" s="61" t="s">
        <v>259</v>
      </c>
      <c r="C8" t="s">
        <v>105</v>
      </c>
      <c r="D8" t="s">
        <v>0</v>
      </c>
      <c r="E8" s="7" t="s">
        <v>132</v>
      </c>
      <c r="F8" s="12" t="s">
        <v>133</v>
      </c>
      <c r="G8" s="7" t="s">
        <v>105</v>
      </c>
      <c r="H8" s="67" t="s">
        <v>112</v>
      </c>
      <c r="I8" s="74" t="s">
        <v>257</v>
      </c>
      <c r="J8" s="75">
        <v>1</v>
      </c>
      <c r="K8" s="116">
        <f>MAX(0,Table!K6)</f>
        <v>55.259810000000002</v>
      </c>
      <c r="L8" s="62"/>
      <c r="M8" s="62" t="str">
        <f>IF(L9 = "", "", L9)</f>
        <v/>
      </c>
      <c r="N8" s="76">
        <f t="shared" ref="N8:N31" si="0">IF(OR(M$3&gt;10, M$3&lt;3),L8,M8)</f>
        <v>0</v>
      </c>
      <c r="O8" s="2" t="s">
        <v>257</v>
      </c>
      <c r="P8" s="61" t="s">
        <v>93</v>
      </c>
      <c r="Q8">
        <f t="shared" ref="Q8:Q19" si="1">IFERROR(SEARCH(P8,$F$4),0)</f>
        <v>0</v>
      </c>
      <c r="R8" s="94" t="s">
        <v>83</v>
      </c>
      <c r="S8" s="95">
        <f>IF(Enrolled=0,"n/a",DGET(Data,"stderrallday",_xlnm.Criteria))</f>
        <v>2.9671409999999998</v>
      </c>
      <c r="T8" s="95">
        <f>IF(Enrolled=0,"n/a",DGET(Data,"stderrpeak",_xlnm.Criteria))</f>
        <v>0.14517640000000001</v>
      </c>
      <c r="U8" s="91">
        <f>IF(Enrolled=0,"n/a",DGET(Data,"stderrpartpeak",_xlnm.Criteria))</f>
        <v>0.12321500000000001</v>
      </c>
      <c r="V8" s="7" t="s">
        <v>257</v>
      </c>
    </row>
    <row r="9" spans="2:22" ht="13" x14ac:dyDescent="0.3">
      <c r="B9" s="61" t="s">
        <v>260</v>
      </c>
      <c r="C9" t="s">
        <v>141</v>
      </c>
      <c r="D9" t="s">
        <v>88</v>
      </c>
      <c r="E9" s="7" t="s">
        <v>229</v>
      </c>
      <c r="F9" s="63" t="s">
        <v>136</v>
      </c>
      <c r="G9" s="7" t="s">
        <v>106</v>
      </c>
      <c r="H9" s="67" t="s">
        <v>113</v>
      </c>
      <c r="I9" s="74" t="s">
        <v>257</v>
      </c>
      <c r="J9" s="75">
        <f t="shared" ref="J9:J31" si="2">J8+1</f>
        <v>2</v>
      </c>
      <c r="K9" s="116">
        <f>MAX(0,Table!K7)</f>
        <v>54.571809999999999</v>
      </c>
      <c r="L9" s="62"/>
      <c r="M9" s="62" t="str">
        <f t="shared" ref="M9:M30" si="3">IF(L10 = "", "", L10)</f>
        <v/>
      </c>
      <c r="N9" s="76">
        <f t="shared" si="0"/>
        <v>0</v>
      </c>
      <c r="O9" s="2" t="s">
        <v>257</v>
      </c>
      <c r="P9" s="61" t="s">
        <v>92</v>
      </c>
      <c r="Q9">
        <f t="shared" si="1"/>
        <v>0</v>
      </c>
      <c r="R9" s="7" t="s">
        <v>246</v>
      </c>
      <c r="S9" s="118">
        <f>IFERROR(NORMINV(0.05,Table!$J32,Lookups!$S8),0)</f>
        <v>-9.6099649355264241</v>
      </c>
      <c r="T9" s="118">
        <f>IFERROR(NORMINV(0.05,Table!$J33,Lookups!$T8),0)</f>
        <v>-1.5294788087758304E-2</v>
      </c>
      <c r="U9" s="119">
        <f>IFERROR(NORMINV(0.05,Table!$J34,Lookups!$U8),0)</f>
        <v>-0.36805794733713282</v>
      </c>
      <c r="V9" s="7" t="s">
        <v>257</v>
      </c>
    </row>
    <row r="10" spans="2:22" ht="13" x14ac:dyDescent="0.3">
      <c r="B10" s="68"/>
      <c r="C10" s="7" t="s">
        <v>146</v>
      </c>
      <c r="E10" s="7" t="s">
        <v>227</v>
      </c>
      <c r="F10" s="63" t="s">
        <v>137</v>
      </c>
      <c r="G10" s="7" t="s">
        <v>107</v>
      </c>
      <c r="H10" s="67" t="s">
        <v>134</v>
      </c>
      <c r="I10" s="74" t="s">
        <v>257</v>
      </c>
      <c r="J10" s="75">
        <f t="shared" si="2"/>
        <v>3</v>
      </c>
      <c r="K10" s="116">
        <f>MAX(0,Table!K8)</f>
        <v>56.532730000000001</v>
      </c>
      <c r="L10" s="62"/>
      <c r="M10" s="62" t="str">
        <f t="shared" si="3"/>
        <v/>
      </c>
      <c r="N10" s="76">
        <f t="shared" si="0"/>
        <v>0</v>
      </c>
      <c r="O10" s="2" t="s">
        <v>257</v>
      </c>
      <c r="P10" s="61" t="s">
        <v>96</v>
      </c>
      <c r="Q10">
        <f t="shared" si="1"/>
        <v>0</v>
      </c>
      <c r="R10" s="7" t="s">
        <v>2</v>
      </c>
      <c r="S10" s="118">
        <f>IFERROR(NORMINV(0.5,Table!$J32,Lookups!$S8),0)</f>
        <v>-4.7294523000000055</v>
      </c>
      <c r="T10" s="118">
        <f>IFERROR(NORMINV(0.5,Table!$J33,Lookups!$T8),0)</f>
        <v>0.22349913999999949</v>
      </c>
      <c r="U10" s="119">
        <f>IFERROR(NORMINV(0.5,Table!$J34,Lookups!$U8),0)</f>
        <v>-0.16538730769230714</v>
      </c>
      <c r="V10" s="7" t="s">
        <v>257</v>
      </c>
    </row>
    <row r="11" spans="2:22" ht="13" x14ac:dyDescent="0.3">
      <c r="B11" s="68"/>
      <c r="C11" t="s">
        <v>142</v>
      </c>
      <c r="E11" s="7" t="s">
        <v>231</v>
      </c>
      <c r="F11" s="63" t="s">
        <v>138</v>
      </c>
      <c r="G11" s="7"/>
      <c r="H11" s="69"/>
      <c r="I11" s="74" t="s">
        <v>257</v>
      </c>
      <c r="J11" s="75">
        <f t="shared" si="2"/>
        <v>4</v>
      </c>
      <c r="K11" s="116">
        <f>MAX(0,Table!K9)</f>
        <v>55.421930000000003</v>
      </c>
      <c r="L11" s="62"/>
      <c r="M11" s="62" t="str">
        <f t="shared" si="3"/>
        <v/>
      </c>
      <c r="N11" s="76">
        <f t="shared" si="0"/>
        <v>0</v>
      </c>
      <c r="O11" s="2" t="s">
        <v>257</v>
      </c>
      <c r="P11" s="61" t="s">
        <v>89</v>
      </c>
      <c r="Q11">
        <f t="shared" si="1"/>
        <v>1</v>
      </c>
      <c r="R11" s="7" t="s">
        <v>247</v>
      </c>
      <c r="S11" s="118">
        <f>IFERROR(NORMINV(0.95,Table!$J32,Lookups!$S8),0)</f>
        <v>0.15106033552641041</v>
      </c>
      <c r="T11" s="118">
        <f>IFERROR(NORMINV(0.95,Table!$J33,Lookups!$T8),0)</f>
        <v>0.46229306808775711</v>
      </c>
      <c r="U11" s="119">
        <f>IFERROR(NORMINV(0.95,Table!$J34,Lookups!$U8),0)</f>
        <v>3.7283331952518428E-2</v>
      </c>
      <c r="V11" s="7" t="s">
        <v>257</v>
      </c>
    </row>
    <row r="12" spans="2:22" ht="13" x14ac:dyDescent="0.3">
      <c r="B12" s="68"/>
      <c r="C12" t="s">
        <v>145</v>
      </c>
      <c r="E12" s="7" t="s">
        <v>232</v>
      </c>
      <c r="F12" t="s">
        <v>120</v>
      </c>
      <c r="G12" s="7"/>
      <c r="H12" s="69"/>
      <c r="I12" s="74" t="s">
        <v>257</v>
      </c>
      <c r="J12" s="75">
        <f t="shared" si="2"/>
        <v>5</v>
      </c>
      <c r="K12" s="116">
        <f>MAX(0,Table!K10)</f>
        <v>54.66169</v>
      </c>
      <c r="L12" s="62"/>
      <c r="M12" s="62" t="str">
        <f t="shared" si="3"/>
        <v/>
      </c>
      <c r="N12" s="76">
        <f t="shared" si="0"/>
        <v>0</v>
      </c>
      <c r="O12" s="2" t="s">
        <v>257</v>
      </c>
      <c r="P12" s="61" t="s">
        <v>97</v>
      </c>
      <c r="Q12">
        <f t="shared" si="1"/>
        <v>0</v>
      </c>
      <c r="R12" s="7" t="s">
        <v>275</v>
      </c>
      <c r="S12" s="120">
        <f>SUM(Table!H6:H29)</f>
        <v>68.009805200000002</v>
      </c>
      <c r="T12" s="121">
        <f>IF(Enrolled=0,"n/a",IF(OR(Time="Prevailing Time",Lookups!K$4=0),AVERAGE(Table!H22:H26),AVERAGE(Table!H21:H25)))</f>
        <v>4.8338577999999996</v>
      </c>
      <c r="U12" s="122">
        <f>IF(Enrolled=0,"n/a",IF(OR(Time="Prevailing Time",Lookups!K$4=0),AVERAGE(Table!H27:H29, Table!H12:H21),AVERAGE(Table!H26:H28, Table!H11:H20)))</f>
        <v>1.4664085538461542</v>
      </c>
      <c r="V12" s="7" t="s">
        <v>257</v>
      </c>
    </row>
    <row r="13" spans="2:22" ht="13" x14ac:dyDescent="0.3">
      <c r="B13" s="68"/>
      <c r="E13" s="7" t="s">
        <v>228</v>
      </c>
      <c r="F13" t="s">
        <v>119</v>
      </c>
      <c r="H13" s="69"/>
      <c r="I13" s="74" t="s">
        <v>257</v>
      </c>
      <c r="J13" s="75">
        <f t="shared" si="2"/>
        <v>6</v>
      </c>
      <c r="K13" s="116">
        <f>MAX(0,Table!K11)</f>
        <v>54.037399999999998</v>
      </c>
      <c r="L13" s="62"/>
      <c r="M13" s="62" t="str">
        <f t="shared" si="3"/>
        <v>Off-Peak</v>
      </c>
      <c r="N13" s="76">
        <f t="shared" si="0"/>
        <v>0</v>
      </c>
      <c r="O13" s="2" t="s">
        <v>257</v>
      </c>
      <c r="P13" s="61" t="s">
        <v>95</v>
      </c>
      <c r="Q13">
        <f t="shared" si="1"/>
        <v>0</v>
      </c>
      <c r="R13" s="7" t="s">
        <v>274</v>
      </c>
      <c r="S13" s="120">
        <f>SUM(Table!I6:I29)</f>
        <v>72.739257500000008</v>
      </c>
      <c r="T13" s="121">
        <f>IF(Enrolled=0,"n/a",IF(OR(Time="Prevailing Time",Lookups!K$4=0),AVERAGE(Table!I22:I26),AVERAGE(Table!I21:I25)))</f>
        <v>4.6103586600000002</v>
      </c>
      <c r="U13" s="122">
        <f>IF(Enrolled=0,"n/a",IF(OR(Time="Prevailing Time",Lookups!K$4=0),AVERAGE(Table!I27:I29, Table!I12:I21),AVERAGE(Table!I26:I28, Table!I11:I20)))</f>
        <v>1.6317958615384613</v>
      </c>
      <c r="V13" s="7" t="s">
        <v>257</v>
      </c>
    </row>
    <row r="14" spans="2:22" ht="13" x14ac:dyDescent="0.3">
      <c r="B14" s="68"/>
      <c r="E14" s="7" t="s">
        <v>230</v>
      </c>
      <c r="F14" t="s">
        <v>123</v>
      </c>
      <c r="H14" s="69"/>
      <c r="I14" s="74" t="s">
        <v>257</v>
      </c>
      <c r="J14" s="75">
        <f t="shared" si="2"/>
        <v>7</v>
      </c>
      <c r="K14" s="116">
        <f>MAX(0,Table!K12)</f>
        <v>53.60136</v>
      </c>
      <c r="L14" s="62" t="s">
        <v>266</v>
      </c>
      <c r="M14" s="62" t="str">
        <f t="shared" si="3"/>
        <v>Off-Peak</v>
      </c>
      <c r="N14" s="76" t="str">
        <f t="shared" si="0"/>
        <v>Off-Peak</v>
      </c>
      <c r="O14" s="2" t="s">
        <v>257</v>
      </c>
      <c r="P14" s="61" t="s">
        <v>94</v>
      </c>
      <c r="Q14">
        <f t="shared" si="1"/>
        <v>0</v>
      </c>
      <c r="R14" s="7" t="s">
        <v>277</v>
      </c>
      <c r="S14" s="120">
        <f>AVERAGE(K8:K31)</f>
        <v>59.770981249999984</v>
      </c>
      <c r="T14" s="121">
        <f>IF(Enrolled=0,"n/a",IF(OR(Time="Prevailing Time",Lookups!K$4=0),AVERAGE(K24:K28),AVERAGE(K23:K27)))</f>
        <v>63.698617999999996</v>
      </c>
      <c r="U14" s="122">
        <f>IF(Enrolled=0,"n/a",IF(OR(Time="Prevailing Time",Lookups!K$4=0),AVERAGE(K14:K23,K29:K31),AVERAGE(K13:K22,K28:K30)))</f>
        <v>60.425006923076921</v>
      </c>
      <c r="V14" s="7" t="s">
        <v>257</v>
      </c>
    </row>
    <row r="15" spans="2:22" ht="13" x14ac:dyDescent="0.3">
      <c r="B15" s="68"/>
      <c r="E15" t="s">
        <v>105</v>
      </c>
      <c r="F15" t="s">
        <v>116</v>
      </c>
      <c r="H15" s="69"/>
      <c r="I15" s="74" t="s">
        <v>257</v>
      </c>
      <c r="J15" s="75">
        <f t="shared" si="2"/>
        <v>8</v>
      </c>
      <c r="K15" s="116">
        <f>MAX(0,Table!K13)</f>
        <v>53.460340000000002</v>
      </c>
      <c r="L15" s="62" t="s">
        <v>266</v>
      </c>
      <c r="M15" s="62" t="str">
        <f t="shared" si="3"/>
        <v>Off-Peak</v>
      </c>
      <c r="N15" s="76" t="str">
        <f t="shared" si="0"/>
        <v>Off-Peak</v>
      </c>
      <c r="O15" s="2" t="s">
        <v>257</v>
      </c>
      <c r="P15" s="61" t="s">
        <v>90</v>
      </c>
      <c r="Q15">
        <f t="shared" si="1"/>
        <v>0</v>
      </c>
      <c r="R15" s="7"/>
      <c r="U15" s="69"/>
      <c r="V15" s="7" t="s">
        <v>257</v>
      </c>
    </row>
    <row r="16" spans="2:22" ht="13" x14ac:dyDescent="0.3">
      <c r="B16" s="68"/>
      <c r="E16" s="7" t="s">
        <v>144</v>
      </c>
      <c r="F16" s="7" t="s">
        <v>124</v>
      </c>
      <c r="H16" s="69"/>
      <c r="I16" s="74" t="s">
        <v>257</v>
      </c>
      <c r="J16" s="75">
        <f t="shared" si="2"/>
        <v>9</v>
      </c>
      <c r="K16" s="116">
        <f>MAX(0,Table!K14)</f>
        <v>54.992339999999999</v>
      </c>
      <c r="L16" s="62" t="s">
        <v>266</v>
      </c>
      <c r="M16" s="62" t="str">
        <f t="shared" si="3"/>
        <v>Off-Peak</v>
      </c>
      <c r="N16" s="76" t="str">
        <f t="shared" si="0"/>
        <v>Off-Peak</v>
      </c>
      <c r="O16" s="2" t="s">
        <v>257</v>
      </c>
      <c r="P16" s="61" t="s">
        <v>100</v>
      </c>
      <c r="Q16">
        <f t="shared" si="1"/>
        <v>0</v>
      </c>
      <c r="U16" s="69"/>
      <c r="V16" s="7" t="s">
        <v>257</v>
      </c>
    </row>
    <row r="17" spans="2:22" ht="13" x14ac:dyDescent="0.3">
      <c r="B17" s="68"/>
      <c r="E17" s="7" t="s">
        <v>143</v>
      </c>
      <c r="F17" t="s">
        <v>122</v>
      </c>
      <c r="H17" s="69"/>
      <c r="I17" s="74" t="s">
        <v>257</v>
      </c>
      <c r="J17" s="75">
        <f t="shared" si="2"/>
        <v>10</v>
      </c>
      <c r="K17" s="116">
        <f>MAX(0,Table!K15)</f>
        <v>58.126359999999998</v>
      </c>
      <c r="L17" s="62" t="s">
        <v>266</v>
      </c>
      <c r="M17" s="62" t="str">
        <f t="shared" si="3"/>
        <v>Off-Peak</v>
      </c>
      <c r="N17" s="76" t="str">
        <f t="shared" si="0"/>
        <v>Off-Peak</v>
      </c>
      <c r="O17" s="2" t="s">
        <v>257</v>
      </c>
      <c r="P17" s="61" t="s">
        <v>99</v>
      </c>
      <c r="Q17">
        <f t="shared" si="1"/>
        <v>0</v>
      </c>
      <c r="U17" s="69"/>
      <c r="V17" s="7" t="s">
        <v>257</v>
      </c>
    </row>
    <row r="18" spans="2:22" ht="13" x14ac:dyDescent="0.3">
      <c r="B18" s="68"/>
      <c r="E18" s="7" t="s">
        <v>105</v>
      </c>
      <c r="F18" t="s">
        <v>121</v>
      </c>
      <c r="H18" s="69"/>
      <c r="I18" s="74" t="s">
        <v>257</v>
      </c>
      <c r="J18" s="75">
        <f t="shared" si="2"/>
        <v>11</v>
      </c>
      <c r="K18" s="116">
        <f>MAX(0,Table!K16)</f>
        <v>61.681469999999997</v>
      </c>
      <c r="L18" s="62" t="s">
        <v>266</v>
      </c>
      <c r="M18" s="62" t="str">
        <f t="shared" si="3"/>
        <v>Off-Peak</v>
      </c>
      <c r="N18" s="76" t="str">
        <f t="shared" si="0"/>
        <v>Off-Peak</v>
      </c>
      <c r="O18" s="2" t="s">
        <v>257</v>
      </c>
      <c r="P18" s="61" t="s">
        <v>98</v>
      </c>
      <c r="Q18">
        <f t="shared" si="1"/>
        <v>0</v>
      </c>
      <c r="U18" s="69"/>
      <c r="V18" s="7" t="s">
        <v>257</v>
      </c>
    </row>
    <row r="19" spans="2:22" ht="13" x14ac:dyDescent="0.3">
      <c r="B19" s="68"/>
      <c r="E19" s="7" t="s">
        <v>144</v>
      </c>
      <c r="F19" t="s">
        <v>117</v>
      </c>
      <c r="H19" s="69"/>
      <c r="I19" s="74" t="s">
        <v>257</v>
      </c>
      <c r="J19" s="75">
        <f t="shared" si="2"/>
        <v>12</v>
      </c>
      <c r="K19" s="116">
        <f>MAX(0,Table!K17)</f>
        <v>64.410200000000003</v>
      </c>
      <c r="L19" s="62" t="s">
        <v>266</v>
      </c>
      <c r="M19" s="62" t="str">
        <f t="shared" si="3"/>
        <v>Off-Peak</v>
      </c>
      <c r="N19" s="76" t="str">
        <f t="shared" si="0"/>
        <v>Off-Peak</v>
      </c>
      <c r="O19" s="2" t="s">
        <v>257</v>
      </c>
      <c r="P19" s="61" t="s">
        <v>91</v>
      </c>
      <c r="Q19">
        <f t="shared" si="1"/>
        <v>0</v>
      </c>
      <c r="U19" s="69"/>
      <c r="V19" s="7" t="s">
        <v>257</v>
      </c>
    </row>
    <row r="20" spans="2:22" ht="13" x14ac:dyDescent="0.3">
      <c r="B20" s="68"/>
      <c r="E20" s="7" t="s">
        <v>143</v>
      </c>
      <c r="F20" t="s">
        <v>127</v>
      </c>
      <c r="H20" s="69"/>
      <c r="I20" s="74" t="s">
        <v>257</v>
      </c>
      <c r="J20" s="75">
        <f t="shared" si="2"/>
        <v>13</v>
      </c>
      <c r="K20" s="116">
        <f>MAX(0,Table!K18)</f>
        <v>66.153850000000006</v>
      </c>
      <c r="L20" s="62" t="s">
        <v>266</v>
      </c>
      <c r="M20" s="62" t="str">
        <f t="shared" si="3"/>
        <v>Off-Peak</v>
      </c>
      <c r="N20" s="76" t="str">
        <f t="shared" si="0"/>
        <v>Off-Peak</v>
      </c>
      <c r="O20" s="2" t="s">
        <v>257</v>
      </c>
      <c r="P20" s="182" t="s">
        <v>272</v>
      </c>
      <c r="Q20" s="183"/>
      <c r="U20" s="69"/>
      <c r="V20" s="7" t="s">
        <v>257</v>
      </c>
    </row>
    <row r="21" spans="2:22" ht="13" x14ac:dyDescent="0.3">
      <c r="B21" s="68"/>
      <c r="E21" s="7" t="s">
        <v>147</v>
      </c>
      <c r="F21" t="s">
        <v>126</v>
      </c>
      <c r="H21" s="67"/>
      <c r="I21" s="74" t="s">
        <v>257</v>
      </c>
      <c r="J21" s="75">
        <f t="shared" si="2"/>
        <v>14</v>
      </c>
      <c r="K21" s="116">
        <f>MAX(0,Table!K19)</f>
        <v>66.896820000000005</v>
      </c>
      <c r="L21" s="62" t="s">
        <v>266</v>
      </c>
      <c r="M21" s="62" t="str">
        <f t="shared" si="3"/>
        <v>Off-Peak</v>
      </c>
      <c r="N21" s="76" t="str">
        <f t="shared" si="0"/>
        <v>Off-Peak</v>
      </c>
      <c r="O21" s="2" t="s">
        <v>257</v>
      </c>
      <c r="P21" s="75">
        <v>1</v>
      </c>
      <c r="Q21" s="62">
        <f>Q8</f>
        <v>0</v>
      </c>
      <c r="U21" s="69"/>
      <c r="V21" s="7" t="s">
        <v>257</v>
      </c>
    </row>
    <row r="22" spans="2:22" ht="13" x14ac:dyDescent="0.3">
      <c r="B22" s="68"/>
      <c r="C22" s="2"/>
      <c r="E22" s="7" t="s">
        <v>223</v>
      </c>
      <c r="F22" s="7" t="s">
        <v>125</v>
      </c>
      <c r="H22" s="69"/>
      <c r="I22" s="74" t="s">
        <v>257</v>
      </c>
      <c r="J22" s="75">
        <f t="shared" si="2"/>
        <v>15</v>
      </c>
      <c r="K22" s="116">
        <f>MAX(0,Table!K20)</f>
        <v>66.823920000000001</v>
      </c>
      <c r="L22" s="62" t="s">
        <v>266</v>
      </c>
      <c r="M22" s="62" t="str">
        <f t="shared" si="3"/>
        <v>Off-Peak</v>
      </c>
      <c r="N22" s="76" t="str">
        <f t="shared" si="0"/>
        <v>Off-Peak</v>
      </c>
      <c r="O22" s="2" t="s">
        <v>257</v>
      </c>
      <c r="P22" s="75">
        <v>2</v>
      </c>
      <c r="Q22" s="62">
        <f>Q9</f>
        <v>0</v>
      </c>
      <c r="U22" s="69"/>
      <c r="V22" s="7" t="s">
        <v>257</v>
      </c>
    </row>
    <row r="23" spans="2:22" ht="13" x14ac:dyDescent="0.3">
      <c r="B23" s="68"/>
      <c r="E23" s="7" t="s">
        <v>221</v>
      </c>
      <c r="F23" t="s">
        <v>118</v>
      </c>
      <c r="H23" s="69"/>
      <c r="I23" s="74" t="s">
        <v>257</v>
      </c>
      <c r="J23" s="75">
        <f t="shared" si="2"/>
        <v>16</v>
      </c>
      <c r="K23" s="116">
        <f>MAX(0,Table!K21)</f>
        <v>66.979799999999997</v>
      </c>
      <c r="L23" s="62" t="s">
        <v>266</v>
      </c>
      <c r="M23" s="62" t="str">
        <f t="shared" si="3"/>
        <v>Peak</v>
      </c>
      <c r="N23" s="76" t="str">
        <f t="shared" si="0"/>
        <v>Off-Peak</v>
      </c>
      <c r="O23" s="2" t="s">
        <v>257</v>
      </c>
      <c r="P23" s="75">
        <v>3</v>
      </c>
      <c r="Q23" s="62">
        <f t="shared" ref="Q23:Q32" si="4">Q10</f>
        <v>0</v>
      </c>
      <c r="U23" s="69"/>
      <c r="V23" s="7" t="s">
        <v>257</v>
      </c>
    </row>
    <row r="24" spans="2:22" ht="13" x14ac:dyDescent="0.3">
      <c r="B24" s="68"/>
      <c r="E24" s="7" t="s">
        <v>225</v>
      </c>
      <c r="F24" t="s">
        <v>237</v>
      </c>
      <c r="H24" s="69"/>
      <c r="I24" s="74" t="s">
        <v>257</v>
      </c>
      <c r="J24" s="75">
        <f t="shared" si="2"/>
        <v>17</v>
      </c>
      <c r="K24" s="116">
        <f>MAX(0,Table!K22)</f>
        <v>66.636589999999998</v>
      </c>
      <c r="L24" s="62" t="s">
        <v>85</v>
      </c>
      <c r="M24" s="62" t="str">
        <f t="shared" si="3"/>
        <v>Peak</v>
      </c>
      <c r="N24" s="76" t="str">
        <f t="shared" si="0"/>
        <v>Peak</v>
      </c>
      <c r="O24" s="2" t="s">
        <v>257</v>
      </c>
      <c r="P24" s="75">
        <v>4</v>
      </c>
      <c r="Q24" s="62">
        <f t="shared" si="4"/>
        <v>1</v>
      </c>
      <c r="U24" s="69"/>
      <c r="V24" s="7" t="s">
        <v>257</v>
      </c>
    </row>
    <row r="25" spans="2:22" ht="13" x14ac:dyDescent="0.3">
      <c r="B25" s="68"/>
      <c r="E25" s="7" t="s">
        <v>226</v>
      </c>
      <c r="F25" t="s">
        <v>236</v>
      </c>
      <c r="G25" s="7"/>
      <c r="H25" s="69"/>
      <c r="I25" s="74" t="s">
        <v>257</v>
      </c>
      <c r="J25" s="75">
        <f t="shared" si="2"/>
        <v>18</v>
      </c>
      <c r="K25" s="116">
        <f>MAX(0,Table!K23)</f>
        <v>65.760769999999994</v>
      </c>
      <c r="L25" s="62" t="s">
        <v>85</v>
      </c>
      <c r="M25" s="62" t="str">
        <f t="shared" si="3"/>
        <v>Peak</v>
      </c>
      <c r="N25" s="76" t="str">
        <f t="shared" si="0"/>
        <v>Peak</v>
      </c>
      <c r="O25" s="2" t="s">
        <v>257</v>
      </c>
      <c r="P25" s="75">
        <v>5</v>
      </c>
      <c r="Q25" s="62">
        <f t="shared" si="4"/>
        <v>0</v>
      </c>
      <c r="U25" s="69"/>
      <c r="V25" s="7" t="s">
        <v>257</v>
      </c>
    </row>
    <row r="26" spans="2:22" ht="13" x14ac:dyDescent="0.3">
      <c r="B26" s="68"/>
      <c r="E26" s="7" t="s">
        <v>222</v>
      </c>
      <c r="F26" t="s">
        <v>240</v>
      </c>
      <c r="H26" s="69"/>
      <c r="I26" s="74" t="s">
        <v>257</v>
      </c>
      <c r="J26" s="75">
        <f t="shared" si="2"/>
        <v>19</v>
      </c>
      <c r="K26" s="116">
        <f>MAX(0,Table!K24)</f>
        <v>64.319469999999995</v>
      </c>
      <c r="L26" s="62" t="s">
        <v>85</v>
      </c>
      <c r="M26" s="62" t="str">
        <f t="shared" si="3"/>
        <v>Peak</v>
      </c>
      <c r="N26" s="76" t="str">
        <f t="shared" si="0"/>
        <v>Peak</v>
      </c>
      <c r="O26" s="2" t="s">
        <v>257</v>
      </c>
      <c r="P26" s="75">
        <v>6</v>
      </c>
      <c r="Q26" s="62">
        <f t="shared" si="4"/>
        <v>0</v>
      </c>
      <c r="U26" s="69"/>
      <c r="V26" s="7" t="s">
        <v>257</v>
      </c>
    </row>
    <row r="27" spans="2:22" ht="13" x14ac:dyDescent="0.3">
      <c r="B27" s="68"/>
      <c r="E27" s="7" t="s">
        <v>224</v>
      </c>
      <c r="F27" t="s">
        <v>233</v>
      </c>
      <c r="H27" s="69"/>
      <c r="I27" s="74" t="s">
        <v>257</v>
      </c>
      <c r="J27" s="75">
        <f t="shared" si="2"/>
        <v>20</v>
      </c>
      <c r="K27" s="116">
        <f>MAX(0,Table!K25)</f>
        <v>62.114409999999999</v>
      </c>
      <c r="L27" s="62" t="s">
        <v>85</v>
      </c>
      <c r="M27" s="62" t="str">
        <f t="shared" si="3"/>
        <v>Peak</v>
      </c>
      <c r="N27" s="76" t="str">
        <f t="shared" si="0"/>
        <v>Peak</v>
      </c>
      <c r="O27" s="2" t="s">
        <v>257</v>
      </c>
      <c r="P27" s="75">
        <v>7</v>
      </c>
      <c r="Q27" s="62">
        <f t="shared" si="4"/>
        <v>0</v>
      </c>
      <c r="U27" s="69"/>
      <c r="V27" s="7" t="s">
        <v>257</v>
      </c>
    </row>
    <row r="28" spans="2:22" ht="13" x14ac:dyDescent="0.3">
      <c r="B28" s="68"/>
      <c r="F28" t="s">
        <v>241</v>
      </c>
      <c r="H28" s="69"/>
      <c r="I28" s="74" t="s">
        <v>257</v>
      </c>
      <c r="J28" s="75">
        <f t="shared" si="2"/>
        <v>21</v>
      </c>
      <c r="K28" s="116">
        <f>MAX(0,Table!K26)</f>
        <v>59.661850000000001</v>
      </c>
      <c r="L28" s="62" t="s">
        <v>85</v>
      </c>
      <c r="M28" s="62" t="str">
        <f t="shared" si="3"/>
        <v>Off-Peak</v>
      </c>
      <c r="N28" s="76" t="str">
        <f t="shared" si="0"/>
        <v>Peak</v>
      </c>
      <c r="O28" s="2" t="s">
        <v>257</v>
      </c>
      <c r="P28" s="75">
        <v>8</v>
      </c>
      <c r="Q28" s="62">
        <f t="shared" si="4"/>
        <v>0</v>
      </c>
      <c r="U28" s="69"/>
      <c r="V28" s="7" t="s">
        <v>257</v>
      </c>
    </row>
    <row r="29" spans="2:22" ht="13" x14ac:dyDescent="0.3">
      <c r="B29" s="68"/>
      <c r="F29" t="s">
        <v>239</v>
      </c>
      <c r="H29" s="69"/>
      <c r="I29" s="74" t="s">
        <v>257</v>
      </c>
      <c r="J29" s="75">
        <f t="shared" si="2"/>
        <v>22</v>
      </c>
      <c r="K29" s="116">
        <f>MAX(0,Table!K27)</f>
        <v>58.482210000000002</v>
      </c>
      <c r="L29" s="62" t="s">
        <v>266</v>
      </c>
      <c r="M29" s="62" t="str">
        <f t="shared" si="3"/>
        <v>Off-Peak</v>
      </c>
      <c r="N29" s="76" t="str">
        <f t="shared" si="0"/>
        <v>Off-Peak</v>
      </c>
      <c r="O29" s="2" t="s">
        <v>257</v>
      </c>
      <c r="P29" s="75">
        <v>9</v>
      </c>
      <c r="Q29" s="62">
        <f t="shared" si="4"/>
        <v>0</v>
      </c>
      <c r="U29" s="83"/>
      <c r="V29" s="7" t="s">
        <v>257</v>
      </c>
    </row>
    <row r="30" spans="2:22" ht="13" x14ac:dyDescent="0.3">
      <c r="B30" s="68"/>
      <c r="F30" t="s">
        <v>238</v>
      </c>
      <c r="H30" s="69"/>
      <c r="I30" s="74" t="s">
        <v>257</v>
      </c>
      <c r="J30" s="75">
        <f t="shared" si="2"/>
        <v>23</v>
      </c>
      <c r="K30" s="116">
        <f>MAX(0,Table!K28)</f>
        <v>57.37041</v>
      </c>
      <c r="L30" s="62" t="s">
        <v>266</v>
      </c>
      <c r="M30" s="62" t="str">
        <f t="shared" si="3"/>
        <v>Off-Peak</v>
      </c>
      <c r="N30" s="76" t="str">
        <f t="shared" si="0"/>
        <v>Off-Peak</v>
      </c>
      <c r="O30" s="2" t="s">
        <v>257</v>
      </c>
      <c r="P30" s="75">
        <v>10</v>
      </c>
      <c r="Q30" s="62">
        <f t="shared" si="4"/>
        <v>0</v>
      </c>
      <c r="U30" s="69"/>
      <c r="V30" s="7" t="s">
        <v>257</v>
      </c>
    </row>
    <row r="31" spans="2:22" ht="13.5" thickBot="1" x14ac:dyDescent="0.35">
      <c r="B31" s="68"/>
      <c r="D31" s="51"/>
      <c r="F31" t="s">
        <v>234</v>
      </c>
      <c r="H31" s="69"/>
      <c r="I31" s="74" t="s">
        <v>257</v>
      </c>
      <c r="J31" s="77">
        <f t="shared" si="2"/>
        <v>24</v>
      </c>
      <c r="K31" s="80">
        <f>MAX(0,Table!K29)</f>
        <v>56.546010000000003</v>
      </c>
      <c r="L31" s="78" t="s">
        <v>266</v>
      </c>
      <c r="M31" s="78">
        <f>L8</f>
        <v>0</v>
      </c>
      <c r="N31" s="79" t="str">
        <f t="shared" si="0"/>
        <v>Off-Peak</v>
      </c>
      <c r="O31" s="2" t="s">
        <v>257</v>
      </c>
      <c r="P31" s="75">
        <v>11</v>
      </c>
      <c r="Q31" s="62">
        <f t="shared" si="4"/>
        <v>0</v>
      </c>
      <c r="U31" s="69"/>
      <c r="V31" s="7" t="s">
        <v>257</v>
      </c>
    </row>
    <row r="32" spans="2:22" ht="13" thickBot="1" x14ac:dyDescent="0.3">
      <c r="B32" s="68"/>
      <c r="F32" t="s">
        <v>244</v>
      </c>
      <c r="H32" s="69"/>
      <c r="I32" s="74" t="s">
        <v>257</v>
      </c>
      <c r="P32" s="77">
        <v>12</v>
      </c>
      <c r="Q32" s="78">
        <f t="shared" si="4"/>
        <v>0</v>
      </c>
      <c r="R32" s="72"/>
      <c r="S32" s="72"/>
      <c r="T32" s="72"/>
      <c r="U32" s="73"/>
      <c r="V32" s="7" t="s">
        <v>257</v>
      </c>
    </row>
    <row r="33" spans="2:22" x14ac:dyDescent="0.25">
      <c r="B33" s="68"/>
      <c r="F33" s="7" t="s">
        <v>243</v>
      </c>
      <c r="H33" s="69"/>
      <c r="I33" s="74" t="s">
        <v>257</v>
      </c>
      <c r="V33" s="7"/>
    </row>
    <row r="34" spans="2:22" x14ac:dyDescent="0.25">
      <c r="B34" s="68"/>
      <c r="E34" s="7"/>
      <c r="F34" t="s">
        <v>242</v>
      </c>
      <c r="H34" s="69"/>
      <c r="I34" s="74" t="s">
        <v>257</v>
      </c>
      <c r="V34" s="7"/>
    </row>
    <row r="35" spans="2:22" ht="13" thickBot="1" x14ac:dyDescent="0.3">
      <c r="B35" s="70"/>
      <c r="C35" s="71"/>
      <c r="D35" s="71"/>
      <c r="E35" s="72"/>
      <c r="F35" s="72" t="s">
        <v>235</v>
      </c>
      <c r="G35" s="72"/>
      <c r="H35" s="73"/>
      <c r="I35" s="74" t="s">
        <v>257</v>
      </c>
      <c r="V35" s="7"/>
    </row>
    <row r="36" spans="2:22" x14ac:dyDescent="0.25">
      <c r="F36" s="1"/>
      <c r="G36" s="1"/>
    </row>
    <row r="37" spans="2:22" x14ac:dyDescent="0.25">
      <c r="F37" s="1"/>
      <c r="G37" s="1"/>
    </row>
    <row r="38" spans="2:22" x14ac:dyDescent="0.25">
      <c r="F38" s="1"/>
      <c r="G38" s="1"/>
    </row>
    <row r="39" spans="2:22" x14ac:dyDescent="0.25">
      <c r="F39" s="1"/>
      <c r="G39" s="1"/>
    </row>
    <row r="40" spans="2:22" x14ac:dyDescent="0.25">
      <c r="F40" s="1"/>
      <c r="G40" s="1"/>
    </row>
    <row r="41" spans="2:22" x14ac:dyDescent="0.25">
      <c r="F41" s="1"/>
      <c r="G41" s="1"/>
    </row>
    <row r="42" spans="2:22" x14ac:dyDescent="0.25">
      <c r="F42" s="1"/>
      <c r="G42" s="1"/>
    </row>
    <row r="43" spans="2:22" x14ac:dyDescent="0.25">
      <c r="F43" s="1"/>
      <c r="G43" s="1"/>
      <c r="U43" s="39"/>
    </row>
    <row r="44" spans="2:22" x14ac:dyDescent="0.25">
      <c r="F44" s="1"/>
      <c r="G44" s="1"/>
      <c r="U44" s="39"/>
    </row>
    <row r="45" spans="2:22" x14ac:dyDescent="0.25">
      <c r="F45" s="1"/>
      <c r="G45" s="1"/>
    </row>
    <row r="46" spans="2:22" x14ac:dyDescent="0.25">
      <c r="F46" s="1"/>
      <c r="G46" s="1"/>
    </row>
    <row r="50" spans="1:8" ht="13.5" x14ac:dyDescent="0.35">
      <c r="A50" s="4"/>
      <c r="B50" s="4"/>
      <c r="C50" s="4"/>
      <c r="D50" s="4"/>
      <c r="E50" s="4"/>
      <c r="F50" s="5"/>
      <c r="G50" s="5"/>
      <c r="H50" s="5"/>
    </row>
    <row r="51" spans="1:8" x14ac:dyDescent="0.25">
      <c r="B51" s="10"/>
      <c r="C51" s="6"/>
      <c r="E51" s="6"/>
      <c r="F51" s="6"/>
      <c r="G51" s="6"/>
    </row>
    <row r="52" spans="1:8" x14ac:dyDescent="0.25">
      <c r="B52" s="7"/>
    </row>
    <row r="53" spans="1:8" x14ac:dyDescent="0.25">
      <c r="B53" s="7"/>
    </row>
    <row r="55" spans="1:8" x14ac:dyDescent="0.25">
      <c r="B55" s="8"/>
    </row>
    <row r="73" spans="6:13" x14ac:dyDescent="0.25">
      <c r="F73" s="39"/>
      <c r="G73" s="39"/>
    </row>
    <row r="74" spans="6:13" x14ac:dyDescent="0.25">
      <c r="F74" s="39"/>
      <c r="G74" s="39"/>
    </row>
    <row r="78" spans="6:13" x14ac:dyDescent="0.25">
      <c r="J78" s="7"/>
      <c r="M78" s="7"/>
    </row>
    <row r="79" spans="6:13" x14ac:dyDescent="0.25">
      <c r="J79" s="7"/>
    </row>
    <row r="80" spans="6:13" x14ac:dyDescent="0.25">
      <c r="J80" s="7"/>
    </row>
    <row r="81" spans="10:13" x14ac:dyDescent="0.25">
      <c r="J81" s="7"/>
      <c r="M81" s="7"/>
    </row>
    <row r="82" spans="10:13" x14ac:dyDescent="0.25">
      <c r="J82" s="7"/>
    </row>
    <row r="83" spans="10:13" x14ac:dyDescent="0.25">
      <c r="J83" s="7"/>
      <c r="M83" s="7"/>
    </row>
    <row r="84" spans="10:13" x14ac:dyDescent="0.25">
      <c r="J84" s="7"/>
      <c r="M84" s="7"/>
    </row>
    <row r="85" spans="10:13" x14ac:dyDescent="0.25">
      <c r="J85" s="7"/>
      <c r="M85" s="7"/>
    </row>
    <row r="86" spans="10:13" x14ac:dyDescent="0.25">
      <c r="M86" s="7"/>
    </row>
    <row r="89" spans="10:13" x14ac:dyDescent="0.25">
      <c r="J89" s="7"/>
    </row>
  </sheetData>
  <mergeCells count="7">
    <mergeCell ref="B2:H2"/>
    <mergeCell ref="B6:H6"/>
    <mergeCell ref="J6:N6"/>
    <mergeCell ref="P7:Q7"/>
    <mergeCell ref="P20:Q20"/>
    <mergeCell ref="P6:U6"/>
    <mergeCell ref="J2:O2"/>
  </mergeCells>
  <phoneticPr fontId="2" type="noConversion"/>
  <conditionalFormatting sqref="A50:B50">
    <cfRule type="expression" priority="145">
      <formula>$O$3=FALSE</formula>
    </cfRule>
  </conditionalFormatting>
  <conditionalFormatting sqref="B50">
    <cfRule type="expression" priority="68">
      <formula>$E$69=1</formula>
    </cfRule>
  </conditionalFormatting>
  <conditionalFormatting sqref="K8:K31">
    <cfRule type="expression" dxfId="2" priority="1">
      <formula>$K$3 = 1</formula>
    </cfRule>
  </conditionalFormatting>
  <conditionalFormatting sqref="Q11:Q15 F15:F19 E15:E20 C18:D21 G18:H22 C22 T28:U29 F59:H61 O59:O63 F62:F63">
    <cfRule type="expression" priority="150">
      <formula>IF(AND($N$86=TRUE,$H$67=TRUE),TRUE,FALSE)</formula>
    </cfRule>
  </conditionalFormatting>
  <conditionalFormatting sqref="Q19 F23:F26 C26:C28 G26:H29 D27:D29 F67:H67 O67:O70 E68:H69 E70:G70">
    <cfRule type="expression" priority="134">
      <formula>IF($H$4="Critical Peak Pricing Load Impact",TRUE,FALSE)</formula>
    </cfRule>
  </conditionalFormatting>
  <conditionalFormatting sqref="S8:U14">
    <cfRule type="expression" dxfId="1" priority="2">
      <formula>$K$3 = 1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A2440"/>
  <sheetViews>
    <sheetView zoomScaleNormal="100" workbookViewId="0">
      <pane xSplit="6" ySplit="1" topLeftCell="EP587" activePane="bottomRight" state="frozen"/>
      <selection activeCell="U15" sqref="U15"/>
      <selection pane="topRight" activeCell="U15" sqref="U15"/>
      <selection pane="bottomLeft" activeCell="U15" sqref="U15"/>
      <selection pane="bottomRight" activeCell="U15" sqref="U15"/>
    </sheetView>
  </sheetViews>
  <sheetFormatPr defaultRowHeight="12.5" x14ac:dyDescent="0.25"/>
  <cols>
    <col min="1" max="2" width="36.1796875" customWidth="1"/>
    <col min="3" max="3" width="14.81640625" customWidth="1"/>
    <col min="4" max="4" width="46.26953125" customWidth="1"/>
    <col min="5" max="5" width="31" style="12" customWidth="1"/>
    <col min="6" max="6" width="9.26953125" customWidth="1"/>
    <col min="7" max="7" width="7.7265625" customWidth="1"/>
    <col min="8" max="31" width="10" customWidth="1"/>
    <col min="32" max="40" width="12.81640625" customWidth="1"/>
    <col min="41" max="55" width="14" customWidth="1"/>
    <col min="56" max="64" width="12.81640625" customWidth="1"/>
    <col min="65" max="79" width="14" customWidth="1"/>
    <col min="80" max="88" width="12.81640625" customWidth="1"/>
    <col min="89" max="103" width="14" customWidth="1"/>
    <col min="104" max="112" width="12.81640625" customWidth="1"/>
    <col min="113" max="127" width="14" customWidth="1"/>
    <col min="128" max="136" width="12.81640625" customWidth="1"/>
    <col min="137" max="151" width="14" customWidth="1"/>
    <col min="152" max="160" width="9" customWidth="1"/>
    <col min="161" max="175" width="9.7265625" customWidth="1"/>
    <col min="176" max="176" width="10.54296875" customWidth="1"/>
    <col min="177" max="177" width="12.81640625" customWidth="1"/>
    <col min="178" max="179" width="10" customWidth="1"/>
  </cols>
  <sheetData>
    <row r="1" spans="1:235" x14ac:dyDescent="0.25">
      <c r="A1" t="s">
        <v>114</v>
      </c>
      <c r="B1" t="s">
        <v>140</v>
      </c>
      <c r="C1" t="s">
        <v>87</v>
      </c>
      <c r="D1" t="s">
        <v>109</v>
      </c>
      <c r="E1" t="s">
        <v>81</v>
      </c>
      <c r="F1" t="s">
        <v>104</v>
      </c>
      <c r="G1" t="s">
        <v>82</v>
      </c>
      <c r="H1" t="s">
        <v>55</v>
      </c>
      <c r="I1" t="s">
        <v>56</v>
      </c>
      <c r="J1" t="s">
        <v>57</v>
      </c>
      <c r="K1" t="s">
        <v>58</v>
      </c>
      <c r="L1" t="s">
        <v>59</v>
      </c>
      <c r="M1" t="s">
        <v>60</v>
      </c>
      <c r="N1" t="s">
        <v>61</v>
      </c>
      <c r="O1" t="s">
        <v>62</v>
      </c>
      <c r="P1" t="s">
        <v>63</v>
      </c>
      <c r="Q1" t="s">
        <v>64</v>
      </c>
      <c r="R1" t="s">
        <v>65</v>
      </c>
      <c r="S1" t="s">
        <v>66</v>
      </c>
      <c r="T1" t="s">
        <v>67</v>
      </c>
      <c r="U1" t="s">
        <v>68</v>
      </c>
      <c r="V1" t="s">
        <v>69</v>
      </c>
      <c r="W1" t="s">
        <v>70</v>
      </c>
      <c r="X1" t="s">
        <v>71</v>
      </c>
      <c r="Y1" t="s">
        <v>72</v>
      </c>
      <c r="Z1" t="s">
        <v>73</v>
      </c>
      <c r="AA1" t="s">
        <v>74</v>
      </c>
      <c r="AB1" t="s">
        <v>75</v>
      </c>
      <c r="AC1" t="s">
        <v>76</v>
      </c>
      <c r="AD1" t="s">
        <v>77</v>
      </c>
      <c r="AE1" t="s">
        <v>78</v>
      </c>
      <c r="AF1" t="s">
        <v>149</v>
      </c>
      <c r="AG1" t="s">
        <v>150</v>
      </c>
      <c r="AH1" t="s">
        <v>151</v>
      </c>
      <c r="AI1" t="s">
        <v>152</v>
      </c>
      <c r="AJ1" t="s">
        <v>153</v>
      </c>
      <c r="AK1" t="s">
        <v>154</v>
      </c>
      <c r="AL1" t="s">
        <v>155</v>
      </c>
      <c r="AM1" t="s">
        <v>156</v>
      </c>
      <c r="AN1" t="s">
        <v>157</v>
      </c>
      <c r="AO1" t="s">
        <v>158</v>
      </c>
      <c r="AP1" t="s">
        <v>159</v>
      </c>
      <c r="AQ1" t="s">
        <v>160</v>
      </c>
      <c r="AR1" t="s">
        <v>161</v>
      </c>
      <c r="AS1" t="s">
        <v>162</v>
      </c>
      <c r="AT1" t="s">
        <v>163</v>
      </c>
      <c r="AU1" t="s">
        <v>164</v>
      </c>
      <c r="AV1" t="s">
        <v>165</v>
      </c>
      <c r="AW1" t="s">
        <v>166</v>
      </c>
      <c r="AX1" t="s">
        <v>167</v>
      </c>
      <c r="AY1" t="s">
        <v>168</v>
      </c>
      <c r="AZ1" t="s">
        <v>169</v>
      </c>
      <c r="BA1" t="s">
        <v>170</v>
      </c>
      <c r="BB1" t="s">
        <v>171</v>
      </c>
      <c r="BC1" t="s">
        <v>172</v>
      </c>
      <c r="BD1" t="s">
        <v>6</v>
      </c>
      <c r="BE1" t="s">
        <v>7</v>
      </c>
      <c r="BF1" t="s">
        <v>8</v>
      </c>
      <c r="BG1" t="s">
        <v>9</v>
      </c>
      <c r="BH1" t="s">
        <v>10</v>
      </c>
      <c r="BI1" t="s">
        <v>11</v>
      </c>
      <c r="BJ1" t="s">
        <v>12</v>
      </c>
      <c r="BK1" t="s">
        <v>13</v>
      </c>
      <c r="BL1" t="s">
        <v>14</v>
      </c>
      <c r="BM1" t="s">
        <v>15</v>
      </c>
      <c r="BN1" t="s">
        <v>16</v>
      </c>
      <c r="BO1" t="s">
        <v>17</v>
      </c>
      <c r="BP1" t="s">
        <v>18</v>
      </c>
      <c r="BQ1" t="s">
        <v>19</v>
      </c>
      <c r="BR1" t="s">
        <v>20</v>
      </c>
      <c r="BS1" t="s">
        <v>21</v>
      </c>
      <c r="BT1" t="s">
        <v>22</v>
      </c>
      <c r="BU1" t="s">
        <v>23</v>
      </c>
      <c r="BV1" t="s">
        <v>24</v>
      </c>
      <c r="BW1" t="s">
        <v>25</v>
      </c>
      <c r="BX1" t="s">
        <v>26</v>
      </c>
      <c r="BY1" t="s">
        <v>27</v>
      </c>
      <c r="BZ1" t="s">
        <v>28</v>
      </c>
      <c r="CA1" t="s">
        <v>29</v>
      </c>
      <c r="CB1" t="s">
        <v>173</v>
      </c>
      <c r="CC1" t="s">
        <v>174</v>
      </c>
      <c r="CD1" t="s">
        <v>175</v>
      </c>
      <c r="CE1" t="s">
        <v>176</v>
      </c>
      <c r="CF1" t="s">
        <v>177</v>
      </c>
      <c r="CG1" t="s">
        <v>178</v>
      </c>
      <c r="CH1" t="s">
        <v>179</v>
      </c>
      <c r="CI1" t="s">
        <v>180</v>
      </c>
      <c r="CJ1" t="s">
        <v>181</v>
      </c>
      <c r="CK1" t="s">
        <v>182</v>
      </c>
      <c r="CL1" t="s">
        <v>183</v>
      </c>
      <c r="CM1" t="s">
        <v>184</v>
      </c>
      <c r="CN1" t="s">
        <v>185</v>
      </c>
      <c r="CO1" t="s">
        <v>186</v>
      </c>
      <c r="CP1" t="s">
        <v>187</v>
      </c>
      <c r="CQ1" t="s">
        <v>188</v>
      </c>
      <c r="CR1" t="s">
        <v>189</v>
      </c>
      <c r="CS1" t="s">
        <v>190</v>
      </c>
      <c r="CT1" t="s">
        <v>191</v>
      </c>
      <c r="CU1" t="s">
        <v>192</v>
      </c>
      <c r="CV1" t="s">
        <v>193</v>
      </c>
      <c r="CW1" t="s">
        <v>194</v>
      </c>
      <c r="CX1" t="s">
        <v>195</v>
      </c>
      <c r="CY1" t="s">
        <v>196</v>
      </c>
      <c r="CZ1" t="s">
        <v>197</v>
      </c>
      <c r="DA1" t="s">
        <v>198</v>
      </c>
      <c r="DB1" t="s">
        <v>199</v>
      </c>
      <c r="DC1" t="s">
        <v>200</v>
      </c>
      <c r="DD1" t="s">
        <v>201</v>
      </c>
      <c r="DE1" t="s">
        <v>202</v>
      </c>
      <c r="DF1" t="s">
        <v>203</v>
      </c>
      <c r="DG1" t="s">
        <v>204</v>
      </c>
      <c r="DH1" t="s">
        <v>205</v>
      </c>
      <c r="DI1" t="s">
        <v>206</v>
      </c>
      <c r="DJ1" t="s">
        <v>207</v>
      </c>
      <c r="DK1" t="s">
        <v>208</v>
      </c>
      <c r="DL1" t="s">
        <v>209</v>
      </c>
      <c r="DM1" t="s">
        <v>210</v>
      </c>
      <c r="DN1" t="s">
        <v>211</v>
      </c>
      <c r="DO1" t="s">
        <v>212</v>
      </c>
      <c r="DP1" t="s">
        <v>213</v>
      </c>
      <c r="DQ1" t="s">
        <v>214</v>
      </c>
      <c r="DR1" t="s">
        <v>215</v>
      </c>
      <c r="DS1" t="s">
        <v>216</v>
      </c>
      <c r="DT1" t="s">
        <v>217</v>
      </c>
      <c r="DU1" t="s">
        <v>218</v>
      </c>
      <c r="DV1" t="s">
        <v>219</v>
      </c>
      <c r="DW1" t="s">
        <v>220</v>
      </c>
      <c r="DX1" t="s">
        <v>101</v>
      </c>
      <c r="DY1" t="s">
        <v>102</v>
      </c>
      <c r="DZ1" t="s">
        <v>103</v>
      </c>
      <c r="EA1" t="s">
        <v>30</v>
      </c>
      <c r="EB1" t="s">
        <v>31</v>
      </c>
      <c r="EC1" t="s">
        <v>32</v>
      </c>
      <c r="ED1" t="s">
        <v>33</v>
      </c>
      <c r="EE1" t="s">
        <v>34</v>
      </c>
      <c r="EF1" t="s">
        <v>35</v>
      </c>
      <c r="EG1" t="s">
        <v>36</v>
      </c>
      <c r="EH1" t="s">
        <v>37</v>
      </c>
      <c r="EI1" t="s">
        <v>38</v>
      </c>
      <c r="EJ1" t="s">
        <v>39</v>
      </c>
      <c r="EK1" t="s">
        <v>40</v>
      </c>
      <c r="EL1" t="s">
        <v>41</v>
      </c>
      <c r="EM1" t="s">
        <v>42</v>
      </c>
      <c r="EN1" t="s">
        <v>43</v>
      </c>
      <c r="EO1" t="s">
        <v>44</v>
      </c>
      <c r="EP1" t="s">
        <v>45</v>
      </c>
      <c r="EQ1" t="s">
        <v>46</v>
      </c>
      <c r="ER1" t="s">
        <v>47</v>
      </c>
      <c r="ES1" t="s">
        <v>48</v>
      </c>
      <c r="ET1" t="s">
        <v>49</v>
      </c>
      <c r="EU1" t="s">
        <v>50</v>
      </c>
      <c r="EV1" t="s">
        <v>51</v>
      </c>
      <c r="EW1" t="s">
        <v>52</v>
      </c>
      <c r="EX1" t="s">
        <v>53</v>
      </c>
      <c r="EY1" t="s">
        <v>279</v>
      </c>
      <c r="FX1" s="7"/>
      <c r="FY1" s="7"/>
      <c r="FZ1" s="7"/>
    </row>
    <row r="2" spans="1:235" x14ac:dyDescent="0.25">
      <c r="A2" t="s">
        <v>134</v>
      </c>
      <c r="B2" t="s">
        <v>105</v>
      </c>
      <c r="C2" t="s">
        <v>0</v>
      </c>
      <c r="D2" t="s">
        <v>147</v>
      </c>
      <c r="E2" s="38">
        <v>45540</v>
      </c>
      <c r="F2" t="s">
        <v>105</v>
      </c>
      <c r="G2" s="11">
        <v>37918</v>
      </c>
      <c r="H2" s="11">
        <v>37.379359999999998</v>
      </c>
      <c r="I2" s="11">
        <v>33.25779</v>
      </c>
      <c r="J2" s="11">
        <v>29.466909999999999</v>
      </c>
      <c r="K2" s="11">
        <v>26.984079999999999</v>
      </c>
      <c r="L2" s="11">
        <v>25.777609999999999</v>
      </c>
      <c r="M2" s="11">
        <v>25.572220000000002</v>
      </c>
      <c r="N2" s="11">
        <v>26.77467</v>
      </c>
      <c r="O2" s="11">
        <v>22.07123</v>
      </c>
      <c r="P2" s="11">
        <v>9.5619429999999994</v>
      </c>
      <c r="Q2" s="11">
        <v>-2.3064689999999999</v>
      </c>
      <c r="R2" s="11">
        <v>-9.0272500000000004</v>
      </c>
      <c r="S2" s="11">
        <v>-9.9523869999999999</v>
      </c>
      <c r="T2" s="11">
        <v>-4.2516100000000003</v>
      </c>
      <c r="U2" s="11">
        <v>5.2570209999999999</v>
      </c>
      <c r="V2" s="11">
        <v>18.838229999999999</v>
      </c>
      <c r="W2" s="11">
        <v>36.43927</v>
      </c>
      <c r="X2" s="11">
        <v>55.091819999999998</v>
      </c>
      <c r="Y2" s="11">
        <v>74.25976</v>
      </c>
      <c r="Z2" s="11">
        <v>85.191329999999994</v>
      </c>
      <c r="AA2" s="11">
        <v>81.930179999999993</v>
      </c>
      <c r="AB2" s="11">
        <v>77.141050000000007</v>
      </c>
      <c r="AC2" s="11">
        <v>70.877920000000003</v>
      </c>
      <c r="AD2" s="11">
        <v>61.426589999999997</v>
      </c>
      <c r="AE2" s="11">
        <v>51.814320000000002</v>
      </c>
      <c r="AF2" s="11">
        <v>-7.5633410000000003</v>
      </c>
      <c r="AG2" s="11">
        <v>-6.691929</v>
      </c>
      <c r="AH2" s="11">
        <v>-5.9083569999999996</v>
      </c>
      <c r="AI2" s="11">
        <v>-5.0275939999999997</v>
      </c>
      <c r="AJ2" s="11">
        <v>-3.8470789999999999</v>
      </c>
      <c r="AK2" s="11">
        <v>-3.2038679999999999</v>
      </c>
      <c r="AL2" s="11">
        <v>-2.2441900000000001</v>
      </c>
      <c r="AM2" s="11">
        <v>-1.91723</v>
      </c>
      <c r="AN2" s="11">
        <v>-1.82314</v>
      </c>
      <c r="AO2" s="11">
        <v>-1.4292130000000001</v>
      </c>
      <c r="AP2" s="11">
        <v>-0.66506799999999999</v>
      </c>
      <c r="AQ2" s="11">
        <v>-1.075779</v>
      </c>
      <c r="AR2" s="11">
        <v>-0.90010769999999996</v>
      </c>
      <c r="AS2" s="11">
        <v>-1.0086790000000001</v>
      </c>
      <c r="AT2" s="11">
        <v>-1.39774</v>
      </c>
      <c r="AU2" s="11">
        <v>-1.7164429999999999</v>
      </c>
      <c r="AV2" s="11">
        <v>1.336068</v>
      </c>
      <c r="AW2" s="11">
        <v>2.4043420000000002</v>
      </c>
      <c r="AX2" s="11">
        <v>3.105585</v>
      </c>
      <c r="AY2" s="11">
        <v>2.0106190000000002</v>
      </c>
      <c r="AZ2" s="11">
        <v>0.79333819999999999</v>
      </c>
      <c r="BA2" s="11">
        <v>-2.3593139999999999</v>
      </c>
      <c r="BB2" s="11">
        <v>-2.9967760000000001</v>
      </c>
      <c r="BC2" s="11">
        <v>-2.8956849999999998</v>
      </c>
      <c r="BD2" s="11">
        <v>-5.5747109999999997</v>
      </c>
      <c r="BE2" s="11">
        <v>-4.9567459999999999</v>
      </c>
      <c r="BF2" s="11">
        <v>-4.381424</v>
      </c>
      <c r="BG2" s="11">
        <v>-3.7161379999999999</v>
      </c>
      <c r="BH2" s="11">
        <v>-2.838298</v>
      </c>
      <c r="BI2" s="11">
        <v>-2.3071549999999998</v>
      </c>
      <c r="BJ2" s="11">
        <v>-1.4252480000000001</v>
      </c>
      <c r="BK2" s="11">
        <v>-1.082489</v>
      </c>
      <c r="BL2" s="11">
        <v>-0.98832229999999999</v>
      </c>
      <c r="BM2" s="11">
        <v>-0.45226909999999998</v>
      </c>
      <c r="BN2" s="11">
        <v>0.3927968</v>
      </c>
      <c r="BO2" s="11">
        <v>0.12748100000000001</v>
      </c>
      <c r="BP2" s="11">
        <v>0.41871219999999998</v>
      </c>
      <c r="BQ2" s="11">
        <v>0.42766569999999998</v>
      </c>
      <c r="BR2" s="11">
        <v>0.2128853</v>
      </c>
      <c r="BS2" s="11">
        <v>-9.9124299999999999E-2</v>
      </c>
      <c r="BT2" s="11">
        <v>3.0381969999999998</v>
      </c>
      <c r="BU2" s="11">
        <v>4.059132</v>
      </c>
      <c r="BV2" s="11">
        <v>4.6232709999999999</v>
      </c>
      <c r="BW2" s="11">
        <v>3.293005</v>
      </c>
      <c r="BX2" s="11">
        <v>1.959341</v>
      </c>
      <c r="BY2" s="11">
        <v>-1.1545240000000001</v>
      </c>
      <c r="BZ2" s="11">
        <v>-1.6712579999999999</v>
      </c>
      <c r="CA2" s="11">
        <v>-1.6935389999999999</v>
      </c>
      <c r="CB2" s="11">
        <v>-3.5860799999999999</v>
      </c>
      <c r="CC2" s="11">
        <v>-3.2215639999999999</v>
      </c>
      <c r="CD2" s="11">
        <v>-2.854492</v>
      </c>
      <c r="CE2" s="11">
        <v>-2.4046829999999999</v>
      </c>
      <c r="CF2" s="11">
        <v>-1.829518</v>
      </c>
      <c r="CG2" s="11">
        <v>-1.4104410000000001</v>
      </c>
      <c r="CH2" s="11">
        <v>-0.60630700000000004</v>
      </c>
      <c r="CI2" s="11">
        <v>-0.2477491</v>
      </c>
      <c r="CJ2" s="11">
        <v>-0.15350459999999999</v>
      </c>
      <c r="CK2" s="11">
        <v>0.524675</v>
      </c>
      <c r="CL2" s="11">
        <v>1.4506619999999999</v>
      </c>
      <c r="CM2" s="11">
        <v>1.330741</v>
      </c>
      <c r="CN2" s="11">
        <v>1.7375320000000001</v>
      </c>
      <c r="CO2" s="11">
        <v>1.8640099999999999</v>
      </c>
      <c r="CP2" s="11">
        <v>1.82351</v>
      </c>
      <c r="CQ2" s="11">
        <v>1.518194</v>
      </c>
      <c r="CR2" s="11">
        <v>4.7403250000000003</v>
      </c>
      <c r="CS2" s="11">
        <v>5.713921</v>
      </c>
      <c r="CT2" s="11">
        <v>6.1409580000000004</v>
      </c>
      <c r="CU2" s="11">
        <v>4.5753899999999996</v>
      </c>
      <c r="CV2" s="11">
        <v>3.1253440000000001</v>
      </c>
      <c r="CW2" s="11">
        <v>5.0266600000000002E-2</v>
      </c>
      <c r="CX2" s="11">
        <v>-0.34574060000000001</v>
      </c>
      <c r="CY2" s="11">
        <v>-0.49139359999999999</v>
      </c>
      <c r="CZ2" s="11">
        <v>1.2088939999999999</v>
      </c>
      <c r="DA2" s="11">
        <v>1.0548219999999999</v>
      </c>
      <c r="DB2" s="11">
        <v>0.92822660000000001</v>
      </c>
      <c r="DC2" s="11">
        <v>0.79723710000000003</v>
      </c>
      <c r="DD2" s="11">
        <v>0.61324040000000002</v>
      </c>
      <c r="DE2" s="11">
        <v>0.5451146</v>
      </c>
      <c r="DF2" s="11">
        <v>0.49783670000000002</v>
      </c>
      <c r="DG2" s="11">
        <v>0.50744089999999997</v>
      </c>
      <c r="DH2" s="11">
        <v>0.50748800000000005</v>
      </c>
      <c r="DI2" s="11">
        <v>0.59388700000000005</v>
      </c>
      <c r="DJ2" s="11">
        <v>0.64307890000000001</v>
      </c>
      <c r="DK2" s="11">
        <v>0.73146529999999998</v>
      </c>
      <c r="DL2" s="11">
        <v>0.80171420000000004</v>
      </c>
      <c r="DM2" s="11">
        <v>0.87315770000000004</v>
      </c>
      <c r="DN2" s="11">
        <v>0.97910330000000001</v>
      </c>
      <c r="DO2" s="11">
        <v>0.98317220000000005</v>
      </c>
      <c r="DP2" s="11">
        <v>1.0347280000000001</v>
      </c>
      <c r="DQ2" s="11">
        <v>1.005951</v>
      </c>
      <c r="DR2" s="11">
        <v>0.92260600000000004</v>
      </c>
      <c r="DS2" s="11">
        <v>0.77956590000000003</v>
      </c>
      <c r="DT2" s="11">
        <v>0.70881629999999995</v>
      </c>
      <c r="DU2" s="11">
        <v>0.73239520000000002</v>
      </c>
      <c r="DV2" s="11">
        <v>0.80578590000000005</v>
      </c>
      <c r="DW2" s="11">
        <v>0.73078770000000004</v>
      </c>
      <c r="DX2" s="11">
        <v>11.14697</v>
      </c>
      <c r="DY2" s="11"/>
      <c r="DZ2" s="11">
        <v>0.58954819999999997</v>
      </c>
      <c r="EA2" s="11">
        <v>70.873459999999994</v>
      </c>
      <c r="EB2" s="11">
        <v>72.763620000000003</v>
      </c>
      <c r="EC2" s="11">
        <v>72.298929999999999</v>
      </c>
      <c r="ED2" s="11">
        <v>71.975849999999994</v>
      </c>
      <c r="EE2" s="11">
        <v>70.891530000000003</v>
      </c>
      <c r="EF2" s="11">
        <v>69.963359999999994</v>
      </c>
      <c r="EG2" s="11">
        <v>69.238829999999993</v>
      </c>
      <c r="EH2" s="11">
        <v>69.639889999999994</v>
      </c>
      <c r="EI2" s="11">
        <v>73.371080000000006</v>
      </c>
      <c r="EJ2" s="11">
        <v>77.38794</v>
      </c>
      <c r="EK2" s="11">
        <v>80.519409999999993</v>
      </c>
      <c r="EL2" s="11">
        <v>83.587059999999994</v>
      </c>
      <c r="EM2" s="11">
        <v>84.197929999999999</v>
      </c>
      <c r="EN2" s="11">
        <v>85.287400000000005</v>
      </c>
      <c r="EO2" s="11">
        <v>89.326530000000005</v>
      </c>
      <c r="EP2" s="11">
        <v>89.623699999999999</v>
      </c>
      <c r="EQ2" s="11">
        <v>89.150540000000007</v>
      </c>
      <c r="ER2" s="11">
        <v>87.175210000000007</v>
      </c>
      <c r="ES2" s="11">
        <v>84.913619999999995</v>
      </c>
      <c r="ET2" s="11">
        <v>81.292720000000003</v>
      </c>
      <c r="EU2" s="11">
        <v>77.530389999999997</v>
      </c>
      <c r="EV2" s="11">
        <v>76.346469999999997</v>
      </c>
      <c r="EW2" s="11">
        <v>75.033479999999997</v>
      </c>
      <c r="EX2" s="11">
        <v>73.738069999999993</v>
      </c>
      <c r="EY2" s="11">
        <v>0</v>
      </c>
      <c r="EZ2" s="11"/>
      <c r="FA2" s="11"/>
      <c r="FB2" s="11"/>
      <c r="FC2" s="11"/>
      <c r="FD2" s="11"/>
      <c r="FE2" s="11"/>
      <c r="FF2" s="11"/>
      <c r="FG2" s="11"/>
      <c r="FH2" s="11"/>
      <c r="FI2" s="11"/>
      <c r="FJ2" s="11"/>
      <c r="FK2" s="11"/>
      <c r="FL2" s="11"/>
      <c r="FM2" s="11"/>
      <c r="FN2" s="11"/>
      <c r="FO2" s="11"/>
      <c r="FP2" s="11"/>
      <c r="FQ2" s="11"/>
      <c r="FR2" s="11"/>
      <c r="FS2" s="11"/>
      <c r="FT2" s="11"/>
      <c r="FU2" s="11"/>
      <c r="FV2" s="11"/>
      <c r="FX2" s="11"/>
      <c r="FY2" s="11"/>
      <c r="FZ2" s="11"/>
      <c r="IA2" s="37"/>
    </row>
    <row r="3" spans="1:235" x14ac:dyDescent="0.25">
      <c r="A3" t="s">
        <v>134</v>
      </c>
      <c r="B3" t="s">
        <v>105</v>
      </c>
      <c r="C3" t="s">
        <v>88</v>
      </c>
      <c r="D3" t="s">
        <v>147</v>
      </c>
      <c r="E3" s="38">
        <v>45540</v>
      </c>
      <c r="F3" t="s">
        <v>105</v>
      </c>
      <c r="G3" s="11">
        <v>37918</v>
      </c>
      <c r="H3" s="11">
        <v>0.98579459999999997</v>
      </c>
      <c r="I3" s="11">
        <v>0.87709749999999997</v>
      </c>
      <c r="J3" s="11">
        <v>0.77712199999999998</v>
      </c>
      <c r="K3" s="11">
        <v>0.71164300000000003</v>
      </c>
      <c r="L3" s="11">
        <v>0.67982520000000002</v>
      </c>
      <c r="M3" s="11">
        <v>0.67440860000000002</v>
      </c>
      <c r="N3" s="11">
        <v>0.70612039999999998</v>
      </c>
      <c r="O3" s="11">
        <v>0.58207799999999998</v>
      </c>
      <c r="P3" s="11">
        <v>0.25217430000000002</v>
      </c>
      <c r="Q3" s="11">
        <v>-6.0827800000000001E-2</v>
      </c>
      <c r="R3" s="11">
        <v>-0.23807300000000001</v>
      </c>
      <c r="S3" s="11">
        <v>-0.26247130000000002</v>
      </c>
      <c r="T3" s="11">
        <v>-0.1121264</v>
      </c>
      <c r="U3" s="11">
        <v>0.13864180000000001</v>
      </c>
      <c r="V3" s="11">
        <v>0.49681500000000001</v>
      </c>
      <c r="W3" s="11">
        <v>0.96100180000000002</v>
      </c>
      <c r="X3" s="11">
        <v>1.45292</v>
      </c>
      <c r="Y3" s="11">
        <v>1.9584299999999999</v>
      </c>
      <c r="Z3" s="11">
        <v>2.2467250000000001</v>
      </c>
      <c r="AA3" s="11">
        <v>2.16072</v>
      </c>
      <c r="AB3" s="11">
        <v>2.0344180000000001</v>
      </c>
      <c r="AC3" s="11">
        <v>1.8692420000000001</v>
      </c>
      <c r="AD3" s="11">
        <v>1.619985</v>
      </c>
      <c r="AE3" s="11">
        <v>1.3664829999999999</v>
      </c>
      <c r="AF3" s="11">
        <v>-0.1994657</v>
      </c>
      <c r="AG3" s="11">
        <v>-0.17648420000000001</v>
      </c>
      <c r="AH3" s="11">
        <v>-0.15581929999999999</v>
      </c>
      <c r="AI3" s="11">
        <v>-0.13259119999999999</v>
      </c>
      <c r="AJ3" s="11">
        <v>-0.1014578</v>
      </c>
      <c r="AK3" s="11">
        <v>-8.4494600000000003E-2</v>
      </c>
      <c r="AL3" s="11">
        <v>-5.9185300000000003E-2</v>
      </c>
      <c r="AM3" s="11">
        <v>-5.0562500000000003E-2</v>
      </c>
      <c r="AN3" s="11">
        <v>-4.8081100000000002E-2</v>
      </c>
      <c r="AO3" s="11">
        <v>-3.7692200000000002E-2</v>
      </c>
      <c r="AP3" s="11">
        <v>-1.7539599999999999E-2</v>
      </c>
      <c r="AQ3" s="11">
        <v>-2.8371199999999999E-2</v>
      </c>
      <c r="AR3" s="11">
        <v>-2.37383E-2</v>
      </c>
      <c r="AS3" s="11">
        <v>-2.66016E-2</v>
      </c>
      <c r="AT3" s="11">
        <v>-3.6862199999999998E-2</v>
      </c>
      <c r="AU3" s="11">
        <v>-4.52672E-2</v>
      </c>
      <c r="AV3" s="11">
        <v>3.5235700000000002E-2</v>
      </c>
      <c r="AW3" s="11">
        <v>6.3408999999999993E-2</v>
      </c>
      <c r="AX3" s="11">
        <v>8.1902600000000006E-2</v>
      </c>
      <c r="AY3" s="11">
        <v>5.30254E-2</v>
      </c>
      <c r="AZ3" s="11">
        <v>2.09225E-2</v>
      </c>
      <c r="BA3" s="11">
        <v>-6.2221499999999999E-2</v>
      </c>
      <c r="BB3" s="11">
        <v>-7.9033099999999995E-2</v>
      </c>
      <c r="BC3" s="11">
        <v>-7.6367000000000004E-2</v>
      </c>
      <c r="BD3" s="11">
        <v>-0.14702019999999999</v>
      </c>
      <c r="BE3" s="11">
        <v>-0.1307228</v>
      </c>
      <c r="BF3" s="11">
        <v>-0.11555</v>
      </c>
      <c r="BG3" s="11">
        <v>-9.8004599999999997E-2</v>
      </c>
      <c r="BH3" s="11">
        <v>-7.4853600000000006E-2</v>
      </c>
      <c r="BI3" s="11">
        <v>-6.0845900000000001E-2</v>
      </c>
      <c r="BJ3" s="11">
        <v>-3.7587599999999999E-2</v>
      </c>
      <c r="BK3" s="11">
        <v>-2.8548199999999999E-2</v>
      </c>
      <c r="BL3" s="11">
        <v>-2.60647E-2</v>
      </c>
      <c r="BM3" s="11">
        <v>-1.19276E-2</v>
      </c>
      <c r="BN3" s="11">
        <v>1.03591E-2</v>
      </c>
      <c r="BO3" s="11">
        <v>3.362E-3</v>
      </c>
      <c r="BP3" s="11">
        <v>1.10426E-2</v>
      </c>
      <c r="BQ3" s="11">
        <v>1.1278699999999999E-2</v>
      </c>
      <c r="BR3" s="11">
        <v>5.6144000000000003E-3</v>
      </c>
      <c r="BS3" s="11">
        <v>-2.6142000000000001E-3</v>
      </c>
      <c r="BT3" s="11">
        <v>8.0125500000000002E-2</v>
      </c>
      <c r="BU3" s="11">
        <v>0.1070503</v>
      </c>
      <c r="BV3" s="11">
        <v>0.1219281</v>
      </c>
      <c r="BW3" s="11">
        <v>8.6845400000000003E-2</v>
      </c>
      <c r="BX3" s="11">
        <v>5.16731E-2</v>
      </c>
      <c r="BY3" s="11">
        <v>-3.04479E-2</v>
      </c>
      <c r="BZ3" s="11">
        <v>-4.40756E-2</v>
      </c>
      <c r="CA3" s="11">
        <v>-4.46632E-2</v>
      </c>
      <c r="CB3" s="11">
        <v>-9.4574599999999995E-2</v>
      </c>
      <c r="CC3" s="11">
        <v>-8.4961300000000003E-2</v>
      </c>
      <c r="CD3" s="11">
        <v>-7.5280700000000006E-2</v>
      </c>
      <c r="CE3" s="11">
        <v>-6.3418000000000002E-2</v>
      </c>
      <c r="CF3" s="11">
        <v>-4.8249300000000002E-2</v>
      </c>
      <c r="CG3" s="11">
        <v>-3.7197099999999997E-2</v>
      </c>
      <c r="CH3" s="11">
        <v>-1.5990000000000001E-2</v>
      </c>
      <c r="CI3" s="11">
        <v>-6.5338000000000002E-3</v>
      </c>
      <c r="CJ3" s="11">
        <v>-4.0483000000000003E-3</v>
      </c>
      <c r="CK3" s="11">
        <v>1.38371E-2</v>
      </c>
      <c r="CL3" s="11">
        <v>3.8257899999999997E-2</v>
      </c>
      <c r="CM3" s="11">
        <v>3.50952E-2</v>
      </c>
      <c r="CN3" s="11">
        <v>4.58234E-2</v>
      </c>
      <c r="CO3" s="11">
        <v>4.9159000000000001E-2</v>
      </c>
      <c r="CP3" s="11">
        <v>4.8090899999999999E-2</v>
      </c>
      <c r="CQ3" s="11">
        <v>4.0038900000000002E-2</v>
      </c>
      <c r="CR3" s="11">
        <v>0.12501519999999999</v>
      </c>
      <c r="CS3" s="11">
        <v>0.15069150000000001</v>
      </c>
      <c r="CT3" s="11">
        <v>0.1619536</v>
      </c>
      <c r="CU3" s="11">
        <v>0.12066540000000001</v>
      </c>
      <c r="CV3" s="11">
        <v>8.2423800000000005E-2</v>
      </c>
      <c r="CW3" s="11">
        <v>1.3257E-3</v>
      </c>
      <c r="CX3" s="11">
        <v>-9.1181000000000005E-3</v>
      </c>
      <c r="CY3" s="11">
        <v>-1.2959399999999999E-2</v>
      </c>
      <c r="CZ3" s="11">
        <v>3.1881800000000002E-2</v>
      </c>
      <c r="DA3" s="11">
        <v>2.7818499999999999E-2</v>
      </c>
      <c r="DB3" s="11">
        <v>2.4479799999999999E-2</v>
      </c>
      <c r="DC3" s="11">
        <v>2.10253E-2</v>
      </c>
      <c r="DD3" s="11">
        <v>1.6172800000000001E-2</v>
      </c>
      <c r="DE3" s="11">
        <v>1.4376099999999999E-2</v>
      </c>
      <c r="DF3" s="11">
        <v>1.31293E-2</v>
      </c>
      <c r="DG3" s="11">
        <v>1.33826E-2</v>
      </c>
      <c r="DH3" s="11">
        <v>1.33838E-2</v>
      </c>
      <c r="DI3" s="11">
        <v>1.56624E-2</v>
      </c>
      <c r="DJ3" s="11">
        <v>1.6959700000000001E-2</v>
      </c>
      <c r="DK3" s="11">
        <v>1.9290700000000001E-2</v>
      </c>
      <c r="DL3" s="11">
        <v>2.11434E-2</v>
      </c>
      <c r="DM3" s="11">
        <v>2.3027499999999999E-2</v>
      </c>
      <c r="DN3" s="11">
        <v>2.58216E-2</v>
      </c>
      <c r="DO3" s="11">
        <v>2.5928900000000001E-2</v>
      </c>
      <c r="DP3" s="11">
        <v>2.72886E-2</v>
      </c>
      <c r="DQ3" s="11">
        <v>2.65296E-2</v>
      </c>
      <c r="DR3" s="11">
        <v>2.4331599999999998E-2</v>
      </c>
      <c r="DS3" s="11">
        <v>2.0559299999999999E-2</v>
      </c>
      <c r="DT3" s="11">
        <v>1.8693399999999999E-2</v>
      </c>
      <c r="DU3" s="11">
        <v>1.9315200000000001E-2</v>
      </c>
      <c r="DV3" s="11">
        <v>2.1250700000000001E-2</v>
      </c>
      <c r="DW3" s="11">
        <v>1.92728E-2</v>
      </c>
      <c r="DX3" s="11">
        <v>0.2939756</v>
      </c>
      <c r="DY3" s="11"/>
      <c r="DZ3" s="11">
        <v>1.5547999999999999E-2</v>
      </c>
      <c r="EA3" s="11">
        <v>70.873459999999994</v>
      </c>
      <c r="EB3" s="11">
        <v>72.763620000000003</v>
      </c>
      <c r="EC3" s="11">
        <v>72.298929999999999</v>
      </c>
      <c r="ED3" s="11">
        <v>71.975849999999994</v>
      </c>
      <c r="EE3" s="11">
        <v>70.891530000000003</v>
      </c>
      <c r="EF3" s="11">
        <v>69.963359999999994</v>
      </c>
      <c r="EG3" s="11">
        <v>69.238829999999993</v>
      </c>
      <c r="EH3" s="11">
        <v>69.639889999999994</v>
      </c>
      <c r="EI3" s="11">
        <v>73.371080000000006</v>
      </c>
      <c r="EJ3" s="11">
        <v>77.38794</v>
      </c>
      <c r="EK3" s="11">
        <v>80.519409999999993</v>
      </c>
      <c r="EL3" s="11">
        <v>83.587059999999994</v>
      </c>
      <c r="EM3" s="11">
        <v>84.197929999999999</v>
      </c>
      <c r="EN3" s="11">
        <v>85.287400000000005</v>
      </c>
      <c r="EO3" s="11">
        <v>89.326530000000005</v>
      </c>
      <c r="EP3" s="11">
        <v>89.623699999999999</v>
      </c>
      <c r="EQ3" s="11">
        <v>89.150540000000007</v>
      </c>
      <c r="ER3" s="11">
        <v>87.175210000000007</v>
      </c>
      <c r="ES3" s="11">
        <v>84.913619999999995</v>
      </c>
      <c r="ET3" s="11">
        <v>81.292720000000003</v>
      </c>
      <c r="EU3" s="11">
        <v>77.530389999999997</v>
      </c>
      <c r="EV3" s="11">
        <v>76.346469999999997</v>
      </c>
      <c r="EW3" s="11">
        <v>75.033479999999997</v>
      </c>
      <c r="EX3" s="11">
        <v>73.738069999999993</v>
      </c>
      <c r="EY3" s="11">
        <v>0</v>
      </c>
      <c r="EZ3" s="11"/>
      <c r="FA3" s="11"/>
      <c r="FB3" s="11"/>
      <c r="FC3" s="11"/>
      <c r="FD3" s="11"/>
      <c r="FE3" s="11"/>
      <c r="FF3" s="11"/>
      <c r="FG3" s="11"/>
      <c r="FH3" s="11"/>
      <c r="FI3" s="11"/>
      <c r="FJ3" s="11"/>
      <c r="FK3" s="11"/>
      <c r="FL3" s="11"/>
      <c r="FM3" s="11"/>
      <c r="FN3" s="11"/>
      <c r="FO3" s="11"/>
      <c r="FP3" s="11"/>
      <c r="FQ3" s="11"/>
      <c r="FR3" s="11"/>
      <c r="FS3" s="11"/>
      <c r="FT3" s="11"/>
      <c r="FU3" s="11"/>
      <c r="FV3" s="11"/>
      <c r="IA3" s="37"/>
    </row>
    <row r="4" spans="1:235" x14ac:dyDescent="0.25">
      <c r="A4" t="s">
        <v>134</v>
      </c>
      <c r="B4" t="s">
        <v>105</v>
      </c>
      <c r="C4" t="s">
        <v>0</v>
      </c>
      <c r="D4" t="s">
        <v>147</v>
      </c>
      <c r="E4" s="38">
        <v>45541</v>
      </c>
      <c r="F4" t="s">
        <v>105</v>
      </c>
      <c r="G4" s="11">
        <v>37907</v>
      </c>
      <c r="H4" s="11">
        <v>44.696370000000002</v>
      </c>
      <c r="I4" s="11">
        <v>39.526600000000002</v>
      </c>
      <c r="J4" s="11">
        <v>35.039830000000002</v>
      </c>
      <c r="K4" s="11">
        <v>31.86401</v>
      </c>
      <c r="L4" s="11">
        <v>29.849509999999999</v>
      </c>
      <c r="M4" s="11">
        <v>28.92577</v>
      </c>
      <c r="N4" s="11">
        <v>29.952629999999999</v>
      </c>
      <c r="O4" s="11">
        <v>26.911940000000001</v>
      </c>
      <c r="P4" s="11">
        <v>17.41536</v>
      </c>
      <c r="Q4" s="11">
        <v>6.3427480000000003</v>
      </c>
      <c r="R4" s="11">
        <v>-0.24403859999999999</v>
      </c>
      <c r="S4" s="11">
        <v>0.1230507</v>
      </c>
      <c r="T4" s="11">
        <v>6.142379</v>
      </c>
      <c r="U4" s="11">
        <v>14.646050000000001</v>
      </c>
      <c r="V4" s="11">
        <v>24.28734</v>
      </c>
      <c r="W4" s="11">
        <v>39.470309999999998</v>
      </c>
      <c r="X4" s="11">
        <v>57.884480000000003</v>
      </c>
      <c r="Y4" s="11">
        <v>70.506439999999998</v>
      </c>
      <c r="Z4" s="11">
        <v>74.515219999999999</v>
      </c>
      <c r="AA4" s="11">
        <v>72.152159999999995</v>
      </c>
      <c r="AB4" s="11">
        <v>68.362809999999996</v>
      </c>
      <c r="AC4" s="11">
        <v>64.144260000000003</v>
      </c>
      <c r="AD4" s="11">
        <v>57.992550000000001</v>
      </c>
      <c r="AE4" s="11">
        <v>50.916969999999999</v>
      </c>
      <c r="AF4" s="11">
        <v>-7.6671269999999998</v>
      </c>
      <c r="AG4" s="11">
        <v>-6.7247919999999999</v>
      </c>
      <c r="AH4" s="11">
        <v>-5.9486129999999999</v>
      </c>
      <c r="AI4" s="11">
        <v>-5.0472080000000004</v>
      </c>
      <c r="AJ4" s="11">
        <v>-3.8494269999999999</v>
      </c>
      <c r="AK4" s="11">
        <v>-3.2570440000000001</v>
      </c>
      <c r="AL4" s="11">
        <v>-2.301145</v>
      </c>
      <c r="AM4" s="11">
        <v>-1.890978</v>
      </c>
      <c r="AN4" s="11">
        <v>-1.8528389999999999</v>
      </c>
      <c r="AO4" s="11">
        <v>-1.257034</v>
      </c>
      <c r="AP4" s="11">
        <v>-0.43533699999999997</v>
      </c>
      <c r="AQ4" s="11">
        <v>-0.89539809999999997</v>
      </c>
      <c r="AR4" s="11">
        <v>-1.022791</v>
      </c>
      <c r="AS4" s="11">
        <v>-1.1501619999999999</v>
      </c>
      <c r="AT4" s="11">
        <v>-1.398998</v>
      </c>
      <c r="AU4" s="11">
        <v>-1.544905</v>
      </c>
      <c r="AV4" s="11">
        <v>1.1858059999999999</v>
      </c>
      <c r="AW4" s="11">
        <v>2.3862070000000002</v>
      </c>
      <c r="AX4" s="11">
        <v>3.050138</v>
      </c>
      <c r="AY4" s="11">
        <v>1.9531449999999999</v>
      </c>
      <c r="AZ4" s="11">
        <v>0.83096409999999998</v>
      </c>
      <c r="BA4" s="11">
        <v>-1.9568460000000001</v>
      </c>
      <c r="BB4" s="11">
        <v>-2.808926</v>
      </c>
      <c r="BC4" s="11">
        <v>-2.5634109999999999</v>
      </c>
      <c r="BD4" s="11">
        <v>-5.6688700000000001</v>
      </c>
      <c r="BE4" s="11">
        <v>-4.9820489999999999</v>
      </c>
      <c r="BF4" s="11">
        <v>-4.4107089999999998</v>
      </c>
      <c r="BG4" s="11">
        <v>-3.7300420000000001</v>
      </c>
      <c r="BH4" s="11">
        <v>-2.8352529999999998</v>
      </c>
      <c r="BI4" s="11">
        <v>-2.355245</v>
      </c>
      <c r="BJ4" s="11">
        <v>-1.476505</v>
      </c>
      <c r="BK4" s="11">
        <v>-1.049274</v>
      </c>
      <c r="BL4" s="11">
        <v>-1.002758</v>
      </c>
      <c r="BM4" s="11">
        <v>-0.2666191</v>
      </c>
      <c r="BN4" s="11">
        <v>0.64211949999999995</v>
      </c>
      <c r="BO4" s="11">
        <v>0.33416509999999999</v>
      </c>
      <c r="BP4" s="11">
        <v>0.32444859999999998</v>
      </c>
      <c r="BQ4" s="11">
        <v>0.31007859999999998</v>
      </c>
      <c r="BR4" s="11">
        <v>0.22511229999999999</v>
      </c>
      <c r="BS4" s="11">
        <v>7.4822100000000002E-2</v>
      </c>
      <c r="BT4" s="11">
        <v>2.8861379999999999</v>
      </c>
      <c r="BU4" s="11">
        <v>4.0343980000000004</v>
      </c>
      <c r="BV4" s="11">
        <v>4.5554740000000002</v>
      </c>
      <c r="BW4" s="11">
        <v>3.2240760000000002</v>
      </c>
      <c r="BX4" s="11">
        <v>1.98428</v>
      </c>
      <c r="BY4" s="11">
        <v>-0.75950790000000001</v>
      </c>
      <c r="BZ4" s="11">
        <v>-1.488035</v>
      </c>
      <c r="CA4" s="11">
        <v>-1.360957</v>
      </c>
      <c r="CB4" s="11">
        <v>-3.670614</v>
      </c>
      <c r="CC4" s="11">
        <v>-3.2393049999999999</v>
      </c>
      <c r="CD4" s="11">
        <v>-2.8728050000000001</v>
      </c>
      <c r="CE4" s="11">
        <v>-2.4128750000000001</v>
      </c>
      <c r="CF4" s="11">
        <v>-1.82108</v>
      </c>
      <c r="CG4" s="11">
        <v>-1.453446</v>
      </c>
      <c r="CH4" s="11">
        <v>-0.6518642</v>
      </c>
      <c r="CI4" s="11">
        <v>-0.2075707</v>
      </c>
      <c r="CJ4" s="11">
        <v>-0.15267720000000001</v>
      </c>
      <c r="CK4" s="11">
        <v>0.7237962</v>
      </c>
      <c r="CL4" s="11">
        <v>1.719576</v>
      </c>
      <c r="CM4" s="11">
        <v>1.563728</v>
      </c>
      <c r="CN4" s="11">
        <v>1.6716880000000001</v>
      </c>
      <c r="CO4" s="11">
        <v>1.770319</v>
      </c>
      <c r="CP4" s="11">
        <v>1.8492230000000001</v>
      </c>
      <c r="CQ4" s="11">
        <v>1.6945490000000001</v>
      </c>
      <c r="CR4" s="11">
        <v>4.5864710000000004</v>
      </c>
      <c r="CS4" s="11">
        <v>5.6825900000000003</v>
      </c>
      <c r="CT4" s="11">
        <v>6.0608120000000003</v>
      </c>
      <c r="CU4" s="11">
        <v>4.4950070000000002</v>
      </c>
      <c r="CV4" s="11">
        <v>3.137597</v>
      </c>
      <c r="CW4" s="11">
        <v>0.43783070000000002</v>
      </c>
      <c r="CX4" s="11">
        <v>-0.16714329999999999</v>
      </c>
      <c r="CY4" s="11">
        <v>-0.15850249999999999</v>
      </c>
      <c r="CZ4" s="11">
        <v>1.2147460000000001</v>
      </c>
      <c r="DA4" s="11">
        <v>1.0594190000000001</v>
      </c>
      <c r="DB4" s="11">
        <v>0.93489619999999996</v>
      </c>
      <c r="DC4" s="11">
        <v>0.80070929999999996</v>
      </c>
      <c r="DD4" s="11">
        <v>0.61651909999999999</v>
      </c>
      <c r="DE4" s="11">
        <v>0.54820599999999997</v>
      </c>
      <c r="DF4" s="11">
        <v>0.50130110000000005</v>
      </c>
      <c r="DG4" s="11">
        <v>0.51167390000000001</v>
      </c>
      <c r="DH4" s="11">
        <v>0.51676659999999996</v>
      </c>
      <c r="DI4" s="11">
        <v>0.60207619999999995</v>
      </c>
      <c r="DJ4" s="11">
        <v>0.65498880000000004</v>
      </c>
      <c r="DK4" s="11">
        <v>0.74745479999999997</v>
      </c>
      <c r="DL4" s="11">
        <v>0.81899049999999995</v>
      </c>
      <c r="DM4" s="11">
        <v>0.88768429999999998</v>
      </c>
      <c r="DN4" s="11">
        <v>0.98730110000000004</v>
      </c>
      <c r="DO4" s="11">
        <v>0.98463639999999997</v>
      </c>
      <c r="DP4" s="11">
        <v>1.0336369999999999</v>
      </c>
      <c r="DQ4" s="11">
        <v>1.0019400000000001</v>
      </c>
      <c r="DR4" s="11">
        <v>0.91509859999999998</v>
      </c>
      <c r="DS4" s="11">
        <v>0.77260260000000003</v>
      </c>
      <c r="DT4" s="11">
        <v>0.70110399999999995</v>
      </c>
      <c r="DU4" s="11">
        <v>0.7278654</v>
      </c>
      <c r="DV4" s="11">
        <v>0.80297350000000001</v>
      </c>
      <c r="DW4" s="11">
        <v>0.73097529999999999</v>
      </c>
      <c r="DX4" s="11">
        <v>11.168659999999999</v>
      </c>
      <c r="DY4" s="11"/>
      <c r="DZ4" s="11">
        <v>0.58720479999999997</v>
      </c>
      <c r="EA4" s="11">
        <v>73.637079999999997</v>
      </c>
      <c r="EB4" s="11">
        <v>74.655190000000005</v>
      </c>
      <c r="EC4" s="11">
        <v>75.477940000000004</v>
      </c>
      <c r="ED4" s="11">
        <v>75.333269999999999</v>
      </c>
      <c r="EE4" s="11">
        <v>74.033550000000005</v>
      </c>
      <c r="EF4" s="11">
        <v>72.904820000000001</v>
      </c>
      <c r="EG4" s="11">
        <v>71.819370000000006</v>
      </c>
      <c r="EH4" s="11">
        <v>72.152709999999999</v>
      </c>
      <c r="EI4" s="11">
        <v>75.825720000000004</v>
      </c>
      <c r="EJ4" s="11">
        <v>79.534769999999995</v>
      </c>
      <c r="EK4" s="11">
        <v>83.642409999999998</v>
      </c>
      <c r="EL4" s="11">
        <v>86.827029999999993</v>
      </c>
      <c r="EM4" s="11">
        <v>87.760769999999994</v>
      </c>
      <c r="EN4" s="11">
        <v>87.596140000000005</v>
      </c>
      <c r="EO4" s="11">
        <v>88.104230000000001</v>
      </c>
      <c r="EP4" s="11">
        <v>87.158810000000003</v>
      </c>
      <c r="EQ4" s="11">
        <v>86.886529999999993</v>
      </c>
      <c r="ER4" s="11">
        <v>84.470339999999993</v>
      </c>
      <c r="ES4" s="11">
        <v>80.924030000000002</v>
      </c>
      <c r="ET4" s="11">
        <v>78.438689999999994</v>
      </c>
      <c r="EU4" s="11">
        <v>76.384209999999996</v>
      </c>
      <c r="EV4" s="11">
        <v>75.316190000000006</v>
      </c>
      <c r="EW4" s="11">
        <v>74.325729999999993</v>
      </c>
      <c r="EX4" s="11">
        <v>74.000950000000003</v>
      </c>
      <c r="EY4" s="11">
        <v>0</v>
      </c>
      <c r="EZ4" s="11"/>
      <c r="FA4" s="11"/>
      <c r="FB4" s="11"/>
      <c r="FC4" s="11"/>
      <c r="FD4" s="11"/>
      <c r="FE4" s="11"/>
      <c r="FF4" s="11"/>
      <c r="FG4" s="11"/>
      <c r="FH4" s="11"/>
      <c r="FI4" s="11"/>
      <c r="FJ4" s="11"/>
      <c r="FK4" s="11"/>
      <c r="FL4" s="11"/>
      <c r="FM4" s="11"/>
      <c r="FN4" s="11"/>
      <c r="FO4" s="11"/>
      <c r="FP4" s="11"/>
      <c r="FQ4" s="11"/>
      <c r="FR4" s="11"/>
      <c r="FS4" s="11"/>
      <c r="FT4" s="11"/>
      <c r="FU4" s="11"/>
      <c r="FV4" s="11"/>
      <c r="IA4" s="37"/>
    </row>
    <row r="5" spans="1:235" x14ac:dyDescent="0.25">
      <c r="A5" t="s">
        <v>134</v>
      </c>
      <c r="B5" t="s">
        <v>105</v>
      </c>
      <c r="C5" t="s">
        <v>88</v>
      </c>
      <c r="D5" t="s">
        <v>147</v>
      </c>
      <c r="E5" s="38">
        <v>45541</v>
      </c>
      <c r="F5" t="s">
        <v>105</v>
      </c>
      <c r="G5" s="11">
        <v>37907</v>
      </c>
      <c r="H5" s="11">
        <v>1.1791119999999999</v>
      </c>
      <c r="I5" s="11">
        <v>1.0427310000000001</v>
      </c>
      <c r="J5" s="11">
        <v>0.92436819999999997</v>
      </c>
      <c r="K5" s="11">
        <v>0.84058840000000001</v>
      </c>
      <c r="L5" s="11">
        <v>0.78744479999999994</v>
      </c>
      <c r="M5" s="11">
        <v>0.76307610000000003</v>
      </c>
      <c r="N5" s="11">
        <v>0.79016529999999996</v>
      </c>
      <c r="O5" s="11">
        <v>0.70995030000000003</v>
      </c>
      <c r="P5" s="11">
        <v>0.45942569999999999</v>
      </c>
      <c r="Q5" s="11">
        <v>0.1673248</v>
      </c>
      <c r="R5" s="11">
        <v>-6.4378999999999999E-3</v>
      </c>
      <c r="S5" s="11">
        <v>3.2461E-3</v>
      </c>
      <c r="T5" s="11">
        <v>0.16203899999999999</v>
      </c>
      <c r="U5" s="11">
        <v>0.3863702</v>
      </c>
      <c r="V5" s="11">
        <v>0.64071210000000001</v>
      </c>
      <c r="W5" s="11">
        <v>1.0412459999999999</v>
      </c>
      <c r="X5" s="11">
        <v>1.527021</v>
      </c>
      <c r="Y5" s="11">
        <v>1.8599950000000001</v>
      </c>
      <c r="Z5" s="11">
        <v>1.9657480000000001</v>
      </c>
      <c r="AA5" s="11">
        <v>1.90341</v>
      </c>
      <c r="AB5" s="11">
        <v>1.803445</v>
      </c>
      <c r="AC5" s="11">
        <v>1.6921580000000001</v>
      </c>
      <c r="AD5" s="11">
        <v>1.5298719999999999</v>
      </c>
      <c r="AE5" s="11">
        <v>1.343215</v>
      </c>
      <c r="AF5" s="11">
        <v>-0.20226259999999999</v>
      </c>
      <c r="AG5" s="11">
        <v>-0.17740339999999999</v>
      </c>
      <c r="AH5" s="11">
        <v>-0.15692739999999999</v>
      </c>
      <c r="AI5" s="11">
        <v>-0.13314790000000001</v>
      </c>
      <c r="AJ5" s="11">
        <v>-0.1015498</v>
      </c>
      <c r="AK5" s="11">
        <v>-8.5922399999999996E-2</v>
      </c>
      <c r="AL5" s="11">
        <v>-6.0705299999999997E-2</v>
      </c>
      <c r="AM5" s="11">
        <v>-4.9884900000000003E-2</v>
      </c>
      <c r="AN5" s="11">
        <v>-4.88788E-2</v>
      </c>
      <c r="AO5" s="11">
        <v>-3.3161200000000002E-2</v>
      </c>
      <c r="AP5" s="11">
        <v>-1.1484400000000001E-2</v>
      </c>
      <c r="AQ5" s="11">
        <v>-2.3621E-2</v>
      </c>
      <c r="AR5" s="11">
        <v>-2.6981700000000001E-2</v>
      </c>
      <c r="AS5" s="11">
        <v>-3.0341900000000002E-2</v>
      </c>
      <c r="AT5" s="11">
        <v>-3.6906300000000003E-2</v>
      </c>
      <c r="AU5" s="11">
        <v>-4.0755399999999997E-2</v>
      </c>
      <c r="AV5" s="11">
        <v>3.12821E-2</v>
      </c>
      <c r="AW5" s="11">
        <v>6.29493E-2</v>
      </c>
      <c r="AX5" s="11">
        <v>8.0464099999999997E-2</v>
      </c>
      <c r="AY5" s="11">
        <v>5.1524899999999998E-2</v>
      </c>
      <c r="AZ5" s="11">
        <v>2.1921199999999998E-2</v>
      </c>
      <c r="BA5" s="11">
        <v>-5.1622599999999998E-2</v>
      </c>
      <c r="BB5" s="11">
        <v>-7.4100899999999997E-2</v>
      </c>
      <c r="BC5" s="11">
        <v>-6.7624100000000006E-2</v>
      </c>
      <c r="BD5" s="11">
        <v>-0.1495476</v>
      </c>
      <c r="BE5" s="11">
        <v>-0.13142889999999999</v>
      </c>
      <c r="BF5" s="11">
        <v>-0.11635669999999999</v>
      </c>
      <c r="BG5" s="11">
        <v>-9.8400299999999996E-2</v>
      </c>
      <c r="BH5" s="11">
        <v>-7.4795399999999998E-2</v>
      </c>
      <c r="BI5" s="11">
        <v>-6.21325E-2</v>
      </c>
      <c r="BJ5" s="11">
        <v>-3.8950899999999997E-2</v>
      </c>
      <c r="BK5" s="11">
        <v>-2.7680400000000001E-2</v>
      </c>
      <c r="BL5" s="11">
        <v>-2.6453299999999999E-2</v>
      </c>
      <c r="BM5" s="11">
        <v>-7.0334999999999998E-3</v>
      </c>
      <c r="BN5" s="11">
        <v>1.69394E-2</v>
      </c>
      <c r="BO5" s="11">
        <v>8.8153999999999993E-3</v>
      </c>
      <c r="BP5" s="11">
        <v>8.5591E-3</v>
      </c>
      <c r="BQ5" s="11">
        <v>8.1799999999999998E-3</v>
      </c>
      <c r="BR5" s="11">
        <v>5.9385999999999996E-3</v>
      </c>
      <c r="BS5" s="11">
        <v>1.9737999999999999E-3</v>
      </c>
      <c r="BT5" s="11">
        <v>7.6137800000000005E-2</v>
      </c>
      <c r="BU5" s="11">
        <v>0.10642939999999999</v>
      </c>
      <c r="BV5" s="11">
        <v>0.1201757</v>
      </c>
      <c r="BW5" s="11">
        <v>8.5052699999999995E-2</v>
      </c>
      <c r="BX5" s="11">
        <v>5.2346299999999998E-2</v>
      </c>
      <c r="BY5" s="11">
        <v>-2.0036200000000001E-2</v>
      </c>
      <c r="BZ5" s="11">
        <v>-3.9255100000000001E-2</v>
      </c>
      <c r="CA5" s="11">
        <v>-3.5902700000000003E-2</v>
      </c>
      <c r="CB5" s="11">
        <v>-9.6832600000000005E-2</v>
      </c>
      <c r="CC5" s="11">
        <v>-8.5454500000000003E-2</v>
      </c>
      <c r="CD5" s="11">
        <v>-7.5786000000000006E-2</v>
      </c>
      <c r="CE5" s="11">
        <v>-6.3652799999999995E-2</v>
      </c>
      <c r="CF5" s="11">
        <v>-4.8041E-2</v>
      </c>
      <c r="CG5" s="11">
        <v>-3.8342599999999998E-2</v>
      </c>
      <c r="CH5" s="11">
        <v>-1.71965E-2</v>
      </c>
      <c r="CI5" s="11">
        <v>-5.4758000000000003E-3</v>
      </c>
      <c r="CJ5" s="11">
        <v>-4.0277000000000004E-3</v>
      </c>
      <c r="CK5" s="11">
        <v>1.9094099999999999E-2</v>
      </c>
      <c r="CL5" s="11">
        <v>4.5363300000000002E-2</v>
      </c>
      <c r="CM5" s="11">
        <v>4.1251900000000001E-2</v>
      </c>
      <c r="CN5" s="11">
        <v>4.41E-2</v>
      </c>
      <c r="CO5" s="11">
        <v>4.6701899999999998E-2</v>
      </c>
      <c r="CP5" s="11">
        <v>4.8783399999999998E-2</v>
      </c>
      <c r="CQ5" s="11">
        <v>4.4703E-2</v>
      </c>
      <c r="CR5" s="11">
        <v>0.1209934</v>
      </c>
      <c r="CS5" s="11">
        <v>0.1499095</v>
      </c>
      <c r="CT5" s="11">
        <v>0.15988720000000001</v>
      </c>
      <c r="CU5" s="11">
        <v>0.11858050000000001</v>
      </c>
      <c r="CV5" s="11">
        <v>8.2771399999999995E-2</v>
      </c>
      <c r="CW5" s="11">
        <v>1.15502E-2</v>
      </c>
      <c r="CX5" s="11">
        <v>-4.4092999999999997E-3</v>
      </c>
      <c r="CY5" s="11">
        <v>-4.1814E-3</v>
      </c>
      <c r="CZ5" s="11">
        <v>3.20456E-2</v>
      </c>
      <c r="DA5" s="11">
        <v>2.7948000000000001E-2</v>
      </c>
      <c r="DB5" s="11">
        <v>2.4663000000000001E-2</v>
      </c>
      <c r="DC5" s="11">
        <v>2.1123099999999999E-2</v>
      </c>
      <c r="DD5" s="11">
        <v>1.62641E-2</v>
      </c>
      <c r="DE5" s="11">
        <v>1.44619E-2</v>
      </c>
      <c r="DF5" s="11">
        <v>1.32246E-2</v>
      </c>
      <c r="DG5" s="11">
        <v>1.34982E-2</v>
      </c>
      <c r="DH5" s="11">
        <v>1.36326E-2</v>
      </c>
      <c r="DI5" s="11">
        <v>1.5883100000000001E-2</v>
      </c>
      <c r="DJ5" s="11">
        <v>1.72789E-2</v>
      </c>
      <c r="DK5" s="11">
        <v>1.9718200000000002E-2</v>
      </c>
      <c r="DL5" s="11">
        <v>2.16054E-2</v>
      </c>
      <c r="DM5" s="11">
        <v>2.34176E-2</v>
      </c>
      <c r="DN5" s="11">
        <v>2.6045499999999999E-2</v>
      </c>
      <c r="DO5" s="11">
        <v>2.59752E-2</v>
      </c>
      <c r="DP5" s="11">
        <v>2.7267799999999998E-2</v>
      </c>
      <c r="DQ5" s="11">
        <v>2.6431699999999999E-2</v>
      </c>
      <c r="DR5" s="11">
        <v>2.41408E-2</v>
      </c>
      <c r="DS5" s="11">
        <v>2.03816E-2</v>
      </c>
      <c r="DT5" s="11">
        <v>1.8495500000000002E-2</v>
      </c>
      <c r="DU5" s="11">
        <v>1.92015E-2</v>
      </c>
      <c r="DV5" s="11">
        <v>2.1182800000000002E-2</v>
      </c>
      <c r="DW5" s="11">
        <v>1.9283499999999999E-2</v>
      </c>
      <c r="DX5" s="11">
        <v>0.29463479999999997</v>
      </c>
      <c r="DY5" s="11"/>
      <c r="DZ5" s="11">
        <v>1.5490800000000001E-2</v>
      </c>
      <c r="EA5" s="11">
        <v>73.637079999999997</v>
      </c>
      <c r="EB5" s="11">
        <v>74.655190000000005</v>
      </c>
      <c r="EC5" s="11">
        <v>75.477940000000004</v>
      </c>
      <c r="ED5" s="11">
        <v>75.333269999999999</v>
      </c>
      <c r="EE5" s="11">
        <v>74.033550000000005</v>
      </c>
      <c r="EF5" s="11">
        <v>72.904820000000001</v>
      </c>
      <c r="EG5" s="11">
        <v>71.819370000000006</v>
      </c>
      <c r="EH5" s="11">
        <v>72.152709999999999</v>
      </c>
      <c r="EI5" s="11">
        <v>75.825720000000004</v>
      </c>
      <c r="EJ5" s="11">
        <v>79.534769999999995</v>
      </c>
      <c r="EK5" s="11">
        <v>83.642409999999998</v>
      </c>
      <c r="EL5" s="11">
        <v>86.827029999999993</v>
      </c>
      <c r="EM5" s="11">
        <v>87.760769999999994</v>
      </c>
      <c r="EN5" s="11">
        <v>87.596140000000005</v>
      </c>
      <c r="EO5" s="11">
        <v>88.104230000000001</v>
      </c>
      <c r="EP5" s="11">
        <v>87.158810000000003</v>
      </c>
      <c r="EQ5" s="11">
        <v>86.886529999999993</v>
      </c>
      <c r="ER5" s="11">
        <v>84.470339999999993</v>
      </c>
      <c r="ES5" s="11">
        <v>80.924030000000002</v>
      </c>
      <c r="ET5" s="11">
        <v>78.438689999999994</v>
      </c>
      <c r="EU5" s="11">
        <v>76.384209999999996</v>
      </c>
      <c r="EV5" s="11">
        <v>75.316190000000006</v>
      </c>
      <c r="EW5" s="11">
        <v>74.325729999999993</v>
      </c>
      <c r="EX5" s="11">
        <v>74.000950000000003</v>
      </c>
      <c r="EY5" s="11">
        <v>0</v>
      </c>
      <c r="EZ5" s="11"/>
      <c r="FA5" s="11"/>
      <c r="FB5" s="11"/>
      <c r="FC5" s="11"/>
      <c r="FD5" s="11"/>
      <c r="FE5" s="11"/>
      <c r="FF5" s="11"/>
      <c r="FG5" s="11"/>
      <c r="FH5" s="11"/>
      <c r="FI5" s="11"/>
      <c r="FJ5" s="11"/>
      <c r="FK5" s="11"/>
      <c r="FL5" s="11"/>
      <c r="FM5" s="11"/>
      <c r="FN5" s="11"/>
      <c r="FO5" s="11"/>
      <c r="FP5" s="11"/>
      <c r="FQ5" s="11"/>
      <c r="FR5" s="11"/>
      <c r="FS5" s="11"/>
      <c r="FT5" s="11"/>
      <c r="FU5" s="11"/>
      <c r="FV5" s="11"/>
      <c r="IA5" s="37"/>
    </row>
    <row r="6" spans="1:235" x14ac:dyDescent="0.25">
      <c r="A6" t="s">
        <v>134</v>
      </c>
      <c r="B6" t="s">
        <v>105</v>
      </c>
      <c r="C6" t="s">
        <v>88</v>
      </c>
      <c r="D6" t="s">
        <v>147</v>
      </c>
      <c r="E6" s="38">
        <v>45544</v>
      </c>
      <c r="F6" t="s">
        <v>105</v>
      </c>
      <c r="G6" s="11">
        <v>37922</v>
      </c>
      <c r="H6" s="11">
        <v>1.395824</v>
      </c>
      <c r="I6" s="11">
        <v>1.2445440000000001</v>
      </c>
      <c r="J6" s="11">
        <v>1.1154440000000001</v>
      </c>
      <c r="K6" s="11">
        <v>1.016151</v>
      </c>
      <c r="L6" s="11">
        <v>0.95910930000000005</v>
      </c>
      <c r="M6" s="11">
        <v>0.92117649999999995</v>
      </c>
      <c r="N6" s="11">
        <v>0.92924989999999996</v>
      </c>
      <c r="O6" s="11">
        <v>0.82553330000000003</v>
      </c>
      <c r="P6" s="11">
        <v>0.57057539999999995</v>
      </c>
      <c r="Q6" s="11">
        <v>0.33480890000000002</v>
      </c>
      <c r="R6" s="11">
        <v>0.20374970000000001</v>
      </c>
      <c r="S6" s="11">
        <v>0.2099259</v>
      </c>
      <c r="T6" s="11">
        <v>0.33873730000000002</v>
      </c>
      <c r="U6" s="11">
        <v>0.50671759999999999</v>
      </c>
      <c r="V6" s="11">
        <v>0.77243949999999995</v>
      </c>
      <c r="W6" s="11">
        <v>1.168782</v>
      </c>
      <c r="X6" s="11">
        <v>1.62137</v>
      </c>
      <c r="Y6" s="11">
        <v>2.0957810000000001</v>
      </c>
      <c r="Z6" s="11">
        <v>2.3245</v>
      </c>
      <c r="AA6" s="11">
        <v>2.241625</v>
      </c>
      <c r="AB6" s="11">
        <v>2.0629620000000002</v>
      </c>
      <c r="AC6" s="11">
        <v>1.8826879999999999</v>
      </c>
      <c r="AD6" s="11">
        <v>1.6201019999999999</v>
      </c>
      <c r="AE6" s="11">
        <v>1.3701300000000001</v>
      </c>
      <c r="AF6" s="11">
        <v>-0.19731789999999999</v>
      </c>
      <c r="AG6" s="11">
        <v>-0.17400879999999999</v>
      </c>
      <c r="AH6" s="11">
        <v>-0.15122279999999999</v>
      </c>
      <c r="AI6" s="11">
        <v>-0.12921189999999999</v>
      </c>
      <c r="AJ6" s="11">
        <v>-9.8587499999999995E-2</v>
      </c>
      <c r="AK6" s="11">
        <v>-8.4859000000000004E-2</v>
      </c>
      <c r="AL6" s="11">
        <v>-5.7743299999999997E-2</v>
      </c>
      <c r="AM6" s="11">
        <v>-4.9928100000000003E-2</v>
      </c>
      <c r="AN6" s="11">
        <v>-4.82548E-2</v>
      </c>
      <c r="AO6" s="11">
        <v>-3.6941799999999997E-2</v>
      </c>
      <c r="AP6" s="11">
        <v>-2.0885299999999999E-2</v>
      </c>
      <c r="AQ6" s="11">
        <v>-2.5818600000000001E-2</v>
      </c>
      <c r="AR6" s="11">
        <v>-1.95706E-2</v>
      </c>
      <c r="AS6" s="11">
        <v>-3.1888899999999998E-2</v>
      </c>
      <c r="AT6" s="11">
        <v>-4.1036000000000003E-2</v>
      </c>
      <c r="AU6" s="11">
        <v>-4.5222400000000003E-2</v>
      </c>
      <c r="AV6" s="11">
        <v>3.0525500000000001E-2</v>
      </c>
      <c r="AW6" s="11">
        <v>5.6793099999999999E-2</v>
      </c>
      <c r="AX6" s="11">
        <v>6.4607700000000004E-2</v>
      </c>
      <c r="AY6" s="11">
        <v>4.0380199999999998E-2</v>
      </c>
      <c r="AZ6" s="11">
        <v>1.1415700000000001E-2</v>
      </c>
      <c r="BA6" s="11">
        <v>-6.4616099999999996E-2</v>
      </c>
      <c r="BB6" s="11">
        <v>-7.7814900000000006E-2</v>
      </c>
      <c r="BC6" s="11">
        <v>-6.83116E-2</v>
      </c>
      <c r="BD6" s="11">
        <v>-0.14444689999999999</v>
      </c>
      <c r="BE6" s="11">
        <v>-0.12792880000000001</v>
      </c>
      <c r="BF6" s="11">
        <v>-0.1106263</v>
      </c>
      <c r="BG6" s="11">
        <v>-9.4327499999999995E-2</v>
      </c>
      <c r="BH6" s="11">
        <v>-7.1621599999999994E-2</v>
      </c>
      <c r="BI6" s="11">
        <v>-6.0841300000000001E-2</v>
      </c>
      <c r="BJ6" s="11">
        <v>-3.5795500000000001E-2</v>
      </c>
      <c r="BK6" s="11">
        <v>-2.7470899999999999E-2</v>
      </c>
      <c r="BL6" s="11">
        <v>-2.5613199999999999E-2</v>
      </c>
      <c r="BM6" s="11">
        <v>-1.0522E-2</v>
      </c>
      <c r="BN6" s="11">
        <v>7.7720999999999997E-3</v>
      </c>
      <c r="BO6" s="11">
        <v>6.5539999999999999E-3</v>
      </c>
      <c r="BP6" s="11">
        <v>1.5814700000000001E-2</v>
      </c>
      <c r="BQ6" s="11">
        <v>6.5586999999999998E-3</v>
      </c>
      <c r="BR6" s="11">
        <v>1.9004E-3</v>
      </c>
      <c r="BS6" s="11">
        <v>-2.3086999999999999E-3</v>
      </c>
      <c r="BT6" s="11">
        <v>7.5554999999999997E-2</v>
      </c>
      <c r="BU6" s="11">
        <v>0.1004697</v>
      </c>
      <c r="BV6" s="11">
        <v>0.1046527</v>
      </c>
      <c r="BW6" s="11">
        <v>7.4219400000000005E-2</v>
      </c>
      <c r="BX6" s="11">
        <v>4.21302E-2</v>
      </c>
      <c r="BY6" s="11">
        <v>-3.28127E-2</v>
      </c>
      <c r="BZ6" s="11">
        <v>-4.2863999999999999E-2</v>
      </c>
      <c r="CA6" s="11">
        <v>-3.6648699999999999E-2</v>
      </c>
      <c r="CB6" s="11">
        <v>-9.1576000000000005E-2</v>
      </c>
      <c r="CC6" s="11">
        <v>-8.1848799999999999E-2</v>
      </c>
      <c r="CD6" s="11">
        <v>-7.0029800000000003E-2</v>
      </c>
      <c r="CE6" s="11">
        <v>-5.9443099999999999E-2</v>
      </c>
      <c r="CF6" s="11">
        <v>-4.46557E-2</v>
      </c>
      <c r="CG6" s="11">
        <v>-3.6823500000000002E-2</v>
      </c>
      <c r="CH6" s="11">
        <v>-1.3847699999999999E-2</v>
      </c>
      <c r="CI6" s="11">
        <v>-5.0137999999999997E-3</v>
      </c>
      <c r="CJ6" s="11">
        <v>-2.9716E-3</v>
      </c>
      <c r="CK6" s="11">
        <v>1.58979E-2</v>
      </c>
      <c r="CL6" s="11">
        <v>3.6429400000000001E-2</v>
      </c>
      <c r="CM6" s="11">
        <v>3.8926599999999999E-2</v>
      </c>
      <c r="CN6" s="11">
        <v>5.11999E-2</v>
      </c>
      <c r="CO6" s="11">
        <v>4.5006200000000003E-2</v>
      </c>
      <c r="CP6" s="11">
        <v>4.4836899999999999E-2</v>
      </c>
      <c r="CQ6" s="11">
        <v>4.0604899999999999E-2</v>
      </c>
      <c r="CR6" s="11">
        <v>0.12058439999999999</v>
      </c>
      <c r="CS6" s="11">
        <v>0.1441463</v>
      </c>
      <c r="CT6" s="11">
        <v>0.14469770000000001</v>
      </c>
      <c r="CU6" s="11">
        <v>0.1080585</v>
      </c>
      <c r="CV6" s="11">
        <v>7.2844699999999998E-2</v>
      </c>
      <c r="CW6" s="11">
        <v>-1.0093999999999999E-3</v>
      </c>
      <c r="CX6" s="11">
        <v>-7.9130999999999993E-3</v>
      </c>
      <c r="CY6" s="11">
        <v>-4.9858000000000003E-3</v>
      </c>
      <c r="CZ6" s="11">
        <v>3.21404E-2</v>
      </c>
      <c r="DA6" s="11">
        <v>2.8012200000000001E-2</v>
      </c>
      <c r="DB6" s="11">
        <v>2.4678700000000001E-2</v>
      </c>
      <c r="DC6" s="11">
        <v>2.1206300000000001E-2</v>
      </c>
      <c r="DD6" s="11">
        <v>1.63926E-2</v>
      </c>
      <c r="DE6" s="11">
        <v>1.4600500000000001E-2</v>
      </c>
      <c r="DF6" s="11">
        <v>1.3342100000000001E-2</v>
      </c>
      <c r="DG6" s="11">
        <v>1.36518E-2</v>
      </c>
      <c r="DH6" s="11">
        <v>1.3763900000000001E-2</v>
      </c>
      <c r="DI6" s="11">
        <v>1.6060700000000001E-2</v>
      </c>
      <c r="DJ6" s="11">
        <v>1.74209E-2</v>
      </c>
      <c r="DK6" s="11">
        <v>1.96794E-2</v>
      </c>
      <c r="DL6" s="11">
        <v>2.15108E-2</v>
      </c>
      <c r="DM6" s="11">
        <v>2.3372400000000002E-2</v>
      </c>
      <c r="DN6" s="11">
        <v>2.6101200000000001E-2</v>
      </c>
      <c r="DO6" s="11">
        <v>2.6087300000000001E-2</v>
      </c>
      <c r="DP6" s="11">
        <v>2.7373499999999999E-2</v>
      </c>
      <c r="DQ6" s="11">
        <v>2.6551100000000001E-2</v>
      </c>
      <c r="DR6" s="11">
        <v>2.4343500000000001E-2</v>
      </c>
      <c r="DS6" s="11">
        <v>2.05709E-2</v>
      </c>
      <c r="DT6" s="11">
        <v>1.8671400000000001E-2</v>
      </c>
      <c r="DU6" s="11">
        <v>1.9333300000000001E-2</v>
      </c>
      <c r="DV6" s="11">
        <v>2.12467E-2</v>
      </c>
      <c r="DW6" s="11">
        <v>1.9248000000000001E-2</v>
      </c>
      <c r="DX6" s="11">
        <v>0.29544369999999998</v>
      </c>
      <c r="DY6" s="11"/>
      <c r="DZ6" s="11">
        <v>1.5561999999999999E-2</v>
      </c>
      <c r="EA6" s="11">
        <v>77.814009999999996</v>
      </c>
      <c r="EB6" s="11">
        <v>79.26943</v>
      </c>
      <c r="EC6" s="11">
        <v>80.570899999999995</v>
      </c>
      <c r="ED6" s="11">
        <v>78.0137</v>
      </c>
      <c r="EE6" s="11">
        <v>76.861720000000005</v>
      </c>
      <c r="EF6" s="11">
        <v>76.598150000000004</v>
      </c>
      <c r="EG6" s="11">
        <v>76.35727</v>
      </c>
      <c r="EH6" s="11">
        <v>76.174580000000006</v>
      </c>
      <c r="EI6" s="11">
        <v>79.871629999999996</v>
      </c>
      <c r="EJ6" s="11">
        <v>82.672539999999998</v>
      </c>
      <c r="EK6" s="11">
        <v>85.383700000000005</v>
      </c>
      <c r="EL6" s="11">
        <v>87.527979999999999</v>
      </c>
      <c r="EM6" s="11">
        <v>88.583629999999999</v>
      </c>
      <c r="EN6" s="11">
        <v>88.878730000000004</v>
      </c>
      <c r="EO6" s="11">
        <v>92.607410000000002</v>
      </c>
      <c r="EP6" s="11">
        <v>90.188040000000001</v>
      </c>
      <c r="EQ6" s="11">
        <v>89.451939999999993</v>
      </c>
      <c r="ER6" s="11">
        <v>89.529929999999993</v>
      </c>
      <c r="ES6" s="11">
        <v>86.215350000000001</v>
      </c>
      <c r="ET6" s="11">
        <v>82.4011</v>
      </c>
      <c r="EU6" s="11">
        <v>80.279169999999993</v>
      </c>
      <c r="EV6" s="11">
        <v>78.852140000000006</v>
      </c>
      <c r="EW6" s="11">
        <v>77.443759999999997</v>
      </c>
      <c r="EX6" s="11">
        <v>75.730729999999994</v>
      </c>
      <c r="EY6" s="11">
        <v>0</v>
      </c>
      <c r="EZ6" s="11"/>
      <c r="FA6" s="11"/>
      <c r="FB6" s="11"/>
      <c r="FC6" s="11"/>
      <c r="FD6" s="11"/>
      <c r="FE6" s="11"/>
      <c r="FF6" s="11"/>
      <c r="FG6" s="11"/>
      <c r="FH6" s="11"/>
      <c r="FI6" s="11"/>
      <c r="FJ6" s="11"/>
      <c r="FK6" s="11"/>
      <c r="FL6" s="11"/>
      <c r="FM6" s="11"/>
      <c r="FN6" s="11"/>
      <c r="FO6" s="11"/>
      <c r="FP6" s="11"/>
      <c r="FQ6" s="11"/>
      <c r="FR6" s="11"/>
      <c r="FS6" s="11"/>
      <c r="FT6" s="11"/>
      <c r="FU6" s="11"/>
      <c r="FV6" s="11"/>
      <c r="IA6" s="37"/>
    </row>
    <row r="7" spans="1:235" x14ac:dyDescent="0.25">
      <c r="A7" t="s">
        <v>134</v>
      </c>
      <c r="B7" t="s">
        <v>105</v>
      </c>
      <c r="C7" t="s">
        <v>0</v>
      </c>
      <c r="D7" t="s">
        <v>147</v>
      </c>
      <c r="E7" s="38">
        <v>45544</v>
      </c>
      <c r="F7" t="s">
        <v>105</v>
      </c>
      <c r="G7" s="11">
        <v>37922</v>
      </c>
      <c r="H7" s="11">
        <v>52.932490000000001</v>
      </c>
      <c r="I7" s="11">
        <v>47.195639999999997</v>
      </c>
      <c r="J7" s="11">
        <v>42.299909999999997</v>
      </c>
      <c r="K7" s="11">
        <v>38.534520000000001</v>
      </c>
      <c r="L7" s="11">
        <v>36.371369999999999</v>
      </c>
      <c r="M7" s="11">
        <v>34.932879999999997</v>
      </c>
      <c r="N7" s="11">
        <v>35.239040000000003</v>
      </c>
      <c r="O7" s="11">
        <v>31.305900000000001</v>
      </c>
      <c r="P7" s="11">
        <v>21.63738</v>
      </c>
      <c r="Q7" s="11">
        <v>12.696630000000001</v>
      </c>
      <c r="R7" s="11">
        <v>7.7266009999999996</v>
      </c>
      <c r="S7" s="11">
        <v>7.9608169999999996</v>
      </c>
      <c r="T7" s="11">
        <v>12.845610000000001</v>
      </c>
      <c r="U7" s="11">
        <v>19.21576</v>
      </c>
      <c r="V7" s="11">
        <v>29.292480000000001</v>
      </c>
      <c r="W7" s="11">
        <v>44.322580000000002</v>
      </c>
      <c r="X7" s="11">
        <v>61.485660000000003</v>
      </c>
      <c r="Y7" s="11">
        <v>79.47627</v>
      </c>
      <c r="Z7" s="11">
        <v>88.149749999999997</v>
      </c>
      <c r="AA7" s="11">
        <v>85.006960000000007</v>
      </c>
      <c r="AB7" s="11">
        <v>78.231719999999996</v>
      </c>
      <c r="AC7" s="11">
        <v>71.395349999999993</v>
      </c>
      <c r="AD7" s="11">
        <v>61.437579999999997</v>
      </c>
      <c r="AE7" s="11">
        <v>51.958129999999997</v>
      </c>
      <c r="AF7" s="11">
        <v>-7.4826949999999997</v>
      </c>
      <c r="AG7" s="11">
        <v>-6.5987679999999997</v>
      </c>
      <c r="AH7" s="11">
        <v>-5.7346760000000003</v>
      </c>
      <c r="AI7" s="11">
        <v>-4.8999800000000002</v>
      </c>
      <c r="AJ7" s="11">
        <v>-3.7386360000000001</v>
      </c>
      <c r="AK7" s="11">
        <v>-3.2180260000000001</v>
      </c>
      <c r="AL7" s="11">
        <v>-2.1897419999999999</v>
      </c>
      <c r="AM7" s="11">
        <v>-1.8933739999999999</v>
      </c>
      <c r="AN7" s="11">
        <v>-1.82992</v>
      </c>
      <c r="AO7" s="11">
        <v>-1.400909</v>
      </c>
      <c r="AP7" s="11">
        <v>-0.79201299999999997</v>
      </c>
      <c r="AQ7" s="11">
        <v>-0.9790953</v>
      </c>
      <c r="AR7" s="11">
        <v>-0.74215529999999996</v>
      </c>
      <c r="AS7" s="11">
        <v>-1.20929</v>
      </c>
      <c r="AT7" s="11">
        <v>-1.556168</v>
      </c>
      <c r="AU7" s="11">
        <v>-1.7149239999999999</v>
      </c>
      <c r="AV7" s="11">
        <v>1.1575880000000001</v>
      </c>
      <c r="AW7" s="11">
        <v>2.1537109999999999</v>
      </c>
      <c r="AX7" s="11">
        <v>2.4500549999999999</v>
      </c>
      <c r="AY7" s="11">
        <v>1.531299</v>
      </c>
      <c r="AZ7" s="11">
        <v>0.43290770000000001</v>
      </c>
      <c r="BA7" s="11">
        <v>-2.4503729999999999</v>
      </c>
      <c r="BB7" s="11">
        <v>-2.9508969999999999</v>
      </c>
      <c r="BC7" s="11">
        <v>-2.590516</v>
      </c>
      <c r="BD7" s="11">
        <v>-5.4777209999999998</v>
      </c>
      <c r="BE7" s="11">
        <v>-4.8513210000000004</v>
      </c>
      <c r="BF7" s="11">
        <v>-4.1951739999999997</v>
      </c>
      <c r="BG7" s="11">
        <v>-3.5770909999999998</v>
      </c>
      <c r="BH7" s="11">
        <v>-2.7160350000000002</v>
      </c>
      <c r="BI7" s="11">
        <v>-2.3072240000000002</v>
      </c>
      <c r="BJ7" s="11">
        <v>-1.3574379999999999</v>
      </c>
      <c r="BK7" s="11">
        <v>-1.0417540000000001</v>
      </c>
      <c r="BL7" s="11">
        <v>-0.9713039</v>
      </c>
      <c r="BM7" s="11">
        <v>-0.39901510000000001</v>
      </c>
      <c r="BN7" s="11">
        <v>0.29473199999999999</v>
      </c>
      <c r="BO7" s="11">
        <v>0.24854000000000001</v>
      </c>
      <c r="BP7" s="11">
        <v>0.59972440000000005</v>
      </c>
      <c r="BQ7" s="11">
        <v>0.2487182</v>
      </c>
      <c r="BR7" s="11">
        <v>7.2068599999999997E-2</v>
      </c>
      <c r="BS7" s="11">
        <v>-8.7551400000000001E-2</v>
      </c>
      <c r="BT7" s="11">
        <v>2.8651970000000002</v>
      </c>
      <c r="BU7" s="11">
        <v>3.8100160000000001</v>
      </c>
      <c r="BV7" s="11">
        <v>3.968642</v>
      </c>
      <c r="BW7" s="11">
        <v>2.814549</v>
      </c>
      <c r="BX7" s="11">
        <v>1.597664</v>
      </c>
      <c r="BY7" s="11">
        <v>-1.2443249999999999</v>
      </c>
      <c r="BZ7" s="11">
        <v>-1.6254900000000001</v>
      </c>
      <c r="CA7" s="11">
        <v>-1.3897930000000001</v>
      </c>
      <c r="CB7" s="11">
        <v>-3.472747</v>
      </c>
      <c r="CC7" s="11">
        <v>-3.1038730000000001</v>
      </c>
      <c r="CD7" s="11">
        <v>-2.6556709999999999</v>
      </c>
      <c r="CE7" s="11">
        <v>-2.254203</v>
      </c>
      <c r="CF7" s="11">
        <v>-1.6934340000000001</v>
      </c>
      <c r="CG7" s="11">
        <v>-1.3964220000000001</v>
      </c>
      <c r="CH7" s="11">
        <v>-0.52513410000000005</v>
      </c>
      <c r="CI7" s="11">
        <v>-0.1901341</v>
      </c>
      <c r="CJ7" s="11">
        <v>-0.1126875</v>
      </c>
      <c r="CK7" s="11">
        <v>0.60287930000000001</v>
      </c>
      <c r="CL7" s="11">
        <v>1.3814770000000001</v>
      </c>
      <c r="CM7" s="11">
        <v>1.476175</v>
      </c>
      <c r="CN7" s="11">
        <v>1.9416040000000001</v>
      </c>
      <c r="CO7" s="11">
        <v>1.706726</v>
      </c>
      <c r="CP7" s="11">
        <v>1.700305</v>
      </c>
      <c r="CQ7" s="11">
        <v>1.5398210000000001</v>
      </c>
      <c r="CR7" s="11">
        <v>4.5728070000000001</v>
      </c>
      <c r="CS7" s="11">
        <v>5.4663209999999998</v>
      </c>
      <c r="CT7" s="11">
        <v>5.4872300000000003</v>
      </c>
      <c r="CU7" s="11">
        <v>4.0977990000000002</v>
      </c>
      <c r="CV7" s="11">
        <v>2.7624200000000001</v>
      </c>
      <c r="CW7" s="11">
        <v>-3.8278199999999998E-2</v>
      </c>
      <c r="CX7" s="11">
        <v>-0.30008210000000002</v>
      </c>
      <c r="CY7" s="11">
        <v>-0.18906999999999999</v>
      </c>
      <c r="CZ7" s="11">
        <v>1.2188289999999999</v>
      </c>
      <c r="DA7" s="11">
        <v>1.0622780000000001</v>
      </c>
      <c r="DB7" s="11">
        <v>0.93586769999999997</v>
      </c>
      <c r="DC7" s="11">
        <v>0.80418750000000006</v>
      </c>
      <c r="DD7" s="11">
        <v>0.62164220000000003</v>
      </c>
      <c r="DE7" s="11">
        <v>0.55367929999999999</v>
      </c>
      <c r="DF7" s="11">
        <v>0.50595970000000001</v>
      </c>
      <c r="DG7" s="11">
        <v>0.5177022</v>
      </c>
      <c r="DH7" s="11">
        <v>0.52195530000000001</v>
      </c>
      <c r="DI7" s="11">
        <v>0.60905430000000005</v>
      </c>
      <c r="DJ7" s="11">
        <v>0.66063519999999998</v>
      </c>
      <c r="DK7" s="11">
        <v>0.74628289999999997</v>
      </c>
      <c r="DL7" s="11">
        <v>0.81573220000000002</v>
      </c>
      <c r="DM7" s="11">
        <v>0.88632710000000003</v>
      </c>
      <c r="DN7" s="11">
        <v>0.98980950000000001</v>
      </c>
      <c r="DO7" s="11">
        <v>0.98928439999999995</v>
      </c>
      <c r="DP7" s="11">
        <v>1.03806</v>
      </c>
      <c r="DQ7" s="11">
        <v>1.006872</v>
      </c>
      <c r="DR7" s="11">
        <v>0.92315340000000001</v>
      </c>
      <c r="DS7" s="11">
        <v>0.78009110000000004</v>
      </c>
      <c r="DT7" s="11">
        <v>0.70805830000000003</v>
      </c>
      <c r="DU7" s="11">
        <v>0.73315940000000002</v>
      </c>
      <c r="DV7" s="11">
        <v>0.80571899999999996</v>
      </c>
      <c r="DW7" s="11">
        <v>0.72992290000000004</v>
      </c>
      <c r="DX7" s="11">
        <v>11.20382</v>
      </c>
      <c r="DY7" s="11"/>
      <c r="DZ7" s="11">
        <v>0.59014239999999996</v>
      </c>
      <c r="EA7" s="11">
        <v>77.814009999999996</v>
      </c>
      <c r="EB7" s="11">
        <v>79.26943</v>
      </c>
      <c r="EC7" s="11">
        <v>80.570899999999995</v>
      </c>
      <c r="ED7" s="11">
        <v>78.0137</v>
      </c>
      <c r="EE7" s="11">
        <v>76.861720000000005</v>
      </c>
      <c r="EF7" s="11">
        <v>76.598150000000004</v>
      </c>
      <c r="EG7" s="11">
        <v>76.35727</v>
      </c>
      <c r="EH7" s="11">
        <v>76.174580000000006</v>
      </c>
      <c r="EI7" s="11">
        <v>79.871629999999996</v>
      </c>
      <c r="EJ7" s="11">
        <v>82.672539999999998</v>
      </c>
      <c r="EK7" s="11">
        <v>85.383700000000005</v>
      </c>
      <c r="EL7" s="11">
        <v>87.527979999999999</v>
      </c>
      <c r="EM7" s="11">
        <v>88.583629999999999</v>
      </c>
      <c r="EN7" s="11">
        <v>88.878730000000004</v>
      </c>
      <c r="EO7" s="11">
        <v>92.607410000000002</v>
      </c>
      <c r="EP7" s="11">
        <v>90.188040000000001</v>
      </c>
      <c r="EQ7" s="11">
        <v>89.451939999999993</v>
      </c>
      <c r="ER7" s="11">
        <v>89.529929999999993</v>
      </c>
      <c r="ES7" s="11">
        <v>86.215350000000001</v>
      </c>
      <c r="ET7" s="11">
        <v>82.4011</v>
      </c>
      <c r="EU7" s="11">
        <v>80.279169999999993</v>
      </c>
      <c r="EV7" s="11">
        <v>78.852140000000006</v>
      </c>
      <c r="EW7" s="11">
        <v>77.443759999999997</v>
      </c>
      <c r="EX7" s="11">
        <v>75.730729999999994</v>
      </c>
      <c r="EY7" s="11">
        <v>0</v>
      </c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IA7" s="37"/>
    </row>
    <row r="8" spans="1:235" x14ac:dyDescent="0.25">
      <c r="A8" t="s">
        <v>134</v>
      </c>
      <c r="B8" t="s">
        <v>105</v>
      </c>
      <c r="C8" t="s">
        <v>0</v>
      </c>
      <c r="D8" t="s">
        <v>147</v>
      </c>
      <c r="E8" s="38" t="s">
        <v>133</v>
      </c>
      <c r="F8" t="s">
        <v>105</v>
      </c>
      <c r="G8" s="11">
        <v>37916</v>
      </c>
      <c r="H8" s="11">
        <v>44.99821</v>
      </c>
      <c r="I8" s="11">
        <v>39.994140000000002</v>
      </c>
      <c r="J8" s="11">
        <v>35.604199999999999</v>
      </c>
      <c r="K8" s="11">
        <v>32.462600000000002</v>
      </c>
      <c r="L8" s="11">
        <v>30.66555</v>
      </c>
      <c r="M8" s="11">
        <v>29.808409999999999</v>
      </c>
      <c r="N8" s="11">
        <v>30.653890000000001</v>
      </c>
      <c r="O8" s="11">
        <v>26.761520000000001</v>
      </c>
      <c r="P8" s="11">
        <v>16.203019999999999</v>
      </c>
      <c r="Q8" s="11">
        <v>5.5749079999999998</v>
      </c>
      <c r="R8" s="11">
        <v>-0.5171268</v>
      </c>
      <c r="S8" s="11">
        <v>-0.62443970000000004</v>
      </c>
      <c r="T8" s="11">
        <v>4.9101840000000001</v>
      </c>
      <c r="U8" s="11">
        <v>13.03778</v>
      </c>
      <c r="V8" s="11">
        <v>24.138069999999999</v>
      </c>
      <c r="W8" s="11">
        <v>40.076779999999999</v>
      </c>
      <c r="X8" s="11">
        <v>58.154110000000003</v>
      </c>
      <c r="Y8" s="11">
        <v>74.748130000000003</v>
      </c>
      <c r="Z8" s="11">
        <v>82.61506</v>
      </c>
      <c r="AA8" s="11">
        <v>79.693889999999996</v>
      </c>
      <c r="AB8" s="11">
        <v>74.575649999999996</v>
      </c>
      <c r="AC8" s="11">
        <v>68.80386</v>
      </c>
      <c r="AD8" s="11">
        <v>60.28472</v>
      </c>
      <c r="AE8" s="11">
        <v>51.562869999999997</v>
      </c>
      <c r="AF8" s="11">
        <v>-7.5575380000000001</v>
      </c>
      <c r="AG8" s="11">
        <v>-6.6589169999999998</v>
      </c>
      <c r="AH8" s="11">
        <v>-5.8501839999999996</v>
      </c>
      <c r="AI8" s="11">
        <v>-4.9792310000000004</v>
      </c>
      <c r="AJ8" s="11">
        <v>-3.80071</v>
      </c>
      <c r="AK8" s="11">
        <v>-3.2163390000000001</v>
      </c>
      <c r="AL8" s="11">
        <v>-2.235846</v>
      </c>
      <c r="AM8" s="11">
        <v>-1.8880520000000001</v>
      </c>
      <c r="AN8" s="11">
        <v>-1.818665</v>
      </c>
      <c r="AO8" s="11">
        <v>-1.342096</v>
      </c>
      <c r="AP8" s="11">
        <v>-0.60387380000000002</v>
      </c>
      <c r="AQ8" s="11">
        <v>-0.95272520000000005</v>
      </c>
      <c r="AR8" s="11">
        <v>-0.85544699999999996</v>
      </c>
      <c r="AS8" s="11">
        <v>-1.0896870000000001</v>
      </c>
      <c r="AT8" s="11">
        <v>-1.4198500000000001</v>
      </c>
      <c r="AU8" s="11">
        <v>-1.628927</v>
      </c>
      <c r="AV8" s="11">
        <v>1.2505230000000001</v>
      </c>
      <c r="AW8" s="11">
        <v>2.338657</v>
      </c>
      <c r="AX8" s="11">
        <v>2.89283</v>
      </c>
      <c r="AY8" s="11">
        <v>1.857915</v>
      </c>
      <c r="AZ8" s="11">
        <v>0.71231469999999997</v>
      </c>
      <c r="BA8" s="11">
        <v>-2.2328429999999999</v>
      </c>
      <c r="BB8" s="11">
        <v>-2.89872</v>
      </c>
      <c r="BC8" s="11">
        <v>-2.6632739999999999</v>
      </c>
      <c r="BD8" s="11">
        <v>-5.5740170000000004</v>
      </c>
      <c r="BE8" s="11">
        <v>-4.930148</v>
      </c>
      <c r="BF8" s="11">
        <v>-4.3292010000000003</v>
      </c>
      <c r="BG8" s="11">
        <v>-3.6745719999999999</v>
      </c>
      <c r="BH8" s="11">
        <v>-2.7967029999999999</v>
      </c>
      <c r="BI8" s="11">
        <v>-2.3235410000000001</v>
      </c>
      <c r="BJ8" s="11">
        <v>-1.419824</v>
      </c>
      <c r="BK8" s="11">
        <v>-1.0578419999999999</v>
      </c>
      <c r="BL8" s="11">
        <v>-0.98756790000000005</v>
      </c>
      <c r="BM8" s="11">
        <v>-0.37268820000000003</v>
      </c>
      <c r="BN8" s="11">
        <v>0.44331939999999997</v>
      </c>
      <c r="BO8" s="11">
        <v>0.23673350000000001</v>
      </c>
      <c r="BP8" s="11">
        <v>0.44773299999999999</v>
      </c>
      <c r="BQ8" s="11">
        <v>0.32907389999999997</v>
      </c>
      <c r="BR8" s="11">
        <v>0.17027800000000001</v>
      </c>
      <c r="BS8" s="11">
        <v>-3.6928500000000003E-2</v>
      </c>
      <c r="BT8" s="11">
        <v>2.9300510000000002</v>
      </c>
      <c r="BU8" s="11">
        <v>3.9680569999999999</v>
      </c>
      <c r="BV8" s="11">
        <v>4.3822369999999999</v>
      </c>
      <c r="BW8" s="11">
        <v>3.1104750000000001</v>
      </c>
      <c r="BX8" s="11">
        <v>1.8470709999999999</v>
      </c>
      <c r="BY8" s="11">
        <v>-1.052665</v>
      </c>
      <c r="BZ8" s="11">
        <v>-1.5948640000000001</v>
      </c>
      <c r="CA8" s="11">
        <v>-1.4813019999999999</v>
      </c>
      <c r="CB8" s="11">
        <v>-3.5904959999999999</v>
      </c>
      <c r="CC8" s="11">
        <v>-3.2013790000000002</v>
      </c>
      <c r="CD8" s="11">
        <v>-2.8082180000000001</v>
      </c>
      <c r="CE8" s="11">
        <v>-2.3699129999999999</v>
      </c>
      <c r="CF8" s="11">
        <v>-1.7926960000000001</v>
      </c>
      <c r="CG8" s="11">
        <v>-1.430742</v>
      </c>
      <c r="CH8" s="11">
        <v>-0.60380140000000004</v>
      </c>
      <c r="CI8" s="11">
        <v>-0.22763159999999999</v>
      </c>
      <c r="CJ8" s="11">
        <v>-0.15647059999999999</v>
      </c>
      <c r="CK8" s="11">
        <v>0.59671909999999995</v>
      </c>
      <c r="CL8" s="11">
        <v>1.490513</v>
      </c>
      <c r="CM8" s="11">
        <v>1.4261919999999999</v>
      </c>
      <c r="CN8" s="11">
        <v>1.7509129999999999</v>
      </c>
      <c r="CO8" s="11">
        <v>1.747835</v>
      </c>
      <c r="CP8" s="11">
        <v>1.7604059999999999</v>
      </c>
      <c r="CQ8" s="11">
        <v>1.55507</v>
      </c>
      <c r="CR8" s="11">
        <v>4.6095800000000002</v>
      </c>
      <c r="CS8" s="11">
        <v>5.5974579999999996</v>
      </c>
      <c r="CT8" s="11">
        <v>5.871645</v>
      </c>
      <c r="CU8" s="11">
        <v>4.363035</v>
      </c>
      <c r="CV8" s="11">
        <v>2.9818259999999999</v>
      </c>
      <c r="CW8" s="11">
        <v>0.12751419999999999</v>
      </c>
      <c r="CX8" s="11">
        <v>-0.29100880000000001</v>
      </c>
      <c r="CY8" s="11">
        <v>-0.29932989999999998</v>
      </c>
      <c r="CZ8" s="11">
        <v>1.2057880000000001</v>
      </c>
      <c r="DA8" s="11">
        <v>1.0509230000000001</v>
      </c>
      <c r="DB8" s="11">
        <v>0.92460949999999997</v>
      </c>
      <c r="DC8" s="11">
        <v>0.79310579999999997</v>
      </c>
      <c r="DD8" s="11">
        <v>0.61033859999999995</v>
      </c>
      <c r="DE8" s="11">
        <v>0.54273490000000002</v>
      </c>
      <c r="DF8" s="11">
        <v>0.49606230000000001</v>
      </c>
      <c r="DG8" s="11">
        <v>0.504687</v>
      </c>
      <c r="DH8" s="11">
        <v>0.50522630000000002</v>
      </c>
      <c r="DI8" s="11">
        <v>0.58930539999999998</v>
      </c>
      <c r="DJ8" s="11">
        <v>0.63659169999999998</v>
      </c>
      <c r="DK8" s="11">
        <v>0.72307520000000003</v>
      </c>
      <c r="DL8" s="11">
        <v>0.79220659999999998</v>
      </c>
      <c r="DM8" s="11">
        <v>0.86246860000000003</v>
      </c>
      <c r="DN8" s="11">
        <v>0.96664300000000003</v>
      </c>
      <c r="DO8" s="11">
        <v>0.96778010000000003</v>
      </c>
      <c r="DP8" s="11">
        <v>1.0209900000000001</v>
      </c>
      <c r="DQ8" s="11">
        <v>0.99051699999999998</v>
      </c>
      <c r="DR8" s="11">
        <v>0.90541519999999998</v>
      </c>
      <c r="DS8" s="11">
        <v>0.76143470000000002</v>
      </c>
      <c r="DT8" s="11">
        <v>0.68982109999999996</v>
      </c>
      <c r="DU8" s="11">
        <v>0.71743389999999996</v>
      </c>
      <c r="DV8" s="11">
        <v>0.79261740000000003</v>
      </c>
      <c r="DW8" s="11">
        <v>0.7185241</v>
      </c>
      <c r="DX8" s="11">
        <v>11.143129999999999</v>
      </c>
      <c r="DY8" s="11"/>
      <c r="DZ8" s="11">
        <v>0.58519500000000002</v>
      </c>
      <c r="EA8" s="11">
        <v>74.108360000000005</v>
      </c>
      <c r="EB8" s="11">
        <v>75.562960000000004</v>
      </c>
      <c r="EC8" s="11">
        <v>76.116140000000001</v>
      </c>
      <c r="ED8" s="11">
        <v>75.107690000000005</v>
      </c>
      <c r="EE8" s="11">
        <v>73.929029999999997</v>
      </c>
      <c r="EF8" s="11">
        <v>73.155590000000004</v>
      </c>
      <c r="EG8" s="11">
        <v>72.472020000000001</v>
      </c>
      <c r="EH8" s="11">
        <v>72.655900000000003</v>
      </c>
      <c r="EI8" s="11">
        <v>76.356319999999997</v>
      </c>
      <c r="EJ8" s="11">
        <v>79.865219999999994</v>
      </c>
      <c r="EK8" s="11">
        <v>83.181870000000004</v>
      </c>
      <c r="EL8" s="11">
        <v>85.98066</v>
      </c>
      <c r="EM8" s="11">
        <v>86.847409999999996</v>
      </c>
      <c r="EN8" s="11">
        <v>87.254109999999997</v>
      </c>
      <c r="EO8" s="11">
        <v>90.013000000000005</v>
      </c>
      <c r="EP8" s="11">
        <v>88.990409999999997</v>
      </c>
      <c r="EQ8" s="11">
        <v>88.496530000000007</v>
      </c>
      <c r="ER8" s="11">
        <v>87.058840000000004</v>
      </c>
      <c r="ES8" s="11">
        <v>84.018050000000002</v>
      </c>
      <c r="ET8" s="11">
        <v>80.711129999999997</v>
      </c>
      <c r="EU8" s="11">
        <v>78.064830000000001</v>
      </c>
      <c r="EV8" s="11">
        <v>76.838489999999993</v>
      </c>
      <c r="EW8" s="11">
        <v>75.601179999999999</v>
      </c>
      <c r="EX8" s="11">
        <v>74.490009999999998</v>
      </c>
      <c r="EY8" s="11">
        <v>0</v>
      </c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IA8" s="37"/>
    </row>
    <row r="9" spans="1:235" x14ac:dyDescent="0.25">
      <c r="A9" t="s">
        <v>134</v>
      </c>
      <c r="B9" t="s">
        <v>105</v>
      </c>
      <c r="C9" t="s">
        <v>88</v>
      </c>
      <c r="D9" t="s">
        <v>147</v>
      </c>
      <c r="E9" s="38" t="s">
        <v>133</v>
      </c>
      <c r="F9" t="s">
        <v>105</v>
      </c>
      <c r="G9" s="11">
        <v>37916</v>
      </c>
      <c r="H9" s="11">
        <v>1.1867989999999999</v>
      </c>
      <c r="I9" s="11">
        <v>1.0548200000000001</v>
      </c>
      <c r="J9" s="11">
        <v>0.93903800000000004</v>
      </c>
      <c r="K9" s="11">
        <v>0.85618039999999995</v>
      </c>
      <c r="L9" s="11">
        <v>0.80878419999999995</v>
      </c>
      <c r="M9" s="11">
        <v>0.78617789999999999</v>
      </c>
      <c r="N9" s="11">
        <v>0.80847670000000005</v>
      </c>
      <c r="O9" s="11">
        <v>0.7058179</v>
      </c>
      <c r="P9" s="11">
        <v>0.42734440000000001</v>
      </c>
      <c r="Q9" s="11">
        <v>0.14703459999999999</v>
      </c>
      <c r="R9" s="11">
        <v>-1.3638900000000001E-2</v>
      </c>
      <c r="S9" s="11">
        <v>-1.64692E-2</v>
      </c>
      <c r="T9" s="11">
        <v>0.12950300000000001</v>
      </c>
      <c r="U9" s="11">
        <v>0.34386299999999997</v>
      </c>
      <c r="V9" s="11">
        <v>0.63662620000000003</v>
      </c>
      <c r="W9" s="11">
        <v>1.056999</v>
      </c>
      <c r="X9" s="11">
        <v>1.5337780000000001</v>
      </c>
      <c r="Y9" s="11">
        <v>1.9714339999999999</v>
      </c>
      <c r="Z9" s="11">
        <v>2.1789200000000002</v>
      </c>
      <c r="AA9" s="11">
        <v>2.1018750000000002</v>
      </c>
      <c r="AB9" s="11">
        <v>1.966885</v>
      </c>
      <c r="AC9" s="11">
        <v>1.8146580000000001</v>
      </c>
      <c r="AD9" s="11">
        <v>1.589971</v>
      </c>
      <c r="AE9" s="11">
        <v>1.3599380000000001</v>
      </c>
      <c r="AF9" s="11">
        <v>-0.19932520000000001</v>
      </c>
      <c r="AG9" s="11">
        <v>-0.17562469999999999</v>
      </c>
      <c r="AH9" s="11">
        <v>-0.15429490000000001</v>
      </c>
      <c r="AI9" s="11">
        <v>-0.1313241</v>
      </c>
      <c r="AJ9" s="11">
        <v>-0.10024130000000001</v>
      </c>
      <c r="AK9" s="11">
        <v>-8.4828899999999999E-2</v>
      </c>
      <c r="AL9" s="11">
        <v>-5.8969000000000001E-2</v>
      </c>
      <c r="AM9" s="11">
        <v>-4.9796199999999999E-2</v>
      </c>
      <c r="AN9" s="11">
        <v>-4.7966099999999998E-2</v>
      </c>
      <c r="AO9" s="11">
        <v>-3.5396900000000002E-2</v>
      </c>
      <c r="AP9" s="11">
        <v>-1.5926800000000001E-2</v>
      </c>
      <c r="AQ9" s="11">
        <v>-2.5127500000000001E-2</v>
      </c>
      <c r="AR9" s="11">
        <v>-2.2561899999999999E-2</v>
      </c>
      <c r="AS9" s="11">
        <v>-2.8739799999999999E-2</v>
      </c>
      <c r="AT9" s="11">
        <v>-3.7447599999999998E-2</v>
      </c>
      <c r="AU9" s="11">
        <v>-4.2961899999999997E-2</v>
      </c>
      <c r="AV9" s="11">
        <v>3.2981700000000003E-2</v>
      </c>
      <c r="AW9" s="11">
        <v>6.1680600000000002E-2</v>
      </c>
      <c r="AX9" s="11">
        <v>7.6296500000000003E-2</v>
      </c>
      <c r="AY9" s="11">
        <v>4.9001299999999998E-2</v>
      </c>
      <c r="AZ9" s="11">
        <v>1.8786799999999999E-2</v>
      </c>
      <c r="BA9" s="11">
        <v>-5.8889799999999999E-2</v>
      </c>
      <c r="BB9" s="11">
        <v>-7.6451900000000003E-2</v>
      </c>
      <c r="BC9" s="11">
        <v>-7.0242200000000005E-2</v>
      </c>
      <c r="BD9" s="11">
        <v>-0.14701110000000001</v>
      </c>
      <c r="BE9" s="11">
        <v>-0.13002949999999999</v>
      </c>
      <c r="BF9" s="11">
        <v>-0.1141799</v>
      </c>
      <c r="BG9" s="11">
        <v>-9.6914500000000001E-2</v>
      </c>
      <c r="BH9" s="11">
        <v>-7.3761199999999999E-2</v>
      </c>
      <c r="BI9" s="11">
        <v>-6.12819E-2</v>
      </c>
      <c r="BJ9" s="11">
        <v>-3.7446899999999998E-2</v>
      </c>
      <c r="BK9" s="11">
        <v>-2.7899899999999998E-2</v>
      </c>
      <c r="BL9" s="11">
        <v>-2.60465E-2</v>
      </c>
      <c r="BM9" s="11">
        <v>-9.8294000000000003E-3</v>
      </c>
      <c r="BN9" s="11">
        <v>1.1692299999999999E-2</v>
      </c>
      <c r="BO9" s="11">
        <v>6.2436999999999996E-3</v>
      </c>
      <c r="BP9" s="11">
        <v>1.18087E-2</v>
      </c>
      <c r="BQ9" s="11">
        <v>8.6791000000000004E-3</v>
      </c>
      <c r="BR9" s="11">
        <v>4.4910000000000002E-3</v>
      </c>
      <c r="BS9" s="11">
        <v>-9.7400000000000004E-4</v>
      </c>
      <c r="BT9" s="11">
        <v>7.7278200000000005E-2</v>
      </c>
      <c r="BU9" s="11">
        <v>0.104655</v>
      </c>
      <c r="BV9" s="11">
        <v>0.11557870000000001</v>
      </c>
      <c r="BW9" s="11">
        <v>8.2036799999999993E-2</v>
      </c>
      <c r="BX9" s="11">
        <v>4.8715300000000003E-2</v>
      </c>
      <c r="BY9" s="11">
        <v>-2.7763400000000001E-2</v>
      </c>
      <c r="BZ9" s="11">
        <v>-4.2063499999999997E-2</v>
      </c>
      <c r="CA9" s="11">
        <v>-3.9068400000000003E-2</v>
      </c>
      <c r="CB9" s="11">
        <v>-9.4697000000000003E-2</v>
      </c>
      <c r="CC9" s="11">
        <v>-8.4434300000000004E-2</v>
      </c>
      <c r="CD9" s="11">
        <v>-7.4065000000000006E-2</v>
      </c>
      <c r="CE9" s="11">
        <v>-6.2504900000000002E-2</v>
      </c>
      <c r="CF9" s="11">
        <v>-4.7281200000000002E-2</v>
      </c>
      <c r="CG9" s="11">
        <v>-3.7734900000000002E-2</v>
      </c>
      <c r="CH9" s="11">
        <v>-1.5924899999999999E-2</v>
      </c>
      <c r="CI9" s="11">
        <v>-6.0036000000000004E-3</v>
      </c>
      <c r="CJ9" s="11">
        <v>-4.1267999999999999E-3</v>
      </c>
      <c r="CK9" s="11">
        <v>1.5738100000000001E-2</v>
      </c>
      <c r="CL9" s="11">
        <v>3.93113E-2</v>
      </c>
      <c r="CM9" s="11">
        <v>3.76149E-2</v>
      </c>
      <c r="CN9" s="11">
        <v>4.6179199999999997E-2</v>
      </c>
      <c r="CO9" s="11">
        <v>4.6098E-2</v>
      </c>
      <c r="CP9" s="11">
        <v>4.6429600000000001E-2</v>
      </c>
      <c r="CQ9" s="11">
        <v>4.1014000000000002E-2</v>
      </c>
      <c r="CR9" s="11">
        <v>0.12157469999999999</v>
      </c>
      <c r="CS9" s="11">
        <v>0.14762939999999999</v>
      </c>
      <c r="CT9" s="11">
        <v>0.1548609</v>
      </c>
      <c r="CU9" s="11">
        <v>0.1150723</v>
      </c>
      <c r="CV9" s="11">
        <v>7.86438E-2</v>
      </c>
      <c r="CW9" s="11">
        <v>3.3630999999999999E-3</v>
      </c>
      <c r="CX9" s="11">
        <v>-7.6752000000000001E-3</v>
      </c>
      <c r="CY9" s="11">
        <v>-7.8945999999999999E-3</v>
      </c>
      <c r="CZ9" s="11">
        <v>3.1801900000000001E-2</v>
      </c>
      <c r="DA9" s="11">
        <v>2.77174E-2</v>
      </c>
      <c r="DB9" s="11">
        <v>2.4386000000000001E-2</v>
      </c>
      <c r="DC9" s="11">
        <v>2.0917700000000001E-2</v>
      </c>
      <c r="DD9" s="11">
        <v>1.6097299999999998E-2</v>
      </c>
      <c r="DE9" s="11">
        <v>1.43143E-2</v>
      </c>
      <c r="DF9" s="11">
        <v>1.3083300000000001E-2</v>
      </c>
      <c r="DG9" s="11">
        <v>1.3310799999999999E-2</v>
      </c>
      <c r="DH9" s="11">
        <v>1.3325E-2</v>
      </c>
      <c r="DI9" s="11">
        <v>1.55426E-2</v>
      </c>
      <c r="DJ9" s="11">
        <v>1.6789700000000001E-2</v>
      </c>
      <c r="DK9" s="11">
        <v>1.90706E-2</v>
      </c>
      <c r="DL9" s="11">
        <v>2.08939E-2</v>
      </c>
      <c r="DM9" s="11">
        <v>2.2747099999999999E-2</v>
      </c>
      <c r="DN9" s="11">
        <v>2.5494599999999999E-2</v>
      </c>
      <c r="DO9" s="11">
        <v>2.5524600000000001E-2</v>
      </c>
      <c r="DP9" s="11">
        <v>2.6928000000000001E-2</v>
      </c>
      <c r="DQ9" s="11">
        <v>2.61243E-2</v>
      </c>
      <c r="DR9" s="11">
        <v>2.38797E-2</v>
      </c>
      <c r="DS9" s="11">
        <v>2.00824E-2</v>
      </c>
      <c r="DT9" s="11">
        <v>1.8193600000000001E-2</v>
      </c>
      <c r="DU9" s="11">
        <v>1.8921899999999998E-2</v>
      </c>
      <c r="DV9" s="11">
        <v>2.0904800000000001E-2</v>
      </c>
      <c r="DW9" s="11">
        <v>1.8950600000000001E-2</v>
      </c>
      <c r="DX9" s="11">
        <v>0.29389280000000001</v>
      </c>
      <c r="DY9" s="11"/>
      <c r="DZ9" s="11">
        <v>1.5434099999999999E-2</v>
      </c>
      <c r="EA9" s="11">
        <v>74.108360000000005</v>
      </c>
      <c r="EB9" s="11">
        <v>75.562960000000004</v>
      </c>
      <c r="EC9" s="11">
        <v>76.116140000000001</v>
      </c>
      <c r="ED9" s="11">
        <v>75.107690000000005</v>
      </c>
      <c r="EE9" s="11">
        <v>73.929029999999997</v>
      </c>
      <c r="EF9" s="11">
        <v>73.155590000000004</v>
      </c>
      <c r="EG9" s="11">
        <v>72.472020000000001</v>
      </c>
      <c r="EH9" s="11">
        <v>72.655900000000003</v>
      </c>
      <c r="EI9" s="11">
        <v>76.356319999999997</v>
      </c>
      <c r="EJ9" s="11">
        <v>79.865219999999994</v>
      </c>
      <c r="EK9" s="11">
        <v>83.181870000000004</v>
      </c>
      <c r="EL9" s="11">
        <v>85.98066</v>
      </c>
      <c r="EM9" s="11">
        <v>86.847409999999996</v>
      </c>
      <c r="EN9" s="11">
        <v>87.254109999999997</v>
      </c>
      <c r="EO9" s="11">
        <v>90.013000000000005</v>
      </c>
      <c r="EP9" s="11">
        <v>88.990409999999997</v>
      </c>
      <c r="EQ9" s="11">
        <v>88.496530000000007</v>
      </c>
      <c r="ER9" s="11">
        <v>87.058840000000004</v>
      </c>
      <c r="ES9" s="11">
        <v>84.018050000000002</v>
      </c>
      <c r="ET9" s="11">
        <v>80.711129999999997</v>
      </c>
      <c r="EU9" s="11">
        <v>78.064830000000001</v>
      </c>
      <c r="EV9" s="11">
        <v>76.838489999999993</v>
      </c>
      <c r="EW9" s="11">
        <v>75.601179999999999</v>
      </c>
      <c r="EX9" s="11">
        <v>74.490009999999998</v>
      </c>
      <c r="EY9" s="11">
        <v>0</v>
      </c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IA9" s="37"/>
    </row>
    <row r="10" spans="1:235" x14ac:dyDescent="0.25">
      <c r="A10" t="s">
        <v>134</v>
      </c>
      <c r="B10" t="s">
        <v>105</v>
      </c>
      <c r="C10" t="s">
        <v>88</v>
      </c>
      <c r="D10" t="s">
        <v>147</v>
      </c>
      <c r="E10" s="38">
        <v>45540</v>
      </c>
      <c r="F10" t="s">
        <v>106</v>
      </c>
      <c r="G10" s="11">
        <v>21310</v>
      </c>
      <c r="H10" s="11">
        <v>0.86013200000000001</v>
      </c>
      <c r="I10" s="11">
        <v>0.76913319999999996</v>
      </c>
      <c r="J10" s="11">
        <v>0.68279769999999995</v>
      </c>
      <c r="K10" s="11">
        <v>0.62152249999999998</v>
      </c>
      <c r="L10" s="11">
        <v>0.59634580000000004</v>
      </c>
      <c r="M10" s="11">
        <v>0.59446869999999996</v>
      </c>
      <c r="N10" s="11">
        <v>0.62843510000000002</v>
      </c>
      <c r="O10" s="11">
        <v>0.53117139999999996</v>
      </c>
      <c r="P10" s="11">
        <v>0.2621097</v>
      </c>
      <c r="Q10" s="11">
        <v>-1.07057E-2</v>
      </c>
      <c r="R10" s="11">
        <v>-0.18706629999999999</v>
      </c>
      <c r="S10" s="11">
        <v>-0.25744289999999997</v>
      </c>
      <c r="T10" s="11">
        <v>-0.19034760000000001</v>
      </c>
      <c r="U10" s="11">
        <v>-3.50573E-2</v>
      </c>
      <c r="V10" s="11">
        <v>0.25177430000000001</v>
      </c>
      <c r="W10" s="11">
        <v>0.65956740000000003</v>
      </c>
      <c r="X10" s="11">
        <v>1.093826</v>
      </c>
      <c r="Y10" s="11">
        <v>1.539266</v>
      </c>
      <c r="Z10" s="11">
        <v>1.792289</v>
      </c>
      <c r="AA10" s="11">
        <v>1.7721210000000001</v>
      </c>
      <c r="AB10" s="11">
        <v>1.705227</v>
      </c>
      <c r="AC10" s="11">
        <v>1.598983</v>
      </c>
      <c r="AD10" s="11">
        <v>1.3985190000000001</v>
      </c>
      <c r="AE10" s="11">
        <v>1.178399</v>
      </c>
      <c r="AF10" s="11">
        <v>-0.2018577</v>
      </c>
      <c r="AG10" s="11">
        <v>-0.1793633</v>
      </c>
      <c r="AH10" s="11">
        <v>-0.15588389999999999</v>
      </c>
      <c r="AI10" s="11">
        <v>-0.13605909999999999</v>
      </c>
      <c r="AJ10" s="11">
        <v>-0.1058173</v>
      </c>
      <c r="AK10" s="11">
        <v>-8.4930400000000003E-2</v>
      </c>
      <c r="AL10" s="11">
        <v>-5.6764799999999997E-2</v>
      </c>
      <c r="AM10" s="11">
        <v>-5.2711300000000003E-2</v>
      </c>
      <c r="AN10" s="11">
        <v>-5.1357300000000002E-2</v>
      </c>
      <c r="AO10" s="11">
        <v>-4.80364E-2</v>
      </c>
      <c r="AP10" s="11">
        <v>-2.9727400000000001E-2</v>
      </c>
      <c r="AQ10" s="11">
        <v>-3.7792600000000003E-2</v>
      </c>
      <c r="AR10" s="11">
        <v>-3.0154500000000001E-2</v>
      </c>
      <c r="AS10" s="11">
        <v>-3.5006900000000001E-2</v>
      </c>
      <c r="AT10" s="11">
        <v>-4.6170799999999998E-2</v>
      </c>
      <c r="AU10" s="11">
        <v>-5.3836099999999998E-2</v>
      </c>
      <c r="AV10" s="11">
        <v>3.0374100000000001E-2</v>
      </c>
      <c r="AW10" s="11">
        <v>6.1075299999999999E-2</v>
      </c>
      <c r="AX10" s="11">
        <v>7.66178E-2</v>
      </c>
      <c r="AY10" s="11">
        <v>4.3413500000000001E-2</v>
      </c>
      <c r="AZ10" s="11">
        <v>1.23114E-2</v>
      </c>
      <c r="BA10" s="11">
        <v>-6.8387699999999996E-2</v>
      </c>
      <c r="BB10" s="11">
        <v>-8.3960300000000002E-2</v>
      </c>
      <c r="BC10" s="11">
        <v>-8.2318299999999997E-2</v>
      </c>
      <c r="BD10" s="11">
        <v>-0.14635129999999999</v>
      </c>
      <c r="BE10" s="11">
        <v>-0.13050999999999999</v>
      </c>
      <c r="BF10" s="11">
        <v>-0.1134038</v>
      </c>
      <c r="BG10" s="11">
        <v>-9.9256800000000006E-2</v>
      </c>
      <c r="BH10" s="11">
        <v>-7.7096100000000001E-2</v>
      </c>
      <c r="BI10" s="11">
        <v>-6.02404E-2</v>
      </c>
      <c r="BJ10" s="11">
        <v>-3.4674400000000001E-2</v>
      </c>
      <c r="BK10" s="11">
        <v>-2.9820800000000001E-2</v>
      </c>
      <c r="BL10" s="11">
        <v>-2.8232299999999998E-2</v>
      </c>
      <c r="BM10" s="11">
        <v>-2.2064899999999998E-2</v>
      </c>
      <c r="BN10" s="11">
        <v>-1.3403E-3</v>
      </c>
      <c r="BO10" s="11">
        <v>-6.0334999999999998E-3</v>
      </c>
      <c r="BP10" s="11">
        <v>4.4831000000000003E-3</v>
      </c>
      <c r="BQ10" s="11">
        <v>2.013E-3</v>
      </c>
      <c r="BR10" s="11">
        <v>-5.4152000000000002E-3</v>
      </c>
      <c r="BS10" s="11">
        <v>-1.2974599999999999E-2</v>
      </c>
      <c r="BT10" s="11">
        <v>7.3695800000000006E-2</v>
      </c>
      <c r="BU10" s="11">
        <v>0.1036793</v>
      </c>
      <c r="BV10" s="11">
        <v>0.1159787</v>
      </c>
      <c r="BW10" s="11">
        <v>7.7586199999999994E-2</v>
      </c>
      <c r="BX10" s="11">
        <v>4.3577900000000003E-2</v>
      </c>
      <c r="BY10" s="11">
        <v>-3.5991200000000001E-2</v>
      </c>
      <c r="BZ10" s="11">
        <v>-4.9006399999999999E-2</v>
      </c>
      <c r="CA10" s="11">
        <v>-5.0240199999999999E-2</v>
      </c>
      <c r="CB10" s="11">
        <v>-9.0844999999999995E-2</v>
      </c>
      <c r="CC10" s="11">
        <v>-8.1656699999999999E-2</v>
      </c>
      <c r="CD10" s="11">
        <v>-7.0923799999999995E-2</v>
      </c>
      <c r="CE10" s="11">
        <v>-6.2454500000000003E-2</v>
      </c>
      <c r="CF10" s="11">
        <v>-4.8374899999999998E-2</v>
      </c>
      <c r="CG10" s="11">
        <v>-3.5550499999999999E-2</v>
      </c>
      <c r="CH10" s="11">
        <v>-1.25839E-2</v>
      </c>
      <c r="CI10" s="11">
        <v>-6.9303000000000003E-3</v>
      </c>
      <c r="CJ10" s="11">
        <v>-5.1073000000000004E-3</v>
      </c>
      <c r="CK10" s="11">
        <v>3.9066999999999999E-3</v>
      </c>
      <c r="CL10" s="11">
        <v>2.7046799999999999E-2</v>
      </c>
      <c r="CM10" s="11">
        <v>2.5725499999999998E-2</v>
      </c>
      <c r="CN10" s="11">
        <v>3.9120799999999997E-2</v>
      </c>
      <c r="CO10" s="11">
        <v>3.9032799999999999E-2</v>
      </c>
      <c r="CP10" s="11">
        <v>3.5340499999999997E-2</v>
      </c>
      <c r="CQ10" s="11">
        <v>2.7886999999999999E-2</v>
      </c>
      <c r="CR10" s="11">
        <v>0.1170175</v>
      </c>
      <c r="CS10" s="11">
        <v>0.1462833</v>
      </c>
      <c r="CT10" s="11">
        <v>0.15533959999999999</v>
      </c>
      <c r="CU10" s="11">
        <v>0.11175889999999999</v>
      </c>
      <c r="CV10" s="11">
        <v>7.4844400000000005E-2</v>
      </c>
      <c r="CW10" s="11">
        <v>-3.5947000000000002E-3</v>
      </c>
      <c r="CX10" s="11">
        <v>-1.4052500000000001E-2</v>
      </c>
      <c r="CY10" s="11">
        <v>-1.8162000000000001E-2</v>
      </c>
      <c r="CZ10" s="11">
        <v>3.3742500000000002E-2</v>
      </c>
      <c r="DA10" s="11">
        <v>2.9698100000000002E-2</v>
      </c>
      <c r="DB10" s="11">
        <v>2.5823700000000002E-2</v>
      </c>
      <c r="DC10" s="11">
        <v>2.2372199999999998E-2</v>
      </c>
      <c r="DD10" s="11">
        <v>1.7459700000000002E-2</v>
      </c>
      <c r="DE10" s="11">
        <v>1.5009099999999999E-2</v>
      </c>
      <c r="DF10" s="11">
        <v>1.3428900000000001E-2</v>
      </c>
      <c r="DG10" s="11">
        <v>1.3915200000000001E-2</v>
      </c>
      <c r="DH10" s="11">
        <v>1.4057800000000001E-2</v>
      </c>
      <c r="DI10" s="11">
        <v>1.5788199999999999E-2</v>
      </c>
      <c r="DJ10" s="11">
        <v>1.72566E-2</v>
      </c>
      <c r="DK10" s="11">
        <v>1.9306400000000001E-2</v>
      </c>
      <c r="DL10" s="11">
        <v>2.10563E-2</v>
      </c>
      <c r="DM10" s="11">
        <v>2.25045E-2</v>
      </c>
      <c r="DN10" s="11">
        <v>2.47754E-2</v>
      </c>
      <c r="DO10" s="11">
        <v>2.4839799999999999E-2</v>
      </c>
      <c r="DP10" s="11">
        <v>2.6335399999999998E-2</v>
      </c>
      <c r="DQ10" s="11">
        <v>2.5899100000000001E-2</v>
      </c>
      <c r="DR10" s="11">
        <v>2.39276E-2</v>
      </c>
      <c r="DS10" s="11">
        <v>2.0773699999999999E-2</v>
      </c>
      <c r="DT10" s="11">
        <v>1.9007E-2</v>
      </c>
      <c r="DU10" s="11">
        <v>1.96939E-2</v>
      </c>
      <c r="DV10" s="11">
        <v>2.1248599999999999E-2</v>
      </c>
      <c r="DW10" s="11">
        <v>1.9500400000000001E-2</v>
      </c>
      <c r="DX10" s="11">
        <v>0.29119909999999999</v>
      </c>
      <c r="DY10" s="11"/>
      <c r="DZ10" s="11">
        <v>1.46029E-2</v>
      </c>
      <c r="EA10" s="11">
        <v>71.189800000000005</v>
      </c>
      <c r="EB10" s="11">
        <v>73.207099999999997</v>
      </c>
      <c r="EC10" s="11">
        <v>73.533829999999995</v>
      </c>
      <c r="ED10" s="11">
        <v>72.958070000000006</v>
      </c>
      <c r="EE10" s="11">
        <v>71.901229999999998</v>
      </c>
      <c r="EF10" s="11">
        <v>71.384609999999995</v>
      </c>
      <c r="EG10" s="11">
        <v>70.336110000000005</v>
      </c>
      <c r="EH10" s="11">
        <v>70.199349999999995</v>
      </c>
      <c r="EI10" s="11">
        <v>72.652150000000006</v>
      </c>
      <c r="EJ10" s="11">
        <v>75.143370000000004</v>
      </c>
      <c r="EK10" s="11">
        <v>77.115809999999996</v>
      </c>
      <c r="EL10" s="11">
        <v>78.861990000000006</v>
      </c>
      <c r="EM10" s="11">
        <v>78.952089999999998</v>
      </c>
      <c r="EN10" s="11">
        <v>80.16283</v>
      </c>
      <c r="EO10" s="11">
        <v>85.42407</v>
      </c>
      <c r="EP10" s="11">
        <v>85.466200000000001</v>
      </c>
      <c r="EQ10" s="11">
        <v>85.09648</v>
      </c>
      <c r="ER10" s="11">
        <v>83.391450000000006</v>
      </c>
      <c r="ES10" s="11">
        <v>81.513180000000006</v>
      </c>
      <c r="ET10" s="11">
        <v>78.82893</v>
      </c>
      <c r="EU10" s="11">
        <v>75.594059999999999</v>
      </c>
      <c r="EV10" s="11">
        <v>74.924220000000005</v>
      </c>
      <c r="EW10" s="11">
        <v>73.955849999999998</v>
      </c>
      <c r="EX10" s="11">
        <v>72.702979999999997</v>
      </c>
      <c r="EY10" s="11">
        <v>0</v>
      </c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IA10" s="37"/>
    </row>
    <row r="11" spans="1:235" x14ac:dyDescent="0.25">
      <c r="A11" t="s">
        <v>134</v>
      </c>
      <c r="B11" t="s">
        <v>105</v>
      </c>
      <c r="C11" t="s">
        <v>0</v>
      </c>
      <c r="D11" t="s">
        <v>147</v>
      </c>
      <c r="E11" s="38">
        <v>45540</v>
      </c>
      <c r="F11" t="s">
        <v>106</v>
      </c>
      <c r="G11" s="11">
        <v>21310</v>
      </c>
      <c r="H11" s="11">
        <v>18.329429999999999</v>
      </c>
      <c r="I11" s="11">
        <v>16.390250000000002</v>
      </c>
      <c r="J11" s="11">
        <v>14.55044</v>
      </c>
      <c r="K11" s="11">
        <v>13.24466</v>
      </c>
      <c r="L11" s="11">
        <v>12.70814</v>
      </c>
      <c r="M11" s="11">
        <v>12.668139999999999</v>
      </c>
      <c r="N11" s="11">
        <v>13.391970000000001</v>
      </c>
      <c r="O11" s="11">
        <v>11.319269999999999</v>
      </c>
      <c r="P11" s="11">
        <v>5.5855629999999996</v>
      </c>
      <c r="Q11" s="11">
        <v>-0.2281395</v>
      </c>
      <c r="R11" s="11">
        <v>-3.9863879999999998</v>
      </c>
      <c r="S11" s="11">
        <v>-5.4861139999999997</v>
      </c>
      <c r="T11" s="11">
        <v>-4.056311</v>
      </c>
      <c r="U11" s="11">
        <v>-0.74707129999999999</v>
      </c>
      <c r="V11" s="11">
        <v>5.365316</v>
      </c>
      <c r="W11" s="11">
        <v>14.055400000000001</v>
      </c>
      <c r="X11" s="11">
        <v>23.309460000000001</v>
      </c>
      <c r="Y11" s="11">
        <v>32.8018</v>
      </c>
      <c r="Z11" s="11">
        <v>38.193719999999999</v>
      </c>
      <c r="AA11" s="11">
        <v>37.763930000000002</v>
      </c>
      <c r="AB11" s="11">
        <v>36.338439999999999</v>
      </c>
      <c r="AC11" s="11">
        <v>34.074359999999999</v>
      </c>
      <c r="AD11" s="11">
        <v>29.802479999999999</v>
      </c>
      <c r="AE11" s="11">
        <v>25.111719999999998</v>
      </c>
      <c r="AF11" s="11">
        <v>-4.3015920000000003</v>
      </c>
      <c r="AG11" s="11">
        <v>-3.8222360000000002</v>
      </c>
      <c r="AH11" s="11">
        <v>-3.3218890000000001</v>
      </c>
      <c r="AI11" s="11">
        <v>-2.8994230000000001</v>
      </c>
      <c r="AJ11" s="11">
        <v>-2.254969</v>
      </c>
      <c r="AK11" s="11">
        <v>-1.809868</v>
      </c>
      <c r="AL11" s="11">
        <v>-1.20966</v>
      </c>
      <c r="AM11" s="11">
        <v>-1.1232789999999999</v>
      </c>
      <c r="AN11" s="11">
        <v>-1.094425</v>
      </c>
      <c r="AO11" s="11">
        <v>-1.023657</v>
      </c>
      <c r="AP11" s="11">
        <v>-0.63349239999999996</v>
      </c>
      <c r="AQ11" s="11">
        <v>-0.80536140000000001</v>
      </c>
      <c r="AR11" s="11">
        <v>-0.64259319999999998</v>
      </c>
      <c r="AS11" s="11">
        <v>-0.74599839999999995</v>
      </c>
      <c r="AT11" s="11">
        <v>-0.98390010000000006</v>
      </c>
      <c r="AU11" s="11">
        <v>-1.147249</v>
      </c>
      <c r="AV11" s="11">
        <v>0.64727179999999995</v>
      </c>
      <c r="AW11" s="11">
        <v>1.301515</v>
      </c>
      <c r="AX11" s="11">
        <v>1.632727</v>
      </c>
      <c r="AY11" s="11">
        <v>0.92514229999999997</v>
      </c>
      <c r="AZ11" s="11">
        <v>0.2623569</v>
      </c>
      <c r="BA11" s="11">
        <v>-1.457344</v>
      </c>
      <c r="BB11" s="11">
        <v>-1.7891950000000001</v>
      </c>
      <c r="BC11" s="11">
        <v>-1.7542059999999999</v>
      </c>
      <c r="BD11" s="11">
        <v>-3.1187499999999999</v>
      </c>
      <c r="BE11" s="11">
        <v>-2.7811710000000001</v>
      </c>
      <c r="BF11" s="11">
        <v>-2.4166379999999998</v>
      </c>
      <c r="BG11" s="11">
        <v>-2.1151650000000002</v>
      </c>
      <c r="BH11" s="11">
        <v>-1.6429199999999999</v>
      </c>
      <c r="BI11" s="11">
        <v>-1.283725</v>
      </c>
      <c r="BJ11" s="11">
        <v>-0.73891119999999999</v>
      </c>
      <c r="BK11" s="11">
        <v>-0.63548199999999999</v>
      </c>
      <c r="BL11" s="11">
        <v>-0.60163060000000002</v>
      </c>
      <c r="BM11" s="11">
        <v>-0.47020289999999998</v>
      </c>
      <c r="BN11" s="11">
        <v>-2.8562299999999999E-2</v>
      </c>
      <c r="BO11" s="11">
        <v>-0.12857489999999999</v>
      </c>
      <c r="BP11" s="11">
        <v>9.5535900000000007E-2</v>
      </c>
      <c r="BQ11" s="11">
        <v>4.28961E-2</v>
      </c>
      <c r="BR11" s="11">
        <v>-0.115397</v>
      </c>
      <c r="BS11" s="11">
        <v>-0.27648859999999997</v>
      </c>
      <c r="BT11" s="11">
        <v>1.5704579999999999</v>
      </c>
      <c r="BU11" s="11">
        <v>2.2094079999999998</v>
      </c>
      <c r="BV11" s="11">
        <v>2.4715090000000002</v>
      </c>
      <c r="BW11" s="11">
        <v>1.6533629999999999</v>
      </c>
      <c r="BX11" s="11">
        <v>0.92864619999999998</v>
      </c>
      <c r="BY11" s="11">
        <v>-0.76697369999999998</v>
      </c>
      <c r="BZ11" s="11">
        <v>-1.044327</v>
      </c>
      <c r="CA11" s="11">
        <v>-1.070619</v>
      </c>
      <c r="CB11" s="11">
        <v>-1.935908</v>
      </c>
      <c r="CC11" s="11">
        <v>-1.7401059999999999</v>
      </c>
      <c r="CD11" s="11">
        <v>-1.511387</v>
      </c>
      <c r="CE11" s="11">
        <v>-1.3309059999999999</v>
      </c>
      <c r="CF11" s="11">
        <v>-1.0308710000000001</v>
      </c>
      <c r="CG11" s="11">
        <v>-0.75758150000000002</v>
      </c>
      <c r="CH11" s="11">
        <v>-0.26816250000000003</v>
      </c>
      <c r="CI11" s="11">
        <v>-0.14768510000000001</v>
      </c>
      <c r="CJ11" s="11">
        <v>-0.108836</v>
      </c>
      <c r="CK11" s="11">
        <v>8.3251099999999995E-2</v>
      </c>
      <c r="CL11" s="11">
        <v>0.57636770000000004</v>
      </c>
      <c r="CM11" s="11">
        <v>0.54821160000000002</v>
      </c>
      <c r="CN11" s="11">
        <v>0.83366510000000005</v>
      </c>
      <c r="CO11" s="11">
        <v>0.83179060000000005</v>
      </c>
      <c r="CP11" s="11">
        <v>0.75310600000000005</v>
      </c>
      <c r="CQ11" s="11">
        <v>0.59427200000000002</v>
      </c>
      <c r="CR11" s="11">
        <v>2.4936449999999999</v>
      </c>
      <c r="CS11" s="11">
        <v>3.1173000000000002</v>
      </c>
      <c r="CT11" s="11">
        <v>3.3102909999999999</v>
      </c>
      <c r="CU11" s="11">
        <v>2.3815840000000001</v>
      </c>
      <c r="CV11" s="11">
        <v>1.594935</v>
      </c>
      <c r="CW11" s="11">
        <v>-7.6603699999999997E-2</v>
      </c>
      <c r="CX11" s="11">
        <v>-0.29945889999999997</v>
      </c>
      <c r="CY11" s="11">
        <v>-0.38703189999999998</v>
      </c>
      <c r="CZ11" s="11">
        <v>0.71905289999999999</v>
      </c>
      <c r="DA11" s="11">
        <v>0.63286620000000005</v>
      </c>
      <c r="DB11" s="11">
        <v>0.55030449999999997</v>
      </c>
      <c r="DC11" s="11">
        <v>0.47675309999999999</v>
      </c>
      <c r="DD11" s="11">
        <v>0.37206620000000001</v>
      </c>
      <c r="DE11" s="11">
        <v>0.31984390000000001</v>
      </c>
      <c r="DF11" s="11">
        <v>0.28616940000000002</v>
      </c>
      <c r="DG11" s="11">
        <v>0.29653309999999999</v>
      </c>
      <c r="DH11" s="11">
        <v>0.29957119999999998</v>
      </c>
      <c r="DI11" s="11">
        <v>0.33644619999999997</v>
      </c>
      <c r="DJ11" s="11">
        <v>0.36773860000000003</v>
      </c>
      <c r="DK11" s="11">
        <v>0.41142040000000002</v>
      </c>
      <c r="DL11" s="11">
        <v>0.44871070000000002</v>
      </c>
      <c r="DM11" s="11">
        <v>0.47957109999999997</v>
      </c>
      <c r="DN11" s="11">
        <v>0.52796540000000003</v>
      </c>
      <c r="DO11" s="11">
        <v>0.52933779999999997</v>
      </c>
      <c r="DP11" s="11">
        <v>0.56120769999999998</v>
      </c>
      <c r="DQ11" s="11">
        <v>0.55191029999999996</v>
      </c>
      <c r="DR11" s="11">
        <v>0.50989790000000002</v>
      </c>
      <c r="DS11" s="11">
        <v>0.44268760000000001</v>
      </c>
      <c r="DT11" s="11">
        <v>0.40503899999999998</v>
      </c>
      <c r="DU11" s="11">
        <v>0.41967779999999999</v>
      </c>
      <c r="DV11" s="11">
        <v>0.45280740000000003</v>
      </c>
      <c r="DW11" s="11">
        <v>0.41555439999999999</v>
      </c>
      <c r="DX11" s="11">
        <v>6.2054590000000003</v>
      </c>
      <c r="DY11" s="11"/>
      <c r="DZ11" s="11">
        <v>0.31118810000000002</v>
      </c>
      <c r="EA11" s="11">
        <v>71.189800000000005</v>
      </c>
      <c r="EB11" s="11">
        <v>73.207099999999997</v>
      </c>
      <c r="EC11" s="11">
        <v>73.533829999999995</v>
      </c>
      <c r="ED11" s="11">
        <v>72.958070000000006</v>
      </c>
      <c r="EE11" s="11">
        <v>71.901229999999998</v>
      </c>
      <c r="EF11" s="11">
        <v>71.384609999999995</v>
      </c>
      <c r="EG11" s="11">
        <v>70.336110000000005</v>
      </c>
      <c r="EH11" s="11">
        <v>70.199349999999995</v>
      </c>
      <c r="EI11" s="11">
        <v>72.652150000000006</v>
      </c>
      <c r="EJ11" s="11">
        <v>75.143370000000004</v>
      </c>
      <c r="EK11" s="11">
        <v>77.115809999999996</v>
      </c>
      <c r="EL11" s="11">
        <v>78.861990000000006</v>
      </c>
      <c r="EM11" s="11">
        <v>78.952089999999998</v>
      </c>
      <c r="EN11" s="11">
        <v>80.16283</v>
      </c>
      <c r="EO11" s="11">
        <v>85.42407</v>
      </c>
      <c r="EP11" s="11">
        <v>85.466200000000001</v>
      </c>
      <c r="EQ11" s="11">
        <v>85.09648</v>
      </c>
      <c r="ER11" s="11">
        <v>83.391450000000006</v>
      </c>
      <c r="ES11" s="11">
        <v>81.513180000000006</v>
      </c>
      <c r="ET11" s="11">
        <v>78.82893</v>
      </c>
      <c r="EU11" s="11">
        <v>75.594059999999999</v>
      </c>
      <c r="EV11" s="11">
        <v>74.924220000000005</v>
      </c>
      <c r="EW11" s="11">
        <v>73.955849999999998</v>
      </c>
      <c r="EX11" s="11">
        <v>72.702979999999997</v>
      </c>
      <c r="EY11" s="11">
        <v>0</v>
      </c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IA11" s="37"/>
    </row>
    <row r="12" spans="1:235" x14ac:dyDescent="0.25">
      <c r="A12" t="s">
        <v>134</v>
      </c>
      <c r="B12" t="s">
        <v>105</v>
      </c>
      <c r="C12" t="s">
        <v>0</v>
      </c>
      <c r="D12" t="s">
        <v>147</v>
      </c>
      <c r="E12" s="38">
        <v>45541</v>
      </c>
      <c r="F12" t="s">
        <v>106</v>
      </c>
      <c r="G12" s="11">
        <v>21304</v>
      </c>
      <c r="H12" s="11">
        <v>21.68215</v>
      </c>
      <c r="I12" s="11">
        <v>19.167549999999999</v>
      </c>
      <c r="J12" s="11">
        <v>17.076519999999999</v>
      </c>
      <c r="K12" s="11">
        <v>15.60576</v>
      </c>
      <c r="L12" s="11">
        <v>14.65042</v>
      </c>
      <c r="M12" s="11">
        <v>14.27914</v>
      </c>
      <c r="N12" s="11">
        <v>14.75</v>
      </c>
      <c r="O12" s="11">
        <v>13.439830000000001</v>
      </c>
      <c r="P12" s="11">
        <v>8.6414749999999998</v>
      </c>
      <c r="Q12" s="11">
        <v>3.6386889999999998</v>
      </c>
      <c r="R12" s="11">
        <v>0.39105610000000002</v>
      </c>
      <c r="S12" s="11">
        <v>0.1033173</v>
      </c>
      <c r="T12" s="11">
        <v>2.2235640000000001</v>
      </c>
      <c r="U12" s="11">
        <v>5.6130610000000001</v>
      </c>
      <c r="V12" s="11">
        <v>10.591390000000001</v>
      </c>
      <c r="W12" s="11">
        <v>17.48601</v>
      </c>
      <c r="X12" s="11">
        <v>25.99607</v>
      </c>
      <c r="Y12" s="11">
        <v>32.112609999999997</v>
      </c>
      <c r="Z12" s="11">
        <v>35.160339999999998</v>
      </c>
      <c r="AA12" s="11">
        <v>34.808369999999996</v>
      </c>
      <c r="AB12" s="11">
        <v>33.65117</v>
      </c>
      <c r="AC12" s="11">
        <v>31.73845</v>
      </c>
      <c r="AD12" s="11">
        <v>28.8673</v>
      </c>
      <c r="AE12" s="11">
        <v>25.25967</v>
      </c>
      <c r="AF12" s="11">
        <v>-4.454707</v>
      </c>
      <c r="AG12" s="11">
        <v>-3.955308</v>
      </c>
      <c r="AH12" s="11">
        <v>-3.4700730000000002</v>
      </c>
      <c r="AI12" s="11">
        <v>-2.975301</v>
      </c>
      <c r="AJ12" s="11">
        <v>-2.3002229999999999</v>
      </c>
      <c r="AK12" s="11">
        <v>-1.849421</v>
      </c>
      <c r="AL12" s="11">
        <v>-1.307318</v>
      </c>
      <c r="AM12" s="11">
        <v>-1.1577539999999999</v>
      </c>
      <c r="AN12" s="11">
        <v>-1.1300380000000001</v>
      </c>
      <c r="AO12" s="11">
        <v>-0.86926409999999998</v>
      </c>
      <c r="AP12" s="11">
        <v>-0.55479080000000003</v>
      </c>
      <c r="AQ12" s="11">
        <v>-0.71526540000000005</v>
      </c>
      <c r="AR12" s="11">
        <v>-0.74184369999999999</v>
      </c>
      <c r="AS12" s="11">
        <v>-0.66694900000000001</v>
      </c>
      <c r="AT12" s="11">
        <v>-0.74856809999999996</v>
      </c>
      <c r="AU12" s="11">
        <v>-0.86067400000000005</v>
      </c>
      <c r="AV12" s="11">
        <v>0.77604779999999995</v>
      </c>
      <c r="AW12" s="11">
        <v>1.377929</v>
      </c>
      <c r="AX12" s="11">
        <v>1.5774159999999999</v>
      </c>
      <c r="AY12" s="11">
        <v>0.98091039999999996</v>
      </c>
      <c r="AZ12" s="11">
        <v>0.45101599999999997</v>
      </c>
      <c r="BA12" s="11">
        <v>-1.1202909999999999</v>
      </c>
      <c r="BB12" s="11">
        <v>-1.619275</v>
      </c>
      <c r="BC12" s="11">
        <v>-1.5519860000000001</v>
      </c>
      <c r="BD12" s="11">
        <v>-3.2599170000000002</v>
      </c>
      <c r="BE12" s="11">
        <v>-2.9037130000000002</v>
      </c>
      <c r="BF12" s="11">
        <v>-2.548597</v>
      </c>
      <c r="BG12" s="11">
        <v>-2.1825079999999999</v>
      </c>
      <c r="BH12" s="11">
        <v>-1.683535</v>
      </c>
      <c r="BI12" s="11">
        <v>-1.3198399999999999</v>
      </c>
      <c r="BJ12" s="11">
        <v>-0.83168370000000003</v>
      </c>
      <c r="BK12" s="11">
        <v>-0.66528719999999997</v>
      </c>
      <c r="BL12" s="11">
        <v>-0.62489300000000003</v>
      </c>
      <c r="BM12" s="11">
        <v>-0.29870869999999999</v>
      </c>
      <c r="BN12" s="11">
        <v>6.9423100000000001E-2</v>
      </c>
      <c r="BO12" s="11">
        <v>-8.1449999999999995E-3</v>
      </c>
      <c r="BP12" s="11">
        <v>2.9254200000000001E-2</v>
      </c>
      <c r="BQ12" s="11">
        <v>0.1535318</v>
      </c>
      <c r="BR12" s="11">
        <v>0.13501160000000001</v>
      </c>
      <c r="BS12" s="11">
        <v>9.2183999999999999E-3</v>
      </c>
      <c r="BT12" s="11">
        <v>1.69489</v>
      </c>
      <c r="BU12" s="11">
        <v>2.2745220000000002</v>
      </c>
      <c r="BV12" s="11">
        <v>2.401014</v>
      </c>
      <c r="BW12" s="11">
        <v>1.6937219999999999</v>
      </c>
      <c r="BX12" s="11">
        <v>1.103111</v>
      </c>
      <c r="BY12" s="11">
        <v>-0.43906709999999999</v>
      </c>
      <c r="BZ12" s="11">
        <v>-0.87932429999999995</v>
      </c>
      <c r="CA12" s="11">
        <v>-0.86801879999999998</v>
      </c>
      <c r="CB12" s="11">
        <v>-2.0651269999999999</v>
      </c>
      <c r="CC12" s="11">
        <v>-1.852117</v>
      </c>
      <c r="CD12" s="11">
        <v>-1.627121</v>
      </c>
      <c r="CE12" s="11">
        <v>-1.3897139999999999</v>
      </c>
      <c r="CF12" s="11">
        <v>-1.066848</v>
      </c>
      <c r="CG12" s="11">
        <v>-0.79025959999999995</v>
      </c>
      <c r="CH12" s="11">
        <v>-0.35604910000000001</v>
      </c>
      <c r="CI12" s="11">
        <v>-0.1728201</v>
      </c>
      <c r="CJ12" s="11">
        <v>-0.1197483</v>
      </c>
      <c r="CK12" s="11">
        <v>0.2718467</v>
      </c>
      <c r="CL12" s="11">
        <v>0.69363699999999995</v>
      </c>
      <c r="CM12" s="11">
        <v>0.69897540000000002</v>
      </c>
      <c r="CN12" s="11">
        <v>0.80035199999999995</v>
      </c>
      <c r="CO12" s="11">
        <v>0.97401280000000001</v>
      </c>
      <c r="CP12" s="11">
        <v>1.018591</v>
      </c>
      <c r="CQ12" s="11">
        <v>0.87911090000000003</v>
      </c>
      <c r="CR12" s="11">
        <v>2.6137320000000002</v>
      </c>
      <c r="CS12" s="11">
        <v>3.1711140000000002</v>
      </c>
      <c r="CT12" s="11">
        <v>3.224612</v>
      </c>
      <c r="CU12" s="11">
        <v>2.4065340000000002</v>
      </c>
      <c r="CV12" s="11">
        <v>1.755207</v>
      </c>
      <c r="CW12" s="11">
        <v>0.24215700000000001</v>
      </c>
      <c r="CX12" s="11">
        <v>-0.13937379999999999</v>
      </c>
      <c r="CY12" s="11">
        <v>-0.18405199999999999</v>
      </c>
      <c r="CZ12" s="11">
        <v>0.72631619999999997</v>
      </c>
      <c r="DA12" s="11">
        <v>0.63926799999999995</v>
      </c>
      <c r="DB12" s="11">
        <v>0.56016770000000005</v>
      </c>
      <c r="DC12" s="11">
        <v>0.48194160000000003</v>
      </c>
      <c r="DD12" s="11">
        <v>0.3748861</v>
      </c>
      <c r="DE12" s="11">
        <v>0.32193339999999998</v>
      </c>
      <c r="DF12" s="11">
        <v>0.2891396</v>
      </c>
      <c r="DG12" s="11">
        <v>0.29937209999999997</v>
      </c>
      <c r="DH12" s="11">
        <v>0.30707879999999999</v>
      </c>
      <c r="DI12" s="11">
        <v>0.34684219999999999</v>
      </c>
      <c r="DJ12" s="11">
        <v>0.3794613</v>
      </c>
      <c r="DK12" s="11">
        <v>0.42986039999999998</v>
      </c>
      <c r="DL12" s="11">
        <v>0.46875250000000002</v>
      </c>
      <c r="DM12" s="11">
        <v>0.49877260000000001</v>
      </c>
      <c r="DN12" s="11">
        <v>0.53713049999999996</v>
      </c>
      <c r="DO12" s="11">
        <v>0.52881</v>
      </c>
      <c r="DP12" s="11">
        <v>0.55856660000000002</v>
      </c>
      <c r="DQ12" s="11">
        <v>0.54504079999999999</v>
      </c>
      <c r="DR12" s="11">
        <v>0.50066759999999999</v>
      </c>
      <c r="DS12" s="11">
        <v>0.43332029999999999</v>
      </c>
      <c r="DT12" s="11">
        <v>0.3964105</v>
      </c>
      <c r="DU12" s="11">
        <v>0.41411799999999999</v>
      </c>
      <c r="DV12" s="11">
        <v>0.44981789999999999</v>
      </c>
      <c r="DW12" s="11">
        <v>0.41578530000000002</v>
      </c>
      <c r="DX12" s="11">
        <v>6.2368810000000003</v>
      </c>
      <c r="DY12" s="11"/>
      <c r="DZ12" s="11">
        <v>0.30704690000000001</v>
      </c>
      <c r="EA12" s="11">
        <v>73.149140000000003</v>
      </c>
      <c r="EB12" s="11">
        <v>74.731449999999995</v>
      </c>
      <c r="EC12" s="11">
        <v>76.323700000000002</v>
      </c>
      <c r="ED12" s="11">
        <v>76.126159999999999</v>
      </c>
      <c r="EE12" s="11">
        <v>75.092429999999993</v>
      </c>
      <c r="EF12" s="11">
        <v>73.597470000000001</v>
      </c>
      <c r="EG12" s="11">
        <v>72.321520000000007</v>
      </c>
      <c r="EH12" s="11">
        <v>72.5227</v>
      </c>
      <c r="EI12" s="11">
        <v>75.063149999999993</v>
      </c>
      <c r="EJ12" s="11">
        <v>77.464250000000007</v>
      </c>
      <c r="EK12" s="11">
        <v>79.980059999999995</v>
      </c>
      <c r="EL12" s="11">
        <v>81.65052</v>
      </c>
      <c r="EM12" s="11">
        <v>82.055350000000004</v>
      </c>
      <c r="EN12" s="11">
        <v>82.874099999999999</v>
      </c>
      <c r="EO12" s="11">
        <v>86.596959999999996</v>
      </c>
      <c r="EP12" s="11">
        <v>85.278139999999993</v>
      </c>
      <c r="EQ12" s="11">
        <v>83.922079999999994</v>
      </c>
      <c r="ER12" s="11">
        <v>81.777289999999994</v>
      </c>
      <c r="ES12" s="11">
        <v>78.974530000000001</v>
      </c>
      <c r="ET12" s="11">
        <v>77.112899999999996</v>
      </c>
      <c r="EU12" s="11">
        <v>75.60284</v>
      </c>
      <c r="EV12" s="11">
        <v>74.143119999999996</v>
      </c>
      <c r="EW12" s="11">
        <v>73.062399999999997</v>
      </c>
      <c r="EX12" s="11">
        <v>73.112780000000001</v>
      </c>
      <c r="EY12" s="11">
        <v>0</v>
      </c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IA12" s="37"/>
    </row>
    <row r="13" spans="1:235" x14ac:dyDescent="0.25">
      <c r="A13" t="s">
        <v>134</v>
      </c>
      <c r="B13" t="s">
        <v>105</v>
      </c>
      <c r="C13" t="s">
        <v>88</v>
      </c>
      <c r="D13" t="s">
        <v>147</v>
      </c>
      <c r="E13" s="38">
        <v>45541</v>
      </c>
      <c r="F13" t="s">
        <v>106</v>
      </c>
      <c r="G13" s="11">
        <v>21304</v>
      </c>
      <c r="H13" s="11">
        <v>1.017754</v>
      </c>
      <c r="I13" s="11">
        <v>0.89971950000000001</v>
      </c>
      <c r="J13" s="11">
        <v>0.80156680000000002</v>
      </c>
      <c r="K13" s="11">
        <v>0.73252980000000001</v>
      </c>
      <c r="L13" s="11">
        <v>0.68768640000000003</v>
      </c>
      <c r="M13" s="11">
        <v>0.67025880000000004</v>
      </c>
      <c r="N13" s="11">
        <v>0.69236089999999995</v>
      </c>
      <c r="O13" s="11">
        <v>0.63086149999999996</v>
      </c>
      <c r="P13" s="11">
        <v>0.4056284</v>
      </c>
      <c r="Q13" s="11">
        <v>0.17079900000000001</v>
      </c>
      <c r="R13" s="11">
        <v>1.83561E-2</v>
      </c>
      <c r="S13" s="11">
        <v>4.8497000000000002E-3</v>
      </c>
      <c r="T13" s="11">
        <v>0.10437349999999999</v>
      </c>
      <c r="U13" s="11">
        <v>0.26347549999999997</v>
      </c>
      <c r="V13" s="11">
        <v>0.49715690000000001</v>
      </c>
      <c r="W13" s="11">
        <v>0.82078839999999997</v>
      </c>
      <c r="X13" s="11">
        <v>1.220248</v>
      </c>
      <c r="Y13" s="11">
        <v>1.5073570000000001</v>
      </c>
      <c r="Z13" s="11">
        <v>1.6504160000000001</v>
      </c>
      <c r="AA13" s="11">
        <v>1.6338950000000001</v>
      </c>
      <c r="AB13" s="11">
        <v>1.5795760000000001</v>
      </c>
      <c r="AC13" s="11">
        <v>1.4897940000000001</v>
      </c>
      <c r="AD13" s="11">
        <v>1.3550230000000001</v>
      </c>
      <c r="AE13" s="11">
        <v>1.1856819999999999</v>
      </c>
      <c r="AF13" s="11">
        <v>-0.2091027</v>
      </c>
      <c r="AG13" s="11">
        <v>-0.18566099999999999</v>
      </c>
      <c r="AH13" s="11">
        <v>-0.16288420000000001</v>
      </c>
      <c r="AI13" s="11">
        <v>-0.1396598</v>
      </c>
      <c r="AJ13" s="11">
        <v>-0.10797180000000001</v>
      </c>
      <c r="AK13" s="11">
        <v>-8.6811299999999994E-2</v>
      </c>
      <c r="AL13" s="11">
        <v>-6.1365099999999999E-2</v>
      </c>
      <c r="AM13" s="11">
        <v>-5.4344700000000003E-2</v>
      </c>
      <c r="AN13" s="11">
        <v>-5.3043600000000003E-2</v>
      </c>
      <c r="AO13" s="11">
        <v>-4.0802999999999999E-2</v>
      </c>
      <c r="AP13" s="11">
        <v>-2.6041700000000001E-2</v>
      </c>
      <c r="AQ13" s="11">
        <v>-3.3574399999999997E-2</v>
      </c>
      <c r="AR13" s="11">
        <v>-3.4821900000000003E-2</v>
      </c>
      <c r="AS13" s="11">
        <v>-3.1306399999999998E-2</v>
      </c>
      <c r="AT13" s="11">
        <v>-3.5137599999999998E-2</v>
      </c>
      <c r="AU13" s="11">
        <v>-4.03998E-2</v>
      </c>
      <c r="AV13" s="11">
        <v>3.6427500000000002E-2</v>
      </c>
      <c r="AW13" s="11">
        <v>6.4679600000000004E-2</v>
      </c>
      <c r="AX13" s="11">
        <v>7.4043499999999998E-2</v>
      </c>
      <c r="AY13" s="11">
        <v>4.60437E-2</v>
      </c>
      <c r="AZ13" s="11">
        <v>2.1170600000000001E-2</v>
      </c>
      <c r="BA13" s="11">
        <v>-5.2586099999999997E-2</v>
      </c>
      <c r="BB13" s="11">
        <v>-7.6008300000000001E-2</v>
      </c>
      <c r="BC13" s="11">
        <v>-7.2849800000000006E-2</v>
      </c>
      <c r="BD13" s="11">
        <v>-0.15301960000000001</v>
      </c>
      <c r="BE13" s="11">
        <v>-0.13629939999999999</v>
      </c>
      <c r="BF13" s="11">
        <v>-0.1196304</v>
      </c>
      <c r="BG13" s="11">
        <v>-0.1024463</v>
      </c>
      <c r="BH13" s="11">
        <v>-7.9024700000000003E-2</v>
      </c>
      <c r="BI13" s="11">
        <v>-6.1952899999999998E-2</v>
      </c>
      <c r="BJ13" s="11">
        <v>-3.9038999999999997E-2</v>
      </c>
      <c r="BK13" s="11">
        <v>-3.12284E-2</v>
      </c>
      <c r="BL13" s="11">
        <v>-2.9332299999999999E-2</v>
      </c>
      <c r="BM13" s="11">
        <v>-1.40213E-2</v>
      </c>
      <c r="BN13" s="11">
        <v>3.2586999999999998E-3</v>
      </c>
      <c r="BO13" s="11">
        <v>-3.8230000000000002E-4</v>
      </c>
      <c r="BP13" s="11">
        <v>1.3732E-3</v>
      </c>
      <c r="BQ13" s="11">
        <v>7.2066999999999999E-3</v>
      </c>
      <c r="BR13" s="11">
        <v>6.3374E-3</v>
      </c>
      <c r="BS13" s="11">
        <v>4.327E-4</v>
      </c>
      <c r="BT13" s="11">
        <v>7.9557600000000006E-2</v>
      </c>
      <c r="BU13" s="11">
        <v>0.1067654</v>
      </c>
      <c r="BV13" s="11">
        <v>0.11270289999999999</v>
      </c>
      <c r="BW13" s="11">
        <v>7.9502799999999998E-2</v>
      </c>
      <c r="BX13" s="11">
        <v>5.1779699999999998E-2</v>
      </c>
      <c r="BY13" s="11">
        <v>-2.0609700000000002E-2</v>
      </c>
      <c r="BZ13" s="11">
        <v>-4.1275199999999998E-2</v>
      </c>
      <c r="CA13" s="11">
        <v>-4.0744599999999999E-2</v>
      </c>
      <c r="CB13" s="11">
        <v>-9.6936499999999995E-2</v>
      </c>
      <c r="CC13" s="11">
        <v>-8.6937799999999996E-2</v>
      </c>
      <c r="CD13" s="11">
        <v>-7.6376600000000003E-2</v>
      </c>
      <c r="CE13" s="11">
        <v>-6.5232799999999994E-2</v>
      </c>
      <c r="CF13" s="11">
        <v>-5.0077499999999997E-2</v>
      </c>
      <c r="CG13" s="11">
        <v>-3.7094599999999998E-2</v>
      </c>
      <c r="CH13" s="11">
        <v>-1.67128E-2</v>
      </c>
      <c r="CI13" s="11">
        <v>-8.1121000000000006E-3</v>
      </c>
      <c r="CJ13" s="11">
        <v>-5.6210000000000001E-3</v>
      </c>
      <c r="CK13" s="11">
        <v>1.27604E-2</v>
      </c>
      <c r="CL13" s="11">
        <v>3.2559100000000001E-2</v>
      </c>
      <c r="CM13" s="11">
        <v>3.2809699999999997E-2</v>
      </c>
      <c r="CN13" s="11">
        <v>3.7568299999999999E-2</v>
      </c>
      <c r="CO13" s="11">
        <v>4.5719900000000001E-2</v>
      </c>
      <c r="CP13" s="11">
        <v>4.7812399999999998E-2</v>
      </c>
      <c r="CQ13" s="11">
        <v>4.1265200000000002E-2</v>
      </c>
      <c r="CR13" s="11">
        <v>0.1226878</v>
      </c>
      <c r="CS13" s="11">
        <v>0.14885119999999999</v>
      </c>
      <c r="CT13" s="11">
        <v>0.15136240000000001</v>
      </c>
      <c r="CU13" s="11">
        <v>0.11296200000000001</v>
      </c>
      <c r="CV13" s="11">
        <v>8.2388900000000001E-2</v>
      </c>
      <c r="CW13" s="11">
        <v>1.13668E-2</v>
      </c>
      <c r="CX13" s="11">
        <v>-6.5421999999999998E-3</v>
      </c>
      <c r="CY13" s="11">
        <v>-8.6393000000000008E-3</v>
      </c>
      <c r="CZ13" s="11">
        <v>3.4093100000000001E-2</v>
      </c>
      <c r="DA13" s="11">
        <v>3.0007099999999998E-2</v>
      </c>
      <c r="DB13" s="11">
        <v>2.6294100000000001E-2</v>
      </c>
      <c r="DC13" s="11">
        <v>2.2622199999999999E-2</v>
      </c>
      <c r="DD13" s="11">
        <v>1.7597000000000002E-2</v>
      </c>
      <c r="DE13" s="11">
        <v>1.51115E-2</v>
      </c>
      <c r="DF13" s="11">
        <v>1.35721E-2</v>
      </c>
      <c r="DG13" s="11">
        <v>1.40524E-2</v>
      </c>
      <c r="DH13" s="11">
        <v>1.44142E-2</v>
      </c>
      <c r="DI13" s="11">
        <v>1.6280699999999999E-2</v>
      </c>
      <c r="DJ13" s="11">
        <v>1.7811799999999999E-2</v>
      </c>
      <c r="DK13" s="11">
        <v>2.0177500000000001E-2</v>
      </c>
      <c r="DL13" s="11">
        <v>2.2003100000000001E-2</v>
      </c>
      <c r="DM13" s="11">
        <v>2.3412200000000001E-2</v>
      </c>
      <c r="DN13" s="11">
        <v>2.52128E-2</v>
      </c>
      <c r="DO13" s="11">
        <v>2.4822199999999999E-2</v>
      </c>
      <c r="DP13" s="11">
        <v>2.6218999999999999E-2</v>
      </c>
      <c r="DQ13" s="11">
        <v>2.5584099999999999E-2</v>
      </c>
      <c r="DR13" s="11">
        <v>2.35012E-2</v>
      </c>
      <c r="DS13" s="11">
        <v>2.0339900000000001E-2</v>
      </c>
      <c r="DT13" s="11">
        <v>1.86074E-2</v>
      </c>
      <c r="DU13" s="11">
        <v>1.94386E-2</v>
      </c>
      <c r="DV13" s="11">
        <v>2.1114299999999999E-2</v>
      </c>
      <c r="DW13" s="11">
        <v>1.9516800000000001E-2</v>
      </c>
      <c r="DX13" s="11">
        <v>0.2927574</v>
      </c>
      <c r="DY13" s="11"/>
      <c r="DZ13" s="11">
        <v>1.4412700000000001E-2</v>
      </c>
      <c r="EA13" s="11">
        <v>73.149140000000003</v>
      </c>
      <c r="EB13" s="11">
        <v>74.731449999999995</v>
      </c>
      <c r="EC13" s="11">
        <v>76.323700000000002</v>
      </c>
      <c r="ED13" s="11">
        <v>76.126159999999999</v>
      </c>
      <c r="EE13" s="11">
        <v>75.092429999999993</v>
      </c>
      <c r="EF13" s="11">
        <v>73.597470000000001</v>
      </c>
      <c r="EG13" s="11">
        <v>72.321520000000007</v>
      </c>
      <c r="EH13" s="11">
        <v>72.5227</v>
      </c>
      <c r="EI13" s="11">
        <v>75.063149999999993</v>
      </c>
      <c r="EJ13" s="11">
        <v>77.464250000000007</v>
      </c>
      <c r="EK13" s="11">
        <v>79.980059999999995</v>
      </c>
      <c r="EL13" s="11">
        <v>81.65052</v>
      </c>
      <c r="EM13" s="11">
        <v>82.055350000000004</v>
      </c>
      <c r="EN13" s="11">
        <v>82.874099999999999</v>
      </c>
      <c r="EO13" s="11">
        <v>86.596959999999996</v>
      </c>
      <c r="EP13" s="11">
        <v>85.278139999999993</v>
      </c>
      <c r="EQ13" s="11">
        <v>83.922079999999994</v>
      </c>
      <c r="ER13" s="11">
        <v>81.777289999999994</v>
      </c>
      <c r="ES13" s="11">
        <v>78.974530000000001</v>
      </c>
      <c r="ET13" s="11">
        <v>77.112899999999996</v>
      </c>
      <c r="EU13" s="11">
        <v>75.60284</v>
      </c>
      <c r="EV13" s="11">
        <v>74.143119999999996</v>
      </c>
      <c r="EW13" s="11">
        <v>73.062399999999997</v>
      </c>
      <c r="EX13" s="11">
        <v>73.112780000000001</v>
      </c>
      <c r="EY13" s="11">
        <v>0</v>
      </c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IA13" s="37"/>
    </row>
    <row r="14" spans="1:235" x14ac:dyDescent="0.25">
      <c r="A14" t="s">
        <v>134</v>
      </c>
      <c r="B14" t="s">
        <v>105</v>
      </c>
      <c r="C14" t="s">
        <v>0</v>
      </c>
      <c r="D14" t="s">
        <v>147</v>
      </c>
      <c r="E14" s="38">
        <v>45544</v>
      </c>
      <c r="F14" t="s">
        <v>106</v>
      </c>
      <c r="G14" s="11">
        <v>21311</v>
      </c>
      <c r="H14" s="11">
        <v>25.16545</v>
      </c>
      <c r="I14" s="11">
        <v>22.541650000000001</v>
      </c>
      <c r="J14" s="11">
        <v>20.287489999999998</v>
      </c>
      <c r="K14" s="11">
        <v>18.386199999999999</v>
      </c>
      <c r="L14" s="11">
        <v>17.432200000000002</v>
      </c>
      <c r="M14" s="11">
        <v>16.859000000000002</v>
      </c>
      <c r="N14" s="11">
        <v>17.07507</v>
      </c>
      <c r="O14" s="11">
        <v>15.449490000000001</v>
      </c>
      <c r="P14" s="11">
        <v>11.124169999999999</v>
      </c>
      <c r="Q14" s="11">
        <v>6.6249209999999996</v>
      </c>
      <c r="R14" s="11">
        <v>3.8683070000000002</v>
      </c>
      <c r="S14" s="11">
        <v>3.2820360000000002</v>
      </c>
      <c r="T14" s="11">
        <v>5.1487809999999996</v>
      </c>
      <c r="U14" s="11">
        <v>7.6938700000000004</v>
      </c>
      <c r="V14" s="11">
        <v>12.50337</v>
      </c>
      <c r="W14" s="11">
        <v>19.24352</v>
      </c>
      <c r="X14" s="11">
        <v>27.22345</v>
      </c>
      <c r="Y14" s="11">
        <v>35.785519999999998</v>
      </c>
      <c r="Z14" s="11">
        <v>40.311059999999998</v>
      </c>
      <c r="AA14" s="11">
        <v>39.923020000000001</v>
      </c>
      <c r="AB14" s="11">
        <v>37.590220000000002</v>
      </c>
      <c r="AC14" s="11">
        <v>34.601790000000001</v>
      </c>
      <c r="AD14" s="11">
        <v>29.86713</v>
      </c>
      <c r="AE14" s="11">
        <v>25.373270000000002</v>
      </c>
      <c r="AF14" s="11">
        <v>-4.4435000000000002</v>
      </c>
      <c r="AG14" s="11">
        <v>-3.8823590000000001</v>
      </c>
      <c r="AH14" s="11">
        <v>-3.3282530000000001</v>
      </c>
      <c r="AI14" s="11">
        <v>-2.90801</v>
      </c>
      <c r="AJ14" s="11">
        <v>-2.2213940000000001</v>
      </c>
      <c r="AK14" s="11">
        <v>-1.868935</v>
      </c>
      <c r="AL14" s="11">
        <v>-1.246996</v>
      </c>
      <c r="AM14" s="11">
        <v>-1.185678</v>
      </c>
      <c r="AN14" s="11">
        <v>-1.1786399999999999</v>
      </c>
      <c r="AO14" s="11">
        <v>-1.051687</v>
      </c>
      <c r="AP14" s="11">
        <v>-0.78905110000000001</v>
      </c>
      <c r="AQ14" s="11">
        <v>-0.71816159999999996</v>
      </c>
      <c r="AR14" s="11">
        <v>-0.54343319999999995</v>
      </c>
      <c r="AS14" s="11">
        <v>-0.96836009999999995</v>
      </c>
      <c r="AT14" s="11">
        <v>-1.1228750000000001</v>
      </c>
      <c r="AU14" s="11">
        <v>-1.1699329999999999</v>
      </c>
      <c r="AV14" s="11">
        <v>0.4310735</v>
      </c>
      <c r="AW14" s="11">
        <v>1.0368440000000001</v>
      </c>
      <c r="AX14" s="11">
        <v>1.0553269999999999</v>
      </c>
      <c r="AY14" s="11">
        <v>0.53363950000000004</v>
      </c>
      <c r="AZ14" s="11">
        <v>7.6825599999999994E-2</v>
      </c>
      <c r="BA14" s="11">
        <v>-1.648863</v>
      </c>
      <c r="BB14" s="11">
        <v>-2.020518</v>
      </c>
      <c r="BC14" s="11">
        <v>-1.693867</v>
      </c>
      <c r="BD14" s="11">
        <v>-3.246346</v>
      </c>
      <c r="BE14" s="11">
        <v>-2.8302170000000002</v>
      </c>
      <c r="BF14" s="11">
        <v>-2.4107910000000001</v>
      </c>
      <c r="BG14" s="11">
        <v>-2.1118229999999998</v>
      </c>
      <c r="BH14" s="11">
        <v>-1.5973740000000001</v>
      </c>
      <c r="BI14" s="11">
        <v>-1.331169</v>
      </c>
      <c r="BJ14" s="11">
        <v>-0.76397420000000005</v>
      </c>
      <c r="BK14" s="11">
        <v>-0.68137780000000003</v>
      </c>
      <c r="BL14" s="11">
        <v>-0.66103480000000003</v>
      </c>
      <c r="BM14" s="11">
        <v>-0.47359180000000001</v>
      </c>
      <c r="BN14" s="11">
        <v>-0.1577209</v>
      </c>
      <c r="BO14" s="11">
        <v>-1.55309E-2</v>
      </c>
      <c r="BP14" s="11">
        <v>0.2185761</v>
      </c>
      <c r="BQ14" s="11">
        <v>-0.1544864</v>
      </c>
      <c r="BR14" s="11">
        <v>-0.23279530000000001</v>
      </c>
      <c r="BS14" s="11">
        <v>-0.28730319999999998</v>
      </c>
      <c r="BT14" s="11">
        <v>1.362355</v>
      </c>
      <c r="BU14" s="11">
        <v>1.947843</v>
      </c>
      <c r="BV14" s="11">
        <v>1.8964449999999999</v>
      </c>
      <c r="BW14" s="11">
        <v>1.2607090000000001</v>
      </c>
      <c r="BX14" s="11">
        <v>0.74072950000000004</v>
      </c>
      <c r="BY14" s="11">
        <v>-0.95795940000000002</v>
      </c>
      <c r="BZ14" s="11">
        <v>-1.2785329999999999</v>
      </c>
      <c r="CA14" s="11">
        <v>-1.009504</v>
      </c>
      <c r="CB14" s="11">
        <v>-2.049194</v>
      </c>
      <c r="CC14" s="11">
        <v>-1.7780750000000001</v>
      </c>
      <c r="CD14" s="11">
        <v>-1.4933289999999999</v>
      </c>
      <c r="CE14" s="11">
        <v>-1.315636</v>
      </c>
      <c r="CF14" s="11">
        <v>-0.97335369999999999</v>
      </c>
      <c r="CG14" s="11">
        <v>-0.79340339999999998</v>
      </c>
      <c r="CH14" s="11">
        <v>-0.28095249999999999</v>
      </c>
      <c r="CI14" s="11">
        <v>-0.17707729999999999</v>
      </c>
      <c r="CJ14" s="11">
        <v>-0.14343</v>
      </c>
      <c r="CK14" s="11">
        <v>0.1045031</v>
      </c>
      <c r="CL14" s="11">
        <v>0.47360930000000001</v>
      </c>
      <c r="CM14" s="11">
        <v>0.68709969999999998</v>
      </c>
      <c r="CN14" s="11">
        <v>0.9805855</v>
      </c>
      <c r="CO14" s="11">
        <v>0.65938739999999996</v>
      </c>
      <c r="CP14" s="11">
        <v>0.6572846</v>
      </c>
      <c r="CQ14" s="11">
        <v>0.59532609999999997</v>
      </c>
      <c r="CR14" s="11">
        <v>2.2936359999999998</v>
      </c>
      <c r="CS14" s="11">
        <v>2.8588429999999998</v>
      </c>
      <c r="CT14" s="11">
        <v>2.7375630000000002</v>
      </c>
      <c r="CU14" s="11">
        <v>1.987778</v>
      </c>
      <c r="CV14" s="11">
        <v>1.404633</v>
      </c>
      <c r="CW14" s="11">
        <v>-0.2670553</v>
      </c>
      <c r="CX14" s="11">
        <v>-0.53654900000000005</v>
      </c>
      <c r="CY14" s="11">
        <v>-0.32514090000000001</v>
      </c>
      <c r="CZ14" s="11">
        <v>0.72775250000000002</v>
      </c>
      <c r="DA14" s="11">
        <v>0.6396001</v>
      </c>
      <c r="DB14" s="11">
        <v>0.55772790000000005</v>
      </c>
      <c r="DC14" s="11">
        <v>0.4840043</v>
      </c>
      <c r="DD14" s="11">
        <v>0.3793434</v>
      </c>
      <c r="DE14" s="11">
        <v>0.32690930000000001</v>
      </c>
      <c r="DF14" s="11">
        <v>0.29363030000000001</v>
      </c>
      <c r="DG14" s="11">
        <v>0.3065657</v>
      </c>
      <c r="DH14" s="11">
        <v>0.31465340000000003</v>
      </c>
      <c r="DI14" s="11">
        <v>0.3514255</v>
      </c>
      <c r="DJ14" s="11">
        <v>0.3837874</v>
      </c>
      <c r="DK14" s="11">
        <v>0.42713109999999999</v>
      </c>
      <c r="DL14" s="11">
        <v>0.46322750000000001</v>
      </c>
      <c r="DM14" s="11">
        <v>0.49475599999999997</v>
      </c>
      <c r="DN14" s="11">
        <v>0.54108199999999995</v>
      </c>
      <c r="DO14" s="11">
        <v>0.53655280000000005</v>
      </c>
      <c r="DP14" s="11">
        <v>0.56612830000000003</v>
      </c>
      <c r="DQ14" s="11">
        <v>0.55379900000000004</v>
      </c>
      <c r="DR14" s="11">
        <v>0.51131780000000004</v>
      </c>
      <c r="DS14" s="11">
        <v>0.44198749999999998</v>
      </c>
      <c r="DT14" s="11">
        <v>0.40358899999999998</v>
      </c>
      <c r="DU14" s="11">
        <v>0.4200024</v>
      </c>
      <c r="DV14" s="11">
        <v>0.45105420000000002</v>
      </c>
      <c r="DW14" s="11">
        <v>0.41602630000000002</v>
      </c>
      <c r="DX14" s="11">
        <v>6.2824749999999998</v>
      </c>
      <c r="DY14" s="11"/>
      <c r="DZ14" s="11">
        <v>0.31230059999999998</v>
      </c>
      <c r="EA14" s="11">
        <v>77.423439999999999</v>
      </c>
      <c r="EB14" s="11">
        <v>79.583579999999998</v>
      </c>
      <c r="EC14" s="11">
        <v>81.681179999999998</v>
      </c>
      <c r="ED14" s="11">
        <v>78.541489999999996</v>
      </c>
      <c r="EE14" s="11">
        <v>77.328479999999999</v>
      </c>
      <c r="EF14" s="11">
        <v>77.013409999999993</v>
      </c>
      <c r="EG14" s="11">
        <v>76.490039999999993</v>
      </c>
      <c r="EH14" s="11">
        <v>76.161569999999998</v>
      </c>
      <c r="EI14" s="11">
        <v>78.555790000000002</v>
      </c>
      <c r="EJ14" s="11">
        <v>80.425319999999999</v>
      </c>
      <c r="EK14" s="11">
        <v>81.928370000000001</v>
      </c>
      <c r="EL14" s="11">
        <v>83.252440000000007</v>
      </c>
      <c r="EM14" s="11">
        <v>84.543620000000004</v>
      </c>
      <c r="EN14" s="11">
        <v>84.491669999999999</v>
      </c>
      <c r="EO14" s="11">
        <v>89.881169999999997</v>
      </c>
      <c r="EP14" s="11">
        <v>87.575059999999993</v>
      </c>
      <c r="EQ14" s="11">
        <v>86.864289999999997</v>
      </c>
      <c r="ER14" s="11">
        <v>87.193860000000001</v>
      </c>
      <c r="ES14" s="11">
        <v>83.521749999999997</v>
      </c>
      <c r="ET14" s="11">
        <v>80.581440000000001</v>
      </c>
      <c r="EU14" s="11">
        <v>78.716170000000005</v>
      </c>
      <c r="EV14" s="11">
        <v>78.091560000000001</v>
      </c>
      <c r="EW14" s="11">
        <v>76.825209999999998</v>
      </c>
      <c r="EX14" s="11">
        <v>75.311099999999996</v>
      </c>
      <c r="EY14" s="11">
        <v>0</v>
      </c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IA14" s="37"/>
    </row>
    <row r="15" spans="1:235" x14ac:dyDescent="0.25">
      <c r="A15" t="s">
        <v>134</v>
      </c>
      <c r="B15" t="s">
        <v>105</v>
      </c>
      <c r="C15" t="s">
        <v>88</v>
      </c>
      <c r="D15" t="s">
        <v>147</v>
      </c>
      <c r="E15" s="38">
        <v>45544</v>
      </c>
      <c r="F15" t="s">
        <v>106</v>
      </c>
      <c r="G15" s="11">
        <v>21311</v>
      </c>
      <c r="H15" s="11">
        <v>1.180863</v>
      </c>
      <c r="I15" s="11">
        <v>1.0577449999999999</v>
      </c>
      <c r="J15" s="11">
        <v>0.95197039999999999</v>
      </c>
      <c r="K15" s="11">
        <v>0.86275409999999997</v>
      </c>
      <c r="L15" s="11">
        <v>0.81798879999999996</v>
      </c>
      <c r="M15" s="11">
        <v>0.79109180000000001</v>
      </c>
      <c r="N15" s="11">
        <v>0.80123080000000002</v>
      </c>
      <c r="O15" s="11">
        <v>0.72495209999999999</v>
      </c>
      <c r="P15" s="11">
        <v>0.52199070000000003</v>
      </c>
      <c r="Q15" s="11">
        <v>0.31086780000000003</v>
      </c>
      <c r="R15" s="11">
        <v>0.1815165</v>
      </c>
      <c r="S15" s="11">
        <v>0.15400620000000001</v>
      </c>
      <c r="T15" s="11">
        <v>0.24160139999999999</v>
      </c>
      <c r="U15" s="11">
        <v>0.36102719999999999</v>
      </c>
      <c r="V15" s="11">
        <v>0.58670789999999995</v>
      </c>
      <c r="W15" s="11">
        <v>0.90298319999999999</v>
      </c>
      <c r="X15" s="11">
        <v>1.277433</v>
      </c>
      <c r="Y15" s="11">
        <v>1.6792</v>
      </c>
      <c r="Z15" s="11">
        <v>1.891556</v>
      </c>
      <c r="AA15" s="11">
        <v>1.873348</v>
      </c>
      <c r="AB15" s="11">
        <v>1.7638830000000001</v>
      </c>
      <c r="AC15" s="11">
        <v>1.6236550000000001</v>
      </c>
      <c r="AD15" s="11">
        <v>1.4014850000000001</v>
      </c>
      <c r="AE15" s="11">
        <v>1.190615</v>
      </c>
      <c r="AF15" s="11">
        <v>-0.20850679999999999</v>
      </c>
      <c r="AG15" s="11">
        <v>-0.1821758</v>
      </c>
      <c r="AH15" s="11">
        <v>-0.15617500000000001</v>
      </c>
      <c r="AI15" s="11">
        <v>-0.13645550000000001</v>
      </c>
      <c r="AJ15" s="11">
        <v>-0.1042367</v>
      </c>
      <c r="AK15" s="11">
        <v>-8.7697899999999995E-2</v>
      </c>
      <c r="AL15" s="11">
        <v>-5.8513999999999997E-2</v>
      </c>
      <c r="AM15" s="11">
        <v>-5.56368E-2</v>
      </c>
      <c r="AN15" s="11">
        <v>-5.5306500000000001E-2</v>
      </c>
      <c r="AO15" s="11">
        <v>-4.9349400000000002E-2</v>
      </c>
      <c r="AP15" s="11">
        <v>-3.70254E-2</v>
      </c>
      <c r="AQ15" s="11">
        <v>-3.3699E-2</v>
      </c>
      <c r="AR15" s="11">
        <v>-2.5500100000000001E-2</v>
      </c>
      <c r="AS15" s="11">
        <v>-4.5439300000000002E-2</v>
      </c>
      <c r="AT15" s="11">
        <v>-5.2689800000000002E-2</v>
      </c>
      <c r="AU15" s="11">
        <v>-5.4897899999999999E-2</v>
      </c>
      <c r="AV15" s="11">
        <v>2.0227700000000001E-2</v>
      </c>
      <c r="AW15" s="11">
        <v>4.8652899999999999E-2</v>
      </c>
      <c r="AX15" s="11">
        <v>4.95202E-2</v>
      </c>
      <c r="AY15" s="11">
        <v>2.50405E-2</v>
      </c>
      <c r="AZ15" s="11">
        <v>3.6050000000000001E-3</v>
      </c>
      <c r="BA15" s="11">
        <v>-7.7371300000000004E-2</v>
      </c>
      <c r="BB15" s="11">
        <v>-9.4810800000000001E-2</v>
      </c>
      <c r="BC15" s="11">
        <v>-7.9482999999999998E-2</v>
      </c>
      <c r="BD15" s="11">
        <v>-0.15233160000000001</v>
      </c>
      <c r="BE15" s="11">
        <v>-0.13280510000000001</v>
      </c>
      <c r="BF15" s="11">
        <v>-0.113124</v>
      </c>
      <c r="BG15" s="11">
        <v>-9.9095199999999994E-2</v>
      </c>
      <c r="BH15" s="11">
        <v>-7.49552E-2</v>
      </c>
      <c r="BI15" s="11">
        <v>-6.24638E-2</v>
      </c>
      <c r="BJ15" s="11">
        <v>-3.5848699999999997E-2</v>
      </c>
      <c r="BK15" s="11">
        <v>-3.1973000000000001E-2</v>
      </c>
      <c r="BL15" s="11">
        <v>-3.1018400000000002E-2</v>
      </c>
      <c r="BM15" s="11">
        <v>-2.2222800000000001E-2</v>
      </c>
      <c r="BN15" s="11">
        <v>-7.4009000000000002E-3</v>
      </c>
      <c r="BO15" s="11">
        <v>-7.2880000000000004E-4</v>
      </c>
      <c r="BP15" s="11">
        <v>1.02565E-2</v>
      </c>
      <c r="BQ15" s="11">
        <v>-7.2490999999999996E-3</v>
      </c>
      <c r="BR15" s="11">
        <v>-1.09237E-2</v>
      </c>
      <c r="BS15" s="11">
        <v>-1.3481399999999999E-2</v>
      </c>
      <c r="BT15" s="11">
        <v>6.3927100000000001E-2</v>
      </c>
      <c r="BU15" s="11">
        <v>9.1400599999999999E-2</v>
      </c>
      <c r="BV15" s="11">
        <v>8.8988800000000007E-2</v>
      </c>
      <c r="BW15" s="11">
        <v>5.9157500000000002E-2</v>
      </c>
      <c r="BX15" s="11">
        <v>3.4757999999999997E-2</v>
      </c>
      <c r="BY15" s="11">
        <v>-4.49513E-2</v>
      </c>
      <c r="BZ15" s="11">
        <v>-5.9993900000000003E-2</v>
      </c>
      <c r="CA15" s="11">
        <v>-4.7370000000000002E-2</v>
      </c>
      <c r="CB15" s="11">
        <v>-9.6156400000000003E-2</v>
      </c>
      <c r="CC15" s="11">
        <v>-8.3434400000000006E-2</v>
      </c>
      <c r="CD15" s="11">
        <v>-7.0072999999999996E-2</v>
      </c>
      <c r="CE15" s="11">
        <v>-6.1734900000000002E-2</v>
      </c>
      <c r="CF15" s="11">
        <v>-4.5673600000000002E-2</v>
      </c>
      <c r="CG15" s="11">
        <v>-3.7229699999999998E-2</v>
      </c>
      <c r="CH15" s="11">
        <v>-1.31834E-2</v>
      </c>
      <c r="CI15" s="11">
        <v>-8.3091999999999992E-3</v>
      </c>
      <c r="CJ15" s="11">
        <v>-6.7302999999999998E-3</v>
      </c>
      <c r="CK15" s="11">
        <v>4.9037000000000004E-3</v>
      </c>
      <c r="CL15" s="11">
        <v>2.22236E-2</v>
      </c>
      <c r="CM15" s="11">
        <v>3.2241499999999999E-2</v>
      </c>
      <c r="CN15" s="11">
        <v>4.6012999999999998E-2</v>
      </c>
      <c r="CO15" s="11">
        <v>3.0941099999999999E-2</v>
      </c>
      <c r="CP15" s="11">
        <v>3.0842399999999999E-2</v>
      </c>
      <c r="CQ15" s="11">
        <v>2.7935100000000001E-2</v>
      </c>
      <c r="CR15" s="11">
        <v>0.1076266</v>
      </c>
      <c r="CS15" s="11">
        <v>0.1341483</v>
      </c>
      <c r="CT15" s="11">
        <v>0.1284574</v>
      </c>
      <c r="CU15" s="11">
        <v>9.3274499999999996E-2</v>
      </c>
      <c r="CV15" s="11">
        <v>6.5910999999999997E-2</v>
      </c>
      <c r="CW15" s="11">
        <v>-1.25313E-2</v>
      </c>
      <c r="CX15" s="11">
        <v>-2.5177000000000001E-2</v>
      </c>
      <c r="CY15" s="11">
        <v>-1.52569E-2</v>
      </c>
      <c r="CZ15" s="11">
        <v>3.4149100000000002E-2</v>
      </c>
      <c r="DA15" s="11">
        <v>3.00126E-2</v>
      </c>
      <c r="DB15" s="11">
        <v>2.6170800000000001E-2</v>
      </c>
      <c r="DC15" s="11">
        <v>2.27114E-2</v>
      </c>
      <c r="DD15" s="11">
        <v>1.7800300000000002E-2</v>
      </c>
      <c r="DE15" s="11">
        <v>1.53399E-2</v>
      </c>
      <c r="DF15" s="11">
        <v>1.37783E-2</v>
      </c>
      <c r="DG15" s="11">
        <v>1.43853E-2</v>
      </c>
      <c r="DH15" s="11">
        <v>1.47648E-2</v>
      </c>
      <c r="DI15" s="11">
        <v>1.6490299999999999E-2</v>
      </c>
      <c r="DJ15" s="11">
        <v>1.8008799999999998E-2</v>
      </c>
      <c r="DK15" s="11">
        <v>2.00427E-2</v>
      </c>
      <c r="DL15" s="11">
        <v>2.1736499999999999E-2</v>
      </c>
      <c r="DM15" s="11">
        <v>2.3215900000000001E-2</v>
      </c>
      <c r="DN15" s="11">
        <v>2.5389700000000001E-2</v>
      </c>
      <c r="DO15" s="11">
        <v>2.51772E-2</v>
      </c>
      <c r="DP15" s="11">
        <v>2.6564999999999998E-2</v>
      </c>
      <c r="DQ15" s="11">
        <v>2.5986499999999999E-2</v>
      </c>
      <c r="DR15" s="11">
        <v>2.39931E-2</v>
      </c>
      <c r="DS15" s="11">
        <v>2.0739799999999999E-2</v>
      </c>
      <c r="DT15" s="11">
        <v>1.8938E-2</v>
      </c>
      <c r="DU15" s="11">
        <v>1.9708199999999999E-2</v>
      </c>
      <c r="DV15" s="11">
        <v>2.1165300000000001E-2</v>
      </c>
      <c r="DW15" s="11">
        <v>1.95216E-2</v>
      </c>
      <c r="DX15" s="11">
        <v>0.29479889999999997</v>
      </c>
      <c r="DY15" s="11"/>
      <c r="DZ15" s="11">
        <v>1.46544E-2</v>
      </c>
      <c r="EA15" s="11">
        <v>77.423439999999999</v>
      </c>
      <c r="EB15" s="11">
        <v>79.583579999999998</v>
      </c>
      <c r="EC15" s="11">
        <v>81.681179999999998</v>
      </c>
      <c r="ED15" s="11">
        <v>78.541489999999996</v>
      </c>
      <c r="EE15" s="11">
        <v>77.328479999999999</v>
      </c>
      <c r="EF15" s="11">
        <v>77.013409999999993</v>
      </c>
      <c r="EG15" s="11">
        <v>76.490039999999993</v>
      </c>
      <c r="EH15" s="11">
        <v>76.161569999999998</v>
      </c>
      <c r="EI15" s="11">
        <v>78.555790000000002</v>
      </c>
      <c r="EJ15" s="11">
        <v>80.425319999999999</v>
      </c>
      <c r="EK15" s="11">
        <v>81.928370000000001</v>
      </c>
      <c r="EL15" s="11">
        <v>83.252440000000007</v>
      </c>
      <c r="EM15" s="11">
        <v>84.543620000000004</v>
      </c>
      <c r="EN15" s="11">
        <v>84.491669999999999</v>
      </c>
      <c r="EO15" s="11">
        <v>89.881169999999997</v>
      </c>
      <c r="EP15" s="11">
        <v>87.575059999999993</v>
      </c>
      <c r="EQ15" s="11">
        <v>86.864289999999997</v>
      </c>
      <c r="ER15" s="11">
        <v>87.193860000000001</v>
      </c>
      <c r="ES15" s="11">
        <v>83.521749999999997</v>
      </c>
      <c r="ET15" s="11">
        <v>80.581440000000001</v>
      </c>
      <c r="EU15" s="11">
        <v>78.716170000000005</v>
      </c>
      <c r="EV15" s="11">
        <v>78.091560000000001</v>
      </c>
      <c r="EW15" s="11">
        <v>76.825209999999998</v>
      </c>
      <c r="EX15" s="11">
        <v>75.311099999999996</v>
      </c>
      <c r="EY15" s="11">
        <v>0</v>
      </c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IA15" s="37"/>
    </row>
    <row r="16" spans="1:235" x14ac:dyDescent="0.25">
      <c r="A16" t="s">
        <v>134</v>
      </c>
      <c r="B16" t="s">
        <v>105</v>
      </c>
      <c r="C16" t="s">
        <v>88</v>
      </c>
      <c r="D16" t="s">
        <v>147</v>
      </c>
      <c r="E16" s="38" t="s">
        <v>133</v>
      </c>
      <c r="F16" t="s">
        <v>106</v>
      </c>
      <c r="G16" s="11">
        <v>21308</v>
      </c>
      <c r="H16" s="11">
        <v>1.0194220000000001</v>
      </c>
      <c r="I16" s="11">
        <v>0.90890040000000005</v>
      </c>
      <c r="J16" s="11">
        <v>0.81219620000000003</v>
      </c>
      <c r="K16" s="11">
        <v>0.7390082</v>
      </c>
      <c r="L16" s="11">
        <v>0.70064680000000001</v>
      </c>
      <c r="M16" s="11">
        <v>0.68521189999999998</v>
      </c>
      <c r="N16" s="11">
        <v>0.70729430000000004</v>
      </c>
      <c r="O16" s="11">
        <v>0.62894589999999995</v>
      </c>
      <c r="P16" s="11">
        <v>0.39650299999999999</v>
      </c>
      <c r="Q16" s="11">
        <v>0.1568937</v>
      </c>
      <c r="R16" s="11">
        <v>4.1939999999999998E-3</v>
      </c>
      <c r="S16" s="11">
        <v>-3.2927999999999999E-2</v>
      </c>
      <c r="T16" s="11">
        <v>5.1785699999999997E-2</v>
      </c>
      <c r="U16" s="11">
        <v>0.19638169999999999</v>
      </c>
      <c r="V16" s="11">
        <v>0.44513419999999998</v>
      </c>
      <c r="W16" s="11">
        <v>0.79440860000000002</v>
      </c>
      <c r="X16" s="11">
        <v>1.1971719999999999</v>
      </c>
      <c r="Y16" s="11">
        <v>1.575305</v>
      </c>
      <c r="Z16" s="11">
        <v>1.7781009999999999</v>
      </c>
      <c r="AA16" s="11">
        <v>1.759795</v>
      </c>
      <c r="AB16" s="11">
        <v>1.682898</v>
      </c>
      <c r="AC16" s="11">
        <v>1.5708120000000001</v>
      </c>
      <c r="AD16" s="11">
        <v>1.385014</v>
      </c>
      <c r="AE16" s="11">
        <v>1.1849019999999999</v>
      </c>
      <c r="AF16" s="11">
        <v>-0.20587920000000001</v>
      </c>
      <c r="AG16" s="11">
        <v>-0.18183250000000001</v>
      </c>
      <c r="AH16" s="11">
        <v>-0.1577028</v>
      </c>
      <c r="AI16" s="11">
        <v>-0.13690569999999999</v>
      </c>
      <c r="AJ16" s="11">
        <v>-0.10554959999999999</v>
      </c>
      <c r="AK16" s="11">
        <v>-8.6090799999999995E-2</v>
      </c>
      <c r="AL16" s="11">
        <v>-5.8518199999999999E-2</v>
      </c>
      <c r="AM16" s="11">
        <v>-5.37317E-2</v>
      </c>
      <c r="AN16" s="11">
        <v>-5.2512000000000003E-2</v>
      </c>
      <c r="AO16" s="11">
        <v>-4.5217199999999999E-2</v>
      </c>
      <c r="AP16" s="11">
        <v>-2.9825399999999998E-2</v>
      </c>
      <c r="AQ16" s="11">
        <v>-3.3785000000000003E-2</v>
      </c>
      <c r="AR16" s="11">
        <v>-2.8760899999999999E-2</v>
      </c>
      <c r="AS16" s="11">
        <v>-3.5805299999999998E-2</v>
      </c>
      <c r="AT16" s="11">
        <v>-4.32892E-2</v>
      </c>
      <c r="AU16" s="11">
        <v>-4.8425999999999997E-2</v>
      </c>
      <c r="AV16" s="11">
        <v>3.0098300000000001E-2</v>
      </c>
      <c r="AW16" s="11">
        <v>5.9264900000000002E-2</v>
      </c>
      <c r="AX16" s="11">
        <v>6.7874299999999999E-2</v>
      </c>
      <c r="AY16" s="11">
        <v>3.9405200000000001E-2</v>
      </c>
      <c r="AZ16" s="11">
        <v>1.35713E-2</v>
      </c>
      <c r="BA16" s="11">
        <v>-6.5093200000000004E-2</v>
      </c>
      <c r="BB16" s="11">
        <v>-8.3988400000000005E-2</v>
      </c>
      <c r="BC16" s="11">
        <v>-7.7320600000000003E-2</v>
      </c>
      <c r="BD16" s="11">
        <v>-0.15059719999999999</v>
      </c>
      <c r="BE16" s="11">
        <v>-0.13322249999999999</v>
      </c>
      <c r="BF16" s="11">
        <v>-0.1153976</v>
      </c>
      <c r="BG16" s="11">
        <v>-0.1002802</v>
      </c>
      <c r="BH16" s="11">
        <v>-7.7037800000000003E-2</v>
      </c>
      <c r="BI16" s="11">
        <v>-6.1574799999999999E-2</v>
      </c>
      <c r="BJ16" s="11">
        <v>-3.6531300000000003E-2</v>
      </c>
      <c r="BK16" s="11">
        <v>-3.10151E-2</v>
      </c>
      <c r="BL16" s="11">
        <v>-2.9537299999999999E-2</v>
      </c>
      <c r="BM16" s="11">
        <v>-1.9438299999999999E-2</v>
      </c>
      <c r="BN16" s="11">
        <v>-1.8262E-3</v>
      </c>
      <c r="BO16" s="11">
        <v>-2.3765000000000001E-3</v>
      </c>
      <c r="BP16" s="11">
        <v>5.3826000000000004E-3</v>
      </c>
      <c r="BQ16" s="11">
        <v>6.6770000000000002E-4</v>
      </c>
      <c r="BR16" s="11">
        <v>-3.3208000000000001E-3</v>
      </c>
      <c r="BS16" s="11">
        <v>-8.6646999999999991E-3</v>
      </c>
      <c r="BT16" s="11">
        <v>7.23969E-2</v>
      </c>
      <c r="BU16" s="11">
        <v>0.10062069999999999</v>
      </c>
      <c r="BV16" s="11">
        <v>0.1058862</v>
      </c>
      <c r="BW16" s="11">
        <v>7.2076899999999999E-2</v>
      </c>
      <c r="BX16" s="11">
        <v>4.3373200000000001E-2</v>
      </c>
      <c r="BY16" s="11">
        <v>-3.3848299999999998E-2</v>
      </c>
      <c r="BZ16" s="11">
        <v>-5.00892E-2</v>
      </c>
      <c r="CA16" s="11">
        <v>-4.6117999999999999E-2</v>
      </c>
      <c r="CB16" s="11">
        <v>-9.5315200000000003E-2</v>
      </c>
      <c r="CC16" s="11">
        <v>-8.4612499999999993E-2</v>
      </c>
      <c r="CD16" s="11">
        <v>-7.3092299999999999E-2</v>
      </c>
      <c r="CE16" s="11">
        <v>-6.3654799999999997E-2</v>
      </c>
      <c r="CF16" s="11">
        <v>-4.8526E-2</v>
      </c>
      <c r="CG16" s="11">
        <v>-3.70587E-2</v>
      </c>
      <c r="CH16" s="11">
        <v>-1.45445E-2</v>
      </c>
      <c r="CI16" s="11">
        <v>-8.2985999999999997E-3</v>
      </c>
      <c r="CJ16" s="11">
        <v>-6.5627000000000003E-3</v>
      </c>
      <c r="CK16" s="11">
        <v>6.3407000000000003E-3</v>
      </c>
      <c r="CL16" s="11">
        <v>2.6172999999999998E-2</v>
      </c>
      <c r="CM16" s="11">
        <v>2.9031999999999999E-2</v>
      </c>
      <c r="CN16" s="11">
        <v>3.9526100000000002E-2</v>
      </c>
      <c r="CO16" s="11">
        <v>3.7140699999999999E-2</v>
      </c>
      <c r="CP16" s="11">
        <v>3.6647600000000002E-2</v>
      </c>
      <c r="CQ16" s="11">
        <v>3.1096599999999999E-2</v>
      </c>
      <c r="CR16" s="11">
        <v>0.11469550000000001</v>
      </c>
      <c r="CS16" s="11">
        <v>0.14197660000000001</v>
      </c>
      <c r="CT16" s="11">
        <v>0.1438982</v>
      </c>
      <c r="CU16" s="11">
        <v>0.1047486</v>
      </c>
      <c r="CV16" s="11">
        <v>7.3175100000000007E-2</v>
      </c>
      <c r="CW16" s="11">
        <v>-2.6034000000000001E-3</v>
      </c>
      <c r="CX16" s="11">
        <v>-1.619E-2</v>
      </c>
      <c r="CY16" s="11">
        <v>-1.4915299999999999E-2</v>
      </c>
      <c r="CZ16" s="11">
        <v>3.36061E-2</v>
      </c>
      <c r="DA16" s="11">
        <v>2.9550099999999999E-2</v>
      </c>
      <c r="DB16" s="11">
        <v>2.5717500000000001E-2</v>
      </c>
      <c r="DC16" s="11">
        <v>2.2264699999999998E-2</v>
      </c>
      <c r="DD16" s="11">
        <v>1.7332400000000001E-2</v>
      </c>
      <c r="DE16" s="11">
        <v>1.4903400000000001E-2</v>
      </c>
      <c r="DF16" s="11">
        <v>1.33659E-2</v>
      </c>
      <c r="DG16" s="11">
        <v>1.3809399999999999E-2</v>
      </c>
      <c r="DH16" s="11">
        <v>1.39664E-2</v>
      </c>
      <c r="DI16" s="11">
        <v>1.56711E-2</v>
      </c>
      <c r="DJ16" s="11">
        <v>1.7020799999999999E-2</v>
      </c>
      <c r="DK16" s="11">
        <v>1.9093300000000001E-2</v>
      </c>
      <c r="DL16" s="11">
        <v>2.0755900000000001E-2</v>
      </c>
      <c r="DM16" s="11">
        <v>2.2172000000000001E-2</v>
      </c>
      <c r="DN16" s="11">
        <v>2.42969E-2</v>
      </c>
      <c r="DO16" s="11">
        <v>2.4171000000000002E-2</v>
      </c>
      <c r="DP16" s="11">
        <v>2.5713400000000001E-2</v>
      </c>
      <c r="DQ16" s="11">
        <v>2.5140300000000001E-2</v>
      </c>
      <c r="DR16" s="11">
        <v>2.3107599999999999E-2</v>
      </c>
      <c r="DS16" s="11">
        <v>1.9861199999999999E-2</v>
      </c>
      <c r="DT16" s="11">
        <v>1.81166E-2</v>
      </c>
      <c r="DU16" s="11">
        <v>1.8993800000000002E-2</v>
      </c>
      <c r="DV16" s="11">
        <v>2.0607400000000001E-2</v>
      </c>
      <c r="DW16" s="11">
        <v>1.8968200000000001E-2</v>
      </c>
      <c r="DX16" s="11">
        <v>0.29115750000000001</v>
      </c>
      <c r="DY16" s="11"/>
      <c r="DZ16" s="11">
        <v>1.4321199999999999E-2</v>
      </c>
      <c r="EA16" s="11">
        <v>73.920919999999995</v>
      </c>
      <c r="EB16" s="11">
        <v>75.840869999999995</v>
      </c>
      <c r="EC16" s="11">
        <v>77.179720000000003</v>
      </c>
      <c r="ED16" s="11">
        <v>75.875259999999997</v>
      </c>
      <c r="EE16" s="11">
        <v>74.774060000000006</v>
      </c>
      <c r="EF16" s="11">
        <v>73.998580000000004</v>
      </c>
      <c r="EG16" s="11">
        <v>73.049350000000004</v>
      </c>
      <c r="EH16" s="11">
        <v>72.961299999999994</v>
      </c>
      <c r="EI16" s="11">
        <v>75.423779999999994</v>
      </c>
      <c r="EJ16" s="11">
        <v>77.677710000000005</v>
      </c>
      <c r="EK16" s="11">
        <v>79.674750000000003</v>
      </c>
      <c r="EL16" s="11">
        <v>81.25497</v>
      </c>
      <c r="EM16" s="11">
        <v>81.850369999999998</v>
      </c>
      <c r="EN16" s="11">
        <v>82.509529999999998</v>
      </c>
      <c r="EO16" s="11">
        <v>87.300839999999994</v>
      </c>
      <c r="EP16" s="11">
        <v>86.106570000000005</v>
      </c>
      <c r="EQ16" s="11">
        <v>85.294439999999994</v>
      </c>
      <c r="ER16" s="11">
        <v>84.121139999999997</v>
      </c>
      <c r="ES16" s="11">
        <v>81.336749999999995</v>
      </c>
      <c r="ET16" s="11">
        <v>78.841279999999998</v>
      </c>
      <c r="EU16" s="11">
        <v>76.637820000000005</v>
      </c>
      <c r="EV16" s="11">
        <v>75.719819999999999</v>
      </c>
      <c r="EW16" s="11">
        <v>74.614670000000004</v>
      </c>
      <c r="EX16" s="11">
        <v>73.709029999999998</v>
      </c>
      <c r="EY16" s="11">
        <v>0</v>
      </c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IA16" s="37"/>
    </row>
    <row r="17" spans="1:235" x14ac:dyDescent="0.25">
      <c r="A17" t="s">
        <v>134</v>
      </c>
      <c r="B17" t="s">
        <v>105</v>
      </c>
      <c r="C17" t="s">
        <v>0</v>
      </c>
      <c r="D17" t="s">
        <v>147</v>
      </c>
      <c r="E17" s="38" t="s">
        <v>133</v>
      </c>
      <c r="F17" t="s">
        <v>106</v>
      </c>
      <c r="G17" s="11">
        <v>21308</v>
      </c>
      <c r="H17" s="11">
        <v>21.722180000000002</v>
      </c>
      <c r="I17" s="11">
        <v>19.367149999999999</v>
      </c>
      <c r="J17" s="11">
        <v>17.306550000000001</v>
      </c>
      <c r="K17" s="11">
        <v>15.74704</v>
      </c>
      <c r="L17" s="11">
        <v>14.92962</v>
      </c>
      <c r="M17" s="11">
        <v>14.600720000000001</v>
      </c>
      <c r="N17" s="11">
        <v>15.071260000000001</v>
      </c>
      <c r="O17" s="11">
        <v>13.40179</v>
      </c>
      <c r="P17" s="11">
        <v>8.4488190000000003</v>
      </c>
      <c r="Q17" s="11">
        <v>3.343143</v>
      </c>
      <c r="R17" s="11">
        <v>8.9367600000000005E-2</v>
      </c>
      <c r="S17" s="11">
        <v>-0.70164079999999995</v>
      </c>
      <c r="T17" s="11">
        <v>1.1034660000000001</v>
      </c>
      <c r="U17" s="11">
        <v>4.1845660000000002</v>
      </c>
      <c r="V17" s="11">
        <v>9.4850670000000008</v>
      </c>
      <c r="W17" s="11">
        <v>16.927520000000001</v>
      </c>
      <c r="X17" s="11">
        <v>25.50975</v>
      </c>
      <c r="Y17" s="11">
        <v>33.567120000000003</v>
      </c>
      <c r="Z17" s="11">
        <v>37.888370000000002</v>
      </c>
      <c r="AA17" s="11">
        <v>37.498289999999997</v>
      </c>
      <c r="AB17" s="11">
        <v>35.859749999999998</v>
      </c>
      <c r="AC17" s="11">
        <v>33.471380000000003</v>
      </c>
      <c r="AD17" s="11">
        <v>29.512339999999998</v>
      </c>
      <c r="AE17" s="11">
        <v>25.248280000000001</v>
      </c>
      <c r="AF17" s="11">
        <v>-4.3869420000000003</v>
      </c>
      <c r="AG17" s="11">
        <v>-3.8745470000000002</v>
      </c>
      <c r="AH17" s="11">
        <v>-3.360385</v>
      </c>
      <c r="AI17" s="11">
        <v>-2.917233</v>
      </c>
      <c r="AJ17" s="11">
        <v>-2.2490869999999998</v>
      </c>
      <c r="AK17" s="11">
        <v>-1.8344510000000001</v>
      </c>
      <c r="AL17" s="11">
        <v>-1.2469250000000001</v>
      </c>
      <c r="AM17" s="11">
        <v>-1.1449320000000001</v>
      </c>
      <c r="AN17" s="11">
        <v>-1.1189439999999999</v>
      </c>
      <c r="AO17" s="11">
        <v>-0.96350420000000003</v>
      </c>
      <c r="AP17" s="11">
        <v>-0.63553059999999995</v>
      </c>
      <c r="AQ17" s="11">
        <v>-0.71990109999999996</v>
      </c>
      <c r="AR17" s="11">
        <v>-0.61284709999999998</v>
      </c>
      <c r="AS17" s="11">
        <v>-0.76295100000000005</v>
      </c>
      <c r="AT17" s="11">
        <v>-0.92242000000000002</v>
      </c>
      <c r="AU17" s="11">
        <v>-1.0318780000000001</v>
      </c>
      <c r="AV17" s="11">
        <v>0.64134480000000005</v>
      </c>
      <c r="AW17" s="11">
        <v>1.2628360000000001</v>
      </c>
      <c r="AX17" s="11">
        <v>1.4462870000000001</v>
      </c>
      <c r="AY17" s="11">
        <v>0.83965920000000005</v>
      </c>
      <c r="AZ17" s="11">
        <v>0.28918159999999998</v>
      </c>
      <c r="BA17" s="11">
        <v>-1.387027</v>
      </c>
      <c r="BB17" s="11">
        <v>-1.7896540000000001</v>
      </c>
      <c r="BC17" s="11">
        <v>-1.647573</v>
      </c>
      <c r="BD17" s="11">
        <v>-3.2089750000000001</v>
      </c>
      <c r="BE17" s="11">
        <v>-2.8387500000000001</v>
      </c>
      <c r="BF17" s="11">
        <v>-2.4589300000000001</v>
      </c>
      <c r="BG17" s="11">
        <v>-2.1368049999999998</v>
      </c>
      <c r="BH17" s="11">
        <v>-1.641548</v>
      </c>
      <c r="BI17" s="11">
        <v>-1.3120560000000001</v>
      </c>
      <c r="BJ17" s="11">
        <v>-0.77842169999999999</v>
      </c>
      <c r="BK17" s="11">
        <v>-0.66088049999999998</v>
      </c>
      <c r="BL17" s="11">
        <v>-0.62939140000000005</v>
      </c>
      <c r="BM17" s="11">
        <v>-0.4141977</v>
      </c>
      <c r="BN17" s="11">
        <v>-3.8913900000000001E-2</v>
      </c>
      <c r="BO17" s="11">
        <v>-5.0638500000000003E-2</v>
      </c>
      <c r="BP17" s="11">
        <v>0.11469409999999999</v>
      </c>
      <c r="BQ17" s="11">
        <v>1.4227200000000001E-2</v>
      </c>
      <c r="BR17" s="11">
        <v>-7.0760299999999998E-2</v>
      </c>
      <c r="BS17" s="11">
        <v>-0.18463019999999999</v>
      </c>
      <c r="BT17" s="11">
        <v>1.5426569999999999</v>
      </c>
      <c r="BU17" s="11">
        <v>2.1440600000000001</v>
      </c>
      <c r="BV17" s="11">
        <v>2.256259</v>
      </c>
      <c r="BW17" s="11">
        <v>1.535838</v>
      </c>
      <c r="BX17" s="11">
        <v>0.92421019999999998</v>
      </c>
      <c r="BY17" s="11">
        <v>-0.72125070000000002</v>
      </c>
      <c r="BZ17" s="11">
        <v>-1.067318</v>
      </c>
      <c r="CA17" s="11">
        <v>-0.98269720000000005</v>
      </c>
      <c r="CB17" s="11">
        <v>-2.0310079999999999</v>
      </c>
      <c r="CC17" s="11">
        <v>-1.8029520000000001</v>
      </c>
      <c r="CD17" s="11">
        <v>-1.5574749999999999</v>
      </c>
      <c r="CE17" s="11">
        <v>-1.3563769999999999</v>
      </c>
      <c r="CF17" s="11">
        <v>-1.034008</v>
      </c>
      <c r="CG17" s="11">
        <v>-0.78966020000000003</v>
      </c>
      <c r="CH17" s="11">
        <v>-0.30991829999999998</v>
      </c>
      <c r="CI17" s="11">
        <v>-0.17682890000000001</v>
      </c>
      <c r="CJ17" s="11">
        <v>-0.13983909999999999</v>
      </c>
      <c r="CK17" s="11">
        <v>0.1351089</v>
      </c>
      <c r="CL17" s="11">
        <v>0.5577029</v>
      </c>
      <c r="CM17" s="11">
        <v>0.61862399999999995</v>
      </c>
      <c r="CN17" s="11">
        <v>0.84223519999999996</v>
      </c>
      <c r="CO17" s="11">
        <v>0.79140540000000004</v>
      </c>
      <c r="CP17" s="11">
        <v>0.78089940000000002</v>
      </c>
      <c r="CQ17" s="11">
        <v>0.66261760000000003</v>
      </c>
      <c r="CR17" s="11">
        <v>2.4439700000000002</v>
      </c>
      <c r="CS17" s="11">
        <v>3.0252840000000001</v>
      </c>
      <c r="CT17" s="11">
        <v>3.06623</v>
      </c>
      <c r="CU17" s="11">
        <v>2.2320169999999999</v>
      </c>
      <c r="CV17" s="11">
        <v>1.559239</v>
      </c>
      <c r="CW17" s="11">
        <v>-5.5474900000000001E-2</v>
      </c>
      <c r="CX17" s="11">
        <v>-0.34498200000000001</v>
      </c>
      <c r="CY17" s="11">
        <v>-0.31782100000000002</v>
      </c>
      <c r="CZ17" s="11">
        <v>0.71608950000000005</v>
      </c>
      <c r="DA17" s="11">
        <v>0.62966409999999995</v>
      </c>
      <c r="DB17" s="11">
        <v>0.54799690000000001</v>
      </c>
      <c r="DC17" s="11">
        <v>0.47442459999999997</v>
      </c>
      <c r="DD17" s="11">
        <v>0.36932480000000001</v>
      </c>
      <c r="DE17" s="11">
        <v>0.3175656</v>
      </c>
      <c r="DF17" s="11">
        <v>0.28480450000000002</v>
      </c>
      <c r="DG17" s="11">
        <v>0.29425630000000003</v>
      </c>
      <c r="DH17" s="11">
        <v>0.29760019999999998</v>
      </c>
      <c r="DI17" s="11">
        <v>0.33392490000000002</v>
      </c>
      <c r="DJ17" s="11">
        <v>0.36268499999999998</v>
      </c>
      <c r="DK17" s="11">
        <v>0.4068466</v>
      </c>
      <c r="DL17" s="11">
        <v>0.44227420000000001</v>
      </c>
      <c r="DM17" s="11">
        <v>0.4724488</v>
      </c>
      <c r="DN17" s="11">
        <v>0.51772620000000003</v>
      </c>
      <c r="DO17" s="11">
        <v>0.51504430000000001</v>
      </c>
      <c r="DP17" s="11">
        <v>0.54791029999999996</v>
      </c>
      <c r="DQ17" s="11">
        <v>0.53569860000000002</v>
      </c>
      <c r="DR17" s="11">
        <v>0.49238389999999999</v>
      </c>
      <c r="DS17" s="11">
        <v>0.4232091</v>
      </c>
      <c r="DT17" s="11">
        <v>0.38603559999999998</v>
      </c>
      <c r="DU17" s="11">
        <v>0.404727</v>
      </c>
      <c r="DV17" s="11">
        <v>0.4391099</v>
      </c>
      <c r="DW17" s="11">
        <v>0.40417999999999998</v>
      </c>
      <c r="DX17" s="11">
        <v>6.2040819999999997</v>
      </c>
      <c r="DY17" s="11"/>
      <c r="DZ17" s="11">
        <v>0.30516110000000002</v>
      </c>
      <c r="EA17" s="11">
        <v>73.920919999999995</v>
      </c>
      <c r="EB17" s="11">
        <v>75.840869999999995</v>
      </c>
      <c r="EC17" s="11">
        <v>77.179720000000003</v>
      </c>
      <c r="ED17" s="11">
        <v>75.875259999999997</v>
      </c>
      <c r="EE17" s="11">
        <v>74.774060000000006</v>
      </c>
      <c r="EF17" s="11">
        <v>73.998580000000004</v>
      </c>
      <c r="EG17" s="11">
        <v>73.049350000000004</v>
      </c>
      <c r="EH17" s="11">
        <v>72.961299999999994</v>
      </c>
      <c r="EI17" s="11">
        <v>75.423779999999994</v>
      </c>
      <c r="EJ17" s="11">
        <v>77.677710000000005</v>
      </c>
      <c r="EK17" s="11">
        <v>79.674750000000003</v>
      </c>
      <c r="EL17" s="11">
        <v>81.25497</v>
      </c>
      <c r="EM17" s="11">
        <v>81.850369999999998</v>
      </c>
      <c r="EN17" s="11">
        <v>82.509529999999998</v>
      </c>
      <c r="EO17" s="11">
        <v>87.300839999999994</v>
      </c>
      <c r="EP17" s="11">
        <v>86.106570000000005</v>
      </c>
      <c r="EQ17" s="11">
        <v>85.294439999999994</v>
      </c>
      <c r="ER17" s="11">
        <v>84.121139999999997</v>
      </c>
      <c r="ES17" s="11">
        <v>81.336749999999995</v>
      </c>
      <c r="ET17" s="11">
        <v>78.841279999999998</v>
      </c>
      <c r="EU17" s="11">
        <v>76.637820000000005</v>
      </c>
      <c r="EV17" s="11">
        <v>75.719819999999999</v>
      </c>
      <c r="EW17" s="11">
        <v>74.614670000000004</v>
      </c>
      <c r="EX17" s="11">
        <v>73.709029999999998</v>
      </c>
      <c r="EY17" s="11">
        <v>0</v>
      </c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IA17" s="37"/>
    </row>
    <row r="18" spans="1:235" x14ac:dyDescent="0.25">
      <c r="A18" t="s">
        <v>134</v>
      </c>
      <c r="B18" t="s">
        <v>105</v>
      </c>
      <c r="C18" t="s">
        <v>88</v>
      </c>
      <c r="D18" t="s">
        <v>147</v>
      </c>
      <c r="E18" s="38">
        <v>45540</v>
      </c>
      <c r="F18" t="s">
        <v>107</v>
      </c>
      <c r="G18" s="11">
        <v>16608</v>
      </c>
      <c r="H18" s="11">
        <v>1.147192</v>
      </c>
      <c r="I18" s="11">
        <v>1.016119</v>
      </c>
      <c r="J18" s="11">
        <v>0.89880700000000002</v>
      </c>
      <c r="K18" s="11">
        <v>0.8266213</v>
      </c>
      <c r="L18" s="11">
        <v>0.78617360000000003</v>
      </c>
      <c r="M18" s="11">
        <v>0.77693710000000005</v>
      </c>
      <c r="N18" s="11">
        <v>0.80624280000000004</v>
      </c>
      <c r="O18" s="11">
        <v>0.64728920000000001</v>
      </c>
      <c r="P18" s="11">
        <v>0.23932800000000001</v>
      </c>
      <c r="Q18" s="11">
        <v>-0.12647910000000001</v>
      </c>
      <c r="R18" s="11">
        <v>-0.30545939999999999</v>
      </c>
      <c r="S18" s="11">
        <v>-0.27042050000000001</v>
      </c>
      <c r="T18" s="11">
        <v>-1.24691E-2</v>
      </c>
      <c r="U18" s="11">
        <v>0.35999520000000002</v>
      </c>
      <c r="V18" s="11">
        <v>0.80947080000000005</v>
      </c>
      <c r="W18" s="11">
        <v>1.3460909999999999</v>
      </c>
      <c r="X18" s="11">
        <v>1.911554</v>
      </c>
      <c r="Y18" s="11">
        <v>2.4951940000000001</v>
      </c>
      <c r="Z18" s="11">
        <v>2.8301249999999998</v>
      </c>
      <c r="AA18" s="11">
        <v>2.6587800000000001</v>
      </c>
      <c r="AB18" s="11">
        <v>2.456245</v>
      </c>
      <c r="AC18" s="11">
        <v>2.2170130000000001</v>
      </c>
      <c r="AD18" s="11">
        <v>1.904798</v>
      </c>
      <c r="AE18" s="11">
        <v>1.607828</v>
      </c>
      <c r="AF18" s="11">
        <v>-0.19943820000000001</v>
      </c>
      <c r="AG18" s="11">
        <v>-0.17513329999999999</v>
      </c>
      <c r="AH18" s="11">
        <v>-0.1575425</v>
      </c>
      <c r="AI18" s="11">
        <v>-0.1314776</v>
      </c>
      <c r="AJ18" s="11">
        <v>-9.9007899999999996E-2</v>
      </c>
      <c r="AK18" s="11">
        <v>-8.5756299999999994E-2</v>
      </c>
      <c r="AL18" s="11">
        <v>-6.3330399999999995E-2</v>
      </c>
      <c r="AM18" s="11">
        <v>-4.9839599999999998E-2</v>
      </c>
      <c r="AN18" s="11">
        <v>-4.6088700000000003E-2</v>
      </c>
      <c r="AO18" s="11">
        <v>-2.8551900000000002E-2</v>
      </c>
      <c r="AP18" s="11">
        <v>-7.5456999999999998E-3</v>
      </c>
      <c r="AQ18" s="11">
        <v>-2.18455E-2</v>
      </c>
      <c r="AR18" s="11">
        <v>-2.06987E-2</v>
      </c>
      <c r="AS18" s="11">
        <v>-2.1922899999999999E-2</v>
      </c>
      <c r="AT18" s="11">
        <v>-3.1182499999999998E-2</v>
      </c>
      <c r="AU18" s="11">
        <v>-4.0673300000000003E-2</v>
      </c>
      <c r="AV18" s="11">
        <v>3.5103500000000003E-2</v>
      </c>
      <c r="AW18" s="11">
        <v>6.0213299999999997E-2</v>
      </c>
      <c r="AX18" s="11">
        <v>8.24627E-2</v>
      </c>
      <c r="AY18" s="11">
        <v>5.9266100000000002E-2</v>
      </c>
      <c r="AZ18" s="11">
        <v>2.6213E-2</v>
      </c>
      <c r="BA18" s="11">
        <v>-5.7945200000000002E-2</v>
      </c>
      <c r="BB18" s="11">
        <v>-7.59156E-2</v>
      </c>
      <c r="BC18" s="11">
        <v>-7.2196899999999994E-2</v>
      </c>
      <c r="BD18" s="11">
        <v>-0.14768919999999999</v>
      </c>
      <c r="BE18" s="11">
        <v>-0.13035250000000001</v>
      </c>
      <c r="BF18" s="11">
        <v>-0.1174278</v>
      </c>
      <c r="BG18" s="11">
        <v>-9.6840899999999994E-2</v>
      </c>
      <c r="BH18" s="11">
        <v>-7.2710700000000003E-2</v>
      </c>
      <c r="BI18" s="11">
        <v>-6.16207E-2</v>
      </c>
      <c r="BJ18" s="11">
        <v>-4.0821799999999998E-2</v>
      </c>
      <c r="BK18" s="11">
        <v>-2.6991000000000001E-2</v>
      </c>
      <c r="BL18" s="11">
        <v>-2.33504E-2</v>
      </c>
      <c r="BM18" s="11">
        <v>-2.0689999999999999E-4</v>
      </c>
      <c r="BN18" s="11">
        <v>2.3553899999999999E-2</v>
      </c>
      <c r="BO18" s="11">
        <v>1.4217199999999999E-2</v>
      </c>
      <c r="BP18" s="11">
        <v>1.9061499999999999E-2</v>
      </c>
      <c r="BQ18" s="11">
        <v>2.2013399999999999E-2</v>
      </c>
      <c r="BR18" s="11">
        <v>1.8350000000000002E-2</v>
      </c>
      <c r="BS18" s="11">
        <v>9.2508E-3</v>
      </c>
      <c r="BT18" s="11">
        <v>8.64066E-2</v>
      </c>
      <c r="BU18" s="11">
        <v>0.10955380000000001</v>
      </c>
      <c r="BV18" s="11">
        <v>0.1277306</v>
      </c>
      <c r="BW18" s="11">
        <v>9.7023899999999996E-2</v>
      </c>
      <c r="BX18" s="11">
        <v>6.0546099999999999E-2</v>
      </c>
      <c r="BY18" s="11">
        <v>-2.3206000000000001E-2</v>
      </c>
      <c r="BZ18" s="11">
        <v>-3.7636799999999998E-2</v>
      </c>
      <c r="CA18" s="11">
        <v>-3.7790400000000002E-2</v>
      </c>
      <c r="CB18" s="11">
        <v>-9.5940300000000006E-2</v>
      </c>
      <c r="CC18" s="11">
        <v>-8.5571700000000001E-2</v>
      </c>
      <c r="CD18" s="11">
        <v>-7.7313199999999999E-2</v>
      </c>
      <c r="CE18" s="11">
        <v>-6.2204099999999998E-2</v>
      </c>
      <c r="CF18" s="11">
        <v>-4.6413599999999999E-2</v>
      </c>
      <c r="CG18" s="11">
        <v>-3.74851E-2</v>
      </c>
      <c r="CH18" s="11">
        <v>-1.8313200000000002E-2</v>
      </c>
      <c r="CI18" s="11">
        <v>-4.1424000000000001E-3</v>
      </c>
      <c r="CJ18" s="11">
        <v>-6.1209999999999997E-4</v>
      </c>
      <c r="CK18" s="11">
        <v>2.8138099999999999E-2</v>
      </c>
      <c r="CL18" s="11">
        <v>5.4653399999999998E-2</v>
      </c>
      <c r="CM18" s="11">
        <v>5.0279900000000002E-2</v>
      </c>
      <c r="CN18" s="11">
        <v>5.8821699999999998E-2</v>
      </c>
      <c r="CO18" s="11">
        <v>6.5949800000000003E-2</v>
      </c>
      <c r="CP18" s="11">
        <v>6.7882399999999996E-2</v>
      </c>
      <c r="CQ18" s="11">
        <v>5.91748E-2</v>
      </c>
      <c r="CR18" s="11">
        <v>0.13770969999999999</v>
      </c>
      <c r="CS18" s="11">
        <v>0.15889429999999999</v>
      </c>
      <c r="CT18" s="11">
        <v>0.1729985</v>
      </c>
      <c r="CU18" s="11">
        <v>0.1347817</v>
      </c>
      <c r="CV18" s="11">
        <v>9.48793E-2</v>
      </c>
      <c r="CW18" s="11">
        <v>1.15332E-2</v>
      </c>
      <c r="CX18" s="11">
        <v>6.4210000000000005E-4</v>
      </c>
      <c r="CY18" s="11">
        <v>-3.3838000000000002E-3</v>
      </c>
      <c r="CZ18" s="11">
        <v>3.1458300000000002E-2</v>
      </c>
      <c r="DA18" s="11">
        <v>2.7222400000000001E-2</v>
      </c>
      <c r="DB18" s="11">
        <v>2.4385799999999999E-2</v>
      </c>
      <c r="DC18" s="11">
        <v>2.10558E-2</v>
      </c>
      <c r="DD18" s="11">
        <v>1.59861E-2</v>
      </c>
      <c r="DE18" s="11">
        <v>1.46721E-2</v>
      </c>
      <c r="DF18" s="11">
        <v>1.3683000000000001E-2</v>
      </c>
      <c r="DG18" s="11">
        <v>1.38897E-2</v>
      </c>
      <c r="DH18" s="11">
        <v>1.38227E-2</v>
      </c>
      <c r="DI18" s="11">
        <v>1.7231E-2</v>
      </c>
      <c r="DJ18" s="11">
        <v>1.8905499999999999E-2</v>
      </c>
      <c r="DK18" s="11">
        <v>2.19226E-2</v>
      </c>
      <c r="DL18" s="11">
        <v>2.4170299999999999E-2</v>
      </c>
      <c r="DM18" s="11">
        <v>2.6709E-2</v>
      </c>
      <c r="DN18" s="11">
        <v>3.0110899999999999E-2</v>
      </c>
      <c r="DO18" s="11">
        <v>3.0349000000000001E-2</v>
      </c>
      <c r="DP18" s="11">
        <v>3.1187300000000001E-2</v>
      </c>
      <c r="DQ18" s="11">
        <v>2.9994199999999999E-2</v>
      </c>
      <c r="DR18" s="11">
        <v>2.7518399999999998E-2</v>
      </c>
      <c r="DS18" s="11">
        <v>2.2953100000000001E-2</v>
      </c>
      <c r="DT18" s="11">
        <v>2.0871199999999999E-2</v>
      </c>
      <c r="DU18" s="11">
        <v>2.1118000000000001E-2</v>
      </c>
      <c r="DV18" s="11">
        <v>2.32698E-2</v>
      </c>
      <c r="DW18" s="11">
        <v>2.0915799999999998E-2</v>
      </c>
      <c r="DX18" s="11">
        <v>0.32255669999999997</v>
      </c>
      <c r="DY18" s="11"/>
      <c r="DZ18" s="11">
        <v>1.8265099999999999E-2</v>
      </c>
      <c r="EA18" s="11">
        <v>70.467960000000005</v>
      </c>
      <c r="EB18" s="11">
        <v>72.195250000000001</v>
      </c>
      <c r="EC18" s="11">
        <v>70.716570000000004</v>
      </c>
      <c r="ED18" s="11">
        <v>70.71705</v>
      </c>
      <c r="EE18" s="11">
        <v>69.597830000000002</v>
      </c>
      <c r="EF18" s="11">
        <v>68.142139999999998</v>
      </c>
      <c r="EG18" s="11">
        <v>67.832880000000003</v>
      </c>
      <c r="EH18" s="11">
        <v>68.922989999999999</v>
      </c>
      <c r="EI18" s="11">
        <v>74.292090000000002</v>
      </c>
      <c r="EJ18" s="11">
        <v>80.263670000000005</v>
      </c>
      <c r="EK18" s="11">
        <v>84.880399999999995</v>
      </c>
      <c r="EL18" s="11">
        <v>89.64152</v>
      </c>
      <c r="EM18" s="11">
        <v>90.919790000000006</v>
      </c>
      <c r="EN18" s="11">
        <v>91.854650000000007</v>
      </c>
      <c r="EO18" s="11">
        <v>94.327539999999999</v>
      </c>
      <c r="EP18" s="11">
        <v>94.951300000000003</v>
      </c>
      <c r="EQ18" s="11">
        <v>94.345870000000005</v>
      </c>
      <c r="ER18" s="11">
        <v>92.024019999999993</v>
      </c>
      <c r="ES18" s="11">
        <v>89.271569999999997</v>
      </c>
      <c r="ET18" s="11">
        <v>84.450980000000001</v>
      </c>
      <c r="EU18" s="11">
        <v>80.012249999999995</v>
      </c>
      <c r="EV18" s="11">
        <v>78.169139999999999</v>
      </c>
      <c r="EW18" s="11">
        <v>76.414379999999994</v>
      </c>
      <c r="EX18" s="11">
        <v>75.064710000000005</v>
      </c>
      <c r="EY18" s="11">
        <v>0</v>
      </c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IA18" s="37"/>
    </row>
    <row r="19" spans="1:235" x14ac:dyDescent="0.25">
      <c r="A19" t="s">
        <v>134</v>
      </c>
      <c r="B19" t="s">
        <v>105</v>
      </c>
      <c r="C19" t="s">
        <v>0</v>
      </c>
      <c r="D19" t="s">
        <v>147</v>
      </c>
      <c r="E19" s="38">
        <v>45540</v>
      </c>
      <c r="F19" t="s">
        <v>107</v>
      </c>
      <c r="G19" s="11">
        <v>16608</v>
      </c>
      <c r="H19" s="11">
        <v>19.05254</v>
      </c>
      <c r="I19" s="11">
        <v>16.875679999999999</v>
      </c>
      <c r="J19" s="11">
        <v>14.92737</v>
      </c>
      <c r="K19" s="11">
        <v>13.72851</v>
      </c>
      <c r="L19" s="11">
        <v>13.056749999999999</v>
      </c>
      <c r="M19" s="11">
        <v>12.90335</v>
      </c>
      <c r="N19" s="11">
        <v>13.39006</v>
      </c>
      <c r="O19" s="11">
        <v>10.750159999999999</v>
      </c>
      <c r="P19" s="11">
        <v>3.974755</v>
      </c>
      <c r="Q19" s="11">
        <v>-2.100562</v>
      </c>
      <c r="R19" s="11">
        <v>-5.0730630000000003</v>
      </c>
      <c r="S19" s="11">
        <v>-4.4911370000000002</v>
      </c>
      <c r="T19" s="11">
        <v>-0.20708660000000001</v>
      </c>
      <c r="U19" s="11">
        <v>5.9787910000000002</v>
      </c>
      <c r="V19" s="11">
        <v>13.443669999999999</v>
      </c>
      <c r="W19" s="11">
        <v>22.355840000000001</v>
      </c>
      <c r="X19" s="11">
        <v>31.747039999999998</v>
      </c>
      <c r="Y19" s="11">
        <v>41.44012</v>
      </c>
      <c r="Z19" s="11">
        <v>47.002650000000003</v>
      </c>
      <c r="AA19" s="11">
        <v>44.156950000000002</v>
      </c>
      <c r="AB19" s="11">
        <v>40.79327</v>
      </c>
      <c r="AC19" s="11">
        <v>36.82011</v>
      </c>
      <c r="AD19" s="11">
        <v>31.634830000000001</v>
      </c>
      <c r="AE19" s="11">
        <v>26.702760000000001</v>
      </c>
      <c r="AF19" s="11">
        <v>-3.3122639999999999</v>
      </c>
      <c r="AG19" s="11">
        <v>-2.9086099999999999</v>
      </c>
      <c r="AH19" s="11">
        <v>-2.6164619999999998</v>
      </c>
      <c r="AI19" s="11">
        <v>-2.1835779999999998</v>
      </c>
      <c r="AJ19" s="11">
        <v>-1.64432</v>
      </c>
      <c r="AK19" s="11">
        <v>-1.424239</v>
      </c>
      <c r="AL19" s="11">
        <v>-1.05179</v>
      </c>
      <c r="AM19" s="11">
        <v>-0.82773549999999996</v>
      </c>
      <c r="AN19" s="11">
        <v>-0.76544009999999996</v>
      </c>
      <c r="AO19" s="11">
        <v>-0.47418969999999999</v>
      </c>
      <c r="AP19" s="11">
        <v>-0.1253186</v>
      </c>
      <c r="AQ19" s="11">
        <v>-0.3628092</v>
      </c>
      <c r="AR19" s="11">
        <v>-0.34376430000000002</v>
      </c>
      <c r="AS19" s="11">
        <v>-0.36409520000000001</v>
      </c>
      <c r="AT19" s="11">
        <v>-0.51787890000000003</v>
      </c>
      <c r="AU19" s="11">
        <v>-0.67550169999999998</v>
      </c>
      <c r="AV19" s="11">
        <v>0.58299860000000003</v>
      </c>
      <c r="AW19" s="11">
        <v>1.000021</v>
      </c>
      <c r="AX19" s="11">
        <v>1.3695390000000001</v>
      </c>
      <c r="AY19" s="11">
        <v>0.98429069999999996</v>
      </c>
      <c r="AZ19" s="11">
        <v>0.43534489999999998</v>
      </c>
      <c r="BA19" s="11">
        <v>-0.96235179999999998</v>
      </c>
      <c r="BB19" s="11">
        <v>-1.260805</v>
      </c>
      <c r="BC19" s="11">
        <v>-1.1990449999999999</v>
      </c>
      <c r="BD19" s="11">
        <v>-2.4528189999999999</v>
      </c>
      <c r="BE19" s="11">
        <v>-2.1648909999999999</v>
      </c>
      <c r="BF19" s="11">
        <v>-1.9502390000000001</v>
      </c>
      <c r="BG19" s="11">
        <v>-1.608331</v>
      </c>
      <c r="BH19" s="11">
        <v>-1.207578</v>
      </c>
      <c r="BI19" s="11">
        <v>-1.0233950000000001</v>
      </c>
      <c r="BJ19" s="11">
        <v>-0.6779674</v>
      </c>
      <c r="BK19" s="11">
        <v>-0.44826650000000001</v>
      </c>
      <c r="BL19" s="11">
        <v>-0.38780310000000001</v>
      </c>
      <c r="BM19" s="11">
        <v>-3.4361000000000001E-3</v>
      </c>
      <c r="BN19" s="11">
        <v>0.39118180000000002</v>
      </c>
      <c r="BO19" s="11">
        <v>0.2361191</v>
      </c>
      <c r="BP19" s="11">
        <v>0.31657229999999997</v>
      </c>
      <c r="BQ19" s="11">
        <v>0.36559849999999999</v>
      </c>
      <c r="BR19" s="11">
        <v>0.30475570000000002</v>
      </c>
      <c r="BS19" s="11">
        <v>0.15363640000000001</v>
      </c>
      <c r="BT19" s="11">
        <v>1.435039</v>
      </c>
      <c r="BU19" s="11">
        <v>1.8194669999999999</v>
      </c>
      <c r="BV19" s="11">
        <v>2.1213470000000001</v>
      </c>
      <c r="BW19" s="11">
        <v>1.6113710000000001</v>
      </c>
      <c r="BX19" s="11">
        <v>1.005549</v>
      </c>
      <c r="BY19" s="11">
        <v>-0.38540439999999998</v>
      </c>
      <c r="BZ19" s="11">
        <v>-0.62507069999999998</v>
      </c>
      <c r="CA19" s="11">
        <v>-0.6276214</v>
      </c>
      <c r="CB19" s="11">
        <v>-1.5933740000000001</v>
      </c>
      <c r="CC19" s="11">
        <v>-1.421173</v>
      </c>
      <c r="CD19" s="11">
        <v>-1.284016</v>
      </c>
      <c r="CE19" s="11">
        <v>-1.0330839999999999</v>
      </c>
      <c r="CF19" s="11">
        <v>-0.77083579999999996</v>
      </c>
      <c r="CG19" s="11">
        <v>-0.62255099999999997</v>
      </c>
      <c r="CH19" s="11">
        <v>-0.3041452</v>
      </c>
      <c r="CI19" s="11">
        <v>-6.8797399999999995E-2</v>
      </c>
      <c r="CJ19" s="11">
        <v>-1.0166100000000001E-2</v>
      </c>
      <c r="CK19" s="11">
        <v>0.4673175</v>
      </c>
      <c r="CL19" s="11">
        <v>0.90768230000000005</v>
      </c>
      <c r="CM19" s="11">
        <v>0.83504730000000005</v>
      </c>
      <c r="CN19" s="11">
        <v>0.97690889999999997</v>
      </c>
      <c r="CO19" s="11">
        <v>1.0952919999999999</v>
      </c>
      <c r="CP19" s="11">
        <v>1.1273899999999999</v>
      </c>
      <c r="CQ19" s="11">
        <v>0.98277440000000005</v>
      </c>
      <c r="CR19" s="11">
        <v>2.2870789999999999</v>
      </c>
      <c r="CS19" s="11">
        <v>2.6389130000000001</v>
      </c>
      <c r="CT19" s="11">
        <v>2.873154</v>
      </c>
      <c r="CU19" s="11">
        <v>2.238451</v>
      </c>
      <c r="CV19" s="11">
        <v>1.575752</v>
      </c>
      <c r="CW19" s="11">
        <v>0.19154299999999999</v>
      </c>
      <c r="CX19" s="11">
        <v>1.06637E-2</v>
      </c>
      <c r="CY19" s="11">
        <v>-5.6197900000000002E-2</v>
      </c>
      <c r="CZ19" s="11">
        <v>0.52245909999999995</v>
      </c>
      <c r="DA19" s="11">
        <v>0.45210860000000003</v>
      </c>
      <c r="DB19" s="11">
        <v>0.4049989</v>
      </c>
      <c r="DC19" s="11">
        <v>0.34969410000000001</v>
      </c>
      <c r="DD19" s="11">
        <v>0.26549669999999997</v>
      </c>
      <c r="DE19" s="11">
        <v>0.24367420000000001</v>
      </c>
      <c r="DF19" s="11">
        <v>0.22724759999999999</v>
      </c>
      <c r="DG19" s="11">
        <v>0.2306803</v>
      </c>
      <c r="DH19" s="11">
        <v>0.22956660000000001</v>
      </c>
      <c r="DI19" s="11">
        <v>0.28617239999999999</v>
      </c>
      <c r="DJ19" s="11">
        <v>0.31398199999999998</v>
      </c>
      <c r="DK19" s="11">
        <v>0.36409010000000003</v>
      </c>
      <c r="DL19" s="11">
        <v>0.40142040000000001</v>
      </c>
      <c r="DM19" s="11">
        <v>0.4435829</v>
      </c>
      <c r="DN19" s="11">
        <v>0.50008169999999996</v>
      </c>
      <c r="DO19" s="11">
        <v>0.50403529999999996</v>
      </c>
      <c r="DP19" s="11">
        <v>0.51795760000000002</v>
      </c>
      <c r="DQ19" s="11">
        <v>0.49814350000000002</v>
      </c>
      <c r="DR19" s="11">
        <v>0.45702579999999998</v>
      </c>
      <c r="DS19" s="11">
        <v>0.38120379999999998</v>
      </c>
      <c r="DT19" s="11">
        <v>0.3466284</v>
      </c>
      <c r="DU19" s="11">
        <v>0.35072789999999998</v>
      </c>
      <c r="DV19" s="11">
        <v>0.38646469999999999</v>
      </c>
      <c r="DW19" s="11">
        <v>0.34736990000000001</v>
      </c>
      <c r="DX19" s="11">
        <v>5.3570140000000004</v>
      </c>
      <c r="DY19" s="11"/>
      <c r="DZ19" s="11">
        <v>0.30334559999999999</v>
      </c>
      <c r="EA19" s="11">
        <v>70.467960000000005</v>
      </c>
      <c r="EB19" s="11">
        <v>72.195250000000001</v>
      </c>
      <c r="EC19" s="11">
        <v>70.716570000000004</v>
      </c>
      <c r="ED19" s="11">
        <v>70.71705</v>
      </c>
      <c r="EE19" s="11">
        <v>69.597830000000002</v>
      </c>
      <c r="EF19" s="11">
        <v>68.142139999999998</v>
      </c>
      <c r="EG19" s="11">
        <v>67.832880000000003</v>
      </c>
      <c r="EH19" s="11">
        <v>68.922989999999999</v>
      </c>
      <c r="EI19" s="11">
        <v>74.292090000000002</v>
      </c>
      <c r="EJ19" s="11">
        <v>80.263670000000005</v>
      </c>
      <c r="EK19" s="11">
        <v>84.880399999999995</v>
      </c>
      <c r="EL19" s="11">
        <v>89.64152</v>
      </c>
      <c r="EM19" s="11">
        <v>90.919790000000006</v>
      </c>
      <c r="EN19" s="11">
        <v>91.854650000000007</v>
      </c>
      <c r="EO19" s="11">
        <v>94.327539999999999</v>
      </c>
      <c r="EP19" s="11">
        <v>94.951300000000003</v>
      </c>
      <c r="EQ19" s="11">
        <v>94.345870000000005</v>
      </c>
      <c r="ER19" s="11">
        <v>92.024019999999993</v>
      </c>
      <c r="ES19" s="11">
        <v>89.271569999999997</v>
      </c>
      <c r="ET19" s="11">
        <v>84.450980000000001</v>
      </c>
      <c r="EU19" s="11">
        <v>80.012249999999995</v>
      </c>
      <c r="EV19" s="11">
        <v>78.169139999999999</v>
      </c>
      <c r="EW19" s="11">
        <v>76.414379999999994</v>
      </c>
      <c r="EX19" s="11">
        <v>75.064710000000005</v>
      </c>
      <c r="EY19" s="11">
        <v>0</v>
      </c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IA19" s="37"/>
    </row>
    <row r="20" spans="1:235" x14ac:dyDescent="0.25">
      <c r="A20" t="s">
        <v>134</v>
      </c>
      <c r="B20" t="s">
        <v>105</v>
      </c>
      <c r="C20" t="s">
        <v>88</v>
      </c>
      <c r="D20" t="s">
        <v>147</v>
      </c>
      <c r="E20" s="38">
        <v>45541</v>
      </c>
      <c r="F20" t="s">
        <v>107</v>
      </c>
      <c r="G20" s="11">
        <v>16603</v>
      </c>
      <c r="H20" s="11">
        <v>1.3866620000000001</v>
      </c>
      <c r="I20" s="11">
        <v>1.226869</v>
      </c>
      <c r="J20" s="11">
        <v>1.082694</v>
      </c>
      <c r="K20" s="11">
        <v>0.97912929999999998</v>
      </c>
      <c r="L20" s="11">
        <v>0.91502649999999996</v>
      </c>
      <c r="M20" s="11">
        <v>0.88265470000000001</v>
      </c>
      <c r="N20" s="11">
        <v>0.9162245</v>
      </c>
      <c r="O20" s="11">
        <v>0.8112528</v>
      </c>
      <c r="P20" s="11">
        <v>0.52856389999999998</v>
      </c>
      <c r="Q20" s="11">
        <v>0.16197139999999999</v>
      </c>
      <c r="R20" s="11">
        <v>-4.0317199999999997E-2</v>
      </c>
      <c r="S20" s="11">
        <v>-4.8710000000000002E-4</v>
      </c>
      <c r="T20" s="11">
        <v>0.23436219999999999</v>
      </c>
      <c r="U20" s="11">
        <v>0.54284480000000002</v>
      </c>
      <c r="V20" s="11">
        <v>0.82381550000000003</v>
      </c>
      <c r="W20" s="11">
        <v>1.323218</v>
      </c>
      <c r="X20" s="11">
        <v>1.9203619999999999</v>
      </c>
      <c r="Y20" s="11">
        <v>2.3114859999999999</v>
      </c>
      <c r="Z20" s="11">
        <v>2.3689170000000002</v>
      </c>
      <c r="AA20" s="11">
        <v>2.2478199999999999</v>
      </c>
      <c r="AB20" s="11">
        <v>2.089988</v>
      </c>
      <c r="AC20" s="11">
        <v>1.952251</v>
      </c>
      <c r="AD20" s="11">
        <v>1.754121</v>
      </c>
      <c r="AE20" s="11">
        <v>1.5443770000000001</v>
      </c>
      <c r="AF20" s="11">
        <v>-0.19674259999999999</v>
      </c>
      <c r="AG20" s="11">
        <v>-0.1697487</v>
      </c>
      <c r="AH20" s="11">
        <v>-0.15186920000000001</v>
      </c>
      <c r="AI20" s="11">
        <v>-0.12821340000000001</v>
      </c>
      <c r="AJ20" s="11">
        <v>-9.6634399999999995E-2</v>
      </c>
      <c r="AK20" s="11">
        <v>-8.6619600000000005E-2</v>
      </c>
      <c r="AL20" s="11">
        <v>-6.1352499999999997E-2</v>
      </c>
      <c r="AM20" s="11">
        <v>-4.6663000000000003E-2</v>
      </c>
      <c r="AN20" s="11">
        <v>-4.62855E-2</v>
      </c>
      <c r="AO20" s="11">
        <v>-2.7566400000000001E-2</v>
      </c>
      <c r="AP20" s="11">
        <v>6.2009999999999995E-4</v>
      </c>
      <c r="AQ20" s="11">
        <v>-1.7363400000000001E-2</v>
      </c>
      <c r="AR20" s="11">
        <v>-2.38125E-2</v>
      </c>
      <c r="AS20" s="11">
        <v>-3.5277200000000002E-2</v>
      </c>
      <c r="AT20" s="11">
        <v>-4.4907900000000001E-2</v>
      </c>
      <c r="AU20" s="11">
        <v>-4.6982000000000003E-2</v>
      </c>
      <c r="AV20" s="11">
        <v>2.03191E-2</v>
      </c>
      <c r="AW20" s="11">
        <v>5.5823699999999997E-2</v>
      </c>
      <c r="AX20" s="11">
        <v>8.3530900000000005E-2</v>
      </c>
      <c r="AY20" s="11">
        <v>5.3291499999999999E-2</v>
      </c>
      <c r="AZ20" s="11">
        <v>1.84595E-2</v>
      </c>
      <c r="BA20" s="11">
        <v>-5.3442999999999997E-2</v>
      </c>
      <c r="BB20" s="11">
        <v>-7.4882000000000004E-2</v>
      </c>
      <c r="BC20" s="11">
        <v>-6.5121999999999999E-2</v>
      </c>
      <c r="BD20" s="11">
        <v>-0.1446645</v>
      </c>
      <c r="BE20" s="11">
        <v>-0.1248436</v>
      </c>
      <c r="BF20" s="11">
        <v>-0.1116931</v>
      </c>
      <c r="BG20" s="11">
        <v>-9.3554100000000001E-2</v>
      </c>
      <c r="BH20" s="11">
        <v>-6.9983799999999999E-2</v>
      </c>
      <c r="BI20" s="11">
        <v>-6.2077399999999998E-2</v>
      </c>
      <c r="BJ20" s="11">
        <v>-3.8498200000000003E-2</v>
      </c>
      <c r="BK20" s="11">
        <v>-2.32809E-2</v>
      </c>
      <c r="BL20" s="11">
        <v>-2.2606600000000001E-2</v>
      </c>
      <c r="BM20" s="11">
        <v>1.0697E-3</v>
      </c>
      <c r="BN20" s="11">
        <v>3.2469100000000001E-2</v>
      </c>
      <c r="BO20" s="11">
        <v>1.9349100000000001E-2</v>
      </c>
      <c r="BP20" s="11">
        <v>1.6623800000000001E-2</v>
      </c>
      <c r="BQ20" s="11">
        <v>8.9332000000000005E-3</v>
      </c>
      <c r="BR20" s="11">
        <v>4.9756000000000002E-3</v>
      </c>
      <c r="BS20" s="11">
        <v>3.2252000000000001E-3</v>
      </c>
      <c r="BT20" s="11">
        <v>7.1698799999999993E-2</v>
      </c>
      <c r="BU20" s="11">
        <v>0.1051834</v>
      </c>
      <c r="BV20" s="11">
        <v>0.12836239999999999</v>
      </c>
      <c r="BW20" s="11">
        <v>9.07689E-2</v>
      </c>
      <c r="BX20" s="11">
        <v>5.2325700000000003E-2</v>
      </c>
      <c r="BY20" s="11">
        <v>-1.8895599999999999E-2</v>
      </c>
      <c r="BZ20" s="11">
        <v>-3.6774599999999998E-2</v>
      </c>
      <c r="CA20" s="11">
        <v>-3.0662100000000001E-2</v>
      </c>
      <c r="CB20" s="11">
        <v>-9.2586299999999996E-2</v>
      </c>
      <c r="CC20" s="11">
        <v>-7.9938400000000007E-2</v>
      </c>
      <c r="CD20" s="11">
        <v>-7.15171E-2</v>
      </c>
      <c r="CE20" s="11">
        <v>-5.8894700000000001E-2</v>
      </c>
      <c r="CF20" s="11">
        <v>-4.3333099999999999E-2</v>
      </c>
      <c r="CG20" s="11">
        <v>-3.7535199999999998E-2</v>
      </c>
      <c r="CH20" s="11">
        <v>-1.5644000000000002E-2</v>
      </c>
      <c r="CI20" s="11">
        <v>1.0119999999999999E-4</v>
      </c>
      <c r="CJ20" s="11">
        <v>1.0723E-3</v>
      </c>
      <c r="CK20" s="11">
        <v>2.9705800000000001E-2</v>
      </c>
      <c r="CL20" s="11">
        <v>6.4318200000000006E-2</v>
      </c>
      <c r="CM20" s="11">
        <v>5.6061600000000003E-2</v>
      </c>
      <c r="CN20" s="11">
        <v>5.7060100000000002E-2</v>
      </c>
      <c r="CO20" s="11">
        <v>5.3143500000000003E-2</v>
      </c>
      <c r="CP20" s="11">
        <v>5.4859100000000001E-2</v>
      </c>
      <c r="CQ20" s="11">
        <v>5.3432500000000001E-2</v>
      </c>
      <c r="CR20" s="11">
        <v>0.12307849999999999</v>
      </c>
      <c r="CS20" s="11">
        <v>0.15454309999999999</v>
      </c>
      <c r="CT20" s="11">
        <v>0.17319380000000001</v>
      </c>
      <c r="CU20" s="11">
        <v>0.12824630000000001</v>
      </c>
      <c r="CV20" s="11">
        <v>8.6191900000000002E-2</v>
      </c>
      <c r="CW20" s="11">
        <v>1.56518E-2</v>
      </c>
      <c r="CX20" s="11">
        <v>1.3328000000000001E-3</v>
      </c>
      <c r="CY20" s="11">
        <v>3.7977000000000002E-3</v>
      </c>
      <c r="CZ20" s="11">
        <v>3.1658400000000003E-2</v>
      </c>
      <c r="DA20" s="11">
        <v>2.7297999999999999E-2</v>
      </c>
      <c r="DB20" s="11">
        <v>2.44231E-2</v>
      </c>
      <c r="DC20" s="11">
        <v>2.1069500000000001E-2</v>
      </c>
      <c r="DD20" s="11">
        <v>1.6201E-2</v>
      </c>
      <c r="DE20" s="11">
        <v>1.49193E-2</v>
      </c>
      <c r="DF20" s="11">
        <v>1.38932E-2</v>
      </c>
      <c r="DG20" s="11">
        <v>1.4213999999999999E-2</v>
      </c>
      <c r="DH20" s="11">
        <v>1.4394499999999999E-2</v>
      </c>
      <c r="DI20" s="11">
        <v>1.7408E-2</v>
      </c>
      <c r="DJ20" s="11">
        <v>1.9361099999999999E-2</v>
      </c>
      <c r="DK20" s="11">
        <v>2.23176E-2</v>
      </c>
      <c r="DL20" s="11">
        <v>2.45813E-2</v>
      </c>
      <c r="DM20" s="11">
        <v>2.6875599999999999E-2</v>
      </c>
      <c r="DN20" s="11">
        <v>3.0324299999999998E-2</v>
      </c>
      <c r="DO20" s="11">
        <v>3.0521099999999999E-2</v>
      </c>
      <c r="DP20" s="11">
        <v>3.1233899999999998E-2</v>
      </c>
      <c r="DQ20" s="11">
        <v>3.0005899999999999E-2</v>
      </c>
      <c r="DR20" s="11">
        <v>2.7253099999999999E-2</v>
      </c>
      <c r="DS20" s="11">
        <v>2.27826E-2</v>
      </c>
      <c r="DT20" s="11">
        <v>2.0587399999999999E-2</v>
      </c>
      <c r="DU20" s="11">
        <v>2.1001499999999999E-2</v>
      </c>
      <c r="DV20" s="11">
        <v>2.3165600000000001E-2</v>
      </c>
      <c r="DW20" s="11">
        <v>2.09482E-2</v>
      </c>
      <c r="DX20" s="11">
        <v>0.32318859999999999</v>
      </c>
      <c r="DY20" s="11"/>
      <c r="DZ20" s="11">
        <v>1.82195E-2</v>
      </c>
      <c r="EA20" s="11">
        <v>74.262240000000006</v>
      </c>
      <c r="EB20" s="11">
        <v>74.557119999999998</v>
      </c>
      <c r="EC20" s="11">
        <v>74.394090000000006</v>
      </c>
      <c r="ED20" s="11">
        <v>74.316900000000004</v>
      </c>
      <c r="EE20" s="11">
        <v>72.676469999999995</v>
      </c>
      <c r="EF20" s="11">
        <v>72.017200000000003</v>
      </c>
      <c r="EG20" s="11">
        <v>71.176000000000002</v>
      </c>
      <c r="EH20" s="11">
        <v>71.678629999999998</v>
      </c>
      <c r="EI20" s="11">
        <v>76.802369999999996</v>
      </c>
      <c r="EJ20" s="11">
        <v>82.187179999999998</v>
      </c>
      <c r="EK20" s="11">
        <v>88.334739999999996</v>
      </c>
      <c r="EL20" s="11">
        <v>93.460070000000002</v>
      </c>
      <c r="EM20" s="11">
        <v>95.072360000000003</v>
      </c>
      <c r="EN20" s="11">
        <v>93.649330000000006</v>
      </c>
      <c r="EO20" s="11">
        <v>90.039919999999995</v>
      </c>
      <c r="EP20" s="11">
        <v>89.571150000000003</v>
      </c>
      <c r="EQ20" s="11">
        <v>90.685289999999995</v>
      </c>
      <c r="ER20" s="11">
        <v>87.921599999999998</v>
      </c>
      <c r="ES20" s="11">
        <v>83.422719999999998</v>
      </c>
      <c r="ET20" s="11">
        <v>80.138210000000001</v>
      </c>
      <c r="EU20" s="11">
        <v>77.386139999999997</v>
      </c>
      <c r="EV20" s="11">
        <v>76.820049999999995</v>
      </c>
      <c r="EW20" s="11">
        <v>75.945099999999996</v>
      </c>
      <c r="EX20" s="11">
        <v>75.139499999999998</v>
      </c>
      <c r="EY20" s="11">
        <v>0</v>
      </c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IA20" s="37"/>
    </row>
    <row r="21" spans="1:235" x14ac:dyDescent="0.25">
      <c r="A21" t="s">
        <v>134</v>
      </c>
      <c r="B21" t="s">
        <v>105</v>
      </c>
      <c r="C21" t="s">
        <v>0</v>
      </c>
      <c r="D21" t="s">
        <v>147</v>
      </c>
      <c r="E21" s="38">
        <v>45541</v>
      </c>
      <c r="F21" t="s">
        <v>107</v>
      </c>
      <c r="G21" s="11">
        <v>16603</v>
      </c>
      <c r="H21" s="11">
        <v>23.022580000000001</v>
      </c>
      <c r="I21" s="11">
        <v>20.369540000000001</v>
      </c>
      <c r="J21" s="11">
        <v>17.975819999999999</v>
      </c>
      <c r="K21" s="11">
        <v>16.256360000000001</v>
      </c>
      <c r="L21" s="11">
        <v>15.192069999999999</v>
      </c>
      <c r="M21" s="11">
        <v>14.6546</v>
      </c>
      <c r="N21" s="11">
        <v>15.211959999999999</v>
      </c>
      <c r="O21" s="11">
        <v>13.46913</v>
      </c>
      <c r="P21" s="11">
        <v>8.7756779999999992</v>
      </c>
      <c r="Q21" s="11">
        <v>2.6891910000000001</v>
      </c>
      <c r="R21" s="11">
        <v>-0.669381</v>
      </c>
      <c r="S21" s="11">
        <v>-8.0867000000000005E-3</v>
      </c>
      <c r="T21" s="11">
        <v>3.891086</v>
      </c>
      <c r="U21" s="11">
        <v>9.0127830000000007</v>
      </c>
      <c r="V21" s="11">
        <v>13.6777</v>
      </c>
      <c r="W21" s="11">
        <v>21.96921</v>
      </c>
      <c r="X21" s="11">
        <v>31.883520000000001</v>
      </c>
      <c r="Y21" s="11">
        <v>38.377299999999998</v>
      </c>
      <c r="Z21" s="11">
        <v>39.330829999999999</v>
      </c>
      <c r="AA21" s="11">
        <v>37.320270000000001</v>
      </c>
      <c r="AB21" s="11">
        <v>34.699809999999999</v>
      </c>
      <c r="AC21" s="11">
        <v>32.412979999999997</v>
      </c>
      <c r="AD21" s="11">
        <v>29.123439999999999</v>
      </c>
      <c r="AE21" s="11">
        <v>25.641089999999998</v>
      </c>
      <c r="AF21" s="11">
        <v>-3.266492</v>
      </c>
      <c r="AG21" s="11">
        <v>-2.8183159999999998</v>
      </c>
      <c r="AH21" s="11">
        <v>-2.5214639999999999</v>
      </c>
      <c r="AI21" s="11">
        <v>-2.128711</v>
      </c>
      <c r="AJ21" s="11">
        <v>-1.604409</v>
      </c>
      <c r="AK21" s="11">
        <v>-1.4381349999999999</v>
      </c>
      <c r="AL21" s="11">
        <v>-1.0186280000000001</v>
      </c>
      <c r="AM21" s="11">
        <v>-0.77473959999999997</v>
      </c>
      <c r="AN21" s="11">
        <v>-0.76847149999999997</v>
      </c>
      <c r="AO21" s="11">
        <v>-0.45768209999999998</v>
      </c>
      <c r="AP21" s="11">
        <v>1.0295199999999999E-2</v>
      </c>
      <c r="AQ21" s="11">
        <v>-0.28828209999999999</v>
      </c>
      <c r="AR21" s="11">
        <v>-0.39535550000000003</v>
      </c>
      <c r="AS21" s="11">
        <v>-0.58570239999999996</v>
      </c>
      <c r="AT21" s="11">
        <v>-0.74560000000000004</v>
      </c>
      <c r="AU21" s="11">
        <v>-0.78003619999999996</v>
      </c>
      <c r="AV21" s="11">
        <v>0.33735480000000001</v>
      </c>
      <c r="AW21" s="11">
        <v>0.92683389999999999</v>
      </c>
      <c r="AX21" s="11">
        <v>1.3868529999999999</v>
      </c>
      <c r="AY21" s="11">
        <v>0.88479169999999996</v>
      </c>
      <c r="AZ21" s="11">
        <v>0.30648029999999998</v>
      </c>
      <c r="BA21" s="11">
        <v>-0.88730799999999999</v>
      </c>
      <c r="BB21" s="11">
        <v>-1.2432559999999999</v>
      </c>
      <c r="BC21" s="11">
        <v>-1.0812120000000001</v>
      </c>
      <c r="BD21" s="11">
        <v>-2.4018449999999998</v>
      </c>
      <c r="BE21" s="11">
        <v>-2.072762</v>
      </c>
      <c r="BF21" s="11">
        <v>-1.854427</v>
      </c>
      <c r="BG21" s="11">
        <v>-1.553266</v>
      </c>
      <c r="BH21" s="11">
        <v>-1.161932</v>
      </c>
      <c r="BI21" s="11">
        <v>-1.0306630000000001</v>
      </c>
      <c r="BJ21" s="11">
        <v>-0.63918149999999996</v>
      </c>
      <c r="BK21" s="11">
        <v>-0.38652979999999998</v>
      </c>
      <c r="BL21" s="11">
        <v>-0.37533420000000001</v>
      </c>
      <c r="BM21" s="11">
        <v>1.77596E-2</v>
      </c>
      <c r="BN21" s="11">
        <v>0.53908109999999998</v>
      </c>
      <c r="BO21" s="11">
        <v>0.3212507</v>
      </c>
      <c r="BP21" s="11">
        <v>0.2760031</v>
      </c>
      <c r="BQ21" s="11">
        <v>0.14831649999999999</v>
      </c>
      <c r="BR21" s="11">
        <v>8.2609600000000005E-2</v>
      </c>
      <c r="BS21" s="11">
        <v>5.3548199999999997E-2</v>
      </c>
      <c r="BT21" s="11">
        <v>1.1904060000000001</v>
      </c>
      <c r="BU21" s="11">
        <v>1.746346</v>
      </c>
      <c r="BV21" s="11">
        <v>2.1311840000000002</v>
      </c>
      <c r="BW21" s="11">
        <v>1.5070239999999999</v>
      </c>
      <c r="BX21" s="11">
        <v>0.86875650000000004</v>
      </c>
      <c r="BY21" s="11">
        <v>-0.31372169999999999</v>
      </c>
      <c r="BZ21" s="11">
        <v>-0.61056440000000001</v>
      </c>
      <c r="CA21" s="11">
        <v>-0.50907950000000002</v>
      </c>
      <c r="CB21" s="11">
        <v>-1.537199</v>
      </c>
      <c r="CC21" s="11">
        <v>-1.327207</v>
      </c>
      <c r="CD21" s="11">
        <v>-1.187389</v>
      </c>
      <c r="CE21" s="11">
        <v>-0.97782119999999995</v>
      </c>
      <c r="CF21" s="11">
        <v>-0.71945440000000005</v>
      </c>
      <c r="CG21" s="11">
        <v>-0.62319179999999996</v>
      </c>
      <c r="CH21" s="11">
        <v>-0.25973479999999999</v>
      </c>
      <c r="CI21" s="11">
        <v>1.6800000000000001E-3</v>
      </c>
      <c r="CJ21" s="11">
        <v>1.7803099999999999E-2</v>
      </c>
      <c r="CK21" s="11">
        <v>0.49320140000000001</v>
      </c>
      <c r="CL21" s="11">
        <v>1.0678669999999999</v>
      </c>
      <c r="CM21" s="11">
        <v>0.93078360000000004</v>
      </c>
      <c r="CN21" s="11">
        <v>0.94736169999999997</v>
      </c>
      <c r="CO21" s="11">
        <v>0.88233539999999999</v>
      </c>
      <c r="CP21" s="11">
        <v>0.9108193</v>
      </c>
      <c r="CQ21" s="11">
        <v>0.8871327</v>
      </c>
      <c r="CR21" s="11">
        <v>2.0434570000000001</v>
      </c>
      <c r="CS21" s="11">
        <v>2.5658590000000001</v>
      </c>
      <c r="CT21" s="11">
        <v>2.8755139999999999</v>
      </c>
      <c r="CU21" s="11">
        <v>2.1292559999999998</v>
      </c>
      <c r="CV21" s="11">
        <v>1.431033</v>
      </c>
      <c r="CW21" s="11">
        <v>0.2598646</v>
      </c>
      <c r="CX21" s="11">
        <v>2.2127500000000001E-2</v>
      </c>
      <c r="CY21" s="11">
        <v>6.3052999999999998E-2</v>
      </c>
      <c r="CZ21" s="11">
        <v>0.5256208</v>
      </c>
      <c r="DA21" s="11">
        <v>0.45322449999999997</v>
      </c>
      <c r="DB21" s="11">
        <v>0.40549410000000002</v>
      </c>
      <c r="DC21" s="11">
        <v>0.34981459999999998</v>
      </c>
      <c r="DD21" s="11">
        <v>0.26898300000000003</v>
      </c>
      <c r="DE21" s="11">
        <v>0.24770300000000001</v>
      </c>
      <c r="DF21" s="11">
        <v>0.2306667</v>
      </c>
      <c r="DG21" s="11">
        <v>0.2359938</v>
      </c>
      <c r="DH21" s="11">
        <v>0.23898920000000001</v>
      </c>
      <c r="DI21" s="11">
        <v>0.28902240000000001</v>
      </c>
      <c r="DJ21" s="11">
        <v>0.32145040000000003</v>
      </c>
      <c r="DK21" s="11">
        <v>0.3705367</v>
      </c>
      <c r="DL21" s="11">
        <v>0.4081207</v>
      </c>
      <c r="DM21" s="11">
        <v>0.4462121</v>
      </c>
      <c r="DN21" s="11">
        <v>0.50347090000000005</v>
      </c>
      <c r="DO21" s="11">
        <v>0.50673820000000003</v>
      </c>
      <c r="DP21" s="11">
        <v>0.51857200000000003</v>
      </c>
      <c r="DQ21" s="11">
        <v>0.49818400000000002</v>
      </c>
      <c r="DR21" s="11">
        <v>0.45248050000000001</v>
      </c>
      <c r="DS21" s="11">
        <v>0.3782566</v>
      </c>
      <c r="DT21" s="11">
        <v>0.34180919999999998</v>
      </c>
      <c r="DU21" s="11">
        <v>0.34868470000000001</v>
      </c>
      <c r="DV21" s="11">
        <v>0.38461509999999999</v>
      </c>
      <c r="DW21" s="11">
        <v>0.34780090000000002</v>
      </c>
      <c r="DX21" s="11">
        <v>5.3658590000000004</v>
      </c>
      <c r="DY21" s="11"/>
      <c r="DZ21" s="11">
        <v>0.3024964</v>
      </c>
      <c r="EA21" s="11">
        <v>74.262240000000006</v>
      </c>
      <c r="EB21" s="11">
        <v>74.557119999999998</v>
      </c>
      <c r="EC21" s="11">
        <v>74.394090000000006</v>
      </c>
      <c r="ED21" s="11">
        <v>74.316900000000004</v>
      </c>
      <c r="EE21" s="11">
        <v>72.676469999999995</v>
      </c>
      <c r="EF21" s="11">
        <v>72.017200000000003</v>
      </c>
      <c r="EG21" s="11">
        <v>71.176000000000002</v>
      </c>
      <c r="EH21" s="11">
        <v>71.678629999999998</v>
      </c>
      <c r="EI21" s="11">
        <v>76.802369999999996</v>
      </c>
      <c r="EJ21" s="11">
        <v>82.187179999999998</v>
      </c>
      <c r="EK21" s="11">
        <v>88.334739999999996</v>
      </c>
      <c r="EL21" s="11">
        <v>93.460070000000002</v>
      </c>
      <c r="EM21" s="11">
        <v>95.072360000000003</v>
      </c>
      <c r="EN21" s="11">
        <v>93.649330000000006</v>
      </c>
      <c r="EO21" s="11">
        <v>90.039919999999995</v>
      </c>
      <c r="EP21" s="11">
        <v>89.571150000000003</v>
      </c>
      <c r="EQ21" s="11">
        <v>90.685289999999995</v>
      </c>
      <c r="ER21" s="11">
        <v>87.921599999999998</v>
      </c>
      <c r="ES21" s="11">
        <v>83.422719999999998</v>
      </c>
      <c r="ET21" s="11">
        <v>80.138210000000001</v>
      </c>
      <c r="EU21" s="11">
        <v>77.386139999999997</v>
      </c>
      <c r="EV21" s="11">
        <v>76.820049999999995</v>
      </c>
      <c r="EW21" s="11">
        <v>75.945099999999996</v>
      </c>
      <c r="EX21" s="11">
        <v>75.139499999999998</v>
      </c>
      <c r="EY21" s="11">
        <v>0</v>
      </c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IA21" s="37"/>
    </row>
    <row r="22" spans="1:235" x14ac:dyDescent="0.25">
      <c r="A22" t="s">
        <v>134</v>
      </c>
      <c r="B22" t="s">
        <v>105</v>
      </c>
      <c r="C22" t="s">
        <v>0</v>
      </c>
      <c r="D22" t="s">
        <v>147</v>
      </c>
      <c r="E22" s="38">
        <v>45544</v>
      </c>
      <c r="F22" t="s">
        <v>107</v>
      </c>
      <c r="G22" s="11">
        <v>16611</v>
      </c>
      <c r="H22" s="11">
        <v>27.736899999999999</v>
      </c>
      <c r="I22" s="11">
        <v>24.639589999999998</v>
      </c>
      <c r="J22" s="11">
        <v>22.013380000000002</v>
      </c>
      <c r="K22" s="11">
        <v>20.133859999999999</v>
      </c>
      <c r="L22" s="11">
        <v>18.925139999999999</v>
      </c>
      <c r="M22" s="11">
        <v>18.071529999999999</v>
      </c>
      <c r="N22" s="11">
        <v>18.168289999999999</v>
      </c>
      <c r="O22" s="11">
        <v>15.84497</v>
      </c>
      <c r="P22" s="11">
        <v>10.499890000000001</v>
      </c>
      <c r="Q22" s="11">
        <v>6.0375170000000002</v>
      </c>
      <c r="R22" s="11">
        <v>3.8137539999999999</v>
      </c>
      <c r="S22" s="11">
        <v>4.6488649999999998</v>
      </c>
      <c r="T22" s="11">
        <v>7.6639369999999998</v>
      </c>
      <c r="U22" s="11">
        <v>11.48005</v>
      </c>
      <c r="V22" s="11">
        <v>16.748640000000002</v>
      </c>
      <c r="W22" s="11">
        <v>25.04092</v>
      </c>
      <c r="X22" s="11">
        <v>34.215470000000003</v>
      </c>
      <c r="Y22" s="11">
        <v>43.651910000000001</v>
      </c>
      <c r="Z22" s="11">
        <v>47.795699999999997</v>
      </c>
      <c r="AA22" s="11">
        <v>45.04607</v>
      </c>
      <c r="AB22" s="11">
        <v>40.618340000000003</v>
      </c>
      <c r="AC22" s="11">
        <v>36.781010000000002</v>
      </c>
      <c r="AD22" s="11">
        <v>31.539539999999999</v>
      </c>
      <c r="AE22" s="11">
        <v>26.567530000000001</v>
      </c>
      <c r="AF22" s="11">
        <v>-3.130728</v>
      </c>
      <c r="AG22" s="11">
        <v>-2.790359</v>
      </c>
      <c r="AH22" s="11">
        <v>-2.460248</v>
      </c>
      <c r="AI22" s="11">
        <v>-2.062738</v>
      </c>
      <c r="AJ22" s="11">
        <v>-1.582635</v>
      </c>
      <c r="AK22" s="11">
        <v>-1.39334</v>
      </c>
      <c r="AL22" s="11">
        <v>-0.974553</v>
      </c>
      <c r="AM22" s="11">
        <v>-0.76377150000000005</v>
      </c>
      <c r="AN22" s="11">
        <v>-0.71608269999999996</v>
      </c>
      <c r="AO22" s="11">
        <v>-0.44419910000000001</v>
      </c>
      <c r="AP22" s="11">
        <v>-0.1259711</v>
      </c>
      <c r="AQ22" s="11">
        <v>-0.36986649999999999</v>
      </c>
      <c r="AR22" s="11">
        <v>-0.31413760000000002</v>
      </c>
      <c r="AS22" s="11">
        <v>-0.3671007</v>
      </c>
      <c r="AT22" s="11">
        <v>-0.55488150000000003</v>
      </c>
      <c r="AU22" s="11">
        <v>-0.65895680000000001</v>
      </c>
      <c r="AV22" s="11">
        <v>0.60362570000000004</v>
      </c>
      <c r="AW22" s="11">
        <v>1.005978</v>
      </c>
      <c r="AX22" s="11">
        <v>1.277852</v>
      </c>
      <c r="AY22" s="11">
        <v>0.88579580000000002</v>
      </c>
      <c r="AZ22" s="11">
        <v>0.26228950000000001</v>
      </c>
      <c r="BA22" s="11">
        <v>-0.87774350000000001</v>
      </c>
      <c r="BB22" s="11">
        <v>-1.0176609999999999</v>
      </c>
      <c r="BC22" s="11">
        <v>-0.96603660000000002</v>
      </c>
      <c r="BD22" s="11">
        <v>-2.2532869999999998</v>
      </c>
      <c r="BE22" s="11">
        <v>-2.0335999999999999</v>
      </c>
      <c r="BF22" s="11">
        <v>-1.7825070000000001</v>
      </c>
      <c r="BG22" s="11">
        <v>-1.4789270000000001</v>
      </c>
      <c r="BH22" s="11">
        <v>-1.13157</v>
      </c>
      <c r="BI22" s="11">
        <v>-0.97708360000000005</v>
      </c>
      <c r="BJ22" s="11">
        <v>-0.58790489999999995</v>
      </c>
      <c r="BK22" s="11">
        <v>-0.37011240000000001</v>
      </c>
      <c r="BL22" s="11">
        <v>-0.32096479999999999</v>
      </c>
      <c r="BM22" s="11">
        <v>4.4240099999999997E-2</v>
      </c>
      <c r="BN22" s="11">
        <v>0.41182079999999999</v>
      </c>
      <c r="BO22" s="11">
        <v>0.24240310000000001</v>
      </c>
      <c r="BP22" s="11">
        <v>0.35883330000000002</v>
      </c>
      <c r="BQ22" s="11">
        <v>0.3719557</v>
      </c>
      <c r="BR22" s="11">
        <v>0.27373979999999998</v>
      </c>
      <c r="BS22" s="11">
        <v>0.1730746</v>
      </c>
      <c r="BT22" s="11">
        <v>1.456477</v>
      </c>
      <c r="BU22" s="11">
        <v>1.8243229999999999</v>
      </c>
      <c r="BV22" s="11">
        <v>2.0280840000000002</v>
      </c>
      <c r="BW22" s="11">
        <v>1.5150269999999999</v>
      </c>
      <c r="BX22" s="11">
        <v>0.83266609999999996</v>
      </c>
      <c r="BY22" s="11">
        <v>-0.2989753</v>
      </c>
      <c r="BZ22" s="11">
        <v>-0.37839899999999999</v>
      </c>
      <c r="CA22" s="11">
        <v>-0.39825359999999999</v>
      </c>
      <c r="CB22" s="11">
        <v>-1.3758459999999999</v>
      </c>
      <c r="CC22" s="11">
        <v>-1.2768409999999999</v>
      </c>
      <c r="CD22" s="11">
        <v>-1.1047659999999999</v>
      </c>
      <c r="CE22" s="11">
        <v>-0.89511510000000005</v>
      </c>
      <c r="CF22" s="11">
        <v>-0.68050549999999999</v>
      </c>
      <c r="CG22" s="11">
        <v>-0.56082770000000004</v>
      </c>
      <c r="CH22" s="11">
        <v>-0.20125689999999999</v>
      </c>
      <c r="CI22" s="11">
        <v>2.35467E-2</v>
      </c>
      <c r="CJ22" s="11">
        <v>7.4152999999999997E-2</v>
      </c>
      <c r="CK22" s="11">
        <v>0.53267929999999997</v>
      </c>
      <c r="CL22" s="11">
        <v>0.94961269999999998</v>
      </c>
      <c r="CM22" s="11">
        <v>0.85467269999999995</v>
      </c>
      <c r="CN22" s="11">
        <v>1.0318039999999999</v>
      </c>
      <c r="CO22" s="11">
        <v>1.1110120000000001</v>
      </c>
      <c r="CP22" s="11">
        <v>1.1023609999999999</v>
      </c>
      <c r="CQ22" s="11">
        <v>1.0051060000000001</v>
      </c>
      <c r="CR22" s="11">
        <v>2.309329</v>
      </c>
      <c r="CS22" s="11">
        <v>2.6426690000000002</v>
      </c>
      <c r="CT22" s="11">
        <v>2.7783159999999998</v>
      </c>
      <c r="CU22" s="11">
        <v>2.1442589999999999</v>
      </c>
      <c r="CV22" s="11">
        <v>1.403043</v>
      </c>
      <c r="CW22" s="11">
        <v>0.27979300000000001</v>
      </c>
      <c r="CX22" s="11">
        <v>0.26086290000000001</v>
      </c>
      <c r="CY22" s="11">
        <v>0.16952929999999999</v>
      </c>
      <c r="CZ22" s="11">
        <v>0.53339879999999995</v>
      </c>
      <c r="DA22" s="11">
        <v>0.46003569999999999</v>
      </c>
      <c r="DB22" s="11">
        <v>0.4120008</v>
      </c>
      <c r="DC22" s="11">
        <v>0.35490070000000001</v>
      </c>
      <c r="DD22" s="11">
        <v>0.27420359999999999</v>
      </c>
      <c r="DE22" s="11">
        <v>0.25304310000000002</v>
      </c>
      <c r="DF22" s="11">
        <v>0.23504439999999999</v>
      </c>
      <c r="DG22" s="11">
        <v>0.23930650000000001</v>
      </c>
      <c r="DH22" s="11">
        <v>0.2401932</v>
      </c>
      <c r="DI22" s="11">
        <v>0.29692350000000001</v>
      </c>
      <c r="DJ22" s="11">
        <v>0.32692520000000003</v>
      </c>
      <c r="DK22" s="11">
        <v>0.37220039999999999</v>
      </c>
      <c r="DL22" s="11">
        <v>0.40910089999999999</v>
      </c>
      <c r="DM22" s="11">
        <v>0.44927450000000002</v>
      </c>
      <c r="DN22" s="11">
        <v>0.50372110000000003</v>
      </c>
      <c r="DO22" s="11">
        <v>0.50579419999999997</v>
      </c>
      <c r="DP22" s="11">
        <v>0.51845070000000004</v>
      </c>
      <c r="DQ22" s="11">
        <v>0.49747449999999999</v>
      </c>
      <c r="DR22" s="11">
        <v>0.45606790000000003</v>
      </c>
      <c r="DS22" s="11">
        <v>0.3825115</v>
      </c>
      <c r="DT22" s="11">
        <v>0.34673349999999997</v>
      </c>
      <c r="DU22" s="11">
        <v>0.3518348</v>
      </c>
      <c r="DV22" s="11">
        <v>0.38860909999999999</v>
      </c>
      <c r="DW22" s="11">
        <v>0.34515679999999999</v>
      </c>
      <c r="DX22" s="11">
        <v>5.3872679999999997</v>
      </c>
      <c r="DY22" s="11"/>
      <c r="DZ22" s="11">
        <v>0.30335380000000001</v>
      </c>
      <c r="EA22" s="11">
        <v>78.31438</v>
      </c>
      <c r="EB22" s="11">
        <v>78.866870000000006</v>
      </c>
      <c r="EC22" s="11">
        <v>79.148579999999995</v>
      </c>
      <c r="ED22" s="11">
        <v>77.336849999999998</v>
      </c>
      <c r="EE22" s="11">
        <v>76.263369999999995</v>
      </c>
      <c r="EF22" s="11">
        <v>76.065920000000006</v>
      </c>
      <c r="EG22" s="11">
        <v>76.187089999999998</v>
      </c>
      <c r="EH22" s="11">
        <v>76.190629999999999</v>
      </c>
      <c r="EI22" s="11">
        <v>81.556929999999994</v>
      </c>
      <c r="EJ22" s="11">
        <v>85.550830000000005</v>
      </c>
      <c r="EK22" s="11">
        <v>89.810379999999995</v>
      </c>
      <c r="EL22" s="11">
        <v>93.005669999999995</v>
      </c>
      <c r="EM22" s="11">
        <v>93.759990000000002</v>
      </c>
      <c r="EN22" s="11">
        <v>94.499920000000003</v>
      </c>
      <c r="EO22" s="11">
        <v>96.10078</v>
      </c>
      <c r="EP22" s="11">
        <v>93.537239999999997</v>
      </c>
      <c r="EQ22" s="11">
        <v>92.767589999999998</v>
      </c>
      <c r="ER22" s="11">
        <v>92.523259999999993</v>
      </c>
      <c r="ES22" s="11">
        <v>89.66722</v>
      </c>
      <c r="ET22" s="11">
        <v>84.733099999999993</v>
      </c>
      <c r="EU22" s="11">
        <v>82.282150000000001</v>
      </c>
      <c r="EV22" s="11">
        <v>79.826859999999996</v>
      </c>
      <c r="EW22" s="11">
        <v>78.236360000000005</v>
      </c>
      <c r="EX22" s="11">
        <v>76.268709999999999</v>
      </c>
      <c r="EY22" s="11">
        <v>0</v>
      </c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IA22" s="37"/>
    </row>
    <row r="23" spans="1:235" x14ac:dyDescent="0.25">
      <c r="A23" t="s">
        <v>134</v>
      </c>
      <c r="B23" t="s">
        <v>105</v>
      </c>
      <c r="C23" t="s">
        <v>88</v>
      </c>
      <c r="D23" t="s">
        <v>147</v>
      </c>
      <c r="E23" s="38">
        <v>45544</v>
      </c>
      <c r="F23" t="s">
        <v>107</v>
      </c>
      <c r="G23" s="11">
        <v>16611</v>
      </c>
      <c r="H23" s="11">
        <v>1.6697930000000001</v>
      </c>
      <c r="I23" s="11">
        <v>1.4833320000000001</v>
      </c>
      <c r="J23" s="11">
        <v>1.325231</v>
      </c>
      <c r="K23" s="11">
        <v>1.2120820000000001</v>
      </c>
      <c r="L23" s="11">
        <v>1.1393150000000001</v>
      </c>
      <c r="M23" s="11">
        <v>1.0879270000000001</v>
      </c>
      <c r="N23" s="11">
        <v>1.0937520000000001</v>
      </c>
      <c r="O23" s="11">
        <v>0.9538856</v>
      </c>
      <c r="P23" s="11">
        <v>0.63210520000000003</v>
      </c>
      <c r="Q23" s="11">
        <v>0.3634655</v>
      </c>
      <c r="R23" s="11">
        <v>0.2295924</v>
      </c>
      <c r="S23" s="11">
        <v>0.27986699999999998</v>
      </c>
      <c r="T23" s="11">
        <v>0.46137790000000001</v>
      </c>
      <c r="U23" s="11">
        <v>0.69111199999999995</v>
      </c>
      <c r="V23" s="11">
        <v>1.0082880000000001</v>
      </c>
      <c r="W23" s="11">
        <v>1.5074920000000001</v>
      </c>
      <c r="X23" s="11">
        <v>2.0598109999999998</v>
      </c>
      <c r="Y23" s="11">
        <v>2.6278959999999998</v>
      </c>
      <c r="Z23" s="11">
        <v>2.8773569999999999</v>
      </c>
      <c r="AA23" s="11">
        <v>2.7118250000000002</v>
      </c>
      <c r="AB23" s="11">
        <v>2.445271</v>
      </c>
      <c r="AC23" s="11">
        <v>2.2142590000000002</v>
      </c>
      <c r="AD23" s="11">
        <v>1.898717</v>
      </c>
      <c r="AE23" s="11">
        <v>1.599396</v>
      </c>
      <c r="AF23" s="11">
        <v>-0.18847349999999999</v>
      </c>
      <c r="AG23" s="11">
        <v>-0.16798279999999999</v>
      </c>
      <c r="AH23" s="11">
        <v>-0.14810980000000001</v>
      </c>
      <c r="AI23" s="11">
        <v>-0.1241792</v>
      </c>
      <c r="AJ23" s="11">
        <v>-9.52765E-2</v>
      </c>
      <c r="AK23" s="11">
        <v>-8.38806E-2</v>
      </c>
      <c r="AL23" s="11">
        <v>-5.8669199999999998E-2</v>
      </c>
      <c r="AM23" s="11">
        <v>-4.5979899999999997E-2</v>
      </c>
      <c r="AN23" s="11">
        <v>-4.3109000000000001E-2</v>
      </c>
      <c r="AO23" s="11">
        <v>-2.6741299999999999E-2</v>
      </c>
      <c r="AP23" s="11">
        <v>-7.5836000000000002E-3</v>
      </c>
      <c r="AQ23" s="11">
        <v>-2.2266399999999999E-2</v>
      </c>
      <c r="AR23" s="11">
        <v>-1.8911399999999998E-2</v>
      </c>
      <c r="AS23" s="11">
        <v>-2.2099899999999999E-2</v>
      </c>
      <c r="AT23" s="11">
        <v>-3.3404499999999997E-2</v>
      </c>
      <c r="AU23" s="11">
        <v>-3.9669999999999997E-2</v>
      </c>
      <c r="AV23" s="11">
        <v>3.6339000000000003E-2</v>
      </c>
      <c r="AW23" s="11">
        <v>6.0560999999999997E-2</v>
      </c>
      <c r="AX23" s="11">
        <v>7.6928200000000002E-2</v>
      </c>
      <c r="AY23" s="11">
        <v>5.3325900000000002E-2</v>
      </c>
      <c r="AZ23" s="11">
        <v>1.5790100000000001E-2</v>
      </c>
      <c r="BA23" s="11">
        <v>-5.2841199999999998E-2</v>
      </c>
      <c r="BB23" s="11">
        <v>-6.1264399999999997E-2</v>
      </c>
      <c r="BC23" s="11">
        <v>-5.81565E-2</v>
      </c>
      <c r="BD23" s="11">
        <v>-0.13565050000000001</v>
      </c>
      <c r="BE23" s="11">
        <v>-0.12242500000000001</v>
      </c>
      <c r="BF23" s="11">
        <v>-0.107309</v>
      </c>
      <c r="BG23" s="11">
        <v>-8.9033100000000004E-2</v>
      </c>
      <c r="BH23" s="11">
        <v>-6.8121799999999996E-2</v>
      </c>
      <c r="BI23" s="11">
        <v>-5.8821600000000002E-2</v>
      </c>
      <c r="BJ23" s="11">
        <v>-3.5392600000000003E-2</v>
      </c>
      <c r="BK23" s="11">
        <v>-2.2281200000000001E-2</v>
      </c>
      <c r="BL23" s="11">
        <v>-1.9322499999999999E-2</v>
      </c>
      <c r="BM23" s="11">
        <v>2.6633E-3</v>
      </c>
      <c r="BN23" s="11">
        <v>2.4792100000000001E-2</v>
      </c>
      <c r="BO23" s="11">
        <v>1.4592900000000001E-2</v>
      </c>
      <c r="BP23" s="11">
        <v>2.1602199999999998E-2</v>
      </c>
      <c r="BQ23" s="11">
        <v>2.2392200000000001E-2</v>
      </c>
      <c r="BR23" s="11">
        <v>1.6479500000000001E-2</v>
      </c>
      <c r="BS23" s="11">
        <v>1.0419299999999999E-2</v>
      </c>
      <c r="BT23" s="11">
        <v>8.7681599999999998E-2</v>
      </c>
      <c r="BU23" s="11">
        <v>0.1098264</v>
      </c>
      <c r="BV23" s="11">
        <v>0.12209299999999999</v>
      </c>
      <c r="BW23" s="11">
        <v>9.1206400000000007E-2</v>
      </c>
      <c r="BX23" s="11">
        <v>5.0127499999999998E-2</v>
      </c>
      <c r="BY23" s="11">
        <v>-1.7998699999999999E-2</v>
      </c>
      <c r="BZ23" s="11">
        <v>-2.2780100000000001E-2</v>
      </c>
      <c r="CA23" s="11">
        <v>-2.3975300000000001E-2</v>
      </c>
      <c r="CB23" s="11">
        <v>-8.2827499999999998E-2</v>
      </c>
      <c r="CC23" s="11">
        <v>-7.68673E-2</v>
      </c>
      <c r="CD23" s="11">
        <v>-6.6508200000000003E-2</v>
      </c>
      <c r="CE23" s="11">
        <v>-5.3886999999999997E-2</v>
      </c>
      <c r="CF23" s="11">
        <v>-4.0967200000000002E-2</v>
      </c>
      <c r="CG23" s="11">
        <v>-3.3762500000000001E-2</v>
      </c>
      <c r="CH23" s="11">
        <v>-1.2115900000000001E-2</v>
      </c>
      <c r="CI23" s="11">
        <v>1.4174999999999999E-3</v>
      </c>
      <c r="CJ23" s="11">
        <v>4.4641000000000004E-3</v>
      </c>
      <c r="CK23" s="11">
        <v>3.2067900000000003E-2</v>
      </c>
      <c r="CL23" s="11">
        <v>5.7167799999999998E-2</v>
      </c>
      <c r="CM23" s="11">
        <v>5.1452299999999999E-2</v>
      </c>
      <c r="CN23" s="11">
        <v>6.2115799999999999E-2</v>
      </c>
      <c r="CO23" s="11">
        <v>6.6884200000000005E-2</v>
      </c>
      <c r="CP23" s="11">
        <v>6.6363400000000003E-2</v>
      </c>
      <c r="CQ23" s="11">
        <v>6.05085E-2</v>
      </c>
      <c r="CR23" s="11">
        <v>0.13902419999999999</v>
      </c>
      <c r="CS23" s="11">
        <v>0.1590917</v>
      </c>
      <c r="CT23" s="11">
        <v>0.16725780000000001</v>
      </c>
      <c r="CU23" s="11">
        <v>0.1290869</v>
      </c>
      <c r="CV23" s="11">
        <v>8.4464800000000007E-2</v>
      </c>
      <c r="CW23" s="11">
        <v>1.6843899999999998E-2</v>
      </c>
      <c r="CX23" s="11">
        <v>1.5704200000000001E-2</v>
      </c>
      <c r="CY23" s="11">
        <v>1.02059E-2</v>
      </c>
      <c r="CZ23" s="11">
        <v>3.2111199999999999E-2</v>
      </c>
      <c r="DA23" s="11">
        <v>2.7694699999999999E-2</v>
      </c>
      <c r="DB23" s="11">
        <v>2.4802899999999999E-2</v>
      </c>
      <c r="DC23" s="11">
        <v>2.13654E-2</v>
      </c>
      <c r="DD23" s="11">
        <v>1.6507399999999998E-2</v>
      </c>
      <c r="DE23" s="11">
        <v>1.5233500000000001E-2</v>
      </c>
      <c r="DF23" s="11">
        <v>1.41499E-2</v>
      </c>
      <c r="DG23" s="11">
        <v>1.4406499999999999E-2</v>
      </c>
      <c r="DH23" s="11">
        <v>1.4459899999999999E-2</v>
      </c>
      <c r="DI23" s="11">
        <v>1.7875100000000001E-2</v>
      </c>
      <c r="DJ23" s="11">
        <v>1.9681299999999999E-2</v>
      </c>
      <c r="DK23" s="11">
        <v>2.24069E-2</v>
      </c>
      <c r="DL23" s="11">
        <v>2.4628299999999999E-2</v>
      </c>
      <c r="DM23" s="11">
        <v>2.7046799999999999E-2</v>
      </c>
      <c r="DN23" s="11">
        <v>3.03246E-2</v>
      </c>
      <c r="DO23" s="11">
        <v>3.0449400000000001E-2</v>
      </c>
      <c r="DP23" s="11">
        <v>3.1211300000000001E-2</v>
      </c>
      <c r="DQ23" s="11">
        <v>2.9948499999999999E-2</v>
      </c>
      <c r="DR23" s="11">
        <v>2.7455799999999999E-2</v>
      </c>
      <c r="DS23" s="11">
        <v>2.3027599999999999E-2</v>
      </c>
      <c r="DT23" s="11">
        <v>2.0873800000000001E-2</v>
      </c>
      <c r="DU23" s="11">
        <v>2.1180899999999999E-2</v>
      </c>
      <c r="DV23" s="11">
        <v>2.3394700000000001E-2</v>
      </c>
      <c r="DW23" s="11">
        <v>2.07788E-2</v>
      </c>
      <c r="DX23" s="11">
        <v>0.32431979999999999</v>
      </c>
      <c r="DY23" s="11"/>
      <c r="DZ23" s="11">
        <v>1.8262199999999999E-2</v>
      </c>
      <c r="EA23" s="11">
        <v>78.31438</v>
      </c>
      <c r="EB23" s="11">
        <v>78.866870000000006</v>
      </c>
      <c r="EC23" s="11">
        <v>79.148579999999995</v>
      </c>
      <c r="ED23" s="11">
        <v>77.336849999999998</v>
      </c>
      <c r="EE23" s="11">
        <v>76.263369999999995</v>
      </c>
      <c r="EF23" s="11">
        <v>76.065920000000006</v>
      </c>
      <c r="EG23" s="11">
        <v>76.187089999999998</v>
      </c>
      <c r="EH23" s="11">
        <v>76.190629999999999</v>
      </c>
      <c r="EI23" s="11">
        <v>81.556929999999994</v>
      </c>
      <c r="EJ23" s="11">
        <v>85.550830000000005</v>
      </c>
      <c r="EK23" s="11">
        <v>89.810379999999995</v>
      </c>
      <c r="EL23" s="11">
        <v>93.005669999999995</v>
      </c>
      <c r="EM23" s="11">
        <v>93.759990000000002</v>
      </c>
      <c r="EN23" s="11">
        <v>94.499920000000003</v>
      </c>
      <c r="EO23" s="11">
        <v>96.10078</v>
      </c>
      <c r="EP23" s="11">
        <v>93.537239999999997</v>
      </c>
      <c r="EQ23" s="11">
        <v>92.767589999999998</v>
      </c>
      <c r="ER23" s="11">
        <v>92.523259999999993</v>
      </c>
      <c r="ES23" s="11">
        <v>89.66722</v>
      </c>
      <c r="ET23" s="11">
        <v>84.733099999999993</v>
      </c>
      <c r="EU23" s="11">
        <v>82.282150000000001</v>
      </c>
      <c r="EV23" s="11">
        <v>79.826859999999996</v>
      </c>
      <c r="EW23" s="11">
        <v>78.236360000000005</v>
      </c>
      <c r="EX23" s="11">
        <v>76.268709999999999</v>
      </c>
      <c r="EY23" s="11">
        <v>0</v>
      </c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IA23" s="37"/>
    </row>
    <row r="24" spans="1:235" x14ac:dyDescent="0.25">
      <c r="A24" t="s">
        <v>134</v>
      </c>
      <c r="B24" t="s">
        <v>105</v>
      </c>
      <c r="C24" t="s">
        <v>0</v>
      </c>
      <c r="D24" t="s">
        <v>147</v>
      </c>
      <c r="E24" s="38" t="s">
        <v>133</v>
      </c>
      <c r="F24" t="s">
        <v>107</v>
      </c>
      <c r="G24" s="11">
        <v>16607</v>
      </c>
      <c r="H24" s="11">
        <v>23.270289999999999</v>
      </c>
      <c r="I24" s="11">
        <v>20.628060000000001</v>
      </c>
      <c r="J24" s="11">
        <v>18.305319999999998</v>
      </c>
      <c r="K24" s="11">
        <v>16.70628</v>
      </c>
      <c r="L24" s="11">
        <v>15.724930000000001</v>
      </c>
      <c r="M24" s="11">
        <v>15.20951</v>
      </c>
      <c r="N24" s="11">
        <v>15.589639999999999</v>
      </c>
      <c r="O24" s="11">
        <v>13.35435</v>
      </c>
      <c r="P24" s="11">
        <v>7.7498129999999996</v>
      </c>
      <c r="Q24" s="11">
        <v>2.2082120000000001</v>
      </c>
      <c r="R24" s="11">
        <v>-0.64339749999999996</v>
      </c>
      <c r="S24" s="11">
        <v>4.9855700000000003E-2</v>
      </c>
      <c r="T24" s="11">
        <v>3.7826</v>
      </c>
      <c r="U24" s="11">
        <v>8.8237909999999999</v>
      </c>
      <c r="V24" s="11">
        <v>14.623250000000001</v>
      </c>
      <c r="W24" s="11">
        <v>23.122060000000001</v>
      </c>
      <c r="X24" s="11">
        <v>32.61533</v>
      </c>
      <c r="Y24" s="11">
        <v>41.156039999999997</v>
      </c>
      <c r="Z24" s="11">
        <v>44.70384</v>
      </c>
      <c r="AA24" s="11">
        <v>42.170670000000001</v>
      </c>
      <c r="AB24" s="11">
        <v>38.69999</v>
      </c>
      <c r="AC24" s="11">
        <v>35.335299999999997</v>
      </c>
      <c r="AD24" s="11">
        <v>30.764720000000001</v>
      </c>
      <c r="AE24" s="11">
        <v>26.303090000000001</v>
      </c>
      <c r="AF24" s="11">
        <v>-3.2231909999999999</v>
      </c>
      <c r="AG24" s="11">
        <v>-2.8259280000000002</v>
      </c>
      <c r="AH24" s="11">
        <v>-2.5194139999999998</v>
      </c>
      <c r="AI24" s="11">
        <v>-2.1106590000000001</v>
      </c>
      <c r="AJ24" s="11">
        <v>-1.5991200000000001</v>
      </c>
      <c r="AK24" s="11">
        <v>-1.4071579999999999</v>
      </c>
      <c r="AL24" s="11">
        <v>-1.00528</v>
      </c>
      <c r="AM24" s="11">
        <v>-0.77576619999999996</v>
      </c>
      <c r="AN24" s="11">
        <v>-0.73504119999999995</v>
      </c>
      <c r="AO24" s="11">
        <v>-0.4400636</v>
      </c>
      <c r="AP24" s="11">
        <v>-5.7109E-2</v>
      </c>
      <c r="AQ24" s="11">
        <v>-0.3135346</v>
      </c>
      <c r="AR24" s="11">
        <v>-0.324737</v>
      </c>
      <c r="AS24" s="11">
        <v>-0.41405599999999998</v>
      </c>
      <c r="AT24" s="11">
        <v>-0.58226429999999996</v>
      </c>
      <c r="AU24" s="11">
        <v>-0.68141220000000002</v>
      </c>
      <c r="AV24" s="11">
        <v>0.52771520000000005</v>
      </c>
      <c r="AW24" s="11">
        <v>0.99650749999999999</v>
      </c>
      <c r="AX24" s="11">
        <v>1.363785</v>
      </c>
      <c r="AY24" s="11">
        <v>0.93758390000000003</v>
      </c>
      <c r="AZ24" s="11">
        <v>0.35565980000000003</v>
      </c>
      <c r="BA24" s="11">
        <v>-0.89045640000000004</v>
      </c>
      <c r="BB24" s="11">
        <v>-1.157421</v>
      </c>
      <c r="BC24" s="11">
        <v>-1.0651630000000001</v>
      </c>
      <c r="BD24" s="11">
        <v>-2.3689589999999998</v>
      </c>
      <c r="BE24" s="11">
        <v>-2.0902409999999998</v>
      </c>
      <c r="BF24" s="11">
        <v>-1.862309</v>
      </c>
      <c r="BG24" s="11">
        <v>-1.54674</v>
      </c>
      <c r="BH24" s="11">
        <v>-1.166982</v>
      </c>
      <c r="BI24" s="11">
        <v>-1.010257</v>
      </c>
      <c r="BJ24" s="11">
        <v>-0.63495769999999996</v>
      </c>
      <c r="BK24" s="11">
        <v>-0.40150239999999998</v>
      </c>
      <c r="BL24" s="11">
        <v>-0.3612708</v>
      </c>
      <c r="BM24" s="11">
        <v>1.9567299999999999E-2</v>
      </c>
      <c r="BN24" s="11">
        <v>0.44744159999999999</v>
      </c>
      <c r="BO24" s="11">
        <v>0.26668900000000001</v>
      </c>
      <c r="BP24" s="11">
        <v>0.31712200000000001</v>
      </c>
      <c r="BQ24" s="11">
        <v>0.29528339999999997</v>
      </c>
      <c r="BR24" s="11">
        <v>0.22040290000000001</v>
      </c>
      <c r="BS24" s="11">
        <v>0.12682099999999999</v>
      </c>
      <c r="BT24" s="11">
        <v>1.3607480000000001</v>
      </c>
      <c r="BU24" s="11">
        <v>1.796799</v>
      </c>
      <c r="BV24" s="11">
        <v>2.0933920000000001</v>
      </c>
      <c r="BW24" s="11">
        <v>1.544376</v>
      </c>
      <c r="BX24" s="11">
        <v>0.90219280000000002</v>
      </c>
      <c r="BY24" s="11">
        <v>-0.33285360000000003</v>
      </c>
      <c r="BZ24" s="11">
        <v>-0.53796829999999995</v>
      </c>
      <c r="CA24" s="11">
        <v>-0.51162700000000005</v>
      </c>
      <c r="CB24" s="11">
        <v>-1.5147280000000001</v>
      </c>
      <c r="CC24" s="11">
        <v>-1.354554</v>
      </c>
      <c r="CD24" s="11">
        <v>-1.205203</v>
      </c>
      <c r="CE24" s="11">
        <v>-0.9828209</v>
      </c>
      <c r="CF24" s="11">
        <v>-0.73484300000000002</v>
      </c>
      <c r="CG24" s="11">
        <v>-0.61335589999999995</v>
      </c>
      <c r="CH24" s="11">
        <v>-0.26463510000000001</v>
      </c>
      <c r="CI24" s="11">
        <v>-2.7238499999999999E-2</v>
      </c>
      <c r="CJ24" s="11">
        <v>1.24996E-2</v>
      </c>
      <c r="CK24" s="11">
        <v>0.47919820000000002</v>
      </c>
      <c r="CL24" s="11">
        <v>0.95199219999999996</v>
      </c>
      <c r="CM24" s="11">
        <v>0.84691260000000002</v>
      </c>
      <c r="CN24" s="11">
        <v>0.95898090000000002</v>
      </c>
      <c r="CO24" s="11">
        <v>1.004623</v>
      </c>
      <c r="CP24" s="11">
        <v>1.0230699999999999</v>
      </c>
      <c r="CQ24" s="11">
        <v>0.9350541</v>
      </c>
      <c r="CR24" s="11">
        <v>2.1937799999999998</v>
      </c>
      <c r="CS24" s="11">
        <v>2.5970909999999998</v>
      </c>
      <c r="CT24" s="11">
        <v>2.8229989999999998</v>
      </c>
      <c r="CU24" s="11">
        <v>2.1511670000000001</v>
      </c>
      <c r="CV24" s="11">
        <v>1.448726</v>
      </c>
      <c r="CW24" s="11">
        <v>0.22474920000000001</v>
      </c>
      <c r="CX24" s="11">
        <v>8.1484100000000004E-2</v>
      </c>
      <c r="CY24" s="11">
        <v>4.19087E-2</v>
      </c>
      <c r="CZ24" s="11">
        <v>0.51928960000000002</v>
      </c>
      <c r="DA24" s="11">
        <v>0.44722600000000001</v>
      </c>
      <c r="DB24" s="11">
        <v>0.39945629999999999</v>
      </c>
      <c r="DC24" s="11">
        <v>0.3428079</v>
      </c>
      <c r="DD24" s="11">
        <v>0.2626983</v>
      </c>
      <c r="DE24" s="11">
        <v>0.2412774</v>
      </c>
      <c r="DF24" s="11">
        <v>0.22512009999999999</v>
      </c>
      <c r="DG24" s="11">
        <v>0.227516</v>
      </c>
      <c r="DH24" s="11">
        <v>0.227216</v>
      </c>
      <c r="DI24" s="11">
        <v>0.27941090000000002</v>
      </c>
      <c r="DJ24" s="11">
        <v>0.30671769999999998</v>
      </c>
      <c r="DK24" s="11">
        <v>0.35271950000000002</v>
      </c>
      <c r="DL24" s="11">
        <v>0.39018779999999997</v>
      </c>
      <c r="DM24" s="11">
        <v>0.43120940000000002</v>
      </c>
      <c r="DN24" s="11">
        <v>0.48794359999999998</v>
      </c>
      <c r="DO24" s="11">
        <v>0.49132710000000002</v>
      </c>
      <c r="DP24" s="11">
        <v>0.50640280000000004</v>
      </c>
      <c r="DQ24" s="11">
        <v>0.48649949999999997</v>
      </c>
      <c r="DR24" s="11">
        <v>0.44352999999999998</v>
      </c>
      <c r="DS24" s="11">
        <v>0.36887029999999998</v>
      </c>
      <c r="DT24" s="11">
        <v>0.3322389</v>
      </c>
      <c r="DU24" s="11">
        <v>0.3389682</v>
      </c>
      <c r="DV24" s="11">
        <v>0.37656679999999998</v>
      </c>
      <c r="DW24" s="11">
        <v>0.33649580000000001</v>
      </c>
      <c r="DX24" s="11">
        <v>5.3509070000000003</v>
      </c>
      <c r="DY24" s="11"/>
      <c r="DZ24" s="11">
        <v>0.3007959</v>
      </c>
      <c r="EA24" s="11">
        <v>74.348439999999997</v>
      </c>
      <c r="EB24" s="11">
        <v>75.206689999999995</v>
      </c>
      <c r="EC24" s="11">
        <v>74.753380000000007</v>
      </c>
      <c r="ED24" s="11">
        <v>74.123769999999993</v>
      </c>
      <c r="EE24" s="11">
        <v>72.846109999999996</v>
      </c>
      <c r="EF24" s="11">
        <v>72.075329999999994</v>
      </c>
      <c r="EG24" s="11">
        <v>71.732309999999998</v>
      </c>
      <c r="EH24" s="11">
        <v>72.264380000000003</v>
      </c>
      <c r="EI24" s="11">
        <v>77.550780000000003</v>
      </c>
      <c r="EJ24" s="11">
        <v>82.667450000000002</v>
      </c>
      <c r="EK24" s="11">
        <v>87.675229999999999</v>
      </c>
      <c r="EL24" s="11">
        <v>92.035659999999993</v>
      </c>
      <c r="EM24" s="11">
        <v>93.250550000000004</v>
      </c>
      <c r="EN24" s="11">
        <v>93.334670000000003</v>
      </c>
      <c r="EO24" s="11">
        <v>93.489919999999998</v>
      </c>
      <c r="EP24" s="11">
        <v>92.686930000000004</v>
      </c>
      <c r="EQ24" s="11">
        <v>92.599789999999999</v>
      </c>
      <c r="ER24" s="11">
        <v>90.823359999999994</v>
      </c>
      <c r="ES24" s="11">
        <v>87.45438</v>
      </c>
      <c r="ET24" s="11">
        <v>83.107830000000007</v>
      </c>
      <c r="EU24" s="11">
        <v>79.893910000000005</v>
      </c>
      <c r="EV24" s="11">
        <v>78.272260000000003</v>
      </c>
      <c r="EW24" s="11">
        <v>76.865459999999999</v>
      </c>
      <c r="EX24" s="11">
        <v>75.491050000000001</v>
      </c>
      <c r="EY24" s="11">
        <v>0</v>
      </c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IA24" s="37"/>
    </row>
    <row r="25" spans="1:235" x14ac:dyDescent="0.25">
      <c r="A25" t="s">
        <v>134</v>
      </c>
      <c r="B25" t="s">
        <v>105</v>
      </c>
      <c r="C25" t="s">
        <v>88</v>
      </c>
      <c r="D25" t="s">
        <v>147</v>
      </c>
      <c r="E25" s="38" t="s">
        <v>133</v>
      </c>
      <c r="F25" t="s">
        <v>107</v>
      </c>
      <c r="G25" s="11">
        <v>16607</v>
      </c>
      <c r="H25" s="11">
        <v>1.401211</v>
      </c>
      <c r="I25" s="11">
        <v>1.24211</v>
      </c>
      <c r="J25" s="11">
        <v>1.102247</v>
      </c>
      <c r="K25" s="11">
        <v>1.0059610000000001</v>
      </c>
      <c r="L25" s="11">
        <v>0.94686990000000004</v>
      </c>
      <c r="M25" s="11">
        <v>0.91583420000000004</v>
      </c>
      <c r="N25" s="11">
        <v>0.93872359999999999</v>
      </c>
      <c r="O25" s="11">
        <v>0.80412669999999997</v>
      </c>
      <c r="P25" s="11">
        <v>0.4666517</v>
      </c>
      <c r="Q25" s="11">
        <v>0.13296659999999999</v>
      </c>
      <c r="R25" s="11">
        <v>-3.8741900000000003E-2</v>
      </c>
      <c r="S25" s="11">
        <v>3.0019999999999999E-3</v>
      </c>
      <c r="T25" s="11">
        <v>0.22776769999999999</v>
      </c>
      <c r="U25" s="11">
        <v>0.53132080000000004</v>
      </c>
      <c r="V25" s="11">
        <v>0.88053269999999995</v>
      </c>
      <c r="W25" s="11">
        <v>1.392285</v>
      </c>
      <c r="X25" s="11">
        <v>1.9639180000000001</v>
      </c>
      <c r="Y25" s="11">
        <v>2.4781939999999998</v>
      </c>
      <c r="Z25" s="11">
        <v>2.6918229999999999</v>
      </c>
      <c r="AA25" s="11">
        <v>2.5392890000000001</v>
      </c>
      <c r="AB25" s="11">
        <v>2.3303029999999998</v>
      </c>
      <c r="AC25" s="11">
        <v>2.1276999999999999</v>
      </c>
      <c r="AD25" s="11">
        <v>1.852484</v>
      </c>
      <c r="AE25" s="11">
        <v>1.5838289999999999</v>
      </c>
      <c r="AF25" s="11">
        <v>-0.19408300000000001</v>
      </c>
      <c r="AG25" s="11">
        <v>-0.17016200000000001</v>
      </c>
      <c r="AH25" s="11">
        <v>-0.15170549999999999</v>
      </c>
      <c r="AI25" s="11">
        <v>-0.12709239999999999</v>
      </c>
      <c r="AJ25" s="11">
        <v>-9.6290299999999995E-2</v>
      </c>
      <c r="AK25" s="11">
        <v>-8.4731399999999998E-2</v>
      </c>
      <c r="AL25" s="11">
        <v>-6.0532500000000003E-2</v>
      </c>
      <c r="AM25" s="11">
        <v>-4.6712400000000001E-2</v>
      </c>
      <c r="AN25" s="11">
        <v>-4.42602E-2</v>
      </c>
      <c r="AO25" s="11">
        <v>-2.64982E-2</v>
      </c>
      <c r="AP25" s="11">
        <v>-3.4388000000000001E-3</v>
      </c>
      <c r="AQ25" s="11">
        <v>-1.8879400000000001E-2</v>
      </c>
      <c r="AR25" s="11">
        <v>-1.9553899999999999E-2</v>
      </c>
      <c r="AS25" s="11">
        <v>-2.4932200000000002E-2</v>
      </c>
      <c r="AT25" s="11">
        <v>-3.5060800000000003E-2</v>
      </c>
      <c r="AU25" s="11">
        <v>-4.1030900000000002E-2</v>
      </c>
      <c r="AV25" s="11">
        <v>3.1776100000000002E-2</v>
      </c>
      <c r="AW25" s="11">
        <v>6.0004299999999997E-2</v>
      </c>
      <c r="AX25" s="11">
        <v>8.2119700000000004E-2</v>
      </c>
      <c r="AY25" s="11">
        <v>5.6456199999999998E-2</v>
      </c>
      <c r="AZ25" s="11">
        <v>2.1415900000000002E-2</v>
      </c>
      <c r="BA25" s="11">
        <v>-5.3618399999999997E-2</v>
      </c>
      <c r="BB25" s="11">
        <v>-6.9693599999999994E-2</v>
      </c>
      <c r="BC25" s="11">
        <v>-6.4138299999999995E-2</v>
      </c>
      <c r="BD25" s="11">
        <v>-0.14264589999999999</v>
      </c>
      <c r="BE25" s="11">
        <v>-0.125863</v>
      </c>
      <c r="BF25" s="11">
        <v>-0.1121381</v>
      </c>
      <c r="BG25" s="11">
        <v>-9.3136300000000005E-2</v>
      </c>
      <c r="BH25" s="11">
        <v>-7.0269300000000007E-2</v>
      </c>
      <c r="BI25" s="11">
        <v>-6.0832200000000003E-2</v>
      </c>
      <c r="BJ25" s="11">
        <v>-3.8233700000000002E-2</v>
      </c>
      <c r="BK25" s="11">
        <v>-2.4176300000000001E-2</v>
      </c>
      <c r="BL25" s="11">
        <v>-2.17538E-2</v>
      </c>
      <c r="BM25" s="11">
        <v>1.1781999999999999E-3</v>
      </c>
      <c r="BN25" s="11">
        <v>2.6942500000000001E-2</v>
      </c>
      <c r="BO25" s="11">
        <v>1.6058599999999999E-2</v>
      </c>
      <c r="BP25" s="11">
        <v>1.9095399999999998E-2</v>
      </c>
      <c r="BQ25" s="11">
        <v>1.7780399999999998E-2</v>
      </c>
      <c r="BR25" s="11">
        <v>1.32715E-2</v>
      </c>
      <c r="BS25" s="11">
        <v>7.6365000000000001E-3</v>
      </c>
      <c r="BT25" s="11">
        <v>8.1936899999999993E-2</v>
      </c>
      <c r="BU25" s="11">
        <v>0.1081935</v>
      </c>
      <c r="BV25" s="11">
        <v>0.12605269999999999</v>
      </c>
      <c r="BW25" s="11">
        <v>9.2993900000000004E-2</v>
      </c>
      <c r="BX25" s="11">
        <v>5.4325199999999997E-2</v>
      </c>
      <c r="BY25" s="11">
        <v>-2.0042600000000001E-2</v>
      </c>
      <c r="BZ25" s="11">
        <v>-3.2393499999999999E-2</v>
      </c>
      <c r="CA25" s="11">
        <v>-3.0807399999999999E-2</v>
      </c>
      <c r="CB25" s="11">
        <v>-9.1208700000000004E-2</v>
      </c>
      <c r="CC25" s="11">
        <v>-8.1563899999999995E-2</v>
      </c>
      <c r="CD25" s="11">
        <v>-7.2570800000000005E-2</v>
      </c>
      <c r="CE25" s="11">
        <v>-5.9180099999999999E-2</v>
      </c>
      <c r="CF25" s="11">
        <v>-4.4248299999999997E-2</v>
      </c>
      <c r="CG25" s="11">
        <v>-3.6933000000000001E-2</v>
      </c>
      <c r="CH25" s="11">
        <v>-1.5934899999999998E-2</v>
      </c>
      <c r="CI25" s="11">
        <v>-1.6402000000000001E-3</v>
      </c>
      <c r="CJ25" s="11">
        <v>7.5270000000000003E-4</v>
      </c>
      <c r="CK25" s="11">
        <v>2.88547E-2</v>
      </c>
      <c r="CL25" s="11">
        <v>5.7323800000000001E-2</v>
      </c>
      <c r="CM25" s="11">
        <v>5.09965E-2</v>
      </c>
      <c r="CN25" s="11">
        <v>5.77446E-2</v>
      </c>
      <c r="CO25" s="11">
        <v>6.0492900000000002E-2</v>
      </c>
      <c r="CP25" s="11">
        <v>6.1603699999999997E-2</v>
      </c>
      <c r="CQ25" s="11">
        <v>5.6303899999999997E-2</v>
      </c>
      <c r="CR25" s="11">
        <v>0.13209760000000001</v>
      </c>
      <c r="CS25" s="11">
        <v>0.15638270000000001</v>
      </c>
      <c r="CT25" s="11">
        <v>0.16998569999999999</v>
      </c>
      <c r="CU25" s="11">
        <v>0.1295316</v>
      </c>
      <c r="CV25" s="11">
        <v>8.7234400000000004E-2</v>
      </c>
      <c r="CW25" s="11">
        <v>1.35332E-2</v>
      </c>
      <c r="CX25" s="11">
        <v>4.9065000000000003E-3</v>
      </c>
      <c r="CY25" s="11">
        <v>2.5235000000000001E-3</v>
      </c>
      <c r="CZ25" s="11">
        <v>3.1268799999999999E-2</v>
      </c>
      <c r="DA25" s="11">
        <v>2.6929499999999999E-2</v>
      </c>
      <c r="DB25" s="11">
        <v>2.4053100000000001E-2</v>
      </c>
      <c r="DC25" s="11">
        <v>2.0642000000000001E-2</v>
      </c>
      <c r="DD25" s="11">
        <v>1.58183E-2</v>
      </c>
      <c r="DE25" s="11">
        <v>1.45284E-2</v>
      </c>
      <c r="DF25" s="11">
        <v>1.35555E-2</v>
      </c>
      <c r="DG25" s="11">
        <v>1.36998E-2</v>
      </c>
      <c r="DH25" s="11">
        <v>1.36817E-2</v>
      </c>
      <c r="DI25" s="11">
        <v>1.6824599999999999E-2</v>
      </c>
      <c r="DJ25" s="11">
        <v>1.84689E-2</v>
      </c>
      <c r="DK25" s="11">
        <v>2.1238900000000002E-2</v>
      </c>
      <c r="DL25" s="11">
        <v>2.3494999999999999E-2</v>
      </c>
      <c r="DM25" s="11">
        <v>2.5965100000000001E-2</v>
      </c>
      <c r="DN25" s="11">
        <v>2.9381299999999999E-2</v>
      </c>
      <c r="DO25" s="11">
        <v>2.95851E-2</v>
      </c>
      <c r="DP25" s="11">
        <v>3.04928E-2</v>
      </c>
      <c r="DQ25" s="11">
        <v>2.9294400000000002E-2</v>
      </c>
      <c r="DR25" s="11">
        <v>2.6707000000000002E-2</v>
      </c>
      <c r="DS25" s="11">
        <v>2.2211399999999999E-2</v>
      </c>
      <c r="DT25" s="11">
        <v>2.0005599999999998E-2</v>
      </c>
      <c r="DU25" s="11">
        <v>2.04108E-2</v>
      </c>
      <c r="DV25" s="11">
        <v>2.2674799999999998E-2</v>
      </c>
      <c r="DW25" s="11">
        <v>2.0261999999999999E-2</v>
      </c>
      <c r="DX25" s="11">
        <v>0.32220260000000001</v>
      </c>
      <c r="DY25" s="11"/>
      <c r="DZ25" s="11">
        <v>1.8112300000000001E-2</v>
      </c>
      <c r="EA25" s="11">
        <v>74.348439999999997</v>
      </c>
      <c r="EB25" s="11">
        <v>75.206689999999995</v>
      </c>
      <c r="EC25" s="11">
        <v>74.753380000000007</v>
      </c>
      <c r="ED25" s="11">
        <v>74.123769999999993</v>
      </c>
      <c r="EE25" s="11">
        <v>72.846109999999996</v>
      </c>
      <c r="EF25" s="11">
        <v>72.075329999999994</v>
      </c>
      <c r="EG25" s="11">
        <v>71.732309999999998</v>
      </c>
      <c r="EH25" s="11">
        <v>72.264380000000003</v>
      </c>
      <c r="EI25" s="11">
        <v>77.550780000000003</v>
      </c>
      <c r="EJ25" s="11">
        <v>82.667450000000002</v>
      </c>
      <c r="EK25" s="11">
        <v>87.675229999999999</v>
      </c>
      <c r="EL25" s="11">
        <v>92.035659999999993</v>
      </c>
      <c r="EM25" s="11">
        <v>93.250550000000004</v>
      </c>
      <c r="EN25" s="11">
        <v>93.334670000000003</v>
      </c>
      <c r="EO25" s="11">
        <v>93.489919999999998</v>
      </c>
      <c r="EP25" s="11">
        <v>92.686930000000004</v>
      </c>
      <c r="EQ25" s="11">
        <v>92.599789999999999</v>
      </c>
      <c r="ER25" s="11">
        <v>90.823359999999994</v>
      </c>
      <c r="ES25" s="11">
        <v>87.45438</v>
      </c>
      <c r="ET25" s="11">
        <v>83.107830000000007</v>
      </c>
      <c r="EU25" s="11">
        <v>79.893910000000005</v>
      </c>
      <c r="EV25" s="11">
        <v>78.272260000000003</v>
      </c>
      <c r="EW25" s="11">
        <v>76.865459999999999</v>
      </c>
      <c r="EX25" s="11">
        <v>75.491050000000001</v>
      </c>
      <c r="EY25" s="11">
        <v>0</v>
      </c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IA25" s="37"/>
    </row>
    <row r="26" spans="1:235" x14ac:dyDescent="0.25">
      <c r="A26" t="s">
        <v>134</v>
      </c>
      <c r="B26" t="s">
        <v>105</v>
      </c>
      <c r="C26" t="s">
        <v>88</v>
      </c>
      <c r="D26" t="s">
        <v>221</v>
      </c>
      <c r="E26" s="38">
        <v>45540</v>
      </c>
      <c r="F26" t="s">
        <v>105</v>
      </c>
      <c r="G26" s="11">
        <v>13808</v>
      </c>
      <c r="H26" s="11">
        <v>2.3969900000000002</v>
      </c>
      <c r="I26" s="11">
        <v>2.1405470000000002</v>
      </c>
      <c r="J26" s="11">
        <v>1.892703</v>
      </c>
      <c r="K26" s="11">
        <v>1.734183</v>
      </c>
      <c r="L26" s="11">
        <v>1.66127</v>
      </c>
      <c r="M26" s="11">
        <v>1.6458759999999999</v>
      </c>
      <c r="N26" s="11">
        <v>1.725698</v>
      </c>
      <c r="O26" s="11">
        <v>1.405562</v>
      </c>
      <c r="P26" s="11">
        <v>0.56975560000000003</v>
      </c>
      <c r="Q26" s="11">
        <v>-0.22960469999999999</v>
      </c>
      <c r="R26" s="11">
        <v>-0.69931849999999995</v>
      </c>
      <c r="S26" s="11">
        <v>-0.79569230000000002</v>
      </c>
      <c r="T26" s="11">
        <v>-0.45280300000000001</v>
      </c>
      <c r="U26" s="11">
        <v>0.14343549999999999</v>
      </c>
      <c r="V26" s="11">
        <v>1.028003</v>
      </c>
      <c r="W26" s="11">
        <v>2.1746810000000001</v>
      </c>
      <c r="X26" s="11">
        <v>3.3849109999999998</v>
      </c>
      <c r="Y26" s="11">
        <v>4.6539970000000004</v>
      </c>
      <c r="Z26" s="11">
        <v>5.400156</v>
      </c>
      <c r="AA26" s="11">
        <v>5.2146549999999996</v>
      </c>
      <c r="AB26" s="11">
        <v>4.9107700000000003</v>
      </c>
      <c r="AC26" s="11">
        <v>4.4992859999999997</v>
      </c>
      <c r="AD26" s="11">
        <v>3.8912620000000002</v>
      </c>
      <c r="AE26" s="11">
        <v>3.2891240000000002</v>
      </c>
      <c r="AF26" s="11">
        <v>-0.46053349999999998</v>
      </c>
      <c r="AG26" s="11">
        <v>-0.39816279999999998</v>
      </c>
      <c r="AH26" s="11">
        <v>-0.35691010000000001</v>
      </c>
      <c r="AI26" s="11">
        <v>-0.30184179999999999</v>
      </c>
      <c r="AJ26" s="11">
        <v>-0.225189</v>
      </c>
      <c r="AK26" s="11">
        <v>-0.18823889999999999</v>
      </c>
      <c r="AL26" s="11">
        <v>-0.12460209999999999</v>
      </c>
      <c r="AM26" s="11">
        <v>-0.1092259</v>
      </c>
      <c r="AN26" s="11">
        <v>-0.1000659</v>
      </c>
      <c r="AO26" s="11">
        <v>-6.9635299999999997E-2</v>
      </c>
      <c r="AP26" s="11">
        <v>-3.43293E-2</v>
      </c>
      <c r="AQ26" s="11">
        <v>-7.06648E-2</v>
      </c>
      <c r="AR26" s="11">
        <v>-6.3717099999999999E-2</v>
      </c>
      <c r="AS26" s="11">
        <v>-7.2172299999999995E-2</v>
      </c>
      <c r="AT26" s="11">
        <v>-9.6142900000000003E-2</v>
      </c>
      <c r="AU26" s="11">
        <v>-0.1132706</v>
      </c>
      <c r="AV26" s="11">
        <v>2.7700300000000001E-2</v>
      </c>
      <c r="AW26" s="11">
        <v>9.5725500000000005E-2</v>
      </c>
      <c r="AX26" s="11">
        <v>0.14760300000000001</v>
      </c>
      <c r="AY26" s="11">
        <v>9.7388199999999994E-2</v>
      </c>
      <c r="AZ26" s="11">
        <v>2.6746599999999999E-2</v>
      </c>
      <c r="BA26" s="11">
        <v>-0.132822</v>
      </c>
      <c r="BB26" s="11">
        <v>-0.1714031</v>
      </c>
      <c r="BC26" s="11">
        <v>-0.16462950000000001</v>
      </c>
      <c r="BD26" s="11">
        <v>-0.34329470000000001</v>
      </c>
      <c r="BE26" s="11">
        <v>-0.29739120000000002</v>
      </c>
      <c r="BF26" s="11">
        <v>-0.26680419999999999</v>
      </c>
      <c r="BG26" s="11">
        <v>-0.22421969999999999</v>
      </c>
      <c r="BH26" s="11">
        <v>-0.16694909999999999</v>
      </c>
      <c r="BI26" s="11">
        <v>-0.13680339999999999</v>
      </c>
      <c r="BJ26" s="11">
        <v>-7.7004900000000001E-2</v>
      </c>
      <c r="BK26" s="11">
        <v>-6.0831099999999999E-2</v>
      </c>
      <c r="BL26" s="11">
        <v>-5.3047299999999999E-2</v>
      </c>
      <c r="BM26" s="11">
        <v>-1.2956799999999999E-2</v>
      </c>
      <c r="BN26" s="11">
        <v>2.79294E-2</v>
      </c>
      <c r="BO26" s="11">
        <v>5.9909999999999998E-4</v>
      </c>
      <c r="BP26" s="11">
        <v>1.46681E-2</v>
      </c>
      <c r="BQ26" s="11">
        <v>1.4033500000000001E-2</v>
      </c>
      <c r="BR26" s="11">
        <v>1.7478999999999999E-3</v>
      </c>
      <c r="BS26" s="11">
        <v>-1.4833600000000001E-2</v>
      </c>
      <c r="BT26" s="11">
        <v>0.1271629</v>
      </c>
      <c r="BU26" s="11">
        <v>0.1913878</v>
      </c>
      <c r="BV26" s="11">
        <v>0.23605580000000001</v>
      </c>
      <c r="BW26" s="11">
        <v>0.1728587</v>
      </c>
      <c r="BX26" s="11">
        <v>9.4403000000000001E-2</v>
      </c>
      <c r="BY26" s="11">
        <v>-6.3738699999999995E-2</v>
      </c>
      <c r="BZ26" s="11">
        <v>-9.3422400000000003E-2</v>
      </c>
      <c r="CA26" s="11">
        <v>-9.2788800000000005E-2</v>
      </c>
      <c r="CB26" s="11">
        <v>-0.2260559</v>
      </c>
      <c r="CC26" s="11">
        <v>-0.19661960000000001</v>
      </c>
      <c r="CD26" s="11">
        <v>-0.17669840000000001</v>
      </c>
      <c r="CE26" s="11">
        <v>-0.1465977</v>
      </c>
      <c r="CF26" s="11">
        <v>-0.10870920000000001</v>
      </c>
      <c r="CG26" s="11">
        <v>-8.5367799999999994E-2</v>
      </c>
      <c r="CH26" s="11">
        <v>-2.9407699999999998E-2</v>
      </c>
      <c r="CI26" s="11">
        <v>-1.24364E-2</v>
      </c>
      <c r="CJ26" s="11">
        <v>-6.0286000000000003E-3</v>
      </c>
      <c r="CK26" s="11">
        <v>4.3721799999999998E-2</v>
      </c>
      <c r="CL26" s="11">
        <v>9.0188199999999996E-2</v>
      </c>
      <c r="CM26" s="11">
        <v>7.1862999999999996E-2</v>
      </c>
      <c r="CN26" s="11">
        <v>9.3053399999999994E-2</v>
      </c>
      <c r="CO26" s="11">
        <v>0.1002392</v>
      </c>
      <c r="CP26" s="11">
        <v>9.9638599999999994E-2</v>
      </c>
      <c r="CQ26" s="11">
        <v>8.3603300000000005E-2</v>
      </c>
      <c r="CR26" s="11">
        <v>0.2266254</v>
      </c>
      <c r="CS26" s="11">
        <v>0.28705000000000003</v>
      </c>
      <c r="CT26" s="11">
        <v>0.32450859999999998</v>
      </c>
      <c r="CU26" s="11">
        <v>0.2483292</v>
      </c>
      <c r="CV26" s="11">
        <v>0.1620595</v>
      </c>
      <c r="CW26" s="11">
        <v>5.3447E-3</v>
      </c>
      <c r="CX26" s="11">
        <v>-1.5441699999999999E-2</v>
      </c>
      <c r="CY26" s="11">
        <v>-2.0948100000000001E-2</v>
      </c>
      <c r="CZ26" s="11">
        <v>7.1269799999999994E-2</v>
      </c>
      <c r="DA26" s="11">
        <v>6.1259300000000003E-2</v>
      </c>
      <c r="DB26" s="11">
        <v>5.4775600000000001E-2</v>
      </c>
      <c r="DC26" s="11">
        <v>4.7186699999999998E-2</v>
      </c>
      <c r="DD26" s="11">
        <v>3.5404199999999997E-2</v>
      </c>
      <c r="DE26" s="11">
        <v>3.1267799999999998E-2</v>
      </c>
      <c r="DF26" s="11">
        <v>2.8934499999999998E-2</v>
      </c>
      <c r="DG26" s="11">
        <v>2.9419299999999999E-2</v>
      </c>
      <c r="DH26" s="11">
        <v>2.8582799999999998E-2</v>
      </c>
      <c r="DI26" s="11">
        <v>3.4455E-2</v>
      </c>
      <c r="DJ26" s="11">
        <v>3.78473E-2</v>
      </c>
      <c r="DK26" s="11">
        <v>4.3321499999999999E-2</v>
      </c>
      <c r="DL26" s="11">
        <v>4.7650600000000001E-2</v>
      </c>
      <c r="DM26" s="11">
        <v>5.2404699999999999E-2</v>
      </c>
      <c r="DN26" s="11">
        <v>5.9507999999999998E-2</v>
      </c>
      <c r="DO26" s="11">
        <v>5.98401E-2</v>
      </c>
      <c r="DP26" s="11">
        <v>6.0463599999999999E-2</v>
      </c>
      <c r="DQ26" s="11">
        <v>5.8153299999999998E-2</v>
      </c>
      <c r="DR26" s="11">
        <v>5.3770699999999998E-2</v>
      </c>
      <c r="DS26" s="11">
        <v>4.5878700000000001E-2</v>
      </c>
      <c r="DT26" s="11">
        <v>4.1128499999999998E-2</v>
      </c>
      <c r="DU26" s="11">
        <v>4.1995999999999999E-2</v>
      </c>
      <c r="DV26" s="11">
        <v>4.7404700000000001E-2</v>
      </c>
      <c r="DW26" s="11">
        <v>4.3672200000000001E-2</v>
      </c>
      <c r="DX26" s="11">
        <v>0.72728159999999997</v>
      </c>
      <c r="DY26" s="11"/>
      <c r="DZ26" s="11">
        <v>3.9069899999999998E-2</v>
      </c>
      <c r="EA26" s="11">
        <v>70.897180000000006</v>
      </c>
      <c r="EB26" s="11">
        <v>72.75488</v>
      </c>
      <c r="EC26" s="11">
        <v>72.264290000000003</v>
      </c>
      <c r="ED26" s="11">
        <v>71.953599999999994</v>
      </c>
      <c r="EE26" s="11">
        <v>70.868650000000002</v>
      </c>
      <c r="EF26" s="11">
        <v>69.925700000000006</v>
      </c>
      <c r="EG26" s="11">
        <v>69.216210000000004</v>
      </c>
      <c r="EH26" s="11">
        <v>69.636930000000007</v>
      </c>
      <c r="EI26" s="11">
        <v>73.387090000000001</v>
      </c>
      <c r="EJ26" s="11">
        <v>77.473399999999998</v>
      </c>
      <c r="EK26" s="11">
        <v>80.685659999999999</v>
      </c>
      <c r="EL26" s="11">
        <v>83.826669999999993</v>
      </c>
      <c r="EM26" s="11">
        <v>84.485820000000004</v>
      </c>
      <c r="EN26" s="11">
        <v>85.608369999999994</v>
      </c>
      <c r="EO26" s="11">
        <v>89.561530000000005</v>
      </c>
      <c r="EP26" s="11">
        <v>89.864729999999994</v>
      </c>
      <c r="EQ26" s="11">
        <v>89.402410000000003</v>
      </c>
      <c r="ER26" s="11">
        <v>87.418790000000001</v>
      </c>
      <c r="ES26" s="11">
        <v>85.153570000000002</v>
      </c>
      <c r="ET26" s="11">
        <v>81.497190000000003</v>
      </c>
      <c r="EU26" s="11">
        <v>77.700059999999993</v>
      </c>
      <c r="EV26" s="11">
        <v>76.47054</v>
      </c>
      <c r="EW26" s="11">
        <v>75.137</v>
      </c>
      <c r="EX26" s="11">
        <v>73.846639999999994</v>
      </c>
      <c r="EY26" s="11">
        <v>0</v>
      </c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IA26" s="37"/>
    </row>
    <row r="27" spans="1:235" x14ac:dyDescent="0.25">
      <c r="A27" t="s">
        <v>134</v>
      </c>
      <c r="B27" t="s">
        <v>105</v>
      </c>
      <c r="C27" t="s">
        <v>0</v>
      </c>
      <c r="D27" t="s">
        <v>221</v>
      </c>
      <c r="E27" s="38">
        <v>45540</v>
      </c>
      <c r="F27" t="s">
        <v>105</v>
      </c>
      <c r="G27" s="11">
        <v>13808</v>
      </c>
      <c r="H27" s="11">
        <v>33.096559999999997</v>
      </c>
      <c r="I27" s="11">
        <v>29.555710000000001</v>
      </c>
      <c r="J27" s="11">
        <v>26.133590000000002</v>
      </c>
      <c r="K27" s="11">
        <v>23.94482</v>
      </c>
      <c r="L27" s="11">
        <v>22.93806</v>
      </c>
      <c r="M27" s="11">
        <v>22.725519999999999</v>
      </c>
      <c r="N27" s="11">
        <v>23.827660000000002</v>
      </c>
      <c r="O27" s="11">
        <v>19.407360000000001</v>
      </c>
      <c r="P27" s="11">
        <v>7.8669279999999997</v>
      </c>
      <c r="Q27" s="11">
        <v>-3.1702780000000002</v>
      </c>
      <c r="R27" s="11">
        <v>-9.6558740000000007</v>
      </c>
      <c r="S27" s="11">
        <v>-10.986560000000001</v>
      </c>
      <c r="T27" s="11">
        <v>-6.2520990000000003</v>
      </c>
      <c r="U27" s="11">
        <v>1.9804919999999999</v>
      </c>
      <c r="V27" s="11">
        <v>14.19421</v>
      </c>
      <c r="W27" s="11">
        <v>30.02702</v>
      </c>
      <c r="X27" s="11">
        <v>46.737319999999997</v>
      </c>
      <c r="Y27" s="11">
        <v>64.260279999999995</v>
      </c>
      <c r="Z27" s="11">
        <v>74.562910000000002</v>
      </c>
      <c r="AA27" s="11">
        <v>72.001589999999993</v>
      </c>
      <c r="AB27" s="11">
        <v>67.805689999999998</v>
      </c>
      <c r="AC27" s="11">
        <v>62.124110000000002</v>
      </c>
      <c r="AD27" s="11">
        <v>53.72878</v>
      </c>
      <c r="AE27" s="11">
        <v>45.414740000000002</v>
      </c>
      <c r="AF27" s="11">
        <v>-6.3588389999999997</v>
      </c>
      <c r="AG27" s="11">
        <v>-5.4976520000000004</v>
      </c>
      <c r="AH27" s="11">
        <v>-4.9280530000000002</v>
      </c>
      <c r="AI27" s="11">
        <v>-4.1676950000000001</v>
      </c>
      <c r="AJ27" s="11">
        <v>-3.109308</v>
      </c>
      <c r="AK27" s="11">
        <v>-2.5991179999999998</v>
      </c>
      <c r="AL27" s="11">
        <v>-1.7204489999999999</v>
      </c>
      <c r="AM27" s="11">
        <v>-1.508141</v>
      </c>
      <c r="AN27" s="11">
        <v>-1.3816649999999999</v>
      </c>
      <c r="AO27" s="11">
        <v>-0.9614933</v>
      </c>
      <c r="AP27" s="11">
        <v>-0.47400360000000002</v>
      </c>
      <c r="AQ27" s="11">
        <v>-0.97570710000000005</v>
      </c>
      <c r="AR27" s="11">
        <v>-0.87977669999999997</v>
      </c>
      <c r="AS27" s="11">
        <v>-0.99652189999999996</v>
      </c>
      <c r="AT27" s="11">
        <v>-1.3274969999999999</v>
      </c>
      <c r="AU27" s="11">
        <v>-1.5639890000000001</v>
      </c>
      <c r="AV27" s="11">
        <v>0.38247370000000003</v>
      </c>
      <c r="AW27" s="11">
        <v>1.321734</v>
      </c>
      <c r="AX27" s="11">
        <v>2.0380349999999998</v>
      </c>
      <c r="AY27" s="11">
        <v>1.344692</v>
      </c>
      <c r="AZ27" s="11">
        <v>0.36930479999999999</v>
      </c>
      <c r="BA27" s="11">
        <v>-1.8339460000000001</v>
      </c>
      <c r="BB27" s="11">
        <v>-2.3666559999999999</v>
      </c>
      <c r="BC27" s="11">
        <v>-2.2731300000000001</v>
      </c>
      <c r="BD27" s="11">
        <v>-4.7400580000000003</v>
      </c>
      <c r="BE27" s="11">
        <v>-4.1062430000000001</v>
      </c>
      <c r="BF27" s="11">
        <v>-3.6839119999999999</v>
      </c>
      <c r="BG27" s="11">
        <v>-3.0959240000000001</v>
      </c>
      <c r="BH27" s="11">
        <v>-2.305158</v>
      </c>
      <c r="BI27" s="11">
        <v>-1.888919</v>
      </c>
      <c r="BJ27" s="11">
        <v>-1.0632490000000001</v>
      </c>
      <c r="BK27" s="11">
        <v>-0.83992860000000003</v>
      </c>
      <c r="BL27" s="11">
        <v>-0.73245260000000001</v>
      </c>
      <c r="BM27" s="11">
        <v>-0.17890149999999999</v>
      </c>
      <c r="BN27" s="11">
        <v>0.38563700000000001</v>
      </c>
      <c r="BO27" s="11">
        <v>8.2725999999999997E-3</v>
      </c>
      <c r="BP27" s="11">
        <v>0.20253109999999999</v>
      </c>
      <c r="BQ27" s="11">
        <v>0.19376779999999999</v>
      </c>
      <c r="BR27" s="11">
        <v>2.4133600000000002E-2</v>
      </c>
      <c r="BS27" s="11">
        <v>-0.2048162</v>
      </c>
      <c r="BT27" s="11">
        <v>1.755808</v>
      </c>
      <c r="BU27" s="11">
        <v>2.6425960000000002</v>
      </c>
      <c r="BV27" s="11">
        <v>3.2593510000000001</v>
      </c>
      <c r="BW27" s="11">
        <v>2.386755</v>
      </c>
      <c r="BX27" s="11">
        <v>1.303474</v>
      </c>
      <c r="BY27" s="11">
        <v>-0.88007469999999999</v>
      </c>
      <c r="BZ27" s="11">
        <v>-1.2899339999999999</v>
      </c>
      <c r="CA27" s="11">
        <v>-1.2811859999999999</v>
      </c>
      <c r="CB27" s="11">
        <v>-3.1212780000000002</v>
      </c>
      <c r="CC27" s="11">
        <v>-2.7148349999999999</v>
      </c>
      <c r="CD27" s="11">
        <v>-2.4397709999999999</v>
      </c>
      <c r="CE27" s="11">
        <v>-2.0241539999999998</v>
      </c>
      <c r="CF27" s="11">
        <v>-1.5010079999999999</v>
      </c>
      <c r="CG27" s="11">
        <v>-1.17872</v>
      </c>
      <c r="CH27" s="11">
        <v>-0.40604869999999998</v>
      </c>
      <c r="CI27" s="11">
        <v>-0.1717158</v>
      </c>
      <c r="CJ27" s="11">
        <v>-8.3240300000000003E-2</v>
      </c>
      <c r="CK27" s="11">
        <v>0.60369030000000001</v>
      </c>
      <c r="CL27" s="11">
        <v>1.2452780000000001</v>
      </c>
      <c r="CM27" s="11">
        <v>0.99225220000000003</v>
      </c>
      <c r="CN27" s="11">
        <v>1.2848390000000001</v>
      </c>
      <c r="CO27" s="11">
        <v>1.3840570000000001</v>
      </c>
      <c r="CP27" s="11">
        <v>1.375764</v>
      </c>
      <c r="CQ27" s="11">
        <v>1.1543570000000001</v>
      </c>
      <c r="CR27" s="11">
        <v>3.1291419999999999</v>
      </c>
      <c r="CS27" s="11">
        <v>3.963457</v>
      </c>
      <c r="CT27" s="11">
        <v>4.4806679999999997</v>
      </c>
      <c r="CU27" s="11">
        <v>3.428817</v>
      </c>
      <c r="CV27" s="11">
        <v>2.237644</v>
      </c>
      <c r="CW27" s="11">
        <v>7.3797100000000004E-2</v>
      </c>
      <c r="CX27" s="11">
        <v>-0.2132124</v>
      </c>
      <c r="CY27" s="11">
        <v>-0.289242</v>
      </c>
      <c r="CZ27" s="11">
        <v>0.98406099999999996</v>
      </c>
      <c r="DA27" s="11">
        <v>0.84584090000000001</v>
      </c>
      <c r="DB27" s="11">
        <v>0.75631669999999995</v>
      </c>
      <c r="DC27" s="11">
        <v>0.65153209999999995</v>
      </c>
      <c r="DD27" s="11">
        <v>0.48884499999999997</v>
      </c>
      <c r="DE27" s="11">
        <v>0.4317318</v>
      </c>
      <c r="DF27" s="11">
        <v>0.39951389999999998</v>
      </c>
      <c r="DG27" s="11">
        <v>0.40620840000000003</v>
      </c>
      <c r="DH27" s="11">
        <v>0.39465800000000001</v>
      </c>
      <c r="DI27" s="11">
        <v>0.47573969999999999</v>
      </c>
      <c r="DJ27" s="11">
        <v>0.52257790000000004</v>
      </c>
      <c r="DK27" s="11">
        <v>0.59816400000000003</v>
      </c>
      <c r="DL27" s="11">
        <v>0.65793789999999996</v>
      </c>
      <c r="DM27" s="11">
        <v>0.72358040000000001</v>
      </c>
      <c r="DN27" s="11">
        <v>0.8216599</v>
      </c>
      <c r="DO27" s="11">
        <v>0.82624489999999995</v>
      </c>
      <c r="DP27" s="11">
        <v>0.83485350000000003</v>
      </c>
      <c r="DQ27" s="11">
        <v>0.80295519999999998</v>
      </c>
      <c r="DR27" s="11">
        <v>0.74244140000000003</v>
      </c>
      <c r="DS27" s="11">
        <v>0.63347249999999999</v>
      </c>
      <c r="DT27" s="11">
        <v>0.5678841</v>
      </c>
      <c r="DU27" s="11">
        <v>0.57986130000000002</v>
      </c>
      <c r="DV27" s="11">
        <v>0.65454219999999996</v>
      </c>
      <c r="DW27" s="11">
        <v>0.60300540000000002</v>
      </c>
      <c r="DX27" s="11">
        <v>10.041980000000001</v>
      </c>
      <c r="DY27" s="11"/>
      <c r="DZ27" s="11">
        <v>0.53945980000000004</v>
      </c>
      <c r="EA27" s="11">
        <v>70.897180000000006</v>
      </c>
      <c r="EB27" s="11">
        <v>72.75488</v>
      </c>
      <c r="EC27" s="11">
        <v>72.264290000000003</v>
      </c>
      <c r="ED27" s="11">
        <v>71.953599999999994</v>
      </c>
      <c r="EE27" s="11">
        <v>70.868650000000002</v>
      </c>
      <c r="EF27" s="11">
        <v>69.925700000000006</v>
      </c>
      <c r="EG27" s="11">
        <v>69.216210000000004</v>
      </c>
      <c r="EH27" s="11">
        <v>69.636930000000007</v>
      </c>
      <c r="EI27" s="11">
        <v>73.387090000000001</v>
      </c>
      <c r="EJ27" s="11">
        <v>77.473399999999998</v>
      </c>
      <c r="EK27" s="11">
        <v>80.685659999999999</v>
      </c>
      <c r="EL27" s="11">
        <v>83.826669999999993</v>
      </c>
      <c r="EM27" s="11">
        <v>84.485820000000004</v>
      </c>
      <c r="EN27" s="11">
        <v>85.608369999999994</v>
      </c>
      <c r="EO27" s="11">
        <v>89.561530000000005</v>
      </c>
      <c r="EP27" s="11">
        <v>89.864729999999994</v>
      </c>
      <c r="EQ27" s="11">
        <v>89.402410000000003</v>
      </c>
      <c r="ER27" s="11">
        <v>87.418790000000001</v>
      </c>
      <c r="ES27" s="11">
        <v>85.153570000000002</v>
      </c>
      <c r="ET27" s="11">
        <v>81.497190000000003</v>
      </c>
      <c r="EU27" s="11">
        <v>77.700059999999993</v>
      </c>
      <c r="EV27" s="11">
        <v>76.47054</v>
      </c>
      <c r="EW27" s="11">
        <v>75.137</v>
      </c>
      <c r="EX27" s="11">
        <v>73.846639999999994</v>
      </c>
      <c r="EY27" s="11">
        <v>0</v>
      </c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IA27" s="37"/>
    </row>
    <row r="28" spans="1:235" x14ac:dyDescent="0.25">
      <c r="A28" t="s">
        <v>134</v>
      </c>
      <c r="B28" t="s">
        <v>105</v>
      </c>
      <c r="C28" t="s">
        <v>88</v>
      </c>
      <c r="D28" t="s">
        <v>221</v>
      </c>
      <c r="E28" s="38">
        <v>45541</v>
      </c>
      <c r="F28" t="s">
        <v>105</v>
      </c>
      <c r="G28" s="11">
        <v>13804</v>
      </c>
      <c r="H28" s="11">
        <v>2.8526449999999999</v>
      </c>
      <c r="I28" s="11">
        <v>2.5281600000000002</v>
      </c>
      <c r="J28" s="11">
        <v>2.239093</v>
      </c>
      <c r="K28" s="11">
        <v>2.0382440000000002</v>
      </c>
      <c r="L28" s="11">
        <v>1.9108069999999999</v>
      </c>
      <c r="M28" s="11">
        <v>1.855135</v>
      </c>
      <c r="N28" s="11">
        <v>1.928963</v>
      </c>
      <c r="O28" s="11">
        <v>1.7174529999999999</v>
      </c>
      <c r="P28" s="11">
        <v>1.085534</v>
      </c>
      <c r="Q28" s="11">
        <v>0.32520749999999998</v>
      </c>
      <c r="R28" s="11">
        <v>-0.14753369999999999</v>
      </c>
      <c r="S28" s="11">
        <v>-0.1629427</v>
      </c>
      <c r="T28" s="11">
        <v>0.1947419</v>
      </c>
      <c r="U28" s="11">
        <v>0.7395022</v>
      </c>
      <c r="V28" s="11">
        <v>1.383786</v>
      </c>
      <c r="W28" s="11">
        <v>2.3834580000000001</v>
      </c>
      <c r="X28" s="11">
        <v>3.6066210000000001</v>
      </c>
      <c r="Y28" s="11">
        <v>4.4518740000000001</v>
      </c>
      <c r="Z28" s="11">
        <v>4.734477</v>
      </c>
      <c r="AA28" s="11">
        <v>4.5987520000000002</v>
      </c>
      <c r="AB28" s="11">
        <v>4.3570669999999998</v>
      </c>
      <c r="AC28" s="11">
        <v>4.0857279999999996</v>
      </c>
      <c r="AD28" s="11">
        <v>3.6843509999999999</v>
      </c>
      <c r="AE28" s="11">
        <v>3.2373729999999998</v>
      </c>
      <c r="AF28" s="11">
        <v>-0.46336620000000001</v>
      </c>
      <c r="AG28" s="11">
        <v>-0.4019317</v>
      </c>
      <c r="AH28" s="11">
        <v>-0.35849029999999998</v>
      </c>
      <c r="AI28" s="11">
        <v>-0.30439559999999999</v>
      </c>
      <c r="AJ28" s="11">
        <v>-0.23008509999999999</v>
      </c>
      <c r="AK28" s="11">
        <v>-0.192246</v>
      </c>
      <c r="AL28" s="11">
        <v>-0.12959290000000001</v>
      </c>
      <c r="AM28" s="11">
        <v>-0.1099556</v>
      </c>
      <c r="AN28" s="11">
        <v>-9.7021099999999999E-2</v>
      </c>
      <c r="AO28" s="11">
        <v>-6.4951999999999996E-2</v>
      </c>
      <c r="AP28" s="11">
        <v>-2.3341000000000001E-2</v>
      </c>
      <c r="AQ28" s="11">
        <v>-5.9329600000000003E-2</v>
      </c>
      <c r="AR28" s="11">
        <v>-6.5908999999999995E-2</v>
      </c>
      <c r="AS28" s="11">
        <v>-7.0543900000000007E-2</v>
      </c>
      <c r="AT28" s="11">
        <v>-9.1855599999999996E-2</v>
      </c>
      <c r="AU28" s="11">
        <v>-0.10666920000000001</v>
      </c>
      <c r="AV28" s="11">
        <v>2.6433000000000002E-2</v>
      </c>
      <c r="AW28" s="11">
        <v>9.8252300000000001E-2</v>
      </c>
      <c r="AX28" s="11">
        <v>0.14719860000000001</v>
      </c>
      <c r="AY28" s="11">
        <v>0.1054351</v>
      </c>
      <c r="AZ28" s="11">
        <v>3.61374E-2</v>
      </c>
      <c r="BA28" s="11">
        <v>-0.114368</v>
      </c>
      <c r="BB28" s="11">
        <v>-0.1696096</v>
      </c>
      <c r="BC28" s="11">
        <v>-0.15165100000000001</v>
      </c>
      <c r="BD28" s="11">
        <v>-0.34555839999999999</v>
      </c>
      <c r="BE28" s="11">
        <v>-0.3006548</v>
      </c>
      <c r="BF28" s="11">
        <v>-0.26779180000000002</v>
      </c>
      <c r="BG28" s="11">
        <v>-0.22626009999999999</v>
      </c>
      <c r="BH28" s="11">
        <v>-0.1713953</v>
      </c>
      <c r="BI28" s="11">
        <v>-0.14050199999999999</v>
      </c>
      <c r="BJ28" s="11">
        <v>-8.1654699999999997E-2</v>
      </c>
      <c r="BK28" s="11">
        <v>-6.1196599999999997E-2</v>
      </c>
      <c r="BL28" s="11">
        <v>-4.9551600000000001E-2</v>
      </c>
      <c r="BM28" s="11">
        <v>-7.8779999999999996E-3</v>
      </c>
      <c r="BN28" s="11">
        <v>3.9703000000000002E-2</v>
      </c>
      <c r="BO28" s="11">
        <v>1.3120700000000001E-2</v>
      </c>
      <c r="BP28" s="11">
        <v>1.3615E-2</v>
      </c>
      <c r="BQ28" s="11">
        <v>1.6937600000000001E-2</v>
      </c>
      <c r="BR28" s="11">
        <v>6.5012000000000004E-3</v>
      </c>
      <c r="BS28" s="11">
        <v>-8.2927999999999995E-3</v>
      </c>
      <c r="BT28" s="11">
        <v>0.1256362</v>
      </c>
      <c r="BU28" s="11">
        <v>0.19335579999999999</v>
      </c>
      <c r="BV28" s="11">
        <v>0.23498820000000001</v>
      </c>
      <c r="BW28" s="11">
        <v>0.18032519999999999</v>
      </c>
      <c r="BX28" s="11">
        <v>0.1030983</v>
      </c>
      <c r="BY28" s="11">
        <v>-4.5843000000000002E-2</v>
      </c>
      <c r="BZ28" s="11">
        <v>-9.19711E-2</v>
      </c>
      <c r="CA28" s="11">
        <v>-8.0223199999999995E-2</v>
      </c>
      <c r="CB28" s="11">
        <v>-0.2277507</v>
      </c>
      <c r="CC28" s="11">
        <v>-0.199378</v>
      </c>
      <c r="CD28" s="11">
        <v>-0.17709340000000001</v>
      </c>
      <c r="CE28" s="11">
        <v>-0.1481246</v>
      </c>
      <c r="CF28" s="11">
        <v>-0.1127055</v>
      </c>
      <c r="CG28" s="11">
        <v>-8.8757900000000001E-2</v>
      </c>
      <c r="CH28" s="11">
        <v>-3.3716400000000001E-2</v>
      </c>
      <c r="CI28" s="11">
        <v>-1.2437500000000001E-2</v>
      </c>
      <c r="CJ28" s="11">
        <v>-2.0820999999999999E-3</v>
      </c>
      <c r="CK28" s="11">
        <v>4.9195900000000001E-2</v>
      </c>
      <c r="CL28" s="11">
        <v>0.1027469</v>
      </c>
      <c r="CM28" s="11">
        <v>8.5571099999999997E-2</v>
      </c>
      <c r="CN28" s="11">
        <v>9.3139E-2</v>
      </c>
      <c r="CO28" s="11">
        <v>0.1044191</v>
      </c>
      <c r="CP28" s="11">
        <v>0.10485800000000001</v>
      </c>
      <c r="CQ28" s="11">
        <v>9.0083700000000003E-2</v>
      </c>
      <c r="CR28" s="11">
        <v>0.22483939999999999</v>
      </c>
      <c r="CS28" s="11">
        <v>0.28845920000000003</v>
      </c>
      <c r="CT28" s="11">
        <v>0.3227777</v>
      </c>
      <c r="CU28" s="11">
        <v>0.25521529999999998</v>
      </c>
      <c r="CV28" s="11">
        <v>0.1700593</v>
      </c>
      <c r="CW28" s="11">
        <v>2.26821E-2</v>
      </c>
      <c r="CX28" s="11">
        <v>-1.4332599999999999E-2</v>
      </c>
      <c r="CY28" s="11">
        <v>-8.7954000000000001E-3</v>
      </c>
      <c r="CZ28" s="11">
        <v>7.1615600000000001E-2</v>
      </c>
      <c r="DA28" s="11">
        <v>6.1566500000000003E-2</v>
      </c>
      <c r="DB28" s="11">
        <v>5.5135799999999999E-2</v>
      </c>
      <c r="DC28" s="11">
        <v>4.7498800000000001E-2</v>
      </c>
      <c r="DD28" s="11">
        <v>3.56777E-2</v>
      </c>
      <c r="DE28" s="11">
        <v>3.1455400000000001E-2</v>
      </c>
      <c r="DF28" s="11">
        <v>2.9141799999999999E-2</v>
      </c>
      <c r="DG28" s="11">
        <v>2.9640699999999999E-2</v>
      </c>
      <c r="DH28" s="11">
        <v>2.8856799999999998E-2</v>
      </c>
      <c r="DI28" s="11">
        <v>3.4695400000000001E-2</v>
      </c>
      <c r="DJ28" s="11">
        <v>3.83246E-2</v>
      </c>
      <c r="DK28" s="11">
        <v>4.40428E-2</v>
      </c>
      <c r="DL28" s="11">
        <v>4.8342900000000001E-2</v>
      </c>
      <c r="DM28" s="11">
        <v>5.31803E-2</v>
      </c>
      <c r="DN28" s="11">
        <v>5.9791400000000001E-2</v>
      </c>
      <c r="DO28" s="11">
        <v>5.9803299999999997E-2</v>
      </c>
      <c r="DP28" s="11">
        <v>6.0305900000000003E-2</v>
      </c>
      <c r="DQ28" s="11">
        <v>5.7813700000000003E-2</v>
      </c>
      <c r="DR28" s="11">
        <v>5.3367499999999998E-2</v>
      </c>
      <c r="DS28" s="11">
        <v>4.5525900000000001E-2</v>
      </c>
      <c r="DT28" s="11">
        <v>4.0705699999999997E-2</v>
      </c>
      <c r="DU28" s="11">
        <v>4.1656600000000002E-2</v>
      </c>
      <c r="DV28" s="11">
        <v>4.7196599999999998E-2</v>
      </c>
      <c r="DW28" s="11">
        <v>4.34212E-2</v>
      </c>
      <c r="DX28" s="11">
        <v>0.72785200000000005</v>
      </c>
      <c r="DY28" s="11"/>
      <c r="DZ28" s="11">
        <v>3.9018499999999998E-2</v>
      </c>
      <c r="EA28" s="11">
        <v>73.683819999999997</v>
      </c>
      <c r="EB28" s="11">
        <v>74.664910000000006</v>
      </c>
      <c r="EC28" s="11">
        <v>75.445689999999999</v>
      </c>
      <c r="ED28" s="11">
        <v>75.296490000000006</v>
      </c>
      <c r="EE28" s="11">
        <v>74.001720000000006</v>
      </c>
      <c r="EF28" s="11">
        <v>72.888019999999997</v>
      </c>
      <c r="EG28" s="11">
        <v>71.827659999999995</v>
      </c>
      <c r="EH28" s="11">
        <v>72.154949999999999</v>
      </c>
      <c r="EI28" s="11">
        <v>75.829459999999997</v>
      </c>
      <c r="EJ28" s="11">
        <v>79.577849999999998</v>
      </c>
      <c r="EK28" s="11">
        <v>83.767259999999993</v>
      </c>
      <c r="EL28" s="11">
        <v>87.034530000000004</v>
      </c>
      <c r="EM28" s="11">
        <v>88.071470000000005</v>
      </c>
      <c r="EN28" s="11">
        <v>87.829949999999997</v>
      </c>
      <c r="EO28" s="11">
        <v>88.290679999999995</v>
      </c>
      <c r="EP28" s="11">
        <v>87.321169999999995</v>
      </c>
      <c r="EQ28" s="11">
        <v>87.023399999999995</v>
      </c>
      <c r="ER28" s="11">
        <v>84.617400000000004</v>
      </c>
      <c r="ES28" s="11">
        <v>81.062690000000003</v>
      </c>
      <c r="ET28" s="11">
        <v>78.524240000000006</v>
      </c>
      <c r="EU28" s="11">
        <v>76.466840000000005</v>
      </c>
      <c r="EV28" s="11">
        <v>75.419439999999994</v>
      </c>
      <c r="EW28" s="11">
        <v>74.429360000000003</v>
      </c>
      <c r="EX28" s="11">
        <v>74.084389999999999</v>
      </c>
      <c r="EY28" s="11">
        <v>0</v>
      </c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IA28" s="37"/>
    </row>
    <row r="29" spans="1:235" x14ac:dyDescent="0.25">
      <c r="A29" t="s">
        <v>134</v>
      </c>
      <c r="B29" t="s">
        <v>105</v>
      </c>
      <c r="C29" t="s">
        <v>0</v>
      </c>
      <c r="D29" t="s">
        <v>221</v>
      </c>
      <c r="E29" s="38">
        <v>45541</v>
      </c>
      <c r="F29" t="s">
        <v>105</v>
      </c>
      <c r="G29" s="11">
        <v>13804</v>
      </c>
      <c r="H29" s="11">
        <v>39.37773</v>
      </c>
      <c r="I29" s="11">
        <v>34.898560000000003</v>
      </c>
      <c r="J29" s="11">
        <v>30.908290000000001</v>
      </c>
      <c r="K29" s="11">
        <v>28.13579</v>
      </c>
      <c r="L29" s="11">
        <v>26.376650000000001</v>
      </c>
      <c r="M29" s="11">
        <v>25.608170000000001</v>
      </c>
      <c r="N29" s="11">
        <v>26.627269999999999</v>
      </c>
      <c r="O29" s="11">
        <v>23.707609999999999</v>
      </c>
      <c r="P29" s="11">
        <v>14.984640000000001</v>
      </c>
      <c r="Q29" s="11">
        <v>4.4891430000000003</v>
      </c>
      <c r="R29" s="11">
        <v>-2.0365449999999998</v>
      </c>
      <c r="S29" s="11">
        <v>-2.24925</v>
      </c>
      <c r="T29" s="11">
        <v>2.6882039999999998</v>
      </c>
      <c r="U29" s="11">
        <v>10.20804</v>
      </c>
      <c r="V29" s="11">
        <v>19.101690000000001</v>
      </c>
      <c r="W29" s="11">
        <v>32.9011</v>
      </c>
      <c r="X29" s="11">
        <v>49.785559999999997</v>
      </c>
      <c r="Y29" s="11">
        <v>61.453380000000003</v>
      </c>
      <c r="Z29" s="11">
        <v>65.354399999999998</v>
      </c>
      <c r="AA29" s="11">
        <v>63.480870000000003</v>
      </c>
      <c r="AB29" s="11">
        <v>60.144660000000002</v>
      </c>
      <c r="AC29" s="11">
        <v>56.399120000000003</v>
      </c>
      <c r="AD29" s="11">
        <v>50.858539999999998</v>
      </c>
      <c r="AE29" s="11">
        <v>44.688479999999998</v>
      </c>
      <c r="AF29" s="11">
        <v>-6.3962760000000003</v>
      </c>
      <c r="AG29" s="11">
        <v>-5.5482389999999997</v>
      </c>
      <c r="AH29" s="11">
        <v>-4.9485760000000001</v>
      </c>
      <c r="AI29" s="11">
        <v>-4.2018570000000004</v>
      </c>
      <c r="AJ29" s="11">
        <v>-3.1760790000000001</v>
      </c>
      <c r="AK29" s="11">
        <v>-2.6537519999999999</v>
      </c>
      <c r="AL29" s="11">
        <v>-1.7888919999999999</v>
      </c>
      <c r="AM29" s="11">
        <v>-1.5178199999999999</v>
      </c>
      <c r="AN29" s="11">
        <v>-1.3392729999999999</v>
      </c>
      <c r="AO29" s="11">
        <v>-0.89659270000000002</v>
      </c>
      <c r="AP29" s="11">
        <v>-0.32219750000000003</v>
      </c>
      <c r="AQ29" s="11">
        <v>-0.8189824</v>
      </c>
      <c r="AR29" s="11">
        <v>-0.90980300000000003</v>
      </c>
      <c r="AS29" s="11">
        <v>-0.97378370000000003</v>
      </c>
      <c r="AT29" s="11">
        <v>-1.2679689999999999</v>
      </c>
      <c r="AU29" s="11">
        <v>-1.4724550000000001</v>
      </c>
      <c r="AV29" s="11">
        <v>0.36487950000000002</v>
      </c>
      <c r="AW29" s="11">
        <v>1.356268</v>
      </c>
      <c r="AX29" s="11">
        <v>2.0319199999999999</v>
      </c>
      <c r="AY29" s="11">
        <v>1.455419</v>
      </c>
      <c r="AZ29" s="11">
        <v>0.49883810000000001</v>
      </c>
      <c r="BA29" s="11">
        <v>-1.5787279999999999</v>
      </c>
      <c r="BB29" s="11">
        <v>-2.3412790000000001</v>
      </c>
      <c r="BC29" s="11">
        <v>-2.0933799999999998</v>
      </c>
      <c r="BD29" s="11">
        <v>-4.7700659999999999</v>
      </c>
      <c r="BE29" s="11">
        <v>-4.1502189999999999</v>
      </c>
      <c r="BF29" s="11">
        <v>-3.6965810000000001</v>
      </c>
      <c r="BG29" s="11">
        <v>-3.1232799999999998</v>
      </c>
      <c r="BH29" s="11">
        <v>-2.3659289999999999</v>
      </c>
      <c r="BI29" s="11">
        <v>-1.9394800000000001</v>
      </c>
      <c r="BJ29" s="11">
        <v>-1.127156</v>
      </c>
      <c r="BK29" s="11">
        <v>-0.84475310000000003</v>
      </c>
      <c r="BL29" s="11">
        <v>-0.68400729999999998</v>
      </c>
      <c r="BM29" s="11">
        <v>-0.1087476</v>
      </c>
      <c r="BN29" s="11">
        <v>0.54805720000000002</v>
      </c>
      <c r="BO29" s="11">
        <v>0.1811178</v>
      </c>
      <c r="BP29" s="11">
        <v>0.18794089999999999</v>
      </c>
      <c r="BQ29" s="11">
        <v>0.2338054</v>
      </c>
      <c r="BR29" s="11">
        <v>8.9741799999999997E-2</v>
      </c>
      <c r="BS29" s="11">
        <v>-0.1144729</v>
      </c>
      <c r="BT29" s="11">
        <v>1.7342740000000001</v>
      </c>
      <c r="BU29" s="11">
        <v>2.6690700000000001</v>
      </c>
      <c r="BV29" s="11">
        <v>3.2437610000000001</v>
      </c>
      <c r="BW29" s="11">
        <v>2.4891969999999999</v>
      </c>
      <c r="BX29" s="11">
        <v>1.423163</v>
      </c>
      <c r="BY29" s="11">
        <v>-0.63281350000000003</v>
      </c>
      <c r="BZ29" s="11">
        <v>-1.269563</v>
      </c>
      <c r="CA29" s="11">
        <v>-1.1073949999999999</v>
      </c>
      <c r="CB29" s="11">
        <v>-3.143856</v>
      </c>
      <c r="CC29" s="11">
        <v>-2.7522000000000002</v>
      </c>
      <c r="CD29" s="11">
        <v>-2.444585</v>
      </c>
      <c r="CE29" s="11">
        <v>-2.044702</v>
      </c>
      <c r="CF29" s="11">
        <v>-1.555779</v>
      </c>
      <c r="CG29" s="11">
        <v>-1.2252080000000001</v>
      </c>
      <c r="CH29" s="11">
        <v>-0.46541939999999998</v>
      </c>
      <c r="CI29" s="11">
        <v>-0.1716868</v>
      </c>
      <c r="CJ29" s="11">
        <v>-2.8741599999999999E-2</v>
      </c>
      <c r="CK29" s="11">
        <v>0.67909739999999996</v>
      </c>
      <c r="CL29" s="11">
        <v>1.418312</v>
      </c>
      <c r="CM29" s="11">
        <v>1.1812180000000001</v>
      </c>
      <c r="CN29" s="11">
        <v>1.285685</v>
      </c>
      <c r="CO29" s="11">
        <v>1.4413940000000001</v>
      </c>
      <c r="CP29" s="11">
        <v>1.4474530000000001</v>
      </c>
      <c r="CQ29" s="11">
        <v>1.243509</v>
      </c>
      <c r="CR29" s="11">
        <v>3.103669</v>
      </c>
      <c r="CS29" s="11">
        <v>3.9818720000000001</v>
      </c>
      <c r="CT29" s="11">
        <v>4.4556019999999998</v>
      </c>
      <c r="CU29" s="11">
        <v>3.522974</v>
      </c>
      <c r="CV29" s="11">
        <v>2.3474870000000001</v>
      </c>
      <c r="CW29" s="11">
        <v>0.31310159999999998</v>
      </c>
      <c r="CX29" s="11">
        <v>-0.19784669999999999</v>
      </c>
      <c r="CY29" s="11">
        <v>-0.1214108</v>
      </c>
      <c r="CZ29" s="11">
        <v>0.98857740000000005</v>
      </c>
      <c r="DA29" s="11">
        <v>0.84985980000000005</v>
      </c>
      <c r="DB29" s="11">
        <v>0.76109150000000003</v>
      </c>
      <c r="DC29" s="11">
        <v>0.65567019999999998</v>
      </c>
      <c r="DD29" s="11">
        <v>0.49249219999999999</v>
      </c>
      <c r="DE29" s="11">
        <v>0.43420769999999997</v>
      </c>
      <c r="DF29" s="11">
        <v>0.4022714</v>
      </c>
      <c r="DG29" s="11">
        <v>0.40915889999999999</v>
      </c>
      <c r="DH29" s="11">
        <v>0.39833780000000002</v>
      </c>
      <c r="DI29" s="11">
        <v>0.4789332</v>
      </c>
      <c r="DJ29" s="11">
        <v>0.52903009999999995</v>
      </c>
      <c r="DK29" s="11">
        <v>0.6079637</v>
      </c>
      <c r="DL29" s="11">
        <v>0.66732159999999996</v>
      </c>
      <c r="DM29" s="11">
        <v>0.73409670000000005</v>
      </c>
      <c r="DN29" s="11">
        <v>0.82535610000000004</v>
      </c>
      <c r="DO29" s="11">
        <v>0.8255209</v>
      </c>
      <c r="DP29" s="11">
        <v>0.8324587</v>
      </c>
      <c r="DQ29" s="11">
        <v>0.79805590000000004</v>
      </c>
      <c r="DR29" s="11">
        <v>0.73668149999999999</v>
      </c>
      <c r="DS29" s="11">
        <v>0.62843610000000005</v>
      </c>
      <c r="DT29" s="11">
        <v>0.56189929999999999</v>
      </c>
      <c r="DU29" s="11">
        <v>0.57502430000000004</v>
      </c>
      <c r="DV29" s="11">
        <v>0.6514993</v>
      </c>
      <c r="DW29" s="11">
        <v>0.59938279999999999</v>
      </c>
      <c r="DX29" s="11">
        <v>10.047219999999999</v>
      </c>
      <c r="DY29" s="11"/>
      <c r="DZ29" s="11">
        <v>0.538609</v>
      </c>
      <c r="EA29" s="11">
        <v>73.683819999999997</v>
      </c>
      <c r="EB29" s="11">
        <v>74.664910000000006</v>
      </c>
      <c r="EC29" s="11">
        <v>75.445689999999999</v>
      </c>
      <c r="ED29" s="11">
        <v>75.296490000000006</v>
      </c>
      <c r="EE29" s="11">
        <v>74.001720000000006</v>
      </c>
      <c r="EF29" s="11">
        <v>72.888019999999997</v>
      </c>
      <c r="EG29" s="11">
        <v>71.827659999999995</v>
      </c>
      <c r="EH29" s="11">
        <v>72.154949999999999</v>
      </c>
      <c r="EI29" s="11">
        <v>75.829459999999997</v>
      </c>
      <c r="EJ29" s="11">
        <v>79.577849999999998</v>
      </c>
      <c r="EK29" s="11">
        <v>83.767259999999993</v>
      </c>
      <c r="EL29" s="11">
        <v>87.034530000000004</v>
      </c>
      <c r="EM29" s="11">
        <v>88.071470000000005</v>
      </c>
      <c r="EN29" s="11">
        <v>87.829949999999997</v>
      </c>
      <c r="EO29" s="11">
        <v>88.290679999999995</v>
      </c>
      <c r="EP29" s="11">
        <v>87.321169999999995</v>
      </c>
      <c r="EQ29" s="11">
        <v>87.023399999999995</v>
      </c>
      <c r="ER29" s="11">
        <v>84.617400000000004</v>
      </c>
      <c r="ES29" s="11">
        <v>81.062690000000003</v>
      </c>
      <c r="ET29" s="11">
        <v>78.524240000000006</v>
      </c>
      <c r="EU29" s="11">
        <v>76.466840000000005</v>
      </c>
      <c r="EV29" s="11">
        <v>75.419439999999994</v>
      </c>
      <c r="EW29" s="11">
        <v>74.429360000000003</v>
      </c>
      <c r="EX29" s="11">
        <v>74.084389999999999</v>
      </c>
      <c r="EY29" s="11">
        <v>0</v>
      </c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IA29" s="37"/>
    </row>
    <row r="30" spans="1:235" x14ac:dyDescent="0.25">
      <c r="A30" t="s">
        <v>134</v>
      </c>
      <c r="B30" t="s">
        <v>105</v>
      </c>
      <c r="C30" t="s">
        <v>88</v>
      </c>
      <c r="D30" t="s">
        <v>221</v>
      </c>
      <c r="E30" s="38">
        <v>45544</v>
      </c>
      <c r="F30" t="s">
        <v>105</v>
      </c>
      <c r="G30" s="11">
        <v>13810</v>
      </c>
      <c r="H30" s="11">
        <v>3.3770730000000002</v>
      </c>
      <c r="I30" s="11">
        <v>3.0255420000000002</v>
      </c>
      <c r="J30" s="11">
        <v>2.7080470000000001</v>
      </c>
      <c r="K30" s="11">
        <v>2.4716939999999998</v>
      </c>
      <c r="L30" s="11">
        <v>2.337456</v>
      </c>
      <c r="M30" s="11">
        <v>2.2500529999999999</v>
      </c>
      <c r="N30" s="11">
        <v>2.269288</v>
      </c>
      <c r="O30" s="11">
        <v>1.997104</v>
      </c>
      <c r="P30" s="11">
        <v>1.3527720000000001</v>
      </c>
      <c r="Q30" s="11">
        <v>0.74243879999999995</v>
      </c>
      <c r="R30" s="11">
        <v>0.37499480000000002</v>
      </c>
      <c r="S30" s="11">
        <v>0.34671800000000003</v>
      </c>
      <c r="T30" s="11">
        <v>0.63684430000000003</v>
      </c>
      <c r="U30" s="11">
        <v>1.0460240000000001</v>
      </c>
      <c r="V30" s="11">
        <v>1.698134</v>
      </c>
      <c r="W30" s="11">
        <v>2.677308</v>
      </c>
      <c r="X30" s="11">
        <v>3.8015530000000002</v>
      </c>
      <c r="Y30" s="11">
        <v>5.0030950000000001</v>
      </c>
      <c r="Z30" s="11">
        <v>5.60954</v>
      </c>
      <c r="AA30" s="11">
        <v>5.4308560000000003</v>
      </c>
      <c r="AB30" s="11">
        <v>4.9895360000000002</v>
      </c>
      <c r="AC30" s="11">
        <v>4.5418520000000004</v>
      </c>
      <c r="AD30" s="11">
        <v>3.8891309999999999</v>
      </c>
      <c r="AE30" s="11">
        <v>3.301059</v>
      </c>
      <c r="AF30" s="11">
        <v>-0.4590226</v>
      </c>
      <c r="AG30" s="11">
        <v>-0.39380310000000002</v>
      </c>
      <c r="AH30" s="11">
        <v>-0.35374739999999999</v>
      </c>
      <c r="AI30" s="11">
        <v>-0.30224250000000003</v>
      </c>
      <c r="AJ30" s="11">
        <v>-0.22071080000000001</v>
      </c>
      <c r="AK30" s="11">
        <v>-0.187002</v>
      </c>
      <c r="AL30" s="11">
        <v>-0.12687680000000001</v>
      </c>
      <c r="AM30" s="11">
        <v>-0.10827299999999999</v>
      </c>
      <c r="AN30" s="11">
        <v>-9.9408899999999994E-2</v>
      </c>
      <c r="AO30" s="11">
        <v>-6.6607799999999995E-2</v>
      </c>
      <c r="AP30" s="11">
        <v>-3.4352100000000003E-2</v>
      </c>
      <c r="AQ30" s="11">
        <v>-6.8478600000000001E-2</v>
      </c>
      <c r="AR30" s="11">
        <v>-6.4028399999999999E-2</v>
      </c>
      <c r="AS30" s="11">
        <v>-8.0613699999999996E-2</v>
      </c>
      <c r="AT30" s="11">
        <v>-0.1059686</v>
      </c>
      <c r="AU30" s="11">
        <v>-0.1210652</v>
      </c>
      <c r="AV30" s="11">
        <v>2.1444499999999998E-2</v>
      </c>
      <c r="AW30" s="11">
        <v>8.7032100000000001E-2</v>
      </c>
      <c r="AX30" s="11">
        <v>0.1316494</v>
      </c>
      <c r="AY30" s="11">
        <v>8.9713399999999999E-2</v>
      </c>
      <c r="AZ30" s="11">
        <v>2.58888E-2</v>
      </c>
      <c r="BA30" s="11">
        <v>-0.12412380000000001</v>
      </c>
      <c r="BB30" s="11">
        <v>-0.1765285</v>
      </c>
      <c r="BC30" s="11">
        <v>-0.1530195</v>
      </c>
      <c r="BD30" s="11">
        <v>-0.34097359999999999</v>
      </c>
      <c r="BE30" s="11">
        <v>-0.29227219999999998</v>
      </c>
      <c r="BF30" s="11">
        <v>-0.26291940000000003</v>
      </c>
      <c r="BG30" s="11">
        <v>-0.2239361</v>
      </c>
      <c r="BH30" s="11">
        <v>-0.1618414</v>
      </c>
      <c r="BI30" s="11">
        <v>-0.13489889999999999</v>
      </c>
      <c r="BJ30" s="11">
        <v>-7.8548300000000001E-2</v>
      </c>
      <c r="BK30" s="11">
        <v>-5.9128100000000003E-2</v>
      </c>
      <c r="BL30" s="11">
        <v>-5.1377800000000001E-2</v>
      </c>
      <c r="BM30" s="11">
        <v>-8.7434000000000001E-3</v>
      </c>
      <c r="BN30" s="11">
        <v>2.90342E-2</v>
      </c>
      <c r="BO30" s="11">
        <v>4.0166999999999998E-3</v>
      </c>
      <c r="BP30" s="11">
        <v>1.5450200000000001E-2</v>
      </c>
      <c r="BQ30" s="11">
        <v>6.4498000000000003E-3</v>
      </c>
      <c r="BR30" s="11">
        <v>-7.3607999999999998E-3</v>
      </c>
      <c r="BS30" s="11">
        <v>-2.2415600000000001E-2</v>
      </c>
      <c r="BT30" s="11">
        <v>0.1210035</v>
      </c>
      <c r="BU30" s="11">
        <v>0.18238760000000001</v>
      </c>
      <c r="BV30" s="11">
        <v>0.22003619999999999</v>
      </c>
      <c r="BW30" s="11">
        <v>0.16515250000000001</v>
      </c>
      <c r="BX30" s="11">
        <v>9.3414899999999995E-2</v>
      </c>
      <c r="BY30" s="11">
        <v>-5.4919999999999997E-2</v>
      </c>
      <c r="BZ30" s="11">
        <v>-9.8390900000000003E-2</v>
      </c>
      <c r="CA30" s="11">
        <v>-8.1414399999999998E-2</v>
      </c>
      <c r="CB30" s="11">
        <v>-0.2229245</v>
      </c>
      <c r="CC30" s="11">
        <v>-0.19074140000000001</v>
      </c>
      <c r="CD30" s="11">
        <v>-0.17209150000000001</v>
      </c>
      <c r="CE30" s="11">
        <v>-0.1456297</v>
      </c>
      <c r="CF30" s="11">
        <v>-0.10297199999999999</v>
      </c>
      <c r="CG30" s="11">
        <v>-8.2795900000000006E-2</v>
      </c>
      <c r="CH30" s="11">
        <v>-3.0219800000000002E-2</v>
      </c>
      <c r="CI30" s="11">
        <v>-9.9833000000000005E-3</v>
      </c>
      <c r="CJ30" s="11">
        <v>-3.3467000000000002E-3</v>
      </c>
      <c r="CK30" s="11">
        <v>4.9121100000000001E-2</v>
      </c>
      <c r="CL30" s="11">
        <v>9.2420500000000003E-2</v>
      </c>
      <c r="CM30" s="11">
        <v>7.65121E-2</v>
      </c>
      <c r="CN30" s="11">
        <v>9.4928799999999994E-2</v>
      </c>
      <c r="CO30" s="11">
        <v>9.3513299999999994E-2</v>
      </c>
      <c r="CP30" s="11">
        <v>9.1246999999999995E-2</v>
      </c>
      <c r="CQ30" s="11">
        <v>7.6234099999999999E-2</v>
      </c>
      <c r="CR30" s="11">
        <v>0.2205626</v>
      </c>
      <c r="CS30" s="11">
        <v>0.27774320000000002</v>
      </c>
      <c r="CT30" s="11">
        <v>0.308423</v>
      </c>
      <c r="CU30" s="11">
        <v>0.24059150000000001</v>
      </c>
      <c r="CV30" s="11">
        <v>0.1609409</v>
      </c>
      <c r="CW30" s="11">
        <v>1.4283799999999999E-2</v>
      </c>
      <c r="CX30" s="11">
        <v>-2.0253299999999998E-2</v>
      </c>
      <c r="CY30" s="11">
        <v>-9.8093E-3</v>
      </c>
      <c r="CZ30" s="11">
        <v>7.1762400000000004E-2</v>
      </c>
      <c r="DA30" s="11">
        <v>6.1720900000000002E-2</v>
      </c>
      <c r="DB30" s="11">
        <v>5.5214600000000003E-2</v>
      </c>
      <c r="DC30" s="11">
        <v>4.7602699999999998E-2</v>
      </c>
      <c r="DD30" s="11">
        <v>3.5786900000000003E-2</v>
      </c>
      <c r="DE30" s="11">
        <v>3.1673600000000003E-2</v>
      </c>
      <c r="DF30" s="11">
        <v>2.9378999999999999E-2</v>
      </c>
      <c r="DG30" s="11">
        <v>2.98753E-2</v>
      </c>
      <c r="DH30" s="11">
        <v>2.9198200000000001E-2</v>
      </c>
      <c r="DI30" s="11">
        <v>3.5175900000000003E-2</v>
      </c>
      <c r="DJ30" s="11">
        <v>3.8532700000000003E-2</v>
      </c>
      <c r="DK30" s="11">
        <v>4.4070100000000001E-2</v>
      </c>
      <c r="DL30" s="11">
        <v>4.8315299999999999E-2</v>
      </c>
      <c r="DM30" s="11">
        <v>5.2926099999999997E-2</v>
      </c>
      <c r="DN30" s="11">
        <v>5.9943999999999997E-2</v>
      </c>
      <c r="DO30" s="11">
        <v>5.9969399999999999E-2</v>
      </c>
      <c r="DP30" s="11">
        <v>6.0522199999999998E-2</v>
      </c>
      <c r="DQ30" s="11">
        <v>5.7966900000000002E-2</v>
      </c>
      <c r="DR30" s="11">
        <v>5.3730600000000003E-2</v>
      </c>
      <c r="DS30" s="11">
        <v>4.58596E-2</v>
      </c>
      <c r="DT30" s="11">
        <v>4.1049299999999997E-2</v>
      </c>
      <c r="DU30" s="11">
        <v>4.2069200000000001E-2</v>
      </c>
      <c r="DV30" s="11">
        <v>4.7500100000000003E-2</v>
      </c>
      <c r="DW30" s="11">
        <v>4.3528900000000002E-2</v>
      </c>
      <c r="DX30" s="11">
        <v>0.72844249999999999</v>
      </c>
      <c r="DY30" s="11"/>
      <c r="DZ30" s="11">
        <v>3.9062199999999998E-2</v>
      </c>
      <c r="EA30" s="11">
        <v>77.848929999999996</v>
      </c>
      <c r="EB30" s="11">
        <v>79.260589999999993</v>
      </c>
      <c r="EC30" s="11">
        <v>80.517340000000004</v>
      </c>
      <c r="ED30" s="11">
        <v>77.985990000000001</v>
      </c>
      <c r="EE30" s="11">
        <v>76.832579999999993</v>
      </c>
      <c r="EF30" s="11">
        <v>76.576899999999995</v>
      </c>
      <c r="EG30" s="11">
        <v>76.3245</v>
      </c>
      <c r="EH30" s="11">
        <v>76.139319999999998</v>
      </c>
      <c r="EI30" s="11">
        <v>79.878810000000001</v>
      </c>
      <c r="EJ30" s="11">
        <v>82.728629999999995</v>
      </c>
      <c r="EK30" s="11">
        <v>85.526129999999995</v>
      </c>
      <c r="EL30" s="11">
        <v>87.732590000000002</v>
      </c>
      <c r="EM30" s="11">
        <v>88.790300000000002</v>
      </c>
      <c r="EN30" s="11">
        <v>89.105050000000006</v>
      </c>
      <c r="EO30" s="11">
        <v>92.752080000000007</v>
      </c>
      <c r="EP30" s="11">
        <v>90.373279999999994</v>
      </c>
      <c r="EQ30" s="11">
        <v>89.608890000000002</v>
      </c>
      <c r="ER30" s="11">
        <v>89.685519999999997</v>
      </c>
      <c r="ES30" s="11">
        <v>86.395439999999994</v>
      </c>
      <c r="ET30" s="11">
        <v>82.526970000000006</v>
      </c>
      <c r="EU30" s="11">
        <v>80.381870000000006</v>
      </c>
      <c r="EV30" s="11">
        <v>78.902410000000003</v>
      </c>
      <c r="EW30" s="11">
        <v>77.488110000000006</v>
      </c>
      <c r="EX30" s="11">
        <v>75.775660000000002</v>
      </c>
      <c r="EY30" s="11">
        <v>0</v>
      </c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IA30" s="37"/>
    </row>
    <row r="31" spans="1:235" x14ac:dyDescent="0.25">
      <c r="A31" t="s">
        <v>134</v>
      </c>
      <c r="B31" t="s">
        <v>105</v>
      </c>
      <c r="C31" t="s">
        <v>0</v>
      </c>
      <c r="D31" t="s">
        <v>221</v>
      </c>
      <c r="E31" s="38">
        <v>45544</v>
      </c>
      <c r="F31" t="s">
        <v>105</v>
      </c>
      <c r="G31" s="11">
        <v>13810</v>
      </c>
      <c r="H31" s="11">
        <v>46.638710000000003</v>
      </c>
      <c r="I31" s="11">
        <v>41.783940000000001</v>
      </c>
      <c r="J31" s="11">
        <v>37.399209999999997</v>
      </c>
      <c r="K31" s="11">
        <v>34.135069999999999</v>
      </c>
      <c r="L31" s="11">
        <v>32.281199999999998</v>
      </c>
      <c r="M31" s="11">
        <v>31.07413</v>
      </c>
      <c r="N31" s="11">
        <v>31.339770000000001</v>
      </c>
      <c r="O31" s="11">
        <v>27.5808</v>
      </c>
      <c r="P31" s="11">
        <v>18.682320000000001</v>
      </c>
      <c r="Q31" s="11">
        <v>10.25338</v>
      </c>
      <c r="R31" s="11">
        <v>5.1788270000000001</v>
      </c>
      <c r="S31" s="11">
        <v>4.7883129999999996</v>
      </c>
      <c r="T31" s="11">
        <v>8.7950730000000004</v>
      </c>
      <c r="U31" s="11">
        <v>14.446009999999999</v>
      </c>
      <c r="V31" s="11">
        <v>23.451910000000002</v>
      </c>
      <c r="W31" s="11">
        <v>36.974679999999999</v>
      </c>
      <c r="X31" s="11">
        <v>52.500959999999999</v>
      </c>
      <c r="Y31" s="11">
        <v>69.094729999999998</v>
      </c>
      <c r="Z31" s="11">
        <v>77.469970000000004</v>
      </c>
      <c r="AA31" s="11">
        <v>75.002279999999999</v>
      </c>
      <c r="AB31" s="11">
        <v>68.907470000000004</v>
      </c>
      <c r="AC31" s="11">
        <v>62.724780000000003</v>
      </c>
      <c r="AD31" s="11">
        <v>53.710439999999998</v>
      </c>
      <c r="AE31" s="11">
        <v>45.588940000000001</v>
      </c>
      <c r="AF31" s="11">
        <v>-6.3392850000000003</v>
      </c>
      <c r="AG31" s="11">
        <v>-5.4385770000000004</v>
      </c>
      <c r="AH31" s="11">
        <v>-4.8853920000000004</v>
      </c>
      <c r="AI31" s="11">
        <v>-4.1740899999999996</v>
      </c>
      <c r="AJ31" s="11">
        <v>-3.0481039999999999</v>
      </c>
      <c r="AK31" s="11">
        <v>-2.5825719999999999</v>
      </c>
      <c r="AL31" s="11">
        <v>-1.752219</v>
      </c>
      <c r="AM31" s="11">
        <v>-1.495293</v>
      </c>
      <c r="AN31" s="11">
        <v>-1.3728769999999999</v>
      </c>
      <c r="AO31" s="11">
        <v>-0.91988000000000003</v>
      </c>
      <c r="AP31" s="11">
        <v>-0.47441680000000003</v>
      </c>
      <c r="AQ31" s="11">
        <v>-0.94571609999999995</v>
      </c>
      <c r="AR31" s="11">
        <v>-0.88425730000000002</v>
      </c>
      <c r="AS31" s="11">
        <v>-1.113308</v>
      </c>
      <c r="AT31" s="11">
        <v>-1.4634689999999999</v>
      </c>
      <c r="AU31" s="11">
        <v>-1.671959</v>
      </c>
      <c r="AV31" s="11">
        <v>0.29615740000000002</v>
      </c>
      <c r="AW31" s="11">
        <v>1.201948</v>
      </c>
      <c r="AX31" s="11">
        <v>1.81813</v>
      </c>
      <c r="AY31" s="11">
        <v>1.2389779999999999</v>
      </c>
      <c r="AZ31" s="11">
        <v>0.35753489999999999</v>
      </c>
      <c r="BA31" s="11">
        <v>-1.714199</v>
      </c>
      <c r="BB31" s="11">
        <v>-2.4379279999999999</v>
      </c>
      <c r="BC31" s="11">
        <v>-2.1132599999999999</v>
      </c>
      <c r="BD31" s="11">
        <v>-4.7089809999999996</v>
      </c>
      <c r="BE31" s="11">
        <v>-4.0363959999999999</v>
      </c>
      <c r="BF31" s="11">
        <v>-3.6310220000000002</v>
      </c>
      <c r="BG31" s="11">
        <v>-3.0926469999999999</v>
      </c>
      <c r="BH31" s="11">
        <v>-2.2350940000000001</v>
      </c>
      <c r="BI31" s="11">
        <v>-1.863008</v>
      </c>
      <c r="BJ31" s="11">
        <v>-1.084784</v>
      </c>
      <c r="BK31" s="11">
        <v>-0.81658299999999995</v>
      </c>
      <c r="BL31" s="11">
        <v>-0.70954810000000001</v>
      </c>
      <c r="BM31" s="11">
        <v>-0.1207491</v>
      </c>
      <c r="BN31" s="11">
        <v>0.40097369999999999</v>
      </c>
      <c r="BO31" s="11">
        <v>5.5472899999999999E-2</v>
      </c>
      <c r="BP31" s="11">
        <v>0.2133737</v>
      </c>
      <c r="BQ31" s="11">
        <v>8.9074100000000003E-2</v>
      </c>
      <c r="BR31" s="11">
        <v>-0.1016556</v>
      </c>
      <c r="BS31" s="11">
        <v>-0.3095677</v>
      </c>
      <c r="BT31" s="11">
        <v>1.6711069999999999</v>
      </c>
      <c r="BU31" s="11">
        <v>2.5188459999999999</v>
      </c>
      <c r="BV31" s="11">
        <v>3.0387870000000001</v>
      </c>
      <c r="BW31" s="11">
        <v>2.280821</v>
      </c>
      <c r="BX31" s="11">
        <v>1.290097</v>
      </c>
      <c r="BY31" s="11">
        <v>-0.758467</v>
      </c>
      <c r="BZ31" s="11">
        <v>-1.3588169999999999</v>
      </c>
      <c r="CA31" s="11">
        <v>-1.1243650000000001</v>
      </c>
      <c r="CB31" s="11">
        <v>-3.0786760000000002</v>
      </c>
      <c r="CC31" s="11">
        <v>-2.6342140000000001</v>
      </c>
      <c r="CD31" s="11">
        <v>-2.3766509999999998</v>
      </c>
      <c r="CE31" s="11">
        <v>-2.0112040000000002</v>
      </c>
      <c r="CF31" s="11">
        <v>-1.4220839999999999</v>
      </c>
      <c r="CG31" s="11">
        <v>-1.143445</v>
      </c>
      <c r="CH31" s="11">
        <v>-0.4173481</v>
      </c>
      <c r="CI31" s="11">
        <v>-0.137873</v>
      </c>
      <c r="CJ31" s="11">
        <v>-4.6219499999999997E-2</v>
      </c>
      <c r="CK31" s="11">
        <v>0.67838169999999998</v>
      </c>
      <c r="CL31" s="11">
        <v>1.2763640000000001</v>
      </c>
      <c r="CM31" s="11">
        <v>1.056662</v>
      </c>
      <c r="CN31" s="11">
        <v>1.311005</v>
      </c>
      <c r="CO31" s="11">
        <v>1.2914559999999999</v>
      </c>
      <c r="CP31" s="11">
        <v>1.260157</v>
      </c>
      <c r="CQ31" s="11">
        <v>1.052824</v>
      </c>
      <c r="CR31" s="11">
        <v>3.0460569999999998</v>
      </c>
      <c r="CS31" s="11">
        <v>3.835744</v>
      </c>
      <c r="CT31" s="11">
        <v>4.2594440000000002</v>
      </c>
      <c r="CU31" s="11">
        <v>3.3226640000000001</v>
      </c>
      <c r="CV31" s="11">
        <v>2.222658</v>
      </c>
      <c r="CW31" s="11">
        <v>0.19726469999999999</v>
      </c>
      <c r="CX31" s="11">
        <v>-0.2797055</v>
      </c>
      <c r="CY31" s="11">
        <v>-0.1354699</v>
      </c>
      <c r="CZ31" s="11">
        <v>0.99106689999999997</v>
      </c>
      <c r="DA31" s="11">
        <v>0.85238979999999998</v>
      </c>
      <c r="DB31" s="11">
        <v>0.76253519999999997</v>
      </c>
      <c r="DC31" s="11">
        <v>0.65741190000000005</v>
      </c>
      <c r="DD31" s="11">
        <v>0.49423089999999997</v>
      </c>
      <c r="DE31" s="11">
        <v>0.4374246</v>
      </c>
      <c r="DF31" s="11">
        <v>0.40573589999999998</v>
      </c>
      <c r="DG31" s="11">
        <v>0.4125897</v>
      </c>
      <c r="DH31" s="11">
        <v>0.40323930000000002</v>
      </c>
      <c r="DI31" s="11">
        <v>0.4857938</v>
      </c>
      <c r="DJ31" s="11">
        <v>0.53215230000000002</v>
      </c>
      <c r="DK31" s="11">
        <v>0.60862559999999999</v>
      </c>
      <c r="DL31" s="11">
        <v>0.66725290000000004</v>
      </c>
      <c r="DM31" s="11">
        <v>0.7309312</v>
      </c>
      <c r="DN31" s="11">
        <v>0.82784990000000003</v>
      </c>
      <c r="DO31" s="11">
        <v>0.82820150000000003</v>
      </c>
      <c r="DP31" s="11">
        <v>0.83583569999999996</v>
      </c>
      <c r="DQ31" s="11">
        <v>0.80054579999999997</v>
      </c>
      <c r="DR31" s="11">
        <v>0.74204049999999999</v>
      </c>
      <c r="DS31" s="11">
        <v>0.63333930000000005</v>
      </c>
      <c r="DT31" s="11">
        <v>0.56690689999999999</v>
      </c>
      <c r="DU31" s="11">
        <v>0.58099190000000001</v>
      </c>
      <c r="DV31" s="11">
        <v>0.65599479999999999</v>
      </c>
      <c r="DW31" s="11">
        <v>0.60115200000000002</v>
      </c>
      <c r="DX31" s="11">
        <v>10.060079999999999</v>
      </c>
      <c r="DY31" s="11"/>
      <c r="DZ31" s="11">
        <v>0.5394641</v>
      </c>
      <c r="EA31" s="11">
        <v>77.848929999999996</v>
      </c>
      <c r="EB31" s="11">
        <v>79.260589999999993</v>
      </c>
      <c r="EC31" s="11">
        <v>80.517340000000004</v>
      </c>
      <c r="ED31" s="11">
        <v>77.985990000000001</v>
      </c>
      <c r="EE31" s="11">
        <v>76.832579999999993</v>
      </c>
      <c r="EF31" s="11">
        <v>76.576899999999995</v>
      </c>
      <c r="EG31" s="11">
        <v>76.3245</v>
      </c>
      <c r="EH31" s="11">
        <v>76.139319999999998</v>
      </c>
      <c r="EI31" s="11">
        <v>79.878810000000001</v>
      </c>
      <c r="EJ31" s="11">
        <v>82.728629999999995</v>
      </c>
      <c r="EK31" s="11">
        <v>85.526129999999995</v>
      </c>
      <c r="EL31" s="11">
        <v>87.732590000000002</v>
      </c>
      <c r="EM31" s="11">
        <v>88.790300000000002</v>
      </c>
      <c r="EN31" s="11">
        <v>89.105050000000006</v>
      </c>
      <c r="EO31" s="11">
        <v>92.752080000000007</v>
      </c>
      <c r="EP31" s="11">
        <v>90.373279999999994</v>
      </c>
      <c r="EQ31" s="11">
        <v>89.608890000000002</v>
      </c>
      <c r="ER31" s="11">
        <v>89.685519999999997</v>
      </c>
      <c r="ES31" s="11">
        <v>86.395439999999994</v>
      </c>
      <c r="ET31" s="11">
        <v>82.526970000000006</v>
      </c>
      <c r="EU31" s="11">
        <v>80.381870000000006</v>
      </c>
      <c r="EV31" s="11">
        <v>78.902410000000003</v>
      </c>
      <c r="EW31" s="11">
        <v>77.488110000000006</v>
      </c>
      <c r="EX31" s="11">
        <v>75.775660000000002</v>
      </c>
      <c r="EY31" s="11">
        <v>0</v>
      </c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IA31" s="37"/>
    </row>
    <row r="32" spans="1:235" x14ac:dyDescent="0.25">
      <c r="A32" t="s">
        <v>134</v>
      </c>
      <c r="B32" t="s">
        <v>105</v>
      </c>
      <c r="C32" t="s">
        <v>0</v>
      </c>
      <c r="D32" t="s">
        <v>221</v>
      </c>
      <c r="E32" s="38" t="s">
        <v>133</v>
      </c>
      <c r="F32" t="s">
        <v>105</v>
      </c>
      <c r="G32" s="11">
        <v>13807</v>
      </c>
      <c r="H32" s="11">
        <v>39.703000000000003</v>
      </c>
      <c r="I32" s="11">
        <v>35.415790000000001</v>
      </c>
      <c r="J32" s="11">
        <v>31.484459999999999</v>
      </c>
      <c r="K32" s="11">
        <v>28.74213</v>
      </c>
      <c r="L32" s="11">
        <v>27.199649999999998</v>
      </c>
      <c r="M32" s="11">
        <v>26.469329999999999</v>
      </c>
      <c r="N32" s="11">
        <v>27.264980000000001</v>
      </c>
      <c r="O32" s="11">
        <v>23.565390000000001</v>
      </c>
      <c r="P32" s="11">
        <v>13.84459</v>
      </c>
      <c r="Q32" s="11">
        <v>3.8570609999999999</v>
      </c>
      <c r="R32" s="11">
        <v>-2.1706159999999999</v>
      </c>
      <c r="S32" s="11">
        <v>-2.8141980000000002</v>
      </c>
      <c r="T32" s="11">
        <v>1.7448859999999999</v>
      </c>
      <c r="U32" s="11">
        <v>8.8783820000000002</v>
      </c>
      <c r="V32" s="11">
        <v>18.91508</v>
      </c>
      <c r="W32" s="11">
        <v>33.29936</v>
      </c>
      <c r="X32" s="11">
        <v>49.672499999999999</v>
      </c>
      <c r="Y32" s="11">
        <v>64.934110000000004</v>
      </c>
      <c r="Z32" s="11">
        <v>72.456019999999995</v>
      </c>
      <c r="AA32" s="11">
        <v>70.156559999999999</v>
      </c>
      <c r="AB32" s="11">
        <v>65.614320000000006</v>
      </c>
      <c r="AC32" s="11">
        <v>60.411569999999998</v>
      </c>
      <c r="AD32" s="11">
        <v>52.763530000000003</v>
      </c>
      <c r="AE32" s="11">
        <v>45.22954</v>
      </c>
      <c r="AF32" s="11">
        <v>-6.354673</v>
      </c>
      <c r="AG32" s="11">
        <v>-5.4856499999999997</v>
      </c>
      <c r="AH32" s="11">
        <v>-4.9110319999999996</v>
      </c>
      <c r="AI32" s="11">
        <v>-4.1721830000000004</v>
      </c>
      <c r="AJ32" s="11">
        <v>-3.1023109999999998</v>
      </c>
      <c r="AK32" s="11">
        <v>-2.6032199999999999</v>
      </c>
      <c r="AL32" s="11">
        <v>-1.746516</v>
      </c>
      <c r="AM32" s="11">
        <v>-1.498408</v>
      </c>
      <c r="AN32" s="11">
        <v>-1.3530990000000001</v>
      </c>
      <c r="AO32" s="11">
        <v>-0.91137319999999999</v>
      </c>
      <c r="AP32" s="11">
        <v>-0.40387529999999999</v>
      </c>
      <c r="AQ32" s="11">
        <v>-0.89145569999999996</v>
      </c>
      <c r="AR32" s="11">
        <v>-0.86768699999999999</v>
      </c>
      <c r="AS32" s="11">
        <v>-1.005169</v>
      </c>
      <c r="AT32" s="11">
        <v>-1.3330360000000001</v>
      </c>
      <c r="AU32" s="11">
        <v>-1.5517840000000001</v>
      </c>
      <c r="AV32" s="11">
        <v>0.3612611</v>
      </c>
      <c r="AW32" s="11">
        <v>1.306522</v>
      </c>
      <c r="AX32" s="11">
        <v>1.975403</v>
      </c>
      <c r="AY32" s="11">
        <v>1.3608439999999999</v>
      </c>
      <c r="AZ32" s="11">
        <v>0.42300579999999999</v>
      </c>
      <c r="BA32" s="11">
        <v>-1.6954260000000001</v>
      </c>
      <c r="BB32" s="11">
        <v>-2.3701840000000001</v>
      </c>
      <c r="BC32" s="11">
        <v>-2.1488969999999998</v>
      </c>
      <c r="BD32" s="11">
        <v>-4.7369950000000003</v>
      </c>
      <c r="BE32" s="11">
        <v>-4.0952330000000003</v>
      </c>
      <c r="BF32" s="11">
        <v>-3.66852</v>
      </c>
      <c r="BG32" s="11">
        <v>-3.1022340000000002</v>
      </c>
      <c r="BH32" s="11">
        <v>-2.300529</v>
      </c>
      <c r="BI32" s="11">
        <v>-1.895788</v>
      </c>
      <c r="BJ32" s="11">
        <v>-1.090587</v>
      </c>
      <c r="BK32" s="11">
        <v>-0.83251169999999997</v>
      </c>
      <c r="BL32" s="11">
        <v>-0.70732899999999999</v>
      </c>
      <c r="BM32" s="11">
        <v>-0.1343657</v>
      </c>
      <c r="BN32" s="11">
        <v>0.44702829999999999</v>
      </c>
      <c r="BO32" s="11">
        <v>8.4144099999999999E-2</v>
      </c>
      <c r="BP32" s="11">
        <v>0.2037716</v>
      </c>
      <c r="BQ32" s="11">
        <v>0.17382449999999999</v>
      </c>
      <c r="BR32" s="11">
        <v>4.2925999999999997E-3</v>
      </c>
      <c r="BS32" s="11">
        <v>-0.210594</v>
      </c>
      <c r="BT32" s="11">
        <v>1.7183569999999999</v>
      </c>
      <c r="BU32" s="11">
        <v>2.6076790000000001</v>
      </c>
      <c r="BV32" s="11">
        <v>3.1776149999999999</v>
      </c>
      <c r="BW32" s="11">
        <v>2.382819</v>
      </c>
      <c r="BX32" s="11">
        <v>1.336643</v>
      </c>
      <c r="BY32" s="11">
        <v>-0.75961299999999998</v>
      </c>
      <c r="BZ32" s="11">
        <v>-1.307642</v>
      </c>
      <c r="CA32" s="11">
        <v>-1.1717919999999999</v>
      </c>
      <c r="CB32" s="11">
        <v>-3.1193179999999998</v>
      </c>
      <c r="CC32" s="11">
        <v>-2.7048169999999998</v>
      </c>
      <c r="CD32" s="11">
        <v>-2.4260069999999998</v>
      </c>
      <c r="CE32" s="11">
        <v>-2.032286</v>
      </c>
      <c r="CF32" s="11">
        <v>-1.4987470000000001</v>
      </c>
      <c r="CG32" s="11">
        <v>-1.1883570000000001</v>
      </c>
      <c r="CH32" s="11">
        <v>-0.43465779999999998</v>
      </c>
      <c r="CI32" s="11">
        <v>-0.16661570000000001</v>
      </c>
      <c r="CJ32" s="11">
        <v>-6.15589E-2</v>
      </c>
      <c r="CK32" s="11">
        <v>0.64264180000000004</v>
      </c>
      <c r="CL32" s="11">
        <v>1.2979320000000001</v>
      </c>
      <c r="CM32" s="11">
        <v>1.059744</v>
      </c>
      <c r="CN32" s="11">
        <v>1.2752300000000001</v>
      </c>
      <c r="CO32" s="11">
        <v>1.3528180000000001</v>
      </c>
      <c r="CP32" s="11">
        <v>1.341621</v>
      </c>
      <c r="CQ32" s="11">
        <v>1.1305959999999999</v>
      </c>
      <c r="CR32" s="11">
        <v>3.0754540000000001</v>
      </c>
      <c r="CS32" s="11">
        <v>3.908836</v>
      </c>
      <c r="CT32" s="11">
        <v>4.3798269999999997</v>
      </c>
      <c r="CU32" s="11">
        <v>3.404795</v>
      </c>
      <c r="CV32" s="11">
        <v>2.2502800000000001</v>
      </c>
      <c r="CW32" s="11">
        <v>0.17619960000000001</v>
      </c>
      <c r="CX32" s="11">
        <v>-0.24509900000000001</v>
      </c>
      <c r="CY32" s="11">
        <v>-0.19468779999999999</v>
      </c>
      <c r="CZ32" s="11">
        <v>0.98339069999999995</v>
      </c>
      <c r="DA32" s="11">
        <v>0.84523789999999999</v>
      </c>
      <c r="DB32" s="11">
        <v>0.75532670000000002</v>
      </c>
      <c r="DC32" s="11">
        <v>0.65042460000000002</v>
      </c>
      <c r="DD32" s="11">
        <v>0.48740559999999999</v>
      </c>
      <c r="DE32" s="11">
        <v>0.43004940000000003</v>
      </c>
      <c r="DF32" s="11">
        <v>0.39874090000000001</v>
      </c>
      <c r="DG32" s="11">
        <v>0.40479999999999999</v>
      </c>
      <c r="DH32" s="11">
        <v>0.39256540000000001</v>
      </c>
      <c r="DI32" s="11">
        <v>0.47234500000000001</v>
      </c>
      <c r="DJ32" s="11">
        <v>0.51726660000000002</v>
      </c>
      <c r="DK32" s="11">
        <v>0.59306990000000004</v>
      </c>
      <c r="DL32" s="11">
        <v>0.65134259999999999</v>
      </c>
      <c r="DM32" s="11">
        <v>0.71671309999999999</v>
      </c>
      <c r="DN32" s="11">
        <v>0.81296550000000001</v>
      </c>
      <c r="DO32" s="11">
        <v>0.81531290000000001</v>
      </c>
      <c r="DP32" s="11">
        <v>0.82498249999999995</v>
      </c>
      <c r="DQ32" s="11">
        <v>0.79097709999999999</v>
      </c>
      <c r="DR32" s="11">
        <v>0.73082769999999997</v>
      </c>
      <c r="DS32" s="11">
        <v>0.62126170000000003</v>
      </c>
      <c r="DT32" s="11">
        <v>0.55540259999999997</v>
      </c>
      <c r="DU32" s="11">
        <v>0.56888309999999997</v>
      </c>
      <c r="DV32" s="11">
        <v>0.64592269999999996</v>
      </c>
      <c r="DW32" s="11">
        <v>0.59398439999999997</v>
      </c>
      <c r="DX32" s="11">
        <v>10.04153</v>
      </c>
      <c r="DY32" s="11"/>
      <c r="DZ32" s="11">
        <v>0.53810199999999997</v>
      </c>
      <c r="EA32" s="11">
        <v>74.143609999999995</v>
      </c>
      <c r="EB32" s="11">
        <v>75.560460000000006</v>
      </c>
      <c r="EC32" s="11">
        <v>76.076139999999995</v>
      </c>
      <c r="ED32" s="11">
        <v>75.078879999999998</v>
      </c>
      <c r="EE32" s="11">
        <v>73.901179999999997</v>
      </c>
      <c r="EF32" s="11">
        <v>73.130470000000003</v>
      </c>
      <c r="EG32" s="11">
        <v>72.456450000000004</v>
      </c>
      <c r="EH32" s="11">
        <v>72.644019999999998</v>
      </c>
      <c r="EI32" s="11">
        <v>76.365409999999997</v>
      </c>
      <c r="EJ32" s="11">
        <v>79.926860000000005</v>
      </c>
      <c r="EK32" s="11">
        <v>83.32647</v>
      </c>
      <c r="EL32" s="11">
        <v>86.197959999999995</v>
      </c>
      <c r="EM32" s="11">
        <v>87.115889999999993</v>
      </c>
      <c r="EN32" s="11">
        <v>87.514539999999997</v>
      </c>
      <c r="EO32" s="11">
        <v>90.201779999999999</v>
      </c>
      <c r="EP32" s="11">
        <v>89.186639999999997</v>
      </c>
      <c r="EQ32" s="11">
        <v>88.678439999999995</v>
      </c>
      <c r="ER32" s="11">
        <v>87.240970000000004</v>
      </c>
      <c r="ES32" s="11">
        <v>84.204329999999999</v>
      </c>
      <c r="ET32" s="11">
        <v>80.849789999999999</v>
      </c>
      <c r="EU32" s="11">
        <v>78.183229999999995</v>
      </c>
      <c r="EV32" s="11">
        <v>76.931070000000005</v>
      </c>
      <c r="EW32" s="11">
        <v>75.685059999999993</v>
      </c>
      <c r="EX32" s="11">
        <v>74.569029999999998</v>
      </c>
      <c r="EY32" s="11">
        <v>0</v>
      </c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</row>
    <row r="33" spans="1:235" x14ac:dyDescent="0.25">
      <c r="A33" t="s">
        <v>134</v>
      </c>
      <c r="B33" t="s">
        <v>105</v>
      </c>
      <c r="C33" t="s">
        <v>88</v>
      </c>
      <c r="D33" t="s">
        <v>221</v>
      </c>
      <c r="E33" s="38" t="s">
        <v>133</v>
      </c>
      <c r="F33" t="s">
        <v>105</v>
      </c>
      <c r="G33" s="11">
        <v>13807</v>
      </c>
      <c r="H33" s="11">
        <v>2.8755090000000001</v>
      </c>
      <c r="I33" s="11">
        <v>2.5650059999999999</v>
      </c>
      <c r="J33" s="11">
        <v>2.2802769999999999</v>
      </c>
      <c r="K33" s="11">
        <v>2.0816629999999998</v>
      </c>
      <c r="L33" s="11">
        <v>1.969948</v>
      </c>
      <c r="M33" s="11">
        <v>1.917054</v>
      </c>
      <c r="N33" s="11">
        <v>1.9746790000000001</v>
      </c>
      <c r="O33" s="11">
        <v>1.7067349999999999</v>
      </c>
      <c r="P33" s="11">
        <v>1.0027010000000001</v>
      </c>
      <c r="Q33" s="11">
        <v>0.27934949999999997</v>
      </c>
      <c r="R33" s="11">
        <v>-0.15720790000000001</v>
      </c>
      <c r="S33" s="11">
        <v>-0.20381969999999999</v>
      </c>
      <c r="T33" s="11">
        <v>0.12637419999999999</v>
      </c>
      <c r="U33" s="11">
        <v>0.64302119999999996</v>
      </c>
      <c r="V33" s="11">
        <v>1.369934</v>
      </c>
      <c r="W33" s="11">
        <v>2.4117229999999998</v>
      </c>
      <c r="X33" s="11">
        <v>3.5975549999999998</v>
      </c>
      <c r="Y33" s="11">
        <v>4.7028850000000002</v>
      </c>
      <c r="Z33" s="11">
        <v>5.2476630000000002</v>
      </c>
      <c r="AA33" s="11">
        <v>5.081124</v>
      </c>
      <c r="AB33" s="11">
        <v>4.7521500000000003</v>
      </c>
      <c r="AC33" s="11">
        <v>4.3753380000000002</v>
      </c>
      <c r="AD33" s="11">
        <v>3.8214239999999999</v>
      </c>
      <c r="AE33" s="11">
        <v>3.2757719999999999</v>
      </c>
      <c r="AF33" s="11">
        <v>-0.46024029999999999</v>
      </c>
      <c r="AG33" s="11">
        <v>-0.39730090000000001</v>
      </c>
      <c r="AH33" s="11">
        <v>-0.3556839</v>
      </c>
      <c r="AI33" s="11">
        <v>-0.30217240000000001</v>
      </c>
      <c r="AJ33" s="11">
        <v>-0.22468640000000001</v>
      </c>
      <c r="AK33" s="11">
        <v>-0.1885395</v>
      </c>
      <c r="AL33" s="11">
        <v>-0.1264922</v>
      </c>
      <c r="AM33" s="11">
        <v>-0.10852290000000001</v>
      </c>
      <c r="AN33" s="11">
        <v>-9.79989E-2</v>
      </c>
      <c r="AO33" s="11">
        <v>-6.6006700000000001E-2</v>
      </c>
      <c r="AP33" s="11">
        <v>-2.92509E-2</v>
      </c>
      <c r="AQ33" s="11">
        <v>-6.4564099999999999E-2</v>
      </c>
      <c r="AR33" s="11">
        <v>-6.2842700000000001E-2</v>
      </c>
      <c r="AS33" s="11">
        <v>-7.2799799999999998E-2</v>
      </c>
      <c r="AT33" s="11">
        <v>-9.6545800000000001E-2</v>
      </c>
      <c r="AU33" s="11">
        <v>-0.11238869999999999</v>
      </c>
      <c r="AV33" s="11">
        <v>2.61645E-2</v>
      </c>
      <c r="AW33" s="11">
        <v>9.4625500000000001E-2</v>
      </c>
      <c r="AX33" s="11">
        <v>0.14306959999999999</v>
      </c>
      <c r="AY33" s="11">
        <v>9.8559800000000003E-2</v>
      </c>
      <c r="AZ33" s="11">
        <v>3.0636400000000001E-2</v>
      </c>
      <c r="BA33" s="11">
        <v>-0.122792</v>
      </c>
      <c r="BB33" s="11">
        <v>-0.1716618</v>
      </c>
      <c r="BC33" s="11">
        <v>-0.15563489999999999</v>
      </c>
      <c r="BD33" s="11">
        <v>-0.34307919999999997</v>
      </c>
      <c r="BE33" s="11">
        <v>-0.29659930000000001</v>
      </c>
      <c r="BF33" s="11">
        <v>-0.2656944</v>
      </c>
      <c r="BG33" s="11">
        <v>-0.22468089999999999</v>
      </c>
      <c r="BH33" s="11">
        <v>-0.16661690000000001</v>
      </c>
      <c r="BI33" s="11">
        <v>-0.13730339999999999</v>
      </c>
      <c r="BJ33" s="11">
        <v>-7.8986299999999995E-2</v>
      </c>
      <c r="BK33" s="11">
        <v>-6.0295099999999997E-2</v>
      </c>
      <c r="BL33" s="11">
        <v>-5.1228700000000002E-2</v>
      </c>
      <c r="BM33" s="11">
        <v>-9.7315000000000006E-3</v>
      </c>
      <c r="BN33" s="11">
        <v>3.2376200000000001E-2</v>
      </c>
      <c r="BO33" s="11">
        <v>6.0942000000000001E-3</v>
      </c>
      <c r="BP33" s="11">
        <v>1.47583E-2</v>
      </c>
      <c r="BQ33" s="11">
        <v>1.2589299999999999E-2</v>
      </c>
      <c r="BR33" s="11">
        <v>3.1090000000000002E-4</v>
      </c>
      <c r="BS33" s="11">
        <v>-1.5252399999999999E-2</v>
      </c>
      <c r="BT33" s="11">
        <v>0.12445290000000001</v>
      </c>
      <c r="BU33" s="11">
        <v>0.18886240000000001</v>
      </c>
      <c r="BV33" s="11">
        <v>0.23014029999999999</v>
      </c>
      <c r="BW33" s="11">
        <v>0.17257690000000001</v>
      </c>
      <c r="BX33" s="11">
        <v>9.6807000000000004E-2</v>
      </c>
      <c r="BY33" s="11">
        <v>-5.5015300000000003E-2</v>
      </c>
      <c r="BZ33" s="11">
        <v>-9.4706600000000002E-2</v>
      </c>
      <c r="CA33" s="11">
        <v>-8.4867600000000001E-2</v>
      </c>
      <c r="CB33" s="11">
        <v>-0.22591810000000001</v>
      </c>
      <c r="CC33" s="11">
        <v>-0.19589770000000001</v>
      </c>
      <c r="CD33" s="11">
        <v>-0.17570479999999999</v>
      </c>
      <c r="CE33" s="11">
        <v>-0.1471893</v>
      </c>
      <c r="CF33" s="11">
        <v>-0.10854750000000001</v>
      </c>
      <c r="CG33" s="11">
        <v>-8.6067299999999999E-2</v>
      </c>
      <c r="CH33" s="11">
        <v>-3.1480300000000003E-2</v>
      </c>
      <c r="CI33" s="11">
        <v>-1.20672E-2</v>
      </c>
      <c r="CJ33" s="11">
        <v>-4.4584000000000004E-3</v>
      </c>
      <c r="CK33" s="11">
        <v>4.6543599999999997E-2</v>
      </c>
      <c r="CL33" s="11">
        <v>9.4003400000000001E-2</v>
      </c>
      <c r="CM33" s="11">
        <v>7.6752500000000001E-2</v>
      </c>
      <c r="CN33" s="11">
        <v>9.2359200000000002E-2</v>
      </c>
      <c r="CO33" s="11">
        <v>9.7978499999999996E-2</v>
      </c>
      <c r="CP33" s="11">
        <v>9.7167600000000007E-2</v>
      </c>
      <c r="CQ33" s="11">
        <v>8.1883999999999998E-2</v>
      </c>
      <c r="CR33" s="11">
        <v>0.2227412</v>
      </c>
      <c r="CS33" s="11">
        <v>0.2830994</v>
      </c>
      <c r="CT33" s="11">
        <v>0.31721110000000002</v>
      </c>
      <c r="CU33" s="11">
        <v>0.2465939</v>
      </c>
      <c r="CV33" s="11">
        <v>0.1629777</v>
      </c>
      <c r="CW33" s="11">
        <v>1.27613E-2</v>
      </c>
      <c r="CX33" s="11">
        <v>-1.7751400000000001E-2</v>
      </c>
      <c r="CY33" s="11">
        <v>-1.4100400000000001E-2</v>
      </c>
      <c r="CZ33" s="11">
        <v>7.1222599999999997E-2</v>
      </c>
      <c r="DA33" s="11">
        <v>6.1216800000000002E-2</v>
      </c>
      <c r="DB33" s="11">
        <v>5.4704900000000001E-2</v>
      </c>
      <c r="DC33" s="11">
        <v>4.7107299999999998E-2</v>
      </c>
      <c r="DD33" s="11">
        <v>3.5300600000000001E-2</v>
      </c>
      <c r="DE33" s="11">
        <v>3.1146500000000001E-2</v>
      </c>
      <c r="DF33" s="11">
        <v>2.8878999999999998E-2</v>
      </c>
      <c r="DG33" s="11">
        <v>2.9317800000000001E-2</v>
      </c>
      <c r="DH33" s="11">
        <v>2.8431700000000001E-2</v>
      </c>
      <c r="DI33" s="11">
        <v>3.4209799999999999E-2</v>
      </c>
      <c r="DJ33" s="11">
        <v>3.7463299999999998E-2</v>
      </c>
      <c r="DK33" s="11">
        <v>4.2953400000000003E-2</v>
      </c>
      <c r="DL33" s="11">
        <v>4.7173800000000002E-2</v>
      </c>
      <c r="DM33" s="11">
        <v>5.1908299999999997E-2</v>
      </c>
      <c r="DN33" s="11">
        <v>5.8879399999999998E-2</v>
      </c>
      <c r="DO33" s="11">
        <v>5.9049400000000002E-2</v>
      </c>
      <c r="DP33" s="11">
        <v>5.9749799999999999E-2</v>
      </c>
      <c r="DQ33" s="11">
        <v>5.7286900000000002E-2</v>
      </c>
      <c r="DR33" s="11">
        <v>5.2930600000000001E-2</v>
      </c>
      <c r="DS33" s="11">
        <v>4.4995199999999999E-2</v>
      </c>
      <c r="DT33" s="11">
        <v>4.0225299999999999E-2</v>
      </c>
      <c r="DU33" s="11">
        <v>4.1201599999999998E-2</v>
      </c>
      <c r="DV33" s="11">
        <v>4.6781299999999998E-2</v>
      </c>
      <c r="DW33" s="11">
        <v>4.3019599999999998E-2</v>
      </c>
      <c r="DX33" s="11">
        <v>0.72726239999999998</v>
      </c>
      <c r="DY33" s="11"/>
      <c r="DZ33" s="11">
        <v>3.8972300000000001E-2</v>
      </c>
      <c r="EA33" s="11">
        <v>74.143609999999995</v>
      </c>
      <c r="EB33" s="11">
        <v>75.560460000000006</v>
      </c>
      <c r="EC33" s="11">
        <v>76.076139999999995</v>
      </c>
      <c r="ED33" s="11">
        <v>75.078879999999998</v>
      </c>
      <c r="EE33" s="11">
        <v>73.901179999999997</v>
      </c>
      <c r="EF33" s="11">
        <v>73.130470000000003</v>
      </c>
      <c r="EG33" s="11">
        <v>72.456450000000004</v>
      </c>
      <c r="EH33" s="11">
        <v>72.644019999999998</v>
      </c>
      <c r="EI33" s="11">
        <v>76.365409999999997</v>
      </c>
      <c r="EJ33" s="11">
        <v>79.926860000000005</v>
      </c>
      <c r="EK33" s="11">
        <v>83.32647</v>
      </c>
      <c r="EL33" s="11">
        <v>86.197959999999995</v>
      </c>
      <c r="EM33" s="11">
        <v>87.115889999999993</v>
      </c>
      <c r="EN33" s="11">
        <v>87.514539999999997</v>
      </c>
      <c r="EO33" s="11">
        <v>90.201779999999999</v>
      </c>
      <c r="EP33" s="11">
        <v>89.186639999999997</v>
      </c>
      <c r="EQ33" s="11">
        <v>88.678439999999995</v>
      </c>
      <c r="ER33" s="11">
        <v>87.240970000000004</v>
      </c>
      <c r="ES33" s="11">
        <v>84.204329999999999</v>
      </c>
      <c r="ET33" s="11">
        <v>80.849789999999999</v>
      </c>
      <c r="EU33" s="11">
        <v>78.183229999999995</v>
      </c>
      <c r="EV33" s="11">
        <v>76.931070000000005</v>
      </c>
      <c r="EW33" s="11">
        <v>75.685059999999993</v>
      </c>
      <c r="EX33" s="11">
        <v>74.569029999999998</v>
      </c>
      <c r="EY33" s="11">
        <v>0</v>
      </c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</row>
    <row r="34" spans="1:235" x14ac:dyDescent="0.25">
      <c r="A34" t="s">
        <v>134</v>
      </c>
      <c r="B34" t="s">
        <v>105</v>
      </c>
      <c r="C34" t="s">
        <v>0</v>
      </c>
      <c r="D34" t="s">
        <v>221</v>
      </c>
      <c r="E34" s="38">
        <v>45540</v>
      </c>
      <c r="F34" t="s">
        <v>106</v>
      </c>
      <c r="G34" s="11">
        <v>7245</v>
      </c>
      <c r="H34" s="11">
        <v>15.49141</v>
      </c>
      <c r="I34" s="11">
        <v>13.92661</v>
      </c>
      <c r="J34" s="11">
        <v>12.31118</v>
      </c>
      <c r="K34" s="11">
        <v>11.24474</v>
      </c>
      <c r="L34" s="11">
        <v>10.86842</v>
      </c>
      <c r="M34" s="11">
        <v>10.84029</v>
      </c>
      <c r="N34" s="11">
        <v>11.47725</v>
      </c>
      <c r="O34" s="11">
        <v>9.5697729999999996</v>
      </c>
      <c r="P34" s="11">
        <v>4.3784739999999998</v>
      </c>
      <c r="Q34" s="11">
        <v>-0.87938110000000003</v>
      </c>
      <c r="R34" s="11">
        <v>-4.4758319999999996</v>
      </c>
      <c r="S34" s="11">
        <v>-6.1615880000000001</v>
      </c>
      <c r="T34" s="11">
        <v>-5.2721099999999996</v>
      </c>
      <c r="U34" s="11">
        <v>-2.6148419999999999</v>
      </c>
      <c r="V34" s="11">
        <v>2.618992</v>
      </c>
      <c r="W34" s="11">
        <v>10.10596</v>
      </c>
      <c r="X34" s="11">
        <v>18.005710000000001</v>
      </c>
      <c r="Y34" s="11">
        <v>26.454219999999999</v>
      </c>
      <c r="Z34" s="11">
        <v>31.51557</v>
      </c>
      <c r="AA34" s="11">
        <v>31.420950000000001</v>
      </c>
      <c r="AB34" s="11">
        <v>30.298780000000001</v>
      </c>
      <c r="AC34" s="11">
        <v>28.24081</v>
      </c>
      <c r="AD34" s="11">
        <v>24.61675</v>
      </c>
      <c r="AE34" s="11">
        <v>20.838460000000001</v>
      </c>
      <c r="AF34" s="11">
        <v>-3.4754580000000002</v>
      </c>
      <c r="AG34" s="11">
        <v>-2.9958749999999998</v>
      </c>
      <c r="AH34" s="11">
        <v>-2.6372140000000002</v>
      </c>
      <c r="AI34" s="11">
        <v>-2.2652679999999998</v>
      </c>
      <c r="AJ34" s="11">
        <v>-1.723533</v>
      </c>
      <c r="AK34" s="11">
        <v>-1.386625</v>
      </c>
      <c r="AL34" s="11">
        <v>-0.89811989999999997</v>
      </c>
      <c r="AM34" s="11">
        <v>-0.83671609999999996</v>
      </c>
      <c r="AN34" s="11">
        <v>-0.76526740000000004</v>
      </c>
      <c r="AO34" s="11">
        <v>-0.58606970000000003</v>
      </c>
      <c r="AP34" s="11">
        <v>-0.40329100000000001</v>
      </c>
      <c r="AQ34" s="11">
        <v>-0.60889280000000001</v>
      </c>
      <c r="AR34" s="11">
        <v>-0.56075410000000003</v>
      </c>
      <c r="AS34" s="11">
        <v>-0.60909679999999999</v>
      </c>
      <c r="AT34" s="11">
        <v>-0.82625890000000002</v>
      </c>
      <c r="AU34" s="11">
        <v>-0.93780370000000002</v>
      </c>
      <c r="AV34" s="11">
        <v>5.4228400000000003E-2</v>
      </c>
      <c r="AW34" s="11">
        <v>0.58763609999999999</v>
      </c>
      <c r="AX34" s="11">
        <v>0.9708135</v>
      </c>
      <c r="AY34" s="11">
        <v>0.55509560000000002</v>
      </c>
      <c r="AZ34" s="11">
        <v>8.2045499999999993E-2</v>
      </c>
      <c r="BA34" s="11">
        <v>-1.143011</v>
      </c>
      <c r="BB34" s="11">
        <v>-1.408487</v>
      </c>
      <c r="BC34" s="11">
        <v>-1.3373740000000001</v>
      </c>
      <c r="BD34" s="11">
        <v>-2.5795569999999999</v>
      </c>
      <c r="BE34" s="11">
        <v>-2.22966</v>
      </c>
      <c r="BF34" s="11">
        <v>-1.959174</v>
      </c>
      <c r="BG34" s="11">
        <v>-1.6768540000000001</v>
      </c>
      <c r="BH34" s="11">
        <v>-1.2779830000000001</v>
      </c>
      <c r="BI34" s="11">
        <v>-1.0053259999999999</v>
      </c>
      <c r="BJ34" s="11">
        <v>-0.54476630000000004</v>
      </c>
      <c r="BK34" s="11">
        <v>-0.47456470000000001</v>
      </c>
      <c r="BL34" s="11">
        <v>-0.41020689999999999</v>
      </c>
      <c r="BM34" s="11">
        <v>-0.1760456</v>
      </c>
      <c r="BN34" s="11">
        <v>5.1030399999999997E-2</v>
      </c>
      <c r="BO34" s="11">
        <v>-9.7492099999999998E-2</v>
      </c>
      <c r="BP34" s="11">
        <v>-6.7179999999999996E-4</v>
      </c>
      <c r="BQ34" s="11">
        <v>-3.2109999999999999E-3</v>
      </c>
      <c r="BR34" s="11">
        <v>-0.14485390000000001</v>
      </c>
      <c r="BS34" s="11">
        <v>-0.25171470000000001</v>
      </c>
      <c r="BT34" s="11">
        <v>0.74954120000000002</v>
      </c>
      <c r="BU34" s="11">
        <v>1.264923</v>
      </c>
      <c r="BV34" s="11">
        <v>1.600104</v>
      </c>
      <c r="BW34" s="11">
        <v>1.104849</v>
      </c>
      <c r="BX34" s="11">
        <v>0.57962290000000005</v>
      </c>
      <c r="BY34" s="11">
        <v>-0.63422959999999995</v>
      </c>
      <c r="BZ34" s="11">
        <v>-0.84718830000000001</v>
      </c>
      <c r="CA34" s="11">
        <v>-0.81088890000000002</v>
      </c>
      <c r="CB34" s="11">
        <v>-1.683657</v>
      </c>
      <c r="CC34" s="11">
        <v>-1.4634450000000001</v>
      </c>
      <c r="CD34" s="11">
        <v>-1.2811330000000001</v>
      </c>
      <c r="CE34" s="11">
        <v>-1.088441</v>
      </c>
      <c r="CF34" s="11">
        <v>-0.83243330000000004</v>
      </c>
      <c r="CG34" s="11">
        <v>-0.62402749999999996</v>
      </c>
      <c r="CH34" s="11">
        <v>-0.19141269999999999</v>
      </c>
      <c r="CI34" s="11">
        <v>-0.1124134</v>
      </c>
      <c r="CJ34" s="11">
        <v>-5.5146399999999998E-2</v>
      </c>
      <c r="CK34" s="11">
        <v>0.23397860000000001</v>
      </c>
      <c r="CL34" s="11">
        <v>0.50535169999999996</v>
      </c>
      <c r="CM34" s="11">
        <v>0.41390850000000001</v>
      </c>
      <c r="CN34" s="11">
        <v>0.55941050000000003</v>
      </c>
      <c r="CO34" s="11">
        <v>0.60267479999999995</v>
      </c>
      <c r="CP34" s="11">
        <v>0.53655109999999995</v>
      </c>
      <c r="CQ34" s="11">
        <v>0.43437419999999999</v>
      </c>
      <c r="CR34" s="11">
        <v>1.4448540000000001</v>
      </c>
      <c r="CS34" s="11">
        <v>1.9422109999999999</v>
      </c>
      <c r="CT34" s="11">
        <v>2.2293949999999998</v>
      </c>
      <c r="CU34" s="11">
        <v>1.6546019999999999</v>
      </c>
      <c r="CV34" s="11">
        <v>1.0771999999999999</v>
      </c>
      <c r="CW34" s="11">
        <v>-0.1254479</v>
      </c>
      <c r="CX34" s="11">
        <v>-0.28588960000000002</v>
      </c>
      <c r="CY34" s="11">
        <v>-0.28440359999999998</v>
      </c>
      <c r="CZ34" s="11">
        <v>0.54462060000000001</v>
      </c>
      <c r="DA34" s="11">
        <v>0.46578409999999998</v>
      </c>
      <c r="DB34" s="11">
        <v>0.41218260000000001</v>
      </c>
      <c r="DC34" s="11">
        <v>0.35769790000000001</v>
      </c>
      <c r="DD34" s="11">
        <v>0.2708508</v>
      </c>
      <c r="DE34" s="11">
        <v>0.23179259999999999</v>
      </c>
      <c r="DF34" s="11">
        <v>0.21480460000000001</v>
      </c>
      <c r="DG34" s="11">
        <v>0.22015280000000001</v>
      </c>
      <c r="DH34" s="11">
        <v>0.21584220000000001</v>
      </c>
      <c r="DI34" s="11">
        <v>0.2492548</v>
      </c>
      <c r="DJ34" s="11">
        <v>0.27618320000000002</v>
      </c>
      <c r="DK34" s="11">
        <v>0.31088189999999999</v>
      </c>
      <c r="DL34" s="11">
        <v>0.34047549999999999</v>
      </c>
      <c r="DM34" s="11">
        <v>0.36831960000000002</v>
      </c>
      <c r="DN34" s="11">
        <v>0.41422799999999999</v>
      </c>
      <c r="DO34" s="11">
        <v>0.41707529999999998</v>
      </c>
      <c r="DP34" s="11">
        <v>0.42268260000000002</v>
      </c>
      <c r="DQ34" s="11">
        <v>0.4117248</v>
      </c>
      <c r="DR34" s="11">
        <v>0.38254759999999999</v>
      </c>
      <c r="DS34" s="11">
        <v>0.33419660000000001</v>
      </c>
      <c r="DT34" s="11">
        <v>0.30247859999999999</v>
      </c>
      <c r="DU34" s="11">
        <v>0.3092898</v>
      </c>
      <c r="DV34" s="11">
        <v>0.34121499999999999</v>
      </c>
      <c r="DW34" s="11">
        <v>0.3200519</v>
      </c>
      <c r="DX34" s="11">
        <v>5.0973850000000001</v>
      </c>
      <c r="DY34" s="11"/>
      <c r="DZ34" s="11">
        <v>0.2627215</v>
      </c>
      <c r="EA34" s="11">
        <v>71.209180000000003</v>
      </c>
      <c r="EB34" s="11">
        <v>73.203580000000002</v>
      </c>
      <c r="EC34" s="11">
        <v>73.502769999999998</v>
      </c>
      <c r="ED34" s="11">
        <v>72.938190000000006</v>
      </c>
      <c r="EE34" s="11">
        <v>71.893810000000002</v>
      </c>
      <c r="EF34" s="11">
        <v>71.376509999999996</v>
      </c>
      <c r="EG34" s="11">
        <v>70.349339999999998</v>
      </c>
      <c r="EH34" s="11">
        <v>70.220879999999994</v>
      </c>
      <c r="EI34" s="11">
        <v>72.660600000000002</v>
      </c>
      <c r="EJ34" s="11">
        <v>75.147570000000002</v>
      </c>
      <c r="EK34" s="11">
        <v>77.155000000000001</v>
      </c>
      <c r="EL34" s="11">
        <v>78.958749999999995</v>
      </c>
      <c r="EM34" s="11">
        <v>79.076620000000005</v>
      </c>
      <c r="EN34" s="11">
        <v>80.34572</v>
      </c>
      <c r="EO34" s="11">
        <v>85.530349999999999</v>
      </c>
      <c r="EP34" s="11">
        <v>85.590140000000005</v>
      </c>
      <c r="EQ34" s="11">
        <v>85.248080000000002</v>
      </c>
      <c r="ER34" s="11">
        <v>83.53295</v>
      </c>
      <c r="ES34" s="11">
        <v>81.674210000000002</v>
      </c>
      <c r="ET34" s="11">
        <v>79.011759999999995</v>
      </c>
      <c r="EU34" s="11">
        <v>75.719139999999996</v>
      </c>
      <c r="EV34" s="11">
        <v>75.017579999999995</v>
      </c>
      <c r="EW34" s="11">
        <v>74.032820000000001</v>
      </c>
      <c r="EX34" s="11">
        <v>72.793890000000005</v>
      </c>
      <c r="EY34" s="11">
        <v>0</v>
      </c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</row>
    <row r="35" spans="1:235" x14ac:dyDescent="0.25">
      <c r="A35" t="s">
        <v>134</v>
      </c>
      <c r="B35" t="s">
        <v>105</v>
      </c>
      <c r="C35" t="s">
        <v>88</v>
      </c>
      <c r="D35" t="s">
        <v>221</v>
      </c>
      <c r="E35" s="38">
        <v>45540</v>
      </c>
      <c r="F35" t="s">
        <v>106</v>
      </c>
      <c r="G35" s="11">
        <v>7245</v>
      </c>
      <c r="H35" s="11">
        <v>2.1381860000000001</v>
      </c>
      <c r="I35" s="11">
        <v>1.922207</v>
      </c>
      <c r="J35" s="11">
        <v>1.6992389999999999</v>
      </c>
      <c r="K35" s="11">
        <v>1.552044</v>
      </c>
      <c r="L35" s="11">
        <v>1.500103</v>
      </c>
      <c r="M35" s="11">
        <v>1.4962200000000001</v>
      </c>
      <c r="N35" s="11">
        <v>1.584136</v>
      </c>
      <c r="O35" s="11">
        <v>1.3208580000000001</v>
      </c>
      <c r="P35" s="11">
        <v>0.6043345</v>
      </c>
      <c r="Q35" s="11">
        <v>-0.1213757</v>
      </c>
      <c r="R35" s="11">
        <v>-0.61777219999999999</v>
      </c>
      <c r="S35" s="11">
        <v>-0.85044699999999995</v>
      </c>
      <c r="T35" s="11">
        <v>-0.72767769999999998</v>
      </c>
      <c r="U35" s="11">
        <v>-0.36091099999999998</v>
      </c>
      <c r="V35" s="11">
        <v>0.36148370000000002</v>
      </c>
      <c r="W35" s="11">
        <v>1.394865</v>
      </c>
      <c r="X35" s="11">
        <v>2.48522</v>
      </c>
      <c r="Y35" s="11">
        <v>3.6513179999999998</v>
      </c>
      <c r="Z35" s="11">
        <v>4.3499049999999997</v>
      </c>
      <c r="AA35" s="11">
        <v>4.3368450000000003</v>
      </c>
      <c r="AB35" s="11">
        <v>4.181959</v>
      </c>
      <c r="AC35" s="11">
        <v>3.8979089999999998</v>
      </c>
      <c r="AD35" s="11">
        <v>3.3977020000000002</v>
      </c>
      <c r="AE35" s="11">
        <v>2.8762080000000001</v>
      </c>
      <c r="AF35" s="11">
        <v>-0.47969669999999998</v>
      </c>
      <c r="AG35" s="11">
        <v>-0.4135026</v>
      </c>
      <c r="AH35" s="11">
        <v>-0.36399880000000001</v>
      </c>
      <c r="AI35" s="11">
        <v>-0.31266129999999998</v>
      </c>
      <c r="AJ35" s="11">
        <v>-0.23788889999999999</v>
      </c>
      <c r="AK35" s="11">
        <v>-0.19138749999999999</v>
      </c>
      <c r="AL35" s="11">
        <v>-0.12396210000000001</v>
      </c>
      <c r="AM35" s="11">
        <v>-0.1154869</v>
      </c>
      <c r="AN35" s="11">
        <v>-0.10562530000000001</v>
      </c>
      <c r="AO35" s="11">
        <v>-8.0891699999999997E-2</v>
      </c>
      <c r="AP35" s="11">
        <v>-5.5663799999999999E-2</v>
      </c>
      <c r="AQ35" s="11">
        <v>-8.40418E-2</v>
      </c>
      <c r="AR35" s="11">
        <v>-7.7397499999999994E-2</v>
      </c>
      <c r="AS35" s="11">
        <v>-8.4070000000000006E-2</v>
      </c>
      <c r="AT35" s="11">
        <v>-0.11404359999999999</v>
      </c>
      <c r="AU35" s="11">
        <v>-0.12943940000000001</v>
      </c>
      <c r="AV35" s="11">
        <v>7.4847999999999998E-3</v>
      </c>
      <c r="AW35" s="11">
        <v>8.1107899999999997E-2</v>
      </c>
      <c r="AX35" s="11">
        <v>0.13399559999999999</v>
      </c>
      <c r="AY35" s="11">
        <v>7.6616500000000004E-2</v>
      </c>
      <c r="AZ35" s="11">
        <v>1.1324300000000001E-2</v>
      </c>
      <c r="BA35" s="11">
        <v>-0.15776299999999999</v>
      </c>
      <c r="BB35" s="11">
        <v>-0.19440499999999999</v>
      </c>
      <c r="BC35" s="11">
        <v>-0.1845898</v>
      </c>
      <c r="BD35" s="11">
        <v>-0.35604079999999999</v>
      </c>
      <c r="BE35" s="11">
        <v>-0.30774659999999998</v>
      </c>
      <c r="BF35" s="11">
        <v>-0.27041300000000001</v>
      </c>
      <c r="BG35" s="11">
        <v>-0.23144609999999999</v>
      </c>
      <c r="BH35" s="11">
        <v>-0.1763923</v>
      </c>
      <c r="BI35" s="11">
        <v>-0.1387592</v>
      </c>
      <c r="BJ35" s="11">
        <v>-7.5190800000000002E-2</v>
      </c>
      <c r="BK35" s="11">
        <v>-6.5501299999999998E-2</v>
      </c>
      <c r="BL35" s="11">
        <v>-5.6618399999999999E-2</v>
      </c>
      <c r="BM35" s="11">
        <v>-2.4298500000000001E-2</v>
      </c>
      <c r="BN35" s="11">
        <v>7.0434E-3</v>
      </c>
      <c r="BO35" s="11">
        <v>-1.3456299999999999E-2</v>
      </c>
      <c r="BP35" s="11">
        <v>-9.2700000000000004E-5</v>
      </c>
      <c r="BQ35" s="11">
        <v>-4.4319999999999999E-4</v>
      </c>
      <c r="BR35" s="11">
        <v>-1.9993299999999999E-2</v>
      </c>
      <c r="BS35" s="11">
        <v>-3.4742700000000001E-2</v>
      </c>
      <c r="BT35" s="11">
        <v>0.1034547</v>
      </c>
      <c r="BU35" s="11">
        <v>0.17458979999999999</v>
      </c>
      <c r="BV35" s="11">
        <v>0.22085279999999999</v>
      </c>
      <c r="BW35" s="11">
        <v>0.15249570000000001</v>
      </c>
      <c r="BX35" s="11">
        <v>8.0001900000000001E-2</v>
      </c>
      <c r="BY35" s="11">
        <v>-8.7538900000000003E-2</v>
      </c>
      <c r="BZ35" s="11">
        <v>-0.1169323</v>
      </c>
      <c r="CA35" s="11">
        <v>-0.1119221</v>
      </c>
      <c r="CB35" s="11">
        <v>-0.23238500000000001</v>
      </c>
      <c r="CC35" s="11">
        <v>-0.20199059999999999</v>
      </c>
      <c r="CD35" s="11">
        <v>-0.17682709999999999</v>
      </c>
      <c r="CE35" s="11">
        <v>-0.150231</v>
      </c>
      <c r="CF35" s="11">
        <v>-0.11489580000000001</v>
      </c>
      <c r="CG35" s="11">
        <v>-8.6130799999999993E-2</v>
      </c>
      <c r="CH35" s="11">
        <v>-2.6419499999999999E-2</v>
      </c>
      <c r="CI35" s="11">
        <v>-1.55157E-2</v>
      </c>
      <c r="CJ35" s="11">
        <v>-7.6115000000000002E-3</v>
      </c>
      <c r="CK35" s="11">
        <v>3.2294700000000003E-2</v>
      </c>
      <c r="CL35" s="11">
        <v>6.9750699999999999E-2</v>
      </c>
      <c r="CM35" s="11">
        <v>5.7129300000000001E-2</v>
      </c>
      <c r="CN35" s="11">
        <v>7.7212100000000006E-2</v>
      </c>
      <c r="CO35" s="11">
        <v>8.3183599999999996E-2</v>
      </c>
      <c r="CP35" s="11">
        <v>7.4056899999999995E-2</v>
      </c>
      <c r="CQ35" s="11">
        <v>5.9954100000000003E-2</v>
      </c>
      <c r="CR35" s="11">
        <v>0.1994245</v>
      </c>
      <c r="CS35" s="11">
        <v>0.26807170000000002</v>
      </c>
      <c r="CT35" s="11">
        <v>0.30771009999999999</v>
      </c>
      <c r="CU35" s="11">
        <v>0.22837479999999999</v>
      </c>
      <c r="CV35" s="11">
        <v>0.14867949999999999</v>
      </c>
      <c r="CW35" s="11">
        <v>-1.7314800000000002E-2</v>
      </c>
      <c r="CX35" s="11">
        <v>-3.9459599999999997E-2</v>
      </c>
      <c r="CY35" s="11">
        <v>-3.9254499999999998E-2</v>
      </c>
      <c r="CZ35" s="11">
        <v>7.5170699999999993E-2</v>
      </c>
      <c r="DA35" s="11">
        <v>6.4289399999999997E-2</v>
      </c>
      <c r="DB35" s="11">
        <v>5.68911E-2</v>
      </c>
      <c r="DC35" s="11">
        <v>4.9370900000000002E-2</v>
      </c>
      <c r="DD35" s="11">
        <v>3.7383899999999998E-2</v>
      </c>
      <c r="DE35" s="11">
        <v>3.1992899999999998E-2</v>
      </c>
      <c r="DF35" s="11">
        <v>2.96482E-2</v>
      </c>
      <c r="DG35" s="11">
        <v>3.0386400000000001E-2</v>
      </c>
      <c r="DH35" s="11">
        <v>2.9791399999999999E-2</v>
      </c>
      <c r="DI35" s="11">
        <v>3.4403099999999999E-2</v>
      </c>
      <c r="DJ35" s="11">
        <v>3.8119899999999998E-2</v>
      </c>
      <c r="DK35" s="11">
        <v>4.2909200000000002E-2</v>
      </c>
      <c r="DL35" s="11">
        <v>4.6993800000000002E-2</v>
      </c>
      <c r="DM35" s="11">
        <v>5.0837E-2</v>
      </c>
      <c r="DN35" s="11">
        <v>5.7173399999999999E-2</v>
      </c>
      <c r="DO35" s="11">
        <v>5.7566399999999997E-2</v>
      </c>
      <c r="DP35" s="11">
        <v>5.8340299999999998E-2</v>
      </c>
      <c r="DQ35" s="11">
        <v>5.6827900000000001E-2</v>
      </c>
      <c r="DR35" s="11">
        <v>5.2800800000000002E-2</v>
      </c>
      <c r="DS35" s="11">
        <v>4.6127099999999997E-2</v>
      </c>
      <c r="DT35" s="11">
        <v>4.1749300000000003E-2</v>
      </c>
      <c r="DU35" s="11">
        <v>4.2689400000000002E-2</v>
      </c>
      <c r="DV35" s="11">
        <v>4.7095900000000003E-2</v>
      </c>
      <c r="DW35" s="11">
        <v>4.41748E-2</v>
      </c>
      <c r="DX35" s="11">
        <v>0.70356149999999995</v>
      </c>
      <c r="DY35" s="11"/>
      <c r="DZ35" s="11">
        <v>3.62619E-2</v>
      </c>
      <c r="EA35" s="11">
        <v>71.209180000000003</v>
      </c>
      <c r="EB35" s="11">
        <v>73.203580000000002</v>
      </c>
      <c r="EC35" s="11">
        <v>73.502769999999998</v>
      </c>
      <c r="ED35" s="11">
        <v>72.938190000000006</v>
      </c>
      <c r="EE35" s="11">
        <v>71.893810000000002</v>
      </c>
      <c r="EF35" s="11">
        <v>71.376509999999996</v>
      </c>
      <c r="EG35" s="11">
        <v>70.349339999999998</v>
      </c>
      <c r="EH35" s="11">
        <v>70.220879999999994</v>
      </c>
      <c r="EI35" s="11">
        <v>72.660600000000002</v>
      </c>
      <c r="EJ35" s="11">
        <v>75.147570000000002</v>
      </c>
      <c r="EK35" s="11">
        <v>77.155000000000001</v>
      </c>
      <c r="EL35" s="11">
        <v>78.958749999999995</v>
      </c>
      <c r="EM35" s="11">
        <v>79.076620000000005</v>
      </c>
      <c r="EN35" s="11">
        <v>80.34572</v>
      </c>
      <c r="EO35" s="11">
        <v>85.530349999999999</v>
      </c>
      <c r="EP35" s="11">
        <v>85.590140000000005</v>
      </c>
      <c r="EQ35" s="11">
        <v>85.248080000000002</v>
      </c>
      <c r="ER35" s="11">
        <v>83.53295</v>
      </c>
      <c r="ES35" s="11">
        <v>81.674210000000002</v>
      </c>
      <c r="ET35" s="11">
        <v>79.011759999999995</v>
      </c>
      <c r="EU35" s="11">
        <v>75.719139999999996</v>
      </c>
      <c r="EV35" s="11">
        <v>75.017579999999995</v>
      </c>
      <c r="EW35" s="11">
        <v>74.032820000000001</v>
      </c>
      <c r="EX35" s="11">
        <v>72.793890000000005</v>
      </c>
      <c r="EY35" s="11">
        <v>0</v>
      </c>
      <c r="EZ35" s="11"/>
      <c r="FA35" s="11"/>
      <c r="FB35" s="11"/>
      <c r="FC35" s="11"/>
      <c r="FD35" s="11"/>
      <c r="FE35" s="11"/>
      <c r="FF35" s="11"/>
      <c r="FG35" s="11"/>
      <c r="FH35" s="11"/>
      <c r="FI35" s="11"/>
      <c r="FJ35" s="11"/>
      <c r="FK35" s="11"/>
      <c r="FL35" s="11"/>
      <c r="FM35" s="11"/>
      <c r="FN35" s="11"/>
      <c r="FO35" s="11"/>
      <c r="FP35" s="11"/>
      <c r="FQ35" s="11"/>
      <c r="FR35" s="11"/>
      <c r="FS35" s="11"/>
      <c r="FT35" s="11"/>
      <c r="FU35" s="11"/>
      <c r="FV35" s="11"/>
      <c r="IA35" s="37"/>
    </row>
    <row r="36" spans="1:235" x14ac:dyDescent="0.25">
      <c r="A36" t="s">
        <v>134</v>
      </c>
      <c r="B36" t="s">
        <v>105</v>
      </c>
      <c r="C36" t="s">
        <v>0</v>
      </c>
      <c r="D36" t="s">
        <v>221</v>
      </c>
      <c r="E36" s="38">
        <v>45541</v>
      </c>
      <c r="F36" t="s">
        <v>106</v>
      </c>
      <c r="G36" s="11">
        <v>7245</v>
      </c>
      <c r="H36" s="11">
        <v>18.16948</v>
      </c>
      <c r="I36" s="11">
        <v>16.12303</v>
      </c>
      <c r="J36" s="11">
        <v>14.35754</v>
      </c>
      <c r="K36" s="11">
        <v>13.17102</v>
      </c>
      <c r="L36" s="11">
        <v>12.421580000000001</v>
      </c>
      <c r="M36" s="11">
        <v>12.12725</v>
      </c>
      <c r="N36" s="11">
        <v>12.600949999999999</v>
      </c>
      <c r="O36" s="11">
        <v>11.36416</v>
      </c>
      <c r="P36" s="11">
        <v>6.9975649999999998</v>
      </c>
      <c r="Q36" s="11">
        <v>2.267458</v>
      </c>
      <c r="R36" s="11">
        <v>-0.94768129999999995</v>
      </c>
      <c r="S36" s="11">
        <v>-1.605105</v>
      </c>
      <c r="T36" s="11">
        <v>-0.15892919999999999</v>
      </c>
      <c r="U36" s="11">
        <v>2.5646040000000001</v>
      </c>
      <c r="V36" s="11">
        <v>7.0792739999999998</v>
      </c>
      <c r="W36" s="11">
        <v>13.22898</v>
      </c>
      <c r="X36" s="11">
        <v>20.842690000000001</v>
      </c>
      <c r="Y36" s="11">
        <v>26.335470000000001</v>
      </c>
      <c r="Z36" s="11">
        <v>29.2483</v>
      </c>
      <c r="AA36" s="11">
        <v>29.079029999999999</v>
      </c>
      <c r="AB36" s="11">
        <v>28.137779999999999</v>
      </c>
      <c r="AC36" s="11">
        <v>26.53</v>
      </c>
      <c r="AD36" s="11">
        <v>24.075559999999999</v>
      </c>
      <c r="AE36" s="11">
        <v>21.132439999999999</v>
      </c>
      <c r="AF36" s="11">
        <v>-3.5272670000000002</v>
      </c>
      <c r="AG36" s="11">
        <v>-3.0639609999999999</v>
      </c>
      <c r="AH36" s="11">
        <v>-2.7018399999999998</v>
      </c>
      <c r="AI36" s="11">
        <v>-2.311518</v>
      </c>
      <c r="AJ36" s="11">
        <v>-1.7831030000000001</v>
      </c>
      <c r="AK36" s="11">
        <v>-1.427046</v>
      </c>
      <c r="AL36" s="11">
        <v>-0.96794119999999995</v>
      </c>
      <c r="AM36" s="11">
        <v>-0.88855640000000002</v>
      </c>
      <c r="AN36" s="11">
        <v>-0.79416730000000002</v>
      </c>
      <c r="AO36" s="11">
        <v>-0.59273889999999996</v>
      </c>
      <c r="AP36" s="11">
        <v>-0.35464099999999998</v>
      </c>
      <c r="AQ36" s="11">
        <v>-0.56554579999999999</v>
      </c>
      <c r="AR36" s="11">
        <v>-0.58696400000000004</v>
      </c>
      <c r="AS36" s="11">
        <v>-0.57895200000000002</v>
      </c>
      <c r="AT36" s="11">
        <v>-0.66328160000000003</v>
      </c>
      <c r="AU36" s="11">
        <v>-0.77052989999999999</v>
      </c>
      <c r="AV36" s="11">
        <v>0.14366370000000001</v>
      </c>
      <c r="AW36" s="11">
        <v>0.63096280000000005</v>
      </c>
      <c r="AX36" s="11">
        <v>0.94092969999999998</v>
      </c>
      <c r="AY36" s="11">
        <v>0.65533509999999995</v>
      </c>
      <c r="AZ36" s="11">
        <v>0.16443260000000001</v>
      </c>
      <c r="BA36" s="11">
        <v>-0.94018630000000003</v>
      </c>
      <c r="BB36" s="11">
        <v>-1.348624</v>
      </c>
      <c r="BC36" s="11">
        <v>-1.2120109999999999</v>
      </c>
      <c r="BD36" s="11">
        <v>-2.6234549999999999</v>
      </c>
      <c r="BE36" s="11">
        <v>-2.2905449999999998</v>
      </c>
      <c r="BF36" s="11">
        <v>-2.0129779999999999</v>
      </c>
      <c r="BG36" s="11">
        <v>-1.714504</v>
      </c>
      <c r="BH36" s="11">
        <v>-1.3310090000000001</v>
      </c>
      <c r="BI36" s="11">
        <v>-1.0416939999999999</v>
      </c>
      <c r="BJ36" s="11">
        <v>-0.60959790000000003</v>
      </c>
      <c r="BK36" s="11">
        <v>-0.52237219999999995</v>
      </c>
      <c r="BL36" s="11">
        <v>-0.43398959999999998</v>
      </c>
      <c r="BM36" s="11">
        <v>-0.17628820000000001</v>
      </c>
      <c r="BN36" s="11">
        <v>0.1099781</v>
      </c>
      <c r="BO36" s="11">
        <v>-3.5465099999999999E-2</v>
      </c>
      <c r="BP36" s="11">
        <v>-4.7587999999999997E-3</v>
      </c>
      <c r="BQ36" s="11">
        <v>5.3463400000000001E-2</v>
      </c>
      <c r="BR36" s="11">
        <v>2.7575200000000001E-2</v>
      </c>
      <c r="BS36" s="11">
        <v>-8.8972099999999998E-2</v>
      </c>
      <c r="BT36" s="11">
        <v>0.83349169999999995</v>
      </c>
      <c r="BU36" s="11">
        <v>1.294891</v>
      </c>
      <c r="BV36" s="11">
        <v>1.558028</v>
      </c>
      <c r="BW36" s="11">
        <v>1.1951290000000001</v>
      </c>
      <c r="BX36" s="11">
        <v>0.65242279999999997</v>
      </c>
      <c r="BY36" s="11">
        <v>-0.44068810000000003</v>
      </c>
      <c r="BZ36" s="11">
        <v>-0.79212519999999997</v>
      </c>
      <c r="CA36" s="11">
        <v>-0.69212130000000005</v>
      </c>
      <c r="CB36" s="11">
        <v>-1.719643</v>
      </c>
      <c r="CC36" s="11">
        <v>-1.5171300000000001</v>
      </c>
      <c r="CD36" s="11">
        <v>-1.3241160000000001</v>
      </c>
      <c r="CE36" s="11">
        <v>-1.117489</v>
      </c>
      <c r="CF36" s="11">
        <v>-0.8789148</v>
      </c>
      <c r="CG36" s="11">
        <v>-0.65634130000000002</v>
      </c>
      <c r="CH36" s="11">
        <v>-0.25125459999999999</v>
      </c>
      <c r="CI36" s="11">
        <v>-0.15618789999999999</v>
      </c>
      <c r="CJ36" s="11">
        <v>-7.38119E-2</v>
      </c>
      <c r="CK36" s="11">
        <v>0.2401625</v>
      </c>
      <c r="CL36" s="11">
        <v>0.57459709999999997</v>
      </c>
      <c r="CM36" s="11">
        <v>0.49461559999999999</v>
      </c>
      <c r="CN36" s="11">
        <v>0.57744649999999997</v>
      </c>
      <c r="CO36" s="11">
        <v>0.68587889999999996</v>
      </c>
      <c r="CP36" s="11">
        <v>0.71843190000000001</v>
      </c>
      <c r="CQ36" s="11">
        <v>0.59258560000000005</v>
      </c>
      <c r="CR36" s="11">
        <v>1.52332</v>
      </c>
      <c r="CS36" s="11">
        <v>1.95882</v>
      </c>
      <c r="CT36" s="11">
        <v>2.1751260000000001</v>
      </c>
      <c r="CU36" s="11">
        <v>1.7349220000000001</v>
      </c>
      <c r="CV36" s="11">
        <v>1.1404129999999999</v>
      </c>
      <c r="CW36" s="11">
        <v>5.8810099999999997E-2</v>
      </c>
      <c r="CX36" s="11">
        <v>-0.23562659999999999</v>
      </c>
      <c r="CY36" s="11">
        <v>-0.172232</v>
      </c>
      <c r="CZ36" s="11">
        <v>0.54942999999999997</v>
      </c>
      <c r="DA36" s="11">
        <v>0.47016140000000001</v>
      </c>
      <c r="DB36" s="11">
        <v>0.4187611</v>
      </c>
      <c r="DC36" s="11">
        <v>0.3629269</v>
      </c>
      <c r="DD36" s="11">
        <v>0.27482909999999999</v>
      </c>
      <c r="DE36" s="11">
        <v>0.23425679999999999</v>
      </c>
      <c r="DF36" s="11">
        <v>0.2178379</v>
      </c>
      <c r="DG36" s="11">
        <v>0.22260440000000001</v>
      </c>
      <c r="DH36" s="11">
        <v>0.21895300000000001</v>
      </c>
      <c r="DI36" s="11">
        <v>0.25316149999999998</v>
      </c>
      <c r="DJ36" s="11">
        <v>0.28244320000000001</v>
      </c>
      <c r="DK36" s="11">
        <v>0.32223750000000001</v>
      </c>
      <c r="DL36" s="11">
        <v>0.35392420000000002</v>
      </c>
      <c r="DM36" s="11">
        <v>0.38444709999999999</v>
      </c>
      <c r="DN36" s="11">
        <v>0.41997370000000001</v>
      </c>
      <c r="DO36" s="11">
        <v>0.41432079999999999</v>
      </c>
      <c r="DP36" s="11">
        <v>0.41934830000000001</v>
      </c>
      <c r="DQ36" s="11">
        <v>0.40360390000000002</v>
      </c>
      <c r="DR36" s="11">
        <v>0.37513570000000002</v>
      </c>
      <c r="DS36" s="11">
        <v>0.32814189999999999</v>
      </c>
      <c r="DT36" s="11">
        <v>0.29665049999999998</v>
      </c>
      <c r="DU36" s="11">
        <v>0.30364629999999998</v>
      </c>
      <c r="DV36" s="11">
        <v>0.33829700000000001</v>
      </c>
      <c r="DW36" s="11">
        <v>0.3160422</v>
      </c>
      <c r="DX36" s="11">
        <v>5.105518</v>
      </c>
      <c r="DY36" s="11"/>
      <c r="DZ36" s="11">
        <v>0.26121470000000002</v>
      </c>
      <c r="EA36" s="11">
        <v>73.183329999999998</v>
      </c>
      <c r="EB36" s="11">
        <v>74.710040000000006</v>
      </c>
      <c r="EC36" s="11">
        <v>76.272019999999998</v>
      </c>
      <c r="ED36" s="11">
        <v>76.075620000000001</v>
      </c>
      <c r="EE36" s="11">
        <v>75.048299999999998</v>
      </c>
      <c r="EF36" s="11">
        <v>73.581440000000001</v>
      </c>
      <c r="EG36" s="11">
        <v>72.324920000000006</v>
      </c>
      <c r="EH36" s="11">
        <v>72.529489999999996</v>
      </c>
      <c r="EI36" s="11">
        <v>75.056849999999997</v>
      </c>
      <c r="EJ36" s="11">
        <v>77.474999999999994</v>
      </c>
      <c r="EK36" s="11">
        <v>80.026820000000001</v>
      </c>
      <c r="EL36" s="11">
        <v>81.757859999999994</v>
      </c>
      <c r="EM36" s="11">
        <v>82.244010000000003</v>
      </c>
      <c r="EN36" s="11">
        <v>83.162120000000002</v>
      </c>
      <c r="EO36" s="11">
        <v>86.875510000000006</v>
      </c>
      <c r="EP36" s="11">
        <v>85.456739999999996</v>
      </c>
      <c r="EQ36" s="11">
        <v>83.962429999999998</v>
      </c>
      <c r="ER36" s="11">
        <v>81.841210000000004</v>
      </c>
      <c r="ES36" s="11">
        <v>79.068849999999998</v>
      </c>
      <c r="ET36" s="11">
        <v>77.201279999999997</v>
      </c>
      <c r="EU36" s="11">
        <v>75.697829999999996</v>
      </c>
      <c r="EV36" s="11">
        <v>74.248940000000005</v>
      </c>
      <c r="EW36" s="11">
        <v>73.155709999999999</v>
      </c>
      <c r="EX36" s="11">
        <v>73.201530000000005</v>
      </c>
      <c r="EY36" s="11">
        <v>0</v>
      </c>
      <c r="EZ36" s="11"/>
      <c r="FA36" s="11"/>
      <c r="FB36" s="11"/>
      <c r="FC36" s="11"/>
      <c r="FD36" s="11"/>
      <c r="FE36" s="11"/>
      <c r="FF36" s="11"/>
      <c r="FG36" s="11"/>
      <c r="FH36" s="11"/>
      <c r="FI36" s="11"/>
      <c r="FJ36" s="11"/>
      <c r="FK36" s="11"/>
      <c r="FL36" s="11"/>
      <c r="FM36" s="11"/>
      <c r="FN36" s="11"/>
      <c r="FO36" s="11"/>
      <c r="FP36" s="11"/>
      <c r="FQ36" s="11"/>
      <c r="FR36" s="11"/>
      <c r="FS36" s="11"/>
      <c r="FT36" s="11"/>
      <c r="FU36" s="11"/>
      <c r="FV36" s="11"/>
      <c r="IA36" s="37"/>
    </row>
    <row r="37" spans="1:235" x14ac:dyDescent="0.25">
      <c r="A37" t="s">
        <v>134</v>
      </c>
      <c r="B37" t="s">
        <v>105</v>
      </c>
      <c r="C37" t="s">
        <v>88</v>
      </c>
      <c r="D37" t="s">
        <v>221</v>
      </c>
      <c r="E37" s="38">
        <v>45541</v>
      </c>
      <c r="F37" t="s">
        <v>106</v>
      </c>
      <c r="G37" s="11">
        <v>7245</v>
      </c>
      <c r="H37" s="11">
        <v>2.5079470000000001</v>
      </c>
      <c r="I37" s="11">
        <v>2.2254740000000002</v>
      </c>
      <c r="J37" s="11">
        <v>1.9817819999999999</v>
      </c>
      <c r="K37" s="11">
        <v>1.818006</v>
      </c>
      <c r="L37" s="11">
        <v>1.714561</v>
      </c>
      <c r="M37" s="11">
        <v>1.6739329999999999</v>
      </c>
      <c r="N37" s="11">
        <v>1.7393190000000001</v>
      </c>
      <c r="O37" s="11">
        <v>1.5686040000000001</v>
      </c>
      <c r="P37" s="11">
        <v>0.9658793</v>
      </c>
      <c r="Q37" s="11">
        <v>0.31297900000000001</v>
      </c>
      <c r="R37" s="11">
        <v>-0.13080919999999999</v>
      </c>
      <c r="S37" s="11">
        <v>-0.2215539</v>
      </c>
      <c r="T37" s="11">
        <v>-2.1937100000000001E-2</v>
      </c>
      <c r="U37" s="11">
        <v>0.35399429999999998</v>
      </c>
      <c r="V37" s="11">
        <v>0.97715770000000002</v>
      </c>
      <c r="W37" s="11">
        <v>1.826006</v>
      </c>
      <c r="X37" s="11">
        <v>2.876932</v>
      </c>
      <c r="Y37" s="11">
        <v>3.6351049999999998</v>
      </c>
      <c r="Z37" s="11">
        <v>4.037166</v>
      </c>
      <c r="AA37" s="11">
        <v>4.013801</v>
      </c>
      <c r="AB37" s="11">
        <v>3.88388</v>
      </c>
      <c r="AC37" s="11">
        <v>3.6619570000000001</v>
      </c>
      <c r="AD37" s="11">
        <v>3.3231679999999999</v>
      </c>
      <c r="AE37" s="11">
        <v>2.9169269999999998</v>
      </c>
      <c r="AF37" s="11">
        <v>-0.48687140000000001</v>
      </c>
      <c r="AG37" s="11">
        <v>-0.42292089999999999</v>
      </c>
      <c r="AH37" s="11">
        <v>-0.37293710000000002</v>
      </c>
      <c r="AI37" s="11">
        <v>-0.31906069999999997</v>
      </c>
      <c r="AJ37" s="11">
        <v>-0.24612300000000001</v>
      </c>
      <c r="AK37" s="11">
        <v>-0.19697629999999999</v>
      </c>
      <c r="AL37" s="11">
        <v>-0.13360569999999999</v>
      </c>
      <c r="AM37" s="11">
        <v>-0.1226481</v>
      </c>
      <c r="AN37" s="11">
        <v>-0.10961949999999999</v>
      </c>
      <c r="AO37" s="11">
        <v>-8.1816200000000006E-2</v>
      </c>
      <c r="AP37" s="11">
        <v>-4.8951399999999999E-2</v>
      </c>
      <c r="AQ37" s="11">
        <v>-7.8062699999999999E-2</v>
      </c>
      <c r="AR37" s="11">
        <v>-8.1019099999999997E-2</v>
      </c>
      <c r="AS37" s="11">
        <v>-7.9913200000000004E-2</v>
      </c>
      <c r="AT37" s="11">
        <v>-9.1553300000000004E-2</v>
      </c>
      <c r="AU37" s="11">
        <v>-0.1063568</v>
      </c>
      <c r="AV37" s="11">
        <v>1.983E-2</v>
      </c>
      <c r="AW37" s="11">
        <v>8.7092299999999997E-2</v>
      </c>
      <c r="AX37" s="11">
        <v>0.1298773</v>
      </c>
      <c r="AY37" s="11">
        <v>9.0456400000000006E-2</v>
      </c>
      <c r="AZ37" s="11">
        <v>2.26968E-2</v>
      </c>
      <c r="BA37" s="11">
        <v>-0.12977459999999999</v>
      </c>
      <c r="BB37" s="11">
        <v>-0.1861516</v>
      </c>
      <c r="BC37" s="11">
        <v>-0.16729479999999999</v>
      </c>
      <c r="BD37" s="11">
        <v>-0.36211749999999998</v>
      </c>
      <c r="BE37" s="11">
        <v>-0.3161658</v>
      </c>
      <c r="BF37" s="11">
        <v>-0.27785290000000001</v>
      </c>
      <c r="BG37" s="11">
        <v>-0.23665430000000001</v>
      </c>
      <c r="BH37" s="11">
        <v>-0.1837202</v>
      </c>
      <c r="BI37" s="11">
        <v>-0.14378579999999999</v>
      </c>
      <c r="BJ37" s="11">
        <v>-8.4143300000000004E-2</v>
      </c>
      <c r="BK37" s="11">
        <v>-7.2103399999999998E-2</v>
      </c>
      <c r="BL37" s="11">
        <v>-5.9903900000000003E-2</v>
      </c>
      <c r="BM37" s="11">
        <v>-2.4333199999999999E-2</v>
      </c>
      <c r="BN37" s="11">
        <v>1.51804E-2</v>
      </c>
      <c r="BO37" s="11">
        <v>-4.8953E-3</v>
      </c>
      <c r="BP37" s="11">
        <v>-6.5689999999999998E-4</v>
      </c>
      <c r="BQ37" s="11">
        <v>7.3796E-3</v>
      </c>
      <c r="BR37" s="11">
        <v>3.8062E-3</v>
      </c>
      <c r="BS37" s="11">
        <v>-1.2280900000000001E-2</v>
      </c>
      <c r="BT37" s="11">
        <v>0.1150475</v>
      </c>
      <c r="BU37" s="11">
        <v>0.1787348</v>
      </c>
      <c r="BV37" s="11">
        <v>0.21505579999999999</v>
      </c>
      <c r="BW37" s="11">
        <v>0.16496449999999999</v>
      </c>
      <c r="BX37" s="11">
        <v>9.0054400000000007E-2</v>
      </c>
      <c r="BY37" s="11">
        <v>-6.0828500000000001E-2</v>
      </c>
      <c r="BZ37" s="11">
        <v>-0.1093377</v>
      </c>
      <c r="CA37" s="11">
        <v>-9.5533999999999994E-2</v>
      </c>
      <c r="CB37" s="11">
        <v>-0.23736360000000001</v>
      </c>
      <c r="CC37" s="11">
        <v>-0.2094106</v>
      </c>
      <c r="CD37" s="11">
        <v>-0.18276880000000001</v>
      </c>
      <c r="CE37" s="11">
        <v>-0.15424789999999999</v>
      </c>
      <c r="CF37" s="11">
        <v>-0.1213173</v>
      </c>
      <c r="CG37" s="11">
        <v>-9.0595300000000004E-2</v>
      </c>
      <c r="CH37" s="11">
        <v>-3.4680900000000001E-2</v>
      </c>
      <c r="CI37" s="11">
        <v>-2.15587E-2</v>
      </c>
      <c r="CJ37" s="11">
        <v>-1.0188300000000001E-2</v>
      </c>
      <c r="CK37" s="11">
        <v>3.31498E-2</v>
      </c>
      <c r="CL37" s="11">
        <v>7.9312099999999996E-2</v>
      </c>
      <c r="CM37" s="11">
        <v>6.8272200000000005E-2</v>
      </c>
      <c r="CN37" s="11">
        <v>7.9705399999999996E-2</v>
      </c>
      <c r="CO37" s="11">
        <v>9.4672400000000004E-2</v>
      </c>
      <c r="CP37" s="11">
        <v>9.9165699999999996E-2</v>
      </c>
      <c r="CQ37" s="11">
        <v>8.1795099999999996E-2</v>
      </c>
      <c r="CR37" s="11">
        <v>0.21026500000000001</v>
      </c>
      <c r="CS37" s="11">
        <v>0.27037739999999999</v>
      </c>
      <c r="CT37" s="11">
        <v>0.30023440000000001</v>
      </c>
      <c r="CU37" s="11">
        <v>0.23947260000000001</v>
      </c>
      <c r="CV37" s="11">
        <v>0.1574121</v>
      </c>
      <c r="CW37" s="11">
        <v>8.1176000000000009E-3</v>
      </c>
      <c r="CX37" s="11">
        <v>-3.2523700000000003E-2</v>
      </c>
      <c r="CY37" s="11">
        <v>-2.3773300000000001E-2</v>
      </c>
      <c r="CZ37" s="11">
        <v>7.5838299999999997E-2</v>
      </c>
      <c r="DA37" s="11">
        <v>6.4896700000000002E-2</v>
      </c>
      <c r="DB37" s="11">
        <v>5.7801900000000003E-2</v>
      </c>
      <c r="DC37" s="11">
        <v>5.0095099999999997E-2</v>
      </c>
      <c r="DD37" s="11">
        <v>3.7934900000000001E-2</v>
      </c>
      <c r="DE37" s="11">
        <v>3.2334599999999998E-2</v>
      </c>
      <c r="DF37" s="11">
        <v>3.0068299999999999E-2</v>
      </c>
      <c r="DG37" s="11">
        <v>3.0726300000000002E-2</v>
      </c>
      <c r="DH37" s="11">
        <v>3.0222300000000001E-2</v>
      </c>
      <c r="DI37" s="11">
        <v>3.4944099999999999E-2</v>
      </c>
      <c r="DJ37" s="11">
        <v>3.8985899999999997E-2</v>
      </c>
      <c r="DK37" s="11">
        <v>4.4478700000000003E-2</v>
      </c>
      <c r="DL37" s="11">
        <v>4.8852399999999997E-2</v>
      </c>
      <c r="DM37" s="11">
        <v>5.3065500000000002E-2</v>
      </c>
      <c r="DN37" s="11">
        <v>5.7969300000000001E-2</v>
      </c>
      <c r="DO37" s="11">
        <v>5.7188999999999997E-2</v>
      </c>
      <c r="DP37" s="11">
        <v>5.7882999999999997E-2</v>
      </c>
      <c r="DQ37" s="11">
        <v>5.5709799999999997E-2</v>
      </c>
      <c r="DR37" s="11">
        <v>5.1780300000000001E-2</v>
      </c>
      <c r="DS37" s="11">
        <v>4.5293699999999999E-2</v>
      </c>
      <c r="DT37" s="11">
        <v>4.0946900000000001E-2</v>
      </c>
      <c r="DU37" s="11">
        <v>4.1912499999999998E-2</v>
      </c>
      <c r="DV37" s="11">
        <v>4.6695399999999998E-2</v>
      </c>
      <c r="DW37" s="11">
        <v>4.3623500000000003E-2</v>
      </c>
      <c r="DX37" s="11">
        <v>0.70471859999999997</v>
      </c>
      <c r="DY37" s="11"/>
      <c r="DZ37" s="11">
        <v>3.6055700000000003E-2</v>
      </c>
      <c r="EA37" s="11">
        <v>73.183329999999998</v>
      </c>
      <c r="EB37" s="11">
        <v>74.710040000000006</v>
      </c>
      <c r="EC37" s="11">
        <v>76.272019999999998</v>
      </c>
      <c r="ED37" s="11">
        <v>76.075620000000001</v>
      </c>
      <c r="EE37" s="11">
        <v>75.048299999999998</v>
      </c>
      <c r="EF37" s="11">
        <v>73.581440000000001</v>
      </c>
      <c r="EG37" s="11">
        <v>72.324920000000006</v>
      </c>
      <c r="EH37" s="11">
        <v>72.529489999999996</v>
      </c>
      <c r="EI37" s="11">
        <v>75.056849999999997</v>
      </c>
      <c r="EJ37" s="11">
        <v>77.474999999999994</v>
      </c>
      <c r="EK37" s="11">
        <v>80.026820000000001</v>
      </c>
      <c r="EL37" s="11">
        <v>81.757859999999994</v>
      </c>
      <c r="EM37" s="11">
        <v>82.244010000000003</v>
      </c>
      <c r="EN37" s="11">
        <v>83.162120000000002</v>
      </c>
      <c r="EO37" s="11">
        <v>86.875510000000006</v>
      </c>
      <c r="EP37" s="11">
        <v>85.456739999999996</v>
      </c>
      <c r="EQ37" s="11">
        <v>83.962429999999998</v>
      </c>
      <c r="ER37" s="11">
        <v>81.841210000000004</v>
      </c>
      <c r="ES37" s="11">
        <v>79.068849999999998</v>
      </c>
      <c r="ET37" s="11">
        <v>77.201279999999997</v>
      </c>
      <c r="EU37" s="11">
        <v>75.697829999999996</v>
      </c>
      <c r="EV37" s="11">
        <v>74.248940000000005</v>
      </c>
      <c r="EW37" s="11">
        <v>73.155709999999999</v>
      </c>
      <c r="EX37" s="11">
        <v>73.201530000000005</v>
      </c>
      <c r="EY37" s="11">
        <v>0</v>
      </c>
      <c r="EZ37" s="11"/>
      <c r="FA37" s="11"/>
      <c r="FB37" s="11"/>
      <c r="FC37" s="11"/>
      <c r="FD37" s="11"/>
      <c r="FE37" s="11"/>
      <c r="FF37" s="11"/>
      <c r="FG37" s="11"/>
      <c r="FH37" s="11"/>
      <c r="FI37" s="11"/>
      <c r="FJ37" s="11"/>
      <c r="FK37" s="11"/>
      <c r="FL37" s="11"/>
      <c r="FM37" s="11"/>
      <c r="FN37" s="11"/>
      <c r="FO37" s="11"/>
      <c r="FP37" s="11"/>
      <c r="FQ37" s="11"/>
      <c r="FR37" s="11"/>
      <c r="FS37" s="11"/>
      <c r="FT37" s="11"/>
      <c r="FU37" s="11"/>
      <c r="FV37" s="11"/>
      <c r="IA37" s="37"/>
    </row>
    <row r="38" spans="1:235" x14ac:dyDescent="0.25">
      <c r="A38" t="s">
        <v>134</v>
      </c>
      <c r="B38" t="s">
        <v>105</v>
      </c>
      <c r="C38" t="s">
        <v>0</v>
      </c>
      <c r="D38" t="s">
        <v>221</v>
      </c>
      <c r="E38" s="38">
        <v>45544</v>
      </c>
      <c r="F38" t="s">
        <v>106</v>
      </c>
      <c r="G38" s="11">
        <v>7247</v>
      </c>
      <c r="H38" s="11">
        <v>21.16001</v>
      </c>
      <c r="I38" s="11">
        <v>19.112279999999998</v>
      </c>
      <c r="J38" s="11">
        <v>17.15081</v>
      </c>
      <c r="K38" s="11">
        <v>15.58029</v>
      </c>
      <c r="L38" s="11">
        <v>14.827360000000001</v>
      </c>
      <c r="M38" s="11">
        <v>14.439640000000001</v>
      </c>
      <c r="N38" s="11">
        <v>14.5952</v>
      </c>
      <c r="O38" s="11">
        <v>13.06048</v>
      </c>
      <c r="P38" s="11">
        <v>9.2051130000000008</v>
      </c>
      <c r="Q38" s="11">
        <v>5.0180449999999999</v>
      </c>
      <c r="R38" s="11">
        <v>2.1821039999999998</v>
      </c>
      <c r="S38" s="11">
        <v>1.224</v>
      </c>
      <c r="T38" s="11">
        <v>2.5936240000000002</v>
      </c>
      <c r="U38" s="11">
        <v>4.7168109999999999</v>
      </c>
      <c r="V38" s="11">
        <v>8.8515259999999998</v>
      </c>
      <c r="W38" s="11">
        <v>14.635759999999999</v>
      </c>
      <c r="X38" s="11">
        <v>21.5776</v>
      </c>
      <c r="Y38" s="11">
        <v>29.315020000000001</v>
      </c>
      <c r="Z38" s="11">
        <v>33.66751</v>
      </c>
      <c r="AA38" s="11">
        <v>33.59525</v>
      </c>
      <c r="AB38" s="11">
        <v>31.561340000000001</v>
      </c>
      <c r="AC38" s="11">
        <v>28.963730000000002</v>
      </c>
      <c r="AD38" s="11">
        <v>24.859480000000001</v>
      </c>
      <c r="AE38" s="11">
        <v>21.202590000000001</v>
      </c>
      <c r="AF38" s="11">
        <v>-3.4888859999999999</v>
      </c>
      <c r="AG38" s="11">
        <v>-2.9871639999999999</v>
      </c>
      <c r="AH38" s="11">
        <v>-2.6435390000000001</v>
      </c>
      <c r="AI38" s="11">
        <v>-2.2944689999999999</v>
      </c>
      <c r="AJ38" s="11">
        <v>-1.6748479999999999</v>
      </c>
      <c r="AK38" s="11">
        <v>-1.3899319999999999</v>
      </c>
      <c r="AL38" s="11">
        <v>-0.93202209999999996</v>
      </c>
      <c r="AM38" s="11">
        <v>-0.85903560000000001</v>
      </c>
      <c r="AN38" s="11">
        <v>-0.78553260000000003</v>
      </c>
      <c r="AO38" s="11">
        <v>-0.61363889999999999</v>
      </c>
      <c r="AP38" s="11">
        <v>-0.4345772</v>
      </c>
      <c r="AQ38" s="11">
        <v>-0.60943749999999997</v>
      </c>
      <c r="AR38" s="11">
        <v>-0.51476230000000001</v>
      </c>
      <c r="AS38" s="11">
        <v>-0.71963759999999999</v>
      </c>
      <c r="AT38" s="11">
        <v>-0.91960629999999999</v>
      </c>
      <c r="AU38" s="11">
        <v>-0.98840430000000001</v>
      </c>
      <c r="AV38" s="11">
        <v>2.58654E-2</v>
      </c>
      <c r="AW38" s="11">
        <v>0.53500879999999995</v>
      </c>
      <c r="AX38" s="11">
        <v>0.82822240000000003</v>
      </c>
      <c r="AY38" s="11">
        <v>0.48127059999999999</v>
      </c>
      <c r="AZ38" s="11">
        <v>8.8767600000000002E-2</v>
      </c>
      <c r="BA38" s="11">
        <v>-1.052208</v>
      </c>
      <c r="BB38" s="11">
        <v>-1.4709140000000001</v>
      </c>
      <c r="BC38" s="11">
        <v>-1.239255</v>
      </c>
      <c r="BD38" s="11">
        <v>-2.5819570000000001</v>
      </c>
      <c r="BE38" s="11">
        <v>-2.2120880000000001</v>
      </c>
      <c r="BF38" s="11">
        <v>-1.957789</v>
      </c>
      <c r="BG38" s="11">
        <v>-1.6990099999999999</v>
      </c>
      <c r="BH38" s="11">
        <v>-1.224504</v>
      </c>
      <c r="BI38" s="11">
        <v>-1.003258</v>
      </c>
      <c r="BJ38" s="11">
        <v>-0.57061919999999999</v>
      </c>
      <c r="BK38" s="11">
        <v>-0.48797299999999999</v>
      </c>
      <c r="BL38" s="11">
        <v>-0.41852820000000002</v>
      </c>
      <c r="BM38" s="11">
        <v>-0.188751</v>
      </c>
      <c r="BN38" s="11">
        <v>3.1568600000000002E-2</v>
      </c>
      <c r="BO38" s="11">
        <v>-8.2384600000000002E-2</v>
      </c>
      <c r="BP38" s="11">
        <v>6.2587100000000007E-2</v>
      </c>
      <c r="BQ38" s="11">
        <v>-9.8772100000000002E-2</v>
      </c>
      <c r="BR38" s="11">
        <v>-0.22518070000000001</v>
      </c>
      <c r="BS38" s="11">
        <v>-0.29983480000000001</v>
      </c>
      <c r="BT38" s="11">
        <v>0.72336829999999996</v>
      </c>
      <c r="BU38" s="11">
        <v>1.207443</v>
      </c>
      <c r="BV38" s="11">
        <v>1.4562440000000001</v>
      </c>
      <c r="BW38" s="11">
        <v>1.0306390000000001</v>
      </c>
      <c r="BX38" s="11">
        <v>0.58386579999999999</v>
      </c>
      <c r="BY38" s="11">
        <v>-0.54615440000000004</v>
      </c>
      <c r="BZ38" s="11">
        <v>-0.91243070000000004</v>
      </c>
      <c r="CA38" s="11">
        <v>-0.71846719999999997</v>
      </c>
      <c r="CB38" s="11">
        <v>-1.675028</v>
      </c>
      <c r="CC38" s="11">
        <v>-1.437012</v>
      </c>
      <c r="CD38" s="11">
        <v>-1.272038</v>
      </c>
      <c r="CE38" s="11">
        <v>-1.1035509999999999</v>
      </c>
      <c r="CF38" s="11">
        <v>-0.77416130000000005</v>
      </c>
      <c r="CG38" s="11">
        <v>-0.61658380000000002</v>
      </c>
      <c r="CH38" s="11">
        <v>-0.2092164</v>
      </c>
      <c r="CI38" s="11">
        <v>-0.1169105</v>
      </c>
      <c r="CJ38" s="11">
        <v>-5.1523800000000002E-2</v>
      </c>
      <c r="CK38" s="11">
        <v>0.23613690000000001</v>
      </c>
      <c r="CL38" s="11">
        <v>0.4977144</v>
      </c>
      <c r="CM38" s="11">
        <v>0.44466840000000002</v>
      </c>
      <c r="CN38" s="11">
        <v>0.63993659999999997</v>
      </c>
      <c r="CO38" s="11">
        <v>0.52209340000000004</v>
      </c>
      <c r="CP38" s="11">
        <v>0.46924500000000002</v>
      </c>
      <c r="CQ38" s="11">
        <v>0.38873479999999999</v>
      </c>
      <c r="CR38" s="11">
        <v>1.420871</v>
      </c>
      <c r="CS38" s="11">
        <v>1.879877</v>
      </c>
      <c r="CT38" s="11">
        <v>2.0842670000000001</v>
      </c>
      <c r="CU38" s="11">
        <v>1.5800069999999999</v>
      </c>
      <c r="CV38" s="11">
        <v>1.078964</v>
      </c>
      <c r="CW38" s="11">
        <v>-4.0101299999999999E-2</v>
      </c>
      <c r="CX38" s="11">
        <v>-0.35394750000000003</v>
      </c>
      <c r="CY38" s="11">
        <v>-0.1976793</v>
      </c>
      <c r="CZ38" s="11">
        <v>0.55132460000000005</v>
      </c>
      <c r="DA38" s="11">
        <v>0.4711707</v>
      </c>
      <c r="DB38" s="11">
        <v>0.4168695</v>
      </c>
      <c r="DC38" s="11">
        <v>0.36198130000000001</v>
      </c>
      <c r="DD38" s="11">
        <v>0.27376479999999997</v>
      </c>
      <c r="DE38" s="11">
        <v>0.2350603</v>
      </c>
      <c r="DF38" s="11">
        <v>0.2196978</v>
      </c>
      <c r="DG38" s="11">
        <v>0.22556989999999999</v>
      </c>
      <c r="DH38" s="11">
        <v>0.223103</v>
      </c>
      <c r="DI38" s="11">
        <v>0.25829049999999998</v>
      </c>
      <c r="DJ38" s="11">
        <v>0.28337129999999999</v>
      </c>
      <c r="DK38" s="11">
        <v>0.32039689999999998</v>
      </c>
      <c r="DL38" s="11">
        <v>0.35097230000000001</v>
      </c>
      <c r="DM38" s="11">
        <v>0.37742579999999998</v>
      </c>
      <c r="DN38" s="11">
        <v>0.4221433</v>
      </c>
      <c r="DO38" s="11">
        <v>0.41858329999999999</v>
      </c>
      <c r="DP38" s="11">
        <v>0.4240139</v>
      </c>
      <c r="DQ38" s="11">
        <v>0.40877459999999999</v>
      </c>
      <c r="DR38" s="11">
        <v>0.38177640000000002</v>
      </c>
      <c r="DS38" s="11">
        <v>0.3339625</v>
      </c>
      <c r="DT38" s="11">
        <v>0.3009715</v>
      </c>
      <c r="DU38" s="11">
        <v>0.30763109999999999</v>
      </c>
      <c r="DV38" s="11">
        <v>0.33950350000000001</v>
      </c>
      <c r="DW38" s="11">
        <v>0.31658839999999999</v>
      </c>
      <c r="DX38" s="11">
        <v>5.1201739999999996</v>
      </c>
      <c r="DY38" s="11"/>
      <c r="DZ38" s="11">
        <v>0.26271260000000002</v>
      </c>
      <c r="EA38" s="11">
        <v>77.44802</v>
      </c>
      <c r="EB38" s="11">
        <v>79.575130000000001</v>
      </c>
      <c r="EC38" s="11">
        <v>81.638459999999995</v>
      </c>
      <c r="ED38" s="11">
        <v>78.490539999999996</v>
      </c>
      <c r="EE38" s="11">
        <v>77.294849999999997</v>
      </c>
      <c r="EF38" s="11">
        <v>76.983159999999998</v>
      </c>
      <c r="EG38" s="11">
        <v>76.472899999999996</v>
      </c>
      <c r="EH38" s="11">
        <v>76.125820000000004</v>
      </c>
      <c r="EI38" s="11">
        <v>78.533370000000005</v>
      </c>
      <c r="EJ38" s="11">
        <v>80.387960000000007</v>
      </c>
      <c r="EK38" s="11">
        <v>81.960300000000004</v>
      </c>
      <c r="EL38" s="11">
        <v>83.341070000000002</v>
      </c>
      <c r="EM38" s="11">
        <v>84.683009999999996</v>
      </c>
      <c r="EN38" s="11">
        <v>84.628649999999993</v>
      </c>
      <c r="EO38" s="11">
        <v>89.931299999999993</v>
      </c>
      <c r="EP38" s="11">
        <v>87.728639999999999</v>
      </c>
      <c r="EQ38" s="11">
        <v>86.948030000000003</v>
      </c>
      <c r="ER38" s="11">
        <v>87.296899999999994</v>
      </c>
      <c r="ES38" s="11">
        <v>83.629800000000003</v>
      </c>
      <c r="ET38" s="11">
        <v>80.668989999999994</v>
      </c>
      <c r="EU38" s="11">
        <v>78.773030000000006</v>
      </c>
      <c r="EV38" s="11">
        <v>78.140510000000006</v>
      </c>
      <c r="EW38" s="11">
        <v>76.862139999999997</v>
      </c>
      <c r="EX38" s="11">
        <v>75.364879999999999</v>
      </c>
      <c r="EY38" s="11">
        <v>0</v>
      </c>
      <c r="EZ38" s="11"/>
      <c r="FA38" s="11"/>
      <c r="FB38" s="11"/>
      <c r="FC38" s="11"/>
      <c r="FD38" s="11"/>
      <c r="FE38" s="11"/>
      <c r="FF38" s="11"/>
      <c r="FG38" s="11"/>
      <c r="FH38" s="11"/>
      <c r="FI38" s="11"/>
      <c r="FJ38" s="11"/>
      <c r="FK38" s="11"/>
      <c r="FL38" s="11"/>
      <c r="FM38" s="11"/>
      <c r="FN38" s="11"/>
      <c r="FO38" s="11"/>
      <c r="FP38" s="11"/>
      <c r="FQ38" s="11"/>
      <c r="FR38" s="11"/>
      <c r="FS38" s="11"/>
      <c r="FT38" s="11"/>
      <c r="FU38" s="11"/>
      <c r="FV38" s="11"/>
      <c r="IA38" s="37"/>
    </row>
    <row r="39" spans="1:235" x14ac:dyDescent="0.25">
      <c r="A39" t="s">
        <v>134</v>
      </c>
      <c r="B39" t="s">
        <v>105</v>
      </c>
      <c r="C39" t="s">
        <v>88</v>
      </c>
      <c r="D39" t="s">
        <v>221</v>
      </c>
      <c r="E39" s="38">
        <v>45544</v>
      </c>
      <c r="F39" t="s">
        <v>106</v>
      </c>
      <c r="G39" s="11">
        <v>7247</v>
      </c>
      <c r="H39" s="11">
        <v>2.919896</v>
      </c>
      <c r="I39" s="11">
        <v>2.6373280000000001</v>
      </c>
      <c r="J39" s="11">
        <v>2.3666619999999998</v>
      </c>
      <c r="K39" s="11">
        <v>2.1499440000000001</v>
      </c>
      <c r="L39" s="11">
        <v>2.0460449999999999</v>
      </c>
      <c r="M39" s="11">
        <v>1.9925440000000001</v>
      </c>
      <c r="N39" s="11">
        <v>2.0140099999999999</v>
      </c>
      <c r="O39" s="11">
        <v>1.8022309999999999</v>
      </c>
      <c r="P39" s="11">
        <v>1.2702249999999999</v>
      </c>
      <c r="Q39" s="11">
        <v>0.69244640000000002</v>
      </c>
      <c r="R39" s="11">
        <v>0.30111120000000002</v>
      </c>
      <c r="S39" s="11">
        <v>0.1689013</v>
      </c>
      <c r="T39" s="11">
        <v>0.35789749999999998</v>
      </c>
      <c r="U39" s="11">
        <v>0.65087870000000003</v>
      </c>
      <c r="V39" s="11">
        <v>1.221433</v>
      </c>
      <c r="W39" s="11">
        <v>2.019606</v>
      </c>
      <c r="X39" s="11">
        <v>2.9775200000000002</v>
      </c>
      <c r="Y39" s="11">
        <v>4.0452159999999999</v>
      </c>
      <c r="Z39" s="11">
        <v>4.645823</v>
      </c>
      <c r="AA39" s="11">
        <v>4.6358509999999997</v>
      </c>
      <c r="AB39" s="11">
        <v>4.3551880000000001</v>
      </c>
      <c r="AC39" s="11">
        <v>3.9967410000000001</v>
      </c>
      <c r="AD39" s="11">
        <v>3.4303900000000001</v>
      </c>
      <c r="AE39" s="11">
        <v>2.9257719999999998</v>
      </c>
      <c r="AF39" s="11">
        <v>-0.48143570000000002</v>
      </c>
      <c r="AG39" s="11">
        <v>-0.41220250000000003</v>
      </c>
      <c r="AH39" s="11">
        <v>-0.36478519999999998</v>
      </c>
      <c r="AI39" s="11">
        <v>-0.31661669999999997</v>
      </c>
      <c r="AJ39" s="11">
        <v>-0.23111429999999999</v>
      </c>
      <c r="AK39" s="11">
        <v>-0.19179850000000001</v>
      </c>
      <c r="AL39" s="11">
        <v>-0.1286109</v>
      </c>
      <c r="AM39" s="11">
        <v>-0.1185394</v>
      </c>
      <c r="AN39" s="11">
        <v>-0.1083966</v>
      </c>
      <c r="AO39" s="11">
        <v>-8.4676799999999997E-2</v>
      </c>
      <c r="AP39" s="11">
        <v>-5.9967800000000002E-2</v>
      </c>
      <c r="AQ39" s="11">
        <v>-8.4097000000000005E-2</v>
      </c>
      <c r="AR39" s="11">
        <v>-7.1032700000000004E-2</v>
      </c>
      <c r="AS39" s="11">
        <v>-9.9303699999999995E-2</v>
      </c>
      <c r="AT39" s="11">
        <v>-0.1268976</v>
      </c>
      <c r="AU39" s="11">
        <v>-0.13639109999999999</v>
      </c>
      <c r="AV39" s="11">
        <v>3.5691999999999998E-3</v>
      </c>
      <c r="AW39" s="11">
        <v>7.3826500000000003E-2</v>
      </c>
      <c r="AX39" s="11">
        <v>0.1142874</v>
      </c>
      <c r="AY39" s="11">
        <v>6.6411100000000001E-2</v>
      </c>
      <c r="AZ39" s="11">
        <v>1.22492E-2</v>
      </c>
      <c r="BA39" s="11">
        <v>-0.1451954</v>
      </c>
      <c r="BB39" s="11">
        <v>-0.20297319999999999</v>
      </c>
      <c r="BC39" s="11">
        <v>-0.1710064</v>
      </c>
      <c r="BD39" s="11">
        <v>-0.35628749999999998</v>
      </c>
      <c r="BE39" s="11">
        <v>-0.30524879999999999</v>
      </c>
      <c r="BF39" s="11">
        <v>-0.2701577</v>
      </c>
      <c r="BG39" s="11">
        <v>-0.2344485</v>
      </c>
      <c r="BH39" s="11">
        <v>-0.16897090000000001</v>
      </c>
      <c r="BI39" s="11">
        <v>-0.1384408</v>
      </c>
      <c r="BJ39" s="11">
        <v>-7.8740500000000005E-2</v>
      </c>
      <c r="BK39" s="11">
        <v>-6.7335999999999993E-2</v>
      </c>
      <c r="BL39" s="11">
        <v>-5.7753199999999998E-2</v>
      </c>
      <c r="BM39" s="11">
        <v>-2.6046E-2</v>
      </c>
      <c r="BN39" s="11">
        <v>4.3562000000000002E-3</v>
      </c>
      <c r="BO39" s="11">
        <v>-1.13683E-2</v>
      </c>
      <c r="BP39" s="11">
        <v>8.6365000000000001E-3</v>
      </c>
      <c r="BQ39" s="11">
        <v>-1.36297E-2</v>
      </c>
      <c r="BR39" s="11">
        <v>-3.1073E-2</v>
      </c>
      <c r="BS39" s="11">
        <v>-4.1374599999999997E-2</v>
      </c>
      <c r="BT39" s="11">
        <v>9.9818500000000004E-2</v>
      </c>
      <c r="BU39" s="11">
        <v>0.1666165</v>
      </c>
      <c r="BV39" s="11">
        <v>0.20094899999999999</v>
      </c>
      <c r="BW39" s="11">
        <v>0.14221909999999999</v>
      </c>
      <c r="BX39" s="11">
        <v>8.0568399999999998E-2</v>
      </c>
      <c r="BY39" s="11">
        <v>-7.5364500000000001E-2</v>
      </c>
      <c r="BZ39" s="11">
        <v>-0.12590750000000001</v>
      </c>
      <c r="CA39" s="11">
        <v>-9.91422E-2</v>
      </c>
      <c r="CB39" s="11">
        <v>-0.23113919999999999</v>
      </c>
      <c r="CC39" s="11">
        <v>-0.1982951</v>
      </c>
      <c r="CD39" s="11">
        <v>-0.1755302</v>
      </c>
      <c r="CE39" s="11">
        <v>-0.15228030000000001</v>
      </c>
      <c r="CF39" s="11">
        <v>-0.10682750000000001</v>
      </c>
      <c r="CG39" s="11">
        <v>-8.5083199999999998E-2</v>
      </c>
      <c r="CH39" s="11">
        <v>-2.887E-2</v>
      </c>
      <c r="CI39" s="11">
        <v>-1.61326E-2</v>
      </c>
      <c r="CJ39" s="11">
        <v>-7.1098000000000003E-3</v>
      </c>
      <c r="CK39" s="11">
        <v>3.2584799999999997E-2</v>
      </c>
      <c r="CL39" s="11">
        <v>6.8680199999999997E-2</v>
      </c>
      <c r="CM39" s="11">
        <v>6.13603E-2</v>
      </c>
      <c r="CN39" s="11">
        <v>8.8305599999999998E-2</v>
      </c>
      <c r="CO39" s="11">
        <v>7.2044300000000006E-2</v>
      </c>
      <c r="CP39" s="11">
        <v>6.4751699999999995E-2</v>
      </c>
      <c r="CQ39" s="11">
        <v>5.3642000000000002E-2</v>
      </c>
      <c r="CR39" s="11">
        <v>0.19606779999999999</v>
      </c>
      <c r="CS39" s="11">
        <v>0.25940659999999999</v>
      </c>
      <c r="CT39" s="11">
        <v>0.28761059999999999</v>
      </c>
      <c r="CU39" s="11">
        <v>0.2180271</v>
      </c>
      <c r="CV39" s="11">
        <v>0.14888760000000001</v>
      </c>
      <c r="CW39" s="11">
        <v>-5.5335999999999996E-3</v>
      </c>
      <c r="CX39" s="11">
        <v>-4.8841700000000002E-2</v>
      </c>
      <c r="CY39" s="11">
        <v>-2.7278E-2</v>
      </c>
      <c r="CZ39" s="11">
        <v>7.6078000000000007E-2</v>
      </c>
      <c r="DA39" s="11">
        <v>6.5017400000000003E-2</v>
      </c>
      <c r="DB39" s="11">
        <v>5.75243E-2</v>
      </c>
      <c r="DC39" s="11">
        <v>4.99502E-2</v>
      </c>
      <c r="DD39" s="11">
        <v>3.7777199999999997E-2</v>
      </c>
      <c r="DE39" s="11">
        <v>3.2436300000000001E-2</v>
      </c>
      <c r="DF39" s="11">
        <v>3.03164E-2</v>
      </c>
      <c r="DG39" s="11">
        <v>3.11267E-2</v>
      </c>
      <c r="DH39" s="11">
        <v>3.0786299999999999E-2</v>
      </c>
      <c r="DI39" s="11">
        <v>3.5641800000000001E-2</v>
      </c>
      <c r="DJ39" s="11">
        <v>3.91028E-2</v>
      </c>
      <c r="DK39" s="11">
        <v>4.4212000000000001E-2</v>
      </c>
      <c r="DL39" s="11">
        <v>4.8431099999999998E-2</v>
      </c>
      <c r="DM39" s="11">
        <v>5.2081500000000003E-2</v>
      </c>
      <c r="DN39" s="11">
        <v>5.8252100000000001E-2</v>
      </c>
      <c r="DO39" s="11">
        <v>5.7760800000000001E-2</v>
      </c>
      <c r="DP39" s="11">
        <v>5.8510199999999998E-2</v>
      </c>
      <c r="DQ39" s="11">
        <v>5.64073E-2</v>
      </c>
      <c r="DR39" s="11">
        <v>5.2681800000000001E-2</v>
      </c>
      <c r="DS39" s="11">
        <v>4.6083899999999997E-2</v>
      </c>
      <c r="DT39" s="11">
        <v>4.1531400000000003E-2</v>
      </c>
      <c r="DU39" s="11">
        <v>4.2450399999999999E-2</v>
      </c>
      <c r="DV39" s="11">
        <v>4.6848500000000001E-2</v>
      </c>
      <c r="DW39" s="11">
        <v>4.36864E-2</v>
      </c>
      <c r="DX39" s="11">
        <v>0.70653920000000003</v>
      </c>
      <c r="DY39" s="11"/>
      <c r="DZ39" s="11">
        <v>3.6252E-2</v>
      </c>
      <c r="EA39" s="11">
        <v>77.44802</v>
      </c>
      <c r="EB39" s="11">
        <v>79.575130000000001</v>
      </c>
      <c r="EC39" s="11">
        <v>81.638459999999995</v>
      </c>
      <c r="ED39" s="11">
        <v>78.490539999999996</v>
      </c>
      <c r="EE39" s="11">
        <v>77.294849999999997</v>
      </c>
      <c r="EF39" s="11">
        <v>76.983159999999998</v>
      </c>
      <c r="EG39" s="11">
        <v>76.472899999999996</v>
      </c>
      <c r="EH39" s="11">
        <v>76.125820000000004</v>
      </c>
      <c r="EI39" s="11">
        <v>78.533370000000005</v>
      </c>
      <c r="EJ39" s="11">
        <v>80.387960000000007</v>
      </c>
      <c r="EK39" s="11">
        <v>81.960300000000004</v>
      </c>
      <c r="EL39" s="11">
        <v>83.341070000000002</v>
      </c>
      <c r="EM39" s="11">
        <v>84.683009999999996</v>
      </c>
      <c r="EN39" s="11">
        <v>84.628649999999993</v>
      </c>
      <c r="EO39" s="11">
        <v>89.931299999999993</v>
      </c>
      <c r="EP39" s="11">
        <v>87.728639999999999</v>
      </c>
      <c r="EQ39" s="11">
        <v>86.948030000000003</v>
      </c>
      <c r="ER39" s="11">
        <v>87.296899999999994</v>
      </c>
      <c r="ES39" s="11">
        <v>83.629800000000003</v>
      </c>
      <c r="ET39" s="11">
        <v>80.668989999999994</v>
      </c>
      <c r="EU39" s="11">
        <v>78.773030000000006</v>
      </c>
      <c r="EV39" s="11">
        <v>78.140510000000006</v>
      </c>
      <c r="EW39" s="11">
        <v>76.862139999999997</v>
      </c>
      <c r="EX39" s="11">
        <v>75.364879999999999</v>
      </c>
      <c r="EY39" s="11">
        <v>0</v>
      </c>
      <c r="EZ39" s="11"/>
      <c r="FA39" s="11"/>
      <c r="FB39" s="11"/>
      <c r="FC39" s="11"/>
      <c r="FD39" s="11"/>
      <c r="FE39" s="11"/>
      <c r="FF39" s="11"/>
      <c r="FG39" s="11"/>
      <c r="FH39" s="11"/>
      <c r="FI39" s="11"/>
      <c r="FJ39" s="11"/>
      <c r="FK39" s="11"/>
      <c r="FL39" s="11"/>
      <c r="FM39" s="11"/>
      <c r="FN39" s="11"/>
      <c r="FO39" s="11"/>
      <c r="FP39" s="11"/>
      <c r="FQ39" s="11"/>
      <c r="FR39" s="11"/>
      <c r="FS39" s="11"/>
      <c r="FT39" s="11"/>
      <c r="FU39" s="11"/>
      <c r="FV39" s="11"/>
      <c r="IA39" s="37"/>
    </row>
    <row r="40" spans="1:235" x14ac:dyDescent="0.25">
      <c r="A40" t="s">
        <v>134</v>
      </c>
      <c r="B40" t="s">
        <v>105</v>
      </c>
      <c r="C40" t="s">
        <v>0</v>
      </c>
      <c r="D40" t="s">
        <v>221</v>
      </c>
      <c r="E40" s="38" t="s">
        <v>133</v>
      </c>
      <c r="F40" t="s">
        <v>106</v>
      </c>
      <c r="G40" s="11">
        <v>7246</v>
      </c>
      <c r="H40" s="11">
        <v>18.27309</v>
      </c>
      <c r="I40" s="11">
        <v>16.39001</v>
      </c>
      <c r="J40" s="11">
        <v>14.61004</v>
      </c>
      <c r="K40" s="11">
        <v>13.33508</v>
      </c>
      <c r="L40" s="11">
        <v>12.7066</v>
      </c>
      <c r="M40" s="11">
        <v>12.46942</v>
      </c>
      <c r="N40" s="11">
        <v>12.89151</v>
      </c>
      <c r="O40" s="11">
        <v>11.33184</v>
      </c>
      <c r="P40" s="11">
        <v>6.8604099999999999</v>
      </c>
      <c r="Q40" s="11">
        <v>2.135478</v>
      </c>
      <c r="R40" s="11">
        <v>-1.0793630000000001</v>
      </c>
      <c r="S40" s="11">
        <v>-2.1790949999999998</v>
      </c>
      <c r="T40" s="11">
        <v>-0.9440885</v>
      </c>
      <c r="U40" s="11">
        <v>1.5565659999999999</v>
      </c>
      <c r="V40" s="11">
        <v>6.1831310000000004</v>
      </c>
      <c r="W40" s="11">
        <v>12.6562</v>
      </c>
      <c r="X40" s="11">
        <v>20.14086</v>
      </c>
      <c r="Y40" s="11">
        <v>27.36694</v>
      </c>
      <c r="Z40" s="11">
        <v>31.474979999999999</v>
      </c>
      <c r="AA40" s="11">
        <v>31.362960000000001</v>
      </c>
      <c r="AB40" s="11">
        <v>29.99727</v>
      </c>
      <c r="AC40" s="11">
        <v>27.909189999999999</v>
      </c>
      <c r="AD40" s="11">
        <v>24.516089999999998</v>
      </c>
      <c r="AE40" s="11">
        <v>21.057289999999998</v>
      </c>
      <c r="AF40" s="11">
        <v>-3.4880209999999998</v>
      </c>
      <c r="AG40" s="11">
        <v>-3.0079859999999998</v>
      </c>
      <c r="AH40" s="11">
        <v>-2.6524260000000002</v>
      </c>
      <c r="AI40" s="11">
        <v>-2.2829649999999999</v>
      </c>
      <c r="AJ40" s="11">
        <v>-1.7191620000000001</v>
      </c>
      <c r="AK40" s="11">
        <v>-1.393443</v>
      </c>
      <c r="AL40" s="11">
        <v>-0.92664179999999996</v>
      </c>
      <c r="AM40" s="11">
        <v>-0.85386930000000005</v>
      </c>
      <c r="AN40" s="11">
        <v>-0.77136709999999997</v>
      </c>
      <c r="AO40" s="11">
        <v>-0.58510079999999998</v>
      </c>
      <c r="AP40" s="11">
        <v>-0.38091330000000001</v>
      </c>
      <c r="AQ40" s="11">
        <v>-0.57683499999999999</v>
      </c>
      <c r="AR40" s="11">
        <v>-0.53364149999999999</v>
      </c>
      <c r="AS40" s="11">
        <v>-0.6148517</v>
      </c>
      <c r="AT40" s="11">
        <v>-0.78485819999999995</v>
      </c>
      <c r="AU40" s="11">
        <v>-0.88302420000000004</v>
      </c>
      <c r="AV40" s="11">
        <v>8.7162699999999996E-2</v>
      </c>
      <c r="AW40" s="11">
        <v>0.5978966</v>
      </c>
      <c r="AX40" s="11">
        <v>0.92550600000000005</v>
      </c>
      <c r="AY40" s="11">
        <v>0.57733950000000001</v>
      </c>
      <c r="AZ40" s="11">
        <v>0.1247716</v>
      </c>
      <c r="BA40" s="11">
        <v>-1.0332399999999999</v>
      </c>
      <c r="BB40" s="11">
        <v>-1.39879</v>
      </c>
      <c r="BC40" s="11">
        <v>-1.2536130000000001</v>
      </c>
      <c r="BD40" s="11">
        <v>-2.5927259999999999</v>
      </c>
      <c r="BE40" s="11">
        <v>-2.2421259999999998</v>
      </c>
      <c r="BF40" s="11">
        <v>-1.9750639999999999</v>
      </c>
      <c r="BG40" s="11">
        <v>-1.69546</v>
      </c>
      <c r="BH40" s="11">
        <v>-1.2765789999999999</v>
      </c>
      <c r="BI40" s="11">
        <v>-1.0156149999999999</v>
      </c>
      <c r="BJ40" s="11">
        <v>-0.5740596</v>
      </c>
      <c r="BK40" s="11">
        <v>-0.49403979999999997</v>
      </c>
      <c r="BL40" s="11">
        <v>-0.41989759999999998</v>
      </c>
      <c r="BM40" s="11">
        <v>-0.17878379999999999</v>
      </c>
      <c r="BN40" s="11">
        <v>6.6217799999999993E-2</v>
      </c>
      <c r="BO40" s="11">
        <v>-6.9162000000000001E-2</v>
      </c>
      <c r="BP40" s="11">
        <v>2.2198300000000001E-2</v>
      </c>
      <c r="BQ40" s="11">
        <v>-1.3555599999999999E-2</v>
      </c>
      <c r="BR40" s="11">
        <v>-0.1128483</v>
      </c>
      <c r="BS40" s="11">
        <v>-0.21356800000000001</v>
      </c>
      <c r="BT40" s="11">
        <v>0.76766480000000004</v>
      </c>
      <c r="BU40" s="11">
        <v>1.254019</v>
      </c>
      <c r="BV40" s="11">
        <v>1.5359229999999999</v>
      </c>
      <c r="BW40" s="11">
        <v>1.108006</v>
      </c>
      <c r="BX40" s="11">
        <v>0.60340700000000003</v>
      </c>
      <c r="BY40" s="11">
        <v>-0.54253479999999998</v>
      </c>
      <c r="BZ40" s="11">
        <v>-0.85171490000000005</v>
      </c>
      <c r="CA40" s="11">
        <v>-0.74108240000000003</v>
      </c>
      <c r="CB40" s="11">
        <v>-1.6974320000000001</v>
      </c>
      <c r="CC40" s="11">
        <v>-1.4762649999999999</v>
      </c>
      <c r="CD40" s="11">
        <v>-1.297701</v>
      </c>
      <c r="CE40" s="11">
        <v>-1.1079559999999999</v>
      </c>
      <c r="CF40" s="11">
        <v>-0.83399679999999998</v>
      </c>
      <c r="CG40" s="11">
        <v>-0.63778690000000005</v>
      </c>
      <c r="CH40" s="11">
        <v>-0.22147739999999999</v>
      </c>
      <c r="CI40" s="11">
        <v>-0.1342103</v>
      </c>
      <c r="CJ40" s="11">
        <v>-6.8428199999999995E-2</v>
      </c>
      <c r="CK40" s="11">
        <v>0.22753329999999999</v>
      </c>
      <c r="CL40" s="11">
        <v>0.51334880000000005</v>
      </c>
      <c r="CM40" s="11">
        <v>0.43851099999999998</v>
      </c>
      <c r="CN40" s="11">
        <v>0.5780381</v>
      </c>
      <c r="CO40" s="11">
        <v>0.5877405</v>
      </c>
      <c r="CP40" s="11">
        <v>0.55916140000000003</v>
      </c>
      <c r="CQ40" s="11">
        <v>0.45588820000000002</v>
      </c>
      <c r="CR40" s="11">
        <v>1.448167</v>
      </c>
      <c r="CS40" s="11">
        <v>1.910142</v>
      </c>
      <c r="CT40" s="11">
        <v>2.1463390000000002</v>
      </c>
      <c r="CU40" s="11">
        <v>1.6386719999999999</v>
      </c>
      <c r="CV40" s="11">
        <v>1.0820419999999999</v>
      </c>
      <c r="CW40" s="11">
        <v>-5.1829800000000002E-2</v>
      </c>
      <c r="CX40" s="11">
        <v>-0.30464020000000003</v>
      </c>
      <c r="CY40" s="11">
        <v>-0.22855130000000001</v>
      </c>
      <c r="CZ40" s="11">
        <v>0.54425210000000002</v>
      </c>
      <c r="DA40" s="11">
        <v>0.46556839999999999</v>
      </c>
      <c r="DB40" s="11">
        <v>0.41177039999999998</v>
      </c>
      <c r="DC40" s="11">
        <v>0.3571455</v>
      </c>
      <c r="DD40" s="11">
        <v>0.26904699999999998</v>
      </c>
      <c r="DE40" s="11">
        <v>0.22968259999999999</v>
      </c>
      <c r="DF40" s="11">
        <v>0.21433569999999999</v>
      </c>
      <c r="DG40" s="11">
        <v>0.2187413</v>
      </c>
      <c r="DH40" s="11">
        <v>0.21365919999999999</v>
      </c>
      <c r="DI40" s="11">
        <v>0.2470012</v>
      </c>
      <c r="DJ40" s="11">
        <v>0.2718122</v>
      </c>
      <c r="DK40" s="11">
        <v>0.3086158</v>
      </c>
      <c r="DL40" s="11">
        <v>0.33789659999999999</v>
      </c>
      <c r="DM40" s="11">
        <v>0.36552960000000001</v>
      </c>
      <c r="DN40" s="11">
        <v>0.40851660000000001</v>
      </c>
      <c r="DO40" s="11">
        <v>0.4069642</v>
      </c>
      <c r="DP40" s="11">
        <v>0.41367920000000002</v>
      </c>
      <c r="DQ40" s="11">
        <v>0.39885880000000001</v>
      </c>
      <c r="DR40" s="11">
        <v>0.37107380000000001</v>
      </c>
      <c r="DS40" s="11">
        <v>0.32259349999999998</v>
      </c>
      <c r="DT40" s="11">
        <v>0.29096379999999999</v>
      </c>
      <c r="DU40" s="11">
        <v>0.29830089999999998</v>
      </c>
      <c r="DV40" s="11">
        <v>0.33256819999999998</v>
      </c>
      <c r="DW40" s="11">
        <v>0.31156899999999998</v>
      </c>
      <c r="DX40" s="11">
        <v>5.0975330000000003</v>
      </c>
      <c r="DY40" s="11"/>
      <c r="DZ40" s="11">
        <v>0.26083410000000001</v>
      </c>
      <c r="EA40" s="11">
        <v>73.947130000000001</v>
      </c>
      <c r="EB40" s="11">
        <v>75.829890000000006</v>
      </c>
      <c r="EC40" s="11">
        <v>77.138120000000001</v>
      </c>
      <c r="ED40" s="11">
        <v>75.834990000000005</v>
      </c>
      <c r="EE40" s="11">
        <v>74.745850000000004</v>
      </c>
      <c r="EF40" s="11">
        <v>73.980609999999999</v>
      </c>
      <c r="EG40" s="11">
        <v>73.049329999999998</v>
      </c>
      <c r="EH40" s="11">
        <v>72.958979999999997</v>
      </c>
      <c r="EI40" s="11">
        <v>75.417190000000005</v>
      </c>
      <c r="EJ40" s="11">
        <v>77.670389999999998</v>
      </c>
      <c r="EK40" s="11">
        <v>79.714209999999994</v>
      </c>
      <c r="EL40" s="11">
        <v>81.352710000000002</v>
      </c>
      <c r="EM40" s="11">
        <v>82.001410000000007</v>
      </c>
      <c r="EN40" s="11">
        <v>82.712310000000002</v>
      </c>
      <c r="EO40" s="11">
        <v>87.445920000000001</v>
      </c>
      <c r="EP40" s="11">
        <v>86.258629999999997</v>
      </c>
      <c r="EQ40" s="11">
        <v>85.386319999999998</v>
      </c>
      <c r="ER40" s="11">
        <v>84.223969999999994</v>
      </c>
      <c r="ES40" s="11">
        <v>81.457830000000001</v>
      </c>
      <c r="ET40" s="11">
        <v>78.960840000000005</v>
      </c>
      <c r="EU40" s="11">
        <v>76.730180000000004</v>
      </c>
      <c r="EV40" s="11">
        <v>75.802549999999997</v>
      </c>
      <c r="EW40" s="11">
        <v>74.683750000000003</v>
      </c>
      <c r="EX40" s="11">
        <v>73.786900000000003</v>
      </c>
      <c r="EY40" s="11">
        <v>0</v>
      </c>
      <c r="EZ40" s="11"/>
      <c r="FA40" s="11"/>
      <c r="FB40" s="11"/>
      <c r="FC40" s="11"/>
      <c r="FD40" s="11"/>
      <c r="FE40" s="11"/>
      <c r="FF40" s="11"/>
      <c r="FG40" s="11"/>
      <c r="FH40" s="11"/>
      <c r="FI40" s="11"/>
      <c r="FJ40" s="11"/>
      <c r="FK40" s="11"/>
      <c r="FL40" s="11"/>
      <c r="FM40" s="11"/>
      <c r="FN40" s="11"/>
      <c r="FO40" s="11"/>
      <c r="FP40" s="11"/>
      <c r="FQ40" s="11"/>
      <c r="FR40" s="11"/>
      <c r="FS40" s="11"/>
      <c r="FT40" s="11"/>
      <c r="FU40" s="11"/>
      <c r="FV40" s="11"/>
      <c r="IA40" s="37"/>
    </row>
    <row r="41" spans="1:235" x14ac:dyDescent="0.25">
      <c r="A41" t="s">
        <v>134</v>
      </c>
      <c r="B41" t="s">
        <v>105</v>
      </c>
      <c r="C41" t="s">
        <v>88</v>
      </c>
      <c r="D41" t="s">
        <v>221</v>
      </c>
      <c r="E41" s="38" t="s">
        <v>133</v>
      </c>
      <c r="F41" t="s">
        <v>106</v>
      </c>
      <c r="G41" s="11">
        <v>7246</v>
      </c>
      <c r="H41" s="11">
        <v>2.5219659999999999</v>
      </c>
      <c r="I41" s="11">
        <v>2.262073</v>
      </c>
      <c r="J41" s="11">
        <v>2.01641</v>
      </c>
      <c r="K41" s="11">
        <v>1.840446</v>
      </c>
      <c r="L41" s="11">
        <v>1.753706</v>
      </c>
      <c r="M41" s="11">
        <v>1.7209719999999999</v>
      </c>
      <c r="N41" s="11">
        <v>1.779226</v>
      </c>
      <c r="O41" s="11">
        <v>1.5639670000000001</v>
      </c>
      <c r="P41" s="11">
        <v>0.94684170000000001</v>
      </c>
      <c r="Q41" s="11">
        <v>0.29472870000000001</v>
      </c>
      <c r="R41" s="11">
        <v>-0.14896860000000001</v>
      </c>
      <c r="S41" s="11">
        <v>-0.30074849999999997</v>
      </c>
      <c r="T41" s="11">
        <v>-0.13029869999999999</v>
      </c>
      <c r="U41" s="11">
        <v>0.21482999999999999</v>
      </c>
      <c r="V41" s="11">
        <v>0.85336690000000004</v>
      </c>
      <c r="W41" s="11">
        <v>1.74675</v>
      </c>
      <c r="X41" s="11">
        <v>2.7797480000000001</v>
      </c>
      <c r="Y41" s="11">
        <v>3.7770579999999998</v>
      </c>
      <c r="Z41" s="11">
        <v>4.3440300000000001</v>
      </c>
      <c r="AA41" s="11">
        <v>4.3285679999999997</v>
      </c>
      <c r="AB41" s="11">
        <v>4.1400839999999999</v>
      </c>
      <c r="AC41" s="11">
        <v>3.8518970000000001</v>
      </c>
      <c r="AD41" s="11">
        <v>3.3835959999999998</v>
      </c>
      <c r="AE41" s="11">
        <v>2.906228</v>
      </c>
      <c r="AF41" s="11">
        <v>-0.48140040000000001</v>
      </c>
      <c r="AG41" s="11">
        <v>-0.41514820000000002</v>
      </c>
      <c r="AH41" s="11">
        <v>-0.3660755</v>
      </c>
      <c r="AI41" s="11">
        <v>-0.31508409999999998</v>
      </c>
      <c r="AJ41" s="11">
        <v>-0.2372707</v>
      </c>
      <c r="AK41" s="11">
        <v>-0.1923165</v>
      </c>
      <c r="AL41" s="11">
        <v>-0.1278908</v>
      </c>
      <c r="AM41" s="11">
        <v>-0.11784699999999999</v>
      </c>
      <c r="AN41" s="11">
        <v>-0.1064605</v>
      </c>
      <c r="AO41" s="11">
        <v>-8.0752900000000002E-2</v>
      </c>
      <c r="AP41" s="11">
        <v>-5.2571899999999998E-2</v>
      </c>
      <c r="AQ41" s="11">
        <v>-7.9612100000000005E-2</v>
      </c>
      <c r="AR41" s="11">
        <v>-7.36507E-2</v>
      </c>
      <c r="AS41" s="11">
        <v>-8.4859000000000004E-2</v>
      </c>
      <c r="AT41" s="11">
        <v>-0.1083225</v>
      </c>
      <c r="AU41" s="11">
        <v>-0.1218709</v>
      </c>
      <c r="AV41" s="11">
        <v>1.20298E-2</v>
      </c>
      <c r="AW41" s="11">
        <v>8.2518900000000006E-2</v>
      </c>
      <c r="AX41" s="11">
        <v>0.12773399999999999</v>
      </c>
      <c r="AY41" s="11">
        <v>7.9681699999999994E-2</v>
      </c>
      <c r="AZ41" s="11">
        <v>1.72204E-2</v>
      </c>
      <c r="BA41" s="11">
        <v>-0.1426029</v>
      </c>
      <c r="BB41" s="11">
        <v>-0.19305439999999999</v>
      </c>
      <c r="BC41" s="11">
        <v>-0.1730179</v>
      </c>
      <c r="BD41" s="11">
        <v>-0.35783599999999999</v>
      </c>
      <c r="BE41" s="11">
        <v>-0.30944769999999999</v>
      </c>
      <c r="BF41" s="11">
        <v>-0.27258909999999997</v>
      </c>
      <c r="BG41" s="11">
        <v>-0.2339995</v>
      </c>
      <c r="BH41" s="11">
        <v>-0.1761875</v>
      </c>
      <c r="BI41" s="11">
        <v>-0.1401704</v>
      </c>
      <c r="BJ41" s="11">
        <v>-7.9228999999999994E-2</v>
      </c>
      <c r="BK41" s="11">
        <v>-6.8185099999999998E-2</v>
      </c>
      <c r="BL41" s="11">
        <v>-5.7952299999999998E-2</v>
      </c>
      <c r="BM41" s="11">
        <v>-2.46749E-2</v>
      </c>
      <c r="BN41" s="11">
        <v>9.1391000000000007E-3</v>
      </c>
      <c r="BO41" s="11">
        <v>-9.5454000000000008E-3</v>
      </c>
      <c r="BP41" s="11">
        <v>3.0636999999999999E-3</v>
      </c>
      <c r="BQ41" s="11">
        <v>-1.8709E-3</v>
      </c>
      <c r="BR41" s="11">
        <v>-1.55748E-2</v>
      </c>
      <c r="BS41" s="11">
        <v>-2.9475700000000001E-2</v>
      </c>
      <c r="BT41" s="11">
        <v>0.1059495</v>
      </c>
      <c r="BU41" s="11">
        <v>0.1730739</v>
      </c>
      <c r="BV41" s="11">
        <v>0.2119809</v>
      </c>
      <c r="BW41" s="11">
        <v>0.1529218</v>
      </c>
      <c r="BX41" s="11">
        <v>8.3279400000000003E-2</v>
      </c>
      <c r="BY41" s="11">
        <v>-7.4878100000000003E-2</v>
      </c>
      <c r="BZ41" s="11">
        <v>-0.11754969999999999</v>
      </c>
      <c r="CA41" s="11">
        <v>-0.1022807</v>
      </c>
      <c r="CB41" s="11">
        <v>-0.2342716</v>
      </c>
      <c r="CC41" s="11">
        <v>-0.20374729999999999</v>
      </c>
      <c r="CD41" s="11">
        <v>-0.1791027</v>
      </c>
      <c r="CE41" s="11">
        <v>-0.15291489999999999</v>
      </c>
      <c r="CF41" s="11">
        <v>-0.11510430000000001</v>
      </c>
      <c r="CG41" s="11">
        <v>-8.8024400000000003E-2</v>
      </c>
      <c r="CH41" s="11">
        <v>-3.0567299999999999E-2</v>
      </c>
      <c r="CI41" s="11">
        <v>-1.8523100000000001E-2</v>
      </c>
      <c r="CJ41" s="11">
        <v>-9.4441000000000004E-3</v>
      </c>
      <c r="CK41" s="11">
        <v>3.1403100000000003E-2</v>
      </c>
      <c r="CL41" s="11">
        <v>7.0849999999999996E-2</v>
      </c>
      <c r="CM41" s="11">
        <v>6.0521199999999997E-2</v>
      </c>
      <c r="CN41" s="11">
        <v>7.9778100000000005E-2</v>
      </c>
      <c r="CO41" s="11">
        <v>8.11172E-2</v>
      </c>
      <c r="CP41" s="11">
        <v>7.7172900000000003E-2</v>
      </c>
      <c r="CQ41" s="11">
        <v>6.2919600000000006E-2</v>
      </c>
      <c r="CR41" s="11">
        <v>0.1998693</v>
      </c>
      <c r="CS41" s="11">
        <v>0.2636289</v>
      </c>
      <c r="CT41" s="11">
        <v>0.29622769999999998</v>
      </c>
      <c r="CU41" s="11">
        <v>0.2261619</v>
      </c>
      <c r="CV41" s="11">
        <v>0.14933850000000001</v>
      </c>
      <c r="CW41" s="11">
        <v>-7.1532999999999996E-3</v>
      </c>
      <c r="CX41" s="11">
        <v>-4.2044999999999999E-2</v>
      </c>
      <c r="CY41" s="11">
        <v>-3.1543599999999998E-2</v>
      </c>
      <c r="CZ41" s="11">
        <v>7.5115100000000004E-2</v>
      </c>
      <c r="DA41" s="11">
        <v>6.4255599999999996E-2</v>
      </c>
      <c r="DB41" s="11">
        <v>5.6830600000000002E-2</v>
      </c>
      <c r="DC41" s="11">
        <v>4.9291599999999998E-2</v>
      </c>
      <c r="DD41" s="11">
        <v>3.7132600000000002E-2</v>
      </c>
      <c r="DE41" s="11">
        <v>3.1699699999999997E-2</v>
      </c>
      <c r="DF41" s="11">
        <v>2.95816E-2</v>
      </c>
      <c r="DG41" s="11">
        <v>3.01897E-2</v>
      </c>
      <c r="DH41" s="11">
        <v>2.9488199999999999E-2</v>
      </c>
      <c r="DI41" s="11">
        <v>3.4090000000000002E-2</v>
      </c>
      <c r="DJ41" s="11">
        <v>3.75143E-2</v>
      </c>
      <c r="DK41" s="11">
        <v>4.2593699999999998E-2</v>
      </c>
      <c r="DL41" s="11">
        <v>4.66349E-2</v>
      </c>
      <c r="DM41" s="11">
        <v>5.0448699999999999E-2</v>
      </c>
      <c r="DN41" s="11">
        <v>5.6381500000000001E-2</v>
      </c>
      <c r="DO41" s="11">
        <v>5.6167300000000003E-2</v>
      </c>
      <c r="DP41" s="11">
        <v>5.7094100000000002E-2</v>
      </c>
      <c r="DQ41" s="11">
        <v>5.5048600000000003E-2</v>
      </c>
      <c r="DR41" s="11">
        <v>5.12139E-2</v>
      </c>
      <c r="DS41" s="11">
        <v>4.4522899999999997E-2</v>
      </c>
      <c r="DT41" s="11">
        <v>4.0157499999999999E-2</v>
      </c>
      <c r="DU41" s="11">
        <v>4.1170100000000001E-2</v>
      </c>
      <c r="DV41" s="11">
        <v>4.5899500000000003E-2</v>
      </c>
      <c r="DW41" s="11">
        <v>4.3001299999999999E-2</v>
      </c>
      <c r="DX41" s="11">
        <v>0.70353779999999999</v>
      </c>
      <c r="DY41" s="11"/>
      <c r="DZ41" s="11">
        <v>3.5999099999999999E-2</v>
      </c>
      <c r="EA41" s="11">
        <v>73.947130000000001</v>
      </c>
      <c r="EB41" s="11">
        <v>75.829890000000006</v>
      </c>
      <c r="EC41" s="11">
        <v>77.138120000000001</v>
      </c>
      <c r="ED41" s="11">
        <v>75.834990000000005</v>
      </c>
      <c r="EE41" s="11">
        <v>74.745850000000004</v>
      </c>
      <c r="EF41" s="11">
        <v>73.980609999999999</v>
      </c>
      <c r="EG41" s="11">
        <v>73.049329999999998</v>
      </c>
      <c r="EH41" s="11">
        <v>72.958979999999997</v>
      </c>
      <c r="EI41" s="11">
        <v>75.417190000000005</v>
      </c>
      <c r="EJ41" s="11">
        <v>77.670389999999998</v>
      </c>
      <c r="EK41" s="11">
        <v>79.714209999999994</v>
      </c>
      <c r="EL41" s="11">
        <v>81.352710000000002</v>
      </c>
      <c r="EM41" s="11">
        <v>82.001410000000007</v>
      </c>
      <c r="EN41" s="11">
        <v>82.712310000000002</v>
      </c>
      <c r="EO41" s="11">
        <v>87.445920000000001</v>
      </c>
      <c r="EP41" s="11">
        <v>86.258629999999997</v>
      </c>
      <c r="EQ41" s="11">
        <v>85.386319999999998</v>
      </c>
      <c r="ER41" s="11">
        <v>84.223969999999994</v>
      </c>
      <c r="ES41" s="11">
        <v>81.457830000000001</v>
      </c>
      <c r="ET41" s="11">
        <v>78.960840000000005</v>
      </c>
      <c r="EU41" s="11">
        <v>76.730180000000004</v>
      </c>
      <c r="EV41" s="11">
        <v>75.802549999999997</v>
      </c>
      <c r="EW41" s="11">
        <v>74.683750000000003</v>
      </c>
      <c r="EX41" s="11">
        <v>73.786900000000003</v>
      </c>
      <c r="EY41" s="11">
        <v>0</v>
      </c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IA41" s="37"/>
    </row>
    <row r="42" spans="1:235" x14ac:dyDescent="0.25">
      <c r="A42" t="s">
        <v>134</v>
      </c>
      <c r="B42" t="s">
        <v>105</v>
      </c>
      <c r="C42" t="s">
        <v>0</v>
      </c>
      <c r="D42" t="s">
        <v>221</v>
      </c>
      <c r="E42" s="38">
        <v>45540</v>
      </c>
      <c r="F42" t="s">
        <v>107</v>
      </c>
      <c r="G42" s="11">
        <v>6762</v>
      </c>
      <c r="H42" s="11">
        <v>17.604769999999998</v>
      </c>
      <c r="I42" s="11">
        <v>15.63517</v>
      </c>
      <c r="J42" s="11">
        <v>13.835699999999999</v>
      </c>
      <c r="K42" s="11">
        <v>12.70294</v>
      </c>
      <c r="L42" s="11">
        <v>12.068049999999999</v>
      </c>
      <c r="M42" s="11">
        <v>11.889099999999999</v>
      </c>
      <c r="N42" s="11">
        <v>12.35519</v>
      </c>
      <c r="O42" s="11">
        <v>9.835331</v>
      </c>
      <c r="P42" s="11">
        <v>3.4873769999999999</v>
      </c>
      <c r="Q42" s="11">
        <v>-2.2999719999999999</v>
      </c>
      <c r="R42" s="11">
        <v>-5.2000950000000001</v>
      </c>
      <c r="S42" s="11">
        <v>-4.8349440000000001</v>
      </c>
      <c r="T42" s="11">
        <v>-0.98980259999999998</v>
      </c>
      <c r="U42" s="11">
        <v>4.5839129999999999</v>
      </c>
      <c r="V42" s="11">
        <v>11.56011</v>
      </c>
      <c r="W42" s="11">
        <v>19.90972</v>
      </c>
      <c r="X42" s="11">
        <v>28.701370000000001</v>
      </c>
      <c r="Y42" s="11">
        <v>37.787430000000001</v>
      </c>
      <c r="Z42" s="11">
        <v>43.059280000000001</v>
      </c>
      <c r="AA42" s="11">
        <v>40.574779999999997</v>
      </c>
      <c r="AB42" s="11">
        <v>37.501049999999999</v>
      </c>
      <c r="AC42" s="11">
        <v>33.881509999999999</v>
      </c>
      <c r="AD42" s="11">
        <v>29.107510000000001</v>
      </c>
      <c r="AE42" s="11">
        <v>24.56682</v>
      </c>
      <c r="AF42" s="11">
        <v>-2.919994</v>
      </c>
      <c r="AG42" s="11">
        <v>-2.5207929999999998</v>
      </c>
      <c r="AH42" s="11">
        <v>-2.2976009999999998</v>
      </c>
      <c r="AI42" s="11">
        <v>-1.9210830000000001</v>
      </c>
      <c r="AJ42" s="11">
        <v>-1.409319</v>
      </c>
      <c r="AK42" s="11">
        <v>-1.2261690000000001</v>
      </c>
      <c r="AL42" s="11">
        <v>-0.83463730000000003</v>
      </c>
      <c r="AM42" s="11">
        <v>-0.69390600000000002</v>
      </c>
      <c r="AN42" s="11">
        <v>-0.64081220000000005</v>
      </c>
      <c r="AO42" s="11">
        <v>-0.4138424</v>
      </c>
      <c r="AP42" s="11">
        <v>-0.12960389999999999</v>
      </c>
      <c r="AQ42" s="11">
        <v>-0.41797669999999998</v>
      </c>
      <c r="AR42" s="11">
        <v>-0.37714039999999999</v>
      </c>
      <c r="AS42" s="11">
        <v>-0.4481311</v>
      </c>
      <c r="AT42" s="11">
        <v>-0.56592089999999995</v>
      </c>
      <c r="AU42" s="11">
        <v>-0.68875430000000004</v>
      </c>
      <c r="AV42" s="11">
        <v>0.24923400000000001</v>
      </c>
      <c r="AW42" s="11">
        <v>0.64993610000000002</v>
      </c>
      <c r="AX42" s="11">
        <v>0.99330589999999996</v>
      </c>
      <c r="AY42" s="11">
        <v>0.7163543</v>
      </c>
      <c r="AZ42" s="11">
        <v>0.2191959</v>
      </c>
      <c r="BA42" s="11">
        <v>-0.74938419999999994</v>
      </c>
      <c r="BB42" s="11">
        <v>-1.0077780000000001</v>
      </c>
      <c r="BC42" s="11">
        <v>-0.98503399999999997</v>
      </c>
      <c r="BD42" s="11">
        <v>-2.1590060000000002</v>
      </c>
      <c r="BE42" s="11">
        <v>-1.8666830000000001</v>
      </c>
      <c r="BF42" s="11">
        <v>-1.7064619999999999</v>
      </c>
      <c r="BG42" s="11">
        <v>-1.411529</v>
      </c>
      <c r="BH42" s="11">
        <v>-1.0276190000000001</v>
      </c>
      <c r="BI42" s="11">
        <v>-0.87856639999999997</v>
      </c>
      <c r="BJ42" s="11">
        <v>-0.51251979999999997</v>
      </c>
      <c r="BK42" s="11">
        <v>-0.36680990000000002</v>
      </c>
      <c r="BL42" s="11">
        <v>-0.32253969999999998</v>
      </c>
      <c r="BM42" s="11">
        <v>-1.1073400000000001E-2</v>
      </c>
      <c r="BN42" s="11">
        <v>0.31578060000000002</v>
      </c>
      <c r="BO42" s="11">
        <v>9.91697E-2</v>
      </c>
      <c r="BP42" s="11">
        <v>0.19599279999999999</v>
      </c>
      <c r="BQ42" s="11">
        <v>0.1885531</v>
      </c>
      <c r="BR42" s="11">
        <v>0.1568322</v>
      </c>
      <c r="BS42" s="11">
        <v>3.8273799999999997E-2</v>
      </c>
      <c r="BT42" s="11">
        <v>0.97790319999999997</v>
      </c>
      <c r="BU42" s="11">
        <v>1.3457779999999999</v>
      </c>
      <c r="BV42" s="11">
        <v>1.6360440000000001</v>
      </c>
      <c r="BW42" s="11">
        <v>1.258211</v>
      </c>
      <c r="BX42" s="11">
        <v>0.70394299999999999</v>
      </c>
      <c r="BY42" s="11">
        <v>-0.26005319999999998</v>
      </c>
      <c r="BZ42" s="11">
        <v>-0.45413559999999997</v>
      </c>
      <c r="CA42" s="11">
        <v>-0.48297319999999999</v>
      </c>
      <c r="CB42" s="11">
        <v>-1.398018</v>
      </c>
      <c r="CC42" s="11">
        <v>-1.212572</v>
      </c>
      <c r="CD42" s="11">
        <v>-1.1153219999999999</v>
      </c>
      <c r="CE42" s="11">
        <v>-0.90197499999999997</v>
      </c>
      <c r="CF42" s="11">
        <v>-0.64591980000000004</v>
      </c>
      <c r="CG42" s="11">
        <v>-0.53096339999999997</v>
      </c>
      <c r="CH42" s="11">
        <v>-0.1904023</v>
      </c>
      <c r="CI42" s="11">
        <v>-3.97138E-2</v>
      </c>
      <c r="CJ42" s="11">
        <v>-4.2671000000000002E-3</v>
      </c>
      <c r="CK42" s="11">
        <v>0.39169559999999998</v>
      </c>
      <c r="CL42" s="11">
        <v>0.76116519999999999</v>
      </c>
      <c r="CM42" s="11">
        <v>0.61631610000000003</v>
      </c>
      <c r="CN42" s="11">
        <v>0.76912610000000003</v>
      </c>
      <c r="CO42" s="11">
        <v>0.82523729999999995</v>
      </c>
      <c r="CP42" s="11">
        <v>0.87958539999999996</v>
      </c>
      <c r="CQ42" s="11">
        <v>0.76530189999999998</v>
      </c>
      <c r="CR42" s="11">
        <v>1.706572</v>
      </c>
      <c r="CS42" s="11">
        <v>2.04162</v>
      </c>
      <c r="CT42" s="11">
        <v>2.2787809999999999</v>
      </c>
      <c r="CU42" s="11">
        <v>1.800068</v>
      </c>
      <c r="CV42" s="11">
        <v>1.18869</v>
      </c>
      <c r="CW42" s="11">
        <v>0.2292778</v>
      </c>
      <c r="CX42" s="11">
        <v>9.9506499999999998E-2</v>
      </c>
      <c r="CY42" s="11">
        <v>1.90876E-2</v>
      </c>
      <c r="CZ42" s="11">
        <v>0.46260669999999998</v>
      </c>
      <c r="DA42" s="11">
        <v>0.39763569999999998</v>
      </c>
      <c r="DB42" s="11">
        <v>0.35935519999999999</v>
      </c>
      <c r="DC42" s="11">
        <v>0.30975930000000002</v>
      </c>
      <c r="DD42" s="11">
        <v>0.2320362</v>
      </c>
      <c r="DE42" s="11">
        <v>0.21130889999999999</v>
      </c>
      <c r="DF42" s="11">
        <v>0.19581609999999999</v>
      </c>
      <c r="DG42" s="11">
        <v>0.19884260000000001</v>
      </c>
      <c r="DH42" s="11">
        <v>0.1934787</v>
      </c>
      <c r="DI42" s="11">
        <v>0.24484439999999999</v>
      </c>
      <c r="DJ42" s="11">
        <v>0.27075050000000001</v>
      </c>
      <c r="DK42" s="11">
        <v>0.31437470000000001</v>
      </c>
      <c r="DL42" s="11">
        <v>0.34840929999999998</v>
      </c>
      <c r="DM42" s="11">
        <v>0.3870421</v>
      </c>
      <c r="DN42" s="11">
        <v>0.43936360000000002</v>
      </c>
      <c r="DO42" s="11">
        <v>0.44196239999999998</v>
      </c>
      <c r="DP42" s="11">
        <v>0.44295990000000002</v>
      </c>
      <c r="DQ42" s="11">
        <v>0.4230043</v>
      </c>
      <c r="DR42" s="11">
        <v>0.39072200000000001</v>
      </c>
      <c r="DS42" s="11">
        <v>0.32939619999999997</v>
      </c>
      <c r="DT42" s="11">
        <v>0.29467900000000002</v>
      </c>
      <c r="DU42" s="11">
        <v>0.2974657</v>
      </c>
      <c r="DV42" s="11">
        <v>0.33656049999999998</v>
      </c>
      <c r="DW42" s="11">
        <v>0.30520409999999998</v>
      </c>
      <c r="DX42" s="11">
        <v>5.1422109999999996</v>
      </c>
      <c r="DY42" s="11"/>
      <c r="DZ42" s="11">
        <v>0.28913230000000001</v>
      </c>
      <c r="EA42" s="11">
        <v>70.508179999999996</v>
      </c>
      <c r="EB42" s="11">
        <v>72.198319999999995</v>
      </c>
      <c r="EC42" s="11">
        <v>70.732190000000003</v>
      </c>
      <c r="ED42" s="11">
        <v>70.730699999999999</v>
      </c>
      <c r="EE42" s="11">
        <v>69.607159999999993</v>
      </c>
      <c r="EF42" s="11">
        <v>68.137309999999999</v>
      </c>
      <c r="EG42" s="11">
        <v>67.826840000000004</v>
      </c>
      <c r="EH42" s="11">
        <v>68.921509999999998</v>
      </c>
      <c r="EI42" s="11">
        <v>74.279449999999997</v>
      </c>
      <c r="EJ42" s="11">
        <v>80.319940000000003</v>
      </c>
      <c r="EK42" s="11">
        <v>85.01558</v>
      </c>
      <c r="EL42" s="11">
        <v>89.812119999999993</v>
      </c>
      <c r="EM42" s="11">
        <v>91.139880000000005</v>
      </c>
      <c r="EN42" s="11">
        <v>92.110759999999999</v>
      </c>
      <c r="EO42" s="11">
        <v>94.531229999999994</v>
      </c>
      <c r="EP42" s="11">
        <v>95.134320000000002</v>
      </c>
      <c r="EQ42" s="11">
        <v>94.536320000000003</v>
      </c>
      <c r="ER42" s="11">
        <v>92.214789999999994</v>
      </c>
      <c r="ES42" s="11">
        <v>89.462230000000005</v>
      </c>
      <c r="ET42" s="11">
        <v>84.605320000000006</v>
      </c>
      <c r="EU42" s="11">
        <v>80.164050000000003</v>
      </c>
      <c r="EV42" s="11">
        <v>78.271519999999995</v>
      </c>
      <c r="EW42" s="11">
        <v>76.502129999999994</v>
      </c>
      <c r="EX42" s="11">
        <v>75.156720000000007</v>
      </c>
      <c r="EY42" s="11">
        <v>0</v>
      </c>
      <c r="EZ42" s="11"/>
      <c r="FA42" s="11"/>
      <c r="FB42" s="11"/>
      <c r="FC42" s="11"/>
      <c r="FD42" s="11"/>
      <c r="FE42" s="11"/>
      <c r="FF42" s="11"/>
      <c r="FG42" s="11"/>
      <c r="FH42" s="11"/>
      <c r="FI42" s="11"/>
      <c r="FJ42" s="11"/>
      <c r="FK42" s="11"/>
      <c r="FL42" s="11"/>
      <c r="FM42" s="11"/>
      <c r="FN42" s="11"/>
      <c r="FO42" s="11"/>
      <c r="FP42" s="11"/>
      <c r="FQ42" s="11"/>
      <c r="FR42" s="11"/>
      <c r="FS42" s="11"/>
      <c r="FT42" s="11"/>
      <c r="FU42" s="11"/>
      <c r="FV42" s="11"/>
      <c r="IA42" s="37"/>
    </row>
    <row r="43" spans="1:235" x14ac:dyDescent="0.25">
      <c r="A43" t="s">
        <v>134</v>
      </c>
      <c r="B43" t="s">
        <v>105</v>
      </c>
      <c r="C43" t="s">
        <v>88</v>
      </c>
      <c r="D43" t="s">
        <v>221</v>
      </c>
      <c r="E43" s="38">
        <v>45540</v>
      </c>
      <c r="F43" t="s">
        <v>107</v>
      </c>
      <c r="G43" s="11">
        <v>6762</v>
      </c>
      <c r="H43" s="11">
        <v>2.603532</v>
      </c>
      <c r="I43" s="11">
        <v>2.312252</v>
      </c>
      <c r="J43" s="11">
        <v>2.0461309999999999</v>
      </c>
      <c r="K43" s="11">
        <v>1.878611</v>
      </c>
      <c r="L43" s="11">
        <v>1.784718</v>
      </c>
      <c r="M43" s="11">
        <v>1.758254</v>
      </c>
      <c r="N43" s="11">
        <v>1.827183</v>
      </c>
      <c r="O43" s="11">
        <v>1.454526</v>
      </c>
      <c r="P43" s="11">
        <v>0.5157408</v>
      </c>
      <c r="Q43" s="11">
        <v>-0.34013789999999999</v>
      </c>
      <c r="R43" s="11">
        <v>-0.76903089999999996</v>
      </c>
      <c r="S43" s="11">
        <v>-0.71502949999999998</v>
      </c>
      <c r="T43" s="11">
        <v>-0.1463798</v>
      </c>
      <c r="U43" s="11">
        <v>0.67790499999999998</v>
      </c>
      <c r="V43" s="11">
        <v>1.7096</v>
      </c>
      <c r="W43" s="11">
        <v>2.9444059999999999</v>
      </c>
      <c r="X43" s="11">
        <v>4.2445849999999998</v>
      </c>
      <c r="Y43" s="11">
        <v>5.5883029999999998</v>
      </c>
      <c r="Z43" s="11">
        <v>6.3679449999999997</v>
      </c>
      <c r="AA43" s="11">
        <v>6.0005179999999996</v>
      </c>
      <c r="AB43" s="11">
        <v>5.5459500000000004</v>
      </c>
      <c r="AC43" s="11">
        <v>5.0106640000000002</v>
      </c>
      <c r="AD43" s="11">
        <v>4.3046470000000001</v>
      </c>
      <c r="AE43" s="11">
        <v>3.6331340000000001</v>
      </c>
      <c r="AF43" s="11">
        <v>-0.43183159999999998</v>
      </c>
      <c r="AG43" s="11">
        <v>-0.37279469999999998</v>
      </c>
      <c r="AH43" s="11">
        <v>-0.33978730000000001</v>
      </c>
      <c r="AI43" s="11">
        <v>-0.28410489999999999</v>
      </c>
      <c r="AJ43" s="11">
        <v>-0.2084212</v>
      </c>
      <c r="AK43" s="11">
        <v>-0.18133560000000001</v>
      </c>
      <c r="AL43" s="11">
        <v>-0.12343270000000001</v>
      </c>
      <c r="AM43" s="11">
        <v>-0.1026203</v>
      </c>
      <c r="AN43" s="11">
        <v>-9.47683E-2</v>
      </c>
      <c r="AO43" s="11">
        <v>-6.1202300000000001E-2</v>
      </c>
      <c r="AP43" s="11">
        <v>-1.9166800000000001E-2</v>
      </c>
      <c r="AQ43" s="11">
        <v>-6.1813699999999999E-2</v>
      </c>
      <c r="AR43" s="11">
        <v>-5.5774499999999998E-2</v>
      </c>
      <c r="AS43" s="11">
        <v>-6.6273200000000004E-2</v>
      </c>
      <c r="AT43" s="11">
        <v>-8.3692799999999998E-2</v>
      </c>
      <c r="AU43" s="11">
        <v>-0.1018584</v>
      </c>
      <c r="AV43" s="11">
        <v>3.6858700000000001E-2</v>
      </c>
      <c r="AW43" s="11">
        <v>9.61177E-2</v>
      </c>
      <c r="AX43" s="11">
        <v>0.1468979</v>
      </c>
      <c r="AY43" s="11">
        <v>0.1059401</v>
      </c>
      <c r="AZ43" s="11">
        <v>3.2416399999999998E-2</v>
      </c>
      <c r="BA43" s="11">
        <v>-0.1108248</v>
      </c>
      <c r="BB43" s="11">
        <v>-0.14903810000000001</v>
      </c>
      <c r="BC43" s="11">
        <v>-0.14567459999999999</v>
      </c>
      <c r="BD43" s="11">
        <v>-0.31929069999999998</v>
      </c>
      <c r="BE43" s="11">
        <v>-0.27605970000000002</v>
      </c>
      <c r="BF43" s="11">
        <v>-0.25236500000000001</v>
      </c>
      <c r="BG43" s="11">
        <v>-0.20874799999999999</v>
      </c>
      <c r="BH43" s="11">
        <v>-0.15197240000000001</v>
      </c>
      <c r="BI43" s="11">
        <v>-0.1299293</v>
      </c>
      <c r="BJ43" s="11">
        <v>-7.5795500000000002E-2</v>
      </c>
      <c r="BK43" s="11">
        <v>-5.4246700000000002E-2</v>
      </c>
      <c r="BL43" s="11">
        <v>-4.7699699999999998E-2</v>
      </c>
      <c r="BM43" s="11">
        <v>-1.6375999999999999E-3</v>
      </c>
      <c r="BN43" s="11">
        <v>4.6700100000000001E-2</v>
      </c>
      <c r="BO43" s="11">
        <v>1.4666E-2</v>
      </c>
      <c r="BP43" s="11">
        <v>2.8985E-2</v>
      </c>
      <c r="BQ43" s="11">
        <v>2.7884699999999998E-2</v>
      </c>
      <c r="BR43" s="11">
        <v>2.3193600000000002E-2</v>
      </c>
      <c r="BS43" s="11">
        <v>5.6601999999999998E-3</v>
      </c>
      <c r="BT43" s="11">
        <v>0.14462</v>
      </c>
      <c r="BU43" s="11">
        <v>0.19902429999999999</v>
      </c>
      <c r="BV43" s="11">
        <v>0.241951</v>
      </c>
      <c r="BW43" s="11">
        <v>0.18607409999999999</v>
      </c>
      <c r="BX43" s="11">
        <v>0.10410460000000001</v>
      </c>
      <c r="BY43" s="11">
        <v>-3.8458699999999998E-2</v>
      </c>
      <c r="BZ43" s="11">
        <v>-6.7161100000000001E-2</v>
      </c>
      <c r="CA43" s="11">
        <v>-7.1425900000000001E-2</v>
      </c>
      <c r="CB43" s="11">
        <v>-0.20674980000000001</v>
      </c>
      <c r="CC43" s="11">
        <v>-0.1793247</v>
      </c>
      <c r="CD43" s="11">
        <v>-0.16494259999999999</v>
      </c>
      <c r="CE43" s="11">
        <v>-0.13339119999999999</v>
      </c>
      <c r="CF43" s="11">
        <v>-9.5523700000000003E-2</v>
      </c>
      <c r="CG43" s="11">
        <v>-7.8522999999999996E-2</v>
      </c>
      <c r="CH43" s="11">
        <v>-2.8158200000000001E-2</v>
      </c>
      <c r="CI43" s="11">
        <v>-5.8732000000000003E-3</v>
      </c>
      <c r="CJ43" s="11">
        <v>-6.311E-4</v>
      </c>
      <c r="CK43" s="11">
        <v>5.7926999999999999E-2</v>
      </c>
      <c r="CL43" s="11">
        <v>0.1125671</v>
      </c>
      <c r="CM43" s="11">
        <v>9.1145699999999996E-2</v>
      </c>
      <c r="CN43" s="11">
        <v>0.1137444</v>
      </c>
      <c r="CO43" s="11">
        <v>0.1220426</v>
      </c>
      <c r="CP43" s="11">
        <v>0.13008</v>
      </c>
      <c r="CQ43" s="11">
        <v>0.1131789</v>
      </c>
      <c r="CR43" s="11">
        <v>0.25238129999999998</v>
      </c>
      <c r="CS43" s="11">
        <v>0.3019308</v>
      </c>
      <c r="CT43" s="11">
        <v>0.33700409999999997</v>
      </c>
      <c r="CU43" s="11">
        <v>0.26620820000000001</v>
      </c>
      <c r="CV43" s="11">
        <v>0.1757928</v>
      </c>
      <c r="CW43" s="11">
        <v>3.3907399999999997E-2</v>
      </c>
      <c r="CX43" s="11">
        <v>1.4715799999999999E-2</v>
      </c>
      <c r="CY43" s="11">
        <v>2.8227999999999999E-3</v>
      </c>
      <c r="CZ43" s="11">
        <v>6.84139E-2</v>
      </c>
      <c r="DA43" s="11">
        <v>5.8805499999999997E-2</v>
      </c>
      <c r="DB43" s="11">
        <v>5.3144299999999998E-2</v>
      </c>
      <c r="DC43" s="11">
        <v>4.5809599999999999E-2</v>
      </c>
      <c r="DD43" s="11">
        <v>3.43153E-2</v>
      </c>
      <c r="DE43" s="11">
        <v>3.125E-2</v>
      </c>
      <c r="DF43" s="11">
        <v>2.89588E-2</v>
      </c>
      <c r="DG43" s="11">
        <v>2.9406399999999999E-2</v>
      </c>
      <c r="DH43" s="11">
        <v>2.8613199999999998E-2</v>
      </c>
      <c r="DI43" s="11">
        <v>3.6209499999999999E-2</v>
      </c>
      <c r="DJ43" s="11">
        <v>4.0040699999999999E-2</v>
      </c>
      <c r="DK43" s="11">
        <v>4.6492199999999997E-2</v>
      </c>
      <c r="DL43" s="11">
        <v>5.1525500000000002E-2</v>
      </c>
      <c r="DM43" s="11">
        <v>5.7238799999999999E-2</v>
      </c>
      <c r="DN43" s="11">
        <v>6.4976599999999995E-2</v>
      </c>
      <c r="DO43" s="11">
        <v>6.53609E-2</v>
      </c>
      <c r="DP43" s="11">
        <v>6.5508399999999994E-2</v>
      </c>
      <c r="DQ43" s="11">
        <v>6.2557199999999993E-2</v>
      </c>
      <c r="DR43" s="11">
        <v>5.7783000000000001E-2</v>
      </c>
      <c r="DS43" s="11">
        <v>4.8713699999999999E-2</v>
      </c>
      <c r="DT43" s="11">
        <v>4.35795E-2</v>
      </c>
      <c r="DU43" s="11">
        <v>4.3991599999999999E-2</v>
      </c>
      <c r="DV43" s="11">
        <v>4.9773199999999997E-2</v>
      </c>
      <c r="DW43" s="11">
        <v>4.5136000000000003E-2</v>
      </c>
      <c r="DX43" s="11">
        <v>0.7604706</v>
      </c>
      <c r="DY43" s="11"/>
      <c r="DZ43" s="11">
        <v>4.2759199999999997E-2</v>
      </c>
      <c r="EA43" s="11">
        <v>70.508179999999996</v>
      </c>
      <c r="EB43" s="11">
        <v>72.198319999999995</v>
      </c>
      <c r="EC43" s="11">
        <v>70.732190000000003</v>
      </c>
      <c r="ED43" s="11">
        <v>70.730699999999999</v>
      </c>
      <c r="EE43" s="11">
        <v>69.607159999999993</v>
      </c>
      <c r="EF43" s="11">
        <v>68.137309999999999</v>
      </c>
      <c r="EG43" s="11">
        <v>67.826840000000004</v>
      </c>
      <c r="EH43" s="11">
        <v>68.921509999999998</v>
      </c>
      <c r="EI43" s="11">
        <v>74.279449999999997</v>
      </c>
      <c r="EJ43" s="11">
        <v>80.319940000000003</v>
      </c>
      <c r="EK43" s="11">
        <v>85.01558</v>
      </c>
      <c r="EL43" s="11">
        <v>89.812119999999993</v>
      </c>
      <c r="EM43" s="11">
        <v>91.139880000000005</v>
      </c>
      <c r="EN43" s="11">
        <v>92.110759999999999</v>
      </c>
      <c r="EO43" s="11">
        <v>94.531229999999994</v>
      </c>
      <c r="EP43" s="11">
        <v>95.134320000000002</v>
      </c>
      <c r="EQ43" s="11">
        <v>94.536320000000003</v>
      </c>
      <c r="ER43" s="11">
        <v>92.214789999999994</v>
      </c>
      <c r="ES43" s="11">
        <v>89.462230000000005</v>
      </c>
      <c r="ET43" s="11">
        <v>84.605320000000006</v>
      </c>
      <c r="EU43" s="11">
        <v>80.164050000000003</v>
      </c>
      <c r="EV43" s="11">
        <v>78.271519999999995</v>
      </c>
      <c r="EW43" s="11">
        <v>76.502129999999994</v>
      </c>
      <c r="EX43" s="11">
        <v>75.156720000000007</v>
      </c>
      <c r="EY43" s="11">
        <v>0</v>
      </c>
      <c r="EZ43" s="11"/>
      <c r="FA43" s="11"/>
      <c r="FB43" s="11"/>
      <c r="FC43" s="11"/>
      <c r="FD43" s="11"/>
      <c r="FE43" s="11"/>
      <c r="FF43" s="11"/>
      <c r="FG43" s="11"/>
      <c r="FH43" s="11"/>
      <c r="FI43" s="11"/>
      <c r="FJ43" s="11"/>
      <c r="FK43" s="11"/>
      <c r="FL43" s="11"/>
      <c r="FM43" s="11"/>
      <c r="FN43" s="11"/>
      <c r="FO43" s="11"/>
      <c r="FP43" s="11"/>
      <c r="FQ43" s="11"/>
      <c r="FR43" s="11"/>
      <c r="FS43" s="11"/>
      <c r="FT43" s="11"/>
      <c r="FU43" s="11"/>
      <c r="FV43" s="11"/>
      <c r="IA43" s="37"/>
    </row>
    <row r="44" spans="1:235" x14ac:dyDescent="0.25">
      <c r="A44" t="s">
        <v>134</v>
      </c>
      <c r="B44" t="s">
        <v>105</v>
      </c>
      <c r="C44" t="s">
        <v>0</v>
      </c>
      <c r="D44" t="s">
        <v>221</v>
      </c>
      <c r="E44" s="38">
        <v>45541</v>
      </c>
      <c r="F44" t="s">
        <v>107</v>
      </c>
      <c r="G44" s="11">
        <v>6759</v>
      </c>
      <c r="H44" s="11">
        <v>21.21068</v>
      </c>
      <c r="I44" s="11">
        <v>18.788270000000001</v>
      </c>
      <c r="J44" s="11">
        <v>16.56908</v>
      </c>
      <c r="K44" s="11">
        <v>14.972989999999999</v>
      </c>
      <c r="L44" s="11">
        <v>13.95513</v>
      </c>
      <c r="M44" s="11">
        <v>13.48678</v>
      </c>
      <c r="N44" s="11">
        <v>14.03318</v>
      </c>
      <c r="O44" s="11">
        <v>12.33747</v>
      </c>
      <c r="P44" s="11">
        <v>7.9806429999999997</v>
      </c>
      <c r="Q44" s="11">
        <v>2.2068180000000002</v>
      </c>
      <c r="R44" s="11">
        <v>-1.1147339999999999</v>
      </c>
      <c r="S44" s="11">
        <v>-0.66777430000000004</v>
      </c>
      <c r="T44" s="11">
        <v>2.8191899999999999</v>
      </c>
      <c r="U44" s="11">
        <v>7.6118030000000001</v>
      </c>
      <c r="V44" s="11">
        <v>11.994949999999999</v>
      </c>
      <c r="W44" s="11">
        <v>19.656189999999999</v>
      </c>
      <c r="X44" s="11">
        <v>28.914850000000001</v>
      </c>
      <c r="Y44" s="11">
        <v>35.083419999999997</v>
      </c>
      <c r="Z44" s="11">
        <v>36.075290000000003</v>
      </c>
      <c r="AA44" s="11">
        <v>34.37115</v>
      </c>
      <c r="AB44" s="11">
        <v>31.977260000000001</v>
      </c>
      <c r="AC44" s="11">
        <v>29.851030000000002</v>
      </c>
      <c r="AD44" s="11">
        <v>26.76511</v>
      </c>
      <c r="AE44" s="11">
        <v>23.53801</v>
      </c>
      <c r="AF44" s="11">
        <v>-2.9102440000000001</v>
      </c>
      <c r="AG44" s="11">
        <v>-2.5091109999999999</v>
      </c>
      <c r="AH44" s="11">
        <v>-2.2617039999999999</v>
      </c>
      <c r="AI44" s="11">
        <v>-1.915395</v>
      </c>
      <c r="AJ44" s="11">
        <v>-1.4225939999999999</v>
      </c>
      <c r="AK44" s="11">
        <v>-1.244753</v>
      </c>
      <c r="AL44" s="11">
        <v>-0.8386496</v>
      </c>
      <c r="AM44" s="11">
        <v>-0.65971230000000003</v>
      </c>
      <c r="AN44" s="11">
        <v>-0.58007549999999997</v>
      </c>
      <c r="AO44" s="11">
        <v>-0.35123799999999999</v>
      </c>
      <c r="AP44" s="11">
        <v>-3.8134899999999999E-2</v>
      </c>
      <c r="AQ44" s="11">
        <v>-0.32378570000000001</v>
      </c>
      <c r="AR44" s="11">
        <v>-0.40108719999999998</v>
      </c>
      <c r="AS44" s="11">
        <v>-0.47509879999999999</v>
      </c>
      <c r="AT44" s="11">
        <v>-0.67616889999999996</v>
      </c>
      <c r="AU44" s="11">
        <v>-0.76762699999999995</v>
      </c>
      <c r="AV44" s="11">
        <v>0.1483756</v>
      </c>
      <c r="AW44" s="11">
        <v>0.64620750000000005</v>
      </c>
      <c r="AX44" s="11">
        <v>1.0178229999999999</v>
      </c>
      <c r="AY44" s="11">
        <v>0.72761670000000001</v>
      </c>
      <c r="AZ44" s="11">
        <v>0.26483869999999998</v>
      </c>
      <c r="BA44" s="11">
        <v>-0.69448560000000004</v>
      </c>
      <c r="BB44" s="11">
        <v>-1.043801</v>
      </c>
      <c r="BC44" s="11">
        <v>-0.93069800000000003</v>
      </c>
      <c r="BD44" s="11">
        <v>-2.1437949999999999</v>
      </c>
      <c r="BE44" s="11">
        <v>-1.8503689999999999</v>
      </c>
      <c r="BF44" s="11">
        <v>-1.6687430000000001</v>
      </c>
      <c r="BG44" s="11">
        <v>-1.4032309999999999</v>
      </c>
      <c r="BH44" s="11">
        <v>-1.03729</v>
      </c>
      <c r="BI44" s="11">
        <v>-0.89454020000000001</v>
      </c>
      <c r="BJ44" s="11">
        <v>-0.51391620000000005</v>
      </c>
      <c r="BK44" s="11">
        <v>-0.32761059999999997</v>
      </c>
      <c r="BL44" s="11">
        <v>-0.25580340000000001</v>
      </c>
      <c r="BM44" s="11">
        <v>5.3456799999999999E-2</v>
      </c>
      <c r="BN44" s="11">
        <v>0.41316740000000002</v>
      </c>
      <c r="BO44" s="11">
        <v>0.1993355</v>
      </c>
      <c r="BP44" s="11">
        <v>0.17259939999999999</v>
      </c>
      <c r="BQ44" s="11">
        <v>0.1594255</v>
      </c>
      <c r="BR44" s="11">
        <v>4.4786699999999999E-2</v>
      </c>
      <c r="BS44" s="11">
        <v>-3.8981599999999998E-2</v>
      </c>
      <c r="BT44" s="11">
        <v>0.87525149999999996</v>
      </c>
      <c r="BU44" s="11">
        <v>1.3420270000000001</v>
      </c>
      <c r="BV44" s="11">
        <v>1.656671</v>
      </c>
      <c r="BW44" s="11">
        <v>1.265363</v>
      </c>
      <c r="BX44" s="11">
        <v>0.74235300000000004</v>
      </c>
      <c r="BY44" s="11">
        <v>-0.2087619</v>
      </c>
      <c r="BZ44" s="11">
        <v>-0.49349359999999998</v>
      </c>
      <c r="CA44" s="11">
        <v>-0.43152410000000002</v>
      </c>
      <c r="CB44" s="11">
        <v>-1.377345</v>
      </c>
      <c r="CC44" s="11">
        <v>-1.1916279999999999</v>
      </c>
      <c r="CD44" s="11">
        <v>-1.075782</v>
      </c>
      <c r="CE44" s="11">
        <v>-0.89106700000000005</v>
      </c>
      <c r="CF44" s="11">
        <v>-0.6519857</v>
      </c>
      <c r="CG44" s="11">
        <v>-0.54432760000000002</v>
      </c>
      <c r="CH44" s="11">
        <v>-0.18918280000000001</v>
      </c>
      <c r="CI44" s="11">
        <v>4.4911999999999999E-3</v>
      </c>
      <c r="CJ44" s="11">
        <v>6.8468699999999993E-2</v>
      </c>
      <c r="CK44" s="11">
        <v>0.45815149999999999</v>
      </c>
      <c r="CL44" s="11">
        <v>0.86446959999999995</v>
      </c>
      <c r="CM44" s="11">
        <v>0.72245680000000001</v>
      </c>
      <c r="CN44" s="11">
        <v>0.746286</v>
      </c>
      <c r="CO44" s="11">
        <v>0.79394969999999998</v>
      </c>
      <c r="CP44" s="11">
        <v>0.76574220000000004</v>
      </c>
      <c r="CQ44" s="11">
        <v>0.68966369999999999</v>
      </c>
      <c r="CR44" s="11">
        <v>1.6021270000000001</v>
      </c>
      <c r="CS44" s="11">
        <v>2.037846</v>
      </c>
      <c r="CT44" s="11">
        <v>2.2955199999999998</v>
      </c>
      <c r="CU44" s="11">
        <v>1.80311</v>
      </c>
      <c r="CV44" s="11">
        <v>1.219867</v>
      </c>
      <c r="CW44" s="11">
        <v>0.27696189999999998</v>
      </c>
      <c r="CX44" s="11">
        <v>5.6813500000000003E-2</v>
      </c>
      <c r="CY44" s="11">
        <v>6.7649799999999996E-2</v>
      </c>
      <c r="CZ44" s="11">
        <v>0.46592670000000003</v>
      </c>
      <c r="DA44" s="11">
        <v>0.40045049999999999</v>
      </c>
      <c r="DB44" s="11">
        <v>0.36046270000000002</v>
      </c>
      <c r="DC44" s="11">
        <v>0.31134580000000001</v>
      </c>
      <c r="DD44" s="11">
        <v>0.2342273</v>
      </c>
      <c r="DE44" s="11">
        <v>0.21289520000000001</v>
      </c>
      <c r="DF44" s="11">
        <v>0.19740630000000001</v>
      </c>
      <c r="DG44" s="11">
        <v>0.2018856</v>
      </c>
      <c r="DH44" s="11">
        <v>0.19712589999999999</v>
      </c>
      <c r="DI44" s="11">
        <v>0.24601500000000001</v>
      </c>
      <c r="DJ44" s="11">
        <v>0.27434789999999998</v>
      </c>
      <c r="DK44" s="11">
        <v>0.31800679999999998</v>
      </c>
      <c r="DL44" s="11">
        <v>0.34874569999999999</v>
      </c>
      <c r="DM44" s="11">
        <v>0.38572899999999999</v>
      </c>
      <c r="DN44" s="11">
        <v>0.43827090000000002</v>
      </c>
      <c r="DO44" s="11">
        <v>0.44294549999999999</v>
      </c>
      <c r="DP44" s="11">
        <v>0.44186979999999998</v>
      </c>
      <c r="DQ44" s="11">
        <v>0.42299049999999999</v>
      </c>
      <c r="DR44" s="11">
        <v>0.38835769999999997</v>
      </c>
      <c r="DS44" s="11">
        <v>0.32689770000000001</v>
      </c>
      <c r="DT44" s="11">
        <v>0.29028229999999999</v>
      </c>
      <c r="DU44" s="11">
        <v>0.2952728</v>
      </c>
      <c r="DV44" s="11">
        <v>0.33453319999999998</v>
      </c>
      <c r="DW44" s="11">
        <v>0.30344919999999997</v>
      </c>
      <c r="DX44" s="11">
        <v>5.1438750000000004</v>
      </c>
      <c r="DY44" s="11"/>
      <c r="DZ44" s="11">
        <v>0.28877659999999999</v>
      </c>
      <c r="EA44" s="11">
        <v>74.299899999999994</v>
      </c>
      <c r="EB44" s="11">
        <v>74.592100000000002</v>
      </c>
      <c r="EC44" s="11">
        <v>74.414519999999996</v>
      </c>
      <c r="ED44" s="11">
        <v>74.317639999999997</v>
      </c>
      <c r="EE44" s="11">
        <v>72.697190000000006</v>
      </c>
      <c r="EF44" s="11">
        <v>72.028660000000002</v>
      </c>
      <c r="EG44" s="11">
        <v>71.214519999999993</v>
      </c>
      <c r="EH44" s="11">
        <v>71.694699999999997</v>
      </c>
      <c r="EI44" s="11">
        <v>76.768379999999993</v>
      </c>
      <c r="EJ44" s="11">
        <v>82.151449999999997</v>
      </c>
      <c r="EK44" s="11">
        <v>88.360839999999996</v>
      </c>
      <c r="EL44" s="11">
        <v>93.535960000000003</v>
      </c>
      <c r="EM44" s="11">
        <v>95.274199999999993</v>
      </c>
      <c r="EN44" s="11">
        <v>93.688400000000001</v>
      </c>
      <c r="EO44" s="11">
        <v>90.187150000000003</v>
      </c>
      <c r="EP44" s="11">
        <v>89.70317</v>
      </c>
      <c r="EQ44" s="11">
        <v>90.790360000000007</v>
      </c>
      <c r="ER44" s="11">
        <v>88.044449999999998</v>
      </c>
      <c r="ES44" s="11">
        <v>83.538390000000007</v>
      </c>
      <c r="ET44" s="11">
        <v>80.181839999999994</v>
      </c>
      <c r="EU44" s="11">
        <v>77.443259999999995</v>
      </c>
      <c r="EV44" s="11">
        <v>76.890940000000001</v>
      </c>
      <c r="EW44" s="11">
        <v>76.020439999999994</v>
      </c>
      <c r="EX44" s="11">
        <v>75.193539999999999</v>
      </c>
      <c r="EY44" s="11">
        <v>0</v>
      </c>
      <c r="EZ44" s="11"/>
      <c r="FA44" s="11"/>
      <c r="FB44" s="11"/>
      <c r="FC44" s="11"/>
      <c r="FD44" s="11"/>
      <c r="FE44" s="11"/>
      <c r="FF44" s="11"/>
      <c r="FG44" s="11"/>
      <c r="FH44" s="11"/>
      <c r="FI44" s="11"/>
      <c r="FJ44" s="11"/>
      <c r="FK44" s="11"/>
      <c r="FL44" s="11"/>
      <c r="FM44" s="11"/>
      <c r="FN44" s="11"/>
      <c r="FO44" s="11"/>
      <c r="FP44" s="11"/>
      <c r="FQ44" s="11"/>
      <c r="FR44" s="11"/>
      <c r="FS44" s="11"/>
      <c r="FT44" s="11"/>
      <c r="FU44" s="11"/>
      <c r="FV44" s="11"/>
      <c r="IA44" s="37"/>
    </row>
    <row r="45" spans="1:235" x14ac:dyDescent="0.25">
      <c r="A45" t="s">
        <v>134</v>
      </c>
      <c r="B45" t="s">
        <v>105</v>
      </c>
      <c r="C45" t="s">
        <v>88</v>
      </c>
      <c r="D45" t="s">
        <v>221</v>
      </c>
      <c r="E45" s="38">
        <v>45541</v>
      </c>
      <c r="F45" t="s">
        <v>107</v>
      </c>
      <c r="G45" s="11">
        <v>6759</v>
      </c>
      <c r="H45" s="11">
        <v>3.138325</v>
      </c>
      <c r="I45" s="11">
        <v>2.779906</v>
      </c>
      <c r="J45" s="11">
        <v>2.4515549999999999</v>
      </c>
      <c r="K45" s="11">
        <v>2.215398</v>
      </c>
      <c r="L45" s="11">
        <v>2.064797</v>
      </c>
      <c r="M45" s="11">
        <v>1.9955000000000001</v>
      </c>
      <c r="N45" s="11">
        <v>2.0763449999999999</v>
      </c>
      <c r="O45" s="11">
        <v>1.825448</v>
      </c>
      <c r="P45" s="11">
        <v>1.1808129999999999</v>
      </c>
      <c r="Q45" s="11">
        <v>0.32651999999999998</v>
      </c>
      <c r="R45" s="11">
        <v>-0.16493569999999999</v>
      </c>
      <c r="S45" s="11">
        <v>-9.8803699999999994E-2</v>
      </c>
      <c r="T45" s="11">
        <v>0.41712640000000001</v>
      </c>
      <c r="U45" s="11">
        <v>1.1262399999999999</v>
      </c>
      <c r="V45" s="11">
        <v>1.774769</v>
      </c>
      <c r="W45" s="11">
        <v>2.9083239999999999</v>
      </c>
      <c r="X45" s="11">
        <v>4.278232</v>
      </c>
      <c r="Y45" s="11">
        <v>5.190931</v>
      </c>
      <c r="Z45" s="11">
        <v>5.337688</v>
      </c>
      <c r="AA45" s="11">
        <v>5.0855439999999996</v>
      </c>
      <c r="AB45" s="11">
        <v>4.7313450000000001</v>
      </c>
      <c r="AC45" s="11">
        <v>4.4167490000000003</v>
      </c>
      <c r="AD45" s="11">
        <v>3.9601570000000001</v>
      </c>
      <c r="AE45" s="11">
        <v>3.4826760000000001</v>
      </c>
      <c r="AF45" s="11">
        <v>-0.4305987</v>
      </c>
      <c r="AG45" s="11">
        <v>-0.3712472</v>
      </c>
      <c r="AH45" s="11">
        <v>-0.33464100000000002</v>
      </c>
      <c r="AI45" s="11">
        <v>-0.28340120000000002</v>
      </c>
      <c r="AJ45" s="11">
        <v>-0.21048649999999999</v>
      </c>
      <c r="AK45" s="11">
        <v>-0.18417320000000001</v>
      </c>
      <c r="AL45" s="11">
        <v>-0.1240863</v>
      </c>
      <c r="AM45" s="11">
        <v>-9.7610799999999998E-2</v>
      </c>
      <c r="AN45" s="11">
        <v>-8.5827799999999996E-2</v>
      </c>
      <c r="AO45" s="11">
        <v>-5.1969099999999997E-2</v>
      </c>
      <c r="AP45" s="11">
        <v>-5.6423999999999997E-3</v>
      </c>
      <c r="AQ45" s="11">
        <v>-4.7907199999999997E-2</v>
      </c>
      <c r="AR45" s="11">
        <v>-5.93447E-2</v>
      </c>
      <c r="AS45" s="11">
        <v>-7.0295499999999997E-2</v>
      </c>
      <c r="AT45" s="11">
        <v>-0.1000457</v>
      </c>
      <c r="AU45" s="11">
        <v>-0.11357780000000001</v>
      </c>
      <c r="AV45" s="11">
        <v>2.19536E-2</v>
      </c>
      <c r="AW45" s="11">
        <v>9.5612600000000006E-2</v>
      </c>
      <c r="AX45" s="11">
        <v>0.1505967</v>
      </c>
      <c r="AY45" s="11">
        <v>0.1076579</v>
      </c>
      <c r="AZ45" s="11">
        <v>3.9185400000000002E-2</v>
      </c>
      <c r="BA45" s="11">
        <v>-0.1027559</v>
      </c>
      <c r="BB45" s="11">
        <v>-0.15444040000000001</v>
      </c>
      <c r="BC45" s="11">
        <v>-0.13770579999999999</v>
      </c>
      <c r="BD45" s="11">
        <v>-0.31719510000000001</v>
      </c>
      <c r="BE45" s="11">
        <v>-0.27378000000000002</v>
      </c>
      <c r="BF45" s="11">
        <v>-0.2469066</v>
      </c>
      <c r="BG45" s="11">
        <v>-0.20762159999999999</v>
      </c>
      <c r="BH45" s="11">
        <v>-0.153477</v>
      </c>
      <c r="BI45" s="11">
        <v>-0.1323559</v>
      </c>
      <c r="BJ45" s="11">
        <v>-7.6038900000000006E-2</v>
      </c>
      <c r="BK45" s="11">
        <v>-4.8473099999999998E-2</v>
      </c>
      <c r="BL45" s="11">
        <v>-3.7848600000000003E-2</v>
      </c>
      <c r="BM45" s="11">
        <v>7.9094000000000005E-3</v>
      </c>
      <c r="BN45" s="11">
        <v>6.1132100000000002E-2</v>
      </c>
      <c r="BO45" s="11">
        <v>2.9493599999999998E-2</v>
      </c>
      <c r="BP45" s="11">
        <v>2.5537799999999999E-2</v>
      </c>
      <c r="BQ45" s="11">
        <v>2.3588499999999998E-2</v>
      </c>
      <c r="BR45" s="11">
        <v>6.6265999999999999E-3</v>
      </c>
      <c r="BS45" s="11">
        <v>-5.7676999999999997E-3</v>
      </c>
      <c r="BT45" s="11">
        <v>0.1295019</v>
      </c>
      <c r="BU45" s="11">
        <v>0.19856579999999999</v>
      </c>
      <c r="BV45" s="11">
        <v>0.24512059999999999</v>
      </c>
      <c r="BW45" s="11">
        <v>0.18722269999999999</v>
      </c>
      <c r="BX45" s="11">
        <v>0.1098383</v>
      </c>
      <c r="BY45" s="11">
        <v>-3.08883E-2</v>
      </c>
      <c r="BZ45" s="11">
        <v>-7.3017200000000004E-2</v>
      </c>
      <c r="CA45" s="11">
        <v>-6.3848199999999994E-2</v>
      </c>
      <c r="CB45" s="11">
        <v>-0.20379149999999999</v>
      </c>
      <c r="CC45" s="11">
        <v>-0.17631289999999999</v>
      </c>
      <c r="CD45" s="11">
        <v>-0.15917229999999999</v>
      </c>
      <c r="CE45" s="11">
        <v>-0.13184199999999999</v>
      </c>
      <c r="CF45" s="11">
        <v>-9.6467600000000001E-2</v>
      </c>
      <c r="CG45" s="11">
        <v>-8.0538499999999999E-2</v>
      </c>
      <c r="CH45" s="11">
        <v>-2.79914E-2</v>
      </c>
      <c r="CI45" s="11">
        <v>6.6450000000000005E-4</v>
      </c>
      <c r="CJ45" s="11">
        <v>1.01306E-2</v>
      </c>
      <c r="CK45" s="11">
        <v>6.7787899999999998E-2</v>
      </c>
      <c r="CL45" s="11">
        <v>0.12790660000000001</v>
      </c>
      <c r="CM45" s="11">
        <v>0.1068945</v>
      </c>
      <c r="CN45" s="11">
        <v>0.1104202</v>
      </c>
      <c r="CO45" s="11">
        <v>0.11747249999999999</v>
      </c>
      <c r="CP45" s="11">
        <v>0.113299</v>
      </c>
      <c r="CQ45" s="11">
        <v>0.10204240000000001</v>
      </c>
      <c r="CR45" s="11">
        <v>0.23705019999999999</v>
      </c>
      <c r="CS45" s="11">
        <v>0.30151899999999998</v>
      </c>
      <c r="CT45" s="11">
        <v>0.33964430000000001</v>
      </c>
      <c r="CU45" s="11">
        <v>0.26678760000000001</v>
      </c>
      <c r="CV45" s="11">
        <v>0.18049119999999999</v>
      </c>
      <c r="CW45" s="11">
        <v>4.09792E-2</v>
      </c>
      <c r="CX45" s="11">
        <v>8.4060999999999997E-3</v>
      </c>
      <c r="CY45" s="11">
        <v>1.00094E-2</v>
      </c>
      <c r="CZ45" s="11">
        <v>6.8938399999999997E-2</v>
      </c>
      <c r="DA45" s="11">
        <v>5.9250499999999998E-2</v>
      </c>
      <c r="DB45" s="11">
        <v>5.3333899999999997E-2</v>
      </c>
      <c r="DC45" s="11">
        <v>4.6066599999999999E-2</v>
      </c>
      <c r="DD45" s="11">
        <v>3.4656199999999998E-2</v>
      </c>
      <c r="DE45" s="11">
        <v>3.1499899999999997E-2</v>
      </c>
      <c r="DF45" s="11">
        <v>2.92082E-2</v>
      </c>
      <c r="DG45" s="11">
        <v>2.9870899999999999E-2</v>
      </c>
      <c r="DH45" s="11">
        <v>2.91667E-2</v>
      </c>
      <c r="DI45" s="11">
        <v>3.6400299999999997E-2</v>
      </c>
      <c r="DJ45" s="11">
        <v>4.0592400000000001E-2</v>
      </c>
      <c r="DK45" s="11">
        <v>4.7052200000000002E-2</v>
      </c>
      <c r="DL45" s="11">
        <v>5.1600300000000002E-2</v>
      </c>
      <c r="DM45" s="11">
        <v>5.7072299999999999E-2</v>
      </c>
      <c r="DN45" s="11">
        <v>6.4846399999999998E-2</v>
      </c>
      <c r="DO45" s="11">
        <v>6.5538100000000002E-2</v>
      </c>
      <c r="DP45" s="11">
        <v>6.5378900000000004E-2</v>
      </c>
      <c r="DQ45" s="11">
        <v>6.2585500000000002E-2</v>
      </c>
      <c r="DR45" s="11">
        <v>5.74613E-2</v>
      </c>
      <c r="DS45" s="11">
        <v>4.83677E-2</v>
      </c>
      <c r="DT45" s="11">
        <v>4.2950099999999998E-2</v>
      </c>
      <c r="DU45" s="11">
        <v>4.3688499999999998E-2</v>
      </c>
      <c r="DV45" s="11">
        <v>4.9497399999999997E-2</v>
      </c>
      <c r="DW45" s="11">
        <v>4.4898199999999999E-2</v>
      </c>
      <c r="DX45" s="11">
        <v>0.76108600000000004</v>
      </c>
      <c r="DY45" s="11"/>
      <c r="DZ45" s="11">
        <v>4.2727300000000003E-2</v>
      </c>
      <c r="EA45" s="11">
        <v>74.299899999999994</v>
      </c>
      <c r="EB45" s="11">
        <v>74.592100000000002</v>
      </c>
      <c r="EC45" s="11">
        <v>74.414519999999996</v>
      </c>
      <c r="ED45" s="11">
        <v>74.317639999999997</v>
      </c>
      <c r="EE45" s="11">
        <v>72.697190000000006</v>
      </c>
      <c r="EF45" s="11">
        <v>72.028660000000002</v>
      </c>
      <c r="EG45" s="11">
        <v>71.214519999999993</v>
      </c>
      <c r="EH45" s="11">
        <v>71.694699999999997</v>
      </c>
      <c r="EI45" s="11">
        <v>76.768379999999993</v>
      </c>
      <c r="EJ45" s="11">
        <v>82.151449999999997</v>
      </c>
      <c r="EK45" s="11">
        <v>88.360839999999996</v>
      </c>
      <c r="EL45" s="11">
        <v>93.535960000000003</v>
      </c>
      <c r="EM45" s="11">
        <v>95.274199999999993</v>
      </c>
      <c r="EN45" s="11">
        <v>93.688400000000001</v>
      </c>
      <c r="EO45" s="11">
        <v>90.187150000000003</v>
      </c>
      <c r="EP45" s="11">
        <v>89.70317</v>
      </c>
      <c r="EQ45" s="11">
        <v>90.790360000000007</v>
      </c>
      <c r="ER45" s="11">
        <v>88.044449999999998</v>
      </c>
      <c r="ES45" s="11">
        <v>83.538390000000007</v>
      </c>
      <c r="ET45" s="11">
        <v>80.181839999999994</v>
      </c>
      <c r="EU45" s="11">
        <v>77.443259999999995</v>
      </c>
      <c r="EV45" s="11">
        <v>76.890940000000001</v>
      </c>
      <c r="EW45" s="11">
        <v>76.020439999999994</v>
      </c>
      <c r="EX45" s="11">
        <v>75.193539999999999</v>
      </c>
      <c r="EY45" s="11">
        <v>0</v>
      </c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IA45" s="37"/>
    </row>
    <row r="46" spans="1:235" x14ac:dyDescent="0.25">
      <c r="A46" t="s">
        <v>134</v>
      </c>
      <c r="B46" t="s">
        <v>105</v>
      </c>
      <c r="C46" t="s">
        <v>88</v>
      </c>
      <c r="D46" t="s">
        <v>221</v>
      </c>
      <c r="E46" s="38">
        <v>45544</v>
      </c>
      <c r="F46" t="s">
        <v>107</v>
      </c>
      <c r="G46" s="11">
        <v>6763</v>
      </c>
      <c r="H46" s="11">
        <v>3.7666930000000001</v>
      </c>
      <c r="I46" s="11">
        <v>3.353453</v>
      </c>
      <c r="J46" s="11">
        <v>2.996623</v>
      </c>
      <c r="K46" s="11">
        <v>2.7447520000000001</v>
      </c>
      <c r="L46" s="11">
        <v>2.5809790000000001</v>
      </c>
      <c r="M46" s="11">
        <v>2.4604400000000002</v>
      </c>
      <c r="N46" s="11">
        <v>2.476845</v>
      </c>
      <c r="O46" s="11">
        <v>2.1463969999999999</v>
      </c>
      <c r="P46" s="11">
        <v>1.4009720000000001</v>
      </c>
      <c r="Q46" s="11">
        <v>0.77189209999999997</v>
      </c>
      <c r="R46" s="11">
        <v>0.44003700000000001</v>
      </c>
      <c r="S46" s="11">
        <v>0.52469250000000001</v>
      </c>
      <c r="T46" s="11">
        <v>0.91491869999999997</v>
      </c>
      <c r="U46" s="11">
        <v>1.435667</v>
      </c>
      <c r="V46" s="11">
        <v>2.1554509999999998</v>
      </c>
      <c r="W46" s="11">
        <v>3.3003459999999998</v>
      </c>
      <c r="X46" s="11">
        <v>4.5684849999999999</v>
      </c>
      <c r="Y46" s="11">
        <v>5.8780400000000004</v>
      </c>
      <c r="Z46" s="11">
        <v>6.4734049999999996</v>
      </c>
      <c r="AA46" s="11">
        <v>6.1194899999999999</v>
      </c>
      <c r="AB46" s="11">
        <v>5.5190869999999999</v>
      </c>
      <c r="AC46" s="11">
        <v>4.9907570000000003</v>
      </c>
      <c r="AD46" s="11">
        <v>4.2645759999999999</v>
      </c>
      <c r="AE46" s="11">
        <v>3.6043599999999998</v>
      </c>
      <c r="AF46" s="11">
        <v>-0.42770069999999999</v>
      </c>
      <c r="AG46" s="11">
        <v>-0.36659449999999999</v>
      </c>
      <c r="AH46" s="11">
        <v>-0.33364690000000002</v>
      </c>
      <c r="AI46" s="11">
        <v>-0.28159499999999998</v>
      </c>
      <c r="AJ46" s="11">
        <v>-0.20715919999999999</v>
      </c>
      <c r="AK46" s="11">
        <v>-0.17923900000000001</v>
      </c>
      <c r="AL46" s="11">
        <v>-0.1239599</v>
      </c>
      <c r="AM46" s="11">
        <v>-9.8714800000000005E-2</v>
      </c>
      <c r="AN46" s="11">
        <v>-9.1921199999999995E-2</v>
      </c>
      <c r="AO46" s="11">
        <v>-5.3059099999999998E-2</v>
      </c>
      <c r="AP46" s="11">
        <v>-1.57758E-2</v>
      </c>
      <c r="AQ46" s="11">
        <v>-5.9194799999999999E-2</v>
      </c>
      <c r="AR46" s="11">
        <v>-6.4276E-2</v>
      </c>
      <c r="AS46" s="11">
        <v>-6.8655499999999994E-2</v>
      </c>
      <c r="AT46" s="11">
        <v>-9.1344900000000007E-2</v>
      </c>
      <c r="AU46" s="11">
        <v>-0.11052190000000001</v>
      </c>
      <c r="AV46" s="11">
        <v>2.84143E-2</v>
      </c>
      <c r="AW46" s="11">
        <v>8.7581300000000001E-2</v>
      </c>
      <c r="AX46" s="11">
        <v>0.1355739</v>
      </c>
      <c r="AY46" s="11">
        <v>0.10177029999999999</v>
      </c>
      <c r="AZ46" s="11">
        <v>2.9852500000000001E-2</v>
      </c>
      <c r="BA46" s="11">
        <v>-0.1055087</v>
      </c>
      <c r="BB46" s="11">
        <v>-0.15006349999999999</v>
      </c>
      <c r="BC46" s="11">
        <v>-0.13567570000000001</v>
      </c>
      <c r="BD46" s="11">
        <v>-0.31366480000000002</v>
      </c>
      <c r="BE46" s="11">
        <v>-0.26812429999999998</v>
      </c>
      <c r="BF46" s="11">
        <v>-0.24444389999999999</v>
      </c>
      <c r="BG46" s="11">
        <v>-0.2045787</v>
      </c>
      <c r="BH46" s="11">
        <v>-0.14892169999999999</v>
      </c>
      <c r="BI46" s="11">
        <v>-0.12606880000000001</v>
      </c>
      <c r="BJ46" s="11">
        <v>-7.4834300000000006E-2</v>
      </c>
      <c r="BK46" s="11">
        <v>-4.8875799999999997E-2</v>
      </c>
      <c r="BL46" s="11">
        <v>-4.2971000000000002E-2</v>
      </c>
      <c r="BM46" s="11">
        <v>8.3657000000000002E-3</v>
      </c>
      <c r="BN46" s="11">
        <v>5.2013799999999999E-2</v>
      </c>
      <c r="BO46" s="11">
        <v>1.89205E-2</v>
      </c>
      <c r="BP46" s="11">
        <v>2.1377400000000001E-2</v>
      </c>
      <c r="BQ46" s="11">
        <v>2.6045499999999999E-2</v>
      </c>
      <c r="BR46" s="11">
        <v>1.58447E-2</v>
      </c>
      <c r="BS46" s="11">
        <v>-2.7602E-3</v>
      </c>
      <c r="BT46" s="11">
        <v>0.13626859999999999</v>
      </c>
      <c r="BU46" s="11">
        <v>0.19016189999999999</v>
      </c>
      <c r="BV46" s="11">
        <v>0.2306317</v>
      </c>
      <c r="BW46" s="11">
        <v>0.1818729</v>
      </c>
      <c r="BX46" s="11">
        <v>0.1015327</v>
      </c>
      <c r="BY46" s="11">
        <v>-3.2276399999999997E-2</v>
      </c>
      <c r="BZ46" s="11">
        <v>-6.7083900000000002E-2</v>
      </c>
      <c r="CA46" s="11">
        <v>-6.1247799999999998E-2</v>
      </c>
      <c r="CB46" s="11">
        <v>-0.1996289</v>
      </c>
      <c r="CC46" s="11">
        <v>-0.1696542</v>
      </c>
      <c r="CD46" s="11">
        <v>-0.15524089999999999</v>
      </c>
      <c r="CE46" s="11">
        <v>-0.12756239999999999</v>
      </c>
      <c r="CF46" s="11">
        <v>-9.0684100000000004E-2</v>
      </c>
      <c r="CG46" s="11">
        <v>-7.2898699999999997E-2</v>
      </c>
      <c r="CH46" s="11">
        <v>-2.5708600000000002E-2</v>
      </c>
      <c r="CI46" s="11">
        <v>9.6330000000000005E-4</v>
      </c>
      <c r="CJ46" s="11">
        <v>5.9791999999999996E-3</v>
      </c>
      <c r="CK46" s="11">
        <v>6.9790500000000005E-2</v>
      </c>
      <c r="CL46" s="11">
        <v>0.11980349999999999</v>
      </c>
      <c r="CM46" s="11">
        <v>9.7035800000000005E-2</v>
      </c>
      <c r="CN46" s="11">
        <v>0.10703070000000001</v>
      </c>
      <c r="CO46" s="11">
        <v>0.12074650000000001</v>
      </c>
      <c r="CP46" s="11">
        <v>0.1230344</v>
      </c>
      <c r="CQ46" s="11">
        <v>0.10500139999999999</v>
      </c>
      <c r="CR46" s="11">
        <v>0.2441229</v>
      </c>
      <c r="CS46" s="11">
        <v>0.29274240000000001</v>
      </c>
      <c r="CT46" s="11">
        <v>0.32568960000000002</v>
      </c>
      <c r="CU46" s="11">
        <v>0.26197540000000002</v>
      </c>
      <c r="CV46" s="11">
        <v>0.1732128</v>
      </c>
      <c r="CW46" s="11">
        <v>4.0955999999999999E-2</v>
      </c>
      <c r="CX46" s="11">
        <v>1.5895800000000002E-2</v>
      </c>
      <c r="CY46" s="11">
        <v>1.31801E-2</v>
      </c>
      <c r="CZ46" s="11">
        <v>6.9322700000000001E-2</v>
      </c>
      <c r="DA46" s="11">
        <v>5.9860299999999998E-2</v>
      </c>
      <c r="DB46" s="11">
        <v>5.4226700000000003E-2</v>
      </c>
      <c r="DC46" s="11">
        <v>4.6818400000000003E-2</v>
      </c>
      <c r="DD46" s="11">
        <v>3.5402799999999998E-2</v>
      </c>
      <c r="DE46" s="11">
        <v>3.2322299999999998E-2</v>
      </c>
      <c r="DF46" s="11">
        <v>2.9863600000000001E-2</v>
      </c>
      <c r="DG46" s="11">
        <v>3.0297299999999999E-2</v>
      </c>
      <c r="DH46" s="11">
        <v>2.9756999999999999E-2</v>
      </c>
      <c r="DI46" s="11">
        <v>3.73403E-2</v>
      </c>
      <c r="DJ46" s="11">
        <v>4.1209500000000003E-2</v>
      </c>
      <c r="DK46" s="11">
        <v>4.7486500000000001E-2</v>
      </c>
      <c r="DL46" s="11">
        <v>5.2068900000000001E-2</v>
      </c>
      <c r="DM46" s="11">
        <v>5.7569000000000002E-2</v>
      </c>
      <c r="DN46" s="11">
        <v>6.5160899999999994E-2</v>
      </c>
      <c r="DO46" s="11">
        <v>6.55086E-2</v>
      </c>
      <c r="DP46" s="11">
        <v>6.5564899999999995E-2</v>
      </c>
      <c r="DQ46" s="11">
        <v>6.2358999999999998E-2</v>
      </c>
      <c r="DR46" s="11">
        <v>5.7785999999999997E-2</v>
      </c>
      <c r="DS46" s="11">
        <v>4.8694599999999998E-2</v>
      </c>
      <c r="DT46" s="11">
        <v>4.3574599999999998E-2</v>
      </c>
      <c r="DU46" s="11">
        <v>4.4518099999999998E-2</v>
      </c>
      <c r="DV46" s="11">
        <v>5.0443500000000002E-2</v>
      </c>
      <c r="DW46" s="11">
        <v>4.5244899999999998E-2</v>
      </c>
      <c r="DX46" s="11">
        <v>0.76214740000000003</v>
      </c>
      <c r="DY46" s="11"/>
      <c r="DZ46" s="11">
        <v>4.2752400000000003E-2</v>
      </c>
      <c r="EA46" s="11">
        <v>78.343530000000001</v>
      </c>
      <c r="EB46" s="11">
        <v>78.869370000000004</v>
      </c>
      <c r="EC46" s="11">
        <v>79.134870000000006</v>
      </c>
      <c r="ED46" s="11">
        <v>77.337429999999998</v>
      </c>
      <c r="EE46" s="11">
        <v>76.249390000000005</v>
      </c>
      <c r="EF46" s="11">
        <v>76.065719999999999</v>
      </c>
      <c r="EG46" s="11">
        <v>76.142039999999994</v>
      </c>
      <c r="EH46" s="11">
        <v>76.138199999999998</v>
      </c>
      <c r="EI46" s="11">
        <v>81.520219999999995</v>
      </c>
      <c r="EJ46" s="11">
        <v>85.576949999999997</v>
      </c>
      <c r="EK46" s="11">
        <v>89.902140000000003</v>
      </c>
      <c r="EL46" s="11">
        <v>93.135059999999996</v>
      </c>
      <c r="EM46" s="11">
        <v>93.865539999999996</v>
      </c>
      <c r="EN46" s="11">
        <v>94.637309999999999</v>
      </c>
      <c r="EO46" s="11">
        <v>96.230630000000005</v>
      </c>
      <c r="EP46" s="11">
        <v>93.679010000000005</v>
      </c>
      <c r="EQ46" s="11">
        <v>92.894390000000001</v>
      </c>
      <c r="ER46" s="11">
        <v>92.640829999999994</v>
      </c>
      <c r="ES46" s="11">
        <v>89.825389999999999</v>
      </c>
      <c r="ET46" s="11">
        <v>84.836089999999999</v>
      </c>
      <c r="EU46" s="11">
        <v>82.375619999999998</v>
      </c>
      <c r="EV46" s="11">
        <v>79.853309999999993</v>
      </c>
      <c r="EW46" s="11">
        <v>78.265330000000006</v>
      </c>
      <c r="EX46" s="11">
        <v>76.298019999999994</v>
      </c>
      <c r="EY46" s="11">
        <v>0</v>
      </c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IA46" s="37"/>
    </row>
    <row r="47" spans="1:235" x14ac:dyDescent="0.25">
      <c r="A47" t="s">
        <v>134</v>
      </c>
      <c r="B47" t="s">
        <v>105</v>
      </c>
      <c r="C47" t="s">
        <v>0</v>
      </c>
      <c r="D47" t="s">
        <v>221</v>
      </c>
      <c r="E47" s="38">
        <v>45544</v>
      </c>
      <c r="F47" t="s">
        <v>107</v>
      </c>
      <c r="G47" s="11">
        <v>6763</v>
      </c>
      <c r="H47" s="11">
        <v>25.474509999999999</v>
      </c>
      <c r="I47" s="11">
        <v>22.679729999999999</v>
      </c>
      <c r="J47" s="11">
        <v>20.266449999999999</v>
      </c>
      <c r="K47" s="11">
        <v>18.563020000000002</v>
      </c>
      <c r="L47" s="11">
        <v>17.455410000000001</v>
      </c>
      <c r="M47" s="11">
        <v>16.64019</v>
      </c>
      <c r="N47" s="11">
        <v>16.751139999999999</v>
      </c>
      <c r="O47" s="11">
        <v>14.51629</v>
      </c>
      <c r="P47" s="11">
        <v>9.4749090000000002</v>
      </c>
      <c r="Q47" s="11">
        <v>5.2203809999999997</v>
      </c>
      <c r="R47" s="11">
        <v>2.976013</v>
      </c>
      <c r="S47" s="11">
        <v>3.548546</v>
      </c>
      <c r="T47" s="11">
        <v>6.1876829999999998</v>
      </c>
      <c r="U47" s="11">
        <v>9.7095509999999994</v>
      </c>
      <c r="V47" s="11">
        <v>14.57752</v>
      </c>
      <c r="W47" s="11">
        <v>22.32056</v>
      </c>
      <c r="X47" s="11">
        <v>30.897110000000001</v>
      </c>
      <c r="Y47" s="11">
        <v>39.753749999999997</v>
      </c>
      <c r="Z47" s="11">
        <v>43.780259999999998</v>
      </c>
      <c r="AA47" s="11">
        <v>41.386699999999998</v>
      </c>
      <c r="AB47" s="11">
        <v>37.326120000000003</v>
      </c>
      <c r="AC47" s="11">
        <v>33.752969999999998</v>
      </c>
      <c r="AD47" s="11">
        <v>28.841740000000001</v>
      </c>
      <c r="AE47" s="11">
        <v>24.376629999999999</v>
      </c>
      <c r="AF47" s="11">
        <v>-2.8925809999999998</v>
      </c>
      <c r="AG47" s="11">
        <v>-2.479314</v>
      </c>
      <c r="AH47" s="11">
        <v>-2.2564860000000002</v>
      </c>
      <c r="AI47" s="11">
        <v>-1.9044540000000001</v>
      </c>
      <c r="AJ47" s="11">
        <v>-1.401038</v>
      </c>
      <c r="AK47" s="11">
        <v>-1.21221</v>
      </c>
      <c r="AL47" s="11">
        <v>-0.83835300000000001</v>
      </c>
      <c r="AM47" s="11">
        <v>-0.66761769999999998</v>
      </c>
      <c r="AN47" s="11">
        <v>-0.62167170000000005</v>
      </c>
      <c r="AO47" s="11">
        <v>-0.35884389999999999</v>
      </c>
      <c r="AP47" s="11">
        <v>-0.1066935</v>
      </c>
      <c r="AQ47" s="11">
        <v>-0.40033990000000003</v>
      </c>
      <c r="AR47" s="11">
        <v>-0.43470439999999999</v>
      </c>
      <c r="AS47" s="11">
        <v>-0.46432390000000001</v>
      </c>
      <c r="AT47" s="11">
        <v>-0.6177745</v>
      </c>
      <c r="AU47" s="11">
        <v>-0.74747039999999998</v>
      </c>
      <c r="AV47" s="11">
        <v>0.19216849999999999</v>
      </c>
      <c r="AW47" s="11">
        <v>0.59232070000000003</v>
      </c>
      <c r="AX47" s="11">
        <v>0.91689909999999997</v>
      </c>
      <c r="AY47" s="11">
        <v>0.68828250000000002</v>
      </c>
      <c r="AZ47" s="11">
        <v>0.2018954</v>
      </c>
      <c r="BA47" s="11">
        <v>-0.71356529999999996</v>
      </c>
      <c r="BB47" s="11">
        <v>-1.014894</v>
      </c>
      <c r="BC47" s="11">
        <v>-0.9175875</v>
      </c>
      <c r="BD47" s="11">
        <v>-2.1213449999999998</v>
      </c>
      <c r="BE47" s="11">
        <v>-1.8133509999999999</v>
      </c>
      <c r="BF47" s="11">
        <v>-1.6531979999999999</v>
      </c>
      <c r="BG47" s="11">
        <v>-1.3835850000000001</v>
      </c>
      <c r="BH47" s="11">
        <v>-1.007172</v>
      </c>
      <c r="BI47" s="11">
        <v>-0.85261569999999998</v>
      </c>
      <c r="BJ47" s="11">
        <v>-0.50611150000000005</v>
      </c>
      <c r="BK47" s="11">
        <v>-0.3305514</v>
      </c>
      <c r="BL47" s="11">
        <v>-0.29061680000000001</v>
      </c>
      <c r="BM47" s="11">
        <v>5.6578000000000003E-2</v>
      </c>
      <c r="BN47" s="11">
        <v>0.35177459999999999</v>
      </c>
      <c r="BO47" s="11">
        <v>0.1279614</v>
      </c>
      <c r="BP47" s="11">
        <v>0.14457719999999999</v>
      </c>
      <c r="BQ47" s="11">
        <v>0.1761481</v>
      </c>
      <c r="BR47" s="11">
        <v>0.1071595</v>
      </c>
      <c r="BS47" s="11">
        <v>-1.8667799999999998E-2</v>
      </c>
      <c r="BT47" s="11">
        <v>0.92159749999999996</v>
      </c>
      <c r="BU47" s="11">
        <v>1.2860830000000001</v>
      </c>
      <c r="BV47" s="11">
        <v>1.559785</v>
      </c>
      <c r="BW47" s="11">
        <v>1.230024</v>
      </c>
      <c r="BX47" s="11">
        <v>0.68667529999999999</v>
      </c>
      <c r="BY47" s="11">
        <v>-0.21828810000000001</v>
      </c>
      <c r="BZ47" s="11">
        <v>-0.4536946</v>
      </c>
      <c r="CA47" s="11">
        <v>-0.4142245</v>
      </c>
      <c r="CB47" s="11">
        <v>-1.350109</v>
      </c>
      <c r="CC47" s="11">
        <v>-1.1473880000000001</v>
      </c>
      <c r="CD47" s="11">
        <v>-1.049909</v>
      </c>
      <c r="CE47" s="11">
        <v>-0.86271659999999994</v>
      </c>
      <c r="CF47" s="11">
        <v>-0.61330530000000005</v>
      </c>
      <c r="CG47" s="11">
        <v>-0.49302099999999999</v>
      </c>
      <c r="CH47" s="11">
        <v>-0.17387</v>
      </c>
      <c r="CI47" s="11">
        <v>6.5148000000000003E-3</v>
      </c>
      <c r="CJ47" s="11">
        <v>4.0438000000000002E-2</v>
      </c>
      <c r="CK47" s="11">
        <v>0.47199980000000002</v>
      </c>
      <c r="CL47" s="11">
        <v>0.81024269999999998</v>
      </c>
      <c r="CM47" s="11">
        <v>0.65626280000000004</v>
      </c>
      <c r="CN47" s="11">
        <v>0.72385900000000003</v>
      </c>
      <c r="CO47" s="11">
        <v>0.81662020000000002</v>
      </c>
      <c r="CP47" s="11">
        <v>0.83209339999999998</v>
      </c>
      <c r="CQ47" s="11">
        <v>0.71013479999999995</v>
      </c>
      <c r="CR47" s="11">
        <v>1.651027</v>
      </c>
      <c r="CS47" s="11">
        <v>1.9798450000000001</v>
      </c>
      <c r="CT47" s="11">
        <v>2.2026699999999999</v>
      </c>
      <c r="CU47" s="11">
        <v>1.771765</v>
      </c>
      <c r="CV47" s="11">
        <v>1.1714549999999999</v>
      </c>
      <c r="CW47" s="11">
        <v>0.27698909999999999</v>
      </c>
      <c r="CX47" s="11">
        <v>0.1075045</v>
      </c>
      <c r="CY47" s="11">
        <v>8.9138499999999996E-2</v>
      </c>
      <c r="CZ47" s="11">
        <v>0.46883639999999999</v>
      </c>
      <c r="DA47" s="11">
        <v>0.4048408</v>
      </c>
      <c r="DB47" s="11">
        <v>0.36674069999999998</v>
      </c>
      <c r="DC47" s="11">
        <v>0.31663740000000001</v>
      </c>
      <c r="DD47" s="11">
        <v>0.23943239999999999</v>
      </c>
      <c r="DE47" s="11">
        <v>0.2185986</v>
      </c>
      <c r="DF47" s="11">
        <v>0.2019705</v>
      </c>
      <c r="DG47" s="11">
        <v>0.20490349999999999</v>
      </c>
      <c r="DH47" s="11">
        <v>0.20124909999999999</v>
      </c>
      <c r="DI47" s="11">
        <v>0.25253609999999999</v>
      </c>
      <c r="DJ47" s="11">
        <v>0.27870400000000001</v>
      </c>
      <c r="DK47" s="11">
        <v>0.32115579999999999</v>
      </c>
      <c r="DL47" s="11">
        <v>0.35214689999999998</v>
      </c>
      <c r="DM47" s="11">
        <v>0.38934469999999999</v>
      </c>
      <c r="DN47" s="11">
        <v>0.44068930000000001</v>
      </c>
      <c r="DO47" s="11">
        <v>0.44304110000000002</v>
      </c>
      <c r="DP47" s="11">
        <v>0.44342189999999998</v>
      </c>
      <c r="DQ47" s="11">
        <v>0.42174</v>
      </c>
      <c r="DR47" s="11">
        <v>0.39081189999999999</v>
      </c>
      <c r="DS47" s="11">
        <v>0.32932600000000001</v>
      </c>
      <c r="DT47" s="11">
        <v>0.29469899999999999</v>
      </c>
      <c r="DU47" s="11">
        <v>0.30108040000000003</v>
      </c>
      <c r="DV47" s="11">
        <v>0.34115450000000003</v>
      </c>
      <c r="DW47" s="11">
        <v>0.30599569999999998</v>
      </c>
      <c r="DX47" s="11">
        <v>5.1544759999999998</v>
      </c>
      <c r="DY47" s="11"/>
      <c r="DZ47" s="11">
        <v>0.28913870000000003</v>
      </c>
      <c r="EA47" s="11">
        <v>78.343530000000001</v>
      </c>
      <c r="EB47" s="11">
        <v>78.869370000000004</v>
      </c>
      <c r="EC47" s="11">
        <v>79.134870000000006</v>
      </c>
      <c r="ED47" s="11">
        <v>77.337429999999998</v>
      </c>
      <c r="EE47" s="11">
        <v>76.249390000000005</v>
      </c>
      <c r="EF47" s="11">
        <v>76.065719999999999</v>
      </c>
      <c r="EG47" s="11">
        <v>76.142039999999994</v>
      </c>
      <c r="EH47" s="11">
        <v>76.138199999999998</v>
      </c>
      <c r="EI47" s="11">
        <v>81.520219999999995</v>
      </c>
      <c r="EJ47" s="11">
        <v>85.576949999999997</v>
      </c>
      <c r="EK47" s="11">
        <v>89.902140000000003</v>
      </c>
      <c r="EL47" s="11">
        <v>93.135059999999996</v>
      </c>
      <c r="EM47" s="11">
        <v>93.865539999999996</v>
      </c>
      <c r="EN47" s="11">
        <v>94.637309999999999</v>
      </c>
      <c r="EO47" s="11">
        <v>96.230630000000005</v>
      </c>
      <c r="EP47" s="11">
        <v>93.679010000000005</v>
      </c>
      <c r="EQ47" s="11">
        <v>92.894390000000001</v>
      </c>
      <c r="ER47" s="11">
        <v>92.640829999999994</v>
      </c>
      <c r="ES47" s="11">
        <v>89.825389999999999</v>
      </c>
      <c r="ET47" s="11">
        <v>84.836089999999999</v>
      </c>
      <c r="EU47" s="11">
        <v>82.375619999999998</v>
      </c>
      <c r="EV47" s="11">
        <v>79.853309999999993</v>
      </c>
      <c r="EW47" s="11">
        <v>78.265330000000006</v>
      </c>
      <c r="EX47" s="11">
        <v>76.298019999999994</v>
      </c>
      <c r="EY47" s="11">
        <v>0</v>
      </c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</row>
    <row r="48" spans="1:235" x14ac:dyDescent="0.25">
      <c r="A48" t="s">
        <v>134</v>
      </c>
      <c r="B48" t="s">
        <v>105</v>
      </c>
      <c r="C48" t="s">
        <v>0</v>
      </c>
      <c r="D48" t="s">
        <v>221</v>
      </c>
      <c r="E48" s="38" t="s">
        <v>133</v>
      </c>
      <c r="F48" t="s">
        <v>107</v>
      </c>
      <c r="G48" s="11">
        <v>6761</v>
      </c>
      <c r="H48" s="11">
        <v>21.429649999999999</v>
      </c>
      <c r="I48" s="11">
        <v>19.03424</v>
      </c>
      <c r="J48" s="11">
        <v>16.89029</v>
      </c>
      <c r="K48" s="11">
        <v>15.413080000000001</v>
      </c>
      <c r="L48" s="11">
        <v>14.493169999999999</v>
      </c>
      <c r="M48" s="11">
        <v>14.00512</v>
      </c>
      <c r="N48" s="11">
        <v>14.37947</v>
      </c>
      <c r="O48" s="11">
        <v>12.22935</v>
      </c>
      <c r="P48" s="11">
        <v>6.9807189999999997</v>
      </c>
      <c r="Q48" s="11">
        <v>1.7086760000000001</v>
      </c>
      <c r="R48" s="11">
        <v>-1.1133789999999999</v>
      </c>
      <c r="S48" s="11">
        <v>-0.65131559999999999</v>
      </c>
      <c r="T48" s="11">
        <v>2.6723560000000002</v>
      </c>
      <c r="U48" s="11">
        <v>7.3015800000000004</v>
      </c>
      <c r="V48" s="11">
        <v>12.7105</v>
      </c>
      <c r="W48" s="11">
        <v>20.62856</v>
      </c>
      <c r="X48" s="11">
        <v>29.50393</v>
      </c>
      <c r="Y48" s="11">
        <v>37.540700000000001</v>
      </c>
      <c r="Z48" s="11">
        <v>40.965690000000002</v>
      </c>
      <c r="AA48" s="11">
        <v>38.773710000000001</v>
      </c>
      <c r="AB48" s="11">
        <v>35.597760000000001</v>
      </c>
      <c r="AC48" s="11">
        <v>32.492420000000003</v>
      </c>
      <c r="AD48" s="11">
        <v>28.236740000000001</v>
      </c>
      <c r="AE48" s="11">
        <v>24.159690000000001</v>
      </c>
      <c r="AF48" s="11">
        <v>-2.9001510000000001</v>
      </c>
      <c r="AG48" s="11">
        <v>-2.4951919999999999</v>
      </c>
      <c r="AH48" s="11">
        <v>-2.2641390000000001</v>
      </c>
      <c r="AI48" s="11">
        <v>-1.9056409999999999</v>
      </c>
      <c r="AJ48" s="11">
        <v>-1.404067</v>
      </c>
      <c r="AK48" s="11">
        <v>-1.2207190000000001</v>
      </c>
      <c r="AL48" s="11">
        <v>-0.83096559999999997</v>
      </c>
      <c r="AM48" s="11">
        <v>-0.66674029999999995</v>
      </c>
      <c r="AN48" s="11">
        <v>-0.60540309999999997</v>
      </c>
      <c r="AO48" s="11">
        <v>-0.3629966</v>
      </c>
      <c r="AP48" s="11">
        <v>-7.6678099999999999E-2</v>
      </c>
      <c r="AQ48" s="11">
        <v>-0.3635794</v>
      </c>
      <c r="AR48" s="11">
        <v>-0.38739309999999999</v>
      </c>
      <c r="AS48" s="11">
        <v>-0.44711329999999999</v>
      </c>
      <c r="AT48" s="11">
        <v>-0.60478129999999997</v>
      </c>
      <c r="AU48" s="11">
        <v>-0.72011860000000005</v>
      </c>
      <c r="AV48" s="11">
        <v>0.20920720000000001</v>
      </c>
      <c r="AW48" s="11">
        <v>0.64120109999999997</v>
      </c>
      <c r="AX48" s="11">
        <v>0.98836170000000001</v>
      </c>
      <c r="AY48" s="11">
        <v>0.72383390000000003</v>
      </c>
      <c r="AZ48" s="11">
        <v>0.24167079999999999</v>
      </c>
      <c r="BA48" s="11">
        <v>-0.70604979999999995</v>
      </c>
      <c r="BB48" s="11">
        <v>-1.011018</v>
      </c>
      <c r="BC48" s="11">
        <v>-0.93359329999999996</v>
      </c>
      <c r="BD48" s="11">
        <v>-2.1411310000000001</v>
      </c>
      <c r="BE48" s="11">
        <v>-1.8432599999999999</v>
      </c>
      <c r="BF48" s="11">
        <v>-1.675994</v>
      </c>
      <c r="BG48" s="11">
        <v>-1.399321</v>
      </c>
      <c r="BH48" s="11">
        <v>-1.023936</v>
      </c>
      <c r="BI48" s="11">
        <v>-0.8751544</v>
      </c>
      <c r="BJ48" s="11">
        <v>-0.51079039999999998</v>
      </c>
      <c r="BK48" s="11">
        <v>-0.34151969999999998</v>
      </c>
      <c r="BL48" s="11">
        <v>-0.28952090000000003</v>
      </c>
      <c r="BM48" s="11">
        <v>3.3135299999999999E-2</v>
      </c>
      <c r="BN48" s="11">
        <v>0.3603806</v>
      </c>
      <c r="BO48" s="11">
        <v>0.14235200000000001</v>
      </c>
      <c r="BP48" s="11">
        <v>0.17107020000000001</v>
      </c>
      <c r="BQ48" s="11">
        <v>0.1745699</v>
      </c>
      <c r="BR48" s="11">
        <v>0.1026919</v>
      </c>
      <c r="BS48" s="11">
        <v>-6.7191000000000004E-3</v>
      </c>
      <c r="BT48" s="11">
        <v>0.92452129999999999</v>
      </c>
      <c r="BU48" s="11">
        <v>1.324279</v>
      </c>
      <c r="BV48" s="11">
        <v>1.6171949999999999</v>
      </c>
      <c r="BW48" s="11">
        <v>1.2509429999999999</v>
      </c>
      <c r="BX48" s="11">
        <v>0.71089460000000004</v>
      </c>
      <c r="BY48" s="11">
        <v>-0.2292777</v>
      </c>
      <c r="BZ48" s="11">
        <v>-0.46727449999999998</v>
      </c>
      <c r="CA48" s="11">
        <v>-0.44300079999999997</v>
      </c>
      <c r="CB48" s="11">
        <v>-1.3821110000000001</v>
      </c>
      <c r="CC48" s="11">
        <v>-1.191327</v>
      </c>
      <c r="CD48" s="11">
        <v>-1.0878479999999999</v>
      </c>
      <c r="CE48" s="11">
        <v>-0.89300069999999998</v>
      </c>
      <c r="CF48" s="11">
        <v>-0.64380389999999998</v>
      </c>
      <c r="CG48" s="11">
        <v>-0.52958959999999999</v>
      </c>
      <c r="CH48" s="11">
        <v>-0.19061529999999999</v>
      </c>
      <c r="CI48" s="11">
        <v>-1.62991E-2</v>
      </c>
      <c r="CJ48" s="11">
        <v>2.63614E-2</v>
      </c>
      <c r="CK48" s="11">
        <v>0.42926720000000002</v>
      </c>
      <c r="CL48" s="11">
        <v>0.79743929999999996</v>
      </c>
      <c r="CM48" s="11">
        <v>0.64828350000000001</v>
      </c>
      <c r="CN48" s="11">
        <v>0.7295334</v>
      </c>
      <c r="CO48" s="11">
        <v>0.79625319999999999</v>
      </c>
      <c r="CP48" s="11">
        <v>0.81016500000000002</v>
      </c>
      <c r="CQ48" s="11">
        <v>0.70668050000000004</v>
      </c>
      <c r="CR48" s="11">
        <v>1.6398349999999999</v>
      </c>
      <c r="CS48" s="11">
        <v>2.0073560000000001</v>
      </c>
      <c r="CT48" s="11">
        <v>2.2460279999999999</v>
      </c>
      <c r="CU48" s="11">
        <v>1.778052</v>
      </c>
      <c r="CV48" s="11">
        <v>1.1801189999999999</v>
      </c>
      <c r="CW48" s="11">
        <v>0.24749450000000001</v>
      </c>
      <c r="CX48" s="11">
        <v>7.6468700000000001E-2</v>
      </c>
      <c r="CY48" s="11">
        <v>4.7591700000000001E-2</v>
      </c>
      <c r="CZ48" s="11">
        <v>0.46141009999999999</v>
      </c>
      <c r="DA48" s="11">
        <v>0.39631129999999998</v>
      </c>
      <c r="DB48" s="11">
        <v>0.3575354</v>
      </c>
      <c r="DC48" s="11">
        <v>0.30779339999999999</v>
      </c>
      <c r="DD48" s="11">
        <v>0.23108310000000001</v>
      </c>
      <c r="DE48" s="11">
        <v>0.2100698</v>
      </c>
      <c r="DF48" s="11">
        <v>0.19463530000000001</v>
      </c>
      <c r="DG48" s="11">
        <v>0.1977025</v>
      </c>
      <c r="DH48" s="11">
        <v>0.19202569999999999</v>
      </c>
      <c r="DI48" s="11">
        <v>0.24080969999999999</v>
      </c>
      <c r="DJ48" s="11">
        <v>0.26568920000000001</v>
      </c>
      <c r="DK48" s="11">
        <v>0.30755710000000003</v>
      </c>
      <c r="DL48" s="11">
        <v>0.3394913</v>
      </c>
      <c r="DM48" s="11">
        <v>0.37792300000000001</v>
      </c>
      <c r="DN48" s="11">
        <v>0.43007489999999998</v>
      </c>
      <c r="DO48" s="11">
        <v>0.4336776</v>
      </c>
      <c r="DP48" s="11">
        <v>0.43484139999999999</v>
      </c>
      <c r="DQ48" s="11">
        <v>0.41524460000000002</v>
      </c>
      <c r="DR48" s="11">
        <v>0.38226959999999999</v>
      </c>
      <c r="DS48" s="11">
        <v>0.32043110000000002</v>
      </c>
      <c r="DT48" s="11">
        <v>0.28524250000000001</v>
      </c>
      <c r="DU48" s="11">
        <v>0.28983110000000001</v>
      </c>
      <c r="DV48" s="11">
        <v>0.33054299999999998</v>
      </c>
      <c r="DW48" s="11">
        <v>0.29823250000000001</v>
      </c>
      <c r="DX48" s="11">
        <v>5.1409840000000004</v>
      </c>
      <c r="DY48" s="11"/>
      <c r="DZ48" s="11">
        <v>0.28827180000000002</v>
      </c>
      <c r="EA48" s="11">
        <v>74.384119999999996</v>
      </c>
      <c r="EB48" s="11">
        <v>75.220249999999993</v>
      </c>
      <c r="EC48" s="11">
        <v>74.760850000000005</v>
      </c>
      <c r="ED48" s="11">
        <v>74.128749999999997</v>
      </c>
      <c r="EE48" s="11">
        <v>72.851479999999995</v>
      </c>
      <c r="EF48" s="11">
        <v>72.077470000000005</v>
      </c>
      <c r="EG48" s="11">
        <v>71.728149999999999</v>
      </c>
      <c r="EH48" s="11">
        <v>72.25179</v>
      </c>
      <c r="EI48" s="11">
        <v>77.523039999999995</v>
      </c>
      <c r="EJ48" s="11">
        <v>82.683040000000005</v>
      </c>
      <c r="EK48" s="11">
        <v>87.759550000000004</v>
      </c>
      <c r="EL48" s="11">
        <v>92.160870000000003</v>
      </c>
      <c r="EM48" s="11">
        <v>93.426259999999999</v>
      </c>
      <c r="EN48" s="11">
        <v>93.478859999999997</v>
      </c>
      <c r="EO48" s="11">
        <v>93.650379999999998</v>
      </c>
      <c r="EP48" s="11">
        <v>92.839389999999995</v>
      </c>
      <c r="EQ48" s="11">
        <v>92.740679999999998</v>
      </c>
      <c r="ER48" s="11">
        <v>90.967269999999999</v>
      </c>
      <c r="ES48" s="11">
        <v>87.609459999999999</v>
      </c>
      <c r="ET48" s="11">
        <v>83.208340000000007</v>
      </c>
      <c r="EU48" s="11">
        <v>79.994860000000003</v>
      </c>
      <c r="EV48" s="11">
        <v>78.338909999999998</v>
      </c>
      <c r="EW48" s="11">
        <v>76.92953</v>
      </c>
      <c r="EX48" s="11">
        <v>75.549530000000004</v>
      </c>
      <c r="EY48" s="11">
        <v>0</v>
      </c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</row>
    <row r="49" spans="1:235" x14ac:dyDescent="0.25">
      <c r="A49" t="s">
        <v>134</v>
      </c>
      <c r="B49" t="s">
        <v>105</v>
      </c>
      <c r="C49" t="s">
        <v>88</v>
      </c>
      <c r="D49" t="s">
        <v>221</v>
      </c>
      <c r="E49" s="38" t="s">
        <v>133</v>
      </c>
      <c r="F49" t="s">
        <v>107</v>
      </c>
      <c r="G49" s="11">
        <v>6761</v>
      </c>
      <c r="H49" s="11">
        <v>3.169508</v>
      </c>
      <c r="I49" s="11">
        <v>2.8152189999999999</v>
      </c>
      <c r="J49" s="11">
        <v>2.4981230000000001</v>
      </c>
      <c r="K49" s="11">
        <v>2.2796400000000001</v>
      </c>
      <c r="L49" s="11">
        <v>2.1435819999999999</v>
      </c>
      <c r="M49" s="11">
        <v>2.0713979999999999</v>
      </c>
      <c r="N49" s="11">
        <v>2.1267649999999998</v>
      </c>
      <c r="O49" s="11">
        <v>1.8087569999999999</v>
      </c>
      <c r="P49" s="11">
        <v>1.0324690000000001</v>
      </c>
      <c r="Q49" s="11">
        <v>0.2527181</v>
      </c>
      <c r="R49" s="11">
        <v>-0.16467200000000001</v>
      </c>
      <c r="S49" s="11">
        <v>-9.63315E-2</v>
      </c>
      <c r="T49" s="11">
        <v>0.39524920000000002</v>
      </c>
      <c r="U49" s="11">
        <v>1.079925</v>
      </c>
      <c r="V49" s="11">
        <v>1.87992</v>
      </c>
      <c r="W49" s="11">
        <v>3.0510250000000001</v>
      </c>
      <c r="X49" s="11">
        <v>4.3637180000000004</v>
      </c>
      <c r="Y49" s="11">
        <v>5.552378</v>
      </c>
      <c r="Z49" s="11">
        <v>6.0589459999999997</v>
      </c>
      <c r="AA49" s="11">
        <v>5.7347450000000002</v>
      </c>
      <c r="AB49" s="11">
        <v>5.2650119999999996</v>
      </c>
      <c r="AC49" s="11">
        <v>4.8057230000000004</v>
      </c>
      <c r="AD49" s="11">
        <v>4.1762959999999998</v>
      </c>
      <c r="AE49" s="11">
        <v>3.5732889999999999</v>
      </c>
      <c r="AF49" s="11">
        <v>-0.42894080000000001</v>
      </c>
      <c r="AG49" s="11">
        <v>-0.36904619999999999</v>
      </c>
      <c r="AH49" s="11">
        <v>-0.33487280000000003</v>
      </c>
      <c r="AI49" s="11">
        <v>-0.28184989999999999</v>
      </c>
      <c r="AJ49" s="11">
        <v>-0.20766570000000001</v>
      </c>
      <c r="AK49" s="11">
        <v>-0.18054790000000001</v>
      </c>
      <c r="AL49" s="11">
        <v>-0.1229022</v>
      </c>
      <c r="AM49" s="11">
        <v>-9.86128E-2</v>
      </c>
      <c r="AN49" s="11">
        <v>-8.9540900000000007E-2</v>
      </c>
      <c r="AO49" s="11">
        <v>-5.3688300000000001E-2</v>
      </c>
      <c r="AP49" s="11">
        <v>-1.1340899999999999E-2</v>
      </c>
      <c r="AQ49" s="11">
        <v>-5.3774500000000003E-2</v>
      </c>
      <c r="AR49" s="11">
        <v>-5.7296600000000003E-2</v>
      </c>
      <c r="AS49" s="11">
        <v>-6.6129400000000005E-2</v>
      </c>
      <c r="AT49" s="11">
        <v>-8.9448899999999998E-2</v>
      </c>
      <c r="AU49" s="11">
        <v>-0.10650759999999999</v>
      </c>
      <c r="AV49" s="11">
        <v>3.0942399999999998E-2</v>
      </c>
      <c r="AW49" s="11">
        <v>9.4835500000000003E-2</v>
      </c>
      <c r="AX49" s="11">
        <v>0.14618159999999999</v>
      </c>
      <c r="AY49" s="11">
        <v>0.1070571</v>
      </c>
      <c r="AZ49" s="11">
        <v>3.5743799999999999E-2</v>
      </c>
      <c r="BA49" s="11">
        <v>-0.1044268</v>
      </c>
      <c r="BB49" s="11">
        <v>-0.14953250000000001</v>
      </c>
      <c r="BC49" s="11">
        <v>-0.13808119999999999</v>
      </c>
      <c r="BD49" s="11">
        <v>-0.3166795</v>
      </c>
      <c r="BE49" s="11">
        <v>-0.27262350000000002</v>
      </c>
      <c r="BF49" s="11">
        <v>-0.2478843</v>
      </c>
      <c r="BG49" s="11">
        <v>-0.2069636</v>
      </c>
      <c r="BH49" s="11">
        <v>-0.15144299999999999</v>
      </c>
      <c r="BI49" s="11">
        <v>-0.12943789999999999</v>
      </c>
      <c r="BJ49" s="11">
        <v>-7.5547400000000001E-2</v>
      </c>
      <c r="BK49" s="11">
        <v>-5.0511800000000003E-2</v>
      </c>
      <c r="BL49" s="11">
        <v>-4.2820999999999998E-2</v>
      </c>
      <c r="BM49" s="11">
        <v>4.9008000000000003E-3</v>
      </c>
      <c r="BN49" s="11">
        <v>5.3301300000000003E-2</v>
      </c>
      <c r="BO49" s="11">
        <v>2.1054300000000001E-2</v>
      </c>
      <c r="BP49" s="11">
        <v>2.5301799999999999E-2</v>
      </c>
      <c r="BQ49" s="11">
        <v>2.5819399999999999E-2</v>
      </c>
      <c r="BR49" s="11">
        <v>1.5188399999999999E-2</v>
      </c>
      <c r="BS49" s="11">
        <v>-9.9379999999999998E-4</v>
      </c>
      <c r="BT49" s="11">
        <v>0.13673940000000001</v>
      </c>
      <c r="BU49" s="11">
        <v>0.1958647</v>
      </c>
      <c r="BV49" s="11">
        <v>0.23918790000000001</v>
      </c>
      <c r="BW49" s="11">
        <v>0.18501809999999999</v>
      </c>
      <c r="BX49" s="11">
        <v>0.1051434</v>
      </c>
      <c r="BY49" s="11">
        <v>-3.3910799999999998E-2</v>
      </c>
      <c r="BZ49" s="11">
        <v>-6.9111300000000001E-2</v>
      </c>
      <c r="CA49" s="11">
        <v>-6.5521099999999999E-2</v>
      </c>
      <c r="CB49" s="11">
        <v>-0.2044183</v>
      </c>
      <c r="CC49" s="11">
        <v>-0.17620079999999999</v>
      </c>
      <c r="CD49" s="11">
        <v>-0.16089590000000001</v>
      </c>
      <c r="CE49" s="11">
        <v>-0.13207740000000001</v>
      </c>
      <c r="CF49" s="11">
        <v>-9.52205E-2</v>
      </c>
      <c r="CG49" s="11">
        <v>-7.8327800000000003E-2</v>
      </c>
      <c r="CH49" s="11">
        <v>-2.8192600000000002E-2</v>
      </c>
      <c r="CI49" s="11">
        <v>-2.4107E-3</v>
      </c>
      <c r="CJ49" s="11">
        <v>3.8988999999999998E-3</v>
      </c>
      <c r="CK49" s="11">
        <v>6.3489900000000002E-2</v>
      </c>
      <c r="CL49" s="11">
        <v>0.1179436</v>
      </c>
      <c r="CM49" s="11">
        <v>9.5882999999999996E-2</v>
      </c>
      <c r="CN49" s="11">
        <v>0.1079001</v>
      </c>
      <c r="CO49" s="11">
        <v>0.1177682</v>
      </c>
      <c r="CP49" s="11">
        <v>0.1198258</v>
      </c>
      <c r="CQ49" s="11">
        <v>0.1045201</v>
      </c>
      <c r="CR49" s="11">
        <v>0.24253640000000001</v>
      </c>
      <c r="CS49" s="11">
        <v>0.29689379999999999</v>
      </c>
      <c r="CT49" s="11">
        <v>0.33219409999999999</v>
      </c>
      <c r="CU49" s="11">
        <v>0.26297910000000002</v>
      </c>
      <c r="CV49" s="11">
        <v>0.174543</v>
      </c>
      <c r="CW49" s="11">
        <v>3.6605199999999997E-2</v>
      </c>
      <c r="CX49" s="11">
        <v>1.1309899999999999E-2</v>
      </c>
      <c r="CY49" s="11">
        <v>7.0390000000000001E-3</v>
      </c>
      <c r="CZ49" s="11">
        <v>6.8243899999999996E-2</v>
      </c>
      <c r="DA49" s="11">
        <v>5.8615599999999997E-2</v>
      </c>
      <c r="DB49" s="11">
        <v>5.2880499999999997E-2</v>
      </c>
      <c r="DC49" s="11">
        <v>4.5523500000000001E-2</v>
      </c>
      <c r="DD49" s="11">
        <v>3.4177899999999997E-2</v>
      </c>
      <c r="DE49" s="11">
        <v>3.1069900000000001E-2</v>
      </c>
      <c r="DF49" s="11">
        <v>2.8787099999999999E-2</v>
      </c>
      <c r="DG49" s="11">
        <v>2.9240800000000001E-2</v>
      </c>
      <c r="DH49" s="11">
        <v>2.8401200000000001E-2</v>
      </c>
      <c r="DI49" s="11">
        <v>3.5616500000000002E-2</v>
      </c>
      <c r="DJ49" s="11">
        <v>3.9296200000000003E-2</v>
      </c>
      <c r="DK49" s="11">
        <v>4.5488599999999997E-2</v>
      </c>
      <c r="DL49" s="11">
        <v>5.0211800000000001E-2</v>
      </c>
      <c r="DM49" s="11">
        <v>5.5895899999999998E-2</v>
      </c>
      <c r="DN49" s="11">
        <v>6.3609299999999994E-2</v>
      </c>
      <c r="DO49" s="11">
        <v>6.4142199999999996E-2</v>
      </c>
      <c r="DP49" s="11">
        <v>6.4314300000000005E-2</v>
      </c>
      <c r="DQ49" s="11">
        <v>6.1415900000000002E-2</v>
      </c>
      <c r="DR49" s="11">
        <v>5.65388E-2</v>
      </c>
      <c r="DS49" s="11">
        <v>4.7392700000000003E-2</v>
      </c>
      <c r="DT49" s="11">
        <v>4.2188200000000002E-2</v>
      </c>
      <c r="DU49" s="11">
        <v>4.2866899999999999E-2</v>
      </c>
      <c r="DV49" s="11">
        <v>4.8888300000000003E-2</v>
      </c>
      <c r="DW49" s="11">
        <v>4.4109500000000003E-2</v>
      </c>
      <c r="DX49" s="11">
        <v>0.7603664</v>
      </c>
      <c r="DY49" s="11"/>
      <c r="DZ49" s="11">
        <v>4.2636199999999999E-2</v>
      </c>
      <c r="EA49" s="11">
        <v>74.384119999999996</v>
      </c>
      <c r="EB49" s="11">
        <v>75.220249999999993</v>
      </c>
      <c r="EC49" s="11">
        <v>74.760850000000005</v>
      </c>
      <c r="ED49" s="11">
        <v>74.128749999999997</v>
      </c>
      <c r="EE49" s="11">
        <v>72.851479999999995</v>
      </c>
      <c r="EF49" s="11">
        <v>72.077470000000005</v>
      </c>
      <c r="EG49" s="11">
        <v>71.728149999999999</v>
      </c>
      <c r="EH49" s="11">
        <v>72.25179</v>
      </c>
      <c r="EI49" s="11">
        <v>77.523039999999995</v>
      </c>
      <c r="EJ49" s="11">
        <v>82.683040000000005</v>
      </c>
      <c r="EK49" s="11">
        <v>87.759550000000004</v>
      </c>
      <c r="EL49" s="11">
        <v>92.160870000000003</v>
      </c>
      <c r="EM49" s="11">
        <v>93.426259999999999</v>
      </c>
      <c r="EN49" s="11">
        <v>93.478859999999997</v>
      </c>
      <c r="EO49" s="11">
        <v>93.650379999999998</v>
      </c>
      <c r="EP49" s="11">
        <v>92.839389999999995</v>
      </c>
      <c r="EQ49" s="11">
        <v>92.740679999999998</v>
      </c>
      <c r="ER49" s="11">
        <v>90.967269999999999</v>
      </c>
      <c r="ES49" s="11">
        <v>87.609459999999999</v>
      </c>
      <c r="ET49" s="11">
        <v>83.208340000000007</v>
      </c>
      <c r="EU49" s="11">
        <v>79.994860000000003</v>
      </c>
      <c r="EV49" s="11">
        <v>78.338909999999998</v>
      </c>
      <c r="EW49" s="11">
        <v>76.92953</v>
      </c>
      <c r="EX49" s="11">
        <v>75.549530000000004</v>
      </c>
      <c r="EY49" s="11">
        <v>0</v>
      </c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IA49" s="37"/>
    </row>
    <row r="50" spans="1:235" x14ac:dyDescent="0.25">
      <c r="A50" t="s">
        <v>134</v>
      </c>
      <c r="B50" t="s">
        <v>105</v>
      </c>
      <c r="C50" t="s">
        <v>0</v>
      </c>
      <c r="D50" t="s">
        <v>222</v>
      </c>
      <c r="E50" s="38">
        <v>45540</v>
      </c>
      <c r="F50" t="s">
        <v>105</v>
      </c>
      <c r="G50" s="11">
        <v>17544</v>
      </c>
      <c r="H50" s="11">
        <v>25.282139999999998</v>
      </c>
      <c r="I50" s="11">
        <v>22.595669999999998</v>
      </c>
      <c r="J50" s="11">
        <v>19.772169999999999</v>
      </c>
      <c r="K50" s="11">
        <v>17.783799999999999</v>
      </c>
      <c r="L50" s="11">
        <v>16.68891</v>
      </c>
      <c r="M50" s="11">
        <v>16.293089999999999</v>
      </c>
      <c r="N50" s="11">
        <v>16.535959999999999</v>
      </c>
      <c r="O50" s="11">
        <v>10.94797</v>
      </c>
      <c r="P50" s="11">
        <v>-2.3910529999999999</v>
      </c>
      <c r="Q50" s="11">
        <v>-15.945930000000001</v>
      </c>
      <c r="R50" s="11">
        <v>-25.267440000000001</v>
      </c>
      <c r="S50" s="11">
        <v>-29.123080000000002</v>
      </c>
      <c r="T50" s="11">
        <v>-27.059729999999998</v>
      </c>
      <c r="U50" s="11">
        <v>-20.60042</v>
      </c>
      <c r="V50" s="11">
        <v>-9.2112060000000007</v>
      </c>
      <c r="W50" s="11">
        <v>5.9495180000000003</v>
      </c>
      <c r="X50" s="11">
        <v>23.05547</v>
      </c>
      <c r="Y50" s="11">
        <v>41.44361</v>
      </c>
      <c r="Z50" s="11">
        <v>53.240459999999999</v>
      </c>
      <c r="AA50" s="11">
        <v>52.292870000000001</v>
      </c>
      <c r="AB50" s="11">
        <v>49.207299999999996</v>
      </c>
      <c r="AC50" s="11">
        <v>45.265250000000002</v>
      </c>
      <c r="AD50" s="11">
        <v>38.99579</v>
      </c>
      <c r="AE50" s="11">
        <v>32.878970000000002</v>
      </c>
      <c r="AF50" s="11">
        <v>-3.946914</v>
      </c>
      <c r="AG50" s="11">
        <v>-3.3508819999999999</v>
      </c>
      <c r="AH50" s="11">
        <v>-2.96522</v>
      </c>
      <c r="AI50" s="11">
        <v>-2.5778850000000002</v>
      </c>
      <c r="AJ50" s="11">
        <v>-1.944493</v>
      </c>
      <c r="AK50" s="11">
        <v>-1.5853889999999999</v>
      </c>
      <c r="AL50" s="11">
        <v>-1.1668430000000001</v>
      </c>
      <c r="AM50" s="11">
        <v>-1.0128729999999999</v>
      </c>
      <c r="AN50" s="11">
        <v>-0.9170644</v>
      </c>
      <c r="AO50" s="11">
        <v>-0.61215540000000002</v>
      </c>
      <c r="AP50" s="11">
        <v>-0.28129009999999999</v>
      </c>
      <c r="AQ50" s="11">
        <v>-0.64225239999999995</v>
      </c>
      <c r="AR50" s="11">
        <v>-0.61644719999999997</v>
      </c>
      <c r="AS50" s="11">
        <v>-0.76267399999999996</v>
      </c>
      <c r="AT50" s="11">
        <v>-1.067909</v>
      </c>
      <c r="AU50" s="11">
        <v>-1.358992</v>
      </c>
      <c r="AV50" s="11">
        <v>-3.5082200000000001E-2</v>
      </c>
      <c r="AW50" s="11">
        <v>0.50206289999999998</v>
      </c>
      <c r="AX50" s="11">
        <v>1.120079</v>
      </c>
      <c r="AY50" s="11">
        <v>0.7436391</v>
      </c>
      <c r="AZ50" s="11">
        <v>0.33466230000000002</v>
      </c>
      <c r="BA50" s="11">
        <v>-0.97028709999999996</v>
      </c>
      <c r="BB50" s="11">
        <v>-1.395062</v>
      </c>
      <c r="BC50" s="11">
        <v>-1.3700680000000001</v>
      </c>
      <c r="BD50" s="11">
        <v>-2.694925</v>
      </c>
      <c r="BE50" s="11">
        <v>-2.2974559999999999</v>
      </c>
      <c r="BF50" s="11">
        <v>-2.0330089999999998</v>
      </c>
      <c r="BG50" s="11">
        <v>-1.769185</v>
      </c>
      <c r="BH50" s="11">
        <v>-1.3316520000000001</v>
      </c>
      <c r="BI50" s="11">
        <v>-1.0449379999999999</v>
      </c>
      <c r="BJ50" s="11">
        <v>-0.66431560000000001</v>
      </c>
      <c r="BK50" s="11">
        <v>-0.48396830000000002</v>
      </c>
      <c r="BL50" s="11">
        <v>-0.40168409999999999</v>
      </c>
      <c r="BM50" s="11">
        <v>1.84233E-2</v>
      </c>
      <c r="BN50" s="11">
        <v>0.4102905</v>
      </c>
      <c r="BO50" s="11">
        <v>0.1382787</v>
      </c>
      <c r="BP50" s="11">
        <v>0.25434469999999998</v>
      </c>
      <c r="BQ50" s="11">
        <v>0.20440949999999999</v>
      </c>
      <c r="BR50" s="11">
        <v>3.3858199999999998E-2</v>
      </c>
      <c r="BS50" s="11">
        <v>-0.24654789999999999</v>
      </c>
      <c r="BT50" s="11">
        <v>1.079043</v>
      </c>
      <c r="BU50" s="11">
        <v>1.586171</v>
      </c>
      <c r="BV50" s="11">
        <v>2.1238610000000002</v>
      </c>
      <c r="BW50" s="11">
        <v>1.5973059999999999</v>
      </c>
      <c r="BX50" s="11">
        <v>1.101099</v>
      </c>
      <c r="BY50" s="11">
        <v>-0.19639280000000001</v>
      </c>
      <c r="BZ50" s="11">
        <v>-0.53059219999999996</v>
      </c>
      <c r="CA50" s="11">
        <v>-0.58492259999999996</v>
      </c>
      <c r="CB50" s="11">
        <v>-1.4429350000000001</v>
      </c>
      <c r="CC50" s="11">
        <v>-1.24403</v>
      </c>
      <c r="CD50" s="11">
        <v>-1.1007979999999999</v>
      </c>
      <c r="CE50" s="11">
        <v>-0.9604838</v>
      </c>
      <c r="CF50" s="11">
        <v>-0.71881090000000003</v>
      </c>
      <c r="CG50" s="11">
        <v>-0.50448649999999995</v>
      </c>
      <c r="CH50" s="11">
        <v>-0.16178799999999999</v>
      </c>
      <c r="CI50" s="11">
        <v>4.4935999999999997E-2</v>
      </c>
      <c r="CJ50" s="11">
        <v>0.1136962</v>
      </c>
      <c r="CK50" s="11">
        <v>0.64900199999999997</v>
      </c>
      <c r="CL50" s="11">
        <v>1.101871</v>
      </c>
      <c r="CM50" s="11">
        <v>0.91880980000000001</v>
      </c>
      <c r="CN50" s="11">
        <v>1.1251370000000001</v>
      </c>
      <c r="CO50" s="11">
        <v>1.1714929999999999</v>
      </c>
      <c r="CP50" s="11">
        <v>1.135626</v>
      </c>
      <c r="CQ50" s="11">
        <v>0.86589649999999996</v>
      </c>
      <c r="CR50" s="11">
        <v>2.1931669999999999</v>
      </c>
      <c r="CS50" s="11">
        <v>2.67028</v>
      </c>
      <c r="CT50" s="11">
        <v>3.1276440000000001</v>
      </c>
      <c r="CU50" s="11">
        <v>2.450974</v>
      </c>
      <c r="CV50" s="11">
        <v>1.867537</v>
      </c>
      <c r="CW50" s="11">
        <v>0.5775015</v>
      </c>
      <c r="CX50" s="11">
        <v>0.33387800000000001</v>
      </c>
      <c r="CY50" s="11">
        <v>0.2002227</v>
      </c>
      <c r="CZ50" s="11">
        <v>0.76108799999999999</v>
      </c>
      <c r="DA50" s="11">
        <v>0.64038059999999997</v>
      </c>
      <c r="DB50" s="11">
        <v>0.56669369999999997</v>
      </c>
      <c r="DC50" s="11">
        <v>0.49161139999999998</v>
      </c>
      <c r="DD50" s="11">
        <v>0.37254789999999999</v>
      </c>
      <c r="DE50" s="11">
        <v>0.32854169999999999</v>
      </c>
      <c r="DF50" s="11">
        <v>0.30548789999999998</v>
      </c>
      <c r="DG50" s="11">
        <v>0.32152239999999999</v>
      </c>
      <c r="DH50" s="11">
        <v>0.3133011</v>
      </c>
      <c r="DI50" s="11">
        <v>0.38333050000000002</v>
      </c>
      <c r="DJ50" s="11">
        <v>0.4204137</v>
      </c>
      <c r="DK50" s="11">
        <v>0.47448699999999999</v>
      </c>
      <c r="DL50" s="11">
        <v>0.52935679999999996</v>
      </c>
      <c r="DM50" s="11">
        <v>0.58789270000000005</v>
      </c>
      <c r="DN50" s="11">
        <v>0.66976740000000001</v>
      </c>
      <c r="DO50" s="11">
        <v>0.67625800000000003</v>
      </c>
      <c r="DP50" s="11">
        <v>0.67727939999999998</v>
      </c>
      <c r="DQ50" s="11">
        <v>0.65903230000000002</v>
      </c>
      <c r="DR50" s="11">
        <v>0.61020200000000002</v>
      </c>
      <c r="DS50" s="11">
        <v>0.51894680000000004</v>
      </c>
      <c r="DT50" s="11">
        <v>0.46591929999999998</v>
      </c>
      <c r="DU50" s="11">
        <v>0.4704525</v>
      </c>
      <c r="DV50" s="11">
        <v>0.52551380000000003</v>
      </c>
      <c r="DW50" s="11">
        <v>0.47729189999999999</v>
      </c>
      <c r="DX50" s="11">
        <v>7.5548190000000002</v>
      </c>
      <c r="DY50" s="11"/>
      <c r="DZ50" s="11">
        <v>0.42103420000000003</v>
      </c>
      <c r="EA50" s="11">
        <v>70.602239999999995</v>
      </c>
      <c r="EB50" s="11">
        <v>72.529110000000003</v>
      </c>
      <c r="EC50" s="11">
        <v>71.751819999999995</v>
      </c>
      <c r="ED50" s="11">
        <v>71.536839999999998</v>
      </c>
      <c r="EE50" s="11">
        <v>70.468670000000003</v>
      </c>
      <c r="EF50" s="11">
        <v>69.513949999999994</v>
      </c>
      <c r="EG50" s="11">
        <v>68.811610000000002</v>
      </c>
      <c r="EH50" s="11">
        <v>69.419399999999996</v>
      </c>
      <c r="EI50" s="11">
        <v>73.586759999999998</v>
      </c>
      <c r="EJ50" s="11">
        <v>78.097160000000002</v>
      </c>
      <c r="EK50" s="11">
        <v>81.439369999999997</v>
      </c>
      <c r="EL50" s="11">
        <v>84.831339999999997</v>
      </c>
      <c r="EM50" s="11">
        <v>85.415170000000003</v>
      </c>
      <c r="EN50" s="11">
        <v>86.250839999999997</v>
      </c>
      <c r="EO50" s="11">
        <v>90.020660000000007</v>
      </c>
      <c r="EP50" s="11">
        <v>90.425160000000005</v>
      </c>
      <c r="EQ50" s="11">
        <v>89.81944</v>
      </c>
      <c r="ER50" s="11">
        <v>87.935140000000004</v>
      </c>
      <c r="ES50" s="11">
        <v>85.404970000000006</v>
      </c>
      <c r="ET50" s="11">
        <v>81.534710000000004</v>
      </c>
      <c r="EU50" s="11">
        <v>77.618639999999999</v>
      </c>
      <c r="EV50" s="11">
        <v>76.380269999999996</v>
      </c>
      <c r="EW50" s="11">
        <v>74.992660000000001</v>
      </c>
      <c r="EX50" s="11">
        <v>73.695970000000003</v>
      </c>
      <c r="EY50" s="11">
        <v>0</v>
      </c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</row>
    <row r="51" spans="1:235" x14ac:dyDescent="0.25">
      <c r="A51" t="s">
        <v>134</v>
      </c>
      <c r="B51" t="s">
        <v>105</v>
      </c>
      <c r="C51" t="s">
        <v>88</v>
      </c>
      <c r="D51" t="s">
        <v>222</v>
      </c>
      <c r="E51" s="38">
        <v>45540</v>
      </c>
      <c r="F51" t="s">
        <v>105</v>
      </c>
      <c r="G51" s="11">
        <v>17544</v>
      </c>
      <c r="H51" s="11">
        <v>1.441071</v>
      </c>
      <c r="I51" s="11">
        <v>1.2879430000000001</v>
      </c>
      <c r="J51" s="11">
        <v>1.127005</v>
      </c>
      <c r="K51" s="11">
        <v>1.0136689999999999</v>
      </c>
      <c r="L51" s="11">
        <v>0.95126040000000001</v>
      </c>
      <c r="M51" s="11">
        <v>0.92869880000000005</v>
      </c>
      <c r="N51" s="11">
        <v>0.94254199999999999</v>
      </c>
      <c r="O51" s="11">
        <v>0.62402919999999995</v>
      </c>
      <c r="P51" s="11">
        <v>-0.13628889999999999</v>
      </c>
      <c r="Q51" s="11">
        <v>-0.90891069999999996</v>
      </c>
      <c r="R51" s="11">
        <v>-1.4402330000000001</v>
      </c>
      <c r="S51" s="11">
        <v>-1.660002</v>
      </c>
      <c r="T51" s="11">
        <v>-1.542392</v>
      </c>
      <c r="U51" s="11">
        <v>-1.1742140000000001</v>
      </c>
      <c r="V51" s="11">
        <v>-0.52503449999999996</v>
      </c>
      <c r="W51" s="11">
        <v>0.33911980000000003</v>
      </c>
      <c r="X51" s="11">
        <v>1.3141510000000001</v>
      </c>
      <c r="Y51" s="11">
        <v>2.3622670000000001</v>
      </c>
      <c r="Z51" s="11">
        <v>3.0346820000000001</v>
      </c>
      <c r="AA51" s="11">
        <v>2.9806699999999999</v>
      </c>
      <c r="AB51" s="11">
        <v>2.8047939999999998</v>
      </c>
      <c r="AC51" s="11">
        <v>2.580098</v>
      </c>
      <c r="AD51" s="11">
        <v>2.2227420000000002</v>
      </c>
      <c r="AE51" s="11">
        <v>1.8740859999999999</v>
      </c>
      <c r="AF51" s="11">
        <v>-0.22497229999999999</v>
      </c>
      <c r="AG51" s="11">
        <v>-0.19099869999999999</v>
      </c>
      <c r="AH51" s="11">
        <v>-0.16901620000000001</v>
      </c>
      <c r="AI51" s="11">
        <v>-0.14693829999999999</v>
      </c>
      <c r="AJ51" s="11">
        <v>-0.11083519999999999</v>
      </c>
      <c r="AK51" s="11">
        <v>-9.03664E-2</v>
      </c>
      <c r="AL51" s="11">
        <v>-6.6509499999999999E-2</v>
      </c>
      <c r="AM51" s="11">
        <v>-5.7733300000000001E-2</v>
      </c>
      <c r="AN51" s="11">
        <v>-5.2272300000000001E-2</v>
      </c>
      <c r="AO51" s="11">
        <v>-3.4892600000000003E-2</v>
      </c>
      <c r="AP51" s="11">
        <v>-1.60334E-2</v>
      </c>
      <c r="AQ51" s="11">
        <v>-3.6608099999999998E-2</v>
      </c>
      <c r="AR51" s="11">
        <v>-3.51372E-2</v>
      </c>
      <c r="AS51" s="11">
        <v>-4.34721E-2</v>
      </c>
      <c r="AT51" s="11">
        <v>-6.0870300000000002E-2</v>
      </c>
      <c r="AU51" s="11">
        <v>-7.74619E-2</v>
      </c>
      <c r="AV51" s="11">
        <v>-1.9997000000000001E-3</v>
      </c>
      <c r="AW51" s="11">
        <v>2.8617400000000001E-2</v>
      </c>
      <c r="AX51" s="11">
        <v>6.3843999999999998E-2</v>
      </c>
      <c r="AY51" s="11">
        <v>4.2387099999999997E-2</v>
      </c>
      <c r="AZ51" s="11">
        <v>1.9075600000000002E-2</v>
      </c>
      <c r="BA51" s="11">
        <v>-5.5305899999999998E-2</v>
      </c>
      <c r="BB51" s="11">
        <v>-7.9517900000000002E-2</v>
      </c>
      <c r="BC51" s="11">
        <v>-7.8093200000000002E-2</v>
      </c>
      <c r="BD51" s="11">
        <v>-0.15360950000000001</v>
      </c>
      <c r="BE51" s="11">
        <v>-0.13095390000000001</v>
      </c>
      <c r="BF51" s="11">
        <v>-0.1158806</v>
      </c>
      <c r="BG51" s="11">
        <v>-0.10084269999999999</v>
      </c>
      <c r="BH51" s="11">
        <v>-7.5903600000000002E-2</v>
      </c>
      <c r="BI51" s="11">
        <v>-5.9561000000000003E-2</v>
      </c>
      <c r="BJ51" s="11">
        <v>-3.7865700000000002E-2</v>
      </c>
      <c r="BK51" s="11">
        <v>-2.7585999999999999E-2</v>
      </c>
      <c r="BL51" s="11">
        <v>-2.2895800000000001E-2</v>
      </c>
      <c r="BM51" s="11">
        <v>1.0501E-3</v>
      </c>
      <c r="BN51" s="11">
        <v>2.3386400000000002E-2</v>
      </c>
      <c r="BO51" s="11">
        <v>7.8817999999999996E-3</v>
      </c>
      <c r="BP51" s="11">
        <v>1.44975E-2</v>
      </c>
      <c r="BQ51" s="11">
        <v>1.16512E-2</v>
      </c>
      <c r="BR51" s="11">
        <v>1.9299E-3</v>
      </c>
      <c r="BS51" s="11">
        <v>-1.4053100000000001E-2</v>
      </c>
      <c r="BT51" s="11">
        <v>6.1504900000000001E-2</v>
      </c>
      <c r="BU51" s="11">
        <v>9.0411000000000005E-2</v>
      </c>
      <c r="BV51" s="11">
        <v>0.1210591</v>
      </c>
      <c r="BW51" s="11">
        <v>9.1045699999999993E-2</v>
      </c>
      <c r="BX51" s="11">
        <v>6.2762200000000004E-2</v>
      </c>
      <c r="BY51" s="11">
        <v>-1.1194300000000001E-2</v>
      </c>
      <c r="BZ51" s="11">
        <v>-3.02435E-2</v>
      </c>
      <c r="CA51" s="11">
        <v>-3.3340300000000003E-2</v>
      </c>
      <c r="CB51" s="11">
        <v>-8.2246600000000003E-2</v>
      </c>
      <c r="CC51" s="11">
        <v>-7.0909100000000003E-2</v>
      </c>
      <c r="CD51" s="11">
        <v>-6.2744999999999995E-2</v>
      </c>
      <c r="CE51" s="11">
        <v>-5.47471E-2</v>
      </c>
      <c r="CF51" s="11">
        <v>-4.0971899999999999E-2</v>
      </c>
      <c r="CG51" s="11">
        <v>-2.87555E-2</v>
      </c>
      <c r="CH51" s="11">
        <v>-9.2218000000000005E-3</v>
      </c>
      <c r="CI51" s="11">
        <v>2.5612999999999999E-3</v>
      </c>
      <c r="CJ51" s="11">
        <v>6.4806000000000004E-3</v>
      </c>
      <c r="CK51" s="11">
        <v>3.6992799999999999E-2</v>
      </c>
      <c r="CL51" s="11">
        <v>6.2806200000000006E-2</v>
      </c>
      <c r="CM51" s="11">
        <v>5.23717E-2</v>
      </c>
      <c r="CN51" s="11">
        <v>6.4132300000000003E-2</v>
      </c>
      <c r="CO51" s="11">
        <v>6.6774600000000003E-2</v>
      </c>
      <c r="CP51" s="11">
        <v>6.4730099999999999E-2</v>
      </c>
      <c r="CQ51" s="11">
        <v>4.9355700000000002E-2</v>
      </c>
      <c r="CR51" s="11">
        <v>0.1250095</v>
      </c>
      <c r="CS51" s="11">
        <v>0.1522047</v>
      </c>
      <c r="CT51" s="11">
        <v>0.1782743</v>
      </c>
      <c r="CU51" s="11">
        <v>0.13970440000000001</v>
      </c>
      <c r="CV51" s="11">
        <v>0.10644869999999999</v>
      </c>
      <c r="CW51" s="11">
        <v>3.2917299999999997E-2</v>
      </c>
      <c r="CX51" s="11">
        <v>1.90309E-2</v>
      </c>
      <c r="CY51" s="11">
        <v>1.14126E-2</v>
      </c>
      <c r="CZ51" s="11">
        <v>4.3381700000000002E-2</v>
      </c>
      <c r="DA51" s="11">
        <v>3.6501400000000003E-2</v>
      </c>
      <c r="DB51" s="11">
        <v>3.2301299999999998E-2</v>
      </c>
      <c r="DC51" s="11">
        <v>2.8021600000000001E-2</v>
      </c>
      <c r="DD51" s="11">
        <v>2.12351E-2</v>
      </c>
      <c r="DE51" s="11">
        <v>1.8726699999999999E-2</v>
      </c>
      <c r="DF51" s="11">
        <v>1.74127E-2</v>
      </c>
      <c r="DG51" s="11">
        <v>1.8326599999999998E-2</v>
      </c>
      <c r="DH51" s="11">
        <v>1.7857999999999999E-2</v>
      </c>
      <c r="DI51" s="11">
        <v>2.18497E-2</v>
      </c>
      <c r="DJ51" s="11">
        <v>2.3963399999999999E-2</v>
      </c>
      <c r="DK51" s="11">
        <v>2.70455E-2</v>
      </c>
      <c r="DL51" s="11">
        <v>3.0173100000000001E-2</v>
      </c>
      <c r="DM51" s="11">
        <v>3.35096E-2</v>
      </c>
      <c r="DN51" s="11">
        <v>3.8176399999999999E-2</v>
      </c>
      <c r="DO51" s="11">
        <v>3.8546400000000001E-2</v>
      </c>
      <c r="DP51" s="11">
        <v>3.8604600000000003E-2</v>
      </c>
      <c r="DQ51" s="11">
        <v>3.7564500000000001E-2</v>
      </c>
      <c r="DR51" s="11">
        <v>3.4781199999999998E-2</v>
      </c>
      <c r="DS51" s="11">
        <v>2.95797E-2</v>
      </c>
      <c r="DT51" s="11">
        <v>2.65572E-2</v>
      </c>
      <c r="DU51" s="11">
        <v>2.6815599999999998E-2</v>
      </c>
      <c r="DV51" s="11">
        <v>2.9954000000000001E-2</v>
      </c>
      <c r="DW51" s="11">
        <v>2.7205400000000001E-2</v>
      </c>
      <c r="DX51" s="11">
        <v>0.43062119999999998</v>
      </c>
      <c r="DY51" s="11"/>
      <c r="DZ51" s="11">
        <v>2.3998800000000001E-2</v>
      </c>
      <c r="EA51" s="11">
        <v>70.602239999999995</v>
      </c>
      <c r="EB51" s="11">
        <v>72.529110000000003</v>
      </c>
      <c r="EC51" s="11">
        <v>71.751819999999995</v>
      </c>
      <c r="ED51" s="11">
        <v>71.536839999999998</v>
      </c>
      <c r="EE51" s="11">
        <v>70.468670000000003</v>
      </c>
      <c r="EF51" s="11">
        <v>69.513949999999994</v>
      </c>
      <c r="EG51" s="11">
        <v>68.811610000000002</v>
      </c>
      <c r="EH51" s="11">
        <v>69.419399999999996</v>
      </c>
      <c r="EI51" s="11">
        <v>73.586759999999998</v>
      </c>
      <c r="EJ51" s="11">
        <v>78.097160000000002</v>
      </c>
      <c r="EK51" s="11">
        <v>81.439369999999997</v>
      </c>
      <c r="EL51" s="11">
        <v>84.831339999999997</v>
      </c>
      <c r="EM51" s="11">
        <v>85.415170000000003</v>
      </c>
      <c r="EN51" s="11">
        <v>86.250839999999997</v>
      </c>
      <c r="EO51" s="11">
        <v>90.020660000000007</v>
      </c>
      <c r="EP51" s="11">
        <v>90.425160000000005</v>
      </c>
      <c r="EQ51" s="11">
        <v>89.81944</v>
      </c>
      <c r="ER51" s="11">
        <v>87.935140000000004</v>
      </c>
      <c r="ES51" s="11">
        <v>85.404970000000006</v>
      </c>
      <c r="ET51" s="11">
        <v>81.534710000000004</v>
      </c>
      <c r="EU51" s="11">
        <v>77.618639999999999</v>
      </c>
      <c r="EV51" s="11">
        <v>76.380269999999996</v>
      </c>
      <c r="EW51" s="11">
        <v>74.992660000000001</v>
      </c>
      <c r="EX51" s="11">
        <v>73.695970000000003</v>
      </c>
      <c r="EY51" s="11">
        <v>0</v>
      </c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IA51" s="37"/>
    </row>
    <row r="52" spans="1:235" x14ac:dyDescent="0.25">
      <c r="A52" t="s">
        <v>134</v>
      </c>
      <c r="B52" t="s">
        <v>105</v>
      </c>
      <c r="C52" t="s">
        <v>0</v>
      </c>
      <c r="D52" t="s">
        <v>222</v>
      </c>
      <c r="E52" s="38">
        <v>45541</v>
      </c>
      <c r="F52" t="s">
        <v>105</v>
      </c>
      <c r="G52" s="11">
        <v>17539</v>
      </c>
      <c r="H52" s="11">
        <v>30.116029999999999</v>
      </c>
      <c r="I52" s="11">
        <v>26.69577</v>
      </c>
      <c r="J52" s="11">
        <v>23.443169999999999</v>
      </c>
      <c r="K52" s="11">
        <v>20.97307</v>
      </c>
      <c r="L52" s="11">
        <v>19.311720000000001</v>
      </c>
      <c r="M52" s="11">
        <v>18.461210000000001</v>
      </c>
      <c r="N52" s="11">
        <v>18.633489999999998</v>
      </c>
      <c r="O52" s="11">
        <v>14.66958</v>
      </c>
      <c r="P52" s="11">
        <v>4.2668379999999999</v>
      </c>
      <c r="Q52" s="11">
        <v>-8.9585989999999995</v>
      </c>
      <c r="R52" s="11">
        <v>-18.845600000000001</v>
      </c>
      <c r="S52" s="11">
        <v>-22.333130000000001</v>
      </c>
      <c r="T52" s="11">
        <v>-19.899080000000001</v>
      </c>
      <c r="U52" s="11">
        <v>-13.504149999999999</v>
      </c>
      <c r="V52" s="11">
        <v>-4.7383449999999998</v>
      </c>
      <c r="W52" s="11">
        <v>9.2559290000000001</v>
      </c>
      <c r="X52" s="11">
        <v>27.250920000000001</v>
      </c>
      <c r="Y52" s="11">
        <v>40.481639999999999</v>
      </c>
      <c r="Z52" s="11">
        <v>46.009390000000003</v>
      </c>
      <c r="AA52" s="11">
        <v>45.409759999999999</v>
      </c>
      <c r="AB52" s="11">
        <v>43.168819999999997</v>
      </c>
      <c r="AC52" s="11">
        <v>40.91357</v>
      </c>
      <c r="AD52" s="11">
        <v>36.754179999999998</v>
      </c>
      <c r="AE52" s="11">
        <v>32.235059999999997</v>
      </c>
      <c r="AF52" s="11">
        <v>-3.8344930000000002</v>
      </c>
      <c r="AG52" s="11">
        <v>-3.195611</v>
      </c>
      <c r="AH52" s="11">
        <v>-2.863146</v>
      </c>
      <c r="AI52" s="11">
        <v>-2.4408810000000001</v>
      </c>
      <c r="AJ52" s="11">
        <v>-1.8273919999999999</v>
      </c>
      <c r="AK52" s="11">
        <v>-1.502354</v>
      </c>
      <c r="AL52" s="11">
        <v>-1.1446609999999999</v>
      </c>
      <c r="AM52" s="11">
        <v>-0.97916899999999996</v>
      </c>
      <c r="AN52" s="11">
        <v>-0.99705790000000005</v>
      </c>
      <c r="AO52" s="11">
        <v>-0.61281229999999998</v>
      </c>
      <c r="AP52" s="11">
        <v>-0.23422299999999999</v>
      </c>
      <c r="AQ52" s="11">
        <v>-0.65111739999999996</v>
      </c>
      <c r="AR52" s="11">
        <v>-0.67669509999999999</v>
      </c>
      <c r="AS52" s="11">
        <v>-0.96927399999999997</v>
      </c>
      <c r="AT52" s="11">
        <v>-1.092338</v>
      </c>
      <c r="AU52" s="11">
        <v>-1.196418</v>
      </c>
      <c r="AV52" s="11">
        <v>-0.10635310000000001</v>
      </c>
      <c r="AW52" s="11">
        <v>0.56919839999999999</v>
      </c>
      <c r="AX52" s="11">
        <v>1.0601929999999999</v>
      </c>
      <c r="AY52" s="11">
        <v>0.6516651</v>
      </c>
      <c r="AZ52" s="11">
        <v>0.26232040000000001</v>
      </c>
      <c r="BA52" s="11">
        <v>-0.86492000000000002</v>
      </c>
      <c r="BB52" s="11">
        <v>-1.349799</v>
      </c>
      <c r="BC52" s="11">
        <v>-1.2782770000000001</v>
      </c>
      <c r="BD52" s="11">
        <v>-2.564003</v>
      </c>
      <c r="BE52" s="11">
        <v>-2.1283210000000001</v>
      </c>
      <c r="BF52" s="11">
        <v>-1.9066749999999999</v>
      </c>
      <c r="BG52" s="11">
        <v>-1.624074</v>
      </c>
      <c r="BH52" s="11">
        <v>-1.20787</v>
      </c>
      <c r="BI52" s="11">
        <v>-0.95364300000000002</v>
      </c>
      <c r="BJ52" s="11">
        <v>-0.63379759999999996</v>
      </c>
      <c r="BK52" s="11">
        <v>-0.4413282</v>
      </c>
      <c r="BL52" s="11">
        <v>-0.45519100000000001</v>
      </c>
      <c r="BM52" s="11">
        <v>3.4994400000000002E-2</v>
      </c>
      <c r="BN52" s="11">
        <v>0.4789987</v>
      </c>
      <c r="BO52" s="11">
        <v>0.15631419999999999</v>
      </c>
      <c r="BP52" s="11">
        <v>0.22220309999999999</v>
      </c>
      <c r="BQ52" s="11">
        <v>2.1736200000000001E-2</v>
      </c>
      <c r="BR52" s="11">
        <v>3.1453799999999997E-2</v>
      </c>
      <c r="BS52" s="11">
        <v>-7.4755699999999994E-2</v>
      </c>
      <c r="BT52" s="11">
        <v>1.0122</v>
      </c>
      <c r="BU52" s="11">
        <v>1.649397</v>
      </c>
      <c r="BV52" s="11">
        <v>2.0546470000000001</v>
      </c>
      <c r="BW52" s="11">
        <v>1.4989330000000001</v>
      </c>
      <c r="BX52" s="11">
        <v>1.0199020000000001</v>
      </c>
      <c r="BY52" s="11">
        <v>-9.1197700000000007E-2</v>
      </c>
      <c r="BZ52" s="11">
        <v>-0.48552780000000001</v>
      </c>
      <c r="CA52" s="11">
        <v>-0.48563460000000003</v>
      </c>
      <c r="CB52" s="11">
        <v>-1.2935129999999999</v>
      </c>
      <c r="CC52" s="11">
        <v>-1.0610310000000001</v>
      </c>
      <c r="CD52" s="11">
        <v>-0.95020400000000005</v>
      </c>
      <c r="CE52" s="11">
        <v>-0.8072667</v>
      </c>
      <c r="CF52" s="11">
        <v>-0.58834679999999995</v>
      </c>
      <c r="CG52" s="11">
        <v>-0.40493230000000002</v>
      </c>
      <c r="CH52" s="11">
        <v>-0.1229341</v>
      </c>
      <c r="CI52" s="11">
        <v>9.6512500000000001E-2</v>
      </c>
      <c r="CJ52" s="11">
        <v>8.6675799999999997E-2</v>
      </c>
      <c r="CK52" s="11">
        <v>0.68280099999999999</v>
      </c>
      <c r="CL52" s="11">
        <v>1.1922200000000001</v>
      </c>
      <c r="CM52" s="11">
        <v>0.96374599999999999</v>
      </c>
      <c r="CN52" s="11">
        <v>1.1211009999999999</v>
      </c>
      <c r="CO52" s="11">
        <v>1.0127459999999999</v>
      </c>
      <c r="CP52" s="11">
        <v>1.155246</v>
      </c>
      <c r="CQ52" s="11">
        <v>1.0469059999999999</v>
      </c>
      <c r="CR52" s="11">
        <v>2.130754</v>
      </c>
      <c r="CS52" s="11">
        <v>2.7295950000000002</v>
      </c>
      <c r="CT52" s="11">
        <v>3.049102</v>
      </c>
      <c r="CU52" s="11">
        <v>2.3462000000000001</v>
      </c>
      <c r="CV52" s="11">
        <v>1.7774840000000001</v>
      </c>
      <c r="CW52" s="11">
        <v>0.68252440000000003</v>
      </c>
      <c r="CX52" s="11">
        <v>0.3787432</v>
      </c>
      <c r="CY52" s="11">
        <v>0.30700769999999999</v>
      </c>
      <c r="CZ52" s="11">
        <v>0.77233430000000003</v>
      </c>
      <c r="DA52" s="11">
        <v>0.64880850000000001</v>
      </c>
      <c r="DB52" s="11">
        <v>0.58144119999999999</v>
      </c>
      <c r="DC52" s="11">
        <v>0.49653920000000001</v>
      </c>
      <c r="DD52" s="11">
        <v>0.37660959999999999</v>
      </c>
      <c r="DE52" s="11">
        <v>0.33356269999999999</v>
      </c>
      <c r="DF52" s="11">
        <v>0.31055539999999998</v>
      </c>
      <c r="DG52" s="11">
        <v>0.32695479999999999</v>
      </c>
      <c r="DH52" s="11">
        <v>0.32940239999999998</v>
      </c>
      <c r="DI52" s="11">
        <v>0.39380340000000003</v>
      </c>
      <c r="DJ52" s="11">
        <v>0.43356939999999999</v>
      </c>
      <c r="DK52" s="11">
        <v>0.49084</v>
      </c>
      <c r="DL52" s="11">
        <v>0.54644269999999995</v>
      </c>
      <c r="DM52" s="11">
        <v>0.60243789999999997</v>
      </c>
      <c r="DN52" s="11">
        <v>0.68315630000000005</v>
      </c>
      <c r="DO52" s="11">
        <v>0.68186139999999995</v>
      </c>
      <c r="DP52" s="11">
        <v>0.67997180000000002</v>
      </c>
      <c r="DQ52" s="11">
        <v>0.6566554</v>
      </c>
      <c r="DR52" s="11">
        <v>0.60453179999999995</v>
      </c>
      <c r="DS52" s="11">
        <v>0.51505619999999996</v>
      </c>
      <c r="DT52" s="11">
        <v>0.46053620000000001</v>
      </c>
      <c r="DU52" s="11">
        <v>0.47034779999999998</v>
      </c>
      <c r="DV52" s="11">
        <v>0.52539270000000005</v>
      </c>
      <c r="DW52" s="11">
        <v>0.48184939999999998</v>
      </c>
      <c r="DX52" s="11">
        <v>7.5755330000000001</v>
      </c>
      <c r="DY52" s="11"/>
      <c r="DZ52" s="11">
        <v>0.41991840000000002</v>
      </c>
      <c r="EA52" s="11">
        <v>73.571610000000007</v>
      </c>
      <c r="EB52" s="11">
        <v>74.483720000000005</v>
      </c>
      <c r="EC52" s="11">
        <v>75.149969999999996</v>
      </c>
      <c r="ED52" s="11">
        <v>75.19717</v>
      </c>
      <c r="EE52" s="11">
        <v>73.79092</v>
      </c>
      <c r="EF52" s="11">
        <v>72.710610000000003</v>
      </c>
      <c r="EG52" s="11">
        <v>71.541290000000004</v>
      </c>
      <c r="EH52" s="11">
        <v>71.941270000000003</v>
      </c>
      <c r="EI52" s="11">
        <v>76.189480000000003</v>
      </c>
      <c r="EJ52" s="11">
        <v>80.198139999999995</v>
      </c>
      <c r="EK52" s="11">
        <v>84.714489999999998</v>
      </c>
      <c r="EL52" s="11">
        <v>88.455420000000004</v>
      </c>
      <c r="EM52" s="11">
        <v>89.179730000000006</v>
      </c>
      <c r="EN52" s="11">
        <v>88.875020000000006</v>
      </c>
      <c r="EO52" s="11">
        <v>88.012370000000004</v>
      </c>
      <c r="EP52" s="11">
        <v>87.475499999999997</v>
      </c>
      <c r="EQ52" s="11">
        <v>87.870410000000007</v>
      </c>
      <c r="ER52" s="11">
        <v>85.179090000000002</v>
      </c>
      <c r="ES52" s="11">
        <v>81.215599999999995</v>
      </c>
      <c r="ET52" s="11">
        <v>78.667069999999995</v>
      </c>
      <c r="EU52" s="11">
        <v>76.423829999999995</v>
      </c>
      <c r="EV52" s="11">
        <v>75.395489999999995</v>
      </c>
      <c r="EW52" s="11">
        <v>74.45299</v>
      </c>
      <c r="EX52" s="11">
        <v>74.081620000000001</v>
      </c>
      <c r="EY52" s="11">
        <v>0</v>
      </c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IA52" s="37"/>
    </row>
    <row r="53" spans="1:235" x14ac:dyDescent="0.25">
      <c r="A53" t="s">
        <v>134</v>
      </c>
      <c r="B53" t="s">
        <v>105</v>
      </c>
      <c r="C53" t="s">
        <v>88</v>
      </c>
      <c r="D53" t="s">
        <v>222</v>
      </c>
      <c r="E53" s="38">
        <v>45541</v>
      </c>
      <c r="F53" t="s">
        <v>105</v>
      </c>
      <c r="G53" s="11">
        <v>17539</v>
      </c>
      <c r="H53" s="11">
        <v>1.717103</v>
      </c>
      <c r="I53" s="11">
        <v>1.522092</v>
      </c>
      <c r="J53" s="11">
        <v>1.3366420000000001</v>
      </c>
      <c r="K53" s="11">
        <v>1.1958059999999999</v>
      </c>
      <c r="L53" s="11">
        <v>1.1010819999999999</v>
      </c>
      <c r="M53" s="11">
        <v>1.052589</v>
      </c>
      <c r="N53" s="11">
        <v>1.0624119999999999</v>
      </c>
      <c r="O53" s="11">
        <v>0.83640460000000005</v>
      </c>
      <c r="P53" s="11">
        <v>0.2432791</v>
      </c>
      <c r="Q53" s="11">
        <v>-0.51078579999999996</v>
      </c>
      <c r="R53" s="11">
        <v>-1.074505</v>
      </c>
      <c r="S53" s="11">
        <v>-1.2733509999999999</v>
      </c>
      <c r="T53" s="11">
        <v>-1.134571</v>
      </c>
      <c r="U53" s="11">
        <v>-0.76995619999999998</v>
      </c>
      <c r="V53" s="11">
        <v>-0.27016269999999998</v>
      </c>
      <c r="W53" s="11">
        <v>0.52773840000000005</v>
      </c>
      <c r="X53" s="11">
        <v>1.5537449999999999</v>
      </c>
      <c r="Y53" s="11">
        <v>2.3081109999999998</v>
      </c>
      <c r="Z53" s="11">
        <v>2.6232829999999998</v>
      </c>
      <c r="AA53" s="11">
        <v>2.5890939999999998</v>
      </c>
      <c r="AB53" s="11">
        <v>2.4613239999999998</v>
      </c>
      <c r="AC53" s="11">
        <v>2.3327390000000001</v>
      </c>
      <c r="AD53" s="11">
        <v>2.0955859999999999</v>
      </c>
      <c r="AE53" s="11">
        <v>1.8379220000000001</v>
      </c>
      <c r="AF53" s="11">
        <v>-0.2186284</v>
      </c>
      <c r="AG53" s="11">
        <v>-0.1822018</v>
      </c>
      <c r="AH53" s="11">
        <v>-0.1632458</v>
      </c>
      <c r="AI53" s="11">
        <v>-0.13916990000000001</v>
      </c>
      <c r="AJ53" s="11">
        <v>-0.10419100000000001</v>
      </c>
      <c r="AK53" s="11">
        <v>-8.5658600000000001E-2</v>
      </c>
      <c r="AL53" s="11">
        <v>-6.5264299999999997E-2</v>
      </c>
      <c r="AM53" s="11">
        <v>-5.5828500000000003E-2</v>
      </c>
      <c r="AN53" s="11">
        <v>-5.6848500000000003E-2</v>
      </c>
      <c r="AO53" s="11">
        <v>-3.4940300000000001E-2</v>
      </c>
      <c r="AP53" s="11">
        <v>-1.33545E-2</v>
      </c>
      <c r="AQ53" s="11">
        <v>-3.7124299999999999E-2</v>
      </c>
      <c r="AR53" s="11">
        <v>-3.8582600000000002E-2</v>
      </c>
      <c r="AS53" s="11">
        <v>-5.5264399999999998E-2</v>
      </c>
      <c r="AT53" s="11">
        <v>-6.2281000000000003E-2</v>
      </c>
      <c r="AU53" s="11">
        <v>-6.8215300000000006E-2</v>
      </c>
      <c r="AV53" s="11">
        <v>-6.0638999999999997E-3</v>
      </c>
      <c r="AW53" s="11">
        <v>3.2453599999999999E-2</v>
      </c>
      <c r="AX53" s="11">
        <v>6.0448200000000001E-2</v>
      </c>
      <c r="AY53" s="11">
        <v>3.7155500000000001E-2</v>
      </c>
      <c r="AZ53" s="11">
        <v>1.4956499999999999E-2</v>
      </c>
      <c r="BA53" s="11">
        <v>-4.9314499999999997E-2</v>
      </c>
      <c r="BB53" s="11">
        <v>-7.6960500000000001E-2</v>
      </c>
      <c r="BC53" s="11">
        <v>-7.2882600000000006E-2</v>
      </c>
      <c r="BD53" s="11">
        <v>-0.14618990000000001</v>
      </c>
      <c r="BE53" s="11">
        <v>-0.1213489</v>
      </c>
      <c r="BF53" s="11">
        <v>-0.1087114</v>
      </c>
      <c r="BG53" s="11">
        <v>-9.2598600000000003E-2</v>
      </c>
      <c r="BH53" s="11">
        <v>-6.8868200000000004E-2</v>
      </c>
      <c r="BI53" s="11">
        <v>-5.4373100000000001E-2</v>
      </c>
      <c r="BJ53" s="11">
        <v>-3.6136799999999997E-2</v>
      </c>
      <c r="BK53" s="11">
        <v>-2.5162899999999998E-2</v>
      </c>
      <c r="BL53" s="11">
        <v>-2.5953299999999999E-2</v>
      </c>
      <c r="BM53" s="11">
        <v>1.9951999999999999E-3</v>
      </c>
      <c r="BN53" s="11">
        <v>2.73107E-2</v>
      </c>
      <c r="BO53" s="11">
        <v>8.9125000000000003E-3</v>
      </c>
      <c r="BP53" s="11">
        <v>1.26692E-2</v>
      </c>
      <c r="BQ53" s="11">
        <v>1.2393E-3</v>
      </c>
      <c r="BR53" s="11">
        <v>1.7933999999999999E-3</v>
      </c>
      <c r="BS53" s="11">
        <v>-4.2623000000000001E-3</v>
      </c>
      <c r="BT53" s="11">
        <v>5.7711899999999997E-2</v>
      </c>
      <c r="BU53" s="11">
        <v>9.4042399999999998E-2</v>
      </c>
      <c r="BV53" s="11">
        <v>0.1171483</v>
      </c>
      <c r="BW53" s="11">
        <v>8.5463499999999998E-2</v>
      </c>
      <c r="BX53" s="11">
        <v>5.8151000000000001E-2</v>
      </c>
      <c r="BY53" s="11">
        <v>-5.1998000000000001E-3</v>
      </c>
      <c r="BZ53" s="11">
        <v>-2.7682999999999999E-2</v>
      </c>
      <c r="CA53" s="11">
        <v>-2.7689100000000001E-2</v>
      </c>
      <c r="CB53" s="11">
        <v>-7.3751300000000006E-2</v>
      </c>
      <c r="CC53" s="11">
        <v>-6.0496000000000001E-2</v>
      </c>
      <c r="CD53" s="11">
        <v>-5.4177099999999999E-2</v>
      </c>
      <c r="CE53" s="11">
        <v>-4.60273E-2</v>
      </c>
      <c r="CF53" s="11">
        <v>-3.35453E-2</v>
      </c>
      <c r="CG53" s="11">
        <v>-2.3087699999999999E-2</v>
      </c>
      <c r="CH53" s="11">
        <v>-7.0092000000000002E-3</v>
      </c>
      <c r="CI53" s="11">
        <v>5.5028000000000004E-3</v>
      </c>
      <c r="CJ53" s="11">
        <v>4.9418999999999999E-3</v>
      </c>
      <c r="CK53" s="11">
        <v>3.8930800000000002E-2</v>
      </c>
      <c r="CL53" s="11">
        <v>6.7975900000000006E-2</v>
      </c>
      <c r="CM53" s="11">
        <v>5.4949199999999997E-2</v>
      </c>
      <c r="CN53" s="11">
        <v>6.3921000000000006E-2</v>
      </c>
      <c r="CO53" s="11">
        <v>5.7743000000000003E-2</v>
      </c>
      <c r="CP53" s="11">
        <v>6.5867800000000004E-2</v>
      </c>
      <c r="CQ53" s="11">
        <v>5.9690699999999999E-2</v>
      </c>
      <c r="CR53" s="11">
        <v>0.1214876</v>
      </c>
      <c r="CS53" s="11">
        <v>0.1556313</v>
      </c>
      <c r="CT53" s="11">
        <v>0.17384839999999999</v>
      </c>
      <c r="CU53" s="11">
        <v>0.13377149999999999</v>
      </c>
      <c r="CV53" s="11">
        <v>0.10134550000000001</v>
      </c>
      <c r="CW53" s="11">
        <v>3.8914999999999998E-2</v>
      </c>
      <c r="CX53" s="11">
        <v>2.1594499999999999E-2</v>
      </c>
      <c r="CY53" s="11">
        <v>1.75044E-2</v>
      </c>
      <c r="CZ53" s="11">
        <v>4.4035600000000001E-2</v>
      </c>
      <c r="DA53" s="11">
        <v>3.69926E-2</v>
      </c>
      <c r="DB53" s="11">
        <v>3.3151600000000003E-2</v>
      </c>
      <c r="DC53" s="11">
        <v>2.8310800000000001E-2</v>
      </c>
      <c r="DD53" s="11">
        <v>2.14729E-2</v>
      </c>
      <c r="DE53" s="11">
        <v>1.9018500000000001E-2</v>
      </c>
      <c r="DF53" s="11">
        <v>1.7706699999999999E-2</v>
      </c>
      <c r="DG53" s="11">
        <v>1.8641700000000001E-2</v>
      </c>
      <c r="DH53" s="11">
        <v>1.8781300000000001E-2</v>
      </c>
      <c r="DI53" s="11">
        <v>2.24532E-2</v>
      </c>
      <c r="DJ53" s="11">
        <v>2.4720499999999999E-2</v>
      </c>
      <c r="DK53" s="11">
        <v>2.7985900000000001E-2</v>
      </c>
      <c r="DL53" s="11">
        <v>3.1156099999999999E-2</v>
      </c>
      <c r="DM53" s="11">
        <v>3.4348700000000003E-2</v>
      </c>
      <c r="DN53" s="11">
        <v>3.8951E-2</v>
      </c>
      <c r="DO53" s="11">
        <v>3.8877200000000001E-2</v>
      </c>
      <c r="DP53" s="11">
        <v>3.8769400000000002E-2</v>
      </c>
      <c r="DQ53" s="11">
        <v>3.7440000000000001E-2</v>
      </c>
      <c r="DR53" s="11">
        <v>3.4468100000000002E-2</v>
      </c>
      <c r="DS53" s="11">
        <v>2.93666E-2</v>
      </c>
      <c r="DT53" s="11">
        <v>2.6258E-2</v>
      </c>
      <c r="DU53" s="11">
        <v>2.6817500000000001E-2</v>
      </c>
      <c r="DV53" s="11">
        <v>2.9955900000000001E-2</v>
      </c>
      <c r="DW53" s="11">
        <v>2.74732E-2</v>
      </c>
      <c r="DX53" s="11">
        <v>0.43192849999999999</v>
      </c>
      <c r="DY53" s="11"/>
      <c r="DZ53" s="11">
        <v>2.39422E-2</v>
      </c>
      <c r="EA53" s="11">
        <v>73.571610000000007</v>
      </c>
      <c r="EB53" s="11">
        <v>74.483720000000005</v>
      </c>
      <c r="EC53" s="11">
        <v>75.149969999999996</v>
      </c>
      <c r="ED53" s="11">
        <v>75.19717</v>
      </c>
      <c r="EE53" s="11">
        <v>73.79092</v>
      </c>
      <c r="EF53" s="11">
        <v>72.710610000000003</v>
      </c>
      <c r="EG53" s="11">
        <v>71.541290000000004</v>
      </c>
      <c r="EH53" s="11">
        <v>71.941270000000003</v>
      </c>
      <c r="EI53" s="11">
        <v>76.189480000000003</v>
      </c>
      <c r="EJ53" s="11">
        <v>80.198139999999995</v>
      </c>
      <c r="EK53" s="11">
        <v>84.714489999999998</v>
      </c>
      <c r="EL53" s="11">
        <v>88.455420000000004</v>
      </c>
      <c r="EM53" s="11">
        <v>89.179730000000006</v>
      </c>
      <c r="EN53" s="11">
        <v>88.875020000000006</v>
      </c>
      <c r="EO53" s="11">
        <v>88.012370000000004</v>
      </c>
      <c r="EP53" s="11">
        <v>87.475499999999997</v>
      </c>
      <c r="EQ53" s="11">
        <v>87.870410000000007</v>
      </c>
      <c r="ER53" s="11">
        <v>85.179090000000002</v>
      </c>
      <c r="ES53" s="11">
        <v>81.215599999999995</v>
      </c>
      <c r="ET53" s="11">
        <v>78.667069999999995</v>
      </c>
      <c r="EU53" s="11">
        <v>76.423829999999995</v>
      </c>
      <c r="EV53" s="11">
        <v>75.395489999999995</v>
      </c>
      <c r="EW53" s="11">
        <v>74.45299</v>
      </c>
      <c r="EX53" s="11">
        <v>74.081620000000001</v>
      </c>
      <c r="EY53" s="11">
        <v>0</v>
      </c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IA53" s="37"/>
    </row>
    <row r="54" spans="1:235" x14ac:dyDescent="0.25">
      <c r="A54" t="s">
        <v>134</v>
      </c>
      <c r="B54" t="s">
        <v>105</v>
      </c>
      <c r="C54" t="s">
        <v>88</v>
      </c>
      <c r="D54" t="s">
        <v>222</v>
      </c>
      <c r="E54" s="38">
        <v>45544</v>
      </c>
      <c r="F54" t="s">
        <v>105</v>
      </c>
      <c r="G54" s="11">
        <v>17537</v>
      </c>
      <c r="H54" s="11">
        <v>1.9961599999999999</v>
      </c>
      <c r="I54" s="11">
        <v>1.784359</v>
      </c>
      <c r="J54" s="11">
        <v>1.586476</v>
      </c>
      <c r="K54" s="11">
        <v>1.432809</v>
      </c>
      <c r="L54" s="11">
        <v>1.3357319999999999</v>
      </c>
      <c r="M54" s="11">
        <v>1.267031</v>
      </c>
      <c r="N54" s="11">
        <v>1.2479290000000001</v>
      </c>
      <c r="O54" s="11">
        <v>0.96438230000000003</v>
      </c>
      <c r="P54" s="11">
        <v>0.3353718</v>
      </c>
      <c r="Q54" s="11">
        <v>-0.32205220000000001</v>
      </c>
      <c r="R54" s="11">
        <v>-0.78938609999999998</v>
      </c>
      <c r="S54" s="11">
        <v>-0.97533369999999997</v>
      </c>
      <c r="T54" s="11">
        <v>-0.90474060000000001</v>
      </c>
      <c r="U54" s="11">
        <v>-0.66327369999999997</v>
      </c>
      <c r="V54" s="11">
        <v>-0.16485649999999999</v>
      </c>
      <c r="W54" s="11">
        <v>0.60680020000000001</v>
      </c>
      <c r="X54" s="11">
        <v>1.529272</v>
      </c>
      <c r="Y54" s="11">
        <v>2.5298259999999999</v>
      </c>
      <c r="Z54" s="11">
        <v>3.1135009999999999</v>
      </c>
      <c r="AA54" s="11">
        <v>3.0583230000000001</v>
      </c>
      <c r="AB54" s="11">
        <v>2.7998150000000002</v>
      </c>
      <c r="AC54" s="11">
        <v>2.5565020000000001</v>
      </c>
      <c r="AD54" s="11">
        <v>2.1968200000000002</v>
      </c>
      <c r="AE54" s="11">
        <v>1.855043</v>
      </c>
      <c r="AF54" s="11">
        <v>-0.2155926</v>
      </c>
      <c r="AG54" s="11">
        <v>-0.18385560000000001</v>
      </c>
      <c r="AH54" s="11">
        <v>-0.16062470000000001</v>
      </c>
      <c r="AI54" s="11">
        <v>-0.13660430000000001</v>
      </c>
      <c r="AJ54" s="11">
        <v>-0.1006334</v>
      </c>
      <c r="AK54" s="11">
        <v>-8.4320400000000004E-2</v>
      </c>
      <c r="AL54" s="11">
        <v>-6.1029899999999998E-2</v>
      </c>
      <c r="AM54" s="11">
        <v>-5.7000700000000001E-2</v>
      </c>
      <c r="AN54" s="11">
        <v>-5.5843999999999998E-2</v>
      </c>
      <c r="AO54" s="11">
        <v>-4.5652499999999999E-2</v>
      </c>
      <c r="AP54" s="11">
        <v>-2.61382E-2</v>
      </c>
      <c r="AQ54" s="11">
        <v>-4.0910099999999998E-2</v>
      </c>
      <c r="AR54" s="11">
        <v>-3.93914E-2</v>
      </c>
      <c r="AS54" s="11">
        <v>-5.6615499999999999E-2</v>
      </c>
      <c r="AT54" s="11">
        <v>-6.3088900000000003E-2</v>
      </c>
      <c r="AU54" s="11">
        <v>-7.0211399999999993E-2</v>
      </c>
      <c r="AV54" s="11">
        <v>3.3765000000000002E-3</v>
      </c>
      <c r="AW54" s="11">
        <v>3.4332799999999997E-2</v>
      </c>
      <c r="AX54" s="11">
        <v>5.44749E-2</v>
      </c>
      <c r="AY54" s="11">
        <v>3.2245700000000002E-2</v>
      </c>
      <c r="AZ54" s="11">
        <v>1.8668999999999999E-3</v>
      </c>
      <c r="BA54" s="11">
        <v>-6.6600900000000005E-2</v>
      </c>
      <c r="BB54" s="11">
        <v>-8.0984600000000004E-2</v>
      </c>
      <c r="BC54" s="11">
        <v>-7.5026999999999996E-2</v>
      </c>
      <c r="BD54" s="11">
        <v>-0.14274220000000001</v>
      </c>
      <c r="BE54" s="11">
        <v>-0.12291249999999999</v>
      </c>
      <c r="BF54" s="11">
        <v>-0.1065869</v>
      </c>
      <c r="BG54" s="11">
        <v>-8.96338E-2</v>
      </c>
      <c r="BH54" s="11">
        <v>-6.4593800000000007E-2</v>
      </c>
      <c r="BI54" s="11">
        <v>-5.2403400000000003E-2</v>
      </c>
      <c r="BJ54" s="11">
        <v>-3.1268799999999999E-2</v>
      </c>
      <c r="BK54" s="11">
        <v>-2.5664200000000002E-2</v>
      </c>
      <c r="BL54" s="11">
        <v>-2.4657599999999998E-2</v>
      </c>
      <c r="BM54" s="11">
        <v>-8.2150000000000001E-3</v>
      </c>
      <c r="BN54" s="11">
        <v>1.48875E-2</v>
      </c>
      <c r="BO54" s="11">
        <v>4.6259999999999999E-3</v>
      </c>
      <c r="BP54" s="11">
        <v>1.1355499999999999E-2</v>
      </c>
      <c r="BQ54" s="11">
        <v>-4.5399999999999999E-5</v>
      </c>
      <c r="BR54" s="11">
        <v>1.0135000000000001E-3</v>
      </c>
      <c r="BS54" s="11">
        <v>-6.2078000000000003E-3</v>
      </c>
      <c r="BT54" s="11">
        <v>6.7362099999999994E-2</v>
      </c>
      <c r="BU54" s="11">
        <v>9.6099699999999996E-2</v>
      </c>
      <c r="BV54" s="11">
        <v>0.1118764</v>
      </c>
      <c r="BW54" s="11">
        <v>8.0940200000000004E-2</v>
      </c>
      <c r="BX54" s="11">
        <v>4.5462599999999999E-2</v>
      </c>
      <c r="BY54" s="11">
        <v>-2.2069100000000001E-2</v>
      </c>
      <c r="BZ54" s="11">
        <v>-3.12768E-2</v>
      </c>
      <c r="CA54" s="11">
        <v>-2.9848699999999999E-2</v>
      </c>
      <c r="CB54" s="11">
        <v>-6.9891800000000004E-2</v>
      </c>
      <c r="CC54" s="11">
        <v>-6.1969400000000001E-2</v>
      </c>
      <c r="CD54" s="11">
        <v>-5.2549100000000001E-2</v>
      </c>
      <c r="CE54" s="11">
        <v>-4.2663300000000001E-2</v>
      </c>
      <c r="CF54" s="11">
        <v>-2.8554199999999998E-2</v>
      </c>
      <c r="CG54" s="11">
        <v>-2.0486500000000001E-2</v>
      </c>
      <c r="CH54" s="11">
        <v>-1.5077000000000001E-3</v>
      </c>
      <c r="CI54" s="11">
        <v>5.6721999999999996E-3</v>
      </c>
      <c r="CJ54" s="11">
        <v>6.5287000000000001E-3</v>
      </c>
      <c r="CK54" s="11">
        <v>2.9222499999999998E-2</v>
      </c>
      <c r="CL54" s="11">
        <v>5.59131E-2</v>
      </c>
      <c r="CM54" s="11">
        <v>5.0162100000000001E-2</v>
      </c>
      <c r="CN54" s="11">
        <v>6.2102299999999999E-2</v>
      </c>
      <c r="CO54" s="11">
        <v>5.65248E-2</v>
      </c>
      <c r="CP54" s="11">
        <v>6.5115999999999993E-2</v>
      </c>
      <c r="CQ54" s="11">
        <v>5.7795899999999997E-2</v>
      </c>
      <c r="CR54" s="11">
        <v>0.13134770000000001</v>
      </c>
      <c r="CS54" s="11">
        <v>0.15786649999999999</v>
      </c>
      <c r="CT54" s="11">
        <v>0.16927800000000001</v>
      </c>
      <c r="CU54" s="11">
        <v>0.12963459999999999</v>
      </c>
      <c r="CV54" s="11">
        <v>8.9058399999999996E-2</v>
      </c>
      <c r="CW54" s="11">
        <v>2.2462699999999999E-2</v>
      </c>
      <c r="CX54" s="11">
        <v>1.8430999999999999E-2</v>
      </c>
      <c r="CY54" s="11">
        <v>1.5329600000000001E-2</v>
      </c>
      <c r="CZ54" s="11">
        <v>4.4285900000000003E-2</v>
      </c>
      <c r="DA54" s="11">
        <v>3.7047499999999997E-2</v>
      </c>
      <c r="DB54" s="11">
        <v>3.2849700000000003E-2</v>
      </c>
      <c r="DC54" s="11">
        <v>2.8553499999999999E-2</v>
      </c>
      <c r="DD54" s="11">
        <v>2.19086E-2</v>
      </c>
      <c r="DE54" s="11">
        <v>1.94024E-2</v>
      </c>
      <c r="DF54" s="11">
        <v>1.8091900000000001E-2</v>
      </c>
      <c r="DG54" s="11">
        <v>1.90495E-2</v>
      </c>
      <c r="DH54" s="11">
        <v>1.8958300000000001E-2</v>
      </c>
      <c r="DI54" s="11">
        <v>2.2758299999999999E-2</v>
      </c>
      <c r="DJ54" s="11">
        <v>2.4939599999999999E-2</v>
      </c>
      <c r="DK54" s="11">
        <v>2.7681500000000001E-2</v>
      </c>
      <c r="DL54" s="11">
        <v>3.0849100000000001E-2</v>
      </c>
      <c r="DM54" s="11">
        <v>3.4389200000000002E-2</v>
      </c>
      <c r="DN54" s="11">
        <v>3.8968000000000003E-2</v>
      </c>
      <c r="DO54" s="11">
        <v>3.8907999999999998E-2</v>
      </c>
      <c r="DP54" s="11">
        <v>3.8897000000000001E-2</v>
      </c>
      <c r="DQ54" s="11">
        <v>3.7548199999999997E-2</v>
      </c>
      <c r="DR54" s="11">
        <v>3.4894599999999998E-2</v>
      </c>
      <c r="DS54" s="11">
        <v>2.9601499999999999E-2</v>
      </c>
      <c r="DT54" s="11">
        <v>2.6502000000000001E-2</v>
      </c>
      <c r="DU54" s="11">
        <v>2.7071000000000001E-2</v>
      </c>
      <c r="DV54" s="11">
        <v>3.0217500000000001E-2</v>
      </c>
      <c r="DW54" s="11">
        <v>2.7463999999999999E-2</v>
      </c>
      <c r="DX54" s="11">
        <v>0.43300650000000002</v>
      </c>
      <c r="DY54" s="11"/>
      <c r="DZ54" s="11">
        <v>2.4030699999999999E-2</v>
      </c>
      <c r="EA54" s="11">
        <v>77.672210000000007</v>
      </c>
      <c r="EB54" s="11">
        <v>78.998459999999994</v>
      </c>
      <c r="EC54" s="11">
        <v>80.158069999999995</v>
      </c>
      <c r="ED54" s="11">
        <v>77.844629999999995</v>
      </c>
      <c r="EE54" s="11">
        <v>76.685760000000002</v>
      </c>
      <c r="EF54" s="11">
        <v>76.445229999999995</v>
      </c>
      <c r="EG54" s="11">
        <v>76.37809</v>
      </c>
      <c r="EH54" s="11">
        <v>76.290670000000006</v>
      </c>
      <c r="EI54" s="11">
        <v>80.337119999999999</v>
      </c>
      <c r="EJ54" s="11">
        <v>83.41337</v>
      </c>
      <c r="EK54" s="11">
        <v>86.288719999999998</v>
      </c>
      <c r="EL54" s="11">
        <v>88.501840000000001</v>
      </c>
      <c r="EM54" s="11">
        <v>89.44023</v>
      </c>
      <c r="EN54" s="11">
        <v>89.774000000000001</v>
      </c>
      <c r="EO54" s="11">
        <v>93.171700000000001</v>
      </c>
      <c r="EP54" s="11">
        <v>90.599199999999996</v>
      </c>
      <c r="EQ54" s="11">
        <v>89.793679999999995</v>
      </c>
      <c r="ER54" s="11">
        <v>89.696799999999996</v>
      </c>
      <c r="ES54" s="11">
        <v>86.618139999999997</v>
      </c>
      <c r="ET54" s="11">
        <v>82.695760000000007</v>
      </c>
      <c r="EU54" s="11">
        <v>80.484629999999996</v>
      </c>
      <c r="EV54" s="11">
        <v>78.890540000000001</v>
      </c>
      <c r="EW54" s="11">
        <v>77.37312</v>
      </c>
      <c r="EX54" s="11">
        <v>75.577550000000002</v>
      </c>
      <c r="EY54" s="11">
        <v>0</v>
      </c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</row>
    <row r="55" spans="1:235" x14ac:dyDescent="0.25">
      <c r="A55" t="s">
        <v>134</v>
      </c>
      <c r="B55" t="s">
        <v>105</v>
      </c>
      <c r="C55" t="s">
        <v>0</v>
      </c>
      <c r="D55" t="s">
        <v>222</v>
      </c>
      <c r="E55" s="38">
        <v>45544</v>
      </c>
      <c r="F55" t="s">
        <v>105</v>
      </c>
      <c r="G55" s="11">
        <v>17537</v>
      </c>
      <c r="H55" s="11">
        <v>35.006230000000002</v>
      </c>
      <c r="I55" s="11">
        <v>31.291920000000001</v>
      </c>
      <c r="J55" s="11">
        <v>27.8217</v>
      </c>
      <c r="K55" s="11">
        <v>25.12687</v>
      </c>
      <c r="L55" s="11">
        <v>23.42445</v>
      </c>
      <c r="M55" s="11">
        <v>22.219650000000001</v>
      </c>
      <c r="N55" s="11">
        <v>21.88467</v>
      </c>
      <c r="O55" s="11">
        <v>16.91217</v>
      </c>
      <c r="P55" s="11">
        <v>5.8813430000000002</v>
      </c>
      <c r="Q55" s="11">
        <v>-5.6477599999999999</v>
      </c>
      <c r="R55" s="11">
        <v>-13.843299999999999</v>
      </c>
      <c r="S55" s="11">
        <v>-17.104220000000002</v>
      </c>
      <c r="T55" s="11">
        <v>-15.866239999999999</v>
      </c>
      <c r="U55" s="11">
        <v>-11.631690000000001</v>
      </c>
      <c r="V55" s="11">
        <v>-2.891054</v>
      </c>
      <c r="W55" s="11">
        <v>10.64133</v>
      </c>
      <c r="X55" s="11">
        <v>26.81851</v>
      </c>
      <c r="Y55" s="11">
        <v>44.365029999999997</v>
      </c>
      <c r="Z55" s="11">
        <v>54.6008</v>
      </c>
      <c r="AA55" s="11">
        <v>53.633150000000001</v>
      </c>
      <c r="AB55" s="11">
        <v>49.099760000000003</v>
      </c>
      <c r="AC55" s="11">
        <v>44.832830000000001</v>
      </c>
      <c r="AD55" s="11">
        <v>38.52516</v>
      </c>
      <c r="AE55" s="11">
        <v>32.531500000000001</v>
      </c>
      <c r="AF55" s="11">
        <v>-3.7808009999999999</v>
      </c>
      <c r="AG55" s="11">
        <v>-3.224237</v>
      </c>
      <c r="AH55" s="11">
        <v>-2.8168410000000002</v>
      </c>
      <c r="AI55" s="11">
        <v>-2.3956</v>
      </c>
      <c r="AJ55" s="11">
        <v>-1.7647870000000001</v>
      </c>
      <c r="AK55" s="11">
        <v>-1.4787079999999999</v>
      </c>
      <c r="AL55" s="11">
        <v>-1.0702689999999999</v>
      </c>
      <c r="AM55" s="11">
        <v>-0.99960950000000004</v>
      </c>
      <c r="AN55" s="11">
        <v>-0.97932390000000002</v>
      </c>
      <c r="AO55" s="11">
        <v>-0.80059749999999996</v>
      </c>
      <c r="AP55" s="11">
        <v>-0.45837929999999999</v>
      </c>
      <c r="AQ55" s="11">
        <v>-0.71743179999999995</v>
      </c>
      <c r="AR55" s="11">
        <v>-0.69079769999999996</v>
      </c>
      <c r="AS55" s="11">
        <v>-0.99285469999999998</v>
      </c>
      <c r="AT55" s="11">
        <v>-1.1063769999999999</v>
      </c>
      <c r="AU55" s="11">
        <v>-1.2312829999999999</v>
      </c>
      <c r="AV55" s="11">
        <v>5.9212399999999998E-2</v>
      </c>
      <c r="AW55" s="11">
        <v>0.6020875</v>
      </c>
      <c r="AX55" s="11">
        <v>0.9553142</v>
      </c>
      <c r="AY55" s="11">
        <v>0.56548589999999999</v>
      </c>
      <c r="AZ55" s="11">
        <v>3.2739200000000003E-2</v>
      </c>
      <c r="BA55" s="11">
        <v>-1.1679649999999999</v>
      </c>
      <c r="BB55" s="11">
        <v>-1.42021</v>
      </c>
      <c r="BC55" s="11">
        <v>-1.315733</v>
      </c>
      <c r="BD55" s="11">
        <v>-2.5032390000000002</v>
      </c>
      <c r="BE55" s="11">
        <v>-2.1554899999999999</v>
      </c>
      <c r="BF55" s="11">
        <v>-1.869192</v>
      </c>
      <c r="BG55" s="11">
        <v>-1.5718890000000001</v>
      </c>
      <c r="BH55" s="11">
        <v>-1.132768</v>
      </c>
      <c r="BI55" s="11">
        <v>-0.91898789999999997</v>
      </c>
      <c r="BJ55" s="11">
        <v>-0.54835429999999996</v>
      </c>
      <c r="BK55" s="11">
        <v>-0.45006829999999998</v>
      </c>
      <c r="BL55" s="11">
        <v>-0.43241590000000002</v>
      </c>
      <c r="BM55" s="11">
        <v>-0.14406459999999999</v>
      </c>
      <c r="BN55" s="11">
        <v>0.2610788</v>
      </c>
      <c r="BO55" s="11">
        <v>8.1125000000000003E-2</v>
      </c>
      <c r="BP55" s="11">
        <v>0.19913839999999999</v>
      </c>
      <c r="BQ55" s="11">
        <v>-7.9540000000000003E-4</v>
      </c>
      <c r="BR55" s="11">
        <v>1.7774100000000001E-2</v>
      </c>
      <c r="BS55" s="11">
        <v>-0.10886469999999999</v>
      </c>
      <c r="BT55" s="11">
        <v>1.1813149999999999</v>
      </c>
      <c r="BU55" s="11">
        <v>1.685279</v>
      </c>
      <c r="BV55" s="11">
        <v>1.9619530000000001</v>
      </c>
      <c r="BW55" s="11">
        <v>1.41943</v>
      </c>
      <c r="BX55" s="11">
        <v>0.79726850000000005</v>
      </c>
      <c r="BY55" s="11">
        <v>-0.3870208</v>
      </c>
      <c r="BZ55" s="11">
        <v>-0.54849510000000001</v>
      </c>
      <c r="CA55" s="11">
        <v>-0.52345090000000005</v>
      </c>
      <c r="CB55" s="11">
        <v>-1.225678</v>
      </c>
      <c r="CC55" s="11">
        <v>-1.0867439999999999</v>
      </c>
      <c r="CD55" s="11">
        <v>-0.9215428</v>
      </c>
      <c r="CE55" s="11">
        <v>-0.74817750000000005</v>
      </c>
      <c r="CF55" s="11">
        <v>-0.50074909999999995</v>
      </c>
      <c r="CG55" s="11">
        <v>-0.35926750000000002</v>
      </c>
      <c r="CH55" s="11">
        <v>-2.6439399999999998E-2</v>
      </c>
      <c r="CI55" s="11">
        <v>9.9472900000000003E-2</v>
      </c>
      <c r="CJ55" s="11">
        <v>0.114492</v>
      </c>
      <c r="CK55" s="11">
        <v>0.51246829999999999</v>
      </c>
      <c r="CL55" s="11">
        <v>0.98053690000000004</v>
      </c>
      <c r="CM55" s="11">
        <v>0.87968179999999996</v>
      </c>
      <c r="CN55" s="11">
        <v>1.0890740000000001</v>
      </c>
      <c r="CO55" s="11">
        <v>0.99126389999999998</v>
      </c>
      <c r="CP55" s="11">
        <v>1.1419250000000001</v>
      </c>
      <c r="CQ55" s="11">
        <v>1.0135540000000001</v>
      </c>
      <c r="CR55" s="11">
        <v>2.303417</v>
      </c>
      <c r="CS55" s="11">
        <v>2.7684709999999999</v>
      </c>
      <c r="CT55" s="11">
        <v>2.968591</v>
      </c>
      <c r="CU55" s="11">
        <v>2.2733750000000001</v>
      </c>
      <c r="CV55" s="11">
        <v>1.561798</v>
      </c>
      <c r="CW55" s="11">
        <v>0.39392349999999998</v>
      </c>
      <c r="CX55" s="11">
        <v>0.3232197</v>
      </c>
      <c r="CY55" s="11">
        <v>0.26883170000000001</v>
      </c>
      <c r="CZ55" s="11">
        <v>0.77663309999999997</v>
      </c>
      <c r="DA55" s="11">
        <v>0.64969399999999999</v>
      </c>
      <c r="DB55" s="11">
        <v>0.57607850000000005</v>
      </c>
      <c r="DC55" s="11">
        <v>0.50073619999999996</v>
      </c>
      <c r="DD55" s="11">
        <v>0.38420609999999999</v>
      </c>
      <c r="DE55" s="11">
        <v>0.34025549999999999</v>
      </c>
      <c r="DF55" s="11">
        <v>0.31727349999999999</v>
      </c>
      <c r="DG55" s="11">
        <v>0.33406760000000002</v>
      </c>
      <c r="DH55" s="11">
        <v>0.33246680000000001</v>
      </c>
      <c r="DI55" s="11">
        <v>0.39910820000000002</v>
      </c>
      <c r="DJ55" s="11">
        <v>0.43736059999999999</v>
      </c>
      <c r="DK55" s="11">
        <v>0.48544490000000001</v>
      </c>
      <c r="DL55" s="11">
        <v>0.54099459999999999</v>
      </c>
      <c r="DM55" s="11">
        <v>0.60307560000000004</v>
      </c>
      <c r="DN55" s="11">
        <v>0.68337440000000005</v>
      </c>
      <c r="DO55" s="11">
        <v>0.68232119999999996</v>
      </c>
      <c r="DP55" s="11">
        <v>0.68212899999999999</v>
      </c>
      <c r="DQ55" s="11">
        <v>0.65847540000000004</v>
      </c>
      <c r="DR55" s="11">
        <v>0.61193839999999999</v>
      </c>
      <c r="DS55" s="11">
        <v>0.5191152</v>
      </c>
      <c r="DT55" s="11">
        <v>0.46475939999999999</v>
      </c>
      <c r="DU55" s="11">
        <v>0.4747382</v>
      </c>
      <c r="DV55" s="11">
        <v>0.52991779999999999</v>
      </c>
      <c r="DW55" s="11">
        <v>0.48163070000000002</v>
      </c>
      <c r="DX55" s="11">
        <v>7.5935420000000002</v>
      </c>
      <c r="DY55" s="11"/>
      <c r="DZ55" s="11">
        <v>0.42142109999999999</v>
      </c>
      <c r="EA55" s="11">
        <v>77.672210000000007</v>
      </c>
      <c r="EB55" s="11">
        <v>78.998459999999994</v>
      </c>
      <c r="EC55" s="11">
        <v>80.158069999999995</v>
      </c>
      <c r="ED55" s="11">
        <v>77.844629999999995</v>
      </c>
      <c r="EE55" s="11">
        <v>76.685760000000002</v>
      </c>
      <c r="EF55" s="11">
        <v>76.445229999999995</v>
      </c>
      <c r="EG55" s="11">
        <v>76.37809</v>
      </c>
      <c r="EH55" s="11">
        <v>76.290670000000006</v>
      </c>
      <c r="EI55" s="11">
        <v>80.337119999999999</v>
      </c>
      <c r="EJ55" s="11">
        <v>83.41337</v>
      </c>
      <c r="EK55" s="11">
        <v>86.288719999999998</v>
      </c>
      <c r="EL55" s="11">
        <v>88.501840000000001</v>
      </c>
      <c r="EM55" s="11">
        <v>89.44023</v>
      </c>
      <c r="EN55" s="11">
        <v>89.774000000000001</v>
      </c>
      <c r="EO55" s="11">
        <v>93.171700000000001</v>
      </c>
      <c r="EP55" s="11">
        <v>90.599199999999996</v>
      </c>
      <c r="EQ55" s="11">
        <v>89.793679999999995</v>
      </c>
      <c r="ER55" s="11">
        <v>89.696799999999996</v>
      </c>
      <c r="ES55" s="11">
        <v>86.618139999999997</v>
      </c>
      <c r="ET55" s="11">
        <v>82.695760000000007</v>
      </c>
      <c r="EU55" s="11">
        <v>80.484629999999996</v>
      </c>
      <c r="EV55" s="11">
        <v>78.890540000000001</v>
      </c>
      <c r="EW55" s="11">
        <v>77.37312</v>
      </c>
      <c r="EX55" s="11">
        <v>75.577550000000002</v>
      </c>
      <c r="EY55" s="11">
        <v>0</v>
      </c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IA55" s="37"/>
    </row>
    <row r="56" spans="1:235" x14ac:dyDescent="0.25">
      <c r="A56" t="s">
        <v>134</v>
      </c>
      <c r="B56" t="s">
        <v>105</v>
      </c>
      <c r="C56" t="s">
        <v>0</v>
      </c>
      <c r="D56" t="s">
        <v>222</v>
      </c>
      <c r="E56" s="38" t="s">
        <v>133</v>
      </c>
      <c r="F56" t="s">
        <v>105</v>
      </c>
      <c r="G56" s="11">
        <v>17540</v>
      </c>
      <c r="H56" s="11">
        <v>30.13231</v>
      </c>
      <c r="I56" s="11">
        <v>26.861339999999998</v>
      </c>
      <c r="J56" s="11">
        <v>23.679970000000001</v>
      </c>
      <c r="K56" s="11">
        <v>21.29541</v>
      </c>
      <c r="L56" s="11">
        <v>19.80819</v>
      </c>
      <c r="M56" s="11">
        <v>18.990179999999999</v>
      </c>
      <c r="N56" s="11">
        <v>19.0168</v>
      </c>
      <c r="O56" s="11">
        <v>14.175369999999999</v>
      </c>
      <c r="P56" s="11">
        <v>2.5843259999999999</v>
      </c>
      <c r="Q56" s="11">
        <v>-10.186199999999999</v>
      </c>
      <c r="R56" s="11">
        <v>-19.320730000000001</v>
      </c>
      <c r="S56" s="11">
        <v>-22.854890000000001</v>
      </c>
      <c r="T56" s="11">
        <v>-20.943339999999999</v>
      </c>
      <c r="U56" s="11">
        <v>-15.247059999999999</v>
      </c>
      <c r="V56" s="11">
        <v>-5.614668</v>
      </c>
      <c r="W56" s="11">
        <v>8.6151049999999998</v>
      </c>
      <c r="X56" s="11">
        <v>25.70833</v>
      </c>
      <c r="Y56" s="11">
        <v>42.097439999999999</v>
      </c>
      <c r="Z56" s="11">
        <v>51.280340000000002</v>
      </c>
      <c r="AA56" s="11">
        <v>50.442990000000002</v>
      </c>
      <c r="AB56" s="11">
        <v>47.155940000000001</v>
      </c>
      <c r="AC56" s="11">
        <v>43.668619999999997</v>
      </c>
      <c r="AD56" s="11">
        <v>38.090850000000003</v>
      </c>
      <c r="AE56" s="11">
        <v>32.548160000000003</v>
      </c>
      <c r="AF56" s="11">
        <v>-3.8267370000000001</v>
      </c>
      <c r="AG56" s="11">
        <v>-3.2298650000000002</v>
      </c>
      <c r="AH56" s="11">
        <v>-2.8547479999999998</v>
      </c>
      <c r="AI56" s="11">
        <v>-2.4472800000000001</v>
      </c>
      <c r="AJ56" s="11">
        <v>-1.8256950000000001</v>
      </c>
      <c r="AK56" s="11">
        <v>-1.5049250000000001</v>
      </c>
      <c r="AL56" s="11">
        <v>-1.114222</v>
      </c>
      <c r="AM56" s="11">
        <v>-0.97870900000000005</v>
      </c>
      <c r="AN56" s="11">
        <v>-0.94201100000000004</v>
      </c>
      <c r="AO56" s="11">
        <v>-0.6493063</v>
      </c>
      <c r="AP56" s="11">
        <v>-0.29241529999999999</v>
      </c>
      <c r="AQ56" s="11">
        <v>-0.63382539999999998</v>
      </c>
      <c r="AR56" s="11">
        <v>-0.62330750000000001</v>
      </c>
      <c r="AS56" s="11">
        <v>-0.87117670000000003</v>
      </c>
      <c r="AT56" s="11">
        <v>-1.054368</v>
      </c>
      <c r="AU56" s="11">
        <v>-1.229644</v>
      </c>
      <c r="AV56" s="11">
        <v>3.0366E-3</v>
      </c>
      <c r="AW56" s="11">
        <v>0.58759170000000005</v>
      </c>
      <c r="AX56" s="11">
        <v>1.074567</v>
      </c>
      <c r="AY56" s="11">
        <v>0.68368470000000003</v>
      </c>
      <c r="AZ56" s="11">
        <v>0.2420003</v>
      </c>
      <c r="BA56" s="11">
        <v>-0.97290750000000004</v>
      </c>
      <c r="BB56" s="11">
        <v>-1.3620129999999999</v>
      </c>
      <c r="BC56" s="11">
        <v>-1.2928170000000001</v>
      </c>
      <c r="BD56" s="11">
        <v>-2.5872639999999998</v>
      </c>
      <c r="BE56" s="11">
        <v>-2.1938140000000002</v>
      </c>
      <c r="BF56" s="11">
        <v>-1.9363090000000001</v>
      </c>
      <c r="BG56" s="11">
        <v>-1.6551370000000001</v>
      </c>
      <c r="BH56" s="11">
        <v>-1.22417</v>
      </c>
      <c r="BI56" s="11">
        <v>-0.97286119999999998</v>
      </c>
      <c r="BJ56" s="11">
        <v>-0.61579879999999998</v>
      </c>
      <c r="BK56" s="11">
        <v>-0.45860220000000002</v>
      </c>
      <c r="BL56" s="11">
        <v>-0.43000559999999999</v>
      </c>
      <c r="BM56" s="11">
        <v>-3.04018E-2</v>
      </c>
      <c r="BN56" s="11">
        <v>0.3831946</v>
      </c>
      <c r="BO56" s="11">
        <v>0.12502450000000001</v>
      </c>
      <c r="BP56" s="11">
        <v>0.22518879999999999</v>
      </c>
      <c r="BQ56" s="11">
        <v>7.5174900000000003E-2</v>
      </c>
      <c r="BR56" s="11">
        <v>2.76408E-2</v>
      </c>
      <c r="BS56" s="11">
        <v>-0.143346</v>
      </c>
      <c r="BT56" s="11">
        <v>1.090889</v>
      </c>
      <c r="BU56" s="11">
        <v>1.640493</v>
      </c>
      <c r="BV56" s="11">
        <v>2.0467420000000001</v>
      </c>
      <c r="BW56" s="11">
        <v>1.5051060000000001</v>
      </c>
      <c r="BX56" s="11">
        <v>0.97264010000000001</v>
      </c>
      <c r="BY56" s="11">
        <v>-0.22494249999999999</v>
      </c>
      <c r="BZ56" s="11">
        <v>-0.52154180000000006</v>
      </c>
      <c r="CA56" s="11">
        <v>-0.53129479999999996</v>
      </c>
      <c r="CB56" s="11">
        <v>-1.3477920000000001</v>
      </c>
      <c r="CC56" s="11">
        <v>-1.1577630000000001</v>
      </c>
      <c r="CD56" s="11">
        <v>-1.017871</v>
      </c>
      <c r="CE56" s="11">
        <v>-0.86299389999999998</v>
      </c>
      <c r="CF56" s="11">
        <v>-0.622645</v>
      </c>
      <c r="CG56" s="11">
        <v>-0.4407973</v>
      </c>
      <c r="CH56" s="11">
        <v>-0.1173756</v>
      </c>
      <c r="CI56" s="11">
        <v>6.1504499999999997E-2</v>
      </c>
      <c r="CJ56" s="11">
        <v>8.1999799999999998E-2</v>
      </c>
      <c r="CK56" s="11">
        <v>0.58850279999999999</v>
      </c>
      <c r="CL56" s="11">
        <v>1.058805</v>
      </c>
      <c r="CM56" s="11">
        <v>0.88387450000000001</v>
      </c>
      <c r="CN56" s="11">
        <v>1.073685</v>
      </c>
      <c r="CO56" s="11">
        <v>1.0215270000000001</v>
      </c>
      <c r="CP56" s="11">
        <v>1.10965</v>
      </c>
      <c r="CQ56" s="11">
        <v>0.94295209999999996</v>
      </c>
      <c r="CR56" s="11">
        <v>2.178741</v>
      </c>
      <c r="CS56" s="11">
        <v>2.6933940000000001</v>
      </c>
      <c r="CT56" s="11">
        <v>3.0189180000000002</v>
      </c>
      <c r="CU56" s="11">
        <v>2.3265280000000002</v>
      </c>
      <c r="CV56" s="11">
        <v>1.7032799999999999</v>
      </c>
      <c r="CW56" s="11">
        <v>0.52302269999999995</v>
      </c>
      <c r="CX56" s="11">
        <v>0.31892910000000002</v>
      </c>
      <c r="CY56" s="11">
        <v>0.2302275</v>
      </c>
      <c r="CZ56" s="11">
        <v>0.7534786</v>
      </c>
      <c r="DA56" s="11">
        <v>0.62981810000000005</v>
      </c>
      <c r="DB56" s="11">
        <v>0.55832099999999996</v>
      </c>
      <c r="DC56" s="11">
        <v>0.48154590000000003</v>
      </c>
      <c r="DD56" s="11">
        <v>0.36566880000000002</v>
      </c>
      <c r="DE56" s="11">
        <v>0.32344309999999998</v>
      </c>
      <c r="DF56" s="11">
        <v>0.30299290000000001</v>
      </c>
      <c r="DG56" s="11">
        <v>0.31617440000000002</v>
      </c>
      <c r="DH56" s="11">
        <v>0.31124950000000001</v>
      </c>
      <c r="DI56" s="11">
        <v>0.37623380000000001</v>
      </c>
      <c r="DJ56" s="11">
        <v>0.41070509999999999</v>
      </c>
      <c r="DK56" s="11">
        <v>0.46130700000000002</v>
      </c>
      <c r="DL56" s="11">
        <v>0.51580329999999996</v>
      </c>
      <c r="DM56" s="11">
        <v>0.57528970000000001</v>
      </c>
      <c r="DN56" s="11">
        <v>0.65775629999999996</v>
      </c>
      <c r="DO56" s="11">
        <v>0.66036360000000005</v>
      </c>
      <c r="DP56" s="11">
        <v>0.66130809999999995</v>
      </c>
      <c r="DQ56" s="11">
        <v>0.64006160000000001</v>
      </c>
      <c r="DR56" s="11">
        <v>0.59098819999999996</v>
      </c>
      <c r="DS56" s="11">
        <v>0.49934430000000002</v>
      </c>
      <c r="DT56" s="11">
        <v>0.444158</v>
      </c>
      <c r="DU56" s="11">
        <v>0.45468999999999998</v>
      </c>
      <c r="DV56" s="11">
        <v>0.51092459999999995</v>
      </c>
      <c r="DW56" s="11">
        <v>0.4629315</v>
      </c>
      <c r="DX56" s="11">
        <v>7.5514809999999999</v>
      </c>
      <c r="DY56" s="11"/>
      <c r="DZ56" s="11">
        <v>0.41823519999999997</v>
      </c>
      <c r="EA56" s="11">
        <v>73.948210000000003</v>
      </c>
      <c r="EB56" s="11">
        <v>75.336680000000001</v>
      </c>
      <c r="EC56" s="11">
        <v>75.686059999999998</v>
      </c>
      <c r="ED56" s="11">
        <v>74.859099999999998</v>
      </c>
      <c r="EE56" s="11">
        <v>73.648020000000002</v>
      </c>
      <c r="EF56" s="11">
        <v>72.889449999999997</v>
      </c>
      <c r="EG56" s="11">
        <v>72.243170000000006</v>
      </c>
      <c r="EH56" s="11">
        <v>72.549989999999994</v>
      </c>
      <c r="EI56" s="11">
        <v>76.704009999999997</v>
      </c>
      <c r="EJ56" s="11">
        <v>80.569199999999995</v>
      </c>
      <c r="EK56" s="11">
        <v>84.147180000000006</v>
      </c>
      <c r="EL56" s="11">
        <v>87.26258</v>
      </c>
      <c r="EM56" s="11">
        <v>88.011390000000006</v>
      </c>
      <c r="EN56" s="11">
        <v>88.299700000000001</v>
      </c>
      <c r="EO56" s="11">
        <v>90.401430000000005</v>
      </c>
      <c r="EP56" s="11">
        <v>89.5</v>
      </c>
      <c r="EQ56" s="11">
        <v>89.161209999999997</v>
      </c>
      <c r="ER56" s="11">
        <v>87.603629999999995</v>
      </c>
      <c r="ES56" s="11">
        <v>84.41292</v>
      </c>
      <c r="ET56" s="11">
        <v>80.96584</v>
      </c>
      <c r="EU56" s="11">
        <v>78.175550000000001</v>
      </c>
      <c r="EV56" s="11">
        <v>76.888639999999995</v>
      </c>
      <c r="EW56" s="11">
        <v>75.606129999999993</v>
      </c>
      <c r="EX56" s="11">
        <v>74.451589999999996</v>
      </c>
      <c r="EY56" s="11">
        <v>0</v>
      </c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</row>
    <row r="57" spans="1:235" x14ac:dyDescent="0.25">
      <c r="A57" t="s">
        <v>134</v>
      </c>
      <c r="B57" t="s">
        <v>105</v>
      </c>
      <c r="C57" t="s">
        <v>88</v>
      </c>
      <c r="D57" t="s">
        <v>222</v>
      </c>
      <c r="E57" s="38" t="s">
        <v>133</v>
      </c>
      <c r="F57" t="s">
        <v>105</v>
      </c>
      <c r="G57" s="11">
        <v>17540</v>
      </c>
      <c r="H57" s="11">
        <v>1.7179310000000001</v>
      </c>
      <c r="I57" s="11">
        <v>1.5314430000000001</v>
      </c>
      <c r="J57" s="11">
        <v>1.3500639999999999</v>
      </c>
      <c r="K57" s="11">
        <v>1.2141139999999999</v>
      </c>
      <c r="L57" s="11">
        <v>1.1293230000000001</v>
      </c>
      <c r="M57" s="11">
        <v>1.0826849999999999</v>
      </c>
      <c r="N57" s="11">
        <v>1.084203</v>
      </c>
      <c r="O57" s="11">
        <v>0.80817930000000004</v>
      </c>
      <c r="P57" s="11">
        <v>0.14734</v>
      </c>
      <c r="Q57" s="11">
        <v>-0.58074499999999996</v>
      </c>
      <c r="R57" s="11">
        <v>-1.101531</v>
      </c>
      <c r="S57" s="11">
        <v>-1.303024</v>
      </c>
      <c r="T57" s="11">
        <v>-1.1940409999999999</v>
      </c>
      <c r="U57" s="11">
        <v>-0.86927940000000004</v>
      </c>
      <c r="V57" s="11">
        <v>-0.32010860000000002</v>
      </c>
      <c r="W57" s="11">
        <v>0.49117230000000001</v>
      </c>
      <c r="X57" s="11">
        <v>1.4657070000000001</v>
      </c>
      <c r="Y57" s="11">
        <v>2.4000979999999998</v>
      </c>
      <c r="Z57" s="11">
        <v>2.9236420000000001</v>
      </c>
      <c r="AA57" s="11">
        <v>2.875902</v>
      </c>
      <c r="AB57" s="11">
        <v>2.6884980000000001</v>
      </c>
      <c r="AC57" s="11">
        <v>2.4896760000000002</v>
      </c>
      <c r="AD57" s="11">
        <v>2.1716709999999999</v>
      </c>
      <c r="AE57" s="11">
        <v>1.855666</v>
      </c>
      <c r="AF57" s="11">
        <v>-0.21817339999999999</v>
      </c>
      <c r="AG57" s="11">
        <v>-0.184144</v>
      </c>
      <c r="AH57" s="11">
        <v>-0.1627575</v>
      </c>
      <c r="AI57" s="11">
        <v>-0.1395266</v>
      </c>
      <c r="AJ57" s="11">
        <v>-0.10408820000000001</v>
      </c>
      <c r="AK57" s="11">
        <v>-8.5800199999999993E-2</v>
      </c>
      <c r="AL57" s="11">
        <v>-6.3525100000000001E-2</v>
      </c>
      <c r="AM57" s="11">
        <v>-5.5799099999999997E-2</v>
      </c>
      <c r="AN57" s="11">
        <v>-5.3706799999999999E-2</v>
      </c>
      <c r="AO57" s="11">
        <v>-3.70189E-2</v>
      </c>
      <c r="AP57" s="11">
        <v>-1.6671499999999999E-2</v>
      </c>
      <c r="AQ57" s="11">
        <v>-3.61362E-2</v>
      </c>
      <c r="AR57" s="11">
        <v>-3.5536600000000002E-2</v>
      </c>
      <c r="AS57" s="11">
        <v>-4.9668299999999999E-2</v>
      </c>
      <c r="AT57" s="11">
        <v>-6.0112600000000002E-2</v>
      </c>
      <c r="AU57" s="11">
        <v>-7.0105600000000004E-2</v>
      </c>
      <c r="AV57" s="11">
        <v>1.7310000000000001E-4</v>
      </c>
      <c r="AW57" s="11">
        <v>3.3500299999999997E-2</v>
      </c>
      <c r="AX57" s="11">
        <v>6.1264199999999998E-2</v>
      </c>
      <c r="AY57" s="11">
        <v>3.8978899999999997E-2</v>
      </c>
      <c r="AZ57" s="11">
        <v>1.37971E-2</v>
      </c>
      <c r="BA57" s="11">
        <v>-5.5468299999999998E-2</v>
      </c>
      <c r="BB57" s="11">
        <v>-7.7652299999999994E-2</v>
      </c>
      <c r="BC57" s="11">
        <v>-7.3707300000000003E-2</v>
      </c>
      <c r="BD57" s="11">
        <v>-0.14750750000000001</v>
      </c>
      <c r="BE57" s="11">
        <v>-0.12507570000000001</v>
      </c>
      <c r="BF57" s="11">
        <v>-0.1103947</v>
      </c>
      <c r="BG57" s="11">
        <v>-9.4364199999999995E-2</v>
      </c>
      <c r="BH57" s="11">
        <v>-6.9793499999999994E-2</v>
      </c>
      <c r="BI57" s="11">
        <v>-5.54657E-2</v>
      </c>
      <c r="BJ57" s="11">
        <v>-3.5108500000000001E-2</v>
      </c>
      <c r="BK57" s="11">
        <v>-2.6146300000000001E-2</v>
      </c>
      <c r="BL57" s="11">
        <v>-2.45159E-2</v>
      </c>
      <c r="BM57" s="11">
        <v>-1.7332999999999999E-3</v>
      </c>
      <c r="BN57" s="11">
        <v>2.1846999999999998E-2</v>
      </c>
      <c r="BO57" s="11">
        <v>7.1279999999999998E-3</v>
      </c>
      <c r="BP57" s="11">
        <v>1.28387E-2</v>
      </c>
      <c r="BQ57" s="11">
        <v>4.2858999999999996E-3</v>
      </c>
      <c r="BR57" s="11">
        <v>1.5759000000000001E-3</v>
      </c>
      <c r="BS57" s="11">
        <v>-8.1726000000000004E-3</v>
      </c>
      <c r="BT57" s="11">
        <v>6.2194699999999999E-2</v>
      </c>
      <c r="BU57" s="11">
        <v>9.3529299999999996E-2</v>
      </c>
      <c r="BV57" s="11">
        <v>0.1166908</v>
      </c>
      <c r="BW57" s="11">
        <v>8.5810499999999998E-2</v>
      </c>
      <c r="BX57" s="11">
        <v>5.5453099999999998E-2</v>
      </c>
      <c r="BY57" s="11">
        <v>-1.28246E-2</v>
      </c>
      <c r="BZ57" s="11">
        <v>-2.97346E-2</v>
      </c>
      <c r="CA57" s="11">
        <v>-3.02907E-2</v>
      </c>
      <c r="CB57" s="11">
        <v>-7.6841599999999996E-2</v>
      </c>
      <c r="CC57" s="11">
        <v>-6.6007399999999994E-2</v>
      </c>
      <c r="CD57" s="11">
        <v>-5.8031800000000001E-2</v>
      </c>
      <c r="CE57" s="11">
        <v>-4.9201799999999997E-2</v>
      </c>
      <c r="CF57" s="11">
        <v>-3.5498799999999997E-2</v>
      </c>
      <c r="CG57" s="11">
        <v>-2.51311E-2</v>
      </c>
      <c r="CH57" s="11">
        <v>-6.6918999999999998E-3</v>
      </c>
      <c r="CI57" s="11">
        <v>3.5065999999999999E-3</v>
      </c>
      <c r="CJ57" s="11">
        <v>4.6750000000000003E-3</v>
      </c>
      <c r="CK57" s="11">
        <v>3.35523E-2</v>
      </c>
      <c r="CL57" s="11">
        <v>6.0365500000000002E-2</v>
      </c>
      <c r="CM57" s="11">
        <v>5.0392300000000001E-2</v>
      </c>
      <c r="CN57" s="11">
        <v>6.1213900000000002E-2</v>
      </c>
      <c r="CO57" s="11">
        <v>5.8240199999999999E-2</v>
      </c>
      <c r="CP57" s="11">
        <v>6.3264399999999998E-2</v>
      </c>
      <c r="CQ57" s="11">
        <v>5.3760500000000003E-2</v>
      </c>
      <c r="CR57" s="11">
        <v>0.1242164</v>
      </c>
      <c r="CS57" s="11">
        <v>0.15355830000000001</v>
      </c>
      <c r="CT57" s="11">
        <v>0.1721173</v>
      </c>
      <c r="CU57" s="11">
        <v>0.13264210000000001</v>
      </c>
      <c r="CV57" s="11">
        <v>9.7109000000000001E-2</v>
      </c>
      <c r="CW57" s="11">
        <v>2.9819100000000001E-2</v>
      </c>
      <c r="CX57" s="11">
        <v>1.8183100000000001E-2</v>
      </c>
      <c r="CY57" s="11">
        <v>1.3125899999999999E-2</v>
      </c>
      <c r="CZ57" s="11">
        <v>4.2958000000000003E-2</v>
      </c>
      <c r="DA57" s="11">
        <v>3.5907799999999997E-2</v>
      </c>
      <c r="DB57" s="11">
        <v>3.1831499999999999E-2</v>
      </c>
      <c r="DC57" s="11">
        <v>2.7454300000000001E-2</v>
      </c>
      <c r="DD57" s="11">
        <v>2.08478E-2</v>
      </c>
      <c r="DE57" s="11">
        <v>1.8440399999999999E-2</v>
      </c>
      <c r="DF57" s="11">
        <v>1.7274500000000002E-2</v>
      </c>
      <c r="DG57" s="11">
        <v>1.8026E-2</v>
      </c>
      <c r="DH57" s="11">
        <v>1.7745199999999999E-2</v>
      </c>
      <c r="DI57" s="11">
        <v>2.1450199999999999E-2</v>
      </c>
      <c r="DJ57" s="11">
        <v>2.3415499999999999E-2</v>
      </c>
      <c r="DK57" s="11">
        <v>2.6300500000000001E-2</v>
      </c>
      <c r="DL57" s="11">
        <v>2.94075E-2</v>
      </c>
      <c r="DM57" s="11">
        <v>3.2798899999999999E-2</v>
      </c>
      <c r="DN57" s="11">
        <v>3.7500600000000002E-2</v>
      </c>
      <c r="DO57" s="11">
        <v>3.7649299999999997E-2</v>
      </c>
      <c r="DP57" s="11">
        <v>3.7703100000000003E-2</v>
      </c>
      <c r="DQ57" s="11">
        <v>3.6491799999999998E-2</v>
      </c>
      <c r="DR57" s="11">
        <v>3.3694000000000002E-2</v>
      </c>
      <c r="DS57" s="11">
        <v>2.8469100000000001E-2</v>
      </c>
      <c r="DT57" s="11">
        <v>2.53227E-2</v>
      </c>
      <c r="DU57" s="11">
        <v>2.59232E-2</v>
      </c>
      <c r="DV57" s="11">
        <v>2.91293E-2</v>
      </c>
      <c r="DW57" s="11">
        <v>2.6393099999999999E-2</v>
      </c>
      <c r="DX57" s="11">
        <v>0.43053200000000003</v>
      </c>
      <c r="DY57" s="11"/>
      <c r="DZ57" s="11">
        <v>2.3844799999999999E-2</v>
      </c>
      <c r="EA57" s="11">
        <v>73.948210000000003</v>
      </c>
      <c r="EB57" s="11">
        <v>75.336680000000001</v>
      </c>
      <c r="EC57" s="11">
        <v>75.686059999999998</v>
      </c>
      <c r="ED57" s="11">
        <v>74.859099999999998</v>
      </c>
      <c r="EE57" s="11">
        <v>73.648020000000002</v>
      </c>
      <c r="EF57" s="11">
        <v>72.889449999999997</v>
      </c>
      <c r="EG57" s="11">
        <v>72.243170000000006</v>
      </c>
      <c r="EH57" s="11">
        <v>72.549989999999994</v>
      </c>
      <c r="EI57" s="11">
        <v>76.704009999999997</v>
      </c>
      <c r="EJ57" s="11">
        <v>80.569199999999995</v>
      </c>
      <c r="EK57" s="11">
        <v>84.147180000000006</v>
      </c>
      <c r="EL57" s="11">
        <v>87.26258</v>
      </c>
      <c r="EM57" s="11">
        <v>88.011390000000006</v>
      </c>
      <c r="EN57" s="11">
        <v>88.299700000000001</v>
      </c>
      <c r="EO57" s="11">
        <v>90.401430000000005</v>
      </c>
      <c r="EP57" s="11">
        <v>89.5</v>
      </c>
      <c r="EQ57" s="11">
        <v>89.161209999999997</v>
      </c>
      <c r="ER57" s="11">
        <v>87.603629999999995</v>
      </c>
      <c r="ES57" s="11">
        <v>84.41292</v>
      </c>
      <c r="ET57" s="11">
        <v>80.96584</v>
      </c>
      <c r="EU57" s="11">
        <v>78.175550000000001</v>
      </c>
      <c r="EV57" s="11">
        <v>76.888639999999995</v>
      </c>
      <c r="EW57" s="11">
        <v>75.606129999999993</v>
      </c>
      <c r="EX57" s="11">
        <v>74.451589999999996</v>
      </c>
      <c r="EY57" s="11">
        <v>0</v>
      </c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IA57" s="37"/>
    </row>
    <row r="58" spans="1:235" x14ac:dyDescent="0.25">
      <c r="A58" t="s">
        <v>134</v>
      </c>
      <c r="B58" t="s">
        <v>105</v>
      </c>
      <c r="C58" t="s">
        <v>0</v>
      </c>
      <c r="D58" t="s">
        <v>222</v>
      </c>
      <c r="E58" s="38">
        <v>45540</v>
      </c>
      <c r="F58" t="s">
        <v>106</v>
      </c>
      <c r="G58" s="11">
        <v>8108</v>
      </c>
      <c r="H58" s="11">
        <v>11.24235</v>
      </c>
      <c r="I58" s="11">
        <v>10.111649999999999</v>
      </c>
      <c r="J58" s="11">
        <v>8.8006349999999998</v>
      </c>
      <c r="K58" s="11">
        <v>7.7884719999999996</v>
      </c>
      <c r="L58" s="11">
        <v>7.327318</v>
      </c>
      <c r="M58" s="11">
        <v>7.1275139999999997</v>
      </c>
      <c r="N58" s="11">
        <v>7.2094269999999998</v>
      </c>
      <c r="O58" s="11">
        <v>4.5548169999999999</v>
      </c>
      <c r="P58" s="11">
        <v>-1.6677200000000001</v>
      </c>
      <c r="Q58" s="11">
        <v>-8.3199810000000003</v>
      </c>
      <c r="R58" s="11">
        <v>-13.277419999999999</v>
      </c>
      <c r="S58" s="11">
        <v>-16.174219999999998</v>
      </c>
      <c r="T58" s="11">
        <v>-16.33935</v>
      </c>
      <c r="U58" s="11">
        <v>-14.4285</v>
      </c>
      <c r="V58" s="11">
        <v>-9.3941009999999991</v>
      </c>
      <c r="W58" s="11">
        <v>-2.1802999999999999</v>
      </c>
      <c r="X58" s="11">
        <v>5.8834850000000003</v>
      </c>
      <c r="Y58" s="11">
        <v>14.635070000000001</v>
      </c>
      <c r="Z58" s="11">
        <v>20.320879999999999</v>
      </c>
      <c r="AA58" s="11">
        <v>20.8567</v>
      </c>
      <c r="AB58" s="11">
        <v>20.168669999999999</v>
      </c>
      <c r="AC58" s="11">
        <v>19.157920000000001</v>
      </c>
      <c r="AD58" s="11">
        <v>16.719909999999999</v>
      </c>
      <c r="AE58" s="11">
        <v>14.00536</v>
      </c>
      <c r="AF58" s="11">
        <v>-1.8190649999999999</v>
      </c>
      <c r="AG58" s="11">
        <v>-1.5083279999999999</v>
      </c>
      <c r="AH58" s="11">
        <v>-1.321796</v>
      </c>
      <c r="AI58" s="11">
        <v>-1.204718</v>
      </c>
      <c r="AJ58" s="11">
        <v>-0.9186571</v>
      </c>
      <c r="AK58" s="11">
        <v>-0.72030930000000004</v>
      </c>
      <c r="AL58" s="11">
        <v>-0.50805400000000001</v>
      </c>
      <c r="AM58" s="11">
        <v>-0.4721997</v>
      </c>
      <c r="AN58" s="11">
        <v>-0.42742960000000002</v>
      </c>
      <c r="AO58" s="11">
        <v>-0.36095319999999997</v>
      </c>
      <c r="AP58" s="11">
        <v>-0.2412493</v>
      </c>
      <c r="AQ58" s="11">
        <v>-0.38436819999999999</v>
      </c>
      <c r="AR58" s="11">
        <v>-0.30032530000000002</v>
      </c>
      <c r="AS58" s="11">
        <v>-0.43300670000000002</v>
      </c>
      <c r="AT58" s="11">
        <v>-0.58768430000000005</v>
      </c>
      <c r="AU58" s="11">
        <v>-0.76157280000000005</v>
      </c>
      <c r="AV58" s="11">
        <v>-0.1065719</v>
      </c>
      <c r="AW58" s="11">
        <v>0.15951109999999999</v>
      </c>
      <c r="AX58" s="11">
        <v>0.45383279999999998</v>
      </c>
      <c r="AY58" s="11">
        <v>0.2401356</v>
      </c>
      <c r="AZ58" s="11">
        <v>7.1243100000000004E-2</v>
      </c>
      <c r="BA58" s="11">
        <v>-0.43317539999999999</v>
      </c>
      <c r="BB58" s="11">
        <v>-0.61103300000000005</v>
      </c>
      <c r="BC58" s="11">
        <v>-0.64420710000000003</v>
      </c>
      <c r="BD58" s="11">
        <v>-1.2254179999999999</v>
      </c>
      <c r="BE58" s="11">
        <v>-1.0152559999999999</v>
      </c>
      <c r="BF58" s="11">
        <v>-0.89324239999999999</v>
      </c>
      <c r="BG58" s="11">
        <v>-0.83532200000000001</v>
      </c>
      <c r="BH58" s="11">
        <v>-0.62864240000000005</v>
      </c>
      <c r="BI58" s="11">
        <v>-0.47028890000000001</v>
      </c>
      <c r="BJ58" s="11">
        <v>-0.27877439999999998</v>
      </c>
      <c r="BK58" s="11">
        <v>-0.22180910000000001</v>
      </c>
      <c r="BL58" s="11">
        <v>-0.1826816</v>
      </c>
      <c r="BM58" s="11">
        <v>-7.7893500000000004E-2</v>
      </c>
      <c r="BN58" s="11">
        <v>8.4873599999999993E-2</v>
      </c>
      <c r="BO58" s="11">
        <v>-2.3790200000000001E-2</v>
      </c>
      <c r="BP58" s="11">
        <v>0.1042849</v>
      </c>
      <c r="BQ58" s="11">
        <v>5.3648000000000003E-3</v>
      </c>
      <c r="BR58" s="11">
        <v>-9.59898E-2</v>
      </c>
      <c r="BS58" s="11">
        <v>-0.2593762</v>
      </c>
      <c r="BT58" s="11">
        <v>0.39074890000000001</v>
      </c>
      <c r="BU58" s="11">
        <v>0.65712179999999998</v>
      </c>
      <c r="BV58" s="11">
        <v>0.91567989999999999</v>
      </c>
      <c r="BW58" s="11">
        <v>0.64883860000000004</v>
      </c>
      <c r="BX58" s="11">
        <v>0.43991910000000001</v>
      </c>
      <c r="BY58" s="11">
        <v>-6.5948400000000004E-2</v>
      </c>
      <c r="BZ58" s="11">
        <v>-0.2132819</v>
      </c>
      <c r="CA58" s="11">
        <v>-0.2803119</v>
      </c>
      <c r="CB58" s="11">
        <v>-0.63177139999999998</v>
      </c>
      <c r="CC58" s="11">
        <v>-0.52218430000000005</v>
      </c>
      <c r="CD58" s="11">
        <v>-0.46468860000000001</v>
      </c>
      <c r="CE58" s="11">
        <v>-0.46592610000000001</v>
      </c>
      <c r="CF58" s="11">
        <v>-0.33862779999999998</v>
      </c>
      <c r="CG58" s="11">
        <v>-0.22026850000000001</v>
      </c>
      <c r="CH58" s="11">
        <v>-4.9494900000000001E-2</v>
      </c>
      <c r="CI58" s="11">
        <v>2.8581499999999999E-2</v>
      </c>
      <c r="CJ58" s="11">
        <v>6.2066499999999997E-2</v>
      </c>
      <c r="CK58" s="11">
        <v>0.20516609999999999</v>
      </c>
      <c r="CL58" s="11">
        <v>0.41099659999999999</v>
      </c>
      <c r="CM58" s="11">
        <v>0.33678780000000003</v>
      </c>
      <c r="CN58" s="11">
        <v>0.50889510000000004</v>
      </c>
      <c r="CO58" s="11">
        <v>0.44373639999999998</v>
      </c>
      <c r="CP58" s="11">
        <v>0.39570480000000002</v>
      </c>
      <c r="CQ58" s="11">
        <v>0.24282029999999999</v>
      </c>
      <c r="CR58" s="11">
        <v>0.88806960000000001</v>
      </c>
      <c r="CS58" s="11">
        <v>1.154733</v>
      </c>
      <c r="CT58" s="11">
        <v>1.3775269999999999</v>
      </c>
      <c r="CU58" s="11">
        <v>1.057542</v>
      </c>
      <c r="CV58" s="11">
        <v>0.80859519999999996</v>
      </c>
      <c r="CW58" s="11">
        <v>0.30127870000000001</v>
      </c>
      <c r="CX58" s="11">
        <v>0.1844693</v>
      </c>
      <c r="CY58" s="11">
        <v>8.3583199999999996E-2</v>
      </c>
      <c r="CZ58" s="11">
        <v>0.36087950000000002</v>
      </c>
      <c r="DA58" s="11">
        <v>0.2997398</v>
      </c>
      <c r="DB58" s="11">
        <v>0.260519</v>
      </c>
      <c r="DC58" s="11">
        <v>0.2245568</v>
      </c>
      <c r="DD58" s="11">
        <v>0.1763007</v>
      </c>
      <c r="DE58" s="11">
        <v>0.15198809999999999</v>
      </c>
      <c r="DF58" s="11">
        <v>0.13937959999999999</v>
      </c>
      <c r="DG58" s="11">
        <v>0.15221319999999999</v>
      </c>
      <c r="DH58" s="11">
        <v>0.148783</v>
      </c>
      <c r="DI58" s="11">
        <v>0.1720727</v>
      </c>
      <c r="DJ58" s="11">
        <v>0.19825100000000001</v>
      </c>
      <c r="DK58" s="11">
        <v>0.21919640000000001</v>
      </c>
      <c r="DL58" s="11">
        <v>0.2459636</v>
      </c>
      <c r="DM58" s="11">
        <v>0.26648729999999998</v>
      </c>
      <c r="DN58" s="11">
        <v>0.29890250000000002</v>
      </c>
      <c r="DO58" s="11">
        <v>0.30528660000000002</v>
      </c>
      <c r="DP58" s="11">
        <v>0.3023227</v>
      </c>
      <c r="DQ58" s="11">
        <v>0.30249900000000002</v>
      </c>
      <c r="DR58" s="11">
        <v>0.28075810000000001</v>
      </c>
      <c r="DS58" s="11">
        <v>0.2484517</v>
      </c>
      <c r="DT58" s="11">
        <v>0.22411919999999999</v>
      </c>
      <c r="DU58" s="11">
        <v>0.2232383</v>
      </c>
      <c r="DV58" s="11">
        <v>0.24179400000000001</v>
      </c>
      <c r="DW58" s="11">
        <v>0.22121279999999999</v>
      </c>
      <c r="DX58" s="11">
        <v>3.1928049999999999</v>
      </c>
      <c r="DY58" s="11"/>
      <c r="DZ58" s="11">
        <v>0.17482600000000001</v>
      </c>
      <c r="EA58" s="11">
        <v>70.887979999999999</v>
      </c>
      <c r="EB58" s="11">
        <v>73.064059999999998</v>
      </c>
      <c r="EC58" s="11">
        <v>73.280270000000002</v>
      </c>
      <c r="ED58" s="11">
        <v>72.762659999999997</v>
      </c>
      <c r="EE58" s="11">
        <v>71.672960000000003</v>
      </c>
      <c r="EF58" s="11">
        <v>71.241680000000002</v>
      </c>
      <c r="EG58" s="11">
        <v>70.103179999999995</v>
      </c>
      <c r="EH58" s="11">
        <v>70.087689999999995</v>
      </c>
      <c r="EI58" s="11">
        <v>72.690150000000003</v>
      </c>
      <c r="EJ58" s="11">
        <v>75.391120000000001</v>
      </c>
      <c r="EK58" s="11">
        <v>77.259879999999995</v>
      </c>
      <c r="EL58" s="11">
        <v>79.001620000000003</v>
      </c>
      <c r="EM58" s="11">
        <v>78.826369999999997</v>
      </c>
      <c r="EN58" s="11">
        <v>79.616659999999996</v>
      </c>
      <c r="EO58" s="11">
        <v>85.023079999999993</v>
      </c>
      <c r="EP58" s="11">
        <v>85.090580000000003</v>
      </c>
      <c r="EQ58" s="11">
        <v>84.448459999999997</v>
      </c>
      <c r="ER58" s="11">
        <v>83.030420000000007</v>
      </c>
      <c r="ES58" s="11">
        <v>80.847149999999999</v>
      </c>
      <c r="ET58" s="11">
        <v>78.096819999999994</v>
      </c>
      <c r="EU58" s="11">
        <v>74.912469999999999</v>
      </c>
      <c r="EV58" s="11">
        <v>74.353920000000002</v>
      </c>
      <c r="EW58" s="11">
        <v>73.424359999999993</v>
      </c>
      <c r="EX58" s="11">
        <v>72.192509999999999</v>
      </c>
      <c r="EY58" s="11">
        <v>0</v>
      </c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IA58" s="37"/>
    </row>
    <row r="59" spans="1:235" x14ac:dyDescent="0.25">
      <c r="A59" t="s">
        <v>134</v>
      </c>
      <c r="B59" t="s">
        <v>105</v>
      </c>
      <c r="C59" t="s">
        <v>88</v>
      </c>
      <c r="D59" t="s">
        <v>222</v>
      </c>
      <c r="E59" s="38">
        <v>45540</v>
      </c>
      <c r="F59" t="s">
        <v>106</v>
      </c>
      <c r="G59" s="11">
        <v>8108</v>
      </c>
      <c r="H59" s="11">
        <v>1.3865559999999999</v>
      </c>
      <c r="I59" s="11">
        <v>1.2471030000000001</v>
      </c>
      <c r="J59" s="11">
        <v>1.085412</v>
      </c>
      <c r="K59" s="11">
        <v>0.9605783</v>
      </c>
      <c r="L59" s="11">
        <v>0.90370260000000002</v>
      </c>
      <c r="M59" s="11">
        <v>0.87906010000000001</v>
      </c>
      <c r="N59" s="11">
        <v>0.88916269999999997</v>
      </c>
      <c r="O59" s="11">
        <v>0.56176079999999995</v>
      </c>
      <c r="P59" s="11">
        <v>-0.20568549999999999</v>
      </c>
      <c r="Q59" s="11">
        <v>-1.0261309999999999</v>
      </c>
      <c r="R59" s="11">
        <v>-1.6375489999999999</v>
      </c>
      <c r="S59" s="11">
        <v>-1.99482</v>
      </c>
      <c r="T59" s="11">
        <v>-2.0151859999999999</v>
      </c>
      <c r="U59" s="11">
        <v>-1.779515</v>
      </c>
      <c r="V59" s="11">
        <v>-1.158606</v>
      </c>
      <c r="W59" s="11">
        <v>-0.26890370000000002</v>
      </c>
      <c r="X59" s="11">
        <v>0.72562990000000005</v>
      </c>
      <c r="Y59" s="11">
        <v>1.804991</v>
      </c>
      <c r="Z59" s="11">
        <v>2.506243</v>
      </c>
      <c r="AA59" s="11">
        <v>2.5723259999999999</v>
      </c>
      <c r="AB59" s="11">
        <v>2.4874700000000001</v>
      </c>
      <c r="AC59" s="11">
        <v>2.3628100000000001</v>
      </c>
      <c r="AD59" s="11">
        <v>2.0621230000000002</v>
      </c>
      <c r="AE59" s="11">
        <v>1.727328</v>
      </c>
      <c r="AF59" s="11">
        <v>-0.2243513</v>
      </c>
      <c r="AG59" s="11">
        <v>-0.1860271</v>
      </c>
      <c r="AH59" s="11">
        <v>-0.16302150000000001</v>
      </c>
      <c r="AI59" s="11">
        <v>-0.14858189999999999</v>
      </c>
      <c r="AJ59" s="11">
        <v>-0.113301</v>
      </c>
      <c r="AK59" s="11">
        <v>-8.8838100000000003E-2</v>
      </c>
      <c r="AL59" s="11">
        <v>-6.2659999999999993E-2</v>
      </c>
      <c r="AM59" s="11">
        <v>-5.8237999999999998E-2</v>
      </c>
      <c r="AN59" s="11">
        <v>-5.2716300000000001E-2</v>
      </c>
      <c r="AO59" s="11">
        <v>-4.4517599999999997E-2</v>
      </c>
      <c r="AP59" s="11">
        <v>-2.9754099999999999E-2</v>
      </c>
      <c r="AQ59" s="11">
        <v>-4.74054E-2</v>
      </c>
      <c r="AR59" s="11">
        <v>-3.7040099999999999E-2</v>
      </c>
      <c r="AS59" s="11">
        <v>-5.3404199999999999E-2</v>
      </c>
      <c r="AT59" s="11">
        <v>-7.2481100000000007E-2</v>
      </c>
      <c r="AU59" s="11">
        <v>-9.3927300000000005E-2</v>
      </c>
      <c r="AV59" s="11">
        <v>-1.31439E-2</v>
      </c>
      <c r="AW59" s="11">
        <v>1.9673E-2</v>
      </c>
      <c r="AX59" s="11">
        <v>5.59727E-2</v>
      </c>
      <c r="AY59" s="11">
        <v>2.9616699999999999E-2</v>
      </c>
      <c r="AZ59" s="11">
        <v>8.7866000000000003E-3</v>
      </c>
      <c r="BA59" s="11">
        <v>-5.3425E-2</v>
      </c>
      <c r="BB59" s="11">
        <v>-7.5360700000000003E-2</v>
      </c>
      <c r="BC59" s="11">
        <v>-7.9452200000000001E-2</v>
      </c>
      <c r="BD59" s="11">
        <v>-0.15113489999999999</v>
      </c>
      <c r="BE59" s="11">
        <v>-0.12521489999999999</v>
      </c>
      <c r="BF59" s="11">
        <v>-0.1101666</v>
      </c>
      <c r="BG59" s="11">
        <v>-0.10302310000000001</v>
      </c>
      <c r="BH59" s="11">
        <v>-7.7532599999999993E-2</v>
      </c>
      <c r="BI59" s="11">
        <v>-5.80023E-2</v>
      </c>
      <c r="BJ59" s="11">
        <v>-3.4382200000000002E-2</v>
      </c>
      <c r="BK59" s="11">
        <v>-2.7356499999999999E-2</v>
      </c>
      <c r="BL59" s="11">
        <v>-2.2530700000000001E-2</v>
      </c>
      <c r="BM59" s="11">
        <v>-9.6068999999999998E-3</v>
      </c>
      <c r="BN59" s="11">
        <v>1.0467799999999999E-2</v>
      </c>
      <c r="BO59" s="11">
        <v>-2.9340999999999998E-3</v>
      </c>
      <c r="BP59" s="11">
        <v>1.28618E-2</v>
      </c>
      <c r="BQ59" s="11">
        <v>6.6169999999999998E-4</v>
      </c>
      <c r="BR59" s="11">
        <v>-1.1838700000000001E-2</v>
      </c>
      <c r="BS59" s="11">
        <v>-3.1989700000000003E-2</v>
      </c>
      <c r="BT59" s="11">
        <v>4.8192400000000003E-2</v>
      </c>
      <c r="BU59" s="11">
        <v>8.1045000000000006E-2</v>
      </c>
      <c r="BV59" s="11">
        <v>0.1129339</v>
      </c>
      <c r="BW59" s="11">
        <v>8.0023399999999995E-2</v>
      </c>
      <c r="BX59" s="11">
        <v>5.4256699999999998E-2</v>
      </c>
      <c r="BY59" s="11">
        <v>-8.1335999999999995E-3</v>
      </c>
      <c r="BZ59" s="11">
        <v>-2.63048E-2</v>
      </c>
      <c r="CA59" s="11">
        <v>-3.45718E-2</v>
      </c>
      <c r="CB59" s="11">
        <v>-7.7918500000000002E-2</v>
      </c>
      <c r="CC59" s="11">
        <v>-6.4402699999999993E-2</v>
      </c>
      <c r="CD59" s="11">
        <v>-5.7311599999999997E-2</v>
      </c>
      <c r="CE59" s="11">
        <v>-5.74642E-2</v>
      </c>
      <c r="CF59" s="11">
        <v>-4.1764099999999998E-2</v>
      </c>
      <c r="CG59" s="11">
        <v>-2.71665E-2</v>
      </c>
      <c r="CH59" s="11">
        <v>-6.1044000000000003E-3</v>
      </c>
      <c r="CI59" s="11">
        <v>3.5251000000000002E-3</v>
      </c>
      <c r="CJ59" s="11">
        <v>7.6549000000000001E-3</v>
      </c>
      <c r="CK59" s="11">
        <v>2.5303800000000001E-2</v>
      </c>
      <c r="CL59" s="11">
        <v>5.0689600000000001E-2</v>
      </c>
      <c r="CM59" s="11">
        <v>4.1537200000000003E-2</v>
      </c>
      <c r="CN59" s="11">
        <v>6.2763700000000006E-2</v>
      </c>
      <c r="CO59" s="11">
        <v>5.4727499999999998E-2</v>
      </c>
      <c r="CP59" s="11">
        <v>4.8803600000000003E-2</v>
      </c>
      <c r="CQ59" s="11">
        <v>2.99478E-2</v>
      </c>
      <c r="CR59" s="11">
        <v>0.1095286</v>
      </c>
      <c r="CS59" s="11">
        <v>0.14241699999999999</v>
      </c>
      <c r="CT59" s="11">
        <v>0.16989499999999999</v>
      </c>
      <c r="CU59" s="11">
        <v>0.13043009999999999</v>
      </c>
      <c r="CV59" s="11">
        <v>9.9726700000000001E-2</v>
      </c>
      <c r="CW59" s="11">
        <v>3.7157700000000002E-2</v>
      </c>
      <c r="CX59" s="11">
        <v>2.2751199999999999E-2</v>
      </c>
      <c r="CY59" s="11">
        <v>1.0308599999999999E-2</v>
      </c>
      <c r="CZ59" s="11">
        <v>4.4508499999999999E-2</v>
      </c>
      <c r="DA59" s="11">
        <v>3.6967899999999998E-2</v>
      </c>
      <c r="DB59" s="11">
        <v>3.2130699999999998E-2</v>
      </c>
      <c r="DC59" s="11">
        <v>2.7695299999999999E-2</v>
      </c>
      <c r="DD59" s="11">
        <v>2.1743800000000001E-2</v>
      </c>
      <c r="DE59" s="11">
        <v>1.87452E-2</v>
      </c>
      <c r="DF59" s="11">
        <v>1.7190199999999999E-2</v>
      </c>
      <c r="DG59" s="11">
        <v>1.8773000000000001E-2</v>
      </c>
      <c r="DH59" s="11">
        <v>1.8349899999999999E-2</v>
      </c>
      <c r="DI59" s="11">
        <v>2.1222299999999999E-2</v>
      </c>
      <c r="DJ59" s="11">
        <v>2.4451000000000001E-2</v>
      </c>
      <c r="DK59" s="11">
        <v>2.7034200000000001E-2</v>
      </c>
      <c r="DL59" s="11">
        <v>3.0335500000000001E-2</v>
      </c>
      <c r="DM59" s="11">
        <v>3.2866800000000002E-2</v>
      </c>
      <c r="DN59" s="11">
        <v>3.6864599999999997E-2</v>
      </c>
      <c r="DO59" s="11">
        <v>3.7651999999999998E-2</v>
      </c>
      <c r="DP59" s="11">
        <v>3.72865E-2</v>
      </c>
      <c r="DQ59" s="11">
        <v>3.73082E-2</v>
      </c>
      <c r="DR59" s="11">
        <v>3.4626799999999999E-2</v>
      </c>
      <c r="DS59" s="11">
        <v>3.06424E-2</v>
      </c>
      <c r="DT59" s="11">
        <v>2.76414E-2</v>
      </c>
      <c r="DU59" s="11">
        <v>2.75327E-2</v>
      </c>
      <c r="DV59" s="11">
        <v>2.9821299999999999E-2</v>
      </c>
      <c r="DW59" s="11">
        <v>2.7282899999999999E-2</v>
      </c>
      <c r="DX59" s="11">
        <v>0.3937793</v>
      </c>
      <c r="DY59" s="11"/>
      <c r="DZ59" s="11">
        <v>2.1561899999999998E-2</v>
      </c>
      <c r="EA59" s="11">
        <v>70.887979999999999</v>
      </c>
      <c r="EB59" s="11">
        <v>73.064059999999998</v>
      </c>
      <c r="EC59" s="11">
        <v>73.280270000000002</v>
      </c>
      <c r="ED59" s="11">
        <v>72.762659999999997</v>
      </c>
      <c r="EE59" s="11">
        <v>71.672960000000003</v>
      </c>
      <c r="EF59" s="11">
        <v>71.241680000000002</v>
      </c>
      <c r="EG59" s="11">
        <v>70.103179999999995</v>
      </c>
      <c r="EH59" s="11">
        <v>70.087689999999995</v>
      </c>
      <c r="EI59" s="11">
        <v>72.690150000000003</v>
      </c>
      <c r="EJ59" s="11">
        <v>75.391120000000001</v>
      </c>
      <c r="EK59" s="11">
        <v>77.259879999999995</v>
      </c>
      <c r="EL59" s="11">
        <v>79.001620000000003</v>
      </c>
      <c r="EM59" s="11">
        <v>78.826369999999997</v>
      </c>
      <c r="EN59" s="11">
        <v>79.616659999999996</v>
      </c>
      <c r="EO59" s="11">
        <v>85.023079999999993</v>
      </c>
      <c r="EP59" s="11">
        <v>85.090580000000003</v>
      </c>
      <c r="EQ59" s="11">
        <v>84.448459999999997</v>
      </c>
      <c r="ER59" s="11">
        <v>83.030420000000007</v>
      </c>
      <c r="ES59" s="11">
        <v>80.847149999999999</v>
      </c>
      <c r="ET59" s="11">
        <v>78.096819999999994</v>
      </c>
      <c r="EU59" s="11">
        <v>74.912469999999999</v>
      </c>
      <c r="EV59" s="11">
        <v>74.353920000000002</v>
      </c>
      <c r="EW59" s="11">
        <v>73.424359999999993</v>
      </c>
      <c r="EX59" s="11">
        <v>72.192509999999999</v>
      </c>
      <c r="EY59" s="11">
        <v>0</v>
      </c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IA59" s="37"/>
    </row>
    <row r="60" spans="1:235" x14ac:dyDescent="0.25">
      <c r="A60" t="s">
        <v>134</v>
      </c>
      <c r="B60" t="s">
        <v>105</v>
      </c>
      <c r="C60" t="s">
        <v>88</v>
      </c>
      <c r="D60" t="s">
        <v>222</v>
      </c>
      <c r="E60" s="38">
        <v>45541</v>
      </c>
      <c r="F60" t="s">
        <v>106</v>
      </c>
      <c r="G60" s="11">
        <v>8107</v>
      </c>
      <c r="H60" s="11">
        <v>1.6290089999999999</v>
      </c>
      <c r="I60" s="11">
        <v>1.4446969999999999</v>
      </c>
      <c r="J60" s="11">
        <v>1.2696339999999999</v>
      </c>
      <c r="K60" s="11">
        <v>1.1371770000000001</v>
      </c>
      <c r="L60" s="11">
        <v>1.0451550000000001</v>
      </c>
      <c r="M60" s="11">
        <v>0.9939846</v>
      </c>
      <c r="N60" s="11">
        <v>0.98195529999999998</v>
      </c>
      <c r="O60" s="11">
        <v>0.75339650000000002</v>
      </c>
      <c r="P60" s="11">
        <v>8.5500599999999996E-2</v>
      </c>
      <c r="Q60" s="11">
        <v>-0.67146490000000003</v>
      </c>
      <c r="R60" s="11">
        <v>-1.283188</v>
      </c>
      <c r="S60" s="11">
        <v>-1.5594699999999999</v>
      </c>
      <c r="T60" s="11">
        <v>-1.538675</v>
      </c>
      <c r="U60" s="11">
        <v>-1.2750680000000001</v>
      </c>
      <c r="V60" s="11">
        <v>-0.71148359999999999</v>
      </c>
      <c r="W60" s="11">
        <v>6.8018800000000004E-2</v>
      </c>
      <c r="X60" s="11">
        <v>1.072038</v>
      </c>
      <c r="Y60" s="11">
        <v>1.8467519999999999</v>
      </c>
      <c r="Z60" s="11">
        <v>2.2963779999999998</v>
      </c>
      <c r="AA60" s="11">
        <v>2.335499</v>
      </c>
      <c r="AB60" s="11">
        <v>2.282197</v>
      </c>
      <c r="AC60" s="11">
        <v>2.2036129999999998</v>
      </c>
      <c r="AD60" s="11">
        <v>1.987109</v>
      </c>
      <c r="AE60" s="11">
        <v>1.736869</v>
      </c>
      <c r="AF60" s="11">
        <v>-0.21509980000000001</v>
      </c>
      <c r="AG60" s="11">
        <v>-0.1800872</v>
      </c>
      <c r="AH60" s="11">
        <v>-0.16399449999999999</v>
      </c>
      <c r="AI60" s="11">
        <v>-0.14006840000000001</v>
      </c>
      <c r="AJ60" s="11">
        <v>-0.1040282</v>
      </c>
      <c r="AK60" s="11">
        <v>-7.9729800000000003E-2</v>
      </c>
      <c r="AL60" s="11">
        <v>-6.3489799999999999E-2</v>
      </c>
      <c r="AM60" s="11">
        <v>-5.6833500000000002E-2</v>
      </c>
      <c r="AN60" s="11">
        <v>-5.71114E-2</v>
      </c>
      <c r="AO60" s="11">
        <v>-4.1170600000000002E-2</v>
      </c>
      <c r="AP60" s="11">
        <v>-2.9758099999999999E-2</v>
      </c>
      <c r="AQ60" s="11">
        <v>-5.1028799999999999E-2</v>
      </c>
      <c r="AR60" s="11">
        <v>-5.2326200000000003E-2</v>
      </c>
      <c r="AS60" s="11">
        <v>-6.3014100000000003E-2</v>
      </c>
      <c r="AT60" s="11">
        <v>-6.5732899999999997E-2</v>
      </c>
      <c r="AU60" s="11">
        <v>-7.6392500000000002E-2</v>
      </c>
      <c r="AV60" s="11">
        <v>3.1112000000000002E-3</v>
      </c>
      <c r="AW60" s="11">
        <v>3.6399399999999998E-2</v>
      </c>
      <c r="AX60" s="11">
        <v>5.7096000000000001E-2</v>
      </c>
      <c r="AY60" s="11">
        <v>2.7693800000000001E-2</v>
      </c>
      <c r="AZ60" s="11">
        <v>1.28758E-2</v>
      </c>
      <c r="BA60" s="11">
        <v>-4.3567000000000002E-2</v>
      </c>
      <c r="BB60" s="11">
        <v>-7.6212500000000002E-2</v>
      </c>
      <c r="BC60" s="11">
        <v>-8.1401399999999999E-2</v>
      </c>
      <c r="BD60" s="11">
        <v>-0.13842940000000001</v>
      </c>
      <c r="BE60" s="11">
        <v>-0.1160168</v>
      </c>
      <c r="BF60" s="11">
        <v>-0.10575660000000001</v>
      </c>
      <c r="BG60" s="11">
        <v>-9.1887800000000006E-2</v>
      </c>
      <c r="BH60" s="11">
        <v>-6.7553199999999994E-2</v>
      </c>
      <c r="BI60" s="11">
        <v>-4.8513599999999997E-2</v>
      </c>
      <c r="BJ60" s="11">
        <v>-3.4481699999999997E-2</v>
      </c>
      <c r="BK60" s="11">
        <v>-2.5323600000000002E-2</v>
      </c>
      <c r="BL60" s="11">
        <v>-2.4303399999999999E-2</v>
      </c>
      <c r="BM60" s="11">
        <v>-3.2571000000000002E-3</v>
      </c>
      <c r="BN60" s="11">
        <v>1.29173E-2</v>
      </c>
      <c r="BO60" s="11">
        <v>-2.4169999999999999E-3</v>
      </c>
      <c r="BP60" s="11">
        <v>1.4358999999999999E-3</v>
      </c>
      <c r="BQ60" s="11">
        <v>-5.0137999999999997E-3</v>
      </c>
      <c r="BR60" s="11">
        <v>-2.2874000000000002E-3</v>
      </c>
      <c r="BS60" s="11">
        <v>-1.39965E-2</v>
      </c>
      <c r="BT60" s="11">
        <v>6.4370999999999998E-2</v>
      </c>
      <c r="BU60" s="11">
        <v>9.6168600000000007E-2</v>
      </c>
      <c r="BV60" s="11">
        <v>0.11251750000000001</v>
      </c>
      <c r="BW60" s="11">
        <v>7.6763499999999998E-2</v>
      </c>
      <c r="BX60" s="11">
        <v>5.7357199999999997E-2</v>
      </c>
      <c r="BY60" s="11">
        <v>1.7083000000000001E-3</v>
      </c>
      <c r="BZ60" s="11">
        <v>-2.71284E-2</v>
      </c>
      <c r="CA60" s="11">
        <v>-3.5386300000000002E-2</v>
      </c>
      <c r="CB60" s="11">
        <v>-6.1759099999999997E-2</v>
      </c>
      <c r="CC60" s="11">
        <v>-5.1946300000000001E-2</v>
      </c>
      <c r="CD60" s="11">
        <v>-4.7518699999999997E-2</v>
      </c>
      <c r="CE60" s="11">
        <v>-4.3707299999999998E-2</v>
      </c>
      <c r="CF60" s="11">
        <v>-3.10782E-2</v>
      </c>
      <c r="CG60" s="11">
        <v>-1.72975E-2</v>
      </c>
      <c r="CH60" s="11">
        <v>-5.4736999999999997E-3</v>
      </c>
      <c r="CI60" s="11">
        <v>6.1863999999999999E-3</v>
      </c>
      <c r="CJ60" s="11">
        <v>8.5045999999999993E-3</v>
      </c>
      <c r="CK60" s="11">
        <v>3.4656399999999997E-2</v>
      </c>
      <c r="CL60" s="11">
        <v>5.5592599999999999E-2</v>
      </c>
      <c r="CM60" s="11">
        <v>4.6194800000000001E-2</v>
      </c>
      <c r="CN60" s="11">
        <v>5.51981E-2</v>
      </c>
      <c r="CO60" s="11">
        <v>5.2986499999999999E-2</v>
      </c>
      <c r="CP60" s="11">
        <v>6.11581E-2</v>
      </c>
      <c r="CQ60" s="11">
        <v>4.8399400000000002E-2</v>
      </c>
      <c r="CR60" s="11">
        <v>0.12563089999999999</v>
      </c>
      <c r="CS60" s="11">
        <v>0.15593779999999999</v>
      </c>
      <c r="CT60" s="11">
        <v>0.167939</v>
      </c>
      <c r="CU60" s="11">
        <v>0.1258331</v>
      </c>
      <c r="CV60" s="11">
        <v>0.1018386</v>
      </c>
      <c r="CW60" s="11">
        <v>4.69836E-2</v>
      </c>
      <c r="CX60" s="11">
        <v>2.1955700000000002E-2</v>
      </c>
      <c r="CY60" s="11">
        <v>1.06289E-2</v>
      </c>
      <c r="CZ60" s="11">
        <v>4.66081E-2</v>
      </c>
      <c r="DA60" s="11">
        <v>3.89486E-2</v>
      </c>
      <c r="DB60" s="11">
        <v>3.5402999999999997E-2</v>
      </c>
      <c r="DC60" s="11">
        <v>2.9289099999999998E-2</v>
      </c>
      <c r="DD60" s="11">
        <v>2.21733E-2</v>
      </c>
      <c r="DE60" s="11">
        <v>1.8976400000000001E-2</v>
      </c>
      <c r="DF60" s="11">
        <v>1.76341E-2</v>
      </c>
      <c r="DG60" s="11">
        <v>1.9154999999999998E-2</v>
      </c>
      <c r="DH60" s="11">
        <v>1.9944099999999999E-2</v>
      </c>
      <c r="DI60" s="11">
        <v>2.3047700000000001E-2</v>
      </c>
      <c r="DJ60" s="11">
        <v>2.59425E-2</v>
      </c>
      <c r="DK60" s="11">
        <v>2.9551299999999999E-2</v>
      </c>
      <c r="DL60" s="11">
        <v>3.2682200000000002E-2</v>
      </c>
      <c r="DM60" s="11">
        <v>3.5258499999999998E-2</v>
      </c>
      <c r="DN60" s="11">
        <v>3.8568699999999997E-2</v>
      </c>
      <c r="DO60" s="11">
        <v>3.7930699999999998E-2</v>
      </c>
      <c r="DP60" s="11">
        <v>3.7240000000000002E-2</v>
      </c>
      <c r="DQ60" s="11">
        <v>3.6333900000000002E-2</v>
      </c>
      <c r="DR60" s="11">
        <v>3.3690900000000003E-2</v>
      </c>
      <c r="DS60" s="11">
        <v>2.9829600000000001E-2</v>
      </c>
      <c r="DT60" s="11">
        <v>2.7040399999999999E-2</v>
      </c>
      <c r="DU60" s="11">
        <v>2.7522999999999999E-2</v>
      </c>
      <c r="DV60" s="11">
        <v>2.9838400000000001E-2</v>
      </c>
      <c r="DW60" s="11">
        <v>2.7972799999999999E-2</v>
      </c>
      <c r="DX60" s="11">
        <v>0.39848359999999999</v>
      </c>
      <c r="DY60" s="11"/>
      <c r="DZ60" s="11">
        <v>2.1200199999999999E-2</v>
      </c>
      <c r="EA60" s="11">
        <v>72.903149999999997</v>
      </c>
      <c r="EB60" s="11">
        <v>74.650919999999999</v>
      </c>
      <c r="EC60" s="11">
        <v>76.363870000000006</v>
      </c>
      <c r="ED60" s="11">
        <v>76.417109999999994</v>
      </c>
      <c r="EE60" s="11">
        <v>75.276949999999999</v>
      </c>
      <c r="EF60" s="11">
        <v>73.730109999999996</v>
      </c>
      <c r="EG60" s="11">
        <v>72.184359999999998</v>
      </c>
      <c r="EH60" s="11">
        <v>72.416020000000003</v>
      </c>
      <c r="EI60" s="11">
        <v>75.358549999999994</v>
      </c>
      <c r="EJ60" s="11">
        <v>77.649619999999999</v>
      </c>
      <c r="EK60" s="11">
        <v>80.165099999999995</v>
      </c>
      <c r="EL60" s="11">
        <v>82.182689999999994</v>
      </c>
      <c r="EM60" s="11">
        <v>82.027979999999999</v>
      </c>
      <c r="EN60" s="11">
        <v>82.764020000000002</v>
      </c>
      <c r="EO60" s="11">
        <v>85.629199999999997</v>
      </c>
      <c r="EP60" s="11">
        <v>84.929060000000007</v>
      </c>
      <c r="EQ60" s="11">
        <v>84.408339999999995</v>
      </c>
      <c r="ER60" s="11">
        <v>81.918130000000005</v>
      </c>
      <c r="ES60" s="11">
        <v>78.671139999999994</v>
      </c>
      <c r="ET60" s="11">
        <v>76.953100000000006</v>
      </c>
      <c r="EU60" s="11">
        <v>75.315839999999994</v>
      </c>
      <c r="EV60" s="11">
        <v>73.785749999999993</v>
      </c>
      <c r="EW60" s="11">
        <v>72.764759999999995</v>
      </c>
      <c r="EX60" s="11">
        <v>72.866479999999996</v>
      </c>
      <c r="EY60" s="11">
        <v>0</v>
      </c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IA60" s="37"/>
    </row>
    <row r="61" spans="1:235" x14ac:dyDescent="0.25">
      <c r="A61" t="s">
        <v>134</v>
      </c>
      <c r="B61" t="s">
        <v>105</v>
      </c>
      <c r="C61" t="s">
        <v>0</v>
      </c>
      <c r="D61" t="s">
        <v>222</v>
      </c>
      <c r="E61" s="38">
        <v>45541</v>
      </c>
      <c r="F61" t="s">
        <v>106</v>
      </c>
      <c r="G61" s="11">
        <v>8107</v>
      </c>
      <c r="H61" s="11">
        <v>13.206490000000001</v>
      </c>
      <c r="I61" s="11">
        <v>11.71227</v>
      </c>
      <c r="J61" s="11">
        <v>10.29302</v>
      </c>
      <c r="K61" s="11">
        <v>9.2191729999999996</v>
      </c>
      <c r="L61" s="11">
        <v>8.4731480000000001</v>
      </c>
      <c r="M61" s="11">
        <v>8.0583050000000007</v>
      </c>
      <c r="N61" s="11">
        <v>7.9607830000000002</v>
      </c>
      <c r="O61" s="11">
        <v>6.1078400000000004</v>
      </c>
      <c r="P61" s="11">
        <v>0.69315970000000005</v>
      </c>
      <c r="Q61" s="11">
        <v>-5.4436140000000002</v>
      </c>
      <c r="R61" s="11">
        <v>-10.402900000000001</v>
      </c>
      <c r="S61" s="11">
        <v>-12.64273</v>
      </c>
      <c r="T61" s="11">
        <v>-12.47415</v>
      </c>
      <c r="U61" s="11">
        <v>-10.337070000000001</v>
      </c>
      <c r="V61" s="11">
        <v>-5.7680490000000004</v>
      </c>
      <c r="W61" s="11">
        <v>0.55143370000000003</v>
      </c>
      <c r="X61" s="11">
        <v>8.6910919999999994</v>
      </c>
      <c r="Y61" s="11">
        <v>14.97176</v>
      </c>
      <c r="Z61" s="11">
        <v>18.616910000000001</v>
      </c>
      <c r="AA61" s="11">
        <v>18.934059999999999</v>
      </c>
      <c r="AB61" s="11">
        <v>18.501940000000001</v>
      </c>
      <c r="AC61" s="11">
        <v>17.864850000000001</v>
      </c>
      <c r="AD61" s="11">
        <v>16.109639999999999</v>
      </c>
      <c r="AE61" s="11">
        <v>14.080920000000001</v>
      </c>
      <c r="AF61" s="11">
        <v>-1.74383</v>
      </c>
      <c r="AG61" s="11">
        <v>-1.4599800000000001</v>
      </c>
      <c r="AH61" s="11">
        <v>-1.329515</v>
      </c>
      <c r="AI61" s="11">
        <v>-1.1355440000000001</v>
      </c>
      <c r="AJ61" s="11">
        <v>-0.84336449999999996</v>
      </c>
      <c r="AK61" s="11">
        <v>-0.64637480000000003</v>
      </c>
      <c r="AL61" s="11">
        <v>-0.51471599999999995</v>
      </c>
      <c r="AM61" s="11">
        <v>-0.46075359999999999</v>
      </c>
      <c r="AN61" s="11">
        <v>-0.46300639999999998</v>
      </c>
      <c r="AO61" s="11">
        <v>-0.33377259999999997</v>
      </c>
      <c r="AP61" s="11">
        <v>-0.24125089999999999</v>
      </c>
      <c r="AQ61" s="11">
        <v>-0.41369450000000002</v>
      </c>
      <c r="AR61" s="11">
        <v>-0.42421229999999999</v>
      </c>
      <c r="AS61" s="11">
        <v>-0.51085970000000003</v>
      </c>
      <c r="AT61" s="11">
        <v>-0.53290119999999996</v>
      </c>
      <c r="AU61" s="11">
        <v>-0.61931930000000002</v>
      </c>
      <c r="AV61" s="11">
        <v>2.5222600000000001E-2</v>
      </c>
      <c r="AW61" s="11">
        <v>0.29509229999999997</v>
      </c>
      <c r="AX61" s="11">
        <v>0.46288119999999999</v>
      </c>
      <c r="AY61" s="11">
        <v>0.22451570000000001</v>
      </c>
      <c r="AZ61" s="11">
        <v>0.10438500000000001</v>
      </c>
      <c r="BA61" s="11">
        <v>-0.35320089999999998</v>
      </c>
      <c r="BB61" s="11">
        <v>-0.61786039999999998</v>
      </c>
      <c r="BC61" s="11">
        <v>-0.65992720000000005</v>
      </c>
      <c r="BD61" s="11">
        <v>-1.1222570000000001</v>
      </c>
      <c r="BE61" s="11">
        <v>-0.94055630000000001</v>
      </c>
      <c r="BF61" s="11">
        <v>-0.85737649999999999</v>
      </c>
      <c r="BG61" s="11">
        <v>-0.74494139999999998</v>
      </c>
      <c r="BH61" s="11">
        <v>-0.54765870000000005</v>
      </c>
      <c r="BI61" s="11">
        <v>-0.39330330000000002</v>
      </c>
      <c r="BJ61" s="11">
        <v>-0.27954590000000001</v>
      </c>
      <c r="BK61" s="11">
        <v>-0.20530000000000001</v>
      </c>
      <c r="BL61" s="11">
        <v>-0.1970297</v>
      </c>
      <c r="BM61" s="11">
        <v>-2.64053E-2</v>
      </c>
      <c r="BN61" s="11">
        <v>0.1047212</v>
      </c>
      <c r="BO61" s="11">
        <v>-1.9594799999999999E-2</v>
      </c>
      <c r="BP61" s="11">
        <v>1.16413E-2</v>
      </c>
      <c r="BQ61" s="11">
        <v>-4.0647099999999999E-2</v>
      </c>
      <c r="BR61" s="11">
        <v>-1.8544100000000001E-2</v>
      </c>
      <c r="BS61" s="11">
        <v>-0.1134708</v>
      </c>
      <c r="BT61" s="11">
        <v>0.52186049999999995</v>
      </c>
      <c r="BU61" s="11">
        <v>0.77964560000000005</v>
      </c>
      <c r="BV61" s="11">
        <v>0.91218730000000003</v>
      </c>
      <c r="BW61" s="11">
        <v>0.62232699999999996</v>
      </c>
      <c r="BX61" s="11">
        <v>0.4649991</v>
      </c>
      <c r="BY61" s="11">
        <v>1.38494E-2</v>
      </c>
      <c r="BZ61" s="11">
        <v>-0.21993209999999999</v>
      </c>
      <c r="CA61" s="11">
        <v>-0.28687889999999999</v>
      </c>
      <c r="CB61" s="11">
        <v>-0.5006853</v>
      </c>
      <c r="CC61" s="11">
        <v>-0.42113279999999997</v>
      </c>
      <c r="CD61" s="11">
        <v>-0.38523760000000001</v>
      </c>
      <c r="CE61" s="11">
        <v>-0.35433829999999999</v>
      </c>
      <c r="CF61" s="11">
        <v>-0.25195289999999998</v>
      </c>
      <c r="CG61" s="11">
        <v>-0.14023189999999999</v>
      </c>
      <c r="CH61" s="11">
        <v>-4.43758E-2</v>
      </c>
      <c r="CI61" s="11">
        <v>5.01536E-2</v>
      </c>
      <c r="CJ61" s="11">
        <v>6.8947099999999997E-2</v>
      </c>
      <c r="CK61" s="11">
        <v>0.28096209999999999</v>
      </c>
      <c r="CL61" s="11">
        <v>0.45069340000000002</v>
      </c>
      <c r="CM61" s="11">
        <v>0.37450489999999997</v>
      </c>
      <c r="CN61" s="11">
        <v>0.44749489999999997</v>
      </c>
      <c r="CO61" s="11">
        <v>0.42956549999999999</v>
      </c>
      <c r="CP61" s="11">
        <v>0.495813</v>
      </c>
      <c r="CQ61" s="11">
        <v>0.39237759999999999</v>
      </c>
      <c r="CR61" s="11">
        <v>1.0184979999999999</v>
      </c>
      <c r="CS61" s="11">
        <v>1.2641990000000001</v>
      </c>
      <c r="CT61" s="11">
        <v>1.3614930000000001</v>
      </c>
      <c r="CU61" s="11">
        <v>1.020138</v>
      </c>
      <c r="CV61" s="11">
        <v>0.82561309999999999</v>
      </c>
      <c r="CW61" s="11">
        <v>0.38089970000000001</v>
      </c>
      <c r="CX61" s="11">
        <v>0.17799619999999999</v>
      </c>
      <c r="CY61" s="11">
        <v>8.6169399999999993E-2</v>
      </c>
      <c r="CZ61" s="11">
        <v>0.37785540000000001</v>
      </c>
      <c r="DA61" s="11">
        <v>0.31575900000000001</v>
      </c>
      <c r="DB61" s="11">
        <v>0.28701450000000001</v>
      </c>
      <c r="DC61" s="11">
        <v>0.23744860000000001</v>
      </c>
      <c r="DD61" s="11">
        <v>0.17976039999999999</v>
      </c>
      <c r="DE61" s="11">
        <v>0.1538428</v>
      </c>
      <c r="DF61" s="11">
        <v>0.14296059999999999</v>
      </c>
      <c r="DG61" s="11">
        <v>0.15529090000000001</v>
      </c>
      <c r="DH61" s="11">
        <v>0.161688</v>
      </c>
      <c r="DI61" s="11">
        <v>0.1868495</v>
      </c>
      <c r="DJ61" s="11">
        <v>0.21031739999999999</v>
      </c>
      <c r="DK61" s="11">
        <v>0.23957429999999999</v>
      </c>
      <c r="DL61" s="11">
        <v>0.26495659999999999</v>
      </c>
      <c r="DM61" s="11">
        <v>0.28584359999999998</v>
      </c>
      <c r="DN61" s="11">
        <v>0.31267909999999999</v>
      </c>
      <c r="DO61" s="11">
        <v>0.30750670000000002</v>
      </c>
      <c r="DP61" s="11">
        <v>0.3019076</v>
      </c>
      <c r="DQ61" s="11">
        <v>0.29456120000000002</v>
      </c>
      <c r="DR61" s="11">
        <v>0.2731344</v>
      </c>
      <c r="DS61" s="11">
        <v>0.24183060000000001</v>
      </c>
      <c r="DT61" s="11">
        <v>0.2192183</v>
      </c>
      <c r="DU61" s="11">
        <v>0.22313089999999999</v>
      </c>
      <c r="DV61" s="11">
        <v>0.2419017</v>
      </c>
      <c r="DW61" s="11">
        <v>0.22677710000000001</v>
      </c>
      <c r="DX61" s="11">
        <v>3.2305350000000002</v>
      </c>
      <c r="DY61" s="11"/>
      <c r="DZ61" s="11">
        <v>0.17187169999999999</v>
      </c>
      <c r="EA61" s="11">
        <v>72.903149999999997</v>
      </c>
      <c r="EB61" s="11">
        <v>74.650919999999999</v>
      </c>
      <c r="EC61" s="11">
        <v>76.363870000000006</v>
      </c>
      <c r="ED61" s="11">
        <v>76.417109999999994</v>
      </c>
      <c r="EE61" s="11">
        <v>75.276949999999999</v>
      </c>
      <c r="EF61" s="11">
        <v>73.730109999999996</v>
      </c>
      <c r="EG61" s="11">
        <v>72.184359999999998</v>
      </c>
      <c r="EH61" s="11">
        <v>72.416020000000003</v>
      </c>
      <c r="EI61" s="11">
        <v>75.358549999999994</v>
      </c>
      <c r="EJ61" s="11">
        <v>77.649619999999999</v>
      </c>
      <c r="EK61" s="11">
        <v>80.165099999999995</v>
      </c>
      <c r="EL61" s="11">
        <v>82.182689999999994</v>
      </c>
      <c r="EM61" s="11">
        <v>82.027979999999999</v>
      </c>
      <c r="EN61" s="11">
        <v>82.764020000000002</v>
      </c>
      <c r="EO61" s="11">
        <v>85.629199999999997</v>
      </c>
      <c r="EP61" s="11">
        <v>84.929060000000007</v>
      </c>
      <c r="EQ61" s="11">
        <v>84.408339999999995</v>
      </c>
      <c r="ER61" s="11">
        <v>81.918130000000005</v>
      </c>
      <c r="ES61" s="11">
        <v>78.671139999999994</v>
      </c>
      <c r="ET61" s="11">
        <v>76.953100000000006</v>
      </c>
      <c r="EU61" s="11">
        <v>75.315839999999994</v>
      </c>
      <c r="EV61" s="11">
        <v>73.785749999999993</v>
      </c>
      <c r="EW61" s="11">
        <v>72.764759999999995</v>
      </c>
      <c r="EX61" s="11">
        <v>72.866479999999996</v>
      </c>
      <c r="EY61" s="11">
        <v>0</v>
      </c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IA61" s="37"/>
    </row>
    <row r="62" spans="1:235" x14ac:dyDescent="0.25">
      <c r="A62" t="s">
        <v>134</v>
      </c>
      <c r="B62" t="s">
        <v>105</v>
      </c>
      <c r="C62" t="s">
        <v>0</v>
      </c>
      <c r="D62" t="s">
        <v>222</v>
      </c>
      <c r="E62" s="38">
        <v>45544</v>
      </c>
      <c r="F62" t="s">
        <v>106</v>
      </c>
      <c r="G62" s="11">
        <v>8108</v>
      </c>
      <c r="H62" s="11">
        <v>14.806469999999999</v>
      </c>
      <c r="I62" s="11">
        <v>13.305820000000001</v>
      </c>
      <c r="J62" s="11">
        <v>11.86097</v>
      </c>
      <c r="K62" s="11">
        <v>10.582689999999999</v>
      </c>
      <c r="L62" s="11">
        <v>9.8645929999999993</v>
      </c>
      <c r="M62" s="11">
        <v>9.3448650000000004</v>
      </c>
      <c r="N62" s="11">
        <v>9.1729830000000003</v>
      </c>
      <c r="O62" s="11">
        <v>6.8949639999999999</v>
      </c>
      <c r="P62" s="11">
        <v>1.78342</v>
      </c>
      <c r="Q62" s="11">
        <v>-4.005611</v>
      </c>
      <c r="R62" s="11">
        <v>-8.3939529999999998</v>
      </c>
      <c r="S62" s="11">
        <v>-10.835039999999999</v>
      </c>
      <c r="T62" s="11">
        <v>-10.92069</v>
      </c>
      <c r="U62" s="11">
        <v>-9.2923369999999998</v>
      </c>
      <c r="V62" s="11">
        <v>-5.2838349999999998</v>
      </c>
      <c r="W62" s="11">
        <v>0.69305209999999995</v>
      </c>
      <c r="X62" s="11">
        <v>8.0194310000000009</v>
      </c>
      <c r="Y62" s="11">
        <v>16.151250000000001</v>
      </c>
      <c r="Z62" s="11">
        <v>21.414010000000001</v>
      </c>
      <c r="AA62" s="11">
        <v>21.898779999999999</v>
      </c>
      <c r="AB62" s="11">
        <v>20.55613</v>
      </c>
      <c r="AC62" s="11">
        <v>19.03642</v>
      </c>
      <c r="AD62" s="11">
        <v>16.38653</v>
      </c>
      <c r="AE62" s="11">
        <v>13.921760000000001</v>
      </c>
      <c r="AF62" s="11">
        <v>-1.860948</v>
      </c>
      <c r="AG62" s="11">
        <v>-1.5593699999999999</v>
      </c>
      <c r="AH62" s="11">
        <v>-1.3097730000000001</v>
      </c>
      <c r="AI62" s="11">
        <v>-1.142952</v>
      </c>
      <c r="AJ62" s="11">
        <v>-0.82471410000000001</v>
      </c>
      <c r="AK62" s="11">
        <v>-0.66630049999999996</v>
      </c>
      <c r="AL62" s="11">
        <v>-0.47446680000000002</v>
      </c>
      <c r="AM62" s="11">
        <v>-0.52267719999999995</v>
      </c>
      <c r="AN62" s="11">
        <v>-0.5347731</v>
      </c>
      <c r="AO62" s="11">
        <v>-0.52671219999999996</v>
      </c>
      <c r="AP62" s="11">
        <v>-0.4043407</v>
      </c>
      <c r="AQ62" s="11">
        <v>-0.44958049999999999</v>
      </c>
      <c r="AR62" s="11">
        <v>-0.43781409999999998</v>
      </c>
      <c r="AS62" s="11">
        <v>-0.64241199999999998</v>
      </c>
      <c r="AT62" s="11">
        <v>-0.66331609999999996</v>
      </c>
      <c r="AU62" s="11">
        <v>-0.70905499999999999</v>
      </c>
      <c r="AV62" s="11">
        <v>-0.1350306</v>
      </c>
      <c r="AW62" s="11">
        <v>0.172268</v>
      </c>
      <c r="AX62" s="11">
        <v>0.27692129999999998</v>
      </c>
      <c r="AY62" s="11">
        <v>9.1993099999999994E-2</v>
      </c>
      <c r="AZ62" s="11">
        <v>-9.2216500000000007E-2</v>
      </c>
      <c r="BA62" s="11">
        <v>-0.63157989999999997</v>
      </c>
      <c r="BB62" s="11">
        <v>-0.81261709999999998</v>
      </c>
      <c r="BC62" s="11">
        <v>-0.69935970000000003</v>
      </c>
      <c r="BD62" s="11">
        <v>-1.245878</v>
      </c>
      <c r="BE62" s="11">
        <v>-1.0512520000000001</v>
      </c>
      <c r="BF62" s="11">
        <v>-0.86277400000000004</v>
      </c>
      <c r="BG62" s="11">
        <v>-0.75225929999999996</v>
      </c>
      <c r="BH62" s="11">
        <v>-0.51772260000000003</v>
      </c>
      <c r="BI62" s="11">
        <v>-0.40106819999999999</v>
      </c>
      <c r="BJ62" s="11">
        <v>-0.22563659999999999</v>
      </c>
      <c r="BK62" s="11">
        <v>-0.24846969999999999</v>
      </c>
      <c r="BL62" s="11">
        <v>-0.25248939999999997</v>
      </c>
      <c r="BM62" s="11">
        <v>-0.2157657</v>
      </c>
      <c r="BN62" s="11">
        <v>-5.36424E-2</v>
      </c>
      <c r="BO62" s="11">
        <v>-6.7421099999999998E-2</v>
      </c>
      <c r="BP62" s="11">
        <v>-1.62238E-2</v>
      </c>
      <c r="BQ62" s="11">
        <v>-0.1773486</v>
      </c>
      <c r="BR62" s="11">
        <v>-0.1454589</v>
      </c>
      <c r="BS62" s="11">
        <v>-0.19724230000000001</v>
      </c>
      <c r="BT62" s="11">
        <v>0.3750676</v>
      </c>
      <c r="BU62" s="11">
        <v>0.67207110000000003</v>
      </c>
      <c r="BV62" s="11">
        <v>0.74330589999999996</v>
      </c>
      <c r="BW62" s="11">
        <v>0.49567020000000001</v>
      </c>
      <c r="BX62" s="11">
        <v>0.27232590000000001</v>
      </c>
      <c r="BY62" s="11">
        <v>-0.2589301</v>
      </c>
      <c r="BZ62" s="11">
        <v>-0.41428280000000001</v>
      </c>
      <c r="CA62" s="11">
        <v>-0.32230819999999999</v>
      </c>
      <c r="CB62" s="11">
        <v>-0.63080740000000002</v>
      </c>
      <c r="CC62" s="11">
        <v>-0.54313469999999997</v>
      </c>
      <c r="CD62" s="11">
        <v>-0.4157748</v>
      </c>
      <c r="CE62" s="11">
        <v>-0.3615662</v>
      </c>
      <c r="CF62" s="11">
        <v>-0.2107311</v>
      </c>
      <c r="CG62" s="11">
        <v>-0.13583580000000001</v>
      </c>
      <c r="CH62" s="11">
        <v>2.3193600000000002E-2</v>
      </c>
      <c r="CI62" s="11">
        <v>2.5737900000000001E-2</v>
      </c>
      <c r="CJ62" s="11">
        <v>2.9794399999999999E-2</v>
      </c>
      <c r="CK62" s="11">
        <v>9.5180899999999999E-2</v>
      </c>
      <c r="CL62" s="11">
        <v>0.29705589999999998</v>
      </c>
      <c r="CM62" s="11">
        <v>0.31473830000000003</v>
      </c>
      <c r="CN62" s="11">
        <v>0.40536650000000002</v>
      </c>
      <c r="CO62" s="11">
        <v>0.28771479999999999</v>
      </c>
      <c r="CP62" s="11">
        <v>0.37239830000000002</v>
      </c>
      <c r="CQ62" s="11">
        <v>0.31457030000000002</v>
      </c>
      <c r="CR62" s="11">
        <v>0.8851658</v>
      </c>
      <c r="CS62" s="11">
        <v>1.1718740000000001</v>
      </c>
      <c r="CT62" s="11">
        <v>1.2096899999999999</v>
      </c>
      <c r="CU62" s="11">
        <v>0.89934720000000001</v>
      </c>
      <c r="CV62" s="11">
        <v>0.63686830000000005</v>
      </c>
      <c r="CW62" s="11">
        <v>0.11371970000000001</v>
      </c>
      <c r="CX62" s="11">
        <v>-1.5948500000000001E-2</v>
      </c>
      <c r="CY62" s="11">
        <v>5.4743300000000002E-2</v>
      </c>
      <c r="CZ62" s="11">
        <v>0.37390289999999998</v>
      </c>
      <c r="DA62" s="11">
        <v>0.3088861</v>
      </c>
      <c r="DB62" s="11">
        <v>0.27173199999999997</v>
      </c>
      <c r="DC62" s="11">
        <v>0.2375034</v>
      </c>
      <c r="DD62" s="11">
        <v>0.18662100000000001</v>
      </c>
      <c r="DE62" s="11">
        <v>0.1612355</v>
      </c>
      <c r="DF62" s="11">
        <v>0.1512646</v>
      </c>
      <c r="DG62" s="11">
        <v>0.16669149999999999</v>
      </c>
      <c r="DH62" s="11">
        <v>0.17160110000000001</v>
      </c>
      <c r="DI62" s="11">
        <v>0.18902530000000001</v>
      </c>
      <c r="DJ62" s="11">
        <v>0.2131905</v>
      </c>
      <c r="DK62" s="11">
        <v>0.23231570000000001</v>
      </c>
      <c r="DL62" s="11">
        <v>0.25628590000000001</v>
      </c>
      <c r="DM62" s="11">
        <v>0.2827133</v>
      </c>
      <c r="DN62" s="11">
        <v>0.3148068</v>
      </c>
      <c r="DO62" s="11">
        <v>0.31113229999999997</v>
      </c>
      <c r="DP62" s="11">
        <v>0.31009009999999998</v>
      </c>
      <c r="DQ62" s="11">
        <v>0.30383169999999998</v>
      </c>
      <c r="DR62" s="11">
        <v>0.2835164</v>
      </c>
      <c r="DS62" s="11">
        <v>0.24539639999999999</v>
      </c>
      <c r="DT62" s="11">
        <v>0.22160630000000001</v>
      </c>
      <c r="DU62" s="11">
        <v>0.22653480000000001</v>
      </c>
      <c r="DV62" s="11">
        <v>0.24214849999999999</v>
      </c>
      <c r="DW62" s="11">
        <v>0.22921059999999999</v>
      </c>
      <c r="DX62" s="11">
        <v>3.2586140000000001</v>
      </c>
      <c r="DY62" s="11"/>
      <c r="DZ62" s="11">
        <v>0.17575389999999999</v>
      </c>
      <c r="EA62" s="11">
        <v>77.091819999999998</v>
      </c>
      <c r="EB62" s="11">
        <v>79.404650000000004</v>
      </c>
      <c r="EC62" s="11">
        <v>81.649159999999995</v>
      </c>
      <c r="ED62" s="11">
        <v>78.65916</v>
      </c>
      <c r="EE62" s="11">
        <v>77.368499999999997</v>
      </c>
      <c r="EF62" s="11">
        <v>77.083410000000001</v>
      </c>
      <c r="EG62" s="11">
        <v>76.686480000000003</v>
      </c>
      <c r="EH62" s="11">
        <v>76.458560000000006</v>
      </c>
      <c r="EI62" s="11">
        <v>78.848659999999995</v>
      </c>
      <c r="EJ62" s="11">
        <v>80.810519999999997</v>
      </c>
      <c r="EK62" s="11">
        <v>82.063580000000002</v>
      </c>
      <c r="EL62" s="11">
        <v>83.155259999999998</v>
      </c>
      <c r="EM62" s="11">
        <v>84.245270000000005</v>
      </c>
      <c r="EN62" s="11">
        <v>84.126270000000005</v>
      </c>
      <c r="EO62" s="11">
        <v>89.859589999999997</v>
      </c>
      <c r="EP62" s="11">
        <v>87.168779999999998</v>
      </c>
      <c r="EQ62" s="11">
        <v>86.343760000000003</v>
      </c>
      <c r="ER62" s="11">
        <v>86.45984</v>
      </c>
      <c r="ES62" s="11">
        <v>83.128600000000006</v>
      </c>
      <c r="ET62" s="11">
        <v>80.375249999999994</v>
      </c>
      <c r="EU62" s="11">
        <v>78.490300000000005</v>
      </c>
      <c r="EV62" s="11">
        <v>77.885149999999996</v>
      </c>
      <c r="EW62" s="11">
        <v>76.490660000000005</v>
      </c>
      <c r="EX62" s="11">
        <v>74.929670000000002</v>
      </c>
      <c r="EY62" s="11">
        <v>0</v>
      </c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IA62" s="37"/>
    </row>
    <row r="63" spans="1:235" x14ac:dyDescent="0.25">
      <c r="A63" t="s">
        <v>134</v>
      </c>
      <c r="B63" t="s">
        <v>105</v>
      </c>
      <c r="C63" t="s">
        <v>88</v>
      </c>
      <c r="D63" t="s">
        <v>222</v>
      </c>
      <c r="E63" s="38">
        <v>45544</v>
      </c>
      <c r="F63" t="s">
        <v>106</v>
      </c>
      <c r="G63" s="11">
        <v>8108</v>
      </c>
      <c r="H63" s="11">
        <v>1.8261400000000001</v>
      </c>
      <c r="I63" s="11">
        <v>1.6410579999999999</v>
      </c>
      <c r="J63" s="11">
        <v>1.46286</v>
      </c>
      <c r="K63" s="11">
        <v>1.305204</v>
      </c>
      <c r="L63" s="11">
        <v>1.2166380000000001</v>
      </c>
      <c r="M63" s="11">
        <v>1.1525380000000001</v>
      </c>
      <c r="N63" s="11">
        <v>1.13134</v>
      </c>
      <c r="O63" s="11">
        <v>0.85038259999999999</v>
      </c>
      <c r="P63" s="11">
        <v>0.21995609999999999</v>
      </c>
      <c r="Q63" s="11">
        <v>-0.49402760000000001</v>
      </c>
      <c r="R63" s="11">
        <v>-1.0352589999999999</v>
      </c>
      <c r="S63" s="11">
        <v>-1.336327</v>
      </c>
      <c r="T63" s="11">
        <v>-1.3468910000000001</v>
      </c>
      <c r="U63" s="11">
        <v>-1.1460600000000001</v>
      </c>
      <c r="V63" s="11">
        <v>-0.65167589999999997</v>
      </c>
      <c r="W63" s="11">
        <v>8.5476800000000006E-2</v>
      </c>
      <c r="X63" s="11">
        <v>0.98906760000000005</v>
      </c>
      <c r="Y63" s="11">
        <v>1.991997</v>
      </c>
      <c r="Z63" s="11">
        <v>2.641073</v>
      </c>
      <c r="AA63" s="11">
        <v>2.7008610000000002</v>
      </c>
      <c r="AB63" s="11">
        <v>2.5352670000000002</v>
      </c>
      <c r="AC63" s="11">
        <v>2.347836</v>
      </c>
      <c r="AD63" s="11">
        <v>2.0210149999999998</v>
      </c>
      <c r="AE63" s="11">
        <v>1.717025</v>
      </c>
      <c r="AF63" s="11">
        <v>-0.229518</v>
      </c>
      <c r="AG63" s="11">
        <v>-0.1923232</v>
      </c>
      <c r="AH63" s="11">
        <v>-0.1615394</v>
      </c>
      <c r="AI63" s="11">
        <v>-0.1409647</v>
      </c>
      <c r="AJ63" s="11">
        <v>-0.10171520000000001</v>
      </c>
      <c r="AK63" s="11">
        <v>-8.2177399999999998E-2</v>
      </c>
      <c r="AL63" s="11">
        <v>-5.8517800000000002E-2</v>
      </c>
      <c r="AM63" s="11">
        <v>-6.4463800000000002E-2</v>
      </c>
      <c r="AN63" s="11">
        <v>-6.5955600000000003E-2</v>
      </c>
      <c r="AO63" s="11">
        <v>-6.4961500000000005E-2</v>
      </c>
      <c r="AP63" s="11">
        <v>-4.9868900000000001E-2</v>
      </c>
      <c r="AQ63" s="11">
        <v>-5.5448499999999998E-2</v>
      </c>
      <c r="AR63" s="11">
        <v>-5.3997299999999998E-2</v>
      </c>
      <c r="AS63" s="11">
        <v>-7.9231200000000002E-2</v>
      </c>
      <c r="AT63" s="11">
        <v>-8.1809300000000001E-2</v>
      </c>
      <c r="AU63" s="11">
        <v>-8.74505E-2</v>
      </c>
      <c r="AV63" s="11">
        <v>-1.66538E-2</v>
      </c>
      <c r="AW63" s="11">
        <v>2.1246500000000001E-2</v>
      </c>
      <c r="AX63" s="11">
        <v>3.4153799999999998E-2</v>
      </c>
      <c r="AY63" s="11">
        <v>1.1345900000000001E-2</v>
      </c>
      <c r="AZ63" s="11">
        <v>-1.1373400000000001E-2</v>
      </c>
      <c r="BA63" s="11">
        <v>-7.7895199999999998E-2</v>
      </c>
      <c r="BB63" s="11">
        <v>-0.1002232</v>
      </c>
      <c r="BC63" s="11">
        <v>-8.6254700000000004E-2</v>
      </c>
      <c r="BD63" s="11">
        <v>-0.15365889999999999</v>
      </c>
      <c r="BE63" s="11">
        <v>-0.12965499999999999</v>
      </c>
      <c r="BF63" s="11">
        <v>-0.1064093</v>
      </c>
      <c r="BG63" s="11">
        <v>-9.2779100000000003E-2</v>
      </c>
      <c r="BH63" s="11">
        <v>-6.3852699999999998E-2</v>
      </c>
      <c r="BI63" s="11">
        <v>-4.9465299999999997E-2</v>
      </c>
      <c r="BJ63" s="11">
        <v>-2.7828599999999998E-2</v>
      </c>
      <c r="BK63" s="11">
        <v>-3.06447E-2</v>
      </c>
      <c r="BL63" s="11">
        <v>-3.1140500000000002E-2</v>
      </c>
      <c r="BM63" s="11">
        <v>-2.6611200000000002E-2</v>
      </c>
      <c r="BN63" s="11">
        <v>-6.6159000000000001E-3</v>
      </c>
      <c r="BO63" s="11">
        <v>-8.3152999999999994E-3</v>
      </c>
      <c r="BP63" s="11">
        <v>-2.0008999999999999E-3</v>
      </c>
      <c r="BQ63" s="11">
        <v>-2.1873099999999999E-2</v>
      </c>
      <c r="BR63" s="11">
        <v>-1.7940000000000001E-2</v>
      </c>
      <c r="BS63" s="11">
        <v>-2.43267E-2</v>
      </c>
      <c r="BT63" s="11">
        <v>4.6258500000000001E-2</v>
      </c>
      <c r="BU63" s="11">
        <v>8.2889099999999993E-2</v>
      </c>
      <c r="BV63" s="11">
        <v>9.1674800000000001E-2</v>
      </c>
      <c r="BW63" s="11">
        <v>6.1132899999999997E-2</v>
      </c>
      <c r="BX63" s="11">
        <v>3.3586999999999999E-2</v>
      </c>
      <c r="BY63" s="11">
        <v>-3.1934900000000002E-2</v>
      </c>
      <c r="BZ63" s="11">
        <v>-5.1095099999999997E-2</v>
      </c>
      <c r="CA63" s="11">
        <v>-3.9751500000000002E-2</v>
      </c>
      <c r="CB63" s="11">
        <v>-7.7799900000000005E-2</v>
      </c>
      <c r="CC63" s="11">
        <v>-6.6986900000000002E-2</v>
      </c>
      <c r="CD63" s="11">
        <v>-5.1279100000000001E-2</v>
      </c>
      <c r="CE63" s="11">
        <v>-4.4593399999999998E-2</v>
      </c>
      <c r="CF63" s="11">
        <v>-2.5990300000000001E-2</v>
      </c>
      <c r="CG63" s="11">
        <v>-1.6753199999999999E-2</v>
      </c>
      <c r="CH63" s="11">
        <v>2.8606E-3</v>
      </c>
      <c r="CI63" s="11">
        <v>3.1744E-3</v>
      </c>
      <c r="CJ63" s="11">
        <v>3.6746999999999999E-3</v>
      </c>
      <c r="CK63" s="11">
        <v>1.1738999999999999E-2</v>
      </c>
      <c r="CL63" s="11">
        <v>3.6637099999999999E-2</v>
      </c>
      <c r="CM63" s="11">
        <v>3.8817900000000002E-2</v>
      </c>
      <c r="CN63" s="11">
        <v>4.9995400000000002E-2</v>
      </c>
      <c r="CO63" s="11">
        <v>3.5485000000000003E-2</v>
      </c>
      <c r="CP63" s="11">
        <v>4.5929299999999999E-2</v>
      </c>
      <c r="CQ63" s="11">
        <v>3.8797199999999997E-2</v>
      </c>
      <c r="CR63" s="11">
        <v>0.1091709</v>
      </c>
      <c r="CS63" s="11">
        <v>0.14453179999999999</v>
      </c>
      <c r="CT63" s="11">
        <v>0.14919579999999999</v>
      </c>
      <c r="CU63" s="11">
        <v>0.11092</v>
      </c>
      <c r="CV63" s="11">
        <v>7.8547400000000003E-2</v>
      </c>
      <c r="CW63" s="11">
        <v>1.40255E-2</v>
      </c>
      <c r="CX63" s="11">
        <v>-1.967E-3</v>
      </c>
      <c r="CY63" s="11">
        <v>6.7517000000000002E-3</v>
      </c>
      <c r="CZ63" s="11">
        <v>4.61149E-2</v>
      </c>
      <c r="DA63" s="11">
        <v>3.8096100000000001E-2</v>
      </c>
      <c r="DB63" s="11">
        <v>3.3513800000000003E-2</v>
      </c>
      <c r="DC63" s="11">
        <v>2.9292200000000001E-2</v>
      </c>
      <c r="DD63" s="11">
        <v>2.3016700000000001E-2</v>
      </c>
      <c r="DE63" s="11">
        <v>1.9885799999999999E-2</v>
      </c>
      <c r="DF63" s="11">
        <v>1.8655999999999999E-2</v>
      </c>
      <c r="DG63" s="11">
        <v>2.0558699999999999E-2</v>
      </c>
      <c r="DH63" s="11">
        <v>2.1164200000000001E-2</v>
      </c>
      <c r="DI63" s="11">
        <v>2.3313199999999999E-2</v>
      </c>
      <c r="DJ63" s="11">
        <v>2.62936E-2</v>
      </c>
      <c r="DK63" s="11">
        <v>2.8652400000000001E-2</v>
      </c>
      <c r="DL63" s="11">
        <v>3.1608700000000003E-2</v>
      </c>
      <c r="DM63" s="11">
        <v>3.4868099999999999E-2</v>
      </c>
      <c r="DN63" s="11">
        <v>3.8826300000000001E-2</v>
      </c>
      <c r="DO63" s="11">
        <v>3.8373200000000003E-2</v>
      </c>
      <c r="DP63" s="11">
        <v>3.8244599999999997E-2</v>
      </c>
      <c r="DQ63" s="11">
        <v>3.7472699999999998E-2</v>
      </c>
      <c r="DR63" s="11">
        <v>3.4967199999999997E-2</v>
      </c>
      <c r="DS63" s="11">
        <v>3.02657E-2</v>
      </c>
      <c r="DT63" s="11">
        <v>2.7331600000000001E-2</v>
      </c>
      <c r="DU63" s="11">
        <v>2.79394E-2</v>
      </c>
      <c r="DV63" s="11">
        <v>2.9865099999999999E-2</v>
      </c>
      <c r="DW63" s="11">
        <v>2.82694E-2</v>
      </c>
      <c r="DX63" s="11">
        <v>0.40189750000000002</v>
      </c>
      <c r="DY63" s="11"/>
      <c r="DZ63" s="11">
        <v>2.1676399999999998E-2</v>
      </c>
      <c r="EA63" s="11">
        <v>77.091819999999998</v>
      </c>
      <c r="EB63" s="11">
        <v>79.404650000000004</v>
      </c>
      <c r="EC63" s="11">
        <v>81.649159999999995</v>
      </c>
      <c r="ED63" s="11">
        <v>78.65916</v>
      </c>
      <c r="EE63" s="11">
        <v>77.368499999999997</v>
      </c>
      <c r="EF63" s="11">
        <v>77.083410000000001</v>
      </c>
      <c r="EG63" s="11">
        <v>76.686480000000003</v>
      </c>
      <c r="EH63" s="11">
        <v>76.458560000000006</v>
      </c>
      <c r="EI63" s="11">
        <v>78.848659999999995</v>
      </c>
      <c r="EJ63" s="11">
        <v>80.810519999999997</v>
      </c>
      <c r="EK63" s="11">
        <v>82.063580000000002</v>
      </c>
      <c r="EL63" s="11">
        <v>83.155259999999998</v>
      </c>
      <c r="EM63" s="11">
        <v>84.245270000000005</v>
      </c>
      <c r="EN63" s="11">
        <v>84.126270000000005</v>
      </c>
      <c r="EO63" s="11">
        <v>89.859589999999997</v>
      </c>
      <c r="EP63" s="11">
        <v>87.168779999999998</v>
      </c>
      <c r="EQ63" s="11">
        <v>86.343760000000003</v>
      </c>
      <c r="ER63" s="11">
        <v>86.45984</v>
      </c>
      <c r="ES63" s="11">
        <v>83.128600000000006</v>
      </c>
      <c r="ET63" s="11">
        <v>80.375249999999994</v>
      </c>
      <c r="EU63" s="11">
        <v>78.490300000000005</v>
      </c>
      <c r="EV63" s="11">
        <v>77.885149999999996</v>
      </c>
      <c r="EW63" s="11">
        <v>76.490660000000005</v>
      </c>
      <c r="EX63" s="11">
        <v>74.929670000000002</v>
      </c>
      <c r="EY63" s="11">
        <v>0</v>
      </c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  <c r="FQ63" s="11"/>
      <c r="FR63" s="11"/>
      <c r="FS63" s="11"/>
      <c r="FT63" s="11"/>
      <c r="FU63" s="11"/>
      <c r="FV63" s="11"/>
      <c r="IA63" s="37"/>
    </row>
    <row r="64" spans="1:235" x14ac:dyDescent="0.25">
      <c r="A64" t="s">
        <v>134</v>
      </c>
      <c r="B64" t="s">
        <v>105</v>
      </c>
      <c r="C64" t="s">
        <v>88</v>
      </c>
      <c r="D64" t="s">
        <v>222</v>
      </c>
      <c r="E64" s="38" t="s">
        <v>133</v>
      </c>
      <c r="F64" t="s">
        <v>106</v>
      </c>
      <c r="G64" s="11">
        <v>8108</v>
      </c>
      <c r="H64" s="11">
        <v>1.6136809999999999</v>
      </c>
      <c r="I64" s="11">
        <v>1.444315</v>
      </c>
      <c r="J64" s="11">
        <v>1.2727489999999999</v>
      </c>
      <c r="K64" s="11">
        <v>1.1344110000000001</v>
      </c>
      <c r="L64" s="11">
        <v>1.055131</v>
      </c>
      <c r="M64" s="11">
        <v>1.008424</v>
      </c>
      <c r="N64" s="11">
        <v>1.000707</v>
      </c>
      <c r="O64" s="11">
        <v>0.72173920000000003</v>
      </c>
      <c r="P64" s="11">
        <v>3.3101499999999999E-2</v>
      </c>
      <c r="Q64" s="11">
        <v>-0.73073880000000002</v>
      </c>
      <c r="R64" s="11">
        <v>-1.31884</v>
      </c>
      <c r="S64" s="11">
        <v>-1.6303570000000001</v>
      </c>
      <c r="T64" s="11">
        <v>-1.6337919999999999</v>
      </c>
      <c r="U64" s="11">
        <v>-1.4004460000000001</v>
      </c>
      <c r="V64" s="11">
        <v>-0.84077100000000005</v>
      </c>
      <c r="W64" s="11">
        <v>-3.8550399999999999E-2</v>
      </c>
      <c r="X64" s="11">
        <v>0.92890930000000005</v>
      </c>
      <c r="Y64" s="11">
        <v>1.8812979999999999</v>
      </c>
      <c r="Z64" s="11">
        <v>2.481249</v>
      </c>
      <c r="AA64" s="11">
        <v>2.536238</v>
      </c>
      <c r="AB64" s="11">
        <v>2.434971</v>
      </c>
      <c r="AC64" s="11">
        <v>2.3047399999999998</v>
      </c>
      <c r="AD64" s="11">
        <v>2.0234220000000001</v>
      </c>
      <c r="AE64" s="11">
        <v>1.727066</v>
      </c>
      <c r="AF64" s="11">
        <v>-0.2196323</v>
      </c>
      <c r="AG64" s="11">
        <v>-0.1829218</v>
      </c>
      <c r="AH64" s="11">
        <v>-0.15967429999999999</v>
      </c>
      <c r="AI64" s="11">
        <v>-0.1405923</v>
      </c>
      <c r="AJ64" s="11">
        <v>-0.1040628</v>
      </c>
      <c r="AK64" s="11">
        <v>-8.1720000000000001E-2</v>
      </c>
      <c r="AL64" s="11">
        <v>-6.0273800000000002E-2</v>
      </c>
      <c r="AM64" s="11">
        <v>-5.7851300000000001E-2</v>
      </c>
      <c r="AN64" s="11">
        <v>-5.59949E-2</v>
      </c>
      <c r="AO64" s="11">
        <v>-4.7341599999999998E-2</v>
      </c>
      <c r="AP64" s="11">
        <v>-3.2891299999999998E-2</v>
      </c>
      <c r="AQ64" s="11">
        <v>-4.7564299999999997E-2</v>
      </c>
      <c r="AR64" s="11">
        <v>-4.3624700000000002E-2</v>
      </c>
      <c r="AS64" s="11">
        <v>-6.0990799999999998E-2</v>
      </c>
      <c r="AT64" s="11">
        <v>-6.9415599999999994E-2</v>
      </c>
      <c r="AU64" s="11">
        <v>-8.2546300000000003E-2</v>
      </c>
      <c r="AV64" s="11">
        <v>-5.4929000000000002E-3</v>
      </c>
      <c r="AW64" s="11">
        <v>2.92906E-2</v>
      </c>
      <c r="AX64" s="11">
        <v>5.2583299999999999E-2</v>
      </c>
      <c r="AY64" s="11">
        <v>2.6545200000000001E-2</v>
      </c>
      <c r="AZ64" s="11">
        <v>6.9312999999999996E-3</v>
      </c>
      <c r="BA64" s="11">
        <v>-5.5219900000000002E-2</v>
      </c>
      <c r="BB64" s="11">
        <v>-8.0906099999999995E-2</v>
      </c>
      <c r="BC64" s="11">
        <v>-7.9148399999999994E-2</v>
      </c>
      <c r="BD64" s="11">
        <v>-0.14776</v>
      </c>
      <c r="BE64" s="11">
        <v>-0.1236575</v>
      </c>
      <c r="BF64" s="11">
        <v>-0.10745490000000001</v>
      </c>
      <c r="BG64" s="11">
        <v>-9.5917600000000006E-2</v>
      </c>
      <c r="BH64" s="11">
        <v>-6.9664500000000004E-2</v>
      </c>
      <c r="BI64" s="11">
        <v>-5.2037300000000002E-2</v>
      </c>
      <c r="BJ64" s="11">
        <v>-3.2272500000000003E-2</v>
      </c>
      <c r="BK64" s="11">
        <v>-2.7808800000000002E-2</v>
      </c>
      <c r="BL64" s="11">
        <v>-2.6027600000000001E-2</v>
      </c>
      <c r="BM64" s="11">
        <v>-1.31737E-2</v>
      </c>
      <c r="BN64" s="11">
        <v>5.5626E-3</v>
      </c>
      <c r="BO64" s="11">
        <v>-4.5586999999999997E-3</v>
      </c>
      <c r="BP64" s="11">
        <v>4.1105999999999998E-3</v>
      </c>
      <c r="BQ64" s="11">
        <v>-8.7311000000000003E-3</v>
      </c>
      <c r="BR64" s="11">
        <v>-1.0684900000000001E-2</v>
      </c>
      <c r="BS64" s="11">
        <v>-2.3441500000000001E-2</v>
      </c>
      <c r="BT64" s="11">
        <v>5.29436E-2</v>
      </c>
      <c r="BU64" s="11">
        <v>8.6725499999999997E-2</v>
      </c>
      <c r="BV64" s="11">
        <v>0.10571369999999999</v>
      </c>
      <c r="BW64" s="11">
        <v>7.2629200000000005E-2</v>
      </c>
      <c r="BX64" s="11">
        <v>4.8397299999999997E-2</v>
      </c>
      <c r="BY64" s="11">
        <v>-1.2797599999999999E-2</v>
      </c>
      <c r="BZ64" s="11">
        <v>-3.48387E-2</v>
      </c>
      <c r="CA64" s="11">
        <v>-3.6578399999999997E-2</v>
      </c>
      <c r="CB64" s="11">
        <v>-7.58876E-2</v>
      </c>
      <c r="CC64" s="11">
        <v>-6.4393300000000001E-2</v>
      </c>
      <c r="CD64" s="11">
        <v>-5.52355E-2</v>
      </c>
      <c r="CE64" s="11">
        <v>-5.1242900000000001E-2</v>
      </c>
      <c r="CF64" s="11">
        <v>-3.5266199999999998E-2</v>
      </c>
      <c r="CG64" s="11">
        <v>-2.2354599999999999E-2</v>
      </c>
      <c r="CH64" s="11">
        <v>-4.2710999999999999E-3</v>
      </c>
      <c r="CI64" s="11">
        <v>2.2336999999999999E-3</v>
      </c>
      <c r="CJ64" s="11">
        <v>3.9397E-3</v>
      </c>
      <c r="CK64" s="11">
        <v>2.09943E-2</v>
      </c>
      <c r="CL64" s="11">
        <v>4.40165E-2</v>
      </c>
      <c r="CM64" s="11">
        <v>3.8447000000000002E-2</v>
      </c>
      <c r="CN64" s="11">
        <v>5.18459E-2</v>
      </c>
      <c r="CO64" s="11">
        <v>4.3528499999999998E-2</v>
      </c>
      <c r="CP64" s="11">
        <v>4.80458E-2</v>
      </c>
      <c r="CQ64" s="11">
        <v>3.5663399999999998E-2</v>
      </c>
      <c r="CR64" s="11">
        <v>0.1113802</v>
      </c>
      <c r="CS64" s="11">
        <v>0.14416039999999999</v>
      </c>
      <c r="CT64" s="11">
        <v>0.15884409999999999</v>
      </c>
      <c r="CU64" s="11">
        <v>0.1187131</v>
      </c>
      <c r="CV64" s="11">
        <v>8.9863299999999993E-2</v>
      </c>
      <c r="CW64" s="11">
        <v>2.96247E-2</v>
      </c>
      <c r="CX64" s="11">
        <v>1.12286E-2</v>
      </c>
      <c r="CY64" s="11">
        <v>5.9915999999999997E-3</v>
      </c>
      <c r="CZ64" s="11">
        <v>4.3691399999999998E-2</v>
      </c>
      <c r="DA64" s="11">
        <v>3.6026900000000001E-2</v>
      </c>
      <c r="DB64" s="11">
        <v>3.1744300000000003E-2</v>
      </c>
      <c r="DC64" s="11">
        <v>2.7157899999999999E-2</v>
      </c>
      <c r="DD64" s="11">
        <v>2.09108E-2</v>
      </c>
      <c r="DE64" s="11">
        <v>1.80442E-2</v>
      </c>
      <c r="DF64" s="11">
        <v>1.7022099999999998E-2</v>
      </c>
      <c r="DG64" s="11">
        <v>1.8262899999999999E-2</v>
      </c>
      <c r="DH64" s="11">
        <v>1.8217199999999999E-2</v>
      </c>
      <c r="DI64" s="11">
        <v>2.0770799999999999E-2</v>
      </c>
      <c r="DJ64" s="11">
        <v>2.33762E-2</v>
      </c>
      <c r="DK64" s="11">
        <v>2.6143199999999998E-2</v>
      </c>
      <c r="DL64" s="11">
        <v>2.90184E-2</v>
      </c>
      <c r="DM64" s="11">
        <v>3.17688E-2</v>
      </c>
      <c r="DN64" s="11">
        <v>3.5702600000000001E-2</v>
      </c>
      <c r="DO64" s="11">
        <v>3.5929999999999997E-2</v>
      </c>
      <c r="DP64" s="11">
        <v>3.5523699999999998E-2</v>
      </c>
      <c r="DQ64" s="11">
        <v>3.4914800000000003E-2</v>
      </c>
      <c r="DR64" s="11">
        <v>3.2298100000000003E-2</v>
      </c>
      <c r="DS64" s="11">
        <v>2.8014600000000001E-2</v>
      </c>
      <c r="DT64" s="11">
        <v>2.5207299999999998E-2</v>
      </c>
      <c r="DU64" s="11">
        <v>2.5788599999999998E-2</v>
      </c>
      <c r="DV64" s="11">
        <v>2.8004500000000002E-2</v>
      </c>
      <c r="DW64" s="11">
        <v>2.5878399999999999E-2</v>
      </c>
      <c r="DX64" s="11">
        <v>0.3936751</v>
      </c>
      <c r="DY64" s="11"/>
      <c r="DZ64" s="11">
        <v>2.0972000000000001E-2</v>
      </c>
      <c r="EA64" s="11">
        <v>73.627679999999998</v>
      </c>
      <c r="EB64" s="11">
        <v>75.706590000000006</v>
      </c>
      <c r="EC64" s="11">
        <v>77.097790000000003</v>
      </c>
      <c r="ED64" s="11">
        <v>75.946290000000005</v>
      </c>
      <c r="EE64" s="11">
        <v>74.772779999999997</v>
      </c>
      <c r="EF64" s="11">
        <v>74.018410000000003</v>
      </c>
      <c r="EG64" s="11">
        <v>72.991370000000003</v>
      </c>
      <c r="EH64" s="11">
        <v>72.987449999999995</v>
      </c>
      <c r="EI64" s="11">
        <v>75.632459999999995</v>
      </c>
      <c r="EJ64" s="11">
        <v>77.950429999999997</v>
      </c>
      <c r="EK64" s="11">
        <v>79.829499999999996</v>
      </c>
      <c r="EL64" s="11">
        <v>81.446489999999997</v>
      </c>
      <c r="EM64" s="11">
        <v>81.699849999999998</v>
      </c>
      <c r="EN64" s="11">
        <v>82.168949999999995</v>
      </c>
      <c r="EO64" s="11">
        <v>86.837339999999998</v>
      </c>
      <c r="EP64" s="11">
        <v>85.729510000000005</v>
      </c>
      <c r="EQ64" s="11">
        <v>85.066879999999998</v>
      </c>
      <c r="ER64" s="11">
        <v>83.802869999999999</v>
      </c>
      <c r="ES64" s="11">
        <v>80.882379999999998</v>
      </c>
      <c r="ET64" s="11">
        <v>78.475120000000004</v>
      </c>
      <c r="EU64" s="11">
        <v>76.239580000000004</v>
      </c>
      <c r="EV64" s="11">
        <v>75.341660000000005</v>
      </c>
      <c r="EW64" s="11">
        <v>74.226650000000006</v>
      </c>
      <c r="EX64" s="11">
        <v>73.329570000000004</v>
      </c>
      <c r="EY64" s="11">
        <v>0</v>
      </c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</row>
    <row r="65" spans="1:235" x14ac:dyDescent="0.25">
      <c r="A65" t="s">
        <v>134</v>
      </c>
      <c r="B65" t="s">
        <v>105</v>
      </c>
      <c r="C65" t="s">
        <v>0</v>
      </c>
      <c r="D65" t="s">
        <v>222</v>
      </c>
      <c r="E65" s="38" t="s">
        <v>133</v>
      </c>
      <c r="F65" t="s">
        <v>106</v>
      </c>
      <c r="G65" s="11">
        <v>8108</v>
      </c>
      <c r="H65" s="11">
        <v>13.083320000000001</v>
      </c>
      <c r="I65" s="11">
        <v>11.710150000000001</v>
      </c>
      <c r="J65" s="11">
        <v>10.319129999999999</v>
      </c>
      <c r="K65" s="11">
        <v>9.1975250000000006</v>
      </c>
      <c r="L65" s="11">
        <v>8.5547360000000001</v>
      </c>
      <c r="M65" s="11">
        <v>8.1760540000000006</v>
      </c>
      <c r="N65" s="11">
        <v>8.1134819999999994</v>
      </c>
      <c r="O65" s="11">
        <v>5.8516820000000003</v>
      </c>
      <c r="P65" s="11">
        <v>0.26837860000000002</v>
      </c>
      <c r="Q65" s="11">
        <v>-5.9246480000000004</v>
      </c>
      <c r="R65" s="11">
        <v>-10.692830000000001</v>
      </c>
      <c r="S65" s="11">
        <v>-13.218529999999999</v>
      </c>
      <c r="T65" s="11">
        <v>-13.24638</v>
      </c>
      <c r="U65" s="11">
        <v>-11.354469999999999</v>
      </c>
      <c r="V65" s="11">
        <v>-6.8167619999999998</v>
      </c>
      <c r="W65" s="11">
        <v>-0.31255729999999998</v>
      </c>
      <c r="X65" s="11">
        <v>7.5313650000000001</v>
      </c>
      <c r="Y65" s="11">
        <v>15.2531</v>
      </c>
      <c r="Z65" s="11">
        <v>20.117349999999998</v>
      </c>
      <c r="AA65" s="11">
        <v>20.563189999999999</v>
      </c>
      <c r="AB65" s="11">
        <v>19.742139999999999</v>
      </c>
      <c r="AC65" s="11">
        <v>18.686260000000001</v>
      </c>
      <c r="AD65" s="11">
        <v>16.4054</v>
      </c>
      <c r="AE65" s="11">
        <v>14.00262</v>
      </c>
      <c r="AF65" s="11">
        <v>-1.780724</v>
      </c>
      <c r="AG65" s="11">
        <v>-1.4830840000000001</v>
      </c>
      <c r="AH65" s="11">
        <v>-1.2945990000000001</v>
      </c>
      <c r="AI65" s="11">
        <v>-1.1398870000000001</v>
      </c>
      <c r="AJ65" s="11">
        <v>-0.8437154</v>
      </c>
      <c r="AK65" s="11">
        <v>-0.66256510000000002</v>
      </c>
      <c r="AL65" s="11">
        <v>-0.48868499999999998</v>
      </c>
      <c r="AM65" s="11">
        <v>-0.46904430000000003</v>
      </c>
      <c r="AN65" s="11">
        <v>-0.45399270000000003</v>
      </c>
      <c r="AO65" s="11">
        <v>-0.38383420000000001</v>
      </c>
      <c r="AP65" s="11">
        <v>-0.26667429999999998</v>
      </c>
      <c r="AQ65" s="11">
        <v>-0.38563960000000003</v>
      </c>
      <c r="AR65" s="11">
        <v>-0.35369810000000002</v>
      </c>
      <c r="AS65" s="11">
        <v>-0.4944984</v>
      </c>
      <c r="AT65" s="11">
        <v>-0.56280430000000004</v>
      </c>
      <c r="AU65" s="11">
        <v>-0.669265</v>
      </c>
      <c r="AV65" s="11">
        <v>-4.4535199999999997E-2</v>
      </c>
      <c r="AW65" s="11">
        <v>0.23748069999999999</v>
      </c>
      <c r="AX65" s="11">
        <v>0.42633219999999999</v>
      </c>
      <c r="AY65" s="11">
        <v>0.215222</v>
      </c>
      <c r="AZ65" s="11">
        <v>5.6196999999999997E-2</v>
      </c>
      <c r="BA65" s="11">
        <v>-0.44770890000000002</v>
      </c>
      <c r="BB65" s="11">
        <v>-0.65596670000000001</v>
      </c>
      <c r="BC65" s="11">
        <v>-0.64171529999999999</v>
      </c>
      <c r="BD65" s="11">
        <v>-1.1980010000000001</v>
      </c>
      <c r="BE65" s="11">
        <v>-1.0025839999999999</v>
      </c>
      <c r="BF65" s="11">
        <v>-0.87121740000000003</v>
      </c>
      <c r="BG65" s="11">
        <v>-0.77767600000000003</v>
      </c>
      <c r="BH65" s="11">
        <v>-0.56482239999999995</v>
      </c>
      <c r="BI65" s="11">
        <v>-0.42190519999999998</v>
      </c>
      <c r="BJ65" s="11">
        <v>-0.26165709999999998</v>
      </c>
      <c r="BK65" s="11">
        <v>-0.22546720000000001</v>
      </c>
      <c r="BL65" s="11">
        <v>-0.21102509999999999</v>
      </c>
      <c r="BM65" s="11">
        <v>-0.1068088</v>
      </c>
      <c r="BN65" s="11">
        <v>4.5100399999999999E-2</v>
      </c>
      <c r="BO65" s="11">
        <v>-3.6960600000000003E-2</v>
      </c>
      <c r="BP65" s="11">
        <v>3.3327700000000002E-2</v>
      </c>
      <c r="BQ65" s="11">
        <v>-7.0790000000000006E-2</v>
      </c>
      <c r="BR65" s="11">
        <v>-8.6630299999999993E-2</v>
      </c>
      <c r="BS65" s="11">
        <v>-0.19005759999999999</v>
      </c>
      <c r="BT65" s="11">
        <v>0.42925380000000002</v>
      </c>
      <c r="BU65" s="11">
        <v>0.70314849999999995</v>
      </c>
      <c r="BV65" s="11">
        <v>0.85710039999999998</v>
      </c>
      <c r="BW65" s="11">
        <v>0.58885920000000003</v>
      </c>
      <c r="BX65" s="11">
        <v>0.39239299999999999</v>
      </c>
      <c r="BY65" s="11">
        <v>-0.1037597</v>
      </c>
      <c r="BZ65" s="11">
        <v>-0.28246379999999999</v>
      </c>
      <c r="CA65" s="11">
        <v>-0.2965682</v>
      </c>
      <c r="CB65" s="11">
        <v>-0.61527759999999998</v>
      </c>
      <c r="CC65" s="11">
        <v>-0.52208469999999996</v>
      </c>
      <c r="CD65" s="11">
        <v>-0.4478357</v>
      </c>
      <c r="CE65" s="11">
        <v>-0.41546460000000002</v>
      </c>
      <c r="CF65" s="11">
        <v>-0.2859295</v>
      </c>
      <c r="CG65" s="11">
        <v>-0.1812454</v>
      </c>
      <c r="CH65" s="11">
        <v>-3.4629199999999999E-2</v>
      </c>
      <c r="CI65" s="11">
        <v>1.8110000000000001E-2</v>
      </c>
      <c r="CJ65" s="11">
        <v>3.1942499999999999E-2</v>
      </c>
      <c r="CK65" s="11">
        <v>0.1702166</v>
      </c>
      <c r="CL65" s="11">
        <v>0.3568751</v>
      </c>
      <c r="CM65" s="11">
        <v>0.31171850000000001</v>
      </c>
      <c r="CN65" s="11">
        <v>0.42035349999999999</v>
      </c>
      <c r="CO65" s="11">
        <v>0.35291840000000002</v>
      </c>
      <c r="CP65" s="11">
        <v>0.38954369999999999</v>
      </c>
      <c r="CQ65" s="11">
        <v>0.28914970000000001</v>
      </c>
      <c r="CR65" s="11">
        <v>0.90304289999999998</v>
      </c>
      <c r="CS65" s="11">
        <v>1.1688160000000001</v>
      </c>
      <c r="CT65" s="11">
        <v>1.2878689999999999</v>
      </c>
      <c r="CU65" s="11">
        <v>0.96249640000000003</v>
      </c>
      <c r="CV65" s="11">
        <v>0.72858889999999998</v>
      </c>
      <c r="CW65" s="11">
        <v>0.2401896</v>
      </c>
      <c r="CX65" s="11">
        <v>9.1039099999999998E-2</v>
      </c>
      <c r="CY65" s="11">
        <v>4.8578799999999998E-2</v>
      </c>
      <c r="CZ65" s="11">
        <v>0.35423909999999997</v>
      </c>
      <c r="DA65" s="11">
        <v>0.2920972</v>
      </c>
      <c r="DB65" s="11">
        <v>0.25737490000000002</v>
      </c>
      <c r="DC65" s="11">
        <v>0.2201893</v>
      </c>
      <c r="DD65" s="11">
        <v>0.16953979999999999</v>
      </c>
      <c r="DE65" s="11">
        <v>0.14629780000000001</v>
      </c>
      <c r="DF65" s="11">
        <v>0.13801089999999999</v>
      </c>
      <c r="DG65" s="11">
        <v>0.14807119999999999</v>
      </c>
      <c r="DH65" s="11">
        <v>0.14770069999999999</v>
      </c>
      <c r="DI65" s="11">
        <v>0.16840450000000001</v>
      </c>
      <c r="DJ65" s="11">
        <v>0.18952869999999999</v>
      </c>
      <c r="DK65" s="11">
        <v>0.21196300000000001</v>
      </c>
      <c r="DL65" s="11">
        <v>0.23527400000000001</v>
      </c>
      <c r="DM65" s="11">
        <v>0.25757350000000001</v>
      </c>
      <c r="DN65" s="11">
        <v>0.28946749999999999</v>
      </c>
      <c r="DO65" s="11">
        <v>0.2913114</v>
      </c>
      <c r="DP65" s="11">
        <v>0.28801769999999999</v>
      </c>
      <c r="DQ65" s="11">
        <v>0.28308080000000002</v>
      </c>
      <c r="DR65" s="11">
        <v>0.26186520000000002</v>
      </c>
      <c r="DS65" s="11">
        <v>0.22713510000000001</v>
      </c>
      <c r="DT65" s="11">
        <v>0.20437440000000001</v>
      </c>
      <c r="DU65" s="11">
        <v>0.20908769999999999</v>
      </c>
      <c r="DV65" s="11">
        <v>0.22705339999999999</v>
      </c>
      <c r="DW65" s="11">
        <v>0.2098158</v>
      </c>
      <c r="DX65" s="11">
        <v>3.1918190000000002</v>
      </c>
      <c r="DY65" s="11"/>
      <c r="DZ65" s="11">
        <v>0.17003589999999999</v>
      </c>
      <c r="EA65" s="11">
        <v>73.627679999999998</v>
      </c>
      <c r="EB65" s="11">
        <v>75.706590000000006</v>
      </c>
      <c r="EC65" s="11">
        <v>77.097790000000003</v>
      </c>
      <c r="ED65" s="11">
        <v>75.946290000000005</v>
      </c>
      <c r="EE65" s="11">
        <v>74.772779999999997</v>
      </c>
      <c r="EF65" s="11">
        <v>74.018410000000003</v>
      </c>
      <c r="EG65" s="11">
        <v>72.991370000000003</v>
      </c>
      <c r="EH65" s="11">
        <v>72.987449999999995</v>
      </c>
      <c r="EI65" s="11">
        <v>75.632459999999995</v>
      </c>
      <c r="EJ65" s="11">
        <v>77.950429999999997</v>
      </c>
      <c r="EK65" s="11">
        <v>79.829499999999996</v>
      </c>
      <c r="EL65" s="11">
        <v>81.446489999999997</v>
      </c>
      <c r="EM65" s="11">
        <v>81.699849999999998</v>
      </c>
      <c r="EN65" s="11">
        <v>82.168949999999995</v>
      </c>
      <c r="EO65" s="11">
        <v>86.837339999999998</v>
      </c>
      <c r="EP65" s="11">
        <v>85.729510000000005</v>
      </c>
      <c r="EQ65" s="11">
        <v>85.066879999999998</v>
      </c>
      <c r="ER65" s="11">
        <v>83.802869999999999</v>
      </c>
      <c r="ES65" s="11">
        <v>80.882379999999998</v>
      </c>
      <c r="ET65" s="11">
        <v>78.475120000000004</v>
      </c>
      <c r="EU65" s="11">
        <v>76.239580000000004</v>
      </c>
      <c r="EV65" s="11">
        <v>75.341660000000005</v>
      </c>
      <c r="EW65" s="11">
        <v>74.226650000000006</v>
      </c>
      <c r="EX65" s="11">
        <v>73.329570000000004</v>
      </c>
      <c r="EY65" s="11">
        <v>0</v>
      </c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  <c r="FQ65" s="11"/>
      <c r="FR65" s="11"/>
      <c r="FS65" s="11"/>
      <c r="FT65" s="11"/>
      <c r="FU65" s="11"/>
      <c r="FV65" s="11"/>
      <c r="IA65" s="37"/>
    </row>
    <row r="66" spans="1:235" x14ac:dyDescent="0.25">
      <c r="A66" t="s">
        <v>134</v>
      </c>
      <c r="B66" t="s">
        <v>105</v>
      </c>
      <c r="C66" t="s">
        <v>88</v>
      </c>
      <c r="D66" t="s">
        <v>222</v>
      </c>
      <c r="E66" s="38">
        <v>45540</v>
      </c>
      <c r="F66" t="s">
        <v>107</v>
      </c>
      <c r="G66" s="11">
        <v>9436</v>
      </c>
      <c r="H66" s="11">
        <v>1.4887159999999999</v>
      </c>
      <c r="I66" s="11">
        <v>1.3245290000000001</v>
      </c>
      <c r="J66" s="11">
        <v>1.1643049999999999</v>
      </c>
      <c r="K66" s="11">
        <v>1.0595410000000001</v>
      </c>
      <c r="L66" s="11">
        <v>0.9923961</v>
      </c>
      <c r="M66" s="11">
        <v>0.97222949999999997</v>
      </c>
      <c r="N66" s="11">
        <v>0.9895505</v>
      </c>
      <c r="O66" s="11">
        <v>0.67768969999999995</v>
      </c>
      <c r="P66" s="11">
        <v>-7.6563599999999996E-2</v>
      </c>
      <c r="Q66" s="11">
        <v>-0.81037930000000002</v>
      </c>
      <c r="R66" s="11">
        <v>-1.274003</v>
      </c>
      <c r="S66" s="11">
        <v>-1.375248</v>
      </c>
      <c r="T66" s="11">
        <v>-1.1378470000000001</v>
      </c>
      <c r="U66" s="11">
        <v>-0.65743609999999997</v>
      </c>
      <c r="V66" s="11">
        <v>1.56823E-2</v>
      </c>
      <c r="W66" s="11">
        <v>0.85783989999999999</v>
      </c>
      <c r="X66" s="11">
        <v>1.8154980000000001</v>
      </c>
      <c r="Y66" s="11">
        <v>2.83813</v>
      </c>
      <c r="Z66" s="11">
        <v>3.4886680000000001</v>
      </c>
      <c r="AA66" s="11">
        <v>3.3300380000000001</v>
      </c>
      <c r="AB66" s="11">
        <v>3.0758070000000002</v>
      </c>
      <c r="AC66" s="11">
        <v>2.7676500000000002</v>
      </c>
      <c r="AD66" s="11">
        <v>2.3612109999999999</v>
      </c>
      <c r="AE66" s="11">
        <v>1.9999210000000001</v>
      </c>
      <c r="AF66" s="11">
        <v>-0.22882179999999999</v>
      </c>
      <c r="AG66" s="11">
        <v>-0.1974862</v>
      </c>
      <c r="AH66" s="11">
        <v>-0.17552770000000001</v>
      </c>
      <c r="AI66" s="11">
        <v>-0.1478708</v>
      </c>
      <c r="AJ66" s="11">
        <v>-0.1110106</v>
      </c>
      <c r="AK66" s="11">
        <v>-9.2757800000000001E-2</v>
      </c>
      <c r="AL66" s="11">
        <v>-7.02319E-2</v>
      </c>
      <c r="AM66" s="11">
        <v>-5.9649500000000001E-2</v>
      </c>
      <c r="AN66" s="11">
        <v>-5.44631E-2</v>
      </c>
      <c r="AO66" s="11">
        <v>-3.1991899999999997E-2</v>
      </c>
      <c r="AP66" s="11">
        <v>-1.2171100000000001E-2</v>
      </c>
      <c r="AQ66" s="11">
        <v>-3.51717E-2</v>
      </c>
      <c r="AR66" s="11">
        <v>-4.0694099999999997E-2</v>
      </c>
      <c r="AS66" s="11">
        <v>-4.3447699999999999E-2</v>
      </c>
      <c r="AT66" s="11">
        <v>-5.9598999999999999E-2</v>
      </c>
      <c r="AU66" s="11">
        <v>-7.26165E-2</v>
      </c>
      <c r="AV66" s="11">
        <v>-2.3070999999999999E-3</v>
      </c>
      <c r="AW66" s="11">
        <v>2.63865E-2</v>
      </c>
      <c r="AX66" s="11">
        <v>6.1189500000000001E-2</v>
      </c>
      <c r="AY66" s="11">
        <v>4.41374E-2</v>
      </c>
      <c r="AZ66" s="11">
        <v>1.8939899999999999E-2</v>
      </c>
      <c r="BA66" s="11">
        <v>-6.2538899999999994E-2</v>
      </c>
      <c r="BB66" s="11">
        <v>-8.7611400000000006E-2</v>
      </c>
      <c r="BC66" s="11">
        <v>-8.18464E-2</v>
      </c>
      <c r="BD66" s="11">
        <v>-0.15491949999999999</v>
      </c>
      <c r="BE66" s="11">
        <v>-0.13432859999999999</v>
      </c>
      <c r="BF66" s="11">
        <v>-0.1191219</v>
      </c>
      <c r="BG66" s="11">
        <v>-9.8594200000000007E-2</v>
      </c>
      <c r="BH66" s="11">
        <v>-7.4204800000000001E-2</v>
      </c>
      <c r="BI66" s="11">
        <v>-5.9986499999999998E-2</v>
      </c>
      <c r="BJ66" s="11">
        <v>-3.9660800000000003E-2</v>
      </c>
      <c r="BK66" s="11">
        <v>-2.7600699999999999E-2</v>
      </c>
      <c r="BL66" s="11">
        <v>-2.30724E-2</v>
      </c>
      <c r="BM66" s="11">
        <v>8.0643999999999993E-3</v>
      </c>
      <c r="BN66" s="11">
        <v>3.1267400000000001E-2</v>
      </c>
      <c r="BO66" s="11">
        <v>1.4548200000000001E-2</v>
      </c>
      <c r="BP66" s="11">
        <v>1.4452E-2</v>
      </c>
      <c r="BQ66" s="11">
        <v>1.8069999999999999E-2</v>
      </c>
      <c r="BR66" s="11">
        <v>1.03494E-2</v>
      </c>
      <c r="BS66" s="11">
        <v>-2.2036E-3</v>
      </c>
      <c r="BT66" s="11">
        <v>6.8632600000000002E-2</v>
      </c>
      <c r="BU66" s="11">
        <v>9.4613199999999995E-2</v>
      </c>
      <c r="BV66" s="11">
        <v>0.1244632</v>
      </c>
      <c r="BW66" s="11">
        <v>9.7045300000000001E-2</v>
      </c>
      <c r="BX66" s="11">
        <v>6.6846299999999997E-2</v>
      </c>
      <c r="BY66" s="11">
        <v>-1.4341100000000001E-2</v>
      </c>
      <c r="BZ66" s="11">
        <v>-3.4037699999999997E-2</v>
      </c>
      <c r="CA66" s="11">
        <v>-3.3188799999999997E-2</v>
      </c>
      <c r="CB66" s="11">
        <v>-8.10173E-2</v>
      </c>
      <c r="CC66" s="11">
        <v>-7.1170899999999995E-2</v>
      </c>
      <c r="CD66" s="11">
        <v>-6.27162E-2</v>
      </c>
      <c r="CE66" s="11">
        <v>-4.93175E-2</v>
      </c>
      <c r="CF66" s="11">
        <v>-3.7398899999999999E-2</v>
      </c>
      <c r="CG66" s="11">
        <v>-2.7215300000000001E-2</v>
      </c>
      <c r="CH66" s="11">
        <v>-9.0895999999999998E-3</v>
      </c>
      <c r="CI66" s="11">
        <v>4.4479999999999997E-3</v>
      </c>
      <c r="CJ66" s="11">
        <v>8.3183000000000007E-3</v>
      </c>
      <c r="CK66" s="11">
        <v>4.8120700000000002E-2</v>
      </c>
      <c r="CL66" s="11">
        <v>7.4705900000000006E-2</v>
      </c>
      <c r="CM66" s="11">
        <v>6.4268099999999995E-2</v>
      </c>
      <c r="CN66" s="11">
        <v>6.9598099999999996E-2</v>
      </c>
      <c r="CO66" s="11">
        <v>7.95878E-2</v>
      </c>
      <c r="CP66" s="11">
        <v>8.0297900000000005E-2</v>
      </c>
      <c r="CQ66" s="11">
        <v>6.82093E-2</v>
      </c>
      <c r="CR66" s="11">
        <v>0.13957230000000001</v>
      </c>
      <c r="CS66" s="11">
        <v>0.16284000000000001</v>
      </c>
      <c r="CT66" s="11">
        <v>0.18773699999999999</v>
      </c>
      <c r="CU66" s="11">
        <v>0.14995320000000001</v>
      </c>
      <c r="CV66" s="11">
        <v>0.1147527</v>
      </c>
      <c r="CW66" s="11">
        <v>3.3856700000000003E-2</v>
      </c>
      <c r="CX66" s="11">
        <v>1.9536000000000001E-2</v>
      </c>
      <c r="CY66" s="11">
        <v>1.5468900000000001E-2</v>
      </c>
      <c r="CZ66" s="11">
        <v>4.4925399999999997E-2</v>
      </c>
      <c r="DA66" s="11">
        <v>3.8393700000000003E-2</v>
      </c>
      <c r="DB66" s="11">
        <v>3.4289199999999999E-2</v>
      </c>
      <c r="DC66" s="11">
        <v>2.99554E-2</v>
      </c>
      <c r="DD66" s="11">
        <v>2.2374399999999999E-2</v>
      </c>
      <c r="DE66" s="11">
        <v>1.9921700000000001E-2</v>
      </c>
      <c r="DF66" s="11">
        <v>1.8584300000000002E-2</v>
      </c>
      <c r="DG66" s="11">
        <v>1.94825E-2</v>
      </c>
      <c r="DH66" s="11">
        <v>1.9082499999999999E-2</v>
      </c>
      <c r="DI66" s="11">
        <v>2.4350299999999998E-2</v>
      </c>
      <c r="DJ66" s="11">
        <v>2.64064E-2</v>
      </c>
      <c r="DK66" s="11">
        <v>3.0224899999999999E-2</v>
      </c>
      <c r="DL66" s="11">
        <v>3.3523400000000002E-2</v>
      </c>
      <c r="DM66" s="11">
        <v>3.7396800000000001E-2</v>
      </c>
      <c r="DN66" s="11">
        <v>4.2521799999999998E-2</v>
      </c>
      <c r="DO66" s="11">
        <v>4.2804200000000001E-2</v>
      </c>
      <c r="DP66" s="11">
        <v>4.31244E-2</v>
      </c>
      <c r="DQ66" s="11">
        <v>4.1475199999999997E-2</v>
      </c>
      <c r="DR66" s="11">
        <v>3.84643E-2</v>
      </c>
      <c r="DS66" s="11">
        <v>3.2162900000000001E-2</v>
      </c>
      <c r="DT66" s="11">
        <v>2.91224E-2</v>
      </c>
      <c r="DU66" s="11">
        <v>2.9299599999999999E-2</v>
      </c>
      <c r="DV66" s="11">
        <v>3.2567600000000002E-2</v>
      </c>
      <c r="DW66" s="11">
        <v>2.9579100000000001E-2</v>
      </c>
      <c r="DX66" s="11">
        <v>0.46822629999999998</v>
      </c>
      <c r="DY66" s="11"/>
      <c r="DZ66" s="11">
        <v>2.68959E-2</v>
      </c>
      <c r="EA66" s="11">
        <v>70.356849999999994</v>
      </c>
      <c r="EB66" s="11">
        <v>72.069969999999998</v>
      </c>
      <c r="EC66" s="11">
        <v>70.440420000000003</v>
      </c>
      <c r="ED66" s="11">
        <v>70.484830000000002</v>
      </c>
      <c r="EE66" s="11">
        <v>69.43535</v>
      </c>
      <c r="EF66" s="11">
        <v>68.031109999999998</v>
      </c>
      <c r="EG66" s="11">
        <v>67.703109999999995</v>
      </c>
      <c r="EH66" s="11">
        <v>68.845659999999995</v>
      </c>
      <c r="EI66" s="11">
        <v>74.355860000000007</v>
      </c>
      <c r="EJ66" s="11">
        <v>80.419169999999994</v>
      </c>
      <c r="EK66" s="11">
        <v>85.026129999999995</v>
      </c>
      <c r="EL66" s="11">
        <v>89.834280000000007</v>
      </c>
      <c r="EM66" s="11">
        <v>91.069810000000004</v>
      </c>
      <c r="EN66" s="11">
        <v>91.944890000000001</v>
      </c>
      <c r="EO66" s="11">
        <v>94.310370000000006</v>
      </c>
      <c r="EP66" s="11">
        <v>95.003690000000006</v>
      </c>
      <c r="EQ66" s="11">
        <v>94.429410000000004</v>
      </c>
      <c r="ER66" s="11">
        <v>92.144729999999996</v>
      </c>
      <c r="ES66" s="11">
        <v>89.316990000000004</v>
      </c>
      <c r="ET66" s="11">
        <v>84.485709999999997</v>
      </c>
      <c r="EU66" s="11">
        <v>79.941490000000002</v>
      </c>
      <c r="EV66" s="11">
        <v>78.119330000000005</v>
      </c>
      <c r="EW66" s="11">
        <v>76.338509999999999</v>
      </c>
      <c r="EX66" s="11">
        <v>74.986230000000006</v>
      </c>
      <c r="EY66" s="11">
        <v>0</v>
      </c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  <c r="FQ66" s="11"/>
      <c r="FR66" s="11"/>
      <c r="FS66" s="11"/>
      <c r="FT66" s="11"/>
      <c r="FU66" s="11"/>
      <c r="FV66" s="11"/>
      <c r="IA66" s="37"/>
    </row>
    <row r="67" spans="1:235" x14ac:dyDescent="0.25">
      <c r="A67" t="s">
        <v>134</v>
      </c>
      <c r="B67" t="s">
        <v>105</v>
      </c>
      <c r="C67" t="s">
        <v>0</v>
      </c>
      <c r="D67" t="s">
        <v>222</v>
      </c>
      <c r="E67" s="38">
        <v>45540</v>
      </c>
      <c r="F67" t="s">
        <v>107</v>
      </c>
      <c r="G67" s="11">
        <v>9436</v>
      </c>
      <c r="H67" s="11">
        <v>14.047359999999999</v>
      </c>
      <c r="I67" s="11">
        <v>12.49811</v>
      </c>
      <c r="J67" s="11">
        <v>10.98626</v>
      </c>
      <c r="K67" s="11">
        <v>9.9977199999999993</v>
      </c>
      <c r="L67" s="11">
        <v>9.3641419999999993</v>
      </c>
      <c r="M67" s="11">
        <v>9.1738529999999994</v>
      </c>
      <c r="N67" s="11">
        <v>9.3372930000000007</v>
      </c>
      <c r="O67" s="11">
        <v>6.3946079999999998</v>
      </c>
      <c r="P67" s="11">
        <v>-0.72244609999999998</v>
      </c>
      <c r="Q67" s="11">
        <v>-7.6466519999999996</v>
      </c>
      <c r="R67" s="11">
        <v>-12.02135</v>
      </c>
      <c r="S67" s="11">
        <v>-12.97669</v>
      </c>
      <c r="T67" s="11">
        <v>-10.736599999999999</v>
      </c>
      <c r="U67" s="11">
        <v>-6.2034960000000003</v>
      </c>
      <c r="V67" s="11">
        <v>0.14797660000000001</v>
      </c>
      <c r="W67" s="11">
        <v>8.0944850000000006</v>
      </c>
      <c r="X67" s="11">
        <v>17.130849999999999</v>
      </c>
      <c r="Y67" s="11">
        <v>26.780290000000001</v>
      </c>
      <c r="Z67" s="11">
        <v>32.918700000000001</v>
      </c>
      <c r="AA67" s="11">
        <v>31.421880000000002</v>
      </c>
      <c r="AB67" s="11">
        <v>29.02298</v>
      </c>
      <c r="AC67" s="11">
        <v>26.11525</v>
      </c>
      <c r="AD67" s="11">
        <v>22.280139999999999</v>
      </c>
      <c r="AE67" s="11">
        <v>18.871040000000001</v>
      </c>
      <c r="AF67" s="11">
        <v>-2.159138</v>
      </c>
      <c r="AG67" s="11">
        <v>-1.863459</v>
      </c>
      <c r="AH67" s="11">
        <v>-1.6562600000000001</v>
      </c>
      <c r="AI67" s="11">
        <v>-1.3952929999999999</v>
      </c>
      <c r="AJ67" s="11">
        <v>-1.0474840000000001</v>
      </c>
      <c r="AK67" s="11">
        <v>-0.87525240000000004</v>
      </c>
      <c r="AL67" s="11">
        <v>-0.66270039999999997</v>
      </c>
      <c r="AM67" s="11">
        <v>-0.56284590000000001</v>
      </c>
      <c r="AN67" s="11">
        <v>-0.51390760000000002</v>
      </c>
      <c r="AO67" s="11">
        <v>-0.30187199999999997</v>
      </c>
      <c r="AP67" s="11">
        <v>-0.11484510000000001</v>
      </c>
      <c r="AQ67" s="11">
        <v>-0.33187630000000001</v>
      </c>
      <c r="AR67" s="11">
        <v>-0.38398470000000001</v>
      </c>
      <c r="AS67" s="11">
        <v>-0.4099681</v>
      </c>
      <c r="AT67" s="11">
        <v>-0.56236980000000003</v>
      </c>
      <c r="AU67" s="11">
        <v>-0.68520130000000001</v>
      </c>
      <c r="AV67" s="11">
        <v>-2.1769400000000001E-2</v>
      </c>
      <c r="AW67" s="11">
        <v>0.2489799</v>
      </c>
      <c r="AX67" s="11">
        <v>0.57737729999999998</v>
      </c>
      <c r="AY67" s="11">
        <v>0.4164756</v>
      </c>
      <c r="AZ67" s="11">
        <v>0.1787146</v>
      </c>
      <c r="BA67" s="11">
        <v>-0.59011069999999999</v>
      </c>
      <c r="BB67" s="11">
        <v>-0.82669199999999998</v>
      </c>
      <c r="BC67" s="11">
        <v>-0.77229420000000004</v>
      </c>
      <c r="BD67" s="11">
        <v>-1.4618040000000001</v>
      </c>
      <c r="BE67" s="11">
        <v>-1.2675099999999999</v>
      </c>
      <c r="BF67" s="11">
        <v>-1.1240220000000001</v>
      </c>
      <c r="BG67" s="11">
        <v>-0.93032409999999999</v>
      </c>
      <c r="BH67" s="11">
        <v>-0.70018820000000004</v>
      </c>
      <c r="BI67" s="11">
        <v>-0.56602640000000004</v>
      </c>
      <c r="BJ67" s="11">
        <v>-0.37423459999999997</v>
      </c>
      <c r="BK67" s="11">
        <v>-0.26043769999999999</v>
      </c>
      <c r="BL67" s="11">
        <v>-0.2177085</v>
      </c>
      <c r="BM67" s="11">
        <v>7.6094800000000004E-2</v>
      </c>
      <c r="BN67" s="11">
        <v>0.29503610000000002</v>
      </c>
      <c r="BO67" s="11">
        <v>0.13727539999999999</v>
      </c>
      <c r="BP67" s="11">
        <v>0.13636770000000001</v>
      </c>
      <c r="BQ67" s="11">
        <v>0.17050699999999999</v>
      </c>
      <c r="BR67" s="11">
        <v>9.7656000000000007E-2</v>
      </c>
      <c r="BS67" s="11">
        <v>-2.0792700000000001E-2</v>
      </c>
      <c r="BT67" s="11">
        <v>0.64760989999999996</v>
      </c>
      <c r="BU67" s="11">
        <v>0.89276029999999995</v>
      </c>
      <c r="BV67" s="11">
        <v>1.1744220000000001</v>
      </c>
      <c r="BW67" s="11">
        <v>0.915709</v>
      </c>
      <c r="BX67" s="11">
        <v>0.63075460000000005</v>
      </c>
      <c r="BY67" s="11">
        <v>-0.1353211</v>
      </c>
      <c r="BZ67" s="11">
        <v>-0.32117610000000002</v>
      </c>
      <c r="CA67" s="11">
        <v>-0.31316579999999999</v>
      </c>
      <c r="CB67" s="11">
        <v>-0.76447030000000005</v>
      </c>
      <c r="CC67" s="11">
        <v>-0.67156139999999998</v>
      </c>
      <c r="CD67" s="11">
        <v>-0.59178319999999995</v>
      </c>
      <c r="CE67" s="11">
        <v>-0.46535470000000001</v>
      </c>
      <c r="CF67" s="11">
        <v>-0.3528925</v>
      </c>
      <c r="CG67" s="11">
        <v>-0.25680049999999999</v>
      </c>
      <c r="CH67" s="11">
        <v>-8.5768999999999998E-2</v>
      </c>
      <c r="CI67" s="11">
        <v>4.1970599999999997E-2</v>
      </c>
      <c r="CJ67" s="11">
        <v>7.8490599999999994E-2</v>
      </c>
      <c r="CK67" s="11">
        <v>0.45406160000000001</v>
      </c>
      <c r="CL67" s="11">
        <v>0.70491720000000002</v>
      </c>
      <c r="CM67" s="11">
        <v>0.60642700000000005</v>
      </c>
      <c r="CN67" s="11">
        <v>0.65672019999999998</v>
      </c>
      <c r="CO67" s="11">
        <v>0.75098220000000004</v>
      </c>
      <c r="CP67" s="11">
        <v>0.75768190000000002</v>
      </c>
      <c r="CQ67" s="11">
        <v>0.64361579999999996</v>
      </c>
      <c r="CR67" s="11">
        <v>1.316989</v>
      </c>
      <c r="CS67" s="11">
        <v>1.5365409999999999</v>
      </c>
      <c r="CT67" s="11">
        <v>1.771466</v>
      </c>
      <c r="CU67" s="11">
        <v>1.4149419999999999</v>
      </c>
      <c r="CV67" s="11">
        <v>1.082795</v>
      </c>
      <c r="CW67" s="11">
        <v>0.31946859999999999</v>
      </c>
      <c r="CX67" s="11">
        <v>0.1843397</v>
      </c>
      <c r="CY67" s="11">
        <v>0.14596239999999999</v>
      </c>
      <c r="CZ67" s="11">
        <v>0.42391119999999999</v>
      </c>
      <c r="DA67" s="11">
        <v>0.36227880000000001</v>
      </c>
      <c r="DB67" s="11">
        <v>0.32354929999999998</v>
      </c>
      <c r="DC67" s="11">
        <v>0.28265620000000002</v>
      </c>
      <c r="DD67" s="11">
        <v>0.211122</v>
      </c>
      <c r="DE67" s="11">
        <v>0.18797929999999999</v>
      </c>
      <c r="DF67" s="11">
        <v>0.17535909999999999</v>
      </c>
      <c r="DG67" s="11">
        <v>0.18383479999999999</v>
      </c>
      <c r="DH67" s="11">
        <v>0.18006030000000001</v>
      </c>
      <c r="DI67" s="11">
        <v>0.229767</v>
      </c>
      <c r="DJ67" s="11">
        <v>0.24916779999999999</v>
      </c>
      <c r="DK67" s="11">
        <v>0.28519850000000002</v>
      </c>
      <c r="DL67" s="11">
        <v>0.31632369999999999</v>
      </c>
      <c r="DM67" s="11">
        <v>0.35287239999999997</v>
      </c>
      <c r="DN67" s="11">
        <v>0.40123160000000002</v>
      </c>
      <c r="DO67" s="11">
        <v>0.40389580000000003</v>
      </c>
      <c r="DP67" s="11">
        <v>0.40691749999999999</v>
      </c>
      <c r="DQ67" s="11">
        <v>0.39135589999999998</v>
      </c>
      <c r="DR67" s="11">
        <v>0.36294500000000002</v>
      </c>
      <c r="DS67" s="11">
        <v>0.30348530000000001</v>
      </c>
      <c r="DT67" s="11">
        <v>0.27479629999999999</v>
      </c>
      <c r="DU67" s="11">
        <v>0.27646789999999999</v>
      </c>
      <c r="DV67" s="11">
        <v>0.30730449999999998</v>
      </c>
      <c r="DW67" s="11">
        <v>0.2791053</v>
      </c>
      <c r="DX67" s="11">
        <v>4.4181330000000001</v>
      </c>
      <c r="DY67" s="11"/>
      <c r="DZ67" s="11">
        <v>0.25378650000000003</v>
      </c>
      <c r="EA67" s="11">
        <v>70.356849999999994</v>
      </c>
      <c r="EB67" s="11">
        <v>72.069969999999998</v>
      </c>
      <c r="EC67" s="11">
        <v>70.440420000000003</v>
      </c>
      <c r="ED67" s="11">
        <v>70.484830000000002</v>
      </c>
      <c r="EE67" s="11">
        <v>69.43535</v>
      </c>
      <c r="EF67" s="11">
        <v>68.031109999999998</v>
      </c>
      <c r="EG67" s="11">
        <v>67.703109999999995</v>
      </c>
      <c r="EH67" s="11">
        <v>68.845659999999995</v>
      </c>
      <c r="EI67" s="11">
        <v>74.355860000000007</v>
      </c>
      <c r="EJ67" s="11">
        <v>80.419169999999994</v>
      </c>
      <c r="EK67" s="11">
        <v>85.026129999999995</v>
      </c>
      <c r="EL67" s="11">
        <v>89.834280000000007</v>
      </c>
      <c r="EM67" s="11">
        <v>91.069810000000004</v>
      </c>
      <c r="EN67" s="11">
        <v>91.944890000000001</v>
      </c>
      <c r="EO67" s="11">
        <v>94.310370000000006</v>
      </c>
      <c r="EP67" s="11">
        <v>95.003690000000006</v>
      </c>
      <c r="EQ67" s="11">
        <v>94.429410000000004</v>
      </c>
      <c r="ER67" s="11">
        <v>92.144729999999996</v>
      </c>
      <c r="ES67" s="11">
        <v>89.316990000000004</v>
      </c>
      <c r="ET67" s="11">
        <v>84.485709999999997</v>
      </c>
      <c r="EU67" s="11">
        <v>79.941490000000002</v>
      </c>
      <c r="EV67" s="11">
        <v>78.119330000000005</v>
      </c>
      <c r="EW67" s="11">
        <v>76.338509999999999</v>
      </c>
      <c r="EX67" s="11">
        <v>74.986230000000006</v>
      </c>
      <c r="EY67" s="11">
        <v>0</v>
      </c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</row>
    <row r="68" spans="1:235" x14ac:dyDescent="0.25">
      <c r="A68" t="s">
        <v>134</v>
      </c>
      <c r="B68" t="s">
        <v>105</v>
      </c>
      <c r="C68" t="s">
        <v>88</v>
      </c>
      <c r="D68" t="s">
        <v>222</v>
      </c>
      <c r="E68" s="38">
        <v>45541</v>
      </c>
      <c r="F68" t="s">
        <v>107</v>
      </c>
      <c r="G68" s="11">
        <v>9432</v>
      </c>
      <c r="H68" s="11">
        <v>1.7943979999999999</v>
      </c>
      <c r="I68" s="11">
        <v>1.5901620000000001</v>
      </c>
      <c r="J68" s="11">
        <v>1.395653</v>
      </c>
      <c r="K68" s="11">
        <v>1.2470939999999999</v>
      </c>
      <c r="L68" s="11">
        <v>1.1499520000000001</v>
      </c>
      <c r="M68" s="11">
        <v>1.104678</v>
      </c>
      <c r="N68" s="11">
        <v>1.13283</v>
      </c>
      <c r="O68" s="11">
        <v>0.90779710000000002</v>
      </c>
      <c r="P68" s="11">
        <v>0.3793416</v>
      </c>
      <c r="Q68" s="11">
        <v>-0.37400949999999999</v>
      </c>
      <c r="R68" s="11">
        <v>-0.89870640000000002</v>
      </c>
      <c r="S68" s="11">
        <v>-1.030702</v>
      </c>
      <c r="T68" s="11">
        <v>-0.79084169999999998</v>
      </c>
      <c r="U68" s="11">
        <v>-0.33881719999999999</v>
      </c>
      <c r="V68" s="11">
        <v>0.1063101</v>
      </c>
      <c r="W68" s="11">
        <v>0.92019680000000004</v>
      </c>
      <c r="X68" s="11">
        <v>1.9664010000000001</v>
      </c>
      <c r="Y68" s="11">
        <v>2.7023700000000002</v>
      </c>
      <c r="Z68" s="11">
        <v>2.9013659999999999</v>
      </c>
      <c r="AA68" s="11">
        <v>2.8040980000000002</v>
      </c>
      <c r="AB68" s="11">
        <v>2.6135459999999999</v>
      </c>
      <c r="AC68" s="11">
        <v>2.4436710000000001</v>
      </c>
      <c r="AD68" s="11">
        <v>2.1878649999999999</v>
      </c>
      <c r="AE68" s="11">
        <v>1.9226730000000001</v>
      </c>
      <c r="AF68" s="11">
        <v>-0.22568869999999999</v>
      </c>
      <c r="AG68" s="11">
        <v>-0.1875346</v>
      </c>
      <c r="AH68" s="11">
        <v>-0.1660227</v>
      </c>
      <c r="AI68" s="11">
        <v>-0.1412766</v>
      </c>
      <c r="AJ68" s="11">
        <v>-0.1068477</v>
      </c>
      <c r="AK68" s="11">
        <v>-9.1807899999999998E-2</v>
      </c>
      <c r="AL68" s="11">
        <v>-6.8041299999999999E-2</v>
      </c>
      <c r="AM68" s="11">
        <v>-5.7897299999999999E-2</v>
      </c>
      <c r="AN68" s="11">
        <v>-6.0321699999999999E-2</v>
      </c>
      <c r="AO68" s="11">
        <v>-3.5276000000000002E-2</v>
      </c>
      <c r="AP68" s="11">
        <v>-8.6148000000000006E-3</v>
      </c>
      <c r="AQ68" s="11">
        <v>-3.44864E-2</v>
      </c>
      <c r="AR68" s="11">
        <v>-3.6809000000000001E-2</v>
      </c>
      <c r="AS68" s="11">
        <v>-5.7362900000000001E-2</v>
      </c>
      <c r="AT68" s="11">
        <v>-6.76089E-2</v>
      </c>
      <c r="AU68" s="11">
        <v>-6.9747199999999995E-2</v>
      </c>
      <c r="AV68" s="11">
        <v>-2.0712000000000001E-2</v>
      </c>
      <c r="AW68" s="11">
        <v>2.1341100000000002E-2</v>
      </c>
      <c r="AX68" s="11">
        <v>5.5540399999999997E-2</v>
      </c>
      <c r="AY68" s="11">
        <v>3.7341699999999999E-2</v>
      </c>
      <c r="AZ68" s="11">
        <v>9.9371000000000008E-3</v>
      </c>
      <c r="BA68" s="11">
        <v>-5.9274899999999998E-2</v>
      </c>
      <c r="BB68" s="11">
        <v>-8.2621200000000006E-2</v>
      </c>
      <c r="BC68" s="11">
        <v>-7.2126800000000005E-2</v>
      </c>
      <c r="BD68" s="11">
        <v>-0.1515688</v>
      </c>
      <c r="BE68" s="11">
        <v>-0.1248547</v>
      </c>
      <c r="BF68" s="11">
        <v>-0.11026950000000001</v>
      </c>
      <c r="BG68" s="11">
        <v>-9.2669100000000004E-2</v>
      </c>
      <c r="BH68" s="11">
        <v>-6.9506499999999999E-2</v>
      </c>
      <c r="BI68" s="11">
        <v>-5.8012099999999997E-2</v>
      </c>
      <c r="BJ68" s="11">
        <v>-3.6682300000000001E-2</v>
      </c>
      <c r="BK68" s="11">
        <v>-2.49582E-2</v>
      </c>
      <c r="BL68" s="11">
        <v>-2.68416E-2</v>
      </c>
      <c r="BM68" s="11">
        <v>5.2125000000000001E-3</v>
      </c>
      <c r="BN68" s="11">
        <v>3.6132999999999998E-2</v>
      </c>
      <c r="BO68" s="11">
        <v>1.5966399999999999E-2</v>
      </c>
      <c r="BP68" s="11">
        <v>1.9495999999999999E-2</v>
      </c>
      <c r="BQ68" s="11">
        <v>4.7523000000000001E-3</v>
      </c>
      <c r="BR68" s="11">
        <v>3.4271000000000002E-3</v>
      </c>
      <c r="BS68" s="11">
        <v>1.5866999999999999E-3</v>
      </c>
      <c r="BT68" s="11">
        <v>5.0912600000000002E-2</v>
      </c>
      <c r="BU68" s="11">
        <v>9.0120400000000003E-2</v>
      </c>
      <c r="BV68" s="11">
        <v>0.1182781</v>
      </c>
      <c r="BW68" s="11">
        <v>9.0015300000000006E-2</v>
      </c>
      <c r="BX68" s="11">
        <v>5.7047300000000002E-2</v>
      </c>
      <c r="BY68" s="11">
        <v>-1.12237E-2</v>
      </c>
      <c r="BZ68" s="11">
        <v>-2.91083E-2</v>
      </c>
      <c r="CA68" s="11">
        <v>-2.3176100000000002E-2</v>
      </c>
      <c r="CB68" s="11">
        <v>-7.7448799999999998E-2</v>
      </c>
      <c r="CC68" s="11">
        <v>-6.2174899999999998E-2</v>
      </c>
      <c r="CD68" s="11">
        <v>-5.4516299999999997E-2</v>
      </c>
      <c r="CE68" s="11">
        <v>-4.4061599999999999E-2</v>
      </c>
      <c r="CF68" s="11">
        <v>-3.2165300000000001E-2</v>
      </c>
      <c r="CG68" s="11">
        <v>-2.4216399999999999E-2</v>
      </c>
      <c r="CH68" s="11">
        <v>-5.3233000000000004E-3</v>
      </c>
      <c r="CI68" s="11">
        <v>7.9809000000000008E-3</v>
      </c>
      <c r="CJ68" s="11">
        <v>6.6385999999999997E-3</v>
      </c>
      <c r="CK68" s="11">
        <v>4.5700999999999999E-2</v>
      </c>
      <c r="CL68" s="11">
        <v>8.08807E-2</v>
      </c>
      <c r="CM68" s="11">
        <v>6.6419199999999998E-2</v>
      </c>
      <c r="CN68" s="11">
        <v>7.5800999999999993E-2</v>
      </c>
      <c r="CO68" s="11">
        <v>6.6867499999999996E-2</v>
      </c>
      <c r="CP68" s="11">
        <v>7.4463100000000004E-2</v>
      </c>
      <c r="CQ68" s="11">
        <v>7.2920600000000002E-2</v>
      </c>
      <c r="CR68" s="11">
        <v>0.1225371</v>
      </c>
      <c r="CS68" s="11">
        <v>0.1588997</v>
      </c>
      <c r="CT68" s="11">
        <v>0.1810158</v>
      </c>
      <c r="CU68" s="11">
        <v>0.1426888</v>
      </c>
      <c r="CV68" s="11">
        <v>0.1041576</v>
      </c>
      <c r="CW68" s="11">
        <v>3.6827400000000003E-2</v>
      </c>
      <c r="CX68" s="11">
        <v>2.4404700000000001E-2</v>
      </c>
      <c r="CY68" s="11">
        <v>2.5774499999999999E-2</v>
      </c>
      <c r="CZ68" s="11">
        <v>4.5057699999999999E-2</v>
      </c>
      <c r="DA68" s="11">
        <v>3.81033E-2</v>
      </c>
      <c r="DB68" s="11">
        <v>3.3892499999999999E-2</v>
      </c>
      <c r="DC68" s="11">
        <v>2.9548600000000001E-2</v>
      </c>
      <c r="DD68" s="11">
        <v>2.2699799999999999E-2</v>
      </c>
      <c r="DE68" s="11">
        <v>2.05445E-2</v>
      </c>
      <c r="DF68" s="11">
        <v>1.9063199999999999E-2</v>
      </c>
      <c r="DG68" s="11">
        <v>2.0023800000000001E-2</v>
      </c>
      <c r="DH68" s="11">
        <v>2.0352700000000001E-2</v>
      </c>
      <c r="DI68" s="11">
        <v>2.4613099999999999E-2</v>
      </c>
      <c r="DJ68" s="11">
        <v>2.7202299999999999E-2</v>
      </c>
      <c r="DK68" s="11">
        <v>3.06704E-2</v>
      </c>
      <c r="DL68" s="11">
        <v>3.4228000000000001E-2</v>
      </c>
      <c r="DM68" s="11">
        <v>3.7760000000000002E-2</v>
      </c>
      <c r="DN68" s="11">
        <v>4.3182999999999999E-2</v>
      </c>
      <c r="DO68" s="11">
        <v>4.3364100000000003E-2</v>
      </c>
      <c r="DP68" s="11">
        <v>4.3540700000000002E-2</v>
      </c>
      <c r="DQ68" s="11">
        <v>4.1811099999999997E-2</v>
      </c>
      <c r="DR68" s="11">
        <v>3.8138400000000003E-2</v>
      </c>
      <c r="DS68" s="11">
        <v>3.2020399999999997E-2</v>
      </c>
      <c r="DT68" s="11">
        <v>2.8638400000000001E-2</v>
      </c>
      <c r="DU68" s="11">
        <v>2.9210400000000001E-2</v>
      </c>
      <c r="DV68" s="11">
        <v>3.2530700000000003E-2</v>
      </c>
      <c r="DW68" s="11">
        <v>2.97573E-2</v>
      </c>
      <c r="DX68" s="11">
        <v>0.46936489999999997</v>
      </c>
      <c r="DY68" s="11"/>
      <c r="DZ68" s="11">
        <v>2.68755E-2</v>
      </c>
      <c r="EA68" s="11">
        <v>74.145290000000003</v>
      </c>
      <c r="EB68" s="11">
        <v>74.340109999999996</v>
      </c>
      <c r="EC68" s="11">
        <v>74.108130000000003</v>
      </c>
      <c r="ED68" s="11">
        <v>74.149730000000005</v>
      </c>
      <c r="EE68" s="11">
        <v>72.515140000000002</v>
      </c>
      <c r="EF68" s="11">
        <v>71.835269999999994</v>
      </c>
      <c r="EG68" s="11">
        <v>70.989320000000006</v>
      </c>
      <c r="EH68" s="11">
        <v>71.533640000000005</v>
      </c>
      <c r="EI68" s="11">
        <v>76.90222</v>
      </c>
      <c r="EJ68" s="11">
        <v>82.385099999999994</v>
      </c>
      <c r="EK68" s="11">
        <v>88.619330000000005</v>
      </c>
      <c r="EL68" s="11">
        <v>93.8399</v>
      </c>
      <c r="EM68" s="11">
        <v>95.319580000000002</v>
      </c>
      <c r="EN68" s="11">
        <v>94.121690000000001</v>
      </c>
      <c r="EO68" s="11">
        <v>90.060829999999996</v>
      </c>
      <c r="EP68" s="11">
        <v>89.662999999999997</v>
      </c>
      <c r="EQ68" s="11">
        <v>90.842609999999993</v>
      </c>
      <c r="ER68" s="11">
        <v>87.97878</v>
      </c>
      <c r="ES68" s="11">
        <v>83.400360000000006</v>
      </c>
      <c r="ET68" s="11">
        <v>80.138630000000006</v>
      </c>
      <c r="EU68" s="11">
        <v>77.375230000000002</v>
      </c>
      <c r="EV68" s="11">
        <v>76.77758</v>
      </c>
      <c r="EW68" s="11">
        <v>75.902420000000006</v>
      </c>
      <c r="EX68" s="11">
        <v>75.124769999999998</v>
      </c>
      <c r="EY68" s="11">
        <v>0</v>
      </c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  <c r="FQ68" s="11"/>
      <c r="FR68" s="11"/>
      <c r="FS68" s="11"/>
      <c r="FT68" s="11"/>
      <c r="FU68" s="11"/>
      <c r="FV68" s="11"/>
    </row>
    <row r="69" spans="1:235" x14ac:dyDescent="0.25">
      <c r="A69" t="s">
        <v>134</v>
      </c>
      <c r="B69" t="s">
        <v>105</v>
      </c>
      <c r="C69" t="s">
        <v>0</v>
      </c>
      <c r="D69" t="s">
        <v>222</v>
      </c>
      <c r="E69" s="38">
        <v>45541</v>
      </c>
      <c r="F69" t="s">
        <v>107</v>
      </c>
      <c r="G69" s="11">
        <v>9432</v>
      </c>
      <c r="H69" s="11">
        <v>16.924379999999999</v>
      </c>
      <c r="I69" s="11">
        <v>14.99807</v>
      </c>
      <c r="J69" s="11">
        <v>13.163500000000001</v>
      </c>
      <c r="K69" s="11">
        <v>11.762320000000001</v>
      </c>
      <c r="L69" s="11">
        <v>10.8461</v>
      </c>
      <c r="M69" s="11">
        <v>10.419090000000001</v>
      </c>
      <c r="N69" s="11">
        <v>10.684609999999999</v>
      </c>
      <c r="O69" s="11">
        <v>8.5621480000000005</v>
      </c>
      <c r="P69" s="11">
        <v>3.5778690000000002</v>
      </c>
      <c r="Q69" s="11">
        <v>-3.5275780000000001</v>
      </c>
      <c r="R69" s="11">
        <v>-8.4764060000000008</v>
      </c>
      <c r="S69" s="11">
        <v>-9.7213619999999992</v>
      </c>
      <c r="T69" s="11">
        <v>-7.4590500000000004</v>
      </c>
      <c r="U69" s="11">
        <v>-3.1956509999999998</v>
      </c>
      <c r="V69" s="11">
        <v>1.002694</v>
      </c>
      <c r="W69" s="11">
        <v>8.6790990000000008</v>
      </c>
      <c r="X69" s="11">
        <v>18.546679999999999</v>
      </c>
      <c r="Y69" s="11">
        <v>25.48817</v>
      </c>
      <c r="Z69" s="11">
        <v>27.36506</v>
      </c>
      <c r="AA69" s="11">
        <v>26.447649999999999</v>
      </c>
      <c r="AB69" s="11">
        <v>24.650410000000001</v>
      </c>
      <c r="AC69" s="11">
        <v>23.048190000000002</v>
      </c>
      <c r="AD69" s="11">
        <v>20.635480000000001</v>
      </c>
      <c r="AE69" s="11">
        <v>18.134239999999998</v>
      </c>
      <c r="AF69" s="11">
        <v>-2.1286480000000001</v>
      </c>
      <c r="AG69" s="11">
        <v>-1.768786</v>
      </c>
      <c r="AH69" s="11">
        <v>-1.56589</v>
      </c>
      <c r="AI69" s="11">
        <v>-1.3324910000000001</v>
      </c>
      <c r="AJ69" s="11">
        <v>-1.0077640000000001</v>
      </c>
      <c r="AK69" s="11">
        <v>-0.86591240000000003</v>
      </c>
      <c r="AL69" s="11">
        <v>-0.64175070000000001</v>
      </c>
      <c r="AM69" s="11">
        <v>-0.54607519999999998</v>
      </c>
      <c r="AN69" s="11">
        <v>-0.56894169999999999</v>
      </c>
      <c r="AO69" s="11">
        <v>-0.33271529999999999</v>
      </c>
      <c r="AP69" s="11">
        <v>-8.1252900000000003E-2</v>
      </c>
      <c r="AQ69" s="11">
        <v>-0.32526850000000002</v>
      </c>
      <c r="AR69" s="11">
        <v>-0.34717429999999999</v>
      </c>
      <c r="AS69" s="11">
        <v>-0.54103509999999999</v>
      </c>
      <c r="AT69" s="11">
        <v>-0.63767240000000003</v>
      </c>
      <c r="AU69" s="11">
        <v>-0.65784050000000005</v>
      </c>
      <c r="AV69" s="11">
        <v>-0.19535089999999999</v>
      </c>
      <c r="AW69" s="11">
        <v>0.2012844</v>
      </c>
      <c r="AX69" s="11">
        <v>0.52384509999999995</v>
      </c>
      <c r="AY69" s="11">
        <v>0.35219929999999999</v>
      </c>
      <c r="AZ69" s="11">
        <v>9.37249E-2</v>
      </c>
      <c r="BA69" s="11">
        <v>-0.55906800000000001</v>
      </c>
      <c r="BB69" s="11">
        <v>-0.77926550000000006</v>
      </c>
      <c r="BC69" s="11">
        <v>-0.68028489999999997</v>
      </c>
      <c r="BD69" s="11">
        <v>-1.4295640000000001</v>
      </c>
      <c r="BE69" s="11">
        <v>-1.177603</v>
      </c>
      <c r="BF69" s="11">
        <v>-1.040038</v>
      </c>
      <c r="BG69" s="11">
        <v>-0.87403540000000002</v>
      </c>
      <c r="BH69" s="11">
        <v>-0.6555704</v>
      </c>
      <c r="BI69" s="11">
        <v>-0.54715800000000003</v>
      </c>
      <c r="BJ69" s="11">
        <v>-0.34597939999999999</v>
      </c>
      <c r="BK69" s="11">
        <v>-0.23540030000000001</v>
      </c>
      <c r="BL69" s="11">
        <v>-0.2531639</v>
      </c>
      <c r="BM69" s="11">
        <v>4.9163400000000003E-2</v>
      </c>
      <c r="BN69" s="11">
        <v>0.3407984</v>
      </c>
      <c r="BO69" s="11">
        <v>0.1505917</v>
      </c>
      <c r="BP69" s="11">
        <v>0.1838823</v>
      </c>
      <c r="BQ69" s="11">
        <v>4.4822500000000001E-2</v>
      </c>
      <c r="BR69" s="11">
        <v>3.2323900000000003E-2</v>
      </c>
      <c r="BS69" s="11">
        <v>1.4965600000000001E-2</v>
      </c>
      <c r="BT69" s="11">
        <v>0.48019630000000002</v>
      </c>
      <c r="BU69" s="11">
        <v>0.84999630000000004</v>
      </c>
      <c r="BV69" s="11">
        <v>1.1155740000000001</v>
      </c>
      <c r="BW69" s="11">
        <v>0.84900500000000001</v>
      </c>
      <c r="BX69" s="11">
        <v>0.53805840000000005</v>
      </c>
      <c r="BY69" s="11">
        <v>-0.1058597</v>
      </c>
      <c r="BZ69" s="11">
        <v>-0.27454289999999998</v>
      </c>
      <c r="CA69" s="11">
        <v>-0.2185925</v>
      </c>
      <c r="CB69" s="11">
        <v>-0.73048069999999998</v>
      </c>
      <c r="CC69" s="11">
        <v>-0.5864201</v>
      </c>
      <c r="CD69" s="11">
        <v>-0.51418580000000003</v>
      </c>
      <c r="CE69" s="11">
        <v>-0.41558</v>
      </c>
      <c r="CF69" s="11">
        <v>-0.30337649999999999</v>
      </c>
      <c r="CG69" s="11">
        <v>-0.22840350000000001</v>
      </c>
      <c r="CH69" s="11">
        <v>-5.0208099999999999E-2</v>
      </c>
      <c r="CI69" s="11">
        <v>7.5274599999999997E-2</v>
      </c>
      <c r="CJ69" s="11">
        <v>6.2613799999999997E-2</v>
      </c>
      <c r="CK69" s="11">
        <v>0.43104209999999998</v>
      </c>
      <c r="CL69" s="11">
        <v>0.76284969999999996</v>
      </c>
      <c r="CM69" s="11">
        <v>0.6264518</v>
      </c>
      <c r="CN69" s="11">
        <v>0.71493890000000004</v>
      </c>
      <c r="CO69" s="11">
        <v>0.63068009999999997</v>
      </c>
      <c r="CP69" s="11">
        <v>0.70232030000000001</v>
      </c>
      <c r="CQ69" s="11">
        <v>0.68777160000000004</v>
      </c>
      <c r="CR69" s="11">
        <v>1.155743</v>
      </c>
      <c r="CS69" s="11">
        <v>1.4987079999999999</v>
      </c>
      <c r="CT69" s="11">
        <v>1.7073020000000001</v>
      </c>
      <c r="CU69" s="11">
        <v>1.3458110000000001</v>
      </c>
      <c r="CV69" s="11">
        <v>0.98239189999999998</v>
      </c>
      <c r="CW69" s="11">
        <v>0.34734860000000001</v>
      </c>
      <c r="CX69" s="11">
        <v>0.23017969999999999</v>
      </c>
      <c r="CY69" s="11">
        <v>0.24310000000000001</v>
      </c>
      <c r="CZ69" s="11">
        <v>0.42497479999999999</v>
      </c>
      <c r="DA69" s="11">
        <v>0.35938189999999998</v>
      </c>
      <c r="DB69" s="11">
        <v>0.31966709999999998</v>
      </c>
      <c r="DC69" s="11">
        <v>0.27869630000000001</v>
      </c>
      <c r="DD69" s="11">
        <v>0.2140996</v>
      </c>
      <c r="DE69" s="11">
        <v>0.19377169999999999</v>
      </c>
      <c r="DF69" s="11">
        <v>0.17980019999999999</v>
      </c>
      <c r="DG69" s="11">
        <v>0.1888601</v>
      </c>
      <c r="DH69" s="11">
        <v>0.1919621</v>
      </c>
      <c r="DI69" s="11">
        <v>0.23214509999999999</v>
      </c>
      <c r="DJ69" s="11">
        <v>0.25656610000000002</v>
      </c>
      <c r="DK69" s="11">
        <v>0.2892767</v>
      </c>
      <c r="DL69" s="11">
        <v>0.32283079999999997</v>
      </c>
      <c r="DM69" s="11">
        <v>0.35614440000000003</v>
      </c>
      <c r="DN69" s="11">
        <v>0.4072926</v>
      </c>
      <c r="DO69" s="11">
        <v>0.40900059999999999</v>
      </c>
      <c r="DP69" s="11">
        <v>0.410667</v>
      </c>
      <c r="DQ69" s="11">
        <v>0.39435369999999997</v>
      </c>
      <c r="DR69" s="11">
        <v>0.35971340000000002</v>
      </c>
      <c r="DS69" s="11">
        <v>0.30200949999999999</v>
      </c>
      <c r="DT69" s="11">
        <v>0.27011160000000001</v>
      </c>
      <c r="DU69" s="11">
        <v>0.27550659999999999</v>
      </c>
      <c r="DV69" s="11">
        <v>0.30682219999999999</v>
      </c>
      <c r="DW69" s="11">
        <v>0.28066410000000003</v>
      </c>
      <c r="DX69" s="11">
        <v>4.4269489999999996</v>
      </c>
      <c r="DY69" s="11"/>
      <c r="DZ69" s="11">
        <v>0.25348399999999999</v>
      </c>
      <c r="EA69" s="11">
        <v>74.145290000000003</v>
      </c>
      <c r="EB69" s="11">
        <v>74.340109999999996</v>
      </c>
      <c r="EC69" s="11">
        <v>74.108130000000003</v>
      </c>
      <c r="ED69" s="11">
        <v>74.149730000000005</v>
      </c>
      <c r="EE69" s="11">
        <v>72.515140000000002</v>
      </c>
      <c r="EF69" s="11">
        <v>71.835269999999994</v>
      </c>
      <c r="EG69" s="11">
        <v>70.989320000000006</v>
      </c>
      <c r="EH69" s="11">
        <v>71.533640000000005</v>
      </c>
      <c r="EI69" s="11">
        <v>76.90222</v>
      </c>
      <c r="EJ69" s="11">
        <v>82.385099999999994</v>
      </c>
      <c r="EK69" s="11">
        <v>88.619330000000005</v>
      </c>
      <c r="EL69" s="11">
        <v>93.8399</v>
      </c>
      <c r="EM69" s="11">
        <v>95.319580000000002</v>
      </c>
      <c r="EN69" s="11">
        <v>94.121690000000001</v>
      </c>
      <c r="EO69" s="11">
        <v>90.060829999999996</v>
      </c>
      <c r="EP69" s="11">
        <v>89.662999999999997</v>
      </c>
      <c r="EQ69" s="11">
        <v>90.842609999999993</v>
      </c>
      <c r="ER69" s="11">
        <v>87.97878</v>
      </c>
      <c r="ES69" s="11">
        <v>83.400360000000006</v>
      </c>
      <c r="ET69" s="11">
        <v>80.138630000000006</v>
      </c>
      <c r="EU69" s="11">
        <v>77.375230000000002</v>
      </c>
      <c r="EV69" s="11">
        <v>76.77758</v>
      </c>
      <c r="EW69" s="11">
        <v>75.902420000000006</v>
      </c>
      <c r="EX69" s="11">
        <v>75.124769999999998</v>
      </c>
      <c r="EY69" s="11">
        <v>0</v>
      </c>
      <c r="EZ69" s="11"/>
      <c r="FA69" s="11"/>
      <c r="FB69" s="11"/>
      <c r="FC69" s="11"/>
      <c r="FD69" s="11"/>
      <c r="FE69" s="11"/>
      <c r="FF69" s="11"/>
      <c r="FG69" s="11"/>
      <c r="FH69" s="11"/>
      <c r="FI69" s="11"/>
      <c r="FJ69" s="11"/>
      <c r="FK69" s="11"/>
      <c r="FL69" s="11"/>
      <c r="FM69" s="11"/>
      <c r="FN69" s="11"/>
      <c r="FO69" s="11"/>
      <c r="FP69" s="11"/>
      <c r="FQ69" s="11"/>
      <c r="FR69" s="11"/>
      <c r="FS69" s="11"/>
      <c r="FT69" s="11"/>
      <c r="FU69" s="11"/>
      <c r="FV69" s="11"/>
    </row>
    <row r="70" spans="1:235" x14ac:dyDescent="0.25">
      <c r="A70" t="s">
        <v>134</v>
      </c>
      <c r="B70" t="s">
        <v>105</v>
      </c>
      <c r="C70" t="s">
        <v>88</v>
      </c>
      <c r="D70" t="s">
        <v>222</v>
      </c>
      <c r="E70" s="38">
        <v>45544</v>
      </c>
      <c r="F70" t="s">
        <v>107</v>
      </c>
      <c r="G70" s="11">
        <v>9429</v>
      </c>
      <c r="H70" s="11">
        <v>2.1400760000000001</v>
      </c>
      <c r="I70" s="11">
        <v>1.9066810000000001</v>
      </c>
      <c r="J70" s="11">
        <v>1.6931369999999999</v>
      </c>
      <c r="K70" s="11">
        <v>1.5422610000000001</v>
      </c>
      <c r="L70" s="11">
        <v>1.4383079999999999</v>
      </c>
      <c r="M70" s="11">
        <v>1.3662069999999999</v>
      </c>
      <c r="N70" s="11">
        <v>1.3489610000000001</v>
      </c>
      <c r="O70" s="11">
        <v>1.061598</v>
      </c>
      <c r="P70" s="11">
        <v>0.43357600000000002</v>
      </c>
      <c r="Q70" s="11">
        <v>-0.1774366</v>
      </c>
      <c r="R70" s="11">
        <v>-0.58245400000000003</v>
      </c>
      <c r="S70" s="11">
        <v>-0.66821989999999998</v>
      </c>
      <c r="T70" s="11">
        <v>-0.52841009999999999</v>
      </c>
      <c r="U70" s="11">
        <v>-0.2531253</v>
      </c>
      <c r="V70" s="11">
        <v>0.2489741</v>
      </c>
      <c r="W70" s="11">
        <v>1.0503640000000001</v>
      </c>
      <c r="X70" s="11">
        <v>1.9880370000000001</v>
      </c>
      <c r="Y70" s="11">
        <v>2.9875980000000002</v>
      </c>
      <c r="Z70" s="11">
        <v>3.5145840000000002</v>
      </c>
      <c r="AA70" s="11">
        <v>3.3612009999999999</v>
      </c>
      <c r="AB70" s="11">
        <v>3.0242339999999999</v>
      </c>
      <c r="AC70" s="11">
        <v>2.7337590000000001</v>
      </c>
      <c r="AD70" s="11">
        <v>2.3439160000000001</v>
      </c>
      <c r="AE70" s="11">
        <v>1.971381</v>
      </c>
      <c r="AF70" s="11">
        <v>-0.2110891</v>
      </c>
      <c r="AG70" s="11">
        <v>-0.1820629</v>
      </c>
      <c r="AH70" s="11">
        <v>-0.1635026</v>
      </c>
      <c r="AI70" s="11">
        <v>-0.13690289999999999</v>
      </c>
      <c r="AJ70" s="11">
        <v>-0.10323649999999999</v>
      </c>
      <c r="AK70" s="11">
        <v>-8.8515700000000003E-2</v>
      </c>
      <c r="AL70" s="11">
        <v>-6.5257899999999994E-2</v>
      </c>
      <c r="AM70" s="11">
        <v>-5.5123800000000001E-2</v>
      </c>
      <c r="AN70" s="11">
        <v>-5.2731300000000002E-2</v>
      </c>
      <c r="AO70" s="11">
        <v>-3.6859599999999999E-2</v>
      </c>
      <c r="AP70" s="11">
        <v>-1.6205299999999999E-2</v>
      </c>
      <c r="AQ70" s="11">
        <v>-3.7480600000000003E-2</v>
      </c>
      <c r="AR70" s="11">
        <v>-3.67339E-2</v>
      </c>
      <c r="AS70" s="11">
        <v>-4.83781E-2</v>
      </c>
      <c r="AT70" s="11">
        <v>-5.7744900000000002E-2</v>
      </c>
      <c r="AU70" s="11">
        <v>-6.5484399999999998E-2</v>
      </c>
      <c r="AV70" s="11">
        <v>8.6575999999999997E-3</v>
      </c>
      <c r="AW70" s="11">
        <v>3.4883200000000003E-2</v>
      </c>
      <c r="AX70" s="11">
        <v>6.07802E-2</v>
      </c>
      <c r="AY70" s="11">
        <v>4.0009099999999999E-2</v>
      </c>
      <c r="AZ70" s="11">
        <v>4.5481999999999996E-3</v>
      </c>
      <c r="BA70" s="11">
        <v>-6.4511499999999999E-2</v>
      </c>
      <c r="BB70" s="11">
        <v>-7.2965299999999997E-2</v>
      </c>
      <c r="BC70" s="11">
        <v>-7.2153800000000004E-2</v>
      </c>
      <c r="BD70" s="11">
        <v>-0.1351485</v>
      </c>
      <c r="BE70" s="11">
        <v>-0.1178742</v>
      </c>
      <c r="BF70" s="11">
        <v>-0.1063345</v>
      </c>
      <c r="BG70" s="11">
        <v>-8.7157499999999999E-2</v>
      </c>
      <c r="BH70" s="11">
        <v>-6.4984399999999998E-2</v>
      </c>
      <c r="BI70" s="11">
        <v>-5.4081799999999999E-2</v>
      </c>
      <c r="BJ70" s="11">
        <v>-3.3328700000000003E-2</v>
      </c>
      <c r="BK70" s="11">
        <v>-2.2083999999999999E-2</v>
      </c>
      <c r="BL70" s="11">
        <v>-1.99429E-2</v>
      </c>
      <c r="BM70" s="11">
        <v>4.5893000000000002E-3</v>
      </c>
      <c r="BN70" s="11">
        <v>2.9095200000000002E-2</v>
      </c>
      <c r="BO70" s="11">
        <v>1.2952099999999999E-2</v>
      </c>
      <c r="BP70" s="11">
        <v>1.9642699999999999E-2</v>
      </c>
      <c r="BQ70" s="11">
        <v>1.4420499999999999E-2</v>
      </c>
      <c r="BR70" s="11">
        <v>1.3100799999999999E-2</v>
      </c>
      <c r="BS70" s="11">
        <v>5.4650000000000002E-3</v>
      </c>
      <c r="BT70" s="11">
        <v>7.9665799999999995E-2</v>
      </c>
      <c r="BU70" s="11">
        <v>0.102768</v>
      </c>
      <c r="BV70" s="11">
        <v>0.1240662</v>
      </c>
      <c r="BW70" s="11">
        <v>9.3414999999999998E-2</v>
      </c>
      <c r="BX70" s="11">
        <v>5.2551300000000002E-2</v>
      </c>
      <c r="BY70" s="11">
        <v>-1.5735200000000001E-2</v>
      </c>
      <c r="BZ70" s="11">
        <v>-1.8318999999999998E-2</v>
      </c>
      <c r="CA70" s="11">
        <v>-2.3696100000000001E-2</v>
      </c>
      <c r="CB70" s="11">
        <v>-5.9207999999999997E-2</v>
      </c>
      <c r="CC70" s="11">
        <v>-5.36856E-2</v>
      </c>
      <c r="CD70" s="11">
        <v>-4.9166399999999999E-2</v>
      </c>
      <c r="CE70" s="11">
        <v>-3.7412000000000001E-2</v>
      </c>
      <c r="CF70" s="11">
        <v>-2.6732300000000001E-2</v>
      </c>
      <c r="CG70" s="11">
        <v>-1.9647999999999999E-2</v>
      </c>
      <c r="CH70" s="11">
        <v>-1.3994999999999999E-3</v>
      </c>
      <c r="CI70" s="11">
        <v>1.09558E-2</v>
      </c>
      <c r="CJ70" s="11">
        <v>1.2845499999999999E-2</v>
      </c>
      <c r="CK70" s="11">
        <v>4.6038299999999997E-2</v>
      </c>
      <c r="CL70" s="11">
        <v>7.4395699999999995E-2</v>
      </c>
      <c r="CM70" s="11">
        <v>6.3384700000000002E-2</v>
      </c>
      <c r="CN70" s="11">
        <v>7.6019299999999998E-2</v>
      </c>
      <c r="CO70" s="11">
        <v>7.7219099999999999E-2</v>
      </c>
      <c r="CP70" s="11">
        <v>8.3946599999999996E-2</v>
      </c>
      <c r="CQ70" s="11">
        <v>7.6414300000000004E-2</v>
      </c>
      <c r="CR70" s="11">
        <v>0.150674</v>
      </c>
      <c r="CS70" s="11">
        <v>0.17065279999999999</v>
      </c>
      <c r="CT70" s="11">
        <v>0.18735209999999999</v>
      </c>
      <c r="CU70" s="11">
        <v>0.1468209</v>
      </c>
      <c r="CV70" s="11">
        <v>0.1005544</v>
      </c>
      <c r="CW70" s="11">
        <v>3.30412E-2</v>
      </c>
      <c r="CX70" s="11">
        <v>3.6327400000000003E-2</v>
      </c>
      <c r="CY70" s="11">
        <v>2.4761600000000002E-2</v>
      </c>
      <c r="CZ70" s="11">
        <v>4.6164499999999997E-2</v>
      </c>
      <c r="DA70" s="11">
        <v>3.90205E-2</v>
      </c>
      <c r="DB70" s="11">
        <v>3.4752699999999997E-2</v>
      </c>
      <c r="DC70" s="11">
        <v>3.0240400000000001E-2</v>
      </c>
      <c r="DD70" s="11">
        <v>2.3253599999999999E-2</v>
      </c>
      <c r="DE70" s="11">
        <v>2.09324E-2</v>
      </c>
      <c r="DF70" s="11">
        <v>1.9409900000000001E-2</v>
      </c>
      <c r="DG70" s="11">
        <v>2.0084999999999999E-2</v>
      </c>
      <c r="DH70" s="11">
        <v>1.9932100000000001E-2</v>
      </c>
      <c r="DI70" s="11">
        <v>2.5196900000000001E-2</v>
      </c>
      <c r="DJ70" s="11">
        <v>2.7538300000000002E-2</v>
      </c>
      <c r="DK70" s="11">
        <v>3.06582E-2</v>
      </c>
      <c r="DL70" s="11">
        <v>3.4271500000000003E-2</v>
      </c>
      <c r="DM70" s="11">
        <v>3.8175399999999998E-2</v>
      </c>
      <c r="DN70" s="11">
        <v>4.3067300000000003E-2</v>
      </c>
      <c r="DO70" s="11">
        <v>4.3130300000000003E-2</v>
      </c>
      <c r="DP70" s="11">
        <v>4.3166099999999999E-2</v>
      </c>
      <c r="DQ70" s="11">
        <v>4.12673E-2</v>
      </c>
      <c r="DR70" s="11">
        <v>3.8471699999999998E-2</v>
      </c>
      <c r="DS70" s="11">
        <v>3.2465599999999997E-2</v>
      </c>
      <c r="DT70" s="11">
        <v>2.9181200000000001E-2</v>
      </c>
      <c r="DU70" s="11">
        <v>2.9651299999999998E-2</v>
      </c>
      <c r="DV70" s="11">
        <v>3.3219699999999998E-2</v>
      </c>
      <c r="DW70" s="11">
        <v>2.94576E-2</v>
      </c>
      <c r="DX70" s="11">
        <v>0.47071499999999999</v>
      </c>
      <c r="DY70" s="11"/>
      <c r="DZ70" s="11">
        <v>2.69164E-2</v>
      </c>
      <c r="EA70" s="11">
        <v>78.170590000000004</v>
      </c>
      <c r="EB70" s="11">
        <v>78.649659999999997</v>
      </c>
      <c r="EC70" s="11">
        <v>78.877899999999997</v>
      </c>
      <c r="ED70" s="11">
        <v>77.144779999999997</v>
      </c>
      <c r="EE70" s="11">
        <v>76.099209999999999</v>
      </c>
      <c r="EF70" s="11">
        <v>75.897090000000006</v>
      </c>
      <c r="EG70" s="11">
        <v>76.112979999999993</v>
      </c>
      <c r="EH70" s="11">
        <v>76.145820000000001</v>
      </c>
      <c r="EI70" s="11">
        <v>81.614909999999995</v>
      </c>
      <c r="EJ70" s="11">
        <v>85.648319999999998</v>
      </c>
      <c r="EK70" s="11">
        <v>89.917420000000007</v>
      </c>
      <c r="EL70" s="11">
        <v>93.093689999999995</v>
      </c>
      <c r="EM70" s="11">
        <v>93.901880000000006</v>
      </c>
      <c r="EN70" s="11">
        <v>94.624799999999993</v>
      </c>
      <c r="EO70" s="11">
        <v>96.017150000000001</v>
      </c>
      <c r="EP70" s="11">
        <v>93.546360000000007</v>
      </c>
      <c r="EQ70" s="11">
        <v>92.757050000000007</v>
      </c>
      <c r="ER70" s="11">
        <v>92.477230000000006</v>
      </c>
      <c r="ES70" s="11">
        <v>89.615790000000004</v>
      </c>
      <c r="ET70" s="11">
        <v>84.689059999999998</v>
      </c>
      <c r="EU70" s="11">
        <v>82.197760000000002</v>
      </c>
      <c r="EV70" s="11">
        <v>79.754019999999997</v>
      </c>
      <c r="EW70" s="11">
        <v>78.131050000000002</v>
      </c>
      <c r="EX70" s="11">
        <v>76.134029999999996</v>
      </c>
      <c r="EY70" s="11">
        <v>0</v>
      </c>
      <c r="EZ70" s="11"/>
      <c r="FA70" s="11"/>
      <c r="FB70" s="11"/>
      <c r="FC70" s="11"/>
      <c r="FD70" s="11"/>
      <c r="FE70" s="11"/>
      <c r="FF70" s="11"/>
      <c r="FG70" s="11"/>
      <c r="FH70" s="11"/>
      <c r="FI70" s="11"/>
      <c r="FJ70" s="11"/>
      <c r="FK70" s="11"/>
      <c r="FL70" s="11"/>
      <c r="FM70" s="11"/>
      <c r="FN70" s="11"/>
      <c r="FO70" s="11"/>
      <c r="FP70" s="11"/>
      <c r="FQ70" s="11"/>
      <c r="FR70" s="11"/>
      <c r="FS70" s="11"/>
      <c r="FT70" s="11"/>
      <c r="FU70" s="11"/>
      <c r="FV70" s="11"/>
    </row>
    <row r="71" spans="1:235" x14ac:dyDescent="0.25">
      <c r="A71" t="s">
        <v>134</v>
      </c>
      <c r="B71" t="s">
        <v>105</v>
      </c>
      <c r="C71" t="s">
        <v>0</v>
      </c>
      <c r="D71" t="s">
        <v>222</v>
      </c>
      <c r="E71" s="38">
        <v>45544</v>
      </c>
      <c r="F71" t="s">
        <v>107</v>
      </c>
      <c r="G71" s="11">
        <v>9429</v>
      </c>
      <c r="H71" s="11">
        <v>20.178159999999998</v>
      </c>
      <c r="I71" s="11">
        <v>17.977550000000001</v>
      </c>
      <c r="J71" s="11">
        <v>15.96411</v>
      </c>
      <c r="K71" s="11">
        <v>14.541539999999999</v>
      </c>
      <c r="L71" s="11">
        <v>13.561389999999999</v>
      </c>
      <c r="M71" s="11">
        <v>12.88158</v>
      </c>
      <c r="N71" s="11">
        <v>12.718970000000001</v>
      </c>
      <c r="O71" s="11">
        <v>10.009499999999999</v>
      </c>
      <c r="P71" s="11">
        <v>4.0880640000000001</v>
      </c>
      <c r="Q71" s="11">
        <v>-1.673</v>
      </c>
      <c r="R71" s="11">
        <v>-5.4917920000000002</v>
      </c>
      <c r="S71" s="11">
        <v>-6.3004550000000004</v>
      </c>
      <c r="T71" s="11">
        <v>-4.9822280000000001</v>
      </c>
      <c r="U71" s="11">
        <v>-2.386647</v>
      </c>
      <c r="V71" s="11">
        <v>2.3475060000000001</v>
      </c>
      <c r="W71" s="11">
        <v>9.9035860000000007</v>
      </c>
      <c r="X71" s="11">
        <v>18.74464</v>
      </c>
      <c r="Y71" s="11">
        <v>28.16921</v>
      </c>
      <c r="Z71" s="11">
        <v>33.138010000000001</v>
      </c>
      <c r="AA71" s="11">
        <v>31.69181</v>
      </c>
      <c r="AB71" s="11">
        <v>28.51464</v>
      </c>
      <c r="AC71" s="11">
        <v>25.775839999999999</v>
      </c>
      <c r="AD71" s="11">
        <v>22.100110000000001</v>
      </c>
      <c r="AE71" s="11">
        <v>18.587589999999999</v>
      </c>
      <c r="AF71" s="11">
        <v>-1.990299</v>
      </c>
      <c r="AG71" s="11">
        <v>-1.7166189999999999</v>
      </c>
      <c r="AH71" s="11">
        <v>-1.5416190000000001</v>
      </c>
      <c r="AI71" s="11">
        <v>-1.290818</v>
      </c>
      <c r="AJ71" s="11">
        <v>-0.97338780000000003</v>
      </c>
      <c r="AK71" s="11">
        <v>-0.83458889999999997</v>
      </c>
      <c r="AL71" s="11">
        <v>-0.61529840000000002</v>
      </c>
      <c r="AM71" s="11">
        <v>-0.51974659999999995</v>
      </c>
      <c r="AN71" s="11">
        <v>-0.49718820000000002</v>
      </c>
      <c r="AO71" s="11">
        <v>-0.34753879999999998</v>
      </c>
      <c r="AP71" s="11">
        <v>-0.15279470000000001</v>
      </c>
      <c r="AQ71" s="11">
        <v>-0.35339399999999999</v>
      </c>
      <c r="AR71" s="11">
        <v>-0.34635389999999999</v>
      </c>
      <c r="AS71" s="11">
        <v>-0.45614320000000003</v>
      </c>
      <c r="AT71" s="11">
        <v>-0.54446019999999995</v>
      </c>
      <c r="AU71" s="11">
        <v>-0.61743349999999997</v>
      </c>
      <c r="AV71" s="11">
        <v>8.16302E-2</v>
      </c>
      <c r="AW71" s="11">
        <v>0.32890399999999997</v>
      </c>
      <c r="AX71" s="11">
        <v>0.57307920000000001</v>
      </c>
      <c r="AY71" s="11">
        <v>0.37723459999999998</v>
      </c>
      <c r="AZ71" s="11">
        <v>4.2884100000000001E-2</v>
      </c>
      <c r="BA71" s="11">
        <v>-0.60826089999999999</v>
      </c>
      <c r="BB71" s="11">
        <v>-0.68796939999999995</v>
      </c>
      <c r="BC71" s="11">
        <v>-0.68031759999999997</v>
      </c>
      <c r="BD71" s="11">
        <v>-1.2742770000000001</v>
      </c>
      <c r="BE71" s="11">
        <v>-1.111402</v>
      </c>
      <c r="BF71" s="11">
        <v>-1.0025980000000001</v>
      </c>
      <c r="BG71" s="11">
        <v>-0.82178280000000004</v>
      </c>
      <c r="BH71" s="11">
        <v>-0.61271949999999997</v>
      </c>
      <c r="BI71" s="11">
        <v>-0.50992230000000005</v>
      </c>
      <c r="BJ71" s="11">
        <v>-0.3142469</v>
      </c>
      <c r="BK71" s="11">
        <v>-0.20822389999999999</v>
      </c>
      <c r="BL71" s="11">
        <v>-0.1880358</v>
      </c>
      <c r="BM71" s="11">
        <v>4.3271499999999997E-2</v>
      </c>
      <c r="BN71" s="11">
        <v>0.27433039999999997</v>
      </c>
      <c r="BO71" s="11">
        <v>0.1221213</v>
      </c>
      <c r="BP71" s="11">
        <v>0.18520519999999999</v>
      </c>
      <c r="BQ71" s="11">
        <v>0.1359668</v>
      </c>
      <c r="BR71" s="11">
        <v>0.1235242</v>
      </c>
      <c r="BS71" s="11">
        <v>5.15276E-2</v>
      </c>
      <c r="BT71" s="11">
        <v>0.75114630000000004</v>
      </c>
      <c r="BU71" s="11">
        <v>0.96897009999999995</v>
      </c>
      <c r="BV71" s="11">
        <v>1.1697850000000001</v>
      </c>
      <c r="BW71" s="11">
        <v>0.8807836</v>
      </c>
      <c r="BX71" s="11">
        <v>0.49549159999999998</v>
      </c>
      <c r="BY71" s="11">
        <v>-0.14836260000000001</v>
      </c>
      <c r="BZ71" s="11">
        <v>-0.1727245</v>
      </c>
      <c r="CA71" s="11">
        <v>-0.2234237</v>
      </c>
      <c r="CB71" s="11">
        <v>-0.55825499999999995</v>
      </c>
      <c r="CC71" s="11">
        <v>-0.50618580000000002</v>
      </c>
      <c r="CD71" s="11">
        <v>-0.46357599999999999</v>
      </c>
      <c r="CE71" s="11">
        <v>-0.35274739999999999</v>
      </c>
      <c r="CF71" s="11">
        <v>-0.25205109999999997</v>
      </c>
      <c r="CG71" s="11">
        <v>-0.1852558</v>
      </c>
      <c r="CH71" s="11">
        <v>-1.3195399999999999E-2</v>
      </c>
      <c r="CI71" s="11">
        <v>0.1032989</v>
      </c>
      <c r="CJ71" s="11">
        <v>0.1211165</v>
      </c>
      <c r="CK71" s="11">
        <v>0.43408170000000001</v>
      </c>
      <c r="CL71" s="11">
        <v>0.70145559999999996</v>
      </c>
      <c r="CM71" s="11">
        <v>0.59763659999999996</v>
      </c>
      <c r="CN71" s="11">
        <v>0.71676430000000002</v>
      </c>
      <c r="CO71" s="11">
        <v>0.72807679999999997</v>
      </c>
      <c r="CP71" s="11">
        <v>0.79150860000000001</v>
      </c>
      <c r="CQ71" s="11">
        <v>0.72048869999999998</v>
      </c>
      <c r="CR71" s="11">
        <v>1.4206620000000001</v>
      </c>
      <c r="CS71" s="11">
        <v>1.6090359999999999</v>
      </c>
      <c r="CT71" s="11">
        <v>1.7664899999999999</v>
      </c>
      <c r="CU71" s="11">
        <v>1.3843319999999999</v>
      </c>
      <c r="CV71" s="11">
        <v>0.94809909999999997</v>
      </c>
      <c r="CW71" s="11">
        <v>0.31153579999999997</v>
      </c>
      <c r="CX71" s="11">
        <v>0.34252050000000001</v>
      </c>
      <c r="CY71" s="11">
        <v>0.23347029999999999</v>
      </c>
      <c r="CZ71" s="11">
        <v>0.43527179999999999</v>
      </c>
      <c r="DA71" s="11">
        <v>0.36791279999999998</v>
      </c>
      <c r="DB71" s="11">
        <v>0.32767279999999999</v>
      </c>
      <c r="DC71" s="11">
        <v>0.28512789999999999</v>
      </c>
      <c r="DD71" s="11">
        <v>0.21925130000000001</v>
      </c>
      <c r="DE71" s="11">
        <v>0.19736570000000001</v>
      </c>
      <c r="DF71" s="11">
        <v>0.18301000000000001</v>
      </c>
      <c r="DG71" s="11">
        <v>0.1893755</v>
      </c>
      <c r="DH71" s="11">
        <v>0.1879345</v>
      </c>
      <c r="DI71" s="11">
        <v>0.2375746</v>
      </c>
      <c r="DJ71" s="11">
        <v>0.25965060000000001</v>
      </c>
      <c r="DK71" s="11">
        <v>0.28906700000000002</v>
      </c>
      <c r="DL71" s="11">
        <v>0.32313619999999998</v>
      </c>
      <c r="DM71" s="11">
        <v>0.35994530000000002</v>
      </c>
      <c r="DN71" s="11">
        <v>0.40606959999999998</v>
      </c>
      <c r="DO71" s="11">
        <v>0.40666330000000001</v>
      </c>
      <c r="DP71" s="11">
        <v>0.40700059999999999</v>
      </c>
      <c r="DQ71" s="11">
        <v>0.3890979</v>
      </c>
      <c r="DR71" s="11">
        <v>0.36273879999999997</v>
      </c>
      <c r="DS71" s="11">
        <v>0.30610870000000001</v>
      </c>
      <c r="DT71" s="11">
        <v>0.27514139999999998</v>
      </c>
      <c r="DU71" s="11">
        <v>0.27957349999999997</v>
      </c>
      <c r="DV71" s="11">
        <v>0.31321880000000002</v>
      </c>
      <c r="DW71" s="11">
        <v>0.27774710000000002</v>
      </c>
      <c r="DX71" s="11">
        <v>4.438237</v>
      </c>
      <c r="DY71" s="11"/>
      <c r="DZ71" s="11">
        <v>0.25378699999999998</v>
      </c>
      <c r="EA71" s="11">
        <v>78.170590000000004</v>
      </c>
      <c r="EB71" s="11">
        <v>78.649659999999997</v>
      </c>
      <c r="EC71" s="11">
        <v>78.877899999999997</v>
      </c>
      <c r="ED71" s="11">
        <v>77.144779999999997</v>
      </c>
      <c r="EE71" s="11">
        <v>76.099209999999999</v>
      </c>
      <c r="EF71" s="11">
        <v>75.897090000000006</v>
      </c>
      <c r="EG71" s="11">
        <v>76.112979999999993</v>
      </c>
      <c r="EH71" s="11">
        <v>76.145820000000001</v>
      </c>
      <c r="EI71" s="11">
        <v>81.614909999999995</v>
      </c>
      <c r="EJ71" s="11">
        <v>85.648319999999998</v>
      </c>
      <c r="EK71" s="11">
        <v>89.917420000000007</v>
      </c>
      <c r="EL71" s="11">
        <v>93.093689999999995</v>
      </c>
      <c r="EM71" s="11">
        <v>93.901880000000006</v>
      </c>
      <c r="EN71" s="11">
        <v>94.624799999999993</v>
      </c>
      <c r="EO71" s="11">
        <v>96.017150000000001</v>
      </c>
      <c r="EP71" s="11">
        <v>93.546360000000007</v>
      </c>
      <c r="EQ71" s="11">
        <v>92.757050000000007</v>
      </c>
      <c r="ER71" s="11">
        <v>92.477230000000006</v>
      </c>
      <c r="ES71" s="11">
        <v>89.615790000000004</v>
      </c>
      <c r="ET71" s="11">
        <v>84.689059999999998</v>
      </c>
      <c r="EU71" s="11">
        <v>82.197760000000002</v>
      </c>
      <c r="EV71" s="11">
        <v>79.754019999999997</v>
      </c>
      <c r="EW71" s="11">
        <v>78.131050000000002</v>
      </c>
      <c r="EX71" s="11">
        <v>76.134029999999996</v>
      </c>
      <c r="EY71" s="11">
        <v>0</v>
      </c>
      <c r="EZ71" s="11"/>
      <c r="FA71" s="11"/>
      <c r="FB71" s="11"/>
      <c r="FC71" s="11"/>
      <c r="FD71" s="11"/>
      <c r="FE71" s="11"/>
      <c r="FF71" s="11"/>
      <c r="FG71" s="11"/>
      <c r="FH71" s="11"/>
      <c r="FI71" s="11"/>
      <c r="FJ71" s="11"/>
      <c r="FK71" s="11"/>
      <c r="FL71" s="11"/>
      <c r="FM71" s="11"/>
      <c r="FN71" s="11"/>
      <c r="FO71" s="11"/>
      <c r="FP71" s="11"/>
      <c r="FQ71" s="11"/>
      <c r="FR71" s="11"/>
      <c r="FS71" s="11"/>
      <c r="FT71" s="11"/>
      <c r="FU71" s="11"/>
      <c r="FV71" s="11"/>
    </row>
    <row r="72" spans="1:235" x14ac:dyDescent="0.25">
      <c r="A72" t="s">
        <v>134</v>
      </c>
      <c r="B72" t="s">
        <v>105</v>
      </c>
      <c r="C72" t="s">
        <v>0</v>
      </c>
      <c r="D72" t="s">
        <v>222</v>
      </c>
      <c r="E72" s="38" t="s">
        <v>133</v>
      </c>
      <c r="F72" t="s">
        <v>107</v>
      </c>
      <c r="G72" s="11">
        <v>9432</v>
      </c>
      <c r="H72" s="11">
        <v>17.049689999999998</v>
      </c>
      <c r="I72" s="11">
        <v>15.157719999999999</v>
      </c>
      <c r="J72" s="11">
        <v>13.371130000000001</v>
      </c>
      <c r="K72" s="11">
        <v>12.10065</v>
      </c>
      <c r="L72" s="11">
        <v>11.25756</v>
      </c>
      <c r="M72" s="11">
        <v>10.824719999999999</v>
      </c>
      <c r="N72" s="11">
        <v>10.913349999999999</v>
      </c>
      <c r="O72" s="11">
        <v>8.3217669999999995</v>
      </c>
      <c r="P72" s="11">
        <v>2.3142860000000001</v>
      </c>
      <c r="Q72" s="11">
        <v>-4.2827869999999999</v>
      </c>
      <c r="R72" s="11">
        <v>-8.6636469999999992</v>
      </c>
      <c r="S72" s="11">
        <v>-9.6662669999999995</v>
      </c>
      <c r="T72" s="11">
        <v>-7.7260350000000004</v>
      </c>
      <c r="U72" s="11">
        <v>-3.928706</v>
      </c>
      <c r="V72" s="11">
        <v>1.1659349999999999</v>
      </c>
      <c r="W72" s="11">
        <v>8.8924289999999999</v>
      </c>
      <c r="X72" s="11">
        <v>18.140720000000002</v>
      </c>
      <c r="Y72" s="11">
        <v>26.81249</v>
      </c>
      <c r="Z72" s="11">
        <v>31.135370000000002</v>
      </c>
      <c r="AA72" s="11">
        <v>29.850259999999999</v>
      </c>
      <c r="AB72" s="11">
        <v>27.392430000000001</v>
      </c>
      <c r="AC72" s="11">
        <v>24.9772</v>
      </c>
      <c r="AD72" s="11">
        <v>21.6708</v>
      </c>
      <c r="AE72" s="11">
        <v>18.530329999999999</v>
      </c>
      <c r="AF72" s="11">
        <v>-2.075717</v>
      </c>
      <c r="AG72" s="11">
        <v>-1.7658229999999999</v>
      </c>
      <c r="AH72" s="11">
        <v>-1.571178</v>
      </c>
      <c r="AI72" s="11">
        <v>-1.3218179999999999</v>
      </c>
      <c r="AJ72" s="11">
        <v>-0.99593339999999997</v>
      </c>
      <c r="AK72" s="11">
        <v>-0.8453136</v>
      </c>
      <c r="AL72" s="11">
        <v>-0.62891229999999998</v>
      </c>
      <c r="AM72" s="11">
        <v>-0.52934190000000003</v>
      </c>
      <c r="AN72" s="11">
        <v>-0.51177019999999995</v>
      </c>
      <c r="AO72" s="11">
        <v>-0.30968240000000002</v>
      </c>
      <c r="AP72" s="11">
        <v>-9.5411300000000004E-2</v>
      </c>
      <c r="AQ72" s="11">
        <v>-0.31172840000000002</v>
      </c>
      <c r="AR72" s="11">
        <v>-0.33507039999999999</v>
      </c>
      <c r="AS72" s="11">
        <v>-0.44661459999999997</v>
      </c>
      <c r="AT72" s="11">
        <v>-0.55983419999999995</v>
      </c>
      <c r="AU72" s="11">
        <v>-0.63064589999999998</v>
      </c>
      <c r="AV72" s="11">
        <v>-2.4485099999999999E-2</v>
      </c>
      <c r="AW72" s="11">
        <v>0.27915259999999997</v>
      </c>
      <c r="AX72" s="11">
        <v>0.57667299999999999</v>
      </c>
      <c r="AY72" s="11">
        <v>0.3997038</v>
      </c>
      <c r="AZ72" s="11">
        <v>0.12707499999999999</v>
      </c>
      <c r="BA72" s="11">
        <v>-0.56612419999999997</v>
      </c>
      <c r="BB72" s="11">
        <v>-0.74695270000000002</v>
      </c>
      <c r="BC72" s="11">
        <v>-0.6924053</v>
      </c>
      <c r="BD72" s="11">
        <v>-1.388307</v>
      </c>
      <c r="BE72" s="11">
        <v>-1.1854659999999999</v>
      </c>
      <c r="BF72" s="11">
        <v>-1.055555</v>
      </c>
      <c r="BG72" s="11">
        <v>-0.87536049999999999</v>
      </c>
      <c r="BH72" s="11">
        <v>-0.65615349999999995</v>
      </c>
      <c r="BI72" s="11">
        <v>-0.54106690000000002</v>
      </c>
      <c r="BJ72" s="11">
        <v>-0.344864</v>
      </c>
      <c r="BK72" s="11">
        <v>-0.2345845</v>
      </c>
      <c r="BL72" s="11">
        <v>-0.2195867</v>
      </c>
      <c r="BM72" s="11">
        <v>5.6185699999999998E-2</v>
      </c>
      <c r="BN72" s="11">
        <v>0.30339149999999998</v>
      </c>
      <c r="BO72" s="11">
        <v>0.1366888</v>
      </c>
      <c r="BP72" s="11">
        <v>0.16844609999999999</v>
      </c>
      <c r="BQ72" s="11">
        <v>0.117089</v>
      </c>
      <c r="BR72" s="11">
        <v>8.4504399999999993E-2</v>
      </c>
      <c r="BS72" s="11">
        <v>1.5273500000000001E-2</v>
      </c>
      <c r="BT72" s="11">
        <v>0.6263455</v>
      </c>
      <c r="BU72" s="11">
        <v>0.90394529999999995</v>
      </c>
      <c r="BV72" s="11">
        <v>1.153208</v>
      </c>
      <c r="BW72" s="11">
        <v>0.88175369999999997</v>
      </c>
      <c r="BX72" s="11">
        <v>0.55465759999999997</v>
      </c>
      <c r="BY72" s="11">
        <v>-0.12993070000000001</v>
      </c>
      <c r="BZ72" s="11">
        <v>-0.25604130000000003</v>
      </c>
      <c r="CA72" s="11">
        <v>-0.25162830000000003</v>
      </c>
      <c r="CB72" s="11">
        <v>-0.70089670000000004</v>
      </c>
      <c r="CC72" s="11">
        <v>-0.60510909999999996</v>
      </c>
      <c r="CD72" s="11">
        <v>-0.53993270000000004</v>
      </c>
      <c r="CE72" s="11">
        <v>-0.42890339999999999</v>
      </c>
      <c r="CF72" s="11">
        <v>-0.31637349999999997</v>
      </c>
      <c r="CG72" s="11">
        <v>-0.23682010000000001</v>
      </c>
      <c r="CH72" s="11">
        <v>-6.0815800000000003E-2</v>
      </c>
      <c r="CI72" s="11">
        <v>6.0172900000000001E-2</v>
      </c>
      <c r="CJ72" s="11">
        <v>7.2596800000000003E-2</v>
      </c>
      <c r="CK72" s="11">
        <v>0.42205389999999998</v>
      </c>
      <c r="CL72" s="11">
        <v>0.70219419999999999</v>
      </c>
      <c r="CM72" s="11">
        <v>0.58510589999999996</v>
      </c>
      <c r="CN72" s="11">
        <v>0.67196270000000002</v>
      </c>
      <c r="CO72" s="11">
        <v>0.68079259999999997</v>
      </c>
      <c r="CP72" s="11">
        <v>0.72884300000000002</v>
      </c>
      <c r="CQ72" s="11">
        <v>0.66119300000000003</v>
      </c>
      <c r="CR72" s="11">
        <v>1.2771760000000001</v>
      </c>
      <c r="CS72" s="11">
        <v>1.5287379999999999</v>
      </c>
      <c r="CT72" s="11">
        <v>1.7297419999999999</v>
      </c>
      <c r="CU72" s="11">
        <v>1.363804</v>
      </c>
      <c r="CV72" s="11">
        <v>0.98224020000000001</v>
      </c>
      <c r="CW72" s="11">
        <v>0.3062628</v>
      </c>
      <c r="CX72" s="11">
        <v>0.2348702</v>
      </c>
      <c r="CY72" s="11">
        <v>0.1891486</v>
      </c>
      <c r="CZ72" s="11">
        <v>0.41787859999999999</v>
      </c>
      <c r="DA72" s="11">
        <v>0.35280070000000002</v>
      </c>
      <c r="DB72" s="11">
        <v>0.31344840000000002</v>
      </c>
      <c r="DC72" s="11">
        <v>0.27140249999999999</v>
      </c>
      <c r="DD72" s="11">
        <v>0.20655319999999999</v>
      </c>
      <c r="DE72" s="11">
        <v>0.18495239999999999</v>
      </c>
      <c r="DF72" s="11">
        <v>0.17267370000000001</v>
      </c>
      <c r="DG72" s="11">
        <v>0.1791838</v>
      </c>
      <c r="DH72" s="11">
        <v>0.1776192</v>
      </c>
      <c r="DI72" s="11">
        <v>0.2224122</v>
      </c>
      <c r="DJ72" s="11">
        <v>0.24243329999999999</v>
      </c>
      <c r="DK72" s="11">
        <v>0.272594</v>
      </c>
      <c r="DL72" s="11">
        <v>0.3060891</v>
      </c>
      <c r="DM72" s="11">
        <v>0.34267700000000001</v>
      </c>
      <c r="DN72" s="11">
        <v>0.39169520000000002</v>
      </c>
      <c r="DO72" s="11">
        <v>0.39265620000000001</v>
      </c>
      <c r="DP72" s="11">
        <v>0.39564169999999999</v>
      </c>
      <c r="DQ72" s="11">
        <v>0.37981320000000002</v>
      </c>
      <c r="DR72" s="11">
        <v>0.35047689999999998</v>
      </c>
      <c r="DS72" s="11">
        <v>0.29303950000000001</v>
      </c>
      <c r="DT72" s="11">
        <v>0.25992860000000001</v>
      </c>
      <c r="DU72" s="11">
        <v>0.26516319999999999</v>
      </c>
      <c r="DV72" s="11">
        <v>0.29842639999999998</v>
      </c>
      <c r="DW72" s="11">
        <v>0.26794960000000001</v>
      </c>
      <c r="DX72" s="11">
        <v>4.4135900000000001</v>
      </c>
      <c r="DY72" s="11"/>
      <c r="DZ72" s="11">
        <v>0.25217109999999998</v>
      </c>
      <c r="EA72" s="11">
        <v>74.223249999999993</v>
      </c>
      <c r="EB72" s="11">
        <v>75.019090000000006</v>
      </c>
      <c r="EC72" s="11">
        <v>74.474419999999995</v>
      </c>
      <c r="ED72" s="11">
        <v>73.925600000000003</v>
      </c>
      <c r="EE72" s="11">
        <v>72.682389999999998</v>
      </c>
      <c r="EF72" s="11">
        <v>71.920159999999996</v>
      </c>
      <c r="EG72" s="11">
        <v>71.600750000000005</v>
      </c>
      <c r="EH72" s="11">
        <v>72.174120000000002</v>
      </c>
      <c r="EI72" s="11">
        <v>77.623419999999996</v>
      </c>
      <c r="EJ72" s="11">
        <v>82.816879999999998</v>
      </c>
      <c r="EK72" s="11">
        <v>87.853660000000005</v>
      </c>
      <c r="EL72" s="11">
        <v>92.255510000000001</v>
      </c>
      <c r="EM72" s="11">
        <v>93.430030000000002</v>
      </c>
      <c r="EN72" s="11">
        <v>93.56344</v>
      </c>
      <c r="EO72" s="11">
        <v>93.462630000000004</v>
      </c>
      <c r="EP72" s="11">
        <v>92.737930000000006</v>
      </c>
      <c r="EQ72" s="11">
        <v>92.676609999999997</v>
      </c>
      <c r="ER72" s="11">
        <v>90.866929999999996</v>
      </c>
      <c r="ES72" s="11">
        <v>87.444410000000005</v>
      </c>
      <c r="ET72" s="11">
        <v>83.104489999999998</v>
      </c>
      <c r="EU72" s="11">
        <v>79.837909999999994</v>
      </c>
      <c r="EV72" s="11">
        <v>78.216800000000006</v>
      </c>
      <c r="EW72" s="11">
        <v>76.790450000000007</v>
      </c>
      <c r="EX72" s="11">
        <v>75.414869999999993</v>
      </c>
      <c r="EY72" s="11">
        <v>0</v>
      </c>
      <c r="EZ72" s="11"/>
      <c r="FA72" s="11"/>
      <c r="FB72" s="11"/>
      <c r="FC72" s="11"/>
      <c r="FD72" s="11"/>
      <c r="FE72" s="11"/>
      <c r="FF72" s="11"/>
      <c r="FG72" s="11"/>
      <c r="FH72" s="11"/>
      <c r="FI72" s="11"/>
      <c r="FJ72" s="11"/>
      <c r="FK72" s="11"/>
      <c r="FL72" s="11"/>
      <c r="FM72" s="11"/>
      <c r="FN72" s="11"/>
      <c r="FO72" s="11"/>
      <c r="FP72" s="11"/>
      <c r="FQ72" s="11"/>
      <c r="FR72" s="11"/>
      <c r="FS72" s="11"/>
      <c r="FT72" s="11"/>
      <c r="FU72" s="11"/>
      <c r="FV72" s="11"/>
    </row>
    <row r="73" spans="1:235" x14ac:dyDescent="0.25">
      <c r="A73" t="s">
        <v>134</v>
      </c>
      <c r="B73" t="s">
        <v>105</v>
      </c>
      <c r="C73" t="s">
        <v>88</v>
      </c>
      <c r="D73" t="s">
        <v>222</v>
      </c>
      <c r="E73" s="38" t="s">
        <v>133</v>
      </c>
      <c r="F73" t="s">
        <v>107</v>
      </c>
      <c r="G73" s="11">
        <v>9432</v>
      </c>
      <c r="H73" s="11">
        <v>1.8076179999999999</v>
      </c>
      <c r="I73" s="11">
        <v>1.6070310000000001</v>
      </c>
      <c r="J73" s="11">
        <v>1.4176150000000001</v>
      </c>
      <c r="K73" s="11">
        <v>1.2829170000000001</v>
      </c>
      <c r="L73" s="11">
        <v>1.193533</v>
      </c>
      <c r="M73" s="11">
        <v>1.147643</v>
      </c>
      <c r="N73" s="11">
        <v>1.1570389999999999</v>
      </c>
      <c r="O73" s="11">
        <v>0.88227860000000002</v>
      </c>
      <c r="P73" s="11">
        <v>0.245362</v>
      </c>
      <c r="Q73" s="11">
        <v>-0.45406360000000001</v>
      </c>
      <c r="R73" s="11">
        <v>-0.91852489999999998</v>
      </c>
      <c r="S73" s="11">
        <v>-1.024823</v>
      </c>
      <c r="T73" s="11">
        <v>-0.81911869999999998</v>
      </c>
      <c r="U73" s="11">
        <v>-0.4165237</v>
      </c>
      <c r="V73" s="11">
        <v>0.1236131</v>
      </c>
      <c r="W73" s="11">
        <v>0.94278059999999997</v>
      </c>
      <c r="X73" s="11">
        <v>1.9232899999999999</v>
      </c>
      <c r="Y73" s="11">
        <v>2.842676</v>
      </c>
      <c r="Z73" s="11">
        <v>3.3009900000000001</v>
      </c>
      <c r="AA73" s="11">
        <v>3.1647419999999999</v>
      </c>
      <c r="AB73" s="11">
        <v>2.9041610000000002</v>
      </c>
      <c r="AC73" s="11">
        <v>2.6480980000000001</v>
      </c>
      <c r="AD73" s="11">
        <v>2.2975509999999999</v>
      </c>
      <c r="AE73" s="11">
        <v>1.9645969999999999</v>
      </c>
      <c r="AF73" s="11">
        <v>-0.22006880000000001</v>
      </c>
      <c r="AG73" s="11">
        <v>-0.18721360000000001</v>
      </c>
      <c r="AH73" s="11">
        <v>-0.16657720000000001</v>
      </c>
      <c r="AI73" s="11">
        <v>-0.14013990000000001</v>
      </c>
      <c r="AJ73" s="11">
        <v>-0.1055894</v>
      </c>
      <c r="AK73" s="11">
        <v>-8.9620599999999995E-2</v>
      </c>
      <c r="AL73" s="11">
        <v>-6.6677600000000004E-2</v>
      </c>
      <c r="AM73" s="11">
        <v>-5.61211E-2</v>
      </c>
      <c r="AN73" s="11">
        <v>-5.4258199999999999E-2</v>
      </c>
      <c r="AO73" s="11">
        <v>-3.2832699999999999E-2</v>
      </c>
      <c r="AP73" s="11">
        <v>-1.0115600000000001E-2</v>
      </c>
      <c r="AQ73" s="11">
        <v>-3.3049599999999998E-2</v>
      </c>
      <c r="AR73" s="11">
        <v>-3.5524399999999998E-2</v>
      </c>
      <c r="AS73" s="11">
        <v>-4.7350299999999998E-2</v>
      </c>
      <c r="AT73" s="11">
        <v>-5.9353999999999997E-2</v>
      </c>
      <c r="AU73" s="11">
        <v>-6.6861500000000004E-2</v>
      </c>
      <c r="AV73" s="11">
        <v>-2.5958999999999999E-3</v>
      </c>
      <c r="AW73" s="11">
        <v>2.9595900000000001E-2</v>
      </c>
      <c r="AX73" s="11">
        <v>6.1139199999999998E-2</v>
      </c>
      <c r="AY73" s="11">
        <v>4.2376799999999999E-2</v>
      </c>
      <c r="AZ73" s="11">
        <v>1.34726E-2</v>
      </c>
      <c r="BA73" s="11">
        <v>-6.0020799999999999E-2</v>
      </c>
      <c r="BB73" s="11">
        <v>-7.9192399999999996E-2</v>
      </c>
      <c r="BC73" s="11">
        <v>-7.3409199999999994E-2</v>
      </c>
      <c r="BD73" s="11">
        <v>-0.14718909999999999</v>
      </c>
      <c r="BE73" s="11">
        <v>-0.12568380000000001</v>
      </c>
      <c r="BF73" s="11">
        <v>-0.1119106</v>
      </c>
      <c r="BG73" s="11">
        <v>-9.2806200000000005E-2</v>
      </c>
      <c r="BH73" s="11">
        <v>-6.9565799999999997E-2</v>
      </c>
      <c r="BI73" s="11">
        <v>-5.7364199999999997E-2</v>
      </c>
      <c r="BJ73" s="11">
        <v>-3.6562699999999997E-2</v>
      </c>
      <c r="BK73" s="11">
        <v>-2.4870799999999998E-2</v>
      </c>
      <c r="BL73" s="11">
        <v>-2.3280700000000001E-2</v>
      </c>
      <c r="BM73" s="11">
        <v>5.9567999999999999E-3</v>
      </c>
      <c r="BN73" s="11">
        <v>3.2165699999999998E-2</v>
      </c>
      <c r="BO73" s="11">
        <v>1.4491800000000001E-2</v>
      </c>
      <c r="BP73" s="11">
        <v>1.7858800000000001E-2</v>
      </c>
      <c r="BQ73" s="11">
        <v>1.2413799999999999E-2</v>
      </c>
      <c r="BR73" s="11">
        <v>8.9592000000000005E-3</v>
      </c>
      <c r="BS73" s="11">
        <v>1.6192999999999999E-3</v>
      </c>
      <c r="BT73" s="11">
        <v>6.6405500000000006E-2</v>
      </c>
      <c r="BU73" s="11">
        <v>9.58368E-2</v>
      </c>
      <c r="BV73" s="11">
        <v>0.1222637</v>
      </c>
      <c r="BW73" s="11">
        <v>9.3483999999999998E-2</v>
      </c>
      <c r="BX73" s="11">
        <v>5.8805099999999999E-2</v>
      </c>
      <c r="BY73" s="11">
        <v>-1.3775300000000001E-2</v>
      </c>
      <c r="BZ73" s="11">
        <v>-2.7145599999999999E-2</v>
      </c>
      <c r="CA73" s="11">
        <v>-2.6677800000000002E-2</v>
      </c>
      <c r="CB73" s="11">
        <v>-7.4309500000000001E-2</v>
      </c>
      <c r="CC73" s="11">
        <v>-6.4154000000000003E-2</v>
      </c>
      <c r="CD73" s="11">
        <v>-5.7244000000000003E-2</v>
      </c>
      <c r="CE73" s="11">
        <v>-4.5472600000000002E-2</v>
      </c>
      <c r="CF73" s="11">
        <v>-3.3542099999999998E-2</v>
      </c>
      <c r="CG73" s="11">
        <v>-2.51078E-2</v>
      </c>
      <c r="CH73" s="11">
        <v>-6.4476999999999998E-3</v>
      </c>
      <c r="CI73" s="11">
        <v>6.3796E-3</v>
      </c>
      <c r="CJ73" s="11">
        <v>7.6968000000000002E-3</v>
      </c>
      <c r="CK73" s="11">
        <v>4.4746399999999999E-2</v>
      </c>
      <c r="CL73" s="11">
        <v>7.4446999999999999E-2</v>
      </c>
      <c r="CM73" s="11">
        <v>6.20333E-2</v>
      </c>
      <c r="CN73" s="11">
        <v>7.1241899999999997E-2</v>
      </c>
      <c r="CO73" s="11">
        <v>7.2178000000000006E-2</v>
      </c>
      <c r="CP73" s="11">
        <v>7.7272400000000005E-2</v>
      </c>
      <c r="CQ73" s="11">
        <v>7.0100099999999999E-2</v>
      </c>
      <c r="CR73" s="11">
        <v>0.1354069</v>
      </c>
      <c r="CS73" s="11">
        <v>0.16207769999999999</v>
      </c>
      <c r="CT73" s="11">
        <v>0.1833883</v>
      </c>
      <c r="CU73" s="11">
        <v>0.14459130000000001</v>
      </c>
      <c r="CV73" s="11">
        <v>0.1041377</v>
      </c>
      <c r="CW73" s="11">
        <v>3.2470199999999998E-2</v>
      </c>
      <c r="CX73" s="11">
        <v>2.4901099999999999E-2</v>
      </c>
      <c r="CY73" s="11">
        <v>2.0053600000000001E-2</v>
      </c>
      <c r="CZ73" s="11">
        <v>4.4303700000000001E-2</v>
      </c>
      <c r="DA73" s="11">
        <v>3.7404100000000003E-2</v>
      </c>
      <c r="DB73" s="11">
        <v>3.3231999999999998E-2</v>
      </c>
      <c r="DC73" s="11">
        <v>2.8774299999999999E-2</v>
      </c>
      <c r="DD73" s="11">
        <v>2.1898899999999999E-2</v>
      </c>
      <c r="DE73" s="11">
        <v>1.9608799999999999E-2</v>
      </c>
      <c r="DF73" s="11">
        <v>1.8307E-2</v>
      </c>
      <c r="DG73" s="11">
        <v>1.8997199999999999E-2</v>
      </c>
      <c r="DH73" s="11">
        <v>1.8831299999999999E-2</v>
      </c>
      <c r="DI73" s="11">
        <v>2.3580299999999998E-2</v>
      </c>
      <c r="DJ73" s="11">
        <v>2.5702900000000001E-2</v>
      </c>
      <c r="DK73" s="11">
        <v>2.8900599999999999E-2</v>
      </c>
      <c r="DL73" s="11">
        <v>3.24517E-2</v>
      </c>
      <c r="DM73" s="11">
        <v>3.6330800000000003E-2</v>
      </c>
      <c r="DN73" s="11">
        <v>4.1527799999999997E-2</v>
      </c>
      <c r="DO73" s="11">
        <v>4.1629600000000003E-2</v>
      </c>
      <c r="DP73" s="11">
        <v>4.1946200000000003E-2</v>
      </c>
      <c r="DQ73" s="11">
        <v>4.0267999999999998E-2</v>
      </c>
      <c r="DR73" s="11">
        <v>3.7157799999999998E-2</v>
      </c>
      <c r="DS73" s="11">
        <v>3.1068200000000001E-2</v>
      </c>
      <c r="DT73" s="11">
        <v>2.75578E-2</v>
      </c>
      <c r="DU73" s="11">
        <v>2.81128E-2</v>
      </c>
      <c r="DV73" s="11">
        <v>3.1639300000000002E-2</v>
      </c>
      <c r="DW73" s="11">
        <v>2.8408200000000002E-2</v>
      </c>
      <c r="DX73" s="11">
        <v>0.4679314</v>
      </c>
      <c r="DY73" s="11"/>
      <c r="DZ73" s="11">
        <v>2.67353E-2</v>
      </c>
      <c r="EA73" s="11">
        <v>74.223249999999993</v>
      </c>
      <c r="EB73" s="11">
        <v>75.019090000000006</v>
      </c>
      <c r="EC73" s="11">
        <v>74.474419999999995</v>
      </c>
      <c r="ED73" s="11">
        <v>73.925600000000003</v>
      </c>
      <c r="EE73" s="11">
        <v>72.682389999999998</v>
      </c>
      <c r="EF73" s="11">
        <v>71.920159999999996</v>
      </c>
      <c r="EG73" s="11">
        <v>71.600750000000005</v>
      </c>
      <c r="EH73" s="11">
        <v>72.174120000000002</v>
      </c>
      <c r="EI73" s="11">
        <v>77.623419999999996</v>
      </c>
      <c r="EJ73" s="11">
        <v>82.816879999999998</v>
      </c>
      <c r="EK73" s="11">
        <v>87.853660000000005</v>
      </c>
      <c r="EL73" s="11">
        <v>92.255510000000001</v>
      </c>
      <c r="EM73" s="11">
        <v>93.430030000000002</v>
      </c>
      <c r="EN73" s="11">
        <v>93.56344</v>
      </c>
      <c r="EO73" s="11">
        <v>93.462630000000004</v>
      </c>
      <c r="EP73" s="11">
        <v>92.737930000000006</v>
      </c>
      <c r="EQ73" s="11">
        <v>92.676609999999997</v>
      </c>
      <c r="ER73" s="11">
        <v>90.866929999999996</v>
      </c>
      <c r="ES73" s="11">
        <v>87.444410000000005</v>
      </c>
      <c r="ET73" s="11">
        <v>83.104489999999998</v>
      </c>
      <c r="EU73" s="11">
        <v>79.837909999999994</v>
      </c>
      <c r="EV73" s="11">
        <v>78.216800000000006</v>
      </c>
      <c r="EW73" s="11">
        <v>76.790450000000007</v>
      </c>
      <c r="EX73" s="11">
        <v>75.414869999999993</v>
      </c>
      <c r="EY73" s="11">
        <v>0</v>
      </c>
      <c r="EZ73" s="11"/>
      <c r="FA73" s="11"/>
      <c r="FB73" s="11"/>
      <c r="FC73" s="11"/>
      <c r="FD73" s="11"/>
      <c r="FE73" s="11"/>
      <c r="FF73" s="11"/>
      <c r="FG73" s="11"/>
      <c r="FH73" s="11"/>
      <c r="FI73" s="11"/>
      <c r="FJ73" s="11"/>
      <c r="FK73" s="11"/>
      <c r="FL73" s="11"/>
      <c r="FM73" s="11"/>
      <c r="FN73" s="11"/>
      <c r="FO73" s="11"/>
      <c r="FP73" s="11"/>
      <c r="FQ73" s="11"/>
      <c r="FR73" s="11"/>
      <c r="FS73" s="11"/>
      <c r="FT73" s="11"/>
      <c r="FU73" s="11"/>
      <c r="FV73" s="11"/>
      <c r="IA73" s="37"/>
    </row>
    <row r="74" spans="1:235" x14ac:dyDescent="0.25">
      <c r="A74" t="s">
        <v>134</v>
      </c>
      <c r="B74" t="s">
        <v>105</v>
      </c>
      <c r="C74" t="s">
        <v>0</v>
      </c>
      <c r="D74" t="s">
        <v>223</v>
      </c>
      <c r="E74" s="38">
        <v>45540</v>
      </c>
      <c r="F74" t="s">
        <v>105</v>
      </c>
      <c r="G74" s="11">
        <v>24110</v>
      </c>
      <c r="H74" s="11">
        <v>35.552990000000001</v>
      </c>
      <c r="I74" s="11">
        <v>31.699300000000001</v>
      </c>
      <c r="J74" s="11">
        <v>28.05688</v>
      </c>
      <c r="K74" s="11">
        <v>25.638200000000001</v>
      </c>
      <c r="L74" s="11">
        <v>24.502739999999999</v>
      </c>
      <c r="M74" s="11">
        <v>24.293430000000001</v>
      </c>
      <c r="N74" s="11">
        <v>25.372319999999998</v>
      </c>
      <c r="O74" s="11">
        <v>20.71011</v>
      </c>
      <c r="P74" s="11">
        <v>8.4028790000000004</v>
      </c>
      <c r="Q74" s="11">
        <v>-3.405767</v>
      </c>
      <c r="R74" s="11">
        <v>-10.39425</v>
      </c>
      <c r="S74" s="11">
        <v>-11.744440000000001</v>
      </c>
      <c r="T74" s="11">
        <v>-6.7055220000000002</v>
      </c>
      <c r="U74" s="11">
        <v>2.1774269999999998</v>
      </c>
      <c r="V74" s="11">
        <v>15.14113</v>
      </c>
      <c r="W74" s="11">
        <v>32.07179</v>
      </c>
      <c r="X74" s="11">
        <v>50.183579999999999</v>
      </c>
      <c r="Y74" s="11">
        <v>69.02337</v>
      </c>
      <c r="Z74" s="11">
        <v>80.088220000000007</v>
      </c>
      <c r="AA74" s="11">
        <v>77.230440000000002</v>
      </c>
      <c r="AB74" s="11">
        <v>72.842119999999994</v>
      </c>
      <c r="AC74" s="11">
        <v>66.978210000000004</v>
      </c>
      <c r="AD74" s="11">
        <v>57.908610000000003</v>
      </c>
      <c r="AE74" s="11">
        <v>48.924149999999997</v>
      </c>
      <c r="AF74" s="11">
        <v>-6.9763710000000003</v>
      </c>
      <c r="AG74" s="11">
        <v>-6.1335699999999997</v>
      </c>
      <c r="AH74" s="11">
        <v>-5.437754</v>
      </c>
      <c r="AI74" s="11">
        <v>-4.6611649999999996</v>
      </c>
      <c r="AJ74" s="11">
        <v>-3.5180400000000001</v>
      </c>
      <c r="AK74" s="11">
        <v>-2.8784329999999998</v>
      </c>
      <c r="AL74" s="11">
        <v>-2.0515460000000001</v>
      </c>
      <c r="AM74" s="11">
        <v>-1.71766</v>
      </c>
      <c r="AN74" s="11">
        <v>-1.5622419999999999</v>
      </c>
      <c r="AO74" s="11">
        <v>-1.16235</v>
      </c>
      <c r="AP74" s="11">
        <v>-0.47264600000000001</v>
      </c>
      <c r="AQ74" s="11">
        <v>-0.95224509999999996</v>
      </c>
      <c r="AR74" s="11">
        <v>-0.85678370000000004</v>
      </c>
      <c r="AS74" s="11">
        <v>-1.064068</v>
      </c>
      <c r="AT74" s="11">
        <v>-1.454923</v>
      </c>
      <c r="AU74" s="11">
        <v>-1.8406100000000001</v>
      </c>
      <c r="AV74" s="11">
        <v>0.66931660000000004</v>
      </c>
      <c r="AW74" s="11">
        <v>1.665092</v>
      </c>
      <c r="AX74" s="11">
        <v>2.5111219999999999</v>
      </c>
      <c r="AY74" s="11">
        <v>1.6847399999999999</v>
      </c>
      <c r="AZ74" s="11">
        <v>0.64759460000000002</v>
      </c>
      <c r="BA74" s="11">
        <v>-1.8575790000000001</v>
      </c>
      <c r="BB74" s="11">
        <v>-2.6866590000000001</v>
      </c>
      <c r="BC74" s="11">
        <v>-2.5320360000000002</v>
      </c>
      <c r="BD74" s="11">
        <v>-5.1893289999999999</v>
      </c>
      <c r="BE74" s="11">
        <v>-4.583609</v>
      </c>
      <c r="BF74" s="11">
        <v>-4.0628120000000001</v>
      </c>
      <c r="BG74" s="11">
        <v>-3.4774690000000001</v>
      </c>
      <c r="BH74" s="11">
        <v>-2.619335</v>
      </c>
      <c r="BI74" s="11">
        <v>-2.0839310000000002</v>
      </c>
      <c r="BJ74" s="11">
        <v>-1.320497</v>
      </c>
      <c r="BK74" s="11">
        <v>-0.9712807</v>
      </c>
      <c r="BL74" s="11">
        <v>-0.82682809999999995</v>
      </c>
      <c r="BM74" s="11">
        <v>-0.28651559999999998</v>
      </c>
      <c r="BN74" s="11">
        <v>0.48557980000000001</v>
      </c>
      <c r="BO74" s="11">
        <v>0.14310999999999999</v>
      </c>
      <c r="BP74" s="11">
        <v>0.34470149999999999</v>
      </c>
      <c r="BQ74" s="11">
        <v>0.25053399999999998</v>
      </c>
      <c r="BR74" s="11">
        <v>2.5002400000000001E-2</v>
      </c>
      <c r="BS74" s="11">
        <v>-0.35386590000000001</v>
      </c>
      <c r="BT74" s="11">
        <v>2.1987700000000001</v>
      </c>
      <c r="BU74" s="11">
        <v>3.142674</v>
      </c>
      <c r="BV74" s="11">
        <v>3.8761610000000002</v>
      </c>
      <c r="BW74" s="11">
        <v>2.8474970000000002</v>
      </c>
      <c r="BX74" s="11">
        <v>1.698787</v>
      </c>
      <c r="BY74" s="11">
        <v>-0.78369880000000003</v>
      </c>
      <c r="BZ74" s="11">
        <v>-1.490653</v>
      </c>
      <c r="CA74" s="11">
        <v>-1.4386110000000001</v>
      </c>
      <c r="CB74" s="11">
        <v>-3.4022869999999998</v>
      </c>
      <c r="CC74" s="11">
        <v>-3.0336479999999999</v>
      </c>
      <c r="CD74" s="11">
        <v>-2.6878690000000001</v>
      </c>
      <c r="CE74" s="11">
        <v>-2.293774</v>
      </c>
      <c r="CF74" s="11">
        <v>-1.7206300000000001</v>
      </c>
      <c r="CG74" s="11">
        <v>-1.2894289999999999</v>
      </c>
      <c r="CH74" s="11">
        <v>-0.58944879999999999</v>
      </c>
      <c r="CI74" s="11">
        <v>-0.2249015</v>
      </c>
      <c r="CJ74" s="11">
        <v>-9.1414200000000001E-2</v>
      </c>
      <c r="CK74" s="11">
        <v>0.58931889999999998</v>
      </c>
      <c r="CL74" s="11">
        <v>1.4438059999999999</v>
      </c>
      <c r="CM74" s="11">
        <v>1.2384649999999999</v>
      </c>
      <c r="CN74" s="11">
        <v>1.546187</v>
      </c>
      <c r="CO74" s="11">
        <v>1.5651360000000001</v>
      </c>
      <c r="CP74" s="11">
        <v>1.504928</v>
      </c>
      <c r="CQ74" s="11">
        <v>1.1328780000000001</v>
      </c>
      <c r="CR74" s="11">
        <v>3.7282229999999998</v>
      </c>
      <c r="CS74" s="11">
        <v>4.6202560000000004</v>
      </c>
      <c r="CT74" s="11">
        <v>5.2412000000000001</v>
      </c>
      <c r="CU74" s="11">
        <v>4.0102539999999998</v>
      </c>
      <c r="CV74" s="11">
        <v>2.7499790000000002</v>
      </c>
      <c r="CW74" s="11">
        <v>0.29018149999999998</v>
      </c>
      <c r="CX74" s="11">
        <v>-0.29464639999999997</v>
      </c>
      <c r="CY74" s="11">
        <v>-0.34518549999999998</v>
      </c>
      <c r="CZ74" s="11">
        <v>1.0863480000000001</v>
      </c>
      <c r="DA74" s="11">
        <v>0.9422256</v>
      </c>
      <c r="DB74" s="11">
        <v>0.83583149999999995</v>
      </c>
      <c r="DC74" s="11">
        <v>0.71957170000000004</v>
      </c>
      <c r="DD74" s="11">
        <v>0.54632510000000001</v>
      </c>
      <c r="DE74" s="11">
        <v>0.48298000000000002</v>
      </c>
      <c r="DF74" s="11">
        <v>0.44440639999999998</v>
      </c>
      <c r="DG74" s="11">
        <v>0.45372590000000002</v>
      </c>
      <c r="DH74" s="11">
        <v>0.44706020000000002</v>
      </c>
      <c r="DI74" s="11">
        <v>0.53242219999999996</v>
      </c>
      <c r="DJ74" s="11">
        <v>0.58250809999999997</v>
      </c>
      <c r="DK74" s="11">
        <v>0.66586939999999994</v>
      </c>
      <c r="DL74" s="11">
        <v>0.73038610000000004</v>
      </c>
      <c r="DM74" s="11">
        <v>0.79915009999999997</v>
      </c>
      <c r="DN74" s="11">
        <v>0.89965090000000003</v>
      </c>
      <c r="DO74" s="11">
        <v>0.90379580000000004</v>
      </c>
      <c r="DP74" s="11">
        <v>0.92975870000000005</v>
      </c>
      <c r="DQ74" s="11">
        <v>0.89822630000000003</v>
      </c>
      <c r="DR74" s="11">
        <v>0.82981130000000003</v>
      </c>
      <c r="DS74" s="11">
        <v>0.70684309999999995</v>
      </c>
      <c r="DT74" s="11">
        <v>0.63902250000000005</v>
      </c>
      <c r="DU74" s="11">
        <v>0.65281469999999997</v>
      </c>
      <c r="DV74" s="11">
        <v>0.72705540000000002</v>
      </c>
      <c r="DW74" s="11">
        <v>0.66469619999999996</v>
      </c>
      <c r="DX74" s="11">
        <v>10.42165</v>
      </c>
      <c r="DY74" s="11"/>
      <c r="DZ74" s="11">
        <v>0.55831940000000002</v>
      </c>
      <c r="EA74" s="11">
        <v>70.859880000000004</v>
      </c>
      <c r="EB74" s="11">
        <v>72.768619999999999</v>
      </c>
      <c r="EC74" s="11">
        <v>72.318780000000004</v>
      </c>
      <c r="ED74" s="11">
        <v>71.988600000000005</v>
      </c>
      <c r="EE74" s="11">
        <v>70.904640000000001</v>
      </c>
      <c r="EF74" s="11">
        <v>69.984930000000006</v>
      </c>
      <c r="EG74" s="11">
        <v>69.251779999999997</v>
      </c>
      <c r="EH74" s="11">
        <v>69.641580000000005</v>
      </c>
      <c r="EI74" s="11">
        <v>73.361909999999995</v>
      </c>
      <c r="EJ74" s="11">
        <v>77.339010000000002</v>
      </c>
      <c r="EK74" s="11">
        <v>80.424189999999996</v>
      </c>
      <c r="EL74" s="11">
        <v>83.449839999999995</v>
      </c>
      <c r="EM74" s="11">
        <v>84.033060000000006</v>
      </c>
      <c r="EN74" s="11">
        <v>85.103589999999997</v>
      </c>
      <c r="EO74" s="11">
        <v>89.191959999999995</v>
      </c>
      <c r="EP74" s="11">
        <v>89.485669999999999</v>
      </c>
      <c r="EQ74" s="11">
        <v>89.006290000000007</v>
      </c>
      <c r="ER74" s="11">
        <v>87.035719999999998</v>
      </c>
      <c r="ES74" s="11">
        <v>84.776210000000006</v>
      </c>
      <c r="ET74" s="11">
        <v>81.175629999999998</v>
      </c>
      <c r="EU74" s="11">
        <v>77.433210000000003</v>
      </c>
      <c r="EV74" s="11">
        <v>76.275409999999994</v>
      </c>
      <c r="EW74" s="11">
        <v>74.974199999999996</v>
      </c>
      <c r="EX74" s="11">
        <v>73.675899999999999</v>
      </c>
      <c r="EY74" s="11">
        <v>0</v>
      </c>
      <c r="EZ74" s="11"/>
      <c r="FA74" s="11"/>
      <c r="FB74" s="11"/>
      <c r="FC74" s="11"/>
      <c r="FD74" s="11"/>
      <c r="FE74" s="11"/>
      <c r="FF74" s="11"/>
      <c r="FG74" s="11"/>
      <c r="FH74" s="11"/>
      <c r="FI74" s="11"/>
      <c r="FJ74" s="11"/>
      <c r="FK74" s="11"/>
      <c r="FL74" s="11"/>
      <c r="FM74" s="11"/>
      <c r="FN74" s="11"/>
      <c r="FO74" s="11"/>
      <c r="FP74" s="11"/>
      <c r="FQ74" s="11"/>
      <c r="FR74" s="11"/>
      <c r="FS74" s="11"/>
      <c r="FT74" s="11"/>
      <c r="FU74" s="11"/>
      <c r="FV74" s="11"/>
    </row>
    <row r="75" spans="1:235" x14ac:dyDescent="0.25">
      <c r="A75" t="s">
        <v>134</v>
      </c>
      <c r="B75" t="s">
        <v>105</v>
      </c>
      <c r="C75" t="s">
        <v>88</v>
      </c>
      <c r="D75" t="s">
        <v>223</v>
      </c>
      <c r="E75" s="38">
        <v>45540</v>
      </c>
      <c r="F75" t="s">
        <v>105</v>
      </c>
      <c r="G75" s="11">
        <v>24110</v>
      </c>
      <c r="H75" s="11">
        <v>1.474588</v>
      </c>
      <c r="I75" s="11">
        <v>1.3147530000000001</v>
      </c>
      <c r="J75" s="11">
        <v>1.163681</v>
      </c>
      <c r="K75" s="11">
        <v>1.063364</v>
      </c>
      <c r="L75" s="11">
        <v>1.0162709999999999</v>
      </c>
      <c r="M75" s="11">
        <v>1.0075890000000001</v>
      </c>
      <c r="N75" s="11">
        <v>1.0523370000000001</v>
      </c>
      <c r="O75" s="11">
        <v>0.85896810000000001</v>
      </c>
      <c r="P75" s="11">
        <v>0.34851599999999999</v>
      </c>
      <c r="Q75" s="11">
        <v>-0.14125689999999999</v>
      </c>
      <c r="R75" s="11">
        <v>-0.43110949999999998</v>
      </c>
      <c r="S75" s="11">
        <v>-0.48710999999999999</v>
      </c>
      <c r="T75" s="11">
        <v>-0.2781168</v>
      </c>
      <c r="U75" s="11">
        <v>9.0310500000000002E-2</v>
      </c>
      <c r="V75" s="11">
        <v>0.62799020000000005</v>
      </c>
      <c r="W75" s="11">
        <v>1.330203</v>
      </c>
      <c r="X75" s="11">
        <v>2.0814029999999999</v>
      </c>
      <c r="Y75" s="11">
        <v>2.8627980000000002</v>
      </c>
      <c r="Z75" s="11">
        <v>3.3217219999999998</v>
      </c>
      <c r="AA75" s="11">
        <v>3.2031930000000002</v>
      </c>
      <c r="AB75" s="11">
        <v>3.0211839999999999</v>
      </c>
      <c r="AC75" s="11">
        <v>2.7779739999999999</v>
      </c>
      <c r="AD75" s="11">
        <v>2.401805</v>
      </c>
      <c r="AE75" s="11">
        <v>2.0291670000000002</v>
      </c>
      <c r="AF75" s="11">
        <v>-0.28935050000000001</v>
      </c>
      <c r="AG75" s="11">
        <v>-0.25439460000000003</v>
      </c>
      <c r="AH75" s="11">
        <v>-0.22553509999999999</v>
      </c>
      <c r="AI75" s="11">
        <v>-0.19332550000000001</v>
      </c>
      <c r="AJ75" s="11">
        <v>-0.1459135</v>
      </c>
      <c r="AK75" s="11">
        <v>-0.1193853</v>
      </c>
      <c r="AL75" s="11">
        <v>-8.5089499999999998E-2</v>
      </c>
      <c r="AM75" s="11">
        <v>-7.1241299999999994E-2</v>
      </c>
      <c r="AN75" s="11">
        <v>-6.4795199999999997E-2</v>
      </c>
      <c r="AO75" s="11">
        <v>-4.8209399999999999E-2</v>
      </c>
      <c r="AP75" s="11">
        <v>-1.96034E-2</v>
      </c>
      <c r="AQ75" s="11">
        <v>-3.9495099999999998E-2</v>
      </c>
      <c r="AR75" s="11">
        <v>-3.5535799999999999E-2</v>
      </c>
      <c r="AS75" s="11">
        <v>-4.4133100000000001E-2</v>
      </c>
      <c r="AT75" s="11">
        <v>-6.0344099999999998E-2</v>
      </c>
      <c r="AU75" s="11">
        <v>-7.6340699999999997E-2</v>
      </c>
      <c r="AV75" s="11">
        <v>2.7760400000000001E-2</v>
      </c>
      <c r="AW75" s="11">
        <v>6.9060999999999997E-2</v>
      </c>
      <c r="AX75" s="11">
        <v>0.1041507</v>
      </c>
      <c r="AY75" s="11">
        <v>6.9875900000000005E-2</v>
      </c>
      <c r="AZ75" s="11">
        <v>2.6859500000000001E-2</v>
      </c>
      <c r="BA75" s="11">
        <v>-7.7044500000000002E-2</v>
      </c>
      <c r="BB75" s="11">
        <v>-0.1114313</v>
      </c>
      <c r="BC75" s="11">
        <v>-0.10501820000000001</v>
      </c>
      <c r="BD75" s="11">
        <v>-0.21523149999999999</v>
      </c>
      <c r="BE75" s="11">
        <v>-0.19010879999999999</v>
      </c>
      <c r="BF75" s="11">
        <v>-0.1685083</v>
      </c>
      <c r="BG75" s="11">
        <v>-0.14423079999999999</v>
      </c>
      <c r="BH75" s="11">
        <v>-0.108639</v>
      </c>
      <c r="BI75" s="11">
        <v>-8.6432700000000001E-2</v>
      </c>
      <c r="BJ75" s="11">
        <v>-5.4768699999999997E-2</v>
      </c>
      <c r="BK75" s="11">
        <v>-4.0284599999999997E-2</v>
      </c>
      <c r="BL75" s="11">
        <v>-3.4293299999999999E-2</v>
      </c>
      <c r="BM75" s="11">
        <v>-1.18835E-2</v>
      </c>
      <c r="BN75" s="11">
        <v>2.0139799999999999E-2</v>
      </c>
      <c r="BO75" s="11">
        <v>5.9356000000000001E-3</v>
      </c>
      <c r="BP75" s="11">
        <v>1.42968E-2</v>
      </c>
      <c r="BQ75" s="11">
        <v>1.03911E-2</v>
      </c>
      <c r="BR75" s="11">
        <v>1.0369999999999999E-3</v>
      </c>
      <c r="BS75" s="11">
        <v>-1.46769E-2</v>
      </c>
      <c r="BT75" s="11">
        <v>9.1195700000000005E-2</v>
      </c>
      <c r="BU75" s="11">
        <v>0.13034490000000001</v>
      </c>
      <c r="BV75" s="11">
        <v>0.16076679999999999</v>
      </c>
      <c r="BW75" s="11">
        <v>0.1181022</v>
      </c>
      <c r="BX75" s="11">
        <v>7.0458499999999993E-2</v>
      </c>
      <c r="BY75" s="11">
        <v>-3.2504499999999999E-2</v>
      </c>
      <c r="BZ75" s="11">
        <v>-6.1825999999999999E-2</v>
      </c>
      <c r="CA75" s="11">
        <v>-5.9667499999999998E-2</v>
      </c>
      <c r="CB75" s="11">
        <v>-0.1411125</v>
      </c>
      <c r="CC75" s="11">
        <v>-0.12582289999999999</v>
      </c>
      <c r="CD75" s="11">
        <v>-0.1114815</v>
      </c>
      <c r="CE75" s="11">
        <v>-9.5136100000000001E-2</v>
      </c>
      <c r="CF75" s="11">
        <v>-7.1364499999999997E-2</v>
      </c>
      <c r="CG75" s="11">
        <v>-5.3480100000000003E-2</v>
      </c>
      <c r="CH75" s="11">
        <v>-2.4447900000000002E-2</v>
      </c>
      <c r="CI75" s="11">
        <v>-9.3279999999999995E-3</v>
      </c>
      <c r="CJ75" s="11">
        <v>-3.7915000000000002E-3</v>
      </c>
      <c r="CK75" s="11">
        <v>2.4442499999999999E-2</v>
      </c>
      <c r="CL75" s="11">
        <v>5.9882999999999999E-2</v>
      </c>
      <c r="CM75" s="11">
        <v>5.1366299999999997E-2</v>
      </c>
      <c r="CN75" s="11">
        <v>6.41293E-2</v>
      </c>
      <c r="CO75" s="11">
        <v>6.4915200000000006E-2</v>
      </c>
      <c r="CP75" s="11">
        <v>6.2418099999999997E-2</v>
      </c>
      <c r="CQ75" s="11">
        <v>4.6987000000000001E-2</v>
      </c>
      <c r="CR75" s="11">
        <v>0.15463099999999999</v>
      </c>
      <c r="CS75" s="11">
        <v>0.19162879999999999</v>
      </c>
      <c r="CT75" s="11">
        <v>0.21738289999999999</v>
      </c>
      <c r="CU75" s="11">
        <v>0.16632849999999999</v>
      </c>
      <c r="CV75" s="11">
        <v>0.11405750000000001</v>
      </c>
      <c r="CW75" s="11">
        <v>1.2035499999999999E-2</v>
      </c>
      <c r="CX75" s="11">
        <v>-1.2220699999999999E-2</v>
      </c>
      <c r="CY75" s="11">
        <v>-1.4316799999999999E-2</v>
      </c>
      <c r="CZ75" s="11">
        <v>4.5057100000000003E-2</v>
      </c>
      <c r="DA75" s="11">
        <v>3.9079599999999999E-2</v>
      </c>
      <c r="DB75" s="11">
        <v>3.4666799999999998E-2</v>
      </c>
      <c r="DC75" s="11">
        <v>2.9844800000000001E-2</v>
      </c>
      <c r="DD75" s="11">
        <v>2.26593E-2</v>
      </c>
      <c r="DE75" s="11">
        <v>2.0032000000000001E-2</v>
      </c>
      <c r="DF75" s="11">
        <v>1.84321E-2</v>
      </c>
      <c r="DG75" s="11">
        <v>1.8818600000000001E-2</v>
      </c>
      <c r="DH75" s="11">
        <v>1.8542199999999998E-2</v>
      </c>
      <c r="DI75" s="11">
        <v>2.2082600000000001E-2</v>
      </c>
      <c r="DJ75" s="11">
        <v>2.4160000000000001E-2</v>
      </c>
      <c r="DK75" s="11">
        <v>2.76175E-2</v>
      </c>
      <c r="DL75" s="11">
        <v>3.0293299999999999E-2</v>
      </c>
      <c r="DM75" s="11">
        <v>3.3145399999999998E-2</v>
      </c>
      <c r="DN75" s="11">
        <v>3.7313699999999998E-2</v>
      </c>
      <c r="DO75" s="11">
        <v>3.7485600000000001E-2</v>
      </c>
      <c r="DP75" s="11">
        <v>3.85625E-2</v>
      </c>
      <c r="DQ75" s="11">
        <v>3.7254599999999999E-2</v>
      </c>
      <c r="DR75" s="11">
        <v>3.4417099999999999E-2</v>
      </c>
      <c r="DS75" s="11">
        <v>2.93169E-2</v>
      </c>
      <c r="DT75" s="11">
        <v>2.6504E-2</v>
      </c>
      <c r="DU75" s="11">
        <v>2.7075999999999999E-2</v>
      </c>
      <c r="DV75" s="11">
        <v>3.01552E-2</v>
      </c>
      <c r="DW75" s="11">
        <v>2.7568800000000001E-2</v>
      </c>
      <c r="DX75" s="11">
        <v>0.43224610000000002</v>
      </c>
      <c r="DY75" s="11"/>
      <c r="DZ75" s="11">
        <v>2.3156699999999999E-2</v>
      </c>
      <c r="EA75" s="11">
        <v>70.859880000000004</v>
      </c>
      <c r="EB75" s="11">
        <v>72.768619999999999</v>
      </c>
      <c r="EC75" s="11">
        <v>72.318780000000004</v>
      </c>
      <c r="ED75" s="11">
        <v>71.988600000000005</v>
      </c>
      <c r="EE75" s="11">
        <v>70.904640000000001</v>
      </c>
      <c r="EF75" s="11">
        <v>69.984930000000006</v>
      </c>
      <c r="EG75" s="11">
        <v>69.251779999999997</v>
      </c>
      <c r="EH75" s="11">
        <v>69.641580000000005</v>
      </c>
      <c r="EI75" s="11">
        <v>73.361909999999995</v>
      </c>
      <c r="EJ75" s="11">
        <v>77.339010000000002</v>
      </c>
      <c r="EK75" s="11">
        <v>80.424189999999996</v>
      </c>
      <c r="EL75" s="11">
        <v>83.449839999999995</v>
      </c>
      <c r="EM75" s="11">
        <v>84.033060000000006</v>
      </c>
      <c r="EN75" s="11">
        <v>85.103589999999997</v>
      </c>
      <c r="EO75" s="11">
        <v>89.191959999999995</v>
      </c>
      <c r="EP75" s="11">
        <v>89.485669999999999</v>
      </c>
      <c r="EQ75" s="11">
        <v>89.006290000000007</v>
      </c>
      <c r="ER75" s="11">
        <v>87.035719999999998</v>
      </c>
      <c r="ES75" s="11">
        <v>84.776210000000006</v>
      </c>
      <c r="ET75" s="11">
        <v>81.175629999999998</v>
      </c>
      <c r="EU75" s="11">
        <v>77.433210000000003</v>
      </c>
      <c r="EV75" s="11">
        <v>76.275409999999994</v>
      </c>
      <c r="EW75" s="11">
        <v>74.974199999999996</v>
      </c>
      <c r="EX75" s="11">
        <v>73.675899999999999</v>
      </c>
      <c r="EY75" s="11">
        <v>0</v>
      </c>
      <c r="EZ75" s="11"/>
      <c r="FA75" s="11"/>
      <c r="FB75" s="11"/>
      <c r="FC75" s="11"/>
      <c r="FD75" s="11"/>
      <c r="FE75" s="11"/>
      <c r="FF75" s="11"/>
      <c r="FG75" s="11"/>
      <c r="FH75" s="11"/>
      <c r="FI75" s="11"/>
      <c r="FJ75" s="11"/>
      <c r="FK75" s="11"/>
      <c r="FL75" s="11"/>
      <c r="FM75" s="11"/>
      <c r="FN75" s="11"/>
      <c r="FO75" s="11"/>
      <c r="FP75" s="11"/>
      <c r="FQ75" s="11"/>
      <c r="FR75" s="11"/>
      <c r="FS75" s="11"/>
      <c r="FT75" s="11"/>
      <c r="FU75" s="11"/>
      <c r="FV75" s="11"/>
      <c r="IA75" s="37"/>
    </row>
    <row r="76" spans="1:235" x14ac:dyDescent="0.25">
      <c r="A76" t="s">
        <v>134</v>
      </c>
      <c r="B76" t="s">
        <v>105</v>
      </c>
      <c r="C76" t="s">
        <v>0</v>
      </c>
      <c r="D76" t="s">
        <v>223</v>
      </c>
      <c r="E76" s="38">
        <v>45541</v>
      </c>
      <c r="F76" t="s">
        <v>105</v>
      </c>
      <c r="G76" s="11">
        <v>24103</v>
      </c>
      <c r="H76" s="11">
        <v>42.336100000000002</v>
      </c>
      <c r="I76" s="11">
        <v>37.49494</v>
      </c>
      <c r="J76" s="11">
        <v>33.219940000000001</v>
      </c>
      <c r="K76" s="11">
        <v>30.175519999999999</v>
      </c>
      <c r="L76" s="11">
        <v>28.289079999999998</v>
      </c>
      <c r="M76" s="11">
        <v>27.439689999999999</v>
      </c>
      <c r="N76" s="11">
        <v>28.385750000000002</v>
      </c>
      <c r="O76" s="11">
        <v>25.326080000000001</v>
      </c>
      <c r="P76" s="11">
        <v>15.93943</v>
      </c>
      <c r="Q76" s="11">
        <v>4.8550890000000004</v>
      </c>
      <c r="R76" s="11">
        <v>-2.107383</v>
      </c>
      <c r="S76" s="11">
        <v>-2.378733</v>
      </c>
      <c r="T76" s="11">
        <v>3.0186860000000002</v>
      </c>
      <c r="U76" s="11">
        <v>10.998150000000001</v>
      </c>
      <c r="V76" s="11">
        <v>20.451630000000002</v>
      </c>
      <c r="W76" s="11">
        <v>35.191690000000001</v>
      </c>
      <c r="X76" s="11">
        <v>53.27713</v>
      </c>
      <c r="Y76" s="11">
        <v>65.750919999999994</v>
      </c>
      <c r="Z76" s="11">
        <v>70.090620000000001</v>
      </c>
      <c r="AA76" s="11">
        <v>68.094120000000004</v>
      </c>
      <c r="AB76" s="11">
        <v>64.589849999999998</v>
      </c>
      <c r="AC76" s="11">
        <v>60.683599999999998</v>
      </c>
      <c r="AD76" s="11">
        <v>54.846020000000003</v>
      </c>
      <c r="AE76" s="11">
        <v>48.136099999999999</v>
      </c>
      <c r="AF76" s="11">
        <v>-7.0509019999999998</v>
      </c>
      <c r="AG76" s="11">
        <v>-6.122611</v>
      </c>
      <c r="AH76" s="11">
        <v>-5.4664229999999998</v>
      </c>
      <c r="AI76" s="11">
        <v>-4.6524429999999999</v>
      </c>
      <c r="AJ76" s="11">
        <v>-3.4588999999999999</v>
      </c>
      <c r="AK76" s="11">
        <v>-2.8812799999999998</v>
      </c>
      <c r="AL76" s="11">
        <v>-2.0448339999999998</v>
      </c>
      <c r="AM76" s="11">
        <v>-1.6871389999999999</v>
      </c>
      <c r="AN76" s="11">
        <v>-1.643999</v>
      </c>
      <c r="AO76" s="11">
        <v>-1.063261</v>
      </c>
      <c r="AP76" s="11">
        <v>-0.40712989999999999</v>
      </c>
      <c r="AQ76" s="11">
        <v>-0.94570140000000003</v>
      </c>
      <c r="AR76" s="11">
        <v>-0.96692290000000003</v>
      </c>
      <c r="AS76" s="11">
        <v>-1.2447809999999999</v>
      </c>
      <c r="AT76" s="11">
        <v>-1.523652</v>
      </c>
      <c r="AU76" s="11">
        <v>-1.7610980000000001</v>
      </c>
      <c r="AV76" s="11">
        <v>0.53910800000000003</v>
      </c>
      <c r="AW76" s="11">
        <v>1.6188039999999999</v>
      </c>
      <c r="AX76" s="11">
        <v>2.471266</v>
      </c>
      <c r="AY76" s="11">
        <v>1.5247599999999999</v>
      </c>
      <c r="AZ76" s="11">
        <v>0.56506959999999995</v>
      </c>
      <c r="BA76" s="11">
        <v>-1.7037169999999999</v>
      </c>
      <c r="BB76" s="11">
        <v>-2.5199910000000001</v>
      </c>
      <c r="BC76" s="11">
        <v>-2.377087</v>
      </c>
      <c r="BD76" s="11">
        <v>-5.253482</v>
      </c>
      <c r="BE76" s="11">
        <v>-4.5649350000000002</v>
      </c>
      <c r="BF76" s="11">
        <v>-4.0794280000000001</v>
      </c>
      <c r="BG76" s="11">
        <v>-3.4640170000000001</v>
      </c>
      <c r="BH76" s="11">
        <v>-2.5555189999999999</v>
      </c>
      <c r="BI76" s="11">
        <v>-2.0814599999999999</v>
      </c>
      <c r="BJ76" s="11">
        <v>-1.307847</v>
      </c>
      <c r="BK76" s="11">
        <v>-0.93324149999999995</v>
      </c>
      <c r="BL76" s="11">
        <v>-0.88970970000000005</v>
      </c>
      <c r="BM76" s="11">
        <v>-0.17101949999999999</v>
      </c>
      <c r="BN76" s="11">
        <v>0.5724823</v>
      </c>
      <c r="BO76" s="11">
        <v>0.17694860000000001</v>
      </c>
      <c r="BP76" s="11">
        <v>0.26502809999999999</v>
      </c>
      <c r="BQ76" s="11">
        <v>9.29093E-2</v>
      </c>
      <c r="BR76" s="11">
        <v>-2.8379100000000001E-2</v>
      </c>
      <c r="BS76" s="11">
        <v>-0.27026349999999999</v>
      </c>
      <c r="BT76" s="11">
        <v>2.0682459999999998</v>
      </c>
      <c r="BU76" s="11">
        <v>3.091466</v>
      </c>
      <c r="BV76" s="11">
        <v>3.8239540000000001</v>
      </c>
      <c r="BW76" s="11">
        <v>2.6761270000000001</v>
      </c>
      <c r="BX76" s="11">
        <v>1.6040380000000001</v>
      </c>
      <c r="BY76" s="11">
        <v>-0.63594510000000004</v>
      </c>
      <c r="BZ76" s="11">
        <v>-1.3278000000000001</v>
      </c>
      <c r="CA76" s="11">
        <v>-1.279819</v>
      </c>
      <c r="CB76" s="11">
        <v>-3.456061</v>
      </c>
      <c r="CC76" s="11">
        <v>-3.0072589999999999</v>
      </c>
      <c r="CD76" s="11">
        <v>-2.6924320000000002</v>
      </c>
      <c r="CE76" s="11">
        <v>-2.2755909999999999</v>
      </c>
      <c r="CF76" s="11">
        <v>-1.6521380000000001</v>
      </c>
      <c r="CG76" s="11">
        <v>-1.281641</v>
      </c>
      <c r="CH76" s="11">
        <v>-0.57086020000000004</v>
      </c>
      <c r="CI76" s="11">
        <v>-0.17934420000000001</v>
      </c>
      <c r="CJ76" s="11">
        <v>-0.13542009999999999</v>
      </c>
      <c r="CK76" s="11">
        <v>0.72122229999999998</v>
      </c>
      <c r="CL76" s="11">
        <v>1.552095</v>
      </c>
      <c r="CM76" s="11">
        <v>1.2995989999999999</v>
      </c>
      <c r="CN76" s="11">
        <v>1.4969790000000001</v>
      </c>
      <c r="CO76" s="11">
        <v>1.4306000000000001</v>
      </c>
      <c r="CP76" s="11">
        <v>1.4668939999999999</v>
      </c>
      <c r="CQ76" s="11">
        <v>1.2205710000000001</v>
      </c>
      <c r="CR76" s="11">
        <v>3.5973830000000002</v>
      </c>
      <c r="CS76" s="11">
        <v>4.564127</v>
      </c>
      <c r="CT76" s="11">
        <v>5.1766420000000002</v>
      </c>
      <c r="CU76" s="11">
        <v>3.8274940000000002</v>
      </c>
      <c r="CV76" s="11">
        <v>2.6430060000000002</v>
      </c>
      <c r="CW76" s="11">
        <v>0.43182670000000001</v>
      </c>
      <c r="CX76" s="11">
        <v>-0.13560829999999999</v>
      </c>
      <c r="CY76" s="11">
        <v>-0.1825502</v>
      </c>
      <c r="CZ76" s="11">
        <v>1.092657</v>
      </c>
      <c r="DA76" s="11">
        <v>0.94691539999999996</v>
      </c>
      <c r="DB76" s="11">
        <v>0.84315819999999997</v>
      </c>
      <c r="DC76" s="11">
        <v>0.72244730000000001</v>
      </c>
      <c r="DD76" s="11">
        <v>0.54916759999999998</v>
      </c>
      <c r="DE76" s="11">
        <v>0.48621229999999999</v>
      </c>
      <c r="DF76" s="11">
        <v>0.44801629999999998</v>
      </c>
      <c r="DG76" s="11">
        <v>0.45829619999999999</v>
      </c>
      <c r="DH76" s="11">
        <v>0.45853470000000002</v>
      </c>
      <c r="DI76" s="11">
        <v>0.5423962</v>
      </c>
      <c r="DJ76" s="11">
        <v>0.59550890000000001</v>
      </c>
      <c r="DK76" s="11">
        <v>0.68246200000000001</v>
      </c>
      <c r="DL76" s="11">
        <v>0.74890630000000002</v>
      </c>
      <c r="DM76" s="11">
        <v>0.81318559999999995</v>
      </c>
      <c r="DN76" s="11">
        <v>0.90898049999999997</v>
      </c>
      <c r="DO76" s="11">
        <v>0.90628240000000004</v>
      </c>
      <c r="DP76" s="11">
        <v>0.92956709999999998</v>
      </c>
      <c r="DQ76" s="11">
        <v>0.89523509999999995</v>
      </c>
      <c r="DR76" s="11">
        <v>0.8223028</v>
      </c>
      <c r="DS76" s="11">
        <v>0.69991930000000002</v>
      </c>
      <c r="DT76" s="11">
        <v>0.63159149999999997</v>
      </c>
      <c r="DU76" s="11">
        <v>0.64910140000000005</v>
      </c>
      <c r="DV76" s="11">
        <v>0.72473650000000001</v>
      </c>
      <c r="DW76" s="11">
        <v>0.66703250000000003</v>
      </c>
      <c r="DX76" s="11">
        <v>10.43981</v>
      </c>
      <c r="DY76" s="11"/>
      <c r="DZ76" s="11">
        <v>0.55666879999999996</v>
      </c>
      <c r="EA76" s="11">
        <v>73.610309999999998</v>
      </c>
      <c r="EB76" s="11">
        <v>74.649619999999999</v>
      </c>
      <c r="EC76" s="11">
        <v>75.496409999999997</v>
      </c>
      <c r="ED76" s="11">
        <v>75.354339999999993</v>
      </c>
      <c r="EE76" s="11">
        <v>74.051789999999997</v>
      </c>
      <c r="EF76" s="11">
        <v>72.914450000000002</v>
      </c>
      <c r="EG76" s="11">
        <v>71.814629999999994</v>
      </c>
      <c r="EH76" s="11">
        <v>72.151430000000005</v>
      </c>
      <c r="EI76" s="11">
        <v>75.823589999999996</v>
      </c>
      <c r="EJ76" s="11">
        <v>79.510099999999994</v>
      </c>
      <c r="EK76" s="11">
        <v>83.570909999999998</v>
      </c>
      <c r="EL76" s="11">
        <v>86.708200000000005</v>
      </c>
      <c r="EM76" s="11">
        <v>87.582830000000001</v>
      </c>
      <c r="EN76" s="11">
        <v>87.462239999999994</v>
      </c>
      <c r="EO76" s="11">
        <v>87.997450000000001</v>
      </c>
      <c r="EP76" s="11">
        <v>87.065820000000002</v>
      </c>
      <c r="EQ76" s="11">
        <v>86.808139999999995</v>
      </c>
      <c r="ER76" s="11">
        <v>84.386120000000005</v>
      </c>
      <c r="ES76" s="11">
        <v>80.844620000000006</v>
      </c>
      <c r="ET76" s="11">
        <v>78.389700000000005</v>
      </c>
      <c r="EU76" s="11">
        <v>76.336889999999997</v>
      </c>
      <c r="EV76" s="11">
        <v>75.257059999999996</v>
      </c>
      <c r="EW76" s="11">
        <v>74.266390000000001</v>
      </c>
      <c r="EX76" s="11">
        <v>73.95317</v>
      </c>
      <c r="EY76" s="11">
        <v>0</v>
      </c>
      <c r="EZ76" s="11"/>
      <c r="FA76" s="11"/>
      <c r="FB76" s="11"/>
      <c r="FC76" s="11"/>
      <c r="FD76" s="11"/>
      <c r="FE76" s="11"/>
      <c r="FF76" s="11"/>
      <c r="FG76" s="11"/>
      <c r="FH76" s="11"/>
      <c r="FI76" s="11"/>
      <c r="FJ76" s="11"/>
      <c r="FK76" s="11"/>
      <c r="FL76" s="11"/>
      <c r="FM76" s="11"/>
      <c r="FN76" s="11"/>
      <c r="FO76" s="11"/>
      <c r="FP76" s="11"/>
      <c r="FQ76" s="11"/>
      <c r="FR76" s="11"/>
      <c r="FS76" s="11"/>
      <c r="FT76" s="11"/>
      <c r="FU76" s="11"/>
      <c r="FV76" s="11"/>
    </row>
    <row r="77" spans="1:235" x14ac:dyDescent="0.25">
      <c r="A77" t="s">
        <v>134</v>
      </c>
      <c r="B77" t="s">
        <v>105</v>
      </c>
      <c r="C77" t="s">
        <v>88</v>
      </c>
      <c r="D77" t="s">
        <v>223</v>
      </c>
      <c r="E77" s="38">
        <v>45541</v>
      </c>
      <c r="F77" t="s">
        <v>105</v>
      </c>
      <c r="G77" s="11">
        <v>24103</v>
      </c>
      <c r="H77" s="11">
        <v>1.7564759999999999</v>
      </c>
      <c r="I77" s="11">
        <v>1.5556220000000001</v>
      </c>
      <c r="J77" s="11">
        <v>1.3782570000000001</v>
      </c>
      <c r="K77" s="11">
        <v>1.2519480000000001</v>
      </c>
      <c r="L77" s="11">
        <v>1.173681</v>
      </c>
      <c r="M77" s="11">
        <v>1.138441</v>
      </c>
      <c r="N77" s="11">
        <v>1.177692</v>
      </c>
      <c r="O77" s="11">
        <v>1.0507500000000001</v>
      </c>
      <c r="P77" s="11">
        <v>0.66130880000000003</v>
      </c>
      <c r="Q77" s="11">
        <v>0.2014321</v>
      </c>
      <c r="R77" s="11">
        <v>-8.7432899999999994E-2</v>
      </c>
      <c r="S77" s="11">
        <v>-9.8690899999999998E-2</v>
      </c>
      <c r="T77" s="11">
        <v>0.12524179999999999</v>
      </c>
      <c r="U77" s="11">
        <v>0.4563007</v>
      </c>
      <c r="V77" s="11">
        <v>0.84851449999999995</v>
      </c>
      <c r="W77" s="11">
        <v>1.4600630000000001</v>
      </c>
      <c r="X77" s="11">
        <v>2.210407</v>
      </c>
      <c r="Y77" s="11">
        <v>2.7279300000000002</v>
      </c>
      <c r="Z77" s="11">
        <v>2.9079790000000001</v>
      </c>
      <c r="AA77" s="11">
        <v>2.8251469999999999</v>
      </c>
      <c r="AB77" s="11">
        <v>2.6797589999999998</v>
      </c>
      <c r="AC77" s="11">
        <v>2.517693</v>
      </c>
      <c r="AD77" s="11">
        <v>2.2754989999999999</v>
      </c>
      <c r="AE77" s="11">
        <v>1.997112</v>
      </c>
      <c r="AF77" s="11">
        <v>-0.29253380000000001</v>
      </c>
      <c r="AG77" s="11">
        <v>-0.25402010000000003</v>
      </c>
      <c r="AH77" s="11">
        <v>-0.22679560000000001</v>
      </c>
      <c r="AI77" s="11">
        <v>-0.19302449999999999</v>
      </c>
      <c r="AJ77" s="11">
        <v>-0.14350579999999999</v>
      </c>
      <c r="AK77" s="11">
        <v>-0.11954099999999999</v>
      </c>
      <c r="AL77" s="11">
        <v>-8.4837800000000005E-2</v>
      </c>
      <c r="AM77" s="11">
        <v>-6.9997500000000004E-2</v>
      </c>
      <c r="AN77" s="11">
        <v>-6.8207599999999993E-2</v>
      </c>
      <c r="AO77" s="11">
        <v>-4.41135E-2</v>
      </c>
      <c r="AP77" s="11">
        <v>-1.6891400000000001E-2</v>
      </c>
      <c r="AQ77" s="11">
        <v>-3.9236100000000003E-2</v>
      </c>
      <c r="AR77" s="11">
        <v>-4.0116499999999999E-2</v>
      </c>
      <c r="AS77" s="11">
        <v>-5.1644500000000003E-2</v>
      </c>
      <c r="AT77" s="11">
        <v>-6.3214599999999996E-2</v>
      </c>
      <c r="AU77" s="11">
        <v>-7.3065900000000003E-2</v>
      </c>
      <c r="AV77" s="11">
        <v>2.2367000000000001E-2</v>
      </c>
      <c r="AW77" s="11">
        <v>6.7162299999999994E-2</v>
      </c>
      <c r="AX77" s="11">
        <v>0.10253</v>
      </c>
      <c r="AY77" s="11">
        <v>6.3260499999999997E-2</v>
      </c>
      <c r="AZ77" s="11">
        <v>2.3444099999999999E-2</v>
      </c>
      <c r="BA77" s="11">
        <v>-7.0685300000000006E-2</v>
      </c>
      <c r="BB77" s="11">
        <v>-0.10455159999999999</v>
      </c>
      <c r="BC77" s="11">
        <v>-9.8622600000000005E-2</v>
      </c>
      <c r="BD77" s="11">
        <v>-0.21796090000000001</v>
      </c>
      <c r="BE77" s="11">
        <v>-0.1893939</v>
      </c>
      <c r="BF77" s="11">
        <v>-0.16925080000000001</v>
      </c>
      <c r="BG77" s="11">
        <v>-0.14371809999999999</v>
      </c>
      <c r="BH77" s="11">
        <v>-0.1060256</v>
      </c>
      <c r="BI77" s="11">
        <v>-8.6357400000000001E-2</v>
      </c>
      <c r="BJ77" s="11">
        <v>-5.42611E-2</v>
      </c>
      <c r="BK77" s="11">
        <v>-3.8719099999999999E-2</v>
      </c>
      <c r="BL77" s="11">
        <v>-3.6913000000000001E-2</v>
      </c>
      <c r="BM77" s="11">
        <v>-7.0954E-3</v>
      </c>
      <c r="BN77" s="11">
        <v>2.3751600000000001E-2</v>
      </c>
      <c r="BO77" s="11">
        <v>7.3413999999999997E-3</v>
      </c>
      <c r="BP77" s="11">
        <v>1.0995700000000001E-2</v>
      </c>
      <c r="BQ77" s="11">
        <v>3.8547E-3</v>
      </c>
      <c r="BR77" s="11">
        <v>-1.1774000000000001E-3</v>
      </c>
      <c r="BS77" s="11">
        <v>-1.12129E-2</v>
      </c>
      <c r="BT77" s="11">
        <v>8.5809099999999999E-2</v>
      </c>
      <c r="BU77" s="11">
        <v>0.1282614</v>
      </c>
      <c r="BV77" s="11">
        <v>0.1586515</v>
      </c>
      <c r="BW77" s="11">
        <v>0.1110294</v>
      </c>
      <c r="BX77" s="11">
        <v>6.6549700000000003E-2</v>
      </c>
      <c r="BY77" s="11">
        <v>-2.6384600000000001E-2</v>
      </c>
      <c r="BZ77" s="11">
        <v>-5.5088900000000003E-2</v>
      </c>
      <c r="CA77" s="11">
        <v>-5.3098199999999998E-2</v>
      </c>
      <c r="CB77" s="11">
        <v>-0.14338799999999999</v>
      </c>
      <c r="CC77" s="11">
        <v>-0.1247677</v>
      </c>
      <c r="CD77" s="11">
        <v>-0.1117059</v>
      </c>
      <c r="CE77" s="11">
        <v>-9.4411700000000001E-2</v>
      </c>
      <c r="CF77" s="11">
        <v>-6.8545300000000003E-2</v>
      </c>
      <c r="CG77" s="11">
        <v>-5.31738E-2</v>
      </c>
      <c r="CH77" s="11">
        <v>-2.3684299999999998E-2</v>
      </c>
      <c r="CI77" s="11">
        <v>-7.4408E-3</v>
      </c>
      <c r="CJ77" s="11">
        <v>-5.6184E-3</v>
      </c>
      <c r="CK77" s="11">
        <v>2.99227E-2</v>
      </c>
      <c r="CL77" s="11">
        <v>6.4394599999999996E-2</v>
      </c>
      <c r="CM77" s="11">
        <v>5.3918899999999999E-2</v>
      </c>
      <c r="CN77" s="11">
        <v>6.2107900000000001E-2</v>
      </c>
      <c r="CO77" s="11">
        <v>5.9353900000000001E-2</v>
      </c>
      <c r="CP77" s="11">
        <v>6.0859700000000003E-2</v>
      </c>
      <c r="CQ77" s="11">
        <v>5.06401E-2</v>
      </c>
      <c r="CR77" s="11">
        <v>0.1492513</v>
      </c>
      <c r="CS77" s="11">
        <v>0.18936040000000001</v>
      </c>
      <c r="CT77" s="11">
        <v>0.21477299999999999</v>
      </c>
      <c r="CU77" s="11">
        <v>0.1587983</v>
      </c>
      <c r="CV77" s="11">
        <v>0.1096553</v>
      </c>
      <c r="CW77" s="11">
        <v>1.7916000000000001E-2</v>
      </c>
      <c r="CX77" s="11">
        <v>-5.6261999999999996E-3</v>
      </c>
      <c r="CY77" s="11">
        <v>-7.5738000000000003E-3</v>
      </c>
      <c r="CZ77" s="11">
        <v>4.5333100000000001E-2</v>
      </c>
      <c r="DA77" s="11">
        <v>3.9286399999999999E-2</v>
      </c>
      <c r="DB77" s="11">
        <v>3.4981699999999998E-2</v>
      </c>
      <c r="DC77" s="11">
        <v>2.99735E-2</v>
      </c>
      <c r="DD77" s="11">
        <v>2.27843E-2</v>
      </c>
      <c r="DE77" s="11">
        <v>2.01724E-2</v>
      </c>
      <c r="DF77" s="11">
        <v>1.8587699999999999E-2</v>
      </c>
      <c r="DG77" s="11">
        <v>1.9014199999999998E-2</v>
      </c>
      <c r="DH77" s="11">
        <v>1.9024099999999999E-2</v>
      </c>
      <c r="DI77" s="11">
        <v>2.25034E-2</v>
      </c>
      <c r="DJ77" s="11">
        <v>2.4707E-2</v>
      </c>
      <c r="DK77" s="11">
        <v>2.8314599999999999E-2</v>
      </c>
      <c r="DL77" s="11">
        <v>3.10713E-2</v>
      </c>
      <c r="DM77" s="11">
        <v>3.37381E-2</v>
      </c>
      <c r="DN77" s="11">
        <v>3.7712599999999999E-2</v>
      </c>
      <c r="DO77" s="11">
        <v>3.7600599999999998E-2</v>
      </c>
      <c r="DP77" s="11">
        <v>3.8566700000000002E-2</v>
      </c>
      <c r="DQ77" s="11">
        <v>3.7142300000000003E-2</v>
      </c>
      <c r="DR77" s="11">
        <v>3.4116399999999998E-2</v>
      </c>
      <c r="DS77" s="11">
        <v>2.90388E-2</v>
      </c>
      <c r="DT77" s="11">
        <v>2.6204000000000002E-2</v>
      </c>
      <c r="DU77" s="11">
        <v>2.69305E-2</v>
      </c>
      <c r="DV77" s="11">
        <v>3.0068500000000001E-2</v>
      </c>
      <c r="DW77" s="11">
        <v>2.7674399999999998E-2</v>
      </c>
      <c r="DX77" s="11">
        <v>0.43313550000000001</v>
      </c>
      <c r="DY77" s="11"/>
      <c r="DZ77" s="11">
        <v>2.3095600000000001E-2</v>
      </c>
      <c r="EA77" s="11">
        <v>73.610309999999998</v>
      </c>
      <c r="EB77" s="11">
        <v>74.649619999999999</v>
      </c>
      <c r="EC77" s="11">
        <v>75.496409999999997</v>
      </c>
      <c r="ED77" s="11">
        <v>75.354339999999993</v>
      </c>
      <c r="EE77" s="11">
        <v>74.051789999999997</v>
      </c>
      <c r="EF77" s="11">
        <v>72.914450000000002</v>
      </c>
      <c r="EG77" s="11">
        <v>71.814629999999994</v>
      </c>
      <c r="EH77" s="11">
        <v>72.151430000000005</v>
      </c>
      <c r="EI77" s="11">
        <v>75.823589999999996</v>
      </c>
      <c r="EJ77" s="11">
        <v>79.510099999999994</v>
      </c>
      <c r="EK77" s="11">
        <v>83.570909999999998</v>
      </c>
      <c r="EL77" s="11">
        <v>86.708200000000005</v>
      </c>
      <c r="EM77" s="11">
        <v>87.582830000000001</v>
      </c>
      <c r="EN77" s="11">
        <v>87.462239999999994</v>
      </c>
      <c r="EO77" s="11">
        <v>87.997450000000001</v>
      </c>
      <c r="EP77" s="11">
        <v>87.065820000000002</v>
      </c>
      <c r="EQ77" s="11">
        <v>86.808139999999995</v>
      </c>
      <c r="ER77" s="11">
        <v>84.386120000000005</v>
      </c>
      <c r="ES77" s="11">
        <v>80.844620000000006</v>
      </c>
      <c r="ET77" s="11">
        <v>78.389700000000005</v>
      </c>
      <c r="EU77" s="11">
        <v>76.336889999999997</v>
      </c>
      <c r="EV77" s="11">
        <v>75.257059999999996</v>
      </c>
      <c r="EW77" s="11">
        <v>74.266390000000001</v>
      </c>
      <c r="EX77" s="11">
        <v>73.95317</v>
      </c>
      <c r="EY77" s="11">
        <v>0</v>
      </c>
      <c r="EZ77" s="11"/>
      <c r="FA77" s="11"/>
      <c r="FB77" s="11"/>
      <c r="FC77" s="11"/>
      <c r="FD77" s="11"/>
      <c r="FE77" s="11"/>
      <c r="FF77" s="11"/>
      <c r="FG77" s="11"/>
      <c r="FH77" s="11"/>
      <c r="FI77" s="11"/>
      <c r="FJ77" s="11"/>
      <c r="FK77" s="11"/>
      <c r="FL77" s="11"/>
      <c r="FM77" s="11"/>
      <c r="FN77" s="11"/>
      <c r="FO77" s="11"/>
      <c r="FP77" s="11"/>
      <c r="FQ77" s="11"/>
      <c r="FR77" s="11"/>
      <c r="FS77" s="11"/>
      <c r="FT77" s="11"/>
      <c r="FU77" s="11"/>
      <c r="FV77" s="11"/>
    </row>
    <row r="78" spans="1:235" x14ac:dyDescent="0.25">
      <c r="A78" t="s">
        <v>134</v>
      </c>
      <c r="B78" t="s">
        <v>105</v>
      </c>
      <c r="C78" t="s">
        <v>88</v>
      </c>
      <c r="D78" t="s">
        <v>223</v>
      </c>
      <c r="E78" s="38">
        <v>45544</v>
      </c>
      <c r="F78" t="s">
        <v>105</v>
      </c>
      <c r="G78" s="11">
        <v>24112</v>
      </c>
      <c r="H78" s="11">
        <v>2.0794969999999999</v>
      </c>
      <c r="I78" s="11">
        <v>1.8567659999999999</v>
      </c>
      <c r="J78" s="11">
        <v>1.663861</v>
      </c>
      <c r="K78" s="11">
        <v>1.5157400000000001</v>
      </c>
      <c r="L78" s="11">
        <v>1.4293769999999999</v>
      </c>
      <c r="M78" s="11">
        <v>1.3743099999999999</v>
      </c>
      <c r="N78" s="11">
        <v>1.3865559999999999</v>
      </c>
      <c r="O78" s="11">
        <v>1.2214659999999999</v>
      </c>
      <c r="P78" s="11">
        <v>0.82380339999999996</v>
      </c>
      <c r="Q78" s="11">
        <v>0.44901659999999999</v>
      </c>
      <c r="R78" s="11">
        <v>0.22875799999999999</v>
      </c>
      <c r="S78" s="11">
        <v>0.21592439999999999</v>
      </c>
      <c r="T78" s="11">
        <v>0.39428190000000002</v>
      </c>
      <c r="U78" s="11">
        <v>0.64278590000000002</v>
      </c>
      <c r="V78" s="11">
        <v>1.0429619999999999</v>
      </c>
      <c r="W78" s="11">
        <v>1.6461920000000001</v>
      </c>
      <c r="X78" s="11">
        <v>2.3406150000000001</v>
      </c>
      <c r="Y78" s="11">
        <v>3.074986</v>
      </c>
      <c r="Z78" s="11">
        <v>3.4428839999999998</v>
      </c>
      <c r="AA78" s="11">
        <v>3.3298770000000002</v>
      </c>
      <c r="AB78" s="11">
        <v>3.0652560000000002</v>
      </c>
      <c r="AC78" s="11">
        <v>2.7969140000000001</v>
      </c>
      <c r="AD78" s="11">
        <v>2.403883</v>
      </c>
      <c r="AE78" s="11">
        <v>2.0338210000000001</v>
      </c>
      <c r="AF78" s="11">
        <v>-0.28735490000000002</v>
      </c>
      <c r="AG78" s="11">
        <v>-0.25342189999999998</v>
      </c>
      <c r="AH78" s="11">
        <v>-0.22053600000000001</v>
      </c>
      <c r="AI78" s="11">
        <v>-0.1881671</v>
      </c>
      <c r="AJ78" s="11">
        <v>-0.1443856</v>
      </c>
      <c r="AK78" s="11">
        <v>-0.1211052</v>
      </c>
      <c r="AL78" s="11">
        <v>-8.1958900000000001E-2</v>
      </c>
      <c r="AM78" s="11">
        <v>-7.1291099999999996E-2</v>
      </c>
      <c r="AN78" s="11">
        <v>-6.6136399999999998E-2</v>
      </c>
      <c r="AO78" s="11">
        <v>-4.9496600000000002E-2</v>
      </c>
      <c r="AP78" s="11">
        <v>-2.5600500000000002E-2</v>
      </c>
      <c r="AQ78" s="11">
        <v>-3.7425899999999998E-2</v>
      </c>
      <c r="AR78" s="11">
        <v>-2.94378E-2</v>
      </c>
      <c r="AS78" s="11">
        <v>-4.8167500000000002E-2</v>
      </c>
      <c r="AT78" s="11">
        <v>-6.1739000000000002E-2</v>
      </c>
      <c r="AU78" s="11">
        <v>-7.2016800000000006E-2</v>
      </c>
      <c r="AV78" s="11">
        <v>2.3806600000000001E-2</v>
      </c>
      <c r="AW78" s="11">
        <v>6.36708E-2</v>
      </c>
      <c r="AX78" s="11">
        <v>8.6073700000000003E-2</v>
      </c>
      <c r="AY78" s="11">
        <v>5.4366900000000003E-2</v>
      </c>
      <c r="AZ78" s="11">
        <v>1.24467E-2</v>
      </c>
      <c r="BA78" s="11">
        <v>-8.5838100000000001E-2</v>
      </c>
      <c r="BB78" s="11">
        <v>-0.10660559999999999</v>
      </c>
      <c r="BC78" s="11">
        <v>-9.8908099999999999E-2</v>
      </c>
      <c r="BD78" s="11">
        <v>-0.21248729999999999</v>
      </c>
      <c r="BE78" s="11">
        <v>-0.18862390000000001</v>
      </c>
      <c r="BF78" s="11">
        <v>-0.16296910000000001</v>
      </c>
      <c r="BG78" s="11">
        <v>-0.13859279999999999</v>
      </c>
      <c r="BH78" s="11">
        <v>-0.1064688</v>
      </c>
      <c r="BI78" s="11">
        <v>-8.7505899999999998E-2</v>
      </c>
      <c r="BJ78" s="11">
        <v>-5.1060500000000002E-2</v>
      </c>
      <c r="BK78" s="11">
        <v>-3.9561399999999997E-2</v>
      </c>
      <c r="BL78" s="11">
        <v>-3.4535799999999998E-2</v>
      </c>
      <c r="BM78" s="11">
        <v>-1.2086E-2</v>
      </c>
      <c r="BN78" s="11">
        <v>1.5435600000000001E-2</v>
      </c>
      <c r="BO78" s="11">
        <v>8.9984999999999996E-3</v>
      </c>
      <c r="BP78" s="11">
        <v>2.13536E-2</v>
      </c>
      <c r="BQ78" s="11">
        <v>7.3109999999999998E-3</v>
      </c>
      <c r="BR78" s="11">
        <v>4.1370000000000003E-4</v>
      </c>
      <c r="BS78" s="11">
        <v>-9.8518000000000008E-3</v>
      </c>
      <c r="BT78" s="11">
        <v>8.7529200000000001E-2</v>
      </c>
      <c r="BU78" s="11">
        <v>0.1251391</v>
      </c>
      <c r="BV78" s="11">
        <v>0.14275669999999999</v>
      </c>
      <c r="BW78" s="11">
        <v>0.1026465</v>
      </c>
      <c r="BX78" s="11">
        <v>5.6009799999999998E-2</v>
      </c>
      <c r="BY78" s="11">
        <v>-4.1270899999999999E-2</v>
      </c>
      <c r="BZ78" s="11">
        <v>-5.7067899999999998E-2</v>
      </c>
      <c r="CA78" s="11">
        <v>-5.3571100000000003E-2</v>
      </c>
      <c r="CB78" s="11">
        <v>-0.13761979999999999</v>
      </c>
      <c r="CC78" s="11">
        <v>-0.12382600000000001</v>
      </c>
      <c r="CD78" s="11">
        <v>-0.1054022</v>
      </c>
      <c r="CE78" s="11">
        <v>-8.90185E-2</v>
      </c>
      <c r="CF78" s="11">
        <v>-6.8551899999999999E-2</v>
      </c>
      <c r="CG78" s="11">
        <v>-5.3906700000000002E-2</v>
      </c>
      <c r="CH78" s="11">
        <v>-2.0162200000000002E-2</v>
      </c>
      <c r="CI78" s="11">
        <v>-7.8317000000000005E-3</v>
      </c>
      <c r="CJ78" s="11">
        <v>-2.9351999999999998E-3</v>
      </c>
      <c r="CK78" s="11">
        <v>2.53245E-2</v>
      </c>
      <c r="CL78" s="11">
        <v>5.64717E-2</v>
      </c>
      <c r="CM78" s="11">
        <v>5.5422899999999997E-2</v>
      </c>
      <c r="CN78" s="11">
        <v>7.2145000000000001E-2</v>
      </c>
      <c r="CO78" s="11">
        <v>6.2789499999999998E-2</v>
      </c>
      <c r="CP78" s="11">
        <v>6.2566399999999994E-2</v>
      </c>
      <c r="CQ78" s="11">
        <v>5.23133E-2</v>
      </c>
      <c r="CR78" s="11">
        <v>0.15125169999999999</v>
      </c>
      <c r="CS78" s="11">
        <v>0.18660740000000001</v>
      </c>
      <c r="CT78" s="11">
        <v>0.19943959999999999</v>
      </c>
      <c r="CU78" s="11">
        <v>0.15092620000000001</v>
      </c>
      <c r="CV78" s="11">
        <v>9.9572900000000006E-2</v>
      </c>
      <c r="CW78" s="11">
        <v>3.2962E-3</v>
      </c>
      <c r="CX78" s="11">
        <v>-7.5303000000000002E-3</v>
      </c>
      <c r="CY78" s="11">
        <v>-8.234E-3</v>
      </c>
      <c r="CZ78" s="11">
        <v>4.5512200000000003E-2</v>
      </c>
      <c r="DA78" s="11">
        <v>3.93909E-2</v>
      </c>
      <c r="DB78" s="11">
        <v>3.4995100000000001E-2</v>
      </c>
      <c r="DC78" s="11">
        <v>3.0136400000000001E-2</v>
      </c>
      <c r="DD78" s="11">
        <v>2.3049799999999999E-2</v>
      </c>
      <c r="DE78" s="11">
        <v>2.0425100000000002E-2</v>
      </c>
      <c r="DF78" s="11">
        <v>1.87832E-2</v>
      </c>
      <c r="DG78" s="11">
        <v>1.9288599999999999E-2</v>
      </c>
      <c r="DH78" s="11">
        <v>1.9210100000000001E-2</v>
      </c>
      <c r="DI78" s="11">
        <v>2.2741999999999998E-2</v>
      </c>
      <c r="DJ78" s="11">
        <v>2.4945999999999999E-2</v>
      </c>
      <c r="DK78" s="11">
        <v>2.82215E-2</v>
      </c>
      <c r="DL78" s="11">
        <v>3.0876199999999999E-2</v>
      </c>
      <c r="DM78" s="11">
        <v>3.3725499999999999E-2</v>
      </c>
      <c r="DN78" s="11">
        <v>3.7782799999999998E-2</v>
      </c>
      <c r="DO78" s="11">
        <v>3.7790299999999999E-2</v>
      </c>
      <c r="DP78" s="11">
        <v>3.8737099999999997E-2</v>
      </c>
      <c r="DQ78" s="11">
        <v>3.7366700000000003E-2</v>
      </c>
      <c r="DR78" s="11">
        <v>3.4457700000000001E-2</v>
      </c>
      <c r="DS78" s="11">
        <v>2.9349299999999998E-2</v>
      </c>
      <c r="DT78" s="11">
        <v>2.6482100000000001E-2</v>
      </c>
      <c r="DU78" s="11">
        <v>2.7092499999999999E-2</v>
      </c>
      <c r="DV78" s="11">
        <v>3.0114100000000001E-2</v>
      </c>
      <c r="DW78" s="11">
        <v>2.7560500000000002E-2</v>
      </c>
      <c r="DX78" s="11">
        <v>0.43402560000000001</v>
      </c>
      <c r="DY78" s="11"/>
      <c r="DZ78" s="11">
        <v>2.3181500000000001E-2</v>
      </c>
      <c r="EA78" s="11">
        <v>77.793999999999997</v>
      </c>
      <c r="EB78" s="11">
        <v>79.274479999999997</v>
      </c>
      <c r="EC78" s="11">
        <v>80.601579999999998</v>
      </c>
      <c r="ED78" s="11">
        <v>78.029560000000004</v>
      </c>
      <c r="EE78" s="11">
        <v>76.878410000000002</v>
      </c>
      <c r="EF78" s="11">
        <v>76.610320000000002</v>
      </c>
      <c r="EG78" s="11">
        <v>76.376040000000003</v>
      </c>
      <c r="EH78" s="11">
        <v>76.194770000000005</v>
      </c>
      <c r="EI78" s="11">
        <v>79.867509999999996</v>
      </c>
      <c r="EJ78" s="11">
        <v>82.640410000000003</v>
      </c>
      <c r="EK78" s="11">
        <v>85.302120000000002</v>
      </c>
      <c r="EL78" s="11">
        <v>87.410780000000003</v>
      </c>
      <c r="EM78" s="11">
        <v>88.465260000000001</v>
      </c>
      <c r="EN78" s="11">
        <v>88.749099999999999</v>
      </c>
      <c r="EO78" s="11">
        <v>92.524540000000002</v>
      </c>
      <c r="EP78" s="11">
        <v>90.081940000000003</v>
      </c>
      <c r="EQ78" s="11">
        <v>89.362039999999993</v>
      </c>
      <c r="ER78" s="11">
        <v>89.440799999999996</v>
      </c>
      <c r="ES78" s="11">
        <v>86.112189999999998</v>
      </c>
      <c r="ET78" s="11">
        <v>82.329009999999997</v>
      </c>
      <c r="EU78" s="11">
        <v>80.220349999999996</v>
      </c>
      <c r="EV78" s="11">
        <v>78.823340000000002</v>
      </c>
      <c r="EW78" s="11">
        <v>77.418360000000007</v>
      </c>
      <c r="EX78" s="11">
        <v>75.704989999999995</v>
      </c>
      <c r="EY78" s="11">
        <v>0</v>
      </c>
      <c r="EZ78" s="11"/>
      <c r="FA78" s="11"/>
      <c r="FB78" s="11"/>
      <c r="FC78" s="11"/>
      <c r="FD78" s="11"/>
      <c r="FE78" s="11"/>
      <c r="FF78" s="11"/>
      <c r="FG78" s="11"/>
      <c r="FH78" s="11"/>
      <c r="FI78" s="11"/>
      <c r="FJ78" s="11"/>
      <c r="FK78" s="11"/>
      <c r="FL78" s="11"/>
      <c r="FM78" s="11"/>
      <c r="FN78" s="11"/>
      <c r="FO78" s="11"/>
      <c r="FP78" s="11"/>
      <c r="FQ78" s="11"/>
      <c r="FR78" s="11"/>
      <c r="FS78" s="11"/>
      <c r="FT78" s="11"/>
      <c r="FU78" s="11"/>
      <c r="FV78" s="11"/>
      <c r="IA78" s="37"/>
    </row>
    <row r="79" spans="1:235" x14ac:dyDescent="0.25">
      <c r="A79" t="s">
        <v>134</v>
      </c>
      <c r="B79" t="s">
        <v>105</v>
      </c>
      <c r="C79" t="s">
        <v>0</v>
      </c>
      <c r="D79" t="s">
        <v>223</v>
      </c>
      <c r="E79" s="38">
        <v>45544</v>
      </c>
      <c r="F79" t="s">
        <v>105</v>
      </c>
      <c r="G79" s="11">
        <v>24112</v>
      </c>
      <c r="H79" s="11">
        <v>50.140079999999998</v>
      </c>
      <c r="I79" s="11">
        <v>44.769680000000001</v>
      </c>
      <c r="J79" s="11">
        <v>40.118409999999997</v>
      </c>
      <c r="K79" s="11">
        <v>36.546959999999999</v>
      </c>
      <c r="L79" s="11">
        <v>34.464619999999996</v>
      </c>
      <c r="M79" s="11">
        <v>33.136850000000003</v>
      </c>
      <c r="N79" s="11">
        <v>33.432139999999997</v>
      </c>
      <c r="O79" s="11">
        <v>29.451550000000001</v>
      </c>
      <c r="P79" s="11">
        <v>19.863250000000001</v>
      </c>
      <c r="Q79" s="11">
        <v>10.82652</v>
      </c>
      <c r="R79" s="11">
        <v>5.5157290000000003</v>
      </c>
      <c r="S79" s="11">
        <v>5.2062910000000002</v>
      </c>
      <c r="T79" s="11">
        <v>9.5067819999999994</v>
      </c>
      <c r="U79" s="11">
        <v>15.498620000000001</v>
      </c>
      <c r="V79" s="11">
        <v>25.14752</v>
      </c>
      <c r="W79" s="11">
        <v>39.692390000000003</v>
      </c>
      <c r="X79" s="11">
        <v>56.436050000000002</v>
      </c>
      <c r="Y79" s="11">
        <v>74.142939999999996</v>
      </c>
      <c r="Z79" s="11">
        <v>83.013570000000001</v>
      </c>
      <c r="AA79" s="11">
        <v>80.288790000000006</v>
      </c>
      <c r="AB79" s="11">
        <v>73.908339999999995</v>
      </c>
      <c r="AC79" s="11">
        <v>67.438180000000003</v>
      </c>
      <c r="AD79" s="11">
        <v>57.961539999999999</v>
      </c>
      <c r="AE79" s="11">
        <v>49.038739999999997</v>
      </c>
      <c r="AF79" s="11">
        <v>-6.9285959999999998</v>
      </c>
      <c r="AG79" s="11">
        <v>-6.1104159999999998</v>
      </c>
      <c r="AH79" s="11">
        <v>-5.3174830000000002</v>
      </c>
      <c r="AI79" s="11">
        <v>-4.5370169999999996</v>
      </c>
      <c r="AJ79" s="11">
        <v>-3.4813730000000001</v>
      </c>
      <c r="AK79" s="11">
        <v>-2.9200439999999999</v>
      </c>
      <c r="AL79" s="11">
        <v>-1.976162</v>
      </c>
      <c r="AM79" s="11">
        <v>-1.7189460000000001</v>
      </c>
      <c r="AN79" s="11">
        <v>-1.5946560000000001</v>
      </c>
      <c r="AO79" s="11">
        <v>-1.193443</v>
      </c>
      <c r="AP79" s="11">
        <v>-0.61726899999999996</v>
      </c>
      <c r="AQ79" s="11">
        <v>-0.90239879999999995</v>
      </c>
      <c r="AR79" s="11">
        <v>-0.70979239999999999</v>
      </c>
      <c r="AS79" s="11">
        <v>-1.161397</v>
      </c>
      <c r="AT79" s="11">
        <v>-1.4886280000000001</v>
      </c>
      <c r="AU79" s="11">
        <v>-1.736442</v>
      </c>
      <c r="AV79" s="11">
        <v>0.57401670000000005</v>
      </c>
      <c r="AW79" s="11">
        <v>1.5352079999999999</v>
      </c>
      <c r="AX79" s="11">
        <v>2.0753780000000002</v>
      </c>
      <c r="AY79" s="11">
        <v>1.3108740000000001</v>
      </c>
      <c r="AZ79" s="11">
        <v>0.30010989999999999</v>
      </c>
      <c r="BA79" s="11">
        <v>-2.069696</v>
      </c>
      <c r="BB79" s="11">
        <v>-2.5704359999999999</v>
      </c>
      <c r="BC79" s="11">
        <v>-2.3848349999999998</v>
      </c>
      <c r="BD79" s="11">
        <v>-5.1234169999999999</v>
      </c>
      <c r="BE79" s="11">
        <v>-4.5480309999999999</v>
      </c>
      <c r="BF79" s="11">
        <v>-3.9294509999999998</v>
      </c>
      <c r="BG79" s="11">
        <v>-3.3416999999999999</v>
      </c>
      <c r="BH79" s="11">
        <v>-2.5671360000000001</v>
      </c>
      <c r="BI79" s="11">
        <v>-2.1099109999999999</v>
      </c>
      <c r="BJ79" s="11">
        <v>-1.2311529999999999</v>
      </c>
      <c r="BK79" s="11">
        <v>-0.95389120000000005</v>
      </c>
      <c r="BL79" s="11">
        <v>-0.83271430000000002</v>
      </c>
      <c r="BM79" s="11">
        <v>-0.2914139</v>
      </c>
      <c r="BN79" s="11">
        <v>0.37217840000000002</v>
      </c>
      <c r="BO79" s="11">
        <v>0.21696860000000001</v>
      </c>
      <c r="BP79" s="11">
        <v>0.51487070000000001</v>
      </c>
      <c r="BQ79" s="11">
        <v>0.17627999999999999</v>
      </c>
      <c r="BR79" s="11">
        <v>9.9752999999999994E-3</v>
      </c>
      <c r="BS79" s="11">
        <v>-0.237542</v>
      </c>
      <c r="BT79" s="11">
        <v>2.110471</v>
      </c>
      <c r="BU79" s="11">
        <v>3.017309</v>
      </c>
      <c r="BV79" s="11">
        <v>3.442097</v>
      </c>
      <c r="BW79" s="11">
        <v>2.4749750000000001</v>
      </c>
      <c r="BX79" s="11">
        <v>1.3504879999999999</v>
      </c>
      <c r="BY79" s="11">
        <v>-0.99510929999999997</v>
      </c>
      <c r="BZ79" s="11">
        <v>-1.376001</v>
      </c>
      <c r="CA79" s="11">
        <v>-1.2916859999999999</v>
      </c>
      <c r="CB79" s="11">
        <v>-3.318238</v>
      </c>
      <c r="CC79" s="11">
        <v>-2.985646</v>
      </c>
      <c r="CD79" s="11">
        <v>-2.54142</v>
      </c>
      <c r="CE79" s="11">
        <v>-2.146382</v>
      </c>
      <c r="CF79" s="11">
        <v>-1.6528989999999999</v>
      </c>
      <c r="CG79" s="11">
        <v>-1.299779</v>
      </c>
      <c r="CH79" s="11">
        <v>-0.48614309999999999</v>
      </c>
      <c r="CI79" s="11">
        <v>-0.18883630000000001</v>
      </c>
      <c r="CJ79" s="11">
        <v>-7.0772699999999994E-2</v>
      </c>
      <c r="CK79" s="11">
        <v>0.61061520000000002</v>
      </c>
      <c r="CL79" s="11">
        <v>1.361626</v>
      </c>
      <c r="CM79" s="11">
        <v>1.336336</v>
      </c>
      <c r="CN79" s="11">
        <v>1.7395339999999999</v>
      </c>
      <c r="CO79" s="11">
        <v>1.513957</v>
      </c>
      <c r="CP79" s="11">
        <v>1.5085789999999999</v>
      </c>
      <c r="CQ79" s="11">
        <v>1.261358</v>
      </c>
      <c r="CR79" s="11">
        <v>3.646925</v>
      </c>
      <c r="CS79" s="11">
        <v>4.4994100000000001</v>
      </c>
      <c r="CT79" s="11">
        <v>4.8088160000000002</v>
      </c>
      <c r="CU79" s="11">
        <v>3.6390760000000002</v>
      </c>
      <c r="CV79" s="11">
        <v>2.400865</v>
      </c>
      <c r="CW79" s="11">
        <v>7.9477300000000001E-2</v>
      </c>
      <c r="CX79" s="11">
        <v>-0.1815668</v>
      </c>
      <c r="CY79" s="11">
        <v>-0.1985362</v>
      </c>
      <c r="CZ79" s="11">
        <v>1.0973729999999999</v>
      </c>
      <c r="DA79" s="11">
        <v>0.94977800000000001</v>
      </c>
      <c r="DB79" s="11">
        <v>0.84378810000000004</v>
      </c>
      <c r="DC79" s="11">
        <v>0.72663679999999997</v>
      </c>
      <c r="DD79" s="11">
        <v>0.55576740000000002</v>
      </c>
      <c r="DE79" s="11">
        <v>0.49248180000000003</v>
      </c>
      <c r="DF79" s="11">
        <v>0.4528933</v>
      </c>
      <c r="DG79" s="11">
        <v>0.46507890000000002</v>
      </c>
      <c r="DH79" s="11">
        <v>0.4631864</v>
      </c>
      <c r="DI79" s="11">
        <v>0.548346</v>
      </c>
      <c r="DJ79" s="11">
        <v>0.60148780000000002</v>
      </c>
      <c r="DK79" s="11">
        <v>0.68046649999999997</v>
      </c>
      <c r="DL79" s="11">
        <v>0.74447600000000003</v>
      </c>
      <c r="DM79" s="11">
        <v>0.81317729999999999</v>
      </c>
      <c r="DN79" s="11">
        <v>0.91100510000000001</v>
      </c>
      <c r="DO79" s="11">
        <v>0.91118560000000004</v>
      </c>
      <c r="DP79" s="11">
        <v>0.93401489999999998</v>
      </c>
      <c r="DQ79" s="11">
        <v>0.90097340000000004</v>
      </c>
      <c r="DR79" s="11">
        <v>0.83083220000000002</v>
      </c>
      <c r="DS79" s="11">
        <v>0.70766039999999997</v>
      </c>
      <c r="DT79" s="11">
        <v>0.63852750000000003</v>
      </c>
      <c r="DU79" s="11">
        <v>0.65324409999999999</v>
      </c>
      <c r="DV79" s="11">
        <v>0.72609999999999997</v>
      </c>
      <c r="DW79" s="11">
        <v>0.66452860000000002</v>
      </c>
      <c r="DX79" s="11">
        <v>10.465070000000001</v>
      </c>
      <c r="DY79" s="11"/>
      <c r="DZ79" s="11">
        <v>0.55894270000000001</v>
      </c>
      <c r="EA79" s="11">
        <v>77.793999999999997</v>
      </c>
      <c r="EB79" s="11">
        <v>79.274479999999997</v>
      </c>
      <c r="EC79" s="11">
        <v>80.601579999999998</v>
      </c>
      <c r="ED79" s="11">
        <v>78.029560000000004</v>
      </c>
      <c r="EE79" s="11">
        <v>76.878410000000002</v>
      </c>
      <c r="EF79" s="11">
        <v>76.610320000000002</v>
      </c>
      <c r="EG79" s="11">
        <v>76.376040000000003</v>
      </c>
      <c r="EH79" s="11">
        <v>76.194770000000005</v>
      </c>
      <c r="EI79" s="11">
        <v>79.867509999999996</v>
      </c>
      <c r="EJ79" s="11">
        <v>82.640410000000003</v>
      </c>
      <c r="EK79" s="11">
        <v>85.302120000000002</v>
      </c>
      <c r="EL79" s="11">
        <v>87.410780000000003</v>
      </c>
      <c r="EM79" s="11">
        <v>88.465260000000001</v>
      </c>
      <c r="EN79" s="11">
        <v>88.749099999999999</v>
      </c>
      <c r="EO79" s="11">
        <v>92.524540000000002</v>
      </c>
      <c r="EP79" s="11">
        <v>90.081940000000003</v>
      </c>
      <c r="EQ79" s="11">
        <v>89.362039999999993</v>
      </c>
      <c r="ER79" s="11">
        <v>89.440799999999996</v>
      </c>
      <c r="ES79" s="11">
        <v>86.112189999999998</v>
      </c>
      <c r="ET79" s="11">
        <v>82.329009999999997</v>
      </c>
      <c r="EU79" s="11">
        <v>80.220349999999996</v>
      </c>
      <c r="EV79" s="11">
        <v>78.823340000000002</v>
      </c>
      <c r="EW79" s="11">
        <v>77.418360000000007</v>
      </c>
      <c r="EX79" s="11">
        <v>75.704989999999995</v>
      </c>
      <c r="EY79" s="11">
        <v>0</v>
      </c>
      <c r="EZ79" s="11"/>
      <c r="FA79" s="11"/>
      <c r="FB79" s="11"/>
      <c r="FC79" s="11"/>
      <c r="FD79" s="11"/>
      <c r="FE79" s="11"/>
      <c r="FF79" s="11"/>
      <c r="FG79" s="11"/>
      <c r="FH79" s="11"/>
      <c r="FI79" s="11"/>
      <c r="FJ79" s="11"/>
      <c r="FK79" s="11"/>
      <c r="FL79" s="11"/>
      <c r="FM79" s="11"/>
      <c r="FN79" s="11"/>
      <c r="FO79" s="11"/>
      <c r="FP79" s="11"/>
      <c r="FQ79" s="11"/>
      <c r="FR79" s="11"/>
      <c r="FS79" s="11"/>
      <c r="FT79" s="11"/>
      <c r="FU79" s="11"/>
      <c r="FV79" s="11"/>
    </row>
    <row r="80" spans="1:235" x14ac:dyDescent="0.25">
      <c r="A80" t="s">
        <v>134</v>
      </c>
      <c r="B80" t="s">
        <v>105</v>
      </c>
      <c r="C80" t="s">
        <v>88</v>
      </c>
      <c r="D80" t="s">
        <v>223</v>
      </c>
      <c r="E80" s="38" t="s">
        <v>133</v>
      </c>
      <c r="F80" t="s">
        <v>105</v>
      </c>
      <c r="G80" s="11">
        <v>24108</v>
      </c>
      <c r="H80" s="11">
        <v>1.7698929999999999</v>
      </c>
      <c r="I80" s="11">
        <v>1.5756520000000001</v>
      </c>
      <c r="J80" s="11">
        <v>1.4019349999999999</v>
      </c>
      <c r="K80" s="11">
        <v>1.27702</v>
      </c>
      <c r="L80" s="11">
        <v>1.206359</v>
      </c>
      <c r="M80" s="11">
        <v>1.1733229999999999</v>
      </c>
      <c r="N80" s="11">
        <v>1.2054240000000001</v>
      </c>
      <c r="O80" s="11">
        <v>1.043617</v>
      </c>
      <c r="P80" s="11">
        <v>0.61107529999999999</v>
      </c>
      <c r="Q80" s="11">
        <v>0.16955110000000001</v>
      </c>
      <c r="R80" s="11">
        <v>-9.6765299999999999E-2</v>
      </c>
      <c r="S80" s="11">
        <v>-0.12345639999999999</v>
      </c>
      <c r="T80" s="11">
        <v>8.0290799999999996E-2</v>
      </c>
      <c r="U80" s="11">
        <v>0.3963255</v>
      </c>
      <c r="V80" s="11">
        <v>0.83976850000000003</v>
      </c>
      <c r="W80" s="11">
        <v>1.478845</v>
      </c>
      <c r="X80" s="11">
        <v>2.2109009999999998</v>
      </c>
      <c r="Y80" s="11">
        <v>2.888722</v>
      </c>
      <c r="Z80" s="11">
        <v>3.2242060000000001</v>
      </c>
      <c r="AA80" s="11">
        <v>3.1194540000000002</v>
      </c>
      <c r="AB80" s="11">
        <v>2.9220730000000001</v>
      </c>
      <c r="AC80" s="11">
        <v>2.6975730000000002</v>
      </c>
      <c r="AD80" s="11">
        <v>2.3604349999999998</v>
      </c>
      <c r="AE80" s="11">
        <v>2.0200610000000001</v>
      </c>
      <c r="AF80" s="11">
        <v>-0.28917599999999999</v>
      </c>
      <c r="AG80" s="11">
        <v>-0.25338749999999999</v>
      </c>
      <c r="AH80" s="11">
        <v>-0.22368959999999999</v>
      </c>
      <c r="AI80" s="11">
        <v>-0.190971</v>
      </c>
      <c r="AJ80" s="11">
        <v>-0.14414840000000001</v>
      </c>
      <c r="AK80" s="11">
        <v>-0.1196093</v>
      </c>
      <c r="AL80" s="11">
        <v>-8.3584699999999998E-2</v>
      </c>
      <c r="AM80" s="11">
        <v>-7.0306099999999996E-2</v>
      </c>
      <c r="AN80" s="11">
        <v>-6.5662700000000004E-2</v>
      </c>
      <c r="AO80" s="11">
        <v>-4.64327E-2</v>
      </c>
      <c r="AP80" s="11">
        <v>-1.96286E-2</v>
      </c>
      <c r="AQ80" s="11">
        <v>-3.7497000000000003E-2</v>
      </c>
      <c r="AR80" s="11">
        <v>-3.3724499999999998E-2</v>
      </c>
      <c r="AS80" s="11">
        <v>-4.6635599999999999E-2</v>
      </c>
      <c r="AT80" s="11">
        <v>-6.04267E-2</v>
      </c>
      <c r="AU80" s="11">
        <v>-7.2473099999999999E-2</v>
      </c>
      <c r="AV80" s="11">
        <v>2.5816800000000001E-2</v>
      </c>
      <c r="AW80" s="11">
        <v>6.7814100000000002E-2</v>
      </c>
      <c r="AX80" s="11">
        <v>9.8804699999999995E-2</v>
      </c>
      <c r="AY80" s="11">
        <v>6.3761999999999999E-2</v>
      </c>
      <c r="AZ80" s="11">
        <v>2.2191300000000001E-2</v>
      </c>
      <c r="BA80" s="11">
        <v>-7.6768500000000003E-2</v>
      </c>
      <c r="BB80" s="11">
        <v>-0.1065575</v>
      </c>
      <c r="BC80" s="11">
        <v>-9.9895399999999995E-2</v>
      </c>
      <c r="BD80" s="11">
        <v>-0.21534880000000001</v>
      </c>
      <c r="BE80" s="11">
        <v>-0.18947910000000001</v>
      </c>
      <c r="BF80" s="11">
        <v>-0.16699549999999999</v>
      </c>
      <c r="BG80" s="11">
        <v>-0.14225769999999999</v>
      </c>
      <c r="BH80" s="11">
        <v>-0.10711519999999999</v>
      </c>
      <c r="BI80" s="11">
        <v>-8.6835099999999998E-2</v>
      </c>
      <c r="BJ80" s="11">
        <v>-5.34146E-2</v>
      </c>
      <c r="BK80" s="11">
        <v>-3.9573499999999998E-2</v>
      </c>
      <c r="BL80" s="11">
        <v>-3.5307199999999997E-2</v>
      </c>
      <c r="BM80" s="11">
        <v>-1.04309E-2</v>
      </c>
      <c r="BN80" s="11">
        <v>1.9690800000000001E-2</v>
      </c>
      <c r="BO80" s="11">
        <v>7.3207000000000003E-3</v>
      </c>
      <c r="BP80" s="11">
        <v>1.54503E-2</v>
      </c>
      <c r="BQ80" s="11">
        <v>7.1297000000000001E-3</v>
      </c>
      <c r="BR80" s="11">
        <v>9.2800000000000006E-5</v>
      </c>
      <c r="BS80" s="11">
        <v>-1.18587E-2</v>
      </c>
      <c r="BT80" s="11">
        <v>8.82714E-2</v>
      </c>
      <c r="BU80" s="11">
        <v>0.128027</v>
      </c>
      <c r="BV80" s="11">
        <v>0.15417349999999999</v>
      </c>
      <c r="BW80" s="11">
        <v>0.1107047</v>
      </c>
      <c r="BX80" s="11">
        <v>6.4432000000000003E-2</v>
      </c>
      <c r="BY80" s="11">
        <v>-3.3279099999999999E-2</v>
      </c>
      <c r="BZ80" s="11">
        <v>-5.7928199999999999E-2</v>
      </c>
      <c r="CA80" s="11">
        <v>-5.5406900000000002E-2</v>
      </c>
      <c r="CB80" s="11">
        <v>-0.1415217</v>
      </c>
      <c r="CC80" s="11">
        <v>-0.1255706</v>
      </c>
      <c r="CD80" s="11">
        <v>-0.11030139999999999</v>
      </c>
      <c r="CE80" s="11">
        <v>-9.3544299999999997E-2</v>
      </c>
      <c r="CF80" s="11">
        <v>-7.0082099999999994E-2</v>
      </c>
      <c r="CG80" s="11">
        <v>-5.4060799999999999E-2</v>
      </c>
      <c r="CH80" s="11">
        <v>-2.3244399999999998E-2</v>
      </c>
      <c r="CI80" s="11">
        <v>-8.8407999999999994E-3</v>
      </c>
      <c r="CJ80" s="11">
        <v>-4.9516999999999999E-3</v>
      </c>
      <c r="CK80" s="11">
        <v>2.5571E-2</v>
      </c>
      <c r="CL80" s="11">
        <v>5.9010199999999999E-2</v>
      </c>
      <c r="CM80" s="11">
        <v>5.2138499999999997E-2</v>
      </c>
      <c r="CN80" s="11">
        <v>6.4625100000000005E-2</v>
      </c>
      <c r="CO80" s="11">
        <v>6.0894999999999998E-2</v>
      </c>
      <c r="CP80" s="11">
        <v>6.0612300000000001E-2</v>
      </c>
      <c r="CQ80" s="11">
        <v>4.8755800000000002E-2</v>
      </c>
      <c r="CR80" s="11">
        <v>0.150726</v>
      </c>
      <c r="CS80" s="11">
        <v>0.18823999999999999</v>
      </c>
      <c r="CT80" s="11">
        <v>0.20954229999999999</v>
      </c>
      <c r="CU80" s="11">
        <v>0.15764739999999999</v>
      </c>
      <c r="CV80" s="11">
        <v>0.1066727</v>
      </c>
      <c r="CW80" s="11">
        <v>1.02103E-2</v>
      </c>
      <c r="CX80" s="11">
        <v>-9.2989000000000006E-3</v>
      </c>
      <c r="CY80" s="11">
        <v>-1.09184E-2</v>
      </c>
      <c r="CZ80" s="11">
        <v>4.4879700000000002E-2</v>
      </c>
      <c r="DA80" s="11">
        <v>3.8850099999999999E-2</v>
      </c>
      <c r="DB80" s="11">
        <v>3.4464500000000002E-2</v>
      </c>
      <c r="DC80" s="11">
        <v>2.9613E-2</v>
      </c>
      <c r="DD80" s="11">
        <v>2.2512500000000001E-2</v>
      </c>
      <c r="DE80" s="11">
        <v>1.99236E-2</v>
      </c>
      <c r="DF80" s="11">
        <v>1.8340499999999999E-2</v>
      </c>
      <c r="DG80" s="11">
        <v>1.8682500000000001E-2</v>
      </c>
      <c r="DH80" s="11">
        <v>1.8453199999999999E-2</v>
      </c>
      <c r="DI80" s="11">
        <v>2.1885600000000002E-2</v>
      </c>
      <c r="DJ80" s="11">
        <v>2.3902400000000001E-2</v>
      </c>
      <c r="DK80" s="11">
        <v>2.72448E-2</v>
      </c>
      <c r="DL80" s="11">
        <v>2.98935E-2</v>
      </c>
      <c r="DM80" s="11">
        <v>3.2684100000000001E-2</v>
      </c>
      <c r="DN80" s="11">
        <v>3.6790000000000003E-2</v>
      </c>
      <c r="DO80" s="11">
        <v>3.6847699999999997E-2</v>
      </c>
      <c r="DP80" s="11">
        <v>3.7966300000000001E-2</v>
      </c>
      <c r="DQ80" s="11">
        <v>3.66036E-2</v>
      </c>
      <c r="DR80" s="11">
        <v>3.3658800000000003E-2</v>
      </c>
      <c r="DS80" s="11">
        <v>2.8536599999999999E-2</v>
      </c>
      <c r="DT80" s="11">
        <v>2.5678200000000002E-2</v>
      </c>
      <c r="DU80" s="11">
        <v>2.64373E-2</v>
      </c>
      <c r="DV80" s="11">
        <v>2.9561899999999999E-2</v>
      </c>
      <c r="DW80" s="11">
        <v>2.7044700000000001E-2</v>
      </c>
      <c r="DX80" s="11">
        <v>0.43213210000000002</v>
      </c>
      <c r="DY80" s="11"/>
      <c r="DZ80" s="11">
        <v>2.30228E-2</v>
      </c>
      <c r="EA80" s="11">
        <v>74.088170000000005</v>
      </c>
      <c r="EB80" s="11">
        <v>75.564400000000006</v>
      </c>
      <c r="EC80" s="11">
        <v>76.139060000000001</v>
      </c>
      <c r="ED80" s="11">
        <v>75.124189999999999</v>
      </c>
      <c r="EE80" s="11">
        <v>73.944980000000001</v>
      </c>
      <c r="EF80" s="11">
        <v>73.169979999999995</v>
      </c>
      <c r="EG80" s="11">
        <v>72.480950000000007</v>
      </c>
      <c r="EH80" s="11">
        <v>72.662700000000001</v>
      </c>
      <c r="EI80" s="11">
        <v>76.351119999999995</v>
      </c>
      <c r="EJ80" s="11">
        <v>79.829920000000001</v>
      </c>
      <c r="EK80" s="11">
        <v>83.099059999999994</v>
      </c>
      <c r="EL80" s="11">
        <v>85.856210000000004</v>
      </c>
      <c r="EM80" s="11">
        <v>86.693650000000005</v>
      </c>
      <c r="EN80" s="11">
        <v>87.104960000000005</v>
      </c>
      <c r="EO80" s="11">
        <v>89.904889999999995</v>
      </c>
      <c r="EP80" s="11">
        <v>88.878020000000006</v>
      </c>
      <c r="EQ80" s="11">
        <v>88.392340000000004</v>
      </c>
      <c r="ER80" s="11">
        <v>86.954530000000005</v>
      </c>
      <c r="ES80" s="11">
        <v>83.911370000000005</v>
      </c>
      <c r="ET80" s="11">
        <v>80.631709999999998</v>
      </c>
      <c r="EU80" s="11">
        <v>77.997029999999995</v>
      </c>
      <c r="EV80" s="11">
        <v>76.785470000000004</v>
      </c>
      <c r="EW80" s="11">
        <v>75.553150000000002</v>
      </c>
      <c r="EX80" s="11">
        <v>74.444760000000002</v>
      </c>
      <c r="EY80" s="11">
        <v>0</v>
      </c>
      <c r="EZ80" s="11"/>
      <c r="FA80" s="11"/>
      <c r="FB80" s="11"/>
      <c r="FC80" s="11"/>
      <c r="FD80" s="11"/>
      <c r="FE80" s="11"/>
      <c r="FF80" s="11"/>
      <c r="FG80" s="11"/>
      <c r="FH80" s="11"/>
      <c r="FI80" s="11"/>
      <c r="FJ80" s="11"/>
      <c r="FK80" s="11"/>
      <c r="FL80" s="11"/>
      <c r="FM80" s="11"/>
      <c r="FN80" s="11"/>
      <c r="FO80" s="11"/>
      <c r="FP80" s="11"/>
      <c r="FQ80" s="11"/>
      <c r="FR80" s="11"/>
      <c r="FS80" s="11"/>
      <c r="FT80" s="11"/>
      <c r="FU80" s="11"/>
      <c r="FV80" s="11"/>
      <c r="IA80" s="37"/>
    </row>
    <row r="81" spans="1:235" x14ac:dyDescent="0.25">
      <c r="A81" t="s">
        <v>134</v>
      </c>
      <c r="B81" t="s">
        <v>105</v>
      </c>
      <c r="C81" t="s">
        <v>0</v>
      </c>
      <c r="D81" t="s">
        <v>223</v>
      </c>
      <c r="E81" s="38" t="s">
        <v>133</v>
      </c>
      <c r="F81" t="s">
        <v>105</v>
      </c>
      <c r="G81" s="11">
        <v>24108</v>
      </c>
      <c r="H81" s="11">
        <v>42.669150000000002</v>
      </c>
      <c r="I81" s="11">
        <v>37.986319999999999</v>
      </c>
      <c r="J81" s="11">
        <v>33.798290000000001</v>
      </c>
      <c r="K81" s="11">
        <v>30.786809999999999</v>
      </c>
      <c r="L81" s="11">
        <v>29.083290000000002</v>
      </c>
      <c r="M81" s="11">
        <v>28.286840000000002</v>
      </c>
      <c r="N81" s="11">
        <v>29.060749999999999</v>
      </c>
      <c r="O81" s="11">
        <v>25.159849999999999</v>
      </c>
      <c r="P81" s="11">
        <v>14.731999999999999</v>
      </c>
      <c r="Q81" s="11">
        <v>4.0875909999999998</v>
      </c>
      <c r="R81" s="11">
        <v>-2.332849</v>
      </c>
      <c r="S81" s="11">
        <v>-2.9763269999999999</v>
      </c>
      <c r="T81" s="11">
        <v>1.935676</v>
      </c>
      <c r="U81" s="11">
        <v>9.5547409999999999</v>
      </c>
      <c r="V81" s="11">
        <v>20.24541</v>
      </c>
      <c r="W81" s="11">
        <v>35.652450000000002</v>
      </c>
      <c r="X81" s="11">
        <v>53.301090000000002</v>
      </c>
      <c r="Y81" s="11">
        <v>69.642219999999995</v>
      </c>
      <c r="Z81" s="11">
        <v>77.730180000000004</v>
      </c>
      <c r="AA81" s="11">
        <v>75.20478</v>
      </c>
      <c r="AB81" s="11">
        <v>70.446250000000006</v>
      </c>
      <c r="AC81" s="11">
        <v>65.033940000000001</v>
      </c>
      <c r="AD81" s="11">
        <v>56.906120000000001</v>
      </c>
      <c r="AE81" s="11">
        <v>48.700279999999999</v>
      </c>
      <c r="AF81" s="11">
        <v>-6.971546</v>
      </c>
      <c r="AG81" s="11">
        <v>-6.108746</v>
      </c>
      <c r="AH81" s="11">
        <v>-5.392779</v>
      </c>
      <c r="AI81" s="11">
        <v>-4.6039890000000003</v>
      </c>
      <c r="AJ81" s="11">
        <v>-3.475174</v>
      </c>
      <c r="AK81" s="11">
        <v>-2.8835799999999998</v>
      </c>
      <c r="AL81" s="11">
        <v>-2.0150860000000002</v>
      </c>
      <c r="AM81" s="11">
        <v>-1.694963</v>
      </c>
      <c r="AN81" s="11">
        <v>-1.5830169999999999</v>
      </c>
      <c r="AO81" s="11">
        <v>-1.1194139999999999</v>
      </c>
      <c r="AP81" s="11">
        <v>-0.47321360000000001</v>
      </c>
      <c r="AQ81" s="11">
        <v>-0.90398970000000001</v>
      </c>
      <c r="AR81" s="11">
        <v>-0.81304069999999995</v>
      </c>
      <c r="AS81" s="11">
        <v>-1.1243050000000001</v>
      </c>
      <c r="AT81" s="11">
        <v>-1.4567870000000001</v>
      </c>
      <c r="AU81" s="11">
        <v>-1.747204</v>
      </c>
      <c r="AV81" s="11">
        <v>0.62239869999999997</v>
      </c>
      <c r="AW81" s="11">
        <v>1.634884</v>
      </c>
      <c r="AX81" s="11">
        <v>2.382015</v>
      </c>
      <c r="AY81" s="11">
        <v>1.5371939999999999</v>
      </c>
      <c r="AZ81" s="11">
        <v>0.53499470000000005</v>
      </c>
      <c r="BA81" s="11">
        <v>-1.8507579999999999</v>
      </c>
      <c r="BB81" s="11">
        <v>-2.5689229999999998</v>
      </c>
      <c r="BC81" s="11">
        <v>-2.4083100000000002</v>
      </c>
      <c r="BD81" s="11">
        <v>-5.1916979999999997</v>
      </c>
      <c r="BE81" s="11">
        <v>-4.5680209999999999</v>
      </c>
      <c r="BF81" s="11">
        <v>-4.0259799999999997</v>
      </c>
      <c r="BG81" s="11">
        <v>-3.4295930000000001</v>
      </c>
      <c r="BH81" s="11">
        <v>-2.5823680000000002</v>
      </c>
      <c r="BI81" s="11">
        <v>-2.093448</v>
      </c>
      <c r="BJ81" s="11">
        <v>-1.2877350000000001</v>
      </c>
      <c r="BK81" s="11">
        <v>-0.9540497</v>
      </c>
      <c r="BL81" s="11">
        <v>-0.85119719999999999</v>
      </c>
      <c r="BM81" s="11">
        <v>-0.25147049999999999</v>
      </c>
      <c r="BN81" s="11">
        <v>0.4747112</v>
      </c>
      <c r="BO81" s="11">
        <v>0.1764908</v>
      </c>
      <c r="BP81" s="11">
        <v>0.37248140000000002</v>
      </c>
      <c r="BQ81" s="11">
        <v>0.1718855</v>
      </c>
      <c r="BR81" s="11">
        <v>2.2366999999999999E-3</v>
      </c>
      <c r="BS81" s="11">
        <v>-0.28589229999999999</v>
      </c>
      <c r="BT81" s="11">
        <v>2.1280749999999999</v>
      </c>
      <c r="BU81" s="11">
        <v>3.086516</v>
      </c>
      <c r="BV81" s="11">
        <v>3.716863</v>
      </c>
      <c r="BW81" s="11">
        <v>2.6689039999999999</v>
      </c>
      <c r="BX81" s="11">
        <v>1.553347</v>
      </c>
      <c r="BY81" s="11">
        <v>-0.80230210000000002</v>
      </c>
      <c r="BZ81" s="11">
        <v>-1.396552</v>
      </c>
      <c r="CA81" s="11">
        <v>-1.3357669999999999</v>
      </c>
      <c r="CB81" s="11">
        <v>-3.4118499999999998</v>
      </c>
      <c r="CC81" s="11">
        <v>-3.0272960000000002</v>
      </c>
      <c r="CD81" s="11">
        <v>-2.6591819999999999</v>
      </c>
      <c r="CE81" s="11">
        <v>-2.2551969999999999</v>
      </c>
      <c r="CF81" s="11">
        <v>-1.689562</v>
      </c>
      <c r="CG81" s="11">
        <v>-1.3033159999999999</v>
      </c>
      <c r="CH81" s="11">
        <v>-0.56038449999999995</v>
      </c>
      <c r="CI81" s="11">
        <v>-0.21313679999999999</v>
      </c>
      <c r="CJ81" s="11">
        <v>-0.1193772</v>
      </c>
      <c r="CK81" s="11">
        <v>0.6164733</v>
      </c>
      <c r="CL81" s="11">
        <v>1.422636</v>
      </c>
      <c r="CM81" s="11">
        <v>1.2569710000000001</v>
      </c>
      <c r="CN81" s="11">
        <v>1.558003</v>
      </c>
      <c r="CO81" s="11">
        <v>1.4680759999999999</v>
      </c>
      <c r="CP81" s="11">
        <v>1.4612609999999999</v>
      </c>
      <c r="CQ81" s="11">
        <v>1.1754199999999999</v>
      </c>
      <c r="CR81" s="11">
        <v>3.6337510000000002</v>
      </c>
      <c r="CS81" s="11">
        <v>4.5381479999999996</v>
      </c>
      <c r="CT81" s="11">
        <v>5.0517110000000001</v>
      </c>
      <c r="CU81" s="11">
        <v>3.8006139999999999</v>
      </c>
      <c r="CV81" s="11">
        <v>2.5716999999999999</v>
      </c>
      <c r="CW81" s="11">
        <v>0.24615409999999999</v>
      </c>
      <c r="CX81" s="11">
        <v>-0.22418070000000001</v>
      </c>
      <c r="CY81" s="11">
        <v>-0.26322420000000002</v>
      </c>
      <c r="CZ81" s="11">
        <v>1.0819749999999999</v>
      </c>
      <c r="DA81" s="11">
        <v>0.93661079999999997</v>
      </c>
      <c r="DB81" s="11">
        <v>0.83088079999999997</v>
      </c>
      <c r="DC81" s="11">
        <v>0.71391870000000002</v>
      </c>
      <c r="DD81" s="11">
        <v>0.54273939999999998</v>
      </c>
      <c r="DE81" s="11">
        <v>0.48032330000000001</v>
      </c>
      <c r="DF81" s="11">
        <v>0.44215850000000001</v>
      </c>
      <c r="DG81" s="11">
        <v>0.450403</v>
      </c>
      <c r="DH81" s="11">
        <v>0.44487539999999998</v>
      </c>
      <c r="DI81" s="11">
        <v>0.52762540000000002</v>
      </c>
      <c r="DJ81" s="11">
        <v>0.57624600000000004</v>
      </c>
      <c r="DK81" s="11">
        <v>0.6568271</v>
      </c>
      <c r="DL81" s="11">
        <v>0.72068209999999999</v>
      </c>
      <c r="DM81" s="11">
        <v>0.78795789999999999</v>
      </c>
      <c r="DN81" s="11">
        <v>0.88694470000000003</v>
      </c>
      <c r="DO81" s="11">
        <v>0.88833549999999994</v>
      </c>
      <c r="DP81" s="11">
        <v>0.91530460000000002</v>
      </c>
      <c r="DQ81" s="11">
        <v>0.88245119999999999</v>
      </c>
      <c r="DR81" s="11">
        <v>0.81145789999999995</v>
      </c>
      <c r="DS81" s="11">
        <v>0.68796950000000001</v>
      </c>
      <c r="DT81" s="11">
        <v>0.61905929999999998</v>
      </c>
      <c r="DU81" s="11">
        <v>0.63735940000000002</v>
      </c>
      <c r="DV81" s="11">
        <v>0.71268750000000003</v>
      </c>
      <c r="DW81" s="11">
        <v>0.65200170000000002</v>
      </c>
      <c r="DX81" s="11">
        <v>10.41798</v>
      </c>
      <c r="DY81" s="11"/>
      <c r="DZ81" s="11">
        <v>0.55504039999999999</v>
      </c>
      <c r="EA81" s="11">
        <v>74.088170000000005</v>
      </c>
      <c r="EB81" s="11">
        <v>75.564400000000006</v>
      </c>
      <c r="EC81" s="11">
        <v>76.139060000000001</v>
      </c>
      <c r="ED81" s="11">
        <v>75.124189999999999</v>
      </c>
      <c r="EE81" s="11">
        <v>73.944980000000001</v>
      </c>
      <c r="EF81" s="11">
        <v>73.169979999999995</v>
      </c>
      <c r="EG81" s="11">
        <v>72.480950000000007</v>
      </c>
      <c r="EH81" s="11">
        <v>72.662700000000001</v>
      </c>
      <c r="EI81" s="11">
        <v>76.351119999999995</v>
      </c>
      <c r="EJ81" s="11">
        <v>79.829920000000001</v>
      </c>
      <c r="EK81" s="11">
        <v>83.099059999999994</v>
      </c>
      <c r="EL81" s="11">
        <v>85.856210000000004</v>
      </c>
      <c r="EM81" s="11">
        <v>86.693650000000005</v>
      </c>
      <c r="EN81" s="11">
        <v>87.104960000000005</v>
      </c>
      <c r="EO81" s="11">
        <v>89.904889999999995</v>
      </c>
      <c r="EP81" s="11">
        <v>88.878020000000006</v>
      </c>
      <c r="EQ81" s="11">
        <v>88.392340000000004</v>
      </c>
      <c r="ER81" s="11">
        <v>86.954530000000005</v>
      </c>
      <c r="ES81" s="11">
        <v>83.911370000000005</v>
      </c>
      <c r="ET81" s="11">
        <v>80.631709999999998</v>
      </c>
      <c r="EU81" s="11">
        <v>77.997029999999995</v>
      </c>
      <c r="EV81" s="11">
        <v>76.785470000000004</v>
      </c>
      <c r="EW81" s="11">
        <v>75.553150000000002</v>
      </c>
      <c r="EX81" s="11">
        <v>74.444760000000002</v>
      </c>
      <c r="EY81" s="11">
        <v>0</v>
      </c>
      <c r="EZ81" s="11"/>
      <c r="FA81" s="11"/>
      <c r="FB81" s="11"/>
      <c r="FC81" s="11"/>
      <c r="FD81" s="11"/>
      <c r="FE81" s="11"/>
      <c r="FF81" s="11"/>
      <c r="FG81" s="11"/>
      <c r="FH81" s="11"/>
      <c r="FI81" s="11"/>
      <c r="FJ81" s="11"/>
      <c r="FK81" s="11"/>
      <c r="FL81" s="11"/>
      <c r="FM81" s="11"/>
      <c r="FN81" s="11"/>
      <c r="FO81" s="11"/>
      <c r="FP81" s="11"/>
      <c r="FQ81" s="11"/>
      <c r="FR81" s="11"/>
      <c r="FS81" s="11"/>
      <c r="FT81" s="11"/>
      <c r="FU81" s="11"/>
      <c r="FV81" s="11"/>
      <c r="IA81" s="37"/>
    </row>
    <row r="82" spans="1:235" x14ac:dyDescent="0.25">
      <c r="A82" t="s">
        <v>134</v>
      </c>
      <c r="B82" t="s">
        <v>105</v>
      </c>
      <c r="C82" t="s">
        <v>88</v>
      </c>
      <c r="D82" t="s">
        <v>223</v>
      </c>
      <c r="E82" s="38">
        <v>45540</v>
      </c>
      <c r="F82" t="s">
        <v>106</v>
      </c>
      <c r="G82" s="11">
        <v>14065</v>
      </c>
      <c r="H82" s="11">
        <v>1.2320329999999999</v>
      </c>
      <c r="I82" s="11">
        <v>1.1057410000000001</v>
      </c>
      <c r="J82" s="11">
        <v>0.98103899999999999</v>
      </c>
      <c r="K82" s="11">
        <v>0.89104689999999998</v>
      </c>
      <c r="L82" s="11">
        <v>0.85688940000000002</v>
      </c>
      <c r="M82" s="11">
        <v>0.8538424</v>
      </c>
      <c r="N82" s="11">
        <v>0.89807420000000004</v>
      </c>
      <c r="O82" s="11">
        <v>0.75059439999999999</v>
      </c>
      <c r="P82" s="11">
        <v>0.34756619999999999</v>
      </c>
      <c r="Q82" s="11">
        <v>-6.1502899999999999E-2</v>
      </c>
      <c r="R82" s="11">
        <v>-0.33738560000000001</v>
      </c>
      <c r="S82" s="11">
        <v>-0.45645239999999998</v>
      </c>
      <c r="T82" s="11">
        <v>-0.37574970000000002</v>
      </c>
      <c r="U82" s="11">
        <v>-0.1653405</v>
      </c>
      <c r="V82" s="11">
        <v>0.2446209</v>
      </c>
      <c r="W82" s="11">
        <v>0.83186119999999997</v>
      </c>
      <c r="X82" s="11">
        <v>1.4648669999999999</v>
      </c>
      <c r="Y82" s="11">
        <v>2.1249189999999998</v>
      </c>
      <c r="Z82" s="11">
        <v>2.5152519999999998</v>
      </c>
      <c r="AA82" s="11">
        <v>2.4990739999999998</v>
      </c>
      <c r="AB82" s="11">
        <v>2.4084099999999999</v>
      </c>
      <c r="AC82" s="11">
        <v>2.2633580000000002</v>
      </c>
      <c r="AD82" s="11">
        <v>1.9763790000000001</v>
      </c>
      <c r="AE82" s="11">
        <v>1.6691929999999999</v>
      </c>
      <c r="AF82" s="11">
        <v>-0.27924559999999998</v>
      </c>
      <c r="AG82" s="11">
        <v>-0.24577850000000001</v>
      </c>
      <c r="AH82" s="11">
        <v>-0.21380379999999999</v>
      </c>
      <c r="AI82" s="11">
        <v>-0.1872009</v>
      </c>
      <c r="AJ82" s="11">
        <v>-0.14245920000000001</v>
      </c>
      <c r="AK82" s="11">
        <v>-0.11138969999999999</v>
      </c>
      <c r="AL82" s="11">
        <v>-7.6470700000000003E-2</v>
      </c>
      <c r="AM82" s="11">
        <v>-6.9376400000000005E-2</v>
      </c>
      <c r="AN82" s="11">
        <v>-6.6172599999999998E-2</v>
      </c>
      <c r="AO82" s="11">
        <v>-6.01205E-2</v>
      </c>
      <c r="AP82" s="11">
        <v>-3.4678100000000003E-2</v>
      </c>
      <c r="AQ82" s="11">
        <v>-5.0990199999999999E-2</v>
      </c>
      <c r="AR82" s="11">
        <v>-4.3278200000000003E-2</v>
      </c>
      <c r="AS82" s="11">
        <v>-5.5496999999999998E-2</v>
      </c>
      <c r="AT82" s="11">
        <v>-6.8919599999999998E-2</v>
      </c>
      <c r="AU82" s="11">
        <v>-8.1605499999999997E-2</v>
      </c>
      <c r="AV82" s="11">
        <v>2.2222700000000001E-2</v>
      </c>
      <c r="AW82" s="11">
        <v>6.1956700000000003E-2</v>
      </c>
      <c r="AX82" s="11">
        <v>9.2849899999999999E-2</v>
      </c>
      <c r="AY82" s="11">
        <v>5.60557E-2</v>
      </c>
      <c r="AZ82" s="11">
        <v>1.31495E-2</v>
      </c>
      <c r="BA82" s="11">
        <v>-7.9426399999999994E-2</v>
      </c>
      <c r="BB82" s="11">
        <v>-0.1110889</v>
      </c>
      <c r="BC82" s="11">
        <v>-0.1081157</v>
      </c>
      <c r="BD82" s="11">
        <v>-0.2050159</v>
      </c>
      <c r="BE82" s="11">
        <v>-0.18113699999999999</v>
      </c>
      <c r="BF82" s="11">
        <v>-0.15720120000000001</v>
      </c>
      <c r="BG82" s="11">
        <v>-0.13818330000000001</v>
      </c>
      <c r="BH82" s="11">
        <v>-0.10469539999999999</v>
      </c>
      <c r="BI82" s="11">
        <v>-7.9118800000000003E-2</v>
      </c>
      <c r="BJ82" s="11">
        <v>-4.7078799999999997E-2</v>
      </c>
      <c r="BK82" s="11">
        <v>-3.8929499999999999E-2</v>
      </c>
      <c r="BL82" s="11">
        <v>-3.5814400000000003E-2</v>
      </c>
      <c r="BM82" s="11">
        <v>-2.55664E-2</v>
      </c>
      <c r="BN82" s="11">
        <v>3.5520999999999999E-3</v>
      </c>
      <c r="BO82" s="11">
        <v>-7.9194000000000001E-3</v>
      </c>
      <c r="BP82" s="11">
        <v>3.8947000000000001E-3</v>
      </c>
      <c r="BQ82" s="11">
        <v>-4.9030000000000002E-3</v>
      </c>
      <c r="BR82" s="11">
        <v>-1.30017E-2</v>
      </c>
      <c r="BS82" s="11">
        <v>-2.56142E-2</v>
      </c>
      <c r="BT82" s="11">
        <v>8.0324999999999994E-2</v>
      </c>
      <c r="BU82" s="11">
        <v>0.1187812</v>
      </c>
      <c r="BV82" s="11">
        <v>0.145787</v>
      </c>
      <c r="BW82" s="11">
        <v>0.1025185</v>
      </c>
      <c r="BX82" s="11">
        <v>5.5523299999999998E-2</v>
      </c>
      <c r="BY82" s="11">
        <v>-3.6270799999999999E-2</v>
      </c>
      <c r="BZ82" s="11">
        <v>-6.3957799999999995E-2</v>
      </c>
      <c r="CA82" s="11">
        <v>-6.4539299999999994E-2</v>
      </c>
      <c r="CB82" s="11">
        <v>-0.13078609999999999</v>
      </c>
      <c r="CC82" s="11">
        <v>-0.1164954</v>
      </c>
      <c r="CD82" s="11">
        <v>-0.1005986</v>
      </c>
      <c r="CE82" s="11">
        <v>-8.9165800000000003E-2</v>
      </c>
      <c r="CF82" s="11">
        <v>-6.6931699999999997E-2</v>
      </c>
      <c r="CG82" s="11">
        <v>-4.6847899999999998E-2</v>
      </c>
      <c r="CH82" s="11">
        <v>-1.7686899999999998E-2</v>
      </c>
      <c r="CI82" s="11">
        <v>-8.4825999999999999E-3</v>
      </c>
      <c r="CJ82" s="11">
        <v>-5.4561999999999996E-3</v>
      </c>
      <c r="CK82" s="11">
        <v>8.9878000000000006E-3</v>
      </c>
      <c r="CL82" s="11">
        <v>4.1782399999999997E-2</v>
      </c>
      <c r="CM82" s="11">
        <v>3.5151500000000002E-2</v>
      </c>
      <c r="CN82" s="11">
        <v>5.1067700000000001E-2</v>
      </c>
      <c r="CO82" s="11">
        <v>4.5691099999999998E-2</v>
      </c>
      <c r="CP82" s="11">
        <v>4.2916099999999999E-2</v>
      </c>
      <c r="CQ82" s="11">
        <v>3.0377000000000001E-2</v>
      </c>
      <c r="CR82" s="11">
        <v>0.1384272</v>
      </c>
      <c r="CS82" s="11">
        <v>0.1756056</v>
      </c>
      <c r="CT82" s="11">
        <v>0.19872400000000001</v>
      </c>
      <c r="CU82" s="11">
        <v>0.14898140000000001</v>
      </c>
      <c r="CV82" s="11">
        <v>9.7897200000000004E-2</v>
      </c>
      <c r="CW82" s="11">
        <v>6.8847999999999999E-3</v>
      </c>
      <c r="CX82" s="11">
        <v>-1.6826799999999999E-2</v>
      </c>
      <c r="CY82" s="11">
        <v>-2.09629E-2</v>
      </c>
      <c r="CZ82" s="11">
        <v>4.5124499999999998E-2</v>
      </c>
      <c r="DA82" s="11">
        <v>3.9295799999999999E-2</v>
      </c>
      <c r="DB82" s="11">
        <v>3.4408899999999999E-2</v>
      </c>
      <c r="DC82" s="11">
        <v>2.9797899999999999E-2</v>
      </c>
      <c r="DD82" s="11">
        <v>2.29567E-2</v>
      </c>
      <c r="DE82" s="11">
        <v>1.9617599999999999E-2</v>
      </c>
      <c r="DF82" s="11">
        <v>1.7867399999999999E-2</v>
      </c>
      <c r="DG82" s="11">
        <v>1.8508699999999999E-2</v>
      </c>
      <c r="DH82" s="11">
        <v>1.84548E-2</v>
      </c>
      <c r="DI82" s="11">
        <v>2.1005599999999999E-2</v>
      </c>
      <c r="DJ82" s="11">
        <v>2.3240299999999998E-2</v>
      </c>
      <c r="DK82" s="11">
        <v>2.6182899999999999E-2</v>
      </c>
      <c r="DL82" s="11">
        <v>2.86766E-2</v>
      </c>
      <c r="DM82" s="11">
        <v>3.07563E-2</v>
      </c>
      <c r="DN82" s="11">
        <v>3.3992599999999998E-2</v>
      </c>
      <c r="DO82" s="11">
        <v>3.4037199999999997E-2</v>
      </c>
      <c r="DP82" s="11">
        <v>3.5320499999999998E-2</v>
      </c>
      <c r="DQ82" s="11">
        <v>3.4543699999999997E-2</v>
      </c>
      <c r="DR82" s="11">
        <v>3.2180599999999997E-2</v>
      </c>
      <c r="DS82" s="11">
        <v>2.82449E-2</v>
      </c>
      <c r="DT82" s="11">
        <v>2.5759199999999999E-2</v>
      </c>
      <c r="DU82" s="11">
        <v>2.6234400000000001E-2</v>
      </c>
      <c r="DV82" s="11">
        <v>2.8651099999999999E-2</v>
      </c>
      <c r="DW82" s="11">
        <v>2.6490199999999998E-2</v>
      </c>
      <c r="DX82" s="11">
        <v>0.39441359999999998</v>
      </c>
      <c r="DY82" s="11"/>
      <c r="DZ82" s="11">
        <v>2.0245599999999999E-2</v>
      </c>
      <c r="EA82" s="11">
        <v>71.179820000000007</v>
      </c>
      <c r="EB82" s="11">
        <v>73.208910000000003</v>
      </c>
      <c r="EC82" s="11">
        <v>73.549819999999997</v>
      </c>
      <c r="ED82" s="11">
        <v>72.968310000000002</v>
      </c>
      <c r="EE82" s="11">
        <v>71.905050000000003</v>
      </c>
      <c r="EF82" s="11">
        <v>71.388779999999997</v>
      </c>
      <c r="EG82" s="11">
        <v>70.329300000000003</v>
      </c>
      <c r="EH82" s="11">
        <v>70.188270000000003</v>
      </c>
      <c r="EI82" s="11">
        <v>72.647800000000004</v>
      </c>
      <c r="EJ82" s="11">
        <v>75.141210000000001</v>
      </c>
      <c r="EK82" s="11">
        <v>77.09563</v>
      </c>
      <c r="EL82" s="11">
        <v>78.812129999999996</v>
      </c>
      <c r="EM82" s="11">
        <v>78.88794</v>
      </c>
      <c r="EN82" s="11">
        <v>80.068619999999996</v>
      </c>
      <c r="EO82" s="11">
        <v>85.369320000000002</v>
      </c>
      <c r="EP82" s="11">
        <v>85.402360000000002</v>
      </c>
      <c r="EQ82" s="11">
        <v>85.018389999999997</v>
      </c>
      <c r="ER82" s="11">
        <v>83.318550000000002</v>
      </c>
      <c r="ES82" s="11">
        <v>81.430229999999995</v>
      </c>
      <c r="ET82" s="11">
        <v>78.734750000000005</v>
      </c>
      <c r="EU82" s="11">
        <v>75.529619999999994</v>
      </c>
      <c r="EV82" s="11">
        <v>74.876130000000003</v>
      </c>
      <c r="EW82" s="11">
        <v>73.916200000000003</v>
      </c>
      <c r="EX82" s="11">
        <v>72.656139999999994</v>
      </c>
      <c r="EY82" s="11">
        <v>0</v>
      </c>
      <c r="EZ82" s="11"/>
      <c r="FA82" s="11"/>
      <c r="FB82" s="11"/>
      <c r="FC82" s="11"/>
      <c r="FD82" s="11"/>
      <c r="FE82" s="11"/>
      <c r="FF82" s="11"/>
      <c r="FG82" s="11"/>
      <c r="FH82" s="11"/>
      <c r="FI82" s="11"/>
      <c r="FJ82" s="11"/>
      <c r="FK82" s="11"/>
      <c r="FL82" s="11"/>
      <c r="FM82" s="11"/>
      <c r="FN82" s="11"/>
      <c r="FO82" s="11"/>
      <c r="FP82" s="11"/>
      <c r="FQ82" s="11"/>
      <c r="FR82" s="11"/>
      <c r="FS82" s="11"/>
      <c r="FT82" s="11"/>
      <c r="FU82" s="11"/>
      <c r="FV82" s="11"/>
      <c r="IA82" s="37"/>
    </row>
    <row r="83" spans="1:235" x14ac:dyDescent="0.25">
      <c r="A83" t="s">
        <v>134</v>
      </c>
      <c r="B83" t="s">
        <v>105</v>
      </c>
      <c r="C83" t="s">
        <v>0</v>
      </c>
      <c r="D83" t="s">
        <v>223</v>
      </c>
      <c r="E83" s="38">
        <v>45540</v>
      </c>
      <c r="F83" t="s">
        <v>106</v>
      </c>
      <c r="G83" s="11">
        <v>14065</v>
      </c>
      <c r="H83" s="11">
        <v>17.328430000000001</v>
      </c>
      <c r="I83" s="11">
        <v>15.552149999999999</v>
      </c>
      <c r="J83" s="11">
        <v>13.798220000000001</v>
      </c>
      <c r="K83" s="11">
        <v>12.532489999999999</v>
      </c>
      <c r="L83" s="11">
        <v>12.052070000000001</v>
      </c>
      <c r="M83" s="11">
        <v>12.009209999999999</v>
      </c>
      <c r="N83" s="11">
        <v>12.63133</v>
      </c>
      <c r="O83" s="11">
        <v>10.557040000000001</v>
      </c>
      <c r="P83" s="11">
        <v>4.8884869999999996</v>
      </c>
      <c r="Q83" s="11">
        <v>-0.86503240000000003</v>
      </c>
      <c r="R83" s="11">
        <v>-4.7452969999999999</v>
      </c>
      <c r="S83" s="11">
        <v>-6.4199609999999998</v>
      </c>
      <c r="T83" s="11">
        <v>-5.2848850000000001</v>
      </c>
      <c r="U83" s="11">
        <v>-2.3254990000000002</v>
      </c>
      <c r="V83" s="11">
        <v>3.4405700000000001</v>
      </c>
      <c r="W83" s="11">
        <v>11.700049999999999</v>
      </c>
      <c r="X83" s="11">
        <v>20.60323</v>
      </c>
      <c r="Y83" s="11">
        <v>29.886790000000001</v>
      </c>
      <c r="Z83" s="11">
        <v>35.37679</v>
      </c>
      <c r="AA83" s="11">
        <v>35.149239999999999</v>
      </c>
      <c r="AB83" s="11">
        <v>33.874070000000003</v>
      </c>
      <c r="AC83" s="11">
        <v>31.833909999999999</v>
      </c>
      <c r="AD83" s="11">
        <v>27.79759</v>
      </c>
      <c r="AE83" s="11">
        <v>23.477039999999999</v>
      </c>
      <c r="AF83" s="11">
        <v>-3.9275630000000001</v>
      </c>
      <c r="AG83" s="11">
        <v>-3.456852</v>
      </c>
      <c r="AH83" s="11">
        <v>-3.0071300000000001</v>
      </c>
      <c r="AI83" s="11">
        <v>-2.6329630000000002</v>
      </c>
      <c r="AJ83" s="11">
        <v>-2.0036749999999999</v>
      </c>
      <c r="AK83" s="11">
        <v>-1.566686</v>
      </c>
      <c r="AL83" s="11">
        <v>-1.0755539999999999</v>
      </c>
      <c r="AM83" s="11">
        <v>-0.97577230000000004</v>
      </c>
      <c r="AN83" s="11">
        <v>-0.93071139999999997</v>
      </c>
      <c r="AO83" s="11">
        <v>-0.84558960000000005</v>
      </c>
      <c r="AP83" s="11">
        <v>-0.48774469999999998</v>
      </c>
      <c r="AQ83" s="11">
        <v>-0.71717220000000004</v>
      </c>
      <c r="AR83" s="11">
        <v>-0.60870409999999997</v>
      </c>
      <c r="AS83" s="11">
        <v>-0.78056049999999999</v>
      </c>
      <c r="AT83" s="11">
        <v>-0.96934759999999998</v>
      </c>
      <c r="AU83" s="11">
        <v>-1.1477729999999999</v>
      </c>
      <c r="AV83" s="11">
        <v>0.31256080000000003</v>
      </c>
      <c r="AW83" s="11">
        <v>0.87141539999999995</v>
      </c>
      <c r="AX83" s="11">
        <v>1.305925</v>
      </c>
      <c r="AY83" s="11">
        <v>0.78841830000000002</v>
      </c>
      <c r="AZ83" s="11">
        <v>0.18494659999999999</v>
      </c>
      <c r="BA83" s="11">
        <v>-1.1171249999999999</v>
      </c>
      <c r="BB83" s="11">
        <v>-1.5624549999999999</v>
      </c>
      <c r="BC83" s="11">
        <v>-1.520637</v>
      </c>
      <c r="BD83" s="11">
        <v>-2.8835289999999998</v>
      </c>
      <c r="BE83" s="11">
        <v>-2.5476749999999999</v>
      </c>
      <c r="BF83" s="11">
        <v>-2.21102</v>
      </c>
      <c r="BG83" s="11">
        <v>-1.9435359999999999</v>
      </c>
      <c r="BH83" s="11">
        <v>-1.472532</v>
      </c>
      <c r="BI83" s="11">
        <v>-1.112798</v>
      </c>
      <c r="BJ83" s="11">
        <v>-0.66215939999999995</v>
      </c>
      <c r="BK83" s="11">
        <v>-0.54753989999999997</v>
      </c>
      <c r="BL83" s="11">
        <v>-0.50372649999999997</v>
      </c>
      <c r="BM83" s="11">
        <v>-0.35958859999999998</v>
      </c>
      <c r="BN83" s="11">
        <v>4.9960200000000003E-2</v>
      </c>
      <c r="BO83" s="11">
        <v>-0.1113851</v>
      </c>
      <c r="BP83" s="11">
        <v>5.4778899999999998E-2</v>
      </c>
      <c r="BQ83" s="11">
        <v>-6.8959800000000002E-2</v>
      </c>
      <c r="BR83" s="11">
        <v>-0.18286830000000001</v>
      </c>
      <c r="BS83" s="11">
        <v>-0.36026150000000001</v>
      </c>
      <c r="BT83" s="11">
        <v>1.129764</v>
      </c>
      <c r="BU83" s="11">
        <v>1.6706460000000001</v>
      </c>
      <c r="BV83" s="11">
        <v>2.0504799999999999</v>
      </c>
      <c r="BW83" s="11">
        <v>1.4419139999999999</v>
      </c>
      <c r="BX83" s="11">
        <v>0.78093060000000003</v>
      </c>
      <c r="BY83" s="11">
        <v>-0.51014539999999997</v>
      </c>
      <c r="BZ83" s="11">
        <v>-0.89956119999999995</v>
      </c>
      <c r="CA83" s="11">
        <v>-0.90773930000000003</v>
      </c>
      <c r="CB83" s="11">
        <v>-1.8394950000000001</v>
      </c>
      <c r="CC83" s="11">
        <v>-1.6384970000000001</v>
      </c>
      <c r="CD83" s="11">
        <v>-1.4149099999999999</v>
      </c>
      <c r="CE83" s="11">
        <v>-1.2541089999999999</v>
      </c>
      <c r="CF83" s="11">
        <v>-0.941388</v>
      </c>
      <c r="CG83" s="11">
        <v>-0.65891120000000003</v>
      </c>
      <c r="CH83" s="11">
        <v>-0.24876529999999999</v>
      </c>
      <c r="CI83" s="11">
        <v>-0.1193075</v>
      </c>
      <c r="CJ83" s="11">
        <v>-7.6741599999999993E-2</v>
      </c>
      <c r="CK83" s="11">
        <v>0.12641240000000001</v>
      </c>
      <c r="CL83" s="11">
        <v>0.58766510000000005</v>
      </c>
      <c r="CM83" s="11">
        <v>0.49440200000000001</v>
      </c>
      <c r="CN83" s="11">
        <v>0.71826190000000001</v>
      </c>
      <c r="CO83" s="11">
        <v>0.64264089999999996</v>
      </c>
      <c r="CP83" s="11">
        <v>0.60361100000000001</v>
      </c>
      <c r="CQ83" s="11">
        <v>0.42725030000000003</v>
      </c>
      <c r="CR83" s="11">
        <v>1.946966</v>
      </c>
      <c r="CS83" s="11">
        <v>2.4698769999999999</v>
      </c>
      <c r="CT83" s="11">
        <v>2.7950349999999999</v>
      </c>
      <c r="CU83" s="11">
        <v>2.0954090000000001</v>
      </c>
      <c r="CV83" s="11">
        <v>1.3769149999999999</v>
      </c>
      <c r="CW83" s="11">
        <v>9.6833799999999998E-2</v>
      </c>
      <c r="CX83" s="11">
        <v>-0.23666760000000001</v>
      </c>
      <c r="CY83" s="11">
        <v>-0.29484139999999998</v>
      </c>
      <c r="CZ83" s="11">
        <v>0.63467130000000005</v>
      </c>
      <c r="DA83" s="11">
        <v>0.5526915</v>
      </c>
      <c r="DB83" s="11">
        <v>0.48395749999999998</v>
      </c>
      <c r="DC83" s="11">
        <v>0.41910439999999999</v>
      </c>
      <c r="DD83" s="11">
        <v>0.3228837</v>
      </c>
      <c r="DE83" s="11">
        <v>0.27591929999999998</v>
      </c>
      <c r="DF83" s="11">
        <v>0.25130340000000001</v>
      </c>
      <c r="DG83" s="11">
        <v>0.26032359999999999</v>
      </c>
      <c r="DH83" s="11">
        <v>0.2595653</v>
      </c>
      <c r="DI83" s="11">
        <v>0.29544130000000002</v>
      </c>
      <c r="DJ83" s="11">
        <v>0.3268723</v>
      </c>
      <c r="DK83" s="11">
        <v>0.36825960000000002</v>
      </c>
      <c r="DL83" s="11">
        <v>0.4033331</v>
      </c>
      <c r="DM83" s="11">
        <v>0.43258400000000002</v>
      </c>
      <c r="DN83" s="11">
        <v>0.4781029</v>
      </c>
      <c r="DO83" s="11">
        <v>0.4787305</v>
      </c>
      <c r="DP83" s="11">
        <v>0.49677979999999999</v>
      </c>
      <c r="DQ83" s="11">
        <v>0.48585450000000002</v>
      </c>
      <c r="DR83" s="11">
        <v>0.45261689999999999</v>
      </c>
      <c r="DS83" s="11">
        <v>0.39726159999999999</v>
      </c>
      <c r="DT83" s="11">
        <v>0.36230020000000002</v>
      </c>
      <c r="DU83" s="11">
        <v>0.36898429999999999</v>
      </c>
      <c r="DV83" s="11">
        <v>0.40297480000000002</v>
      </c>
      <c r="DW83" s="11">
        <v>0.37258229999999998</v>
      </c>
      <c r="DX83" s="11">
        <v>5.54739</v>
      </c>
      <c r="DY83" s="11"/>
      <c r="DZ83" s="11">
        <v>0.2847518</v>
      </c>
      <c r="EA83" s="11">
        <v>71.179820000000007</v>
      </c>
      <c r="EB83" s="11">
        <v>73.208910000000003</v>
      </c>
      <c r="EC83" s="11">
        <v>73.549819999999997</v>
      </c>
      <c r="ED83" s="11">
        <v>72.968310000000002</v>
      </c>
      <c r="EE83" s="11">
        <v>71.905050000000003</v>
      </c>
      <c r="EF83" s="11">
        <v>71.388779999999997</v>
      </c>
      <c r="EG83" s="11">
        <v>70.329300000000003</v>
      </c>
      <c r="EH83" s="11">
        <v>70.188270000000003</v>
      </c>
      <c r="EI83" s="11">
        <v>72.647800000000004</v>
      </c>
      <c r="EJ83" s="11">
        <v>75.141210000000001</v>
      </c>
      <c r="EK83" s="11">
        <v>77.09563</v>
      </c>
      <c r="EL83" s="11">
        <v>78.812129999999996</v>
      </c>
      <c r="EM83" s="11">
        <v>78.88794</v>
      </c>
      <c r="EN83" s="11">
        <v>80.068619999999996</v>
      </c>
      <c r="EO83" s="11">
        <v>85.369320000000002</v>
      </c>
      <c r="EP83" s="11">
        <v>85.402360000000002</v>
      </c>
      <c r="EQ83" s="11">
        <v>85.018389999999997</v>
      </c>
      <c r="ER83" s="11">
        <v>83.318550000000002</v>
      </c>
      <c r="ES83" s="11">
        <v>81.430229999999995</v>
      </c>
      <c r="ET83" s="11">
        <v>78.734750000000005</v>
      </c>
      <c r="EU83" s="11">
        <v>75.529619999999994</v>
      </c>
      <c r="EV83" s="11">
        <v>74.876130000000003</v>
      </c>
      <c r="EW83" s="11">
        <v>73.916200000000003</v>
      </c>
      <c r="EX83" s="11">
        <v>72.656139999999994</v>
      </c>
      <c r="EY83" s="11">
        <v>0</v>
      </c>
      <c r="EZ83" s="11"/>
      <c r="FA83" s="11"/>
      <c r="FB83" s="11"/>
      <c r="FC83" s="11"/>
      <c r="FD83" s="11"/>
      <c r="FE83" s="11"/>
      <c r="FF83" s="11"/>
      <c r="FG83" s="11"/>
      <c r="FH83" s="11"/>
      <c r="FI83" s="11"/>
      <c r="FJ83" s="11"/>
      <c r="FK83" s="11"/>
      <c r="FL83" s="11"/>
      <c r="FM83" s="11"/>
      <c r="FN83" s="11"/>
      <c r="FO83" s="11"/>
      <c r="FP83" s="11"/>
      <c r="FQ83" s="11"/>
      <c r="FR83" s="11"/>
      <c r="FS83" s="11"/>
      <c r="FT83" s="11"/>
      <c r="FU83" s="11"/>
      <c r="FV83" s="11"/>
    </row>
    <row r="84" spans="1:235" x14ac:dyDescent="0.25">
      <c r="A84" t="s">
        <v>134</v>
      </c>
      <c r="B84" t="s">
        <v>105</v>
      </c>
      <c r="C84" t="s">
        <v>0</v>
      </c>
      <c r="D84" t="s">
        <v>223</v>
      </c>
      <c r="E84" s="38">
        <v>45541</v>
      </c>
      <c r="F84" t="s">
        <v>106</v>
      </c>
      <c r="G84" s="11">
        <v>14059</v>
      </c>
      <c r="H84" s="11">
        <v>20.357040000000001</v>
      </c>
      <c r="I84" s="11">
        <v>18.046569999999999</v>
      </c>
      <c r="J84" s="11">
        <v>16.081720000000001</v>
      </c>
      <c r="K84" s="11">
        <v>14.68169</v>
      </c>
      <c r="L84" s="11">
        <v>13.79645</v>
      </c>
      <c r="M84" s="11">
        <v>13.46185</v>
      </c>
      <c r="N84" s="11">
        <v>13.89655</v>
      </c>
      <c r="O84" s="11">
        <v>12.592560000000001</v>
      </c>
      <c r="P84" s="11">
        <v>7.8195290000000002</v>
      </c>
      <c r="Q84" s="11">
        <v>2.808881</v>
      </c>
      <c r="R84" s="11">
        <v>-0.6569507</v>
      </c>
      <c r="S84" s="11">
        <v>-1.316309</v>
      </c>
      <c r="T84" s="11">
        <v>0.42858590000000002</v>
      </c>
      <c r="U84" s="11">
        <v>3.4761039999999999</v>
      </c>
      <c r="V84" s="11">
        <v>8.3376230000000007</v>
      </c>
      <c r="W84" s="11">
        <v>15.02591</v>
      </c>
      <c r="X84" s="11">
        <v>23.370619999999999</v>
      </c>
      <c r="Y84" s="11">
        <v>29.43047</v>
      </c>
      <c r="Z84" s="11">
        <v>32.645949999999999</v>
      </c>
      <c r="AA84" s="11">
        <v>32.458089999999999</v>
      </c>
      <c r="AB84" s="11">
        <v>31.43439</v>
      </c>
      <c r="AC84" s="11">
        <v>29.71377</v>
      </c>
      <c r="AD84" s="11">
        <v>27.06146</v>
      </c>
      <c r="AE84" s="11">
        <v>23.6982</v>
      </c>
      <c r="AF84" s="11">
        <v>-4.0380989999999999</v>
      </c>
      <c r="AG84" s="11">
        <v>-3.5301070000000001</v>
      </c>
      <c r="AH84" s="11">
        <v>-3.1030920000000002</v>
      </c>
      <c r="AI84" s="11">
        <v>-2.670588</v>
      </c>
      <c r="AJ84" s="11">
        <v>-1.9945310000000001</v>
      </c>
      <c r="AK84" s="11">
        <v>-1.5692600000000001</v>
      </c>
      <c r="AL84" s="11">
        <v>-1.107893</v>
      </c>
      <c r="AM84" s="11">
        <v>-0.96229240000000005</v>
      </c>
      <c r="AN84" s="11">
        <v>-0.94486389999999998</v>
      </c>
      <c r="AO84" s="11">
        <v>-0.69413809999999998</v>
      </c>
      <c r="AP84" s="11">
        <v>-0.46922360000000002</v>
      </c>
      <c r="AQ84" s="11">
        <v>-0.6892703</v>
      </c>
      <c r="AR84" s="11">
        <v>-0.70264890000000002</v>
      </c>
      <c r="AS84" s="11">
        <v>-0.75378219999999996</v>
      </c>
      <c r="AT84" s="11">
        <v>-0.90624680000000002</v>
      </c>
      <c r="AU84" s="11">
        <v>-1.0262389999999999</v>
      </c>
      <c r="AV84" s="11">
        <v>0.35602129999999998</v>
      </c>
      <c r="AW84" s="11">
        <v>0.91484989999999999</v>
      </c>
      <c r="AX84" s="11">
        <v>1.291652</v>
      </c>
      <c r="AY84" s="11">
        <v>0.75365939999999998</v>
      </c>
      <c r="AZ84" s="11">
        <v>0.30031679999999999</v>
      </c>
      <c r="BA84" s="11">
        <v>-0.97532039999999998</v>
      </c>
      <c r="BB84" s="11">
        <v>-1.448326</v>
      </c>
      <c r="BC84" s="11">
        <v>-1.440769</v>
      </c>
      <c r="BD84" s="11">
        <v>-2.9807990000000002</v>
      </c>
      <c r="BE84" s="11">
        <v>-2.6093310000000001</v>
      </c>
      <c r="BF84" s="11">
        <v>-2.289174</v>
      </c>
      <c r="BG84" s="11">
        <v>-1.97323</v>
      </c>
      <c r="BH84" s="11">
        <v>-1.460121</v>
      </c>
      <c r="BI84" s="11">
        <v>-1.112546</v>
      </c>
      <c r="BJ84" s="11">
        <v>-0.6901003</v>
      </c>
      <c r="BK84" s="11">
        <v>-0.52953790000000001</v>
      </c>
      <c r="BL84" s="11">
        <v>-0.50320640000000005</v>
      </c>
      <c r="BM84" s="11">
        <v>-0.18785189999999999</v>
      </c>
      <c r="BN84" s="11">
        <v>8.8997900000000005E-2</v>
      </c>
      <c r="BO84" s="11">
        <v>-5.2982300000000003E-2</v>
      </c>
      <c r="BP84" s="11">
        <v>-7.4158000000000002E-3</v>
      </c>
      <c r="BQ84" s="11">
        <v>-1.49981E-2</v>
      </c>
      <c r="BR84" s="11">
        <v>-0.1048892</v>
      </c>
      <c r="BS84" s="11">
        <v>-0.2372968</v>
      </c>
      <c r="BT84" s="11">
        <v>1.1702440000000001</v>
      </c>
      <c r="BU84" s="11">
        <v>1.705792</v>
      </c>
      <c r="BV84" s="11">
        <v>2.0220630000000002</v>
      </c>
      <c r="BW84" s="11">
        <v>1.391994</v>
      </c>
      <c r="BX84" s="11">
        <v>0.88259569999999998</v>
      </c>
      <c r="BY84" s="11">
        <v>-0.37578030000000001</v>
      </c>
      <c r="BZ84" s="11">
        <v>-0.78962209999999999</v>
      </c>
      <c r="CA84" s="11">
        <v>-0.8239071</v>
      </c>
      <c r="CB84" s="11">
        <v>-1.9234990000000001</v>
      </c>
      <c r="CC84" s="11">
        <v>-1.6885540000000001</v>
      </c>
      <c r="CD84" s="11">
        <v>-1.475257</v>
      </c>
      <c r="CE84" s="11">
        <v>-1.275871</v>
      </c>
      <c r="CF84" s="11">
        <v>-0.92571029999999999</v>
      </c>
      <c r="CG84" s="11">
        <v>-0.65583290000000005</v>
      </c>
      <c r="CH84" s="11">
        <v>-0.27230779999999999</v>
      </c>
      <c r="CI84" s="11">
        <v>-9.6783300000000003E-2</v>
      </c>
      <c r="CJ84" s="11">
        <v>-6.1548899999999997E-2</v>
      </c>
      <c r="CK84" s="11">
        <v>0.3184342</v>
      </c>
      <c r="CL84" s="11">
        <v>0.64721949999999995</v>
      </c>
      <c r="CM84" s="11">
        <v>0.58330570000000004</v>
      </c>
      <c r="CN84" s="11">
        <v>0.68781720000000002</v>
      </c>
      <c r="CO84" s="11">
        <v>0.72378589999999998</v>
      </c>
      <c r="CP84" s="11">
        <v>0.69646839999999999</v>
      </c>
      <c r="CQ84" s="11">
        <v>0.55164489999999999</v>
      </c>
      <c r="CR84" s="11">
        <v>1.984467</v>
      </c>
      <c r="CS84" s="11">
        <v>2.4967350000000001</v>
      </c>
      <c r="CT84" s="11">
        <v>2.7524730000000002</v>
      </c>
      <c r="CU84" s="11">
        <v>2.0303279999999999</v>
      </c>
      <c r="CV84" s="11">
        <v>1.4648749999999999</v>
      </c>
      <c r="CW84" s="11">
        <v>0.22375980000000001</v>
      </c>
      <c r="CX84" s="11">
        <v>-0.13091829999999999</v>
      </c>
      <c r="CY84" s="11">
        <v>-0.20704539999999999</v>
      </c>
      <c r="CZ84" s="11">
        <v>0.64273579999999997</v>
      </c>
      <c r="DA84" s="11">
        <v>0.55974279999999998</v>
      </c>
      <c r="DB84" s="11">
        <v>0.49478280000000002</v>
      </c>
      <c r="DC84" s="11">
        <v>0.42392629999999998</v>
      </c>
      <c r="DD84" s="11">
        <v>0.32486959999999998</v>
      </c>
      <c r="DE84" s="11">
        <v>0.27763739999999998</v>
      </c>
      <c r="DF84" s="11">
        <v>0.25397720000000001</v>
      </c>
      <c r="DG84" s="11">
        <v>0.26307269999999999</v>
      </c>
      <c r="DH84" s="11">
        <v>0.26848480000000002</v>
      </c>
      <c r="DI84" s="11">
        <v>0.30777280000000001</v>
      </c>
      <c r="DJ84" s="11">
        <v>0.33934439999999999</v>
      </c>
      <c r="DK84" s="11">
        <v>0.38680120000000001</v>
      </c>
      <c r="DL84" s="11">
        <v>0.42263410000000001</v>
      </c>
      <c r="DM84" s="11">
        <v>0.44910889999999998</v>
      </c>
      <c r="DN84" s="11">
        <v>0.48714750000000001</v>
      </c>
      <c r="DO84" s="11">
        <v>0.47959990000000002</v>
      </c>
      <c r="DP84" s="11">
        <v>0.49496830000000003</v>
      </c>
      <c r="DQ84" s="11">
        <v>0.48081600000000002</v>
      </c>
      <c r="DR84" s="11">
        <v>0.44401849999999998</v>
      </c>
      <c r="DS84" s="11">
        <v>0.38804509999999998</v>
      </c>
      <c r="DT84" s="11">
        <v>0.35396889999999998</v>
      </c>
      <c r="DU84" s="11">
        <v>0.36446210000000001</v>
      </c>
      <c r="DV84" s="11">
        <v>0.4004279</v>
      </c>
      <c r="DW84" s="11">
        <v>0.37499189999999999</v>
      </c>
      <c r="DX84" s="11">
        <v>5.575081</v>
      </c>
      <c r="DY84" s="11"/>
      <c r="DZ84" s="11">
        <v>0.28162530000000002</v>
      </c>
      <c r="EA84" s="11">
        <v>73.131519999999995</v>
      </c>
      <c r="EB84" s="11">
        <v>74.742490000000004</v>
      </c>
      <c r="EC84" s="11">
        <v>76.35033</v>
      </c>
      <c r="ED84" s="11">
        <v>76.152209999999997</v>
      </c>
      <c r="EE84" s="11">
        <v>75.115179999999995</v>
      </c>
      <c r="EF84" s="11">
        <v>73.605729999999994</v>
      </c>
      <c r="EG84" s="11">
        <v>72.319779999999994</v>
      </c>
      <c r="EH84" s="11">
        <v>72.519199999999998</v>
      </c>
      <c r="EI84" s="11">
        <v>75.066400000000002</v>
      </c>
      <c r="EJ84" s="11">
        <v>77.458699999999993</v>
      </c>
      <c r="EK84" s="11">
        <v>79.955960000000005</v>
      </c>
      <c r="EL84" s="11">
        <v>81.595209999999994</v>
      </c>
      <c r="EM84" s="11">
        <v>81.958129999999997</v>
      </c>
      <c r="EN84" s="11">
        <v>82.72569</v>
      </c>
      <c r="EO84" s="11">
        <v>86.453429999999997</v>
      </c>
      <c r="EP84" s="11">
        <v>85.186109999999999</v>
      </c>
      <c r="EQ84" s="11">
        <v>83.901290000000003</v>
      </c>
      <c r="ER84" s="11">
        <v>81.744339999999994</v>
      </c>
      <c r="ES84" s="11">
        <v>78.925929999999994</v>
      </c>
      <c r="ET84" s="11">
        <v>77.067359999999994</v>
      </c>
      <c r="EU84" s="11">
        <v>75.553899999999999</v>
      </c>
      <c r="EV84" s="11">
        <v>74.088589999999996</v>
      </c>
      <c r="EW84" s="11">
        <v>73.014309999999995</v>
      </c>
      <c r="EX84" s="11">
        <v>73.067040000000006</v>
      </c>
      <c r="EY84" s="11">
        <v>0</v>
      </c>
      <c r="EZ84" s="11"/>
      <c r="FA84" s="11"/>
      <c r="FB84" s="11"/>
      <c r="FC84" s="11"/>
      <c r="FD84" s="11"/>
      <c r="FE84" s="11"/>
      <c r="FF84" s="11"/>
      <c r="FG84" s="11"/>
      <c r="FH84" s="11"/>
      <c r="FI84" s="11"/>
      <c r="FJ84" s="11"/>
      <c r="FK84" s="11"/>
      <c r="FL84" s="11"/>
      <c r="FM84" s="11"/>
      <c r="FN84" s="11"/>
      <c r="FO84" s="11"/>
      <c r="FP84" s="11"/>
      <c r="FQ84" s="11"/>
      <c r="FR84" s="11"/>
      <c r="FS84" s="11"/>
      <c r="FT84" s="11"/>
      <c r="FU84" s="11"/>
      <c r="FV84" s="11"/>
      <c r="IA84" s="37"/>
    </row>
    <row r="85" spans="1:235" x14ac:dyDescent="0.25">
      <c r="A85" t="s">
        <v>134</v>
      </c>
      <c r="B85" t="s">
        <v>105</v>
      </c>
      <c r="C85" t="s">
        <v>88</v>
      </c>
      <c r="D85" t="s">
        <v>223</v>
      </c>
      <c r="E85" s="38">
        <v>45541</v>
      </c>
      <c r="F85" t="s">
        <v>106</v>
      </c>
      <c r="G85" s="11">
        <v>14059</v>
      </c>
      <c r="H85" s="11">
        <v>1.447956</v>
      </c>
      <c r="I85" s="11">
        <v>1.2836160000000001</v>
      </c>
      <c r="J85" s="11">
        <v>1.143861</v>
      </c>
      <c r="K85" s="11">
        <v>1.044279</v>
      </c>
      <c r="L85" s="11">
        <v>0.98131409999999997</v>
      </c>
      <c r="M85" s="11">
        <v>0.95751450000000005</v>
      </c>
      <c r="N85" s="11">
        <v>0.98843369999999997</v>
      </c>
      <c r="O85" s="11">
        <v>0.89568360000000002</v>
      </c>
      <c r="P85" s="11">
        <v>0.55618749999999995</v>
      </c>
      <c r="Q85" s="11">
        <v>0.1997901</v>
      </c>
      <c r="R85" s="11">
        <v>-4.6727600000000001E-2</v>
      </c>
      <c r="S85" s="11">
        <v>-9.3626399999999999E-2</v>
      </c>
      <c r="T85" s="11">
        <v>3.0484500000000001E-2</v>
      </c>
      <c r="U85" s="11">
        <v>0.2472483</v>
      </c>
      <c r="V85" s="11">
        <v>0.59303839999999997</v>
      </c>
      <c r="W85" s="11">
        <v>1.0687629999999999</v>
      </c>
      <c r="X85" s="11">
        <v>1.6623049999999999</v>
      </c>
      <c r="Y85" s="11">
        <v>2.0933299999999999</v>
      </c>
      <c r="Z85" s="11">
        <v>2.322041</v>
      </c>
      <c r="AA85" s="11">
        <v>2.3086790000000001</v>
      </c>
      <c r="AB85" s="11">
        <v>2.2358660000000001</v>
      </c>
      <c r="AC85" s="11">
        <v>2.1134810000000002</v>
      </c>
      <c r="AD85" s="11">
        <v>1.924828</v>
      </c>
      <c r="AE85" s="11">
        <v>1.6856059999999999</v>
      </c>
      <c r="AF85" s="11">
        <v>-0.28722189999999997</v>
      </c>
      <c r="AG85" s="11">
        <v>-0.25108950000000002</v>
      </c>
      <c r="AH85" s="11">
        <v>-0.22071679999999999</v>
      </c>
      <c r="AI85" s="11">
        <v>-0.1899536</v>
      </c>
      <c r="AJ85" s="11">
        <v>-0.14186699999999999</v>
      </c>
      <c r="AK85" s="11">
        <v>-0.1116183</v>
      </c>
      <c r="AL85" s="11">
        <v>-7.8802200000000003E-2</v>
      </c>
      <c r="AM85" s="11">
        <v>-6.8445900000000004E-2</v>
      </c>
      <c r="AN85" s="11">
        <v>-6.7206299999999997E-2</v>
      </c>
      <c r="AO85" s="11">
        <v>-4.9372699999999999E-2</v>
      </c>
      <c r="AP85" s="11">
        <v>-3.3374899999999999E-2</v>
      </c>
      <c r="AQ85" s="11">
        <v>-4.9026399999999998E-2</v>
      </c>
      <c r="AR85" s="11">
        <v>-4.9978000000000002E-2</v>
      </c>
      <c r="AS85" s="11">
        <v>-5.3615000000000003E-2</v>
      </c>
      <c r="AT85" s="11">
        <v>-6.4459500000000003E-2</v>
      </c>
      <c r="AU85" s="11">
        <v>-7.2994299999999998E-2</v>
      </c>
      <c r="AV85" s="11">
        <v>2.5323100000000001E-2</v>
      </c>
      <c r="AW85" s="11">
        <v>6.5071400000000001E-2</v>
      </c>
      <c r="AX85" s="11">
        <v>9.1872700000000002E-2</v>
      </c>
      <c r="AY85" s="11">
        <v>5.3606300000000003E-2</v>
      </c>
      <c r="AZ85" s="11">
        <v>2.1360899999999999E-2</v>
      </c>
      <c r="BA85" s="11">
        <v>-6.9372600000000006E-2</v>
      </c>
      <c r="BB85" s="11">
        <v>-0.1030165</v>
      </c>
      <c r="BC85" s="11">
        <v>-0.102479</v>
      </c>
      <c r="BD85" s="11">
        <v>-0.21201829999999999</v>
      </c>
      <c r="BE85" s="11">
        <v>-0.1855965</v>
      </c>
      <c r="BF85" s="11">
        <v>-0.16282440000000001</v>
      </c>
      <c r="BG85" s="11">
        <v>-0.1403519</v>
      </c>
      <c r="BH85" s="11">
        <v>-0.1038555</v>
      </c>
      <c r="BI85" s="11">
        <v>-7.9133200000000001E-2</v>
      </c>
      <c r="BJ85" s="11">
        <v>-4.9085499999999997E-2</v>
      </c>
      <c r="BK85" s="11">
        <v>-3.7664999999999997E-2</v>
      </c>
      <c r="BL85" s="11">
        <v>-3.57921E-2</v>
      </c>
      <c r="BM85" s="11">
        <v>-1.33615E-2</v>
      </c>
      <c r="BN85" s="11">
        <v>6.3302000000000002E-3</v>
      </c>
      <c r="BO85" s="11">
        <v>-3.7685000000000001E-3</v>
      </c>
      <c r="BP85" s="11">
        <v>-5.2749999999999997E-4</v>
      </c>
      <c r="BQ85" s="11">
        <v>-1.0667999999999999E-3</v>
      </c>
      <c r="BR85" s="11">
        <v>-7.4606000000000004E-3</v>
      </c>
      <c r="BS85" s="11">
        <v>-1.6878500000000001E-2</v>
      </c>
      <c r="BT85" s="11">
        <v>8.3237099999999994E-2</v>
      </c>
      <c r="BU85" s="11">
        <v>0.1213296</v>
      </c>
      <c r="BV85" s="11">
        <v>0.14382529999999999</v>
      </c>
      <c r="BW85" s="11">
        <v>9.9009700000000006E-2</v>
      </c>
      <c r="BX85" s="11">
        <v>6.2777299999999994E-2</v>
      </c>
      <c r="BY85" s="11">
        <v>-2.6728499999999999E-2</v>
      </c>
      <c r="BZ85" s="11">
        <v>-5.6164199999999997E-2</v>
      </c>
      <c r="CA85" s="11">
        <v>-5.8602899999999999E-2</v>
      </c>
      <c r="CB85" s="11">
        <v>-0.13681460000000001</v>
      </c>
      <c r="CC85" s="11">
        <v>-0.1201035</v>
      </c>
      <c r="CD85" s="11">
        <v>-0.1049321</v>
      </c>
      <c r="CE85" s="11">
        <v>-9.07501E-2</v>
      </c>
      <c r="CF85" s="11">
        <v>-6.5843899999999997E-2</v>
      </c>
      <c r="CG85" s="11">
        <v>-4.6648099999999998E-2</v>
      </c>
      <c r="CH85" s="11">
        <v>-1.9368699999999999E-2</v>
      </c>
      <c r="CI85" s="11">
        <v>-6.8840000000000004E-3</v>
      </c>
      <c r="CJ85" s="11">
        <v>-4.3778999999999997E-3</v>
      </c>
      <c r="CK85" s="11">
        <v>2.2649599999999999E-2</v>
      </c>
      <c r="CL85" s="11">
        <v>4.6035399999999997E-2</v>
      </c>
      <c r="CM85" s="11">
        <v>4.1489400000000003E-2</v>
      </c>
      <c r="CN85" s="11">
        <v>4.8923099999999997E-2</v>
      </c>
      <c r="CO85" s="11">
        <v>5.1481399999999997E-2</v>
      </c>
      <c r="CP85" s="11">
        <v>4.9538400000000003E-2</v>
      </c>
      <c r="CQ85" s="11">
        <v>3.9237399999999999E-2</v>
      </c>
      <c r="CR85" s="11">
        <v>0.1411512</v>
      </c>
      <c r="CS85" s="11">
        <v>0.17758769999999999</v>
      </c>
      <c r="CT85" s="11">
        <v>0.1957779</v>
      </c>
      <c r="CU85" s="11">
        <v>0.14441319999999999</v>
      </c>
      <c r="CV85" s="11">
        <v>0.1041936</v>
      </c>
      <c r="CW85" s="11">
        <v>1.5915599999999998E-2</v>
      </c>
      <c r="CX85" s="11">
        <v>-9.3120000000000008E-3</v>
      </c>
      <c r="CY85" s="11">
        <v>-1.4726700000000001E-2</v>
      </c>
      <c r="CZ85" s="11">
        <v>4.57165E-2</v>
      </c>
      <c r="DA85" s="11">
        <v>3.9813399999999999E-2</v>
      </c>
      <c r="DB85" s="11">
        <v>3.5192899999999999E-2</v>
      </c>
      <c r="DC85" s="11">
        <v>3.0152999999999999E-2</v>
      </c>
      <c r="DD85" s="11">
        <v>2.3107300000000001E-2</v>
      </c>
      <c r="DE85" s="11">
        <v>1.9747799999999999E-2</v>
      </c>
      <c r="DF85" s="11">
        <v>1.8064899999999998E-2</v>
      </c>
      <c r="DG85" s="11">
        <v>1.8711800000000001E-2</v>
      </c>
      <c r="DH85" s="11">
        <v>1.9096800000000001E-2</v>
      </c>
      <c r="DI85" s="11">
        <v>2.1891299999999999E-2</v>
      </c>
      <c r="DJ85" s="11">
        <v>2.4136899999999999E-2</v>
      </c>
      <c r="DK85" s="11">
        <v>2.7512399999999999E-2</v>
      </c>
      <c r="DL85" s="11">
        <v>3.00611E-2</v>
      </c>
      <c r="DM85" s="11">
        <v>3.1944199999999999E-2</v>
      </c>
      <c r="DN85" s="11">
        <v>3.4649800000000001E-2</v>
      </c>
      <c r="DO85" s="11">
        <v>3.4112999999999997E-2</v>
      </c>
      <c r="DP85" s="11">
        <v>3.5206099999999997E-2</v>
      </c>
      <c r="DQ85" s="11">
        <v>3.4199500000000001E-2</v>
      </c>
      <c r="DR85" s="11">
        <v>3.1582100000000002E-2</v>
      </c>
      <c r="DS85" s="11">
        <v>2.7600900000000001E-2</v>
      </c>
      <c r="DT85" s="11">
        <v>2.5177100000000001E-2</v>
      </c>
      <c r="DU85" s="11">
        <v>2.5923499999999999E-2</v>
      </c>
      <c r="DV85" s="11">
        <v>2.8481599999999999E-2</v>
      </c>
      <c r="DW85" s="11">
        <v>2.6672399999999999E-2</v>
      </c>
      <c r="DX85" s="11">
        <v>0.39654440000000002</v>
      </c>
      <c r="DY85" s="11"/>
      <c r="DZ85" s="11">
        <v>2.0031400000000001E-2</v>
      </c>
      <c r="EA85" s="11">
        <v>73.131519999999995</v>
      </c>
      <c r="EB85" s="11">
        <v>74.742490000000004</v>
      </c>
      <c r="EC85" s="11">
        <v>76.35033</v>
      </c>
      <c r="ED85" s="11">
        <v>76.152209999999997</v>
      </c>
      <c r="EE85" s="11">
        <v>75.115179999999995</v>
      </c>
      <c r="EF85" s="11">
        <v>73.605729999999994</v>
      </c>
      <c r="EG85" s="11">
        <v>72.319779999999994</v>
      </c>
      <c r="EH85" s="11">
        <v>72.519199999999998</v>
      </c>
      <c r="EI85" s="11">
        <v>75.066400000000002</v>
      </c>
      <c r="EJ85" s="11">
        <v>77.458699999999993</v>
      </c>
      <c r="EK85" s="11">
        <v>79.955960000000005</v>
      </c>
      <c r="EL85" s="11">
        <v>81.595209999999994</v>
      </c>
      <c r="EM85" s="11">
        <v>81.958129999999997</v>
      </c>
      <c r="EN85" s="11">
        <v>82.72569</v>
      </c>
      <c r="EO85" s="11">
        <v>86.453429999999997</v>
      </c>
      <c r="EP85" s="11">
        <v>85.186109999999999</v>
      </c>
      <c r="EQ85" s="11">
        <v>83.901290000000003</v>
      </c>
      <c r="ER85" s="11">
        <v>81.744339999999994</v>
      </c>
      <c r="ES85" s="11">
        <v>78.925929999999994</v>
      </c>
      <c r="ET85" s="11">
        <v>77.067359999999994</v>
      </c>
      <c r="EU85" s="11">
        <v>75.553899999999999</v>
      </c>
      <c r="EV85" s="11">
        <v>74.088589999999996</v>
      </c>
      <c r="EW85" s="11">
        <v>73.014309999999995</v>
      </c>
      <c r="EX85" s="11">
        <v>73.067040000000006</v>
      </c>
      <c r="EY85" s="11">
        <v>0</v>
      </c>
      <c r="EZ85" s="11"/>
      <c r="FA85" s="11"/>
      <c r="FB85" s="11"/>
      <c r="FC85" s="11"/>
      <c r="FD85" s="11"/>
      <c r="FE85" s="11"/>
      <c r="FF85" s="11"/>
      <c r="FG85" s="11"/>
      <c r="FH85" s="11"/>
      <c r="FI85" s="11"/>
      <c r="FJ85" s="11"/>
      <c r="FK85" s="11"/>
      <c r="FL85" s="11"/>
      <c r="FM85" s="11"/>
      <c r="FN85" s="11"/>
      <c r="FO85" s="11"/>
      <c r="FP85" s="11"/>
      <c r="FQ85" s="11"/>
      <c r="FR85" s="11"/>
      <c r="FS85" s="11"/>
      <c r="FT85" s="11"/>
      <c r="FU85" s="11"/>
      <c r="FV85" s="11"/>
    </row>
    <row r="86" spans="1:235" x14ac:dyDescent="0.25">
      <c r="A86" t="s">
        <v>134</v>
      </c>
      <c r="B86" t="s">
        <v>105</v>
      </c>
      <c r="C86" t="s">
        <v>0</v>
      </c>
      <c r="D86" t="s">
        <v>223</v>
      </c>
      <c r="E86" s="38">
        <v>45544</v>
      </c>
      <c r="F86" t="s">
        <v>106</v>
      </c>
      <c r="G86" s="11">
        <v>14064</v>
      </c>
      <c r="H86" s="11">
        <v>23.603809999999999</v>
      </c>
      <c r="I86" s="11">
        <v>21.191369999999999</v>
      </c>
      <c r="J86" s="11">
        <v>19.094100000000001</v>
      </c>
      <c r="K86" s="11">
        <v>17.311350000000001</v>
      </c>
      <c r="L86" s="11">
        <v>16.389399999999998</v>
      </c>
      <c r="M86" s="11">
        <v>15.89941</v>
      </c>
      <c r="N86" s="11">
        <v>16.098600000000001</v>
      </c>
      <c r="O86" s="11">
        <v>14.458930000000001</v>
      </c>
      <c r="P86" s="11">
        <v>10.138769999999999</v>
      </c>
      <c r="Q86" s="11">
        <v>5.6173460000000004</v>
      </c>
      <c r="R86" s="11">
        <v>2.6884220000000001</v>
      </c>
      <c r="S86" s="11">
        <v>1.7884089999999999</v>
      </c>
      <c r="T86" s="11">
        <v>3.304465</v>
      </c>
      <c r="U86" s="11">
        <v>5.6859130000000002</v>
      </c>
      <c r="V86" s="11">
        <v>10.223280000000001</v>
      </c>
      <c r="W86" s="11">
        <v>16.678249999999998</v>
      </c>
      <c r="X86" s="11">
        <v>24.42352</v>
      </c>
      <c r="Y86" s="11">
        <v>32.790260000000004</v>
      </c>
      <c r="Z86" s="11">
        <v>37.44894</v>
      </c>
      <c r="AA86" s="11">
        <v>37.262630000000001</v>
      </c>
      <c r="AB86" s="11">
        <v>35.109400000000001</v>
      </c>
      <c r="AC86" s="11">
        <v>32.315130000000003</v>
      </c>
      <c r="AD86" s="11">
        <v>27.914180000000002</v>
      </c>
      <c r="AE86" s="11">
        <v>23.737919999999999</v>
      </c>
      <c r="AF86" s="11">
        <v>-4.0678130000000001</v>
      </c>
      <c r="AG86" s="11">
        <v>-3.5350069999999998</v>
      </c>
      <c r="AH86" s="11">
        <v>-3.016356</v>
      </c>
      <c r="AI86" s="11">
        <v>-2.621076</v>
      </c>
      <c r="AJ86" s="11">
        <v>-2.0262739999999999</v>
      </c>
      <c r="AK86" s="11">
        <v>-1.6300650000000001</v>
      </c>
      <c r="AL86" s="11">
        <v>-1.0880160000000001</v>
      </c>
      <c r="AM86" s="11">
        <v>-1.026689</v>
      </c>
      <c r="AN86" s="11">
        <v>-1.0099320000000001</v>
      </c>
      <c r="AO86" s="11">
        <v>-0.86232839999999999</v>
      </c>
      <c r="AP86" s="11">
        <v>-0.62653709999999996</v>
      </c>
      <c r="AQ86" s="11">
        <v>-0.64546340000000002</v>
      </c>
      <c r="AR86" s="11">
        <v>-0.57141489999999995</v>
      </c>
      <c r="AS86" s="11">
        <v>-0.90736499999999998</v>
      </c>
      <c r="AT86" s="11">
        <v>-1.0278959999999999</v>
      </c>
      <c r="AU86" s="11">
        <v>-1.1248100000000001</v>
      </c>
      <c r="AV86" s="11">
        <v>0.120724</v>
      </c>
      <c r="AW86" s="11">
        <v>0.66038330000000001</v>
      </c>
      <c r="AX86" s="11">
        <v>0.87085460000000003</v>
      </c>
      <c r="AY86" s="11">
        <v>0.47129140000000003</v>
      </c>
      <c r="AZ86" s="11">
        <v>-5.4073999999999997E-3</v>
      </c>
      <c r="BA86" s="11">
        <v>-1.398428</v>
      </c>
      <c r="BB86" s="11">
        <v>-1.728972</v>
      </c>
      <c r="BC86" s="11">
        <v>-1.55599</v>
      </c>
      <c r="BD86" s="11">
        <v>-3.0087259999999998</v>
      </c>
      <c r="BE86" s="11">
        <v>-2.614293</v>
      </c>
      <c r="BF86" s="11">
        <v>-2.2065579999999998</v>
      </c>
      <c r="BG86" s="11">
        <v>-1.9180379999999999</v>
      </c>
      <c r="BH86" s="11">
        <v>-1.4804630000000001</v>
      </c>
      <c r="BI86" s="11">
        <v>-1.1623110000000001</v>
      </c>
      <c r="BJ86" s="11">
        <v>-0.6613696</v>
      </c>
      <c r="BK86" s="11">
        <v>-0.58002750000000003</v>
      </c>
      <c r="BL86" s="11">
        <v>-0.55480949999999996</v>
      </c>
      <c r="BM86" s="11">
        <v>-0.35027239999999998</v>
      </c>
      <c r="BN86" s="11">
        <v>-5.9736699999999997E-2</v>
      </c>
      <c r="BO86" s="11">
        <v>-1.3448699999999999E-2</v>
      </c>
      <c r="BP86" s="11">
        <v>0.1145603</v>
      </c>
      <c r="BQ86" s="11">
        <v>-0.1707804</v>
      </c>
      <c r="BR86" s="11">
        <v>-0.21994</v>
      </c>
      <c r="BS86" s="11">
        <v>-0.3229554</v>
      </c>
      <c r="BT86" s="11">
        <v>0.94783249999999997</v>
      </c>
      <c r="BU86" s="11">
        <v>1.4665619999999999</v>
      </c>
      <c r="BV86" s="11">
        <v>1.6192770000000001</v>
      </c>
      <c r="BW86" s="11">
        <v>1.12347</v>
      </c>
      <c r="BX86" s="11">
        <v>0.58877049999999997</v>
      </c>
      <c r="BY86" s="11">
        <v>-0.78920670000000004</v>
      </c>
      <c r="BZ86" s="11">
        <v>-1.0685260000000001</v>
      </c>
      <c r="CA86" s="11">
        <v>-0.93904609999999999</v>
      </c>
      <c r="CB86" s="11">
        <v>-1.9496389999999999</v>
      </c>
      <c r="CC86" s="11">
        <v>-1.693578</v>
      </c>
      <c r="CD86" s="11">
        <v>-1.39676</v>
      </c>
      <c r="CE86" s="11">
        <v>-1.2150000000000001</v>
      </c>
      <c r="CF86" s="11">
        <v>-0.93465229999999999</v>
      </c>
      <c r="CG86" s="11">
        <v>-0.69455699999999998</v>
      </c>
      <c r="CH86" s="11">
        <v>-0.23472299999999999</v>
      </c>
      <c r="CI86" s="11">
        <v>-0.13336600000000001</v>
      </c>
      <c r="CJ86" s="11">
        <v>-9.9687499999999998E-2</v>
      </c>
      <c r="CK86" s="11">
        <v>0.1617836</v>
      </c>
      <c r="CL86" s="11">
        <v>0.50706359999999995</v>
      </c>
      <c r="CM86" s="11">
        <v>0.61856599999999995</v>
      </c>
      <c r="CN86" s="11">
        <v>0.80053560000000001</v>
      </c>
      <c r="CO86" s="11">
        <v>0.56580430000000004</v>
      </c>
      <c r="CP86" s="11">
        <v>0.58801650000000005</v>
      </c>
      <c r="CQ86" s="11">
        <v>0.47889870000000001</v>
      </c>
      <c r="CR86" s="11">
        <v>1.7749410000000001</v>
      </c>
      <c r="CS86" s="11">
        <v>2.2727400000000002</v>
      </c>
      <c r="CT86" s="11">
        <v>2.367699</v>
      </c>
      <c r="CU86" s="11">
        <v>1.775649</v>
      </c>
      <c r="CV86" s="11">
        <v>1.1829480000000001</v>
      </c>
      <c r="CW86" s="11">
        <v>-0.1799858</v>
      </c>
      <c r="CX86" s="11">
        <v>-0.4080801</v>
      </c>
      <c r="CY86" s="11">
        <v>-0.32210240000000001</v>
      </c>
      <c r="CZ86" s="11">
        <v>0.6438218</v>
      </c>
      <c r="DA86" s="11">
        <v>0.5597048</v>
      </c>
      <c r="DB86" s="11">
        <v>0.4922781</v>
      </c>
      <c r="DC86" s="11">
        <v>0.4273788</v>
      </c>
      <c r="DD86" s="11">
        <v>0.33179989999999998</v>
      </c>
      <c r="DE86" s="11">
        <v>0.28434900000000002</v>
      </c>
      <c r="DF86" s="11">
        <v>0.25935960000000002</v>
      </c>
      <c r="DG86" s="11">
        <v>0.27152680000000001</v>
      </c>
      <c r="DH86" s="11">
        <v>0.27666990000000002</v>
      </c>
      <c r="DI86" s="11">
        <v>0.31128030000000001</v>
      </c>
      <c r="DJ86" s="11">
        <v>0.34455950000000002</v>
      </c>
      <c r="DK86" s="11">
        <v>0.38420339999999997</v>
      </c>
      <c r="DL86" s="11">
        <v>0.41700619999999999</v>
      </c>
      <c r="DM86" s="11">
        <v>0.4477718</v>
      </c>
      <c r="DN86" s="11">
        <v>0.49115890000000001</v>
      </c>
      <c r="DO86" s="11">
        <v>0.48744929999999997</v>
      </c>
      <c r="DP86" s="11">
        <v>0.50280150000000001</v>
      </c>
      <c r="DQ86" s="11">
        <v>0.49007790000000001</v>
      </c>
      <c r="DR86" s="11">
        <v>0.45496789999999998</v>
      </c>
      <c r="DS86" s="11">
        <v>0.39646140000000002</v>
      </c>
      <c r="DT86" s="11">
        <v>0.36120229999999998</v>
      </c>
      <c r="DU86" s="11">
        <v>0.37034709999999998</v>
      </c>
      <c r="DV86" s="11">
        <v>0.40148689999999998</v>
      </c>
      <c r="DW86" s="11">
        <v>0.37504179999999998</v>
      </c>
      <c r="DX86" s="11">
        <v>5.6127060000000002</v>
      </c>
      <c r="DY86" s="11"/>
      <c r="DZ86" s="11">
        <v>0.28597529999999999</v>
      </c>
      <c r="EA86" s="11">
        <v>77.410769999999999</v>
      </c>
      <c r="EB86" s="11">
        <v>79.58793</v>
      </c>
      <c r="EC86" s="11">
        <v>81.703180000000003</v>
      </c>
      <c r="ED86" s="11">
        <v>78.567740000000001</v>
      </c>
      <c r="EE86" s="11">
        <v>77.34581</v>
      </c>
      <c r="EF86" s="11">
        <v>77.028989999999993</v>
      </c>
      <c r="EG86" s="11">
        <v>76.498859999999993</v>
      </c>
      <c r="EH86" s="11">
        <v>76.179990000000004</v>
      </c>
      <c r="EI86" s="11">
        <v>78.567329999999998</v>
      </c>
      <c r="EJ86" s="11">
        <v>80.444569999999999</v>
      </c>
      <c r="EK86" s="11">
        <v>81.911919999999995</v>
      </c>
      <c r="EL86" s="11">
        <v>83.206770000000006</v>
      </c>
      <c r="EM86" s="11">
        <v>84.471789999999999</v>
      </c>
      <c r="EN86" s="11">
        <v>84.421080000000003</v>
      </c>
      <c r="EO86" s="11">
        <v>89.855339999999998</v>
      </c>
      <c r="EP86" s="11">
        <v>87.495919999999998</v>
      </c>
      <c r="EQ86" s="11">
        <v>86.82114</v>
      </c>
      <c r="ER86" s="11">
        <v>87.14076</v>
      </c>
      <c r="ES86" s="11">
        <v>83.466080000000005</v>
      </c>
      <c r="ET86" s="11">
        <v>80.536320000000003</v>
      </c>
      <c r="EU86" s="11">
        <v>78.686859999999996</v>
      </c>
      <c r="EV86" s="11">
        <v>78.066339999999997</v>
      </c>
      <c r="EW86" s="11">
        <v>76.806179999999998</v>
      </c>
      <c r="EX86" s="11">
        <v>75.283379999999994</v>
      </c>
      <c r="EY86" s="11">
        <v>0</v>
      </c>
      <c r="EZ86" s="11"/>
      <c r="FA86" s="11"/>
      <c r="FB86" s="11"/>
      <c r="FC86" s="11"/>
      <c r="FD86" s="11"/>
      <c r="FE86" s="11"/>
      <c r="FF86" s="11"/>
      <c r="FG86" s="11"/>
      <c r="FH86" s="11"/>
      <c r="FI86" s="11"/>
      <c r="FJ86" s="11"/>
      <c r="FK86" s="11"/>
      <c r="FL86" s="11"/>
      <c r="FM86" s="11"/>
      <c r="FN86" s="11"/>
      <c r="FO86" s="11"/>
      <c r="FP86" s="11"/>
      <c r="FQ86" s="11"/>
      <c r="FR86" s="11"/>
      <c r="FS86" s="11"/>
      <c r="FT86" s="11"/>
      <c r="FU86" s="11"/>
      <c r="FV86" s="11"/>
      <c r="IA86" s="37"/>
    </row>
    <row r="87" spans="1:235" x14ac:dyDescent="0.25">
      <c r="A87" t="s">
        <v>134</v>
      </c>
      <c r="B87" t="s">
        <v>105</v>
      </c>
      <c r="C87" t="s">
        <v>88</v>
      </c>
      <c r="D87" t="s">
        <v>223</v>
      </c>
      <c r="E87" s="38">
        <v>45544</v>
      </c>
      <c r="F87" t="s">
        <v>106</v>
      </c>
      <c r="G87" s="11">
        <v>14064</v>
      </c>
      <c r="H87" s="11">
        <v>1.678288</v>
      </c>
      <c r="I87" s="11">
        <v>1.506758</v>
      </c>
      <c r="J87" s="11">
        <v>1.357637</v>
      </c>
      <c r="K87" s="11">
        <v>1.2308790000000001</v>
      </c>
      <c r="L87" s="11">
        <v>1.1653260000000001</v>
      </c>
      <c r="M87" s="11">
        <v>1.1304860000000001</v>
      </c>
      <c r="N87" s="11">
        <v>1.1446499999999999</v>
      </c>
      <c r="O87" s="11">
        <v>1.028065</v>
      </c>
      <c r="P87" s="11">
        <v>0.72089080000000005</v>
      </c>
      <c r="Q87" s="11">
        <v>0.39940690000000001</v>
      </c>
      <c r="R87" s="11">
        <v>0.1911533</v>
      </c>
      <c r="S87" s="11">
        <v>0.1271602</v>
      </c>
      <c r="T87" s="11">
        <v>0.23495540000000001</v>
      </c>
      <c r="U87" s="11">
        <v>0.40428219999999998</v>
      </c>
      <c r="V87" s="11">
        <v>0.7269002</v>
      </c>
      <c r="W87" s="11">
        <v>1.185864</v>
      </c>
      <c r="X87" s="11">
        <v>1.7365710000000001</v>
      </c>
      <c r="Y87" s="11">
        <v>2.331467</v>
      </c>
      <c r="Z87" s="11">
        <v>2.6627100000000001</v>
      </c>
      <c r="AA87" s="11">
        <v>2.6494629999999999</v>
      </c>
      <c r="AB87" s="11">
        <v>2.4963630000000001</v>
      </c>
      <c r="AC87" s="11">
        <v>2.2976839999999998</v>
      </c>
      <c r="AD87" s="11">
        <v>1.984766</v>
      </c>
      <c r="AE87" s="11">
        <v>1.687824</v>
      </c>
      <c r="AF87" s="11">
        <v>-0.28923140000000003</v>
      </c>
      <c r="AG87" s="11">
        <v>-0.2513475</v>
      </c>
      <c r="AH87" s="11">
        <v>-0.2144702</v>
      </c>
      <c r="AI87" s="11">
        <v>-0.1863649</v>
      </c>
      <c r="AJ87" s="11">
        <v>-0.14407300000000001</v>
      </c>
      <c r="AK87" s="11">
        <v>-0.11590159999999999</v>
      </c>
      <c r="AL87" s="11">
        <v>-7.7360600000000002E-2</v>
      </c>
      <c r="AM87" s="11">
        <v>-7.3000099999999998E-2</v>
      </c>
      <c r="AN87" s="11">
        <v>-7.18086E-2</v>
      </c>
      <c r="AO87" s="11">
        <v>-6.1313600000000003E-2</v>
      </c>
      <c r="AP87" s="11">
        <v>-4.4548299999999999E-2</v>
      </c>
      <c r="AQ87" s="11">
        <v>-4.5893999999999997E-2</v>
      </c>
      <c r="AR87" s="11">
        <v>-4.0628999999999998E-2</v>
      </c>
      <c r="AS87" s="11">
        <v>-6.4515900000000001E-2</v>
      </c>
      <c r="AT87" s="11">
        <v>-7.3085899999999995E-2</v>
      </c>
      <c r="AU87" s="11">
        <v>-7.9976699999999998E-2</v>
      </c>
      <c r="AV87" s="11">
        <v>8.5838000000000008E-3</v>
      </c>
      <c r="AW87" s="11">
        <v>4.6954900000000001E-2</v>
      </c>
      <c r="AX87" s="11">
        <v>6.19199E-2</v>
      </c>
      <c r="AY87" s="11">
        <v>3.3509999999999998E-2</v>
      </c>
      <c r="AZ87" s="11">
        <v>-3.8450000000000002E-4</v>
      </c>
      <c r="BA87" s="11">
        <v>-9.9431599999999995E-2</v>
      </c>
      <c r="BB87" s="11">
        <v>-0.1229341</v>
      </c>
      <c r="BC87" s="11">
        <v>-0.1106346</v>
      </c>
      <c r="BD87" s="11">
        <v>-0.2139277</v>
      </c>
      <c r="BE87" s="11">
        <v>-0.18588250000000001</v>
      </c>
      <c r="BF87" s="11">
        <v>-0.15689159999999999</v>
      </c>
      <c r="BG87" s="11">
        <v>-0.1363772</v>
      </c>
      <c r="BH87" s="11">
        <v>-0.1052645</v>
      </c>
      <c r="BI87" s="11">
        <v>-8.2643099999999997E-2</v>
      </c>
      <c r="BJ87" s="11">
        <v>-4.7024999999999997E-2</v>
      </c>
      <c r="BK87" s="11">
        <v>-4.1241399999999998E-2</v>
      </c>
      <c r="BL87" s="11">
        <v>-3.9448299999999999E-2</v>
      </c>
      <c r="BM87" s="11">
        <v>-2.4905199999999999E-2</v>
      </c>
      <c r="BN87" s="11">
        <v>-4.2474000000000001E-3</v>
      </c>
      <c r="BO87" s="11">
        <v>-9.5620000000000004E-4</v>
      </c>
      <c r="BP87" s="11">
        <v>8.1455E-3</v>
      </c>
      <c r="BQ87" s="11">
        <v>-1.21429E-2</v>
      </c>
      <c r="BR87" s="11">
        <v>-1.5638300000000001E-2</v>
      </c>
      <c r="BS87" s="11">
        <v>-2.2962900000000001E-2</v>
      </c>
      <c r="BT87" s="11">
        <v>6.73932E-2</v>
      </c>
      <c r="BU87" s="11">
        <v>0.1042761</v>
      </c>
      <c r="BV87" s="11">
        <v>0.1151345</v>
      </c>
      <c r="BW87" s="11">
        <v>7.9881499999999994E-2</v>
      </c>
      <c r="BX87" s="11">
        <v>4.1862999999999997E-2</v>
      </c>
      <c r="BY87" s="11">
        <v>-5.6114499999999998E-2</v>
      </c>
      <c r="BZ87" s="11">
        <v>-7.5974799999999995E-2</v>
      </c>
      <c r="CA87" s="11">
        <v>-6.6768499999999995E-2</v>
      </c>
      <c r="CB87" s="11">
        <v>-0.1386241</v>
      </c>
      <c r="CC87" s="11">
        <v>-0.1204175</v>
      </c>
      <c r="CD87" s="11">
        <v>-9.9313100000000001E-2</v>
      </c>
      <c r="CE87" s="11">
        <v>-8.6389499999999994E-2</v>
      </c>
      <c r="CF87" s="11">
        <v>-6.6456000000000001E-2</v>
      </c>
      <c r="CG87" s="11">
        <v>-4.9384699999999997E-2</v>
      </c>
      <c r="CH87" s="11">
        <v>-1.66894E-2</v>
      </c>
      <c r="CI87" s="11">
        <v>-9.4826000000000008E-3</v>
      </c>
      <c r="CJ87" s="11">
        <v>-7.0879999999999997E-3</v>
      </c>
      <c r="CK87" s="11">
        <v>1.15032E-2</v>
      </c>
      <c r="CL87" s="11">
        <v>3.6053500000000002E-2</v>
      </c>
      <c r="CM87" s="11">
        <v>4.39815E-2</v>
      </c>
      <c r="CN87" s="11">
        <v>5.6919999999999998E-2</v>
      </c>
      <c r="CO87" s="11">
        <v>4.0230099999999998E-2</v>
      </c>
      <c r="CP87" s="11">
        <v>4.1809399999999997E-2</v>
      </c>
      <c r="CQ87" s="11">
        <v>3.4050900000000002E-2</v>
      </c>
      <c r="CR87" s="11">
        <v>0.1262026</v>
      </c>
      <c r="CS87" s="11">
        <v>0.1615973</v>
      </c>
      <c r="CT87" s="11">
        <v>0.1683491</v>
      </c>
      <c r="CU87" s="11">
        <v>0.126253</v>
      </c>
      <c r="CV87" s="11">
        <v>8.4110500000000005E-2</v>
      </c>
      <c r="CW87" s="11">
        <v>-1.27974E-2</v>
      </c>
      <c r="CX87" s="11">
        <v>-2.90155E-2</v>
      </c>
      <c r="CY87" s="11">
        <v>-2.29023E-2</v>
      </c>
      <c r="CZ87" s="11">
        <v>4.57773E-2</v>
      </c>
      <c r="DA87" s="11">
        <v>3.9796400000000003E-2</v>
      </c>
      <c r="DB87" s="11">
        <v>3.5002199999999997E-2</v>
      </c>
      <c r="DC87" s="11">
        <v>3.03877E-2</v>
      </c>
      <c r="DD87" s="11">
        <v>2.35918E-2</v>
      </c>
      <c r="DE87" s="11">
        <v>2.02179E-2</v>
      </c>
      <c r="DF87" s="11">
        <v>1.8441099999999998E-2</v>
      </c>
      <c r="DG87" s="11">
        <v>1.9306199999999999E-2</v>
      </c>
      <c r="DH87" s="11">
        <v>1.9671899999999999E-2</v>
      </c>
      <c r="DI87" s="11">
        <v>2.2132800000000001E-2</v>
      </c>
      <c r="DJ87" s="11">
        <v>2.4499E-2</v>
      </c>
      <c r="DK87" s="11">
        <v>2.73178E-2</v>
      </c>
      <c r="DL87" s="11">
        <v>2.9650200000000002E-2</v>
      </c>
      <c r="DM87" s="11">
        <v>3.1837699999999997E-2</v>
      </c>
      <c r="DN87" s="11">
        <v>3.4922599999999998E-2</v>
      </c>
      <c r="DO87" s="11">
        <v>3.4658799999999997E-2</v>
      </c>
      <c r="DP87" s="11">
        <v>3.5750400000000002E-2</v>
      </c>
      <c r="DQ87" s="11">
        <v>3.48457E-2</v>
      </c>
      <c r="DR87" s="11">
        <v>3.2349299999999998E-2</v>
      </c>
      <c r="DS87" s="11">
        <v>2.81894E-2</v>
      </c>
      <c r="DT87" s="11">
        <v>2.5682400000000001E-2</v>
      </c>
      <c r="DU87" s="11">
        <v>2.6332600000000001E-2</v>
      </c>
      <c r="DV87" s="11">
        <v>2.8546700000000001E-2</v>
      </c>
      <c r="DW87" s="11">
        <v>2.66664E-2</v>
      </c>
      <c r="DX87" s="11">
        <v>0.39907700000000002</v>
      </c>
      <c r="DY87" s="11"/>
      <c r="DZ87" s="11">
        <v>2.0333500000000001E-2</v>
      </c>
      <c r="EA87" s="11">
        <v>77.410769999999999</v>
      </c>
      <c r="EB87" s="11">
        <v>79.58793</v>
      </c>
      <c r="EC87" s="11">
        <v>81.703180000000003</v>
      </c>
      <c r="ED87" s="11">
        <v>78.567740000000001</v>
      </c>
      <c r="EE87" s="11">
        <v>77.34581</v>
      </c>
      <c r="EF87" s="11">
        <v>77.028989999999993</v>
      </c>
      <c r="EG87" s="11">
        <v>76.498859999999993</v>
      </c>
      <c r="EH87" s="11">
        <v>76.179990000000004</v>
      </c>
      <c r="EI87" s="11">
        <v>78.567329999999998</v>
      </c>
      <c r="EJ87" s="11">
        <v>80.444569999999999</v>
      </c>
      <c r="EK87" s="11">
        <v>81.911919999999995</v>
      </c>
      <c r="EL87" s="11">
        <v>83.206770000000006</v>
      </c>
      <c r="EM87" s="11">
        <v>84.471789999999999</v>
      </c>
      <c r="EN87" s="11">
        <v>84.421080000000003</v>
      </c>
      <c r="EO87" s="11">
        <v>89.855339999999998</v>
      </c>
      <c r="EP87" s="11">
        <v>87.495919999999998</v>
      </c>
      <c r="EQ87" s="11">
        <v>86.82114</v>
      </c>
      <c r="ER87" s="11">
        <v>87.14076</v>
      </c>
      <c r="ES87" s="11">
        <v>83.466080000000005</v>
      </c>
      <c r="ET87" s="11">
        <v>80.536320000000003</v>
      </c>
      <c r="EU87" s="11">
        <v>78.686859999999996</v>
      </c>
      <c r="EV87" s="11">
        <v>78.066339999999997</v>
      </c>
      <c r="EW87" s="11">
        <v>76.806179999999998</v>
      </c>
      <c r="EX87" s="11">
        <v>75.283379999999994</v>
      </c>
      <c r="EY87" s="11">
        <v>0</v>
      </c>
      <c r="EZ87" s="11"/>
      <c r="FA87" s="11"/>
      <c r="FB87" s="11"/>
      <c r="FC87" s="11"/>
      <c r="FD87" s="11"/>
      <c r="FE87" s="11"/>
      <c r="FF87" s="11"/>
      <c r="FG87" s="11"/>
      <c r="FH87" s="11"/>
      <c r="FI87" s="11"/>
      <c r="FJ87" s="11"/>
      <c r="FK87" s="11"/>
      <c r="FL87" s="11"/>
      <c r="FM87" s="11"/>
      <c r="FN87" s="11"/>
      <c r="FO87" s="11"/>
      <c r="FP87" s="11"/>
      <c r="FQ87" s="11"/>
      <c r="FR87" s="11"/>
      <c r="FS87" s="11"/>
      <c r="FT87" s="11"/>
      <c r="FU87" s="11"/>
      <c r="FV87" s="11"/>
      <c r="IA87" s="37"/>
    </row>
    <row r="88" spans="1:235" x14ac:dyDescent="0.25">
      <c r="A88" t="s">
        <v>134</v>
      </c>
      <c r="B88" t="s">
        <v>105</v>
      </c>
      <c r="C88" t="s">
        <v>0</v>
      </c>
      <c r="D88" t="s">
        <v>223</v>
      </c>
      <c r="E88" s="38" t="s">
        <v>133</v>
      </c>
      <c r="F88" t="s">
        <v>106</v>
      </c>
      <c r="G88" s="11">
        <v>14063</v>
      </c>
      <c r="H88" s="11">
        <v>20.42398</v>
      </c>
      <c r="I88" s="11">
        <v>18.261980000000001</v>
      </c>
      <c r="J88" s="11">
        <v>16.32469</v>
      </c>
      <c r="K88" s="11">
        <v>14.841889999999999</v>
      </c>
      <c r="L88" s="11">
        <v>14.07733</v>
      </c>
      <c r="M88" s="11">
        <v>13.78767</v>
      </c>
      <c r="N88" s="11">
        <v>14.206810000000001</v>
      </c>
      <c r="O88" s="11">
        <v>12.534179999999999</v>
      </c>
      <c r="P88" s="11">
        <v>7.6129930000000003</v>
      </c>
      <c r="Q88" s="11">
        <v>2.516921</v>
      </c>
      <c r="R88" s="11">
        <v>-0.90813120000000003</v>
      </c>
      <c r="S88" s="11">
        <v>-1.986569</v>
      </c>
      <c r="T88" s="11">
        <v>-0.52220339999999998</v>
      </c>
      <c r="U88" s="11">
        <v>2.2742710000000002</v>
      </c>
      <c r="V88" s="11">
        <v>7.3310529999999998</v>
      </c>
      <c r="W88" s="11">
        <v>14.46748</v>
      </c>
      <c r="X88" s="11">
        <v>22.800339999999998</v>
      </c>
      <c r="Y88" s="11">
        <v>30.704750000000001</v>
      </c>
      <c r="Z88" s="11">
        <v>35.159439999999996</v>
      </c>
      <c r="AA88" s="11">
        <v>34.958739999999999</v>
      </c>
      <c r="AB88" s="11">
        <v>33.47437</v>
      </c>
      <c r="AC88" s="11">
        <v>31.2897</v>
      </c>
      <c r="AD88" s="11">
        <v>27.592289999999998</v>
      </c>
      <c r="AE88" s="11">
        <v>23.638439999999999</v>
      </c>
      <c r="AF88" s="11">
        <v>-3.9977689999999999</v>
      </c>
      <c r="AG88" s="11">
        <v>-3.4944120000000001</v>
      </c>
      <c r="AH88" s="11">
        <v>-3.0283169999999999</v>
      </c>
      <c r="AI88" s="11">
        <v>-2.630833</v>
      </c>
      <c r="AJ88" s="11">
        <v>-1.9986440000000001</v>
      </c>
      <c r="AK88" s="11">
        <v>-1.5810580000000001</v>
      </c>
      <c r="AL88" s="11">
        <v>-1.0828979999999999</v>
      </c>
      <c r="AM88" s="11">
        <v>-0.97751770000000004</v>
      </c>
      <c r="AN88" s="11">
        <v>-0.9460094</v>
      </c>
      <c r="AO88" s="11">
        <v>-0.78291390000000005</v>
      </c>
      <c r="AP88" s="11">
        <v>-0.50561619999999996</v>
      </c>
      <c r="AQ88" s="11">
        <v>-0.65923410000000005</v>
      </c>
      <c r="AR88" s="11">
        <v>-0.60029390000000005</v>
      </c>
      <c r="AS88" s="11">
        <v>-0.78549290000000005</v>
      </c>
      <c r="AT88" s="11">
        <v>-0.93900079999999997</v>
      </c>
      <c r="AU88" s="11">
        <v>-1.0717300000000001</v>
      </c>
      <c r="AV88" s="11">
        <v>0.28905589999999998</v>
      </c>
      <c r="AW88" s="11">
        <v>0.84261079999999999</v>
      </c>
      <c r="AX88" s="11">
        <v>1.1843999999999999</v>
      </c>
      <c r="AY88" s="11">
        <v>0.70065560000000005</v>
      </c>
      <c r="AZ88" s="11">
        <v>0.18862090000000001</v>
      </c>
      <c r="BA88" s="11">
        <v>-1.138873</v>
      </c>
      <c r="BB88" s="11">
        <v>-1.5571060000000001</v>
      </c>
      <c r="BC88" s="11">
        <v>-1.4839690000000001</v>
      </c>
      <c r="BD88" s="11">
        <v>-2.960585</v>
      </c>
      <c r="BE88" s="11">
        <v>-2.5927880000000001</v>
      </c>
      <c r="BF88" s="11">
        <v>-2.237422</v>
      </c>
      <c r="BG88" s="11">
        <v>-1.9465699999999999</v>
      </c>
      <c r="BH88" s="11">
        <v>-1.4725630000000001</v>
      </c>
      <c r="BI88" s="11">
        <v>-1.130841</v>
      </c>
      <c r="BJ88" s="11">
        <v>-0.67237670000000005</v>
      </c>
      <c r="BK88" s="11">
        <v>-0.55346340000000005</v>
      </c>
      <c r="BL88" s="11">
        <v>-0.52179679999999995</v>
      </c>
      <c r="BM88" s="11">
        <v>-0.30084509999999998</v>
      </c>
      <c r="BN88" s="11">
        <v>2.4421200000000001E-2</v>
      </c>
      <c r="BO88" s="11">
        <v>-6.1778899999999998E-2</v>
      </c>
      <c r="BP88" s="11">
        <v>5.1067000000000001E-2</v>
      </c>
      <c r="BQ88" s="11">
        <v>-8.7283799999999995E-2</v>
      </c>
      <c r="BR88" s="11">
        <v>-0.17023759999999999</v>
      </c>
      <c r="BS88" s="11">
        <v>-0.30654930000000002</v>
      </c>
      <c r="BT88" s="11">
        <v>1.0838380000000001</v>
      </c>
      <c r="BU88" s="11">
        <v>1.6162030000000001</v>
      </c>
      <c r="BV88" s="11">
        <v>1.8994120000000001</v>
      </c>
      <c r="BW88" s="11">
        <v>1.321232</v>
      </c>
      <c r="BX88" s="11">
        <v>0.75270999999999999</v>
      </c>
      <c r="BY88" s="11">
        <v>-0.55611719999999998</v>
      </c>
      <c r="BZ88" s="11">
        <v>-0.9180258</v>
      </c>
      <c r="CA88" s="11">
        <v>-0.88962379999999996</v>
      </c>
      <c r="CB88" s="11">
        <v>-1.9234</v>
      </c>
      <c r="CC88" s="11">
        <v>-1.6911639999999999</v>
      </c>
      <c r="CD88" s="11">
        <v>-1.4465269999999999</v>
      </c>
      <c r="CE88" s="11">
        <v>-1.2623070000000001</v>
      </c>
      <c r="CF88" s="11">
        <v>-0.94648220000000005</v>
      </c>
      <c r="CG88" s="11">
        <v>-0.68062350000000005</v>
      </c>
      <c r="CH88" s="11">
        <v>-0.26185550000000002</v>
      </c>
      <c r="CI88" s="11">
        <v>-0.129409</v>
      </c>
      <c r="CJ88" s="11">
        <v>-9.7584299999999999E-2</v>
      </c>
      <c r="CK88" s="11">
        <v>0.18122360000000001</v>
      </c>
      <c r="CL88" s="11">
        <v>0.55445860000000002</v>
      </c>
      <c r="CM88" s="11">
        <v>0.53567629999999999</v>
      </c>
      <c r="CN88" s="11">
        <v>0.70242780000000005</v>
      </c>
      <c r="CO88" s="11">
        <v>0.6109253</v>
      </c>
      <c r="CP88" s="11">
        <v>0.59852559999999999</v>
      </c>
      <c r="CQ88" s="11">
        <v>0.45863120000000002</v>
      </c>
      <c r="CR88" s="11">
        <v>1.8786210000000001</v>
      </c>
      <c r="CS88" s="11">
        <v>2.3897949999999999</v>
      </c>
      <c r="CT88" s="11">
        <v>2.6144229999999999</v>
      </c>
      <c r="CU88" s="11">
        <v>1.941808</v>
      </c>
      <c r="CV88" s="11">
        <v>1.3167990000000001</v>
      </c>
      <c r="CW88" s="11">
        <v>2.6638499999999999E-2</v>
      </c>
      <c r="CX88" s="11">
        <v>-0.27894590000000002</v>
      </c>
      <c r="CY88" s="11">
        <v>-0.2952785</v>
      </c>
      <c r="CZ88" s="11">
        <v>0.63050729999999999</v>
      </c>
      <c r="DA88" s="11">
        <v>0.54809989999999997</v>
      </c>
      <c r="DB88" s="11">
        <v>0.48078710000000002</v>
      </c>
      <c r="DC88" s="11">
        <v>0.41596529999999998</v>
      </c>
      <c r="DD88" s="11">
        <v>0.31980589999999998</v>
      </c>
      <c r="DE88" s="11">
        <v>0.2736883</v>
      </c>
      <c r="DF88" s="11">
        <v>0.249557</v>
      </c>
      <c r="DG88" s="11">
        <v>0.25778380000000001</v>
      </c>
      <c r="DH88" s="11">
        <v>0.2578799</v>
      </c>
      <c r="DI88" s="11">
        <v>0.2930509</v>
      </c>
      <c r="DJ88" s="11">
        <v>0.32221119999999998</v>
      </c>
      <c r="DK88" s="11">
        <v>0.36319459999999998</v>
      </c>
      <c r="DL88" s="11">
        <v>0.39596409999999999</v>
      </c>
      <c r="DM88" s="11">
        <v>0.42444320000000002</v>
      </c>
      <c r="DN88" s="11">
        <v>0.46733330000000001</v>
      </c>
      <c r="DO88" s="11">
        <v>0.46515529999999999</v>
      </c>
      <c r="DP88" s="11">
        <v>0.48315039999999998</v>
      </c>
      <c r="DQ88" s="11">
        <v>0.47026859999999998</v>
      </c>
      <c r="DR88" s="11">
        <v>0.43465740000000003</v>
      </c>
      <c r="DS88" s="11">
        <v>0.37725009999999998</v>
      </c>
      <c r="DT88" s="11">
        <v>0.34291129999999997</v>
      </c>
      <c r="DU88" s="11">
        <v>0.35425879999999998</v>
      </c>
      <c r="DV88" s="11">
        <v>0.38849840000000002</v>
      </c>
      <c r="DW88" s="11">
        <v>0.36130420000000002</v>
      </c>
      <c r="DX88" s="11">
        <v>5.5457140000000003</v>
      </c>
      <c r="DY88" s="11"/>
      <c r="DZ88" s="11">
        <v>0.27992319999999998</v>
      </c>
      <c r="EA88" s="11">
        <v>73.907420000000002</v>
      </c>
      <c r="EB88" s="11">
        <v>75.846530000000001</v>
      </c>
      <c r="EC88" s="11">
        <v>77.201149999999998</v>
      </c>
      <c r="ED88" s="11">
        <v>75.896010000000004</v>
      </c>
      <c r="EE88" s="11">
        <v>74.788589999999999</v>
      </c>
      <c r="EF88" s="11">
        <v>74.007840000000002</v>
      </c>
      <c r="EG88" s="11">
        <v>73.049350000000004</v>
      </c>
      <c r="EH88" s="11">
        <v>72.962490000000003</v>
      </c>
      <c r="EI88" s="11">
        <v>75.427170000000004</v>
      </c>
      <c r="EJ88" s="11">
        <v>77.681479999999993</v>
      </c>
      <c r="EK88" s="11">
        <v>79.654420000000002</v>
      </c>
      <c r="EL88" s="11">
        <v>81.204620000000006</v>
      </c>
      <c r="EM88" s="11">
        <v>81.772549999999995</v>
      </c>
      <c r="EN88" s="11">
        <v>82.405050000000003</v>
      </c>
      <c r="EO88" s="11">
        <v>87.226089999999999</v>
      </c>
      <c r="EP88" s="11">
        <v>86.028220000000005</v>
      </c>
      <c r="EQ88" s="11">
        <v>85.247100000000003</v>
      </c>
      <c r="ER88" s="11">
        <v>84.068150000000003</v>
      </c>
      <c r="ES88" s="11">
        <v>81.274360000000001</v>
      </c>
      <c r="ET88" s="11">
        <v>78.779679999999999</v>
      </c>
      <c r="EU88" s="11">
        <v>76.590230000000005</v>
      </c>
      <c r="EV88" s="11">
        <v>75.677199999999999</v>
      </c>
      <c r="EW88" s="11">
        <v>74.579070000000002</v>
      </c>
      <c r="EX88" s="11">
        <v>73.668909999999997</v>
      </c>
      <c r="EY88" s="11">
        <v>0</v>
      </c>
      <c r="EZ88" s="11"/>
      <c r="FA88" s="11"/>
      <c r="FB88" s="11"/>
      <c r="FC88" s="11"/>
      <c r="FD88" s="11"/>
      <c r="FE88" s="11"/>
      <c r="FF88" s="11"/>
      <c r="FG88" s="11"/>
      <c r="FH88" s="11"/>
      <c r="FI88" s="11"/>
      <c r="FJ88" s="11"/>
      <c r="FK88" s="11"/>
      <c r="FL88" s="11"/>
      <c r="FM88" s="11"/>
      <c r="FN88" s="11"/>
      <c r="FO88" s="11"/>
      <c r="FP88" s="11"/>
      <c r="FQ88" s="11"/>
      <c r="FR88" s="11"/>
      <c r="FS88" s="11"/>
      <c r="FT88" s="11"/>
      <c r="FU88" s="11"/>
      <c r="FV88" s="11"/>
      <c r="IA88" s="37"/>
    </row>
    <row r="89" spans="1:235" x14ac:dyDescent="0.25">
      <c r="A89" t="s">
        <v>134</v>
      </c>
      <c r="B89" t="s">
        <v>105</v>
      </c>
      <c r="C89" t="s">
        <v>88</v>
      </c>
      <c r="D89" t="s">
        <v>223</v>
      </c>
      <c r="E89" s="38" t="s">
        <v>133</v>
      </c>
      <c r="F89" t="s">
        <v>106</v>
      </c>
      <c r="G89" s="11">
        <v>14063</v>
      </c>
      <c r="H89" s="11">
        <v>1.452345</v>
      </c>
      <c r="I89" s="11">
        <v>1.2986059999999999</v>
      </c>
      <c r="J89" s="11">
        <v>1.1608449999999999</v>
      </c>
      <c r="K89" s="11">
        <v>1.0554030000000001</v>
      </c>
      <c r="L89" s="11">
        <v>1.001036</v>
      </c>
      <c r="M89" s="11">
        <v>0.98043820000000004</v>
      </c>
      <c r="N89" s="11">
        <v>1.010243</v>
      </c>
      <c r="O89" s="11">
        <v>0.89130310000000001</v>
      </c>
      <c r="P89" s="11">
        <v>0.54135829999999996</v>
      </c>
      <c r="Q89" s="11">
        <v>0.17897769999999999</v>
      </c>
      <c r="R89" s="11">
        <v>-6.4576999999999996E-2</v>
      </c>
      <c r="S89" s="11">
        <v>-0.14126449999999999</v>
      </c>
      <c r="T89" s="11">
        <v>-3.7133800000000002E-2</v>
      </c>
      <c r="U89" s="11">
        <v>0.1617229</v>
      </c>
      <c r="V89" s="11">
        <v>0.52130960000000004</v>
      </c>
      <c r="W89" s="11">
        <v>1.0287790000000001</v>
      </c>
      <c r="X89" s="11">
        <v>1.6213280000000001</v>
      </c>
      <c r="Y89" s="11">
        <v>2.183408</v>
      </c>
      <c r="Z89" s="11">
        <v>2.5001799999999998</v>
      </c>
      <c r="AA89" s="11">
        <v>2.4859089999999999</v>
      </c>
      <c r="AB89" s="11">
        <v>2.3803550000000002</v>
      </c>
      <c r="AC89" s="11">
        <v>2.2250040000000002</v>
      </c>
      <c r="AD89" s="11">
        <v>1.9620820000000001</v>
      </c>
      <c r="AE89" s="11">
        <v>1.6809240000000001</v>
      </c>
      <c r="AF89" s="11">
        <v>-0.28428049999999999</v>
      </c>
      <c r="AG89" s="11">
        <v>-0.24848690000000001</v>
      </c>
      <c r="AH89" s="11">
        <v>-0.2153429</v>
      </c>
      <c r="AI89" s="11">
        <v>-0.18707799999999999</v>
      </c>
      <c r="AJ89" s="11">
        <v>-0.1421231</v>
      </c>
      <c r="AK89" s="11">
        <v>-0.11242870000000001</v>
      </c>
      <c r="AL89" s="11">
        <v>-7.7004600000000006E-2</v>
      </c>
      <c r="AM89" s="11">
        <v>-6.9511100000000006E-2</v>
      </c>
      <c r="AN89" s="11">
        <v>-6.7270499999999997E-2</v>
      </c>
      <c r="AO89" s="11">
        <v>-5.5672800000000001E-2</v>
      </c>
      <c r="AP89" s="11">
        <v>-3.5954300000000002E-2</v>
      </c>
      <c r="AQ89" s="11">
        <v>-4.6878000000000003E-2</v>
      </c>
      <c r="AR89" s="11">
        <v>-4.2686799999999997E-2</v>
      </c>
      <c r="AS89" s="11">
        <v>-5.5856200000000002E-2</v>
      </c>
      <c r="AT89" s="11">
        <v>-6.6772100000000001E-2</v>
      </c>
      <c r="AU89" s="11">
        <v>-7.62105E-2</v>
      </c>
      <c r="AV89" s="11">
        <v>2.0554699999999999E-2</v>
      </c>
      <c r="AW89" s="11">
        <v>5.9917900000000003E-2</v>
      </c>
      <c r="AX89" s="11">
        <v>8.4222500000000006E-2</v>
      </c>
      <c r="AY89" s="11">
        <v>4.98235E-2</v>
      </c>
      <c r="AZ89" s="11">
        <v>1.3412800000000001E-2</v>
      </c>
      <c r="BA89" s="11">
        <v>-8.0985000000000001E-2</v>
      </c>
      <c r="BB89" s="11">
        <v>-0.1107255</v>
      </c>
      <c r="BC89" s="11">
        <v>-0.1055247</v>
      </c>
      <c r="BD89" s="11">
        <v>-0.21052650000000001</v>
      </c>
      <c r="BE89" s="11">
        <v>-0.1843726</v>
      </c>
      <c r="BF89" s="11">
        <v>-0.15910260000000001</v>
      </c>
      <c r="BG89" s="11">
        <v>-0.13842019999999999</v>
      </c>
      <c r="BH89" s="11">
        <v>-0.1047136</v>
      </c>
      <c r="BI89" s="11">
        <v>-8.0413799999999994E-2</v>
      </c>
      <c r="BJ89" s="11">
        <v>-4.7812599999999997E-2</v>
      </c>
      <c r="BK89" s="11">
        <v>-3.9356700000000001E-2</v>
      </c>
      <c r="BL89" s="11">
        <v>-3.7104900000000003E-2</v>
      </c>
      <c r="BM89" s="11">
        <v>-2.1392999999999999E-2</v>
      </c>
      <c r="BN89" s="11">
        <v>1.7366E-3</v>
      </c>
      <c r="BO89" s="11">
        <v>-4.3930999999999996E-3</v>
      </c>
      <c r="BP89" s="11">
        <v>3.6313999999999999E-3</v>
      </c>
      <c r="BQ89" s="11">
        <v>-6.2066999999999999E-3</v>
      </c>
      <c r="BR89" s="11">
        <v>-1.2105599999999999E-2</v>
      </c>
      <c r="BS89" s="11">
        <v>-2.1798700000000001E-2</v>
      </c>
      <c r="BT89" s="11">
        <v>7.7071500000000001E-2</v>
      </c>
      <c r="BU89" s="11">
        <v>0.1149278</v>
      </c>
      <c r="BV89" s="11">
        <v>0.13506679999999999</v>
      </c>
      <c r="BW89" s="11">
        <v>9.3952499999999994E-2</v>
      </c>
      <c r="BX89" s="11">
        <v>5.3525000000000003E-2</v>
      </c>
      <c r="BY89" s="11">
        <v>-3.9545400000000001E-2</v>
      </c>
      <c r="BZ89" s="11">
        <v>-6.5280599999999994E-2</v>
      </c>
      <c r="CA89" s="11">
        <v>-6.3260999999999998E-2</v>
      </c>
      <c r="CB89" s="11">
        <v>-0.13677259999999999</v>
      </c>
      <c r="CC89" s="11">
        <v>-0.1202583</v>
      </c>
      <c r="CD89" s="11">
        <v>-0.1028622</v>
      </c>
      <c r="CE89" s="11">
        <v>-8.9762400000000006E-2</v>
      </c>
      <c r="CF89" s="11">
        <v>-6.7304100000000006E-2</v>
      </c>
      <c r="CG89" s="11">
        <v>-4.8398999999999998E-2</v>
      </c>
      <c r="CH89" s="11">
        <v>-1.8620500000000002E-2</v>
      </c>
      <c r="CI89" s="11">
        <v>-9.2022000000000007E-3</v>
      </c>
      <c r="CJ89" s="11">
        <v>-6.9392000000000004E-3</v>
      </c>
      <c r="CK89" s="11">
        <v>1.28868E-2</v>
      </c>
      <c r="CL89" s="11">
        <v>3.9427400000000001E-2</v>
      </c>
      <c r="CM89" s="11">
        <v>3.8091800000000002E-2</v>
      </c>
      <c r="CN89" s="11">
        <v>4.9949500000000001E-2</v>
      </c>
      <c r="CO89" s="11">
        <v>4.3442799999999997E-2</v>
      </c>
      <c r="CP89" s="11">
        <v>4.2561000000000002E-2</v>
      </c>
      <c r="CQ89" s="11">
        <v>3.2613200000000002E-2</v>
      </c>
      <c r="CR89" s="11">
        <v>0.13358829999999999</v>
      </c>
      <c r="CS89" s="11">
        <v>0.1699378</v>
      </c>
      <c r="CT89" s="11">
        <v>0.1859111</v>
      </c>
      <c r="CU89" s="11">
        <v>0.1380816</v>
      </c>
      <c r="CV89" s="11">
        <v>9.3637300000000007E-2</v>
      </c>
      <c r="CW89" s="11">
        <v>1.8943E-3</v>
      </c>
      <c r="CX89" s="11">
        <v>-1.9835800000000001E-2</v>
      </c>
      <c r="CY89" s="11">
        <v>-2.0997200000000001E-2</v>
      </c>
      <c r="CZ89" s="11">
        <v>4.4835199999999999E-2</v>
      </c>
      <c r="DA89" s="11">
        <v>3.8975299999999997E-2</v>
      </c>
      <c r="DB89" s="11">
        <v>3.4188700000000002E-2</v>
      </c>
      <c r="DC89" s="11">
        <v>2.95792E-2</v>
      </c>
      <c r="DD89" s="11">
        <v>2.2741299999999999E-2</v>
      </c>
      <c r="DE89" s="11">
        <v>1.9461900000000001E-2</v>
      </c>
      <c r="DF89" s="11">
        <v>1.7745899999999998E-2</v>
      </c>
      <c r="DG89" s="11">
        <v>1.8331E-2</v>
      </c>
      <c r="DH89" s="11">
        <v>1.8337800000000001E-2</v>
      </c>
      <c r="DI89" s="11">
        <v>2.0838800000000001E-2</v>
      </c>
      <c r="DJ89" s="11">
        <v>2.2912399999999999E-2</v>
      </c>
      <c r="DK89" s="11">
        <v>2.5826700000000001E-2</v>
      </c>
      <c r="DL89" s="11">
        <v>2.8156899999999999E-2</v>
      </c>
      <c r="DM89" s="11">
        <v>3.01821E-2</v>
      </c>
      <c r="DN89" s="11">
        <v>3.3231999999999998E-2</v>
      </c>
      <c r="DO89" s="11">
        <v>3.3077099999999998E-2</v>
      </c>
      <c r="DP89" s="11">
        <v>3.4356699999999997E-2</v>
      </c>
      <c r="DQ89" s="11">
        <v>3.3440699999999997E-2</v>
      </c>
      <c r="DR89" s="11">
        <v>3.0908399999999999E-2</v>
      </c>
      <c r="DS89" s="11">
        <v>2.6826200000000001E-2</v>
      </c>
      <c r="DT89" s="11">
        <v>2.4384300000000001E-2</v>
      </c>
      <c r="DU89" s="11">
        <v>2.51913E-2</v>
      </c>
      <c r="DV89" s="11">
        <v>2.7626000000000001E-2</v>
      </c>
      <c r="DW89" s="11">
        <v>2.5692300000000001E-2</v>
      </c>
      <c r="DX89" s="11">
        <v>0.3943546</v>
      </c>
      <c r="DY89" s="11"/>
      <c r="DZ89" s="11">
        <v>1.9905300000000001E-2</v>
      </c>
      <c r="EA89" s="11">
        <v>73.907420000000002</v>
      </c>
      <c r="EB89" s="11">
        <v>75.846530000000001</v>
      </c>
      <c r="EC89" s="11">
        <v>77.201149999999998</v>
      </c>
      <c r="ED89" s="11">
        <v>75.896010000000004</v>
      </c>
      <c r="EE89" s="11">
        <v>74.788589999999999</v>
      </c>
      <c r="EF89" s="11">
        <v>74.007840000000002</v>
      </c>
      <c r="EG89" s="11">
        <v>73.049350000000004</v>
      </c>
      <c r="EH89" s="11">
        <v>72.962490000000003</v>
      </c>
      <c r="EI89" s="11">
        <v>75.427170000000004</v>
      </c>
      <c r="EJ89" s="11">
        <v>77.681479999999993</v>
      </c>
      <c r="EK89" s="11">
        <v>79.654420000000002</v>
      </c>
      <c r="EL89" s="11">
        <v>81.204620000000006</v>
      </c>
      <c r="EM89" s="11">
        <v>81.772549999999995</v>
      </c>
      <c r="EN89" s="11">
        <v>82.405050000000003</v>
      </c>
      <c r="EO89" s="11">
        <v>87.226089999999999</v>
      </c>
      <c r="EP89" s="11">
        <v>86.028220000000005</v>
      </c>
      <c r="EQ89" s="11">
        <v>85.247100000000003</v>
      </c>
      <c r="ER89" s="11">
        <v>84.068150000000003</v>
      </c>
      <c r="ES89" s="11">
        <v>81.274360000000001</v>
      </c>
      <c r="ET89" s="11">
        <v>78.779679999999999</v>
      </c>
      <c r="EU89" s="11">
        <v>76.590230000000005</v>
      </c>
      <c r="EV89" s="11">
        <v>75.677199999999999</v>
      </c>
      <c r="EW89" s="11">
        <v>74.579070000000002</v>
      </c>
      <c r="EX89" s="11">
        <v>73.668909999999997</v>
      </c>
      <c r="EY89" s="11">
        <v>0</v>
      </c>
      <c r="EZ89" s="11"/>
      <c r="FA89" s="11"/>
      <c r="FB89" s="11"/>
      <c r="FC89" s="11"/>
      <c r="FD89" s="11"/>
      <c r="FE89" s="11"/>
      <c r="FF89" s="11"/>
      <c r="FG89" s="11"/>
      <c r="FH89" s="11"/>
      <c r="FI89" s="11"/>
      <c r="FJ89" s="11"/>
      <c r="FK89" s="11"/>
      <c r="FL89" s="11"/>
      <c r="FM89" s="11"/>
      <c r="FN89" s="11"/>
      <c r="FO89" s="11"/>
      <c r="FP89" s="11"/>
      <c r="FQ89" s="11"/>
      <c r="FR89" s="11"/>
      <c r="FS89" s="11"/>
      <c r="FT89" s="11"/>
      <c r="FU89" s="11"/>
      <c r="FV89" s="11"/>
      <c r="IA89" s="37"/>
    </row>
    <row r="90" spans="1:235" x14ac:dyDescent="0.25">
      <c r="A90" t="s">
        <v>134</v>
      </c>
      <c r="B90" t="s">
        <v>105</v>
      </c>
      <c r="C90" t="s">
        <v>88</v>
      </c>
      <c r="D90" t="s">
        <v>223</v>
      </c>
      <c r="E90" s="38">
        <v>45540</v>
      </c>
      <c r="F90" t="s">
        <v>107</v>
      </c>
      <c r="G90" s="11">
        <v>9846</v>
      </c>
      <c r="H90" s="11">
        <v>1.85073</v>
      </c>
      <c r="I90" s="11">
        <v>1.6405069999999999</v>
      </c>
      <c r="J90" s="11">
        <v>1.449168</v>
      </c>
      <c r="K90" s="11">
        <v>1.330193</v>
      </c>
      <c r="L90" s="11">
        <v>1.2635970000000001</v>
      </c>
      <c r="M90" s="11">
        <v>1.2478769999999999</v>
      </c>
      <c r="N90" s="11">
        <v>1.2949740000000001</v>
      </c>
      <c r="O90" s="11">
        <v>1.031029</v>
      </c>
      <c r="P90" s="11">
        <v>0.35656710000000003</v>
      </c>
      <c r="Q90" s="11">
        <v>-0.26045990000000002</v>
      </c>
      <c r="R90" s="11">
        <v>-0.57697220000000005</v>
      </c>
      <c r="S90" s="11">
        <v>-0.54366110000000001</v>
      </c>
      <c r="T90" s="11">
        <v>-0.14615310000000001</v>
      </c>
      <c r="U90" s="11">
        <v>0.45398739999999999</v>
      </c>
      <c r="V90" s="11">
        <v>1.1848339999999999</v>
      </c>
      <c r="W90" s="11">
        <v>2.0660639999999999</v>
      </c>
      <c r="X90" s="11">
        <v>3.000861</v>
      </c>
      <c r="Y90" s="11">
        <v>3.9733139999999998</v>
      </c>
      <c r="Z90" s="11">
        <v>4.5417519999999998</v>
      </c>
      <c r="AA90" s="11">
        <v>4.273358</v>
      </c>
      <c r="AB90" s="11">
        <v>3.956645</v>
      </c>
      <c r="AC90" s="11">
        <v>3.5708820000000001</v>
      </c>
      <c r="AD90" s="11">
        <v>3.0587260000000001</v>
      </c>
      <c r="AE90" s="11">
        <v>2.5840809999999999</v>
      </c>
      <c r="AF90" s="11">
        <v>-0.31601180000000001</v>
      </c>
      <c r="AG90" s="11">
        <v>-0.27672059999999998</v>
      </c>
      <c r="AH90" s="11">
        <v>-0.25041740000000001</v>
      </c>
      <c r="AI90" s="11">
        <v>-0.21160399999999999</v>
      </c>
      <c r="AJ90" s="11">
        <v>-0.15885489999999999</v>
      </c>
      <c r="AK90" s="11">
        <v>-0.13609209999999999</v>
      </c>
      <c r="AL90" s="11">
        <v>-0.10087409999999999</v>
      </c>
      <c r="AM90" s="11">
        <v>-7.8968499999999997E-2</v>
      </c>
      <c r="AN90" s="11">
        <v>-6.8272700000000006E-2</v>
      </c>
      <c r="AO90" s="11">
        <v>-3.9425599999999998E-2</v>
      </c>
      <c r="AP90" s="11">
        <v>-7.8708000000000007E-3</v>
      </c>
      <c r="AQ90" s="11">
        <v>-3.3565600000000001E-2</v>
      </c>
      <c r="AR90" s="11">
        <v>-3.4556799999999999E-2</v>
      </c>
      <c r="AS90" s="11">
        <v>-3.9788799999999999E-2</v>
      </c>
      <c r="AT90" s="11">
        <v>-6.0365599999999998E-2</v>
      </c>
      <c r="AU90" s="11">
        <v>-8.1089599999999998E-2</v>
      </c>
      <c r="AV90" s="11">
        <v>2.54547E-2</v>
      </c>
      <c r="AW90" s="11">
        <v>7.0178699999999997E-2</v>
      </c>
      <c r="AX90" s="11">
        <v>0.1117761</v>
      </c>
      <c r="AY90" s="11">
        <v>8.1046900000000005E-2</v>
      </c>
      <c r="AZ90" s="11">
        <v>3.7032500000000003E-2</v>
      </c>
      <c r="BA90" s="11">
        <v>-8.1686800000000004E-2</v>
      </c>
      <c r="BB90" s="11">
        <v>-0.12041250000000001</v>
      </c>
      <c r="BC90" s="11">
        <v>-0.1092457</v>
      </c>
      <c r="BD90" s="11">
        <v>-0.23447280000000001</v>
      </c>
      <c r="BE90" s="11">
        <v>-0.20608099999999999</v>
      </c>
      <c r="BF90" s="11">
        <v>-0.1867964</v>
      </c>
      <c r="BG90" s="11">
        <v>-0.15638630000000001</v>
      </c>
      <c r="BH90" s="11">
        <v>-0.1174439</v>
      </c>
      <c r="BI90" s="11">
        <v>-9.8390599999999995E-2</v>
      </c>
      <c r="BJ90" s="11">
        <v>-6.5893499999999994E-2</v>
      </c>
      <c r="BK90" s="11">
        <v>-4.3196499999999999E-2</v>
      </c>
      <c r="BL90" s="11">
        <v>-3.3189999999999997E-2</v>
      </c>
      <c r="BM90" s="11">
        <v>5.0203000000000001E-3</v>
      </c>
      <c r="BN90" s="11">
        <v>4.10979E-2</v>
      </c>
      <c r="BO90" s="11">
        <v>2.32629E-2</v>
      </c>
      <c r="BP90" s="11">
        <v>2.7838700000000001E-2</v>
      </c>
      <c r="BQ90" s="11">
        <v>2.9423499999999998E-2</v>
      </c>
      <c r="BR90" s="11">
        <v>1.78817E-2</v>
      </c>
      <c r="BS90" s="11">
        <v>-2.1429999999999999E-3</v>
      </c>
      <c r="BT90" s="11">
        <v>0.1051787</v>
      </c>
      <c r="BU90" s="11">
        <v>0.14643149999999999</v>
      </c>
      <c r="BV90" s="11">
        <v>0.1822886</v>
      </c>
      <c r="BW90" s="11">
        <v>0.14007810000000001</v>
      </c>
      <c r="BX90" s="11">
        <v>9.0360599999999999E-2</v>
      </c>
      <c r="BY90" s="11">
        <v>-2.78891E-2</v>
      </c>
      <c r="BZ90" s="11">
        <v>-6.0516599999999997E-2</v>
      </c>
      <c r="CA90" s="11">
        <v>-5.4961299999999998E-2</v>
      </c>
      <c r="CB90" s="11">
        <v>-0.15293380000000001</v>
      </c>
      <c r="CC90" s="11">
        <v>-0.13544139999999999</v>
      </c>
      <c r="CD90" s="11">
        <v>-0.1231754</v>
      </c>
      <c r="CE90" s="11">
        <v>-0.1011687</v>
      </c>
      <c r="CF90" s="11">
        <v>-7.60329E-2</v>
      </c>
      <c r="CG90" s="11">
        <v>-6.0689100000000003E-2</v>
      </c>
      <c r="CH90" s="11">
        <v>-3.09129E-2</v>
      </c>
      <c r="CI90" s="11">
        <v>-7.4244999999999997E-3</v>
      </c>
      <c r="CJ90" s="11">
        <v>1.8928E-3</v>
      </c>
      <c r="CK90" s="11">
        <v>4.9466200000000002E-2</v>
      </c>
      <c r="CL90" s="11">
        <v>9.0066599999999997E-2</v>
      </c>
      <c r="CM90" s="11">
        <v>8.0091399999999993E-2</v>
      </c>
      <c r="CN90" s="11">
        <v>9.0234200000000001E-2</v>
      </c>
      <c r="CO90" s="11">
        <v>9.8635799999999996E-2</v>
      </c>
      <c r="CP90" s="11">
        <v>9.6129000000000006E-2</v>
      </c>
      <c r="CQ90" s="11">
        <v>7.6803700000000003E-2</v>
      </c>
      <c r="CR90" s="11">
        <v>0.18490280000000001</v>
      </c>
      <c r="CS90" s="11">
        <v>0.2226844</v>
      </c>
      <c r="CT90" s="11">
        <v>0.2528011</v>
      </c>
      <c r="CU90" s="11">
        <v>0.19910929999999999</v>
      </c>
      <c r="CV90" s="11">
        <v>0.1436887</v>
      </c>
      <c r="CW90" s="11">
        <v>2.5908500000000001E-2</v>
      </c>
      <c r="CX90" s="11">
        <v>-6.2069999999999996E-4</v>
      </c>
      <c r="CY90" s="11">
        <v>-6.7690000000000003E-4</v>
      </c>
      <c r="CZ90" s="11">
        <v>4.9567800000000002E-2</v>
      </c>
      <c r="DA90" s="11">
        <v>4.2942000000000001E-2</v>
      </c>
      <c r="DB90" s="11">
        <v>3.8675399999999999E-2</v>
      </c>
      <c r="DC90" s="11">
        <v>3.3566899999999997E-2</v>
      </c>
      <c r="DD90" s="11">
        <v>2.5173899999999999E-2</v>
      </c>
      <c r="DE90" s="11">
        <v>2.2918899999999999E-2</v>
      </c>
      <c r="DF90" s="11">
        <v>2.12648E-2</v>
      </c>
      <c r="DG90" s="11">
        <v>2.1745899999999999E-2</v>
      </c>
      <c r="DH90" s="11">
        <v>2.1326899999999999E-2</v>
      </c>
      <c r="DI90" s="11">
        <v>2.7018799999999999E-2</v>
      </c>
      <c r="DJ90" s="11">
        <v>2.9768200000000002E-2</v>
      </c>
      <c r="DK90" s="11">
        <v>3.4546199999999999E-2</v>
      </c>
      <c r="DL90" s="11">
        <v>3.7930400000000003E-2</v>
      </c>
      <c r="DM90" s="11">
        <v>4.2074300000000002E-2</v>
      </c>
      <c r="DN90" s="11">
        <v>4.7566700000000003E-2</v>
      </c>
      <c r="DO90" s="11">
        <v>4.7991899999999997E-2</v>
      </c>
      <c r="DP90" s="11">
        <v>4.8464500000000001E-2</v>
      </c>
      <c r="DQ90" s="11">
        <v>4.6354300000000001E-2</v>
      </c>
      <c r="DR90" s="11">
        <v>4.2864699999999999E-2</v>
      </c>
      <c r="DS90" s="11">
        <v>3.5885199999999999E-2</v>
      </c>
      <c r="DT90" s="11">
        <v>3.2418299999999997E-2</v>
      </c>
      <c r="DU90" s="11">
        <v>3.2703700000000002E-2</v>
      </c>
      <c r="DV90" s="11">
        <v>3.6410900000000003E-2</v>
      </c>
      <c r="DW90" s="11">
        <v>3.2999599999999997E-2</v>
      </c>
      <c r="DX90" s="11">
        <v>0.52885009999999999</v>
      </c>
      <c r="DY90" s="11"/>
      <c r="DZ90" s="11">
        <v>2.98678E-2</v>
      </c>
      <c r="EA90" s="11">
        <v>70.440340000000006</v>
      </c>
      <c r="EB90" s="11">
        <v>72.19314</v>
      </c>
      <c r="EC90" s="11">
        <v>70.705839999999995</v>
      </c>
      <c r="ED90" s="11">
        <v>70.707689999999999</v>
      </c>
      <c r="EE90" s="11">
        <v>69.591430000000003</v>
      </c>
      <c r="EF90" s="11">
        <v>68.145470000000003</v>
      </c>
      <c r="EG90" s="11">
        <v>67.837029999999999</v>
      </c>
      <c r="EH90" s="11">
        <v>68.924009999999996</v>
      </c>
      <c r="EI90" s="11">
        <v>74.300780000000003</v>
      </c>
      <c r="EJ90" s="11">
        <v>80.225030000000004</v>
      </c>
      <c r="EK90" s="11">
        <v>84.787559999999999</v>
      </c>
      <c r="EL90" s="11">
        <v>89.524360000000001</v>
      </c>
      <c r="EM90" s="11">
        <v>90.768659999999997</v>
      </c>
      <c r="EN90" s="11">
        <v>91.67877</v>
      </c>
      <c r="EO90" s="11">
        <v>94.187650000000005</v>
      </c>
      <c r="EP90" s="11">
        <v>94.825620000000001</v>
      </c>
      <c r="EQ90" s="11">
        <v>94.215090000000004</v>
      </c>
      <c r="ER90" s="11">
        <v>91.893020000000007</v>
      </c>
      <c r="ES90" s="11">
        <v>89.140640000000005</v>
      </c>
      <c r="ET90" s="11">
        <v>84.344989999999996</v>
      </c>
      <c r="EU90" s="11">
        <v>79.908000000000001</v>
      </c>
      <c r="EV90" s="11">
        <v>78.098839999999996</v>
      </c>
      <c r="EW90" s="11">
        <v>76.354129999999998</v>
      </c>
      <c r="EX90" s="11">
        <v>75.001519999999999</v>
      </c>
      <c r="EY90" s="11">
        <v>0</v>
      </c>
      <c r="EZ90" s="11"/>
      <c r="FA90" s="11"/>
      <c r="FB90" s="11"/>
      <c r="FC90" s="11"/>
      <c r="FD90" s="11"/>
      <c r="FE90" s="11"/>
      <c r="FF90" s="11"/>
      <c r="FG90" s="11"/>
      <c r="FH90" s="11"/>
      <c r="FI90" s="11"/>
      <c r="FJ90" s="11"/>
      <c r="FK90" s="11"/>
      <c r="FL90" s="11"/>
      <c r="FM90" s="11"/>
      <c r="FN90" s="11"/>
      <c r="FO90" s="11"/>
      <c r="FP90" s="11"/>
      <c r="FQ90" s="11"/>
      <c r="FR90" s="11"/>
      <c r="FS90" s="11"/>
      <c r="FT90" s="11"/>
      <c r="FU90" s="11"/>
      <c r="FV90" s="11"/>
    </row>
    <row r="91" spans="1:235" x14ac:dyDescent="0.25">
      <c r="A91" t="s">
        <v>134</v>
      </c>
      <c r="B91" t="s">
        <v>105</v>
      </c>
      <c r="C91" t="s">
        <v>0</v>
      </c>
      <c r="D91" t="s">
        <v>223</v>
      </c>
      <c r="E91" s="38">
        <v>45540</v>
      </c>
      <c r="F91" t="s">
        <v>107</v>
      </c>
      <c r="G91" s="11">
        <v>9846</v>
      </c>
      <c r="H91" s="11">
        <v>18.222460000000002</v>
      </c>
      <c r="I91" s="11">
        <v>16.15259</v>
      </c>
      <c r="J91" s="11">
        <v>14.268649999999999</v>
      </c>
      <c r="K91" s="11">
        <v>13.09721</v>
      </c>
      <c r="L91" s="11">
        <v>12.44149</v>
      </c>
      <c r="M91" s="11">
        <v>12.286720000000001</v>
      </c>
      <c r="N91" s="11">
        <v>12.750439999999999</v>
      </c>
      <c r="O91" s="11">
        <v>10.15161</v>
      </c>
      <c r="P91" s="11">
        <v>3.5107940000000002</v>
      </c>
      <c r="Q91" s="11">
        <v>-2.5645129999999998</v>
      </c>
      <c r="R91" s="11">
        <v>-5.6809240000000001</v>
      </c>
      <c r="S91" s="11">
        <v>-5.3529390000000001</v>
      </c>
      <c r="T91" s="11">
        <v>-1.4390369999999999</v>
      </c>
      <c r="U91" s="11">
        <v>4.4700040000000003</v>
      </c>
      <c r="V91" s="11">
        <v>11.665979999999999</v>
      </c>
      <c r="W91" s="11">
        <v>20.342659999999999</v>
      </c>
      <c r="X91" s="11">
        <v>29.546759999999999</v>
      </c>
      <c r="Y91" s="11">
        <v>39.121630000000003</v>
      </c>
      <c r="Z91" s="11">
        <v>44.718519999999998</v>
      </c>
      <c r="AA91" s="11">
        <v>42.075899999999997</v>
      </c>
      <c r="AB91" s="11">
        <v>38.957500000000003</v>
      </c>
      <c r="AC91" s="11">
        <v>35.159239999999997</v>
      </c>
      <c r="AD91" s="11">
        <v>30.116510000000002</v>
      </c>
      <c r="AE91" s="11">
        <v>25.443110000000001</v>
      </c>
      <c r="AF91" s="11">
        <v>-3.1114820000000001</v>
      </c>
      <c r="AG91" s="11">
        <v>-2.724618</v>
      </c>
      <c r="AH91" s="11">
        <v>-2.465633</v>
      </c>
      <c r="AI91" s="11">
        <v>-2.0834730000000001</v>
      </c>
      <c r="AJ91" s="11">
        <v>-1.5641</v>
      </c>
      <c r="AK91" s="11">
        <v>-1.3399760000000001</v>
      </c>
      <c r="AL91" s="11">
        <v>-0.99321649999999995</v>
      </c>
      <c r="AM91" s="11">
        <v>-0.77753099999999997</v>
      </c>
      <c r="AN91" s="11">
        <v>-0.67221989999999998</v>
      </c>
      <c r="AO91" s="11">
        <v>-0.38818839999999999</v>
      </c>
      <c r="AP91" s="11">
        <v>-7.7496300000000004E-2</v>
      </c>
      <c r="AQ91" s="11">
        <v>-0.33049030000000001</v>
      </c>
      <c r="AR91" s="11">
        <v>-0.34024919999999997</v>
      </c>
      <c r="AS91" s="11">
        <v>-0.39176440000000001</v>
      </c>
      <c r="AT91" s="11">
        <v>-0.59436520000000004</v>
      </c>
      <c r="AU91" s="11">
        <v>-0.79841589999999996</v>
      </c>
      <c r="AV91" s="11">
        <v>0.2506292</v>
      </c>
      <c r="AW91" s="11">
        <v>0.6909864</v>
      </c>
      <c r="AX91" s="11">
        <v>1.1005590000000001</v>
      </c>
      <c r="AY91" s="11">
        <v>0.79799580000000003</v>
      </c>
      <c r="AZ91" s="11">
        <v>0.36462539999999999</v>
      </c>
      <c r="BA91" s="11">
        <v>-0.80429569999999995</v>
      </c>
      <c r="BB91" s="11">
        <v>-1.1855929999999999</v>
      </c>
      <c r="BC91" s="11">
        <v>-1.075644</v>
      </c>
      <c r="BD91" s="11">
        <v>-2.3086410000000002</v>
      </c>
      <c r="BE91" s="11">
        <v>-2.0290940000000002</v>
      </c>
      <c r="BF91" s="11">
        <v>-1.839215</v>
      </c>
      <c r="BG91" s="11">
        <v>-1.539795</v>
      </c>
      <c r="BH91" s="11">
        <v>-1.1563639999999999</v>
      </c>
      <c r="BI91" s="11">
        <v>-0.96876340000000005</v>
      </c>
      <c r="BJ91" s="11">
        <v>-0.64879379999999998</v>
      </c>
      <c r="BK91" s="11">
        <v>-0.42531659999999999</v>
      </c>
      <c r="BL91" s="11">
        <v>-0.32679170000000002</v>
      </c>
      <c r="BM91" s="11">
        <v>4.9430200000000001E-2</v>
      </c>
      <c r="BN91" s="11">
        <v>0.40465380000000001</v>
      </c>
      <c r="BO91" s="11">
        <v>0.22904869999999999</v>
      </c>
      <c r="BP91" s="11">
        <v>0.27410250000000003</v>
      </c>
      <c r="BQ91" s="11">
        <v>0.28970639999999998</v>
      </c>
      <c r="BR91" s="11">
        <v>0.1760651</v>
      </c>
      <c r="BS91" s="11">
        <v>-2.1099900000000001E-2</v>
      </c>
      <c r="BT91" s="11">
        <v>1.0356000000000001</v>
      </c>
      <c r="BU91" s="11">
        <v>1.4417789999999999</v>
      </c>
      <c r="BV91" s="11">
        <v>1.7948310000000001</v>
      </c>
      <c r="BW91" s="11">
        <v>1.3792230000000001</v>
      </c>
      <c r="BX91" s="11">
        <v>0.88969920000000002</v>
      </c>
      <c r="BY91" s="11">
        <v>-0.27459889999999998</v>
      </c>
      <c r="BZ91" s="11">
        <v>-0.59585200000000005</v>
      </c>
      <c r="CA91" s="11">
        <v>-0.54115460000000004</v>
      </c>
      <c r="CB91" s="11">
        <v>-1.5058009999999999</v>
      </c>
      <c r="CC91" s="11">
        <v>-1.333569</v>
      </c>
      <c r="CD91" s="11">
        <v>-1.2127969999999999</v>
      </c>
      <c r="CE91" s="11">
        <v>-0.99611709999999998</v>
      </c>
      <c r="CF91" s="11">
        <v>-0.74862720000000005</v>
      </c>
      <c r="CG91" s="11">
        <v>-0.59755060000000004</v>
      </c>
      <c r="CH91" s="11">
        <v>-0.30437120000000001</v>
      </c>
      <c r="CI91" s="11">
        <v>-7.3102100000000003E-2</v>
      </c>
      <c r="CJ91" s="11">
        <v>1.86365E-2</v>
      </c>
      <c r="CK91" s="11">
        <v>0.4870487</v>
      </c>
      <c r="CL91" s="11">
        <v>0.88680389999999998</v>
      </c>
      <c r="CM91" s="11">
        <v>0.78858779999999995</v>
      </c>
      <c r="CN91" s="11">
        <v>0.88845419999999997</v>
      </c>
      <c r="CO91" s="11">
        <v>0.97117730000000002</v>
      </c>
      <c r="CP91" s="11">
        <v>0.94649539999999999</v>
      </c>
      <c r="CQ91" s="11">
        <v>0.75621609999999995</v>
      </c>
      <c r="CR91" s="11">
        <v>1.8205709999999999</v>
      </c>
      <c r="CS91" s="11">
        <v>2.1925720000000002</v>
      </c>
      <c r="CT91" s="11">
        <v>2.4891040000000002</v>
      </c>
      <c r="CU91" s="11">
        <v>1.9604490000000001</v>
      </c>
      <c r="CV91" s="11">
        <v>1.4147730000000001</v>
      </c>
      <c r="CW91" s="11">
        <v>0.25509779999999999</v>
      </c>
      <c r="CX91" s="11">
        <v>-6.1114999999999997E-3</v>
      </c>
      <c r="CY91" s="11">
        <v>-6.6652999999999999E-3</v>
      </c>
      <c r="CZ91" s="11">
        <v>0.48804910000000001</v>
      </c>
      <c r="DA91" s="11">
        <v>0.4228112</v>
      </c>
      <c r="DB91" s="11">
        <v>0.38080130000000001</v>
      </c>
      <c r="DC91" s="11">
        <v>0.3305033</v>
      </c>
      <c r="DD91" s="11">
        <v>0.24786420000000001</v>
      </c>
      <c r="DE91" s="11">
        <v>0.22566130000000001</v>
      </c>
      <c r="DF91" s="11">
        <v>0.20937539999999999</v>
      </c>
      <c r="DG91" s="11">
        <v>0.2141122</v>
      </c>
      <c r="DH91" s="11">
        <v>0.2099867</v>
      </c>
      <c r="DI91" s="11">
        <v>0.26602949999999997</v>
      </c>
      <c r="DJ91" s="11">
        <v>0.29310039999999998</v>
      </c>
      <c r="DK91" s="11">
        <v>0.34014529999999998</v>
      </c>
      <c r="DL91" s="11">
        <v>0.37346610000000002</v>
      </c>
      <c r="DM91" s="11">
        <v>0.41426800000000003</v>
      </c>
      <c r="DN91" s="11">
        <v>0.4683467</v>
      </c>
      <c r="DO91" s="11">
        <v>0.47253250000000002</v>
      </c>
      <c r="DP91" s="11">
        <v>0.4771859</v>
      </c>
      <c r="DQ91" s="11">
        <v>0.45640890000000001</v>
      </c>
      <c r="DR91" s="11">
        <v>0.42205019999999999</v>
      </c>
      <c r="DS91" s="11">
        <v>0.35332940000000002</v>
      </c>
      <c r="DT91" s="11">
        <v>0.31919380000000003</v>
      </c>
      <c r="DU91" s="11">
        <v>0.32200410000000002</v>
      </c>
      <c r="DV91" s="11">
        <v>0.35850490000000002</v>
      </c>
      <c r="DW91" s="11">
        <v>0.32491750000000003</v>
      </c>
      <c r="DX91" s="11">
        <v>5.207109</v>
      </c>
      <c r="DY91" s="11"/>
      <c r="DZ91" s="11">
        <v>0.29408129999999999</v>
      </c>
      <c r="EA91" s="11">
        <v>70.440340000000006</v>
      </c>
      <c r="EB91" s="11">
        <v>72.19314</v>
      </c>
      <c r="EC91" s="11">
        <v>70.705839999999995</v>
      </c>
      <c r="ED91" s="11">
        <v>70.707689999999999</v>
      </c>
      <c r="EE91" s="11">
        <v>69.591430000000003</v>
      </c>
      <c r="EF91" s="11">
        <v>68.145470000000003</v>
      </c>
      <c r="EG91" s="11">
        <v>67.837029999999999</v>
      </c>
      <c r="EH91" s="11">
        <v>68.924009999999996</v>
      </c>
      <c r="EI91" s="11">
        <v>74.300780000000003</v>
      </c>
      <c r="EJ91" s="11">
        <v>80.225030000000004</v>
      </c>
      <c r="EK91" s="11">
        <v>84.787559999999999</v>
      </c>
      <c r="EL91" s="11">
        <v>89.524360000000001</v>
      </c>
      <c r="EM91" s="11">
        <v>90.768659999999997</v>
      </c>
      <c r="EN91" s="11">
        <v>91.67877</v>
      </c>
      <c r="EO91" s="11">
        <v>94.187650000000005</v>
      </c>
      <c r="EP91" s="11">
        <v>94.825620000000001</v>
      </c>
      <c r="EQ91" s="11">
        <v>94.215090000000004</v>
      </c>
      <c r="ER91" s="11">
        <v>91.893020000000007</v>
      </c>
      <c r="ES91" s="11">
        <v>89.140640000000005</v>
      </c>
      <c r="ET91" s="11">
        <v>84.344989999999996</v>
      </c>
      <c r="EU91" s="11">
        <v>79.908000000000001</v>
      </c>
      <c r="EV91" s="11">
        <v>78.098839999999996</v>
      </c>
      <c r="EW91" s="11">
        <v>76.354129999999998</v>
      </c>
      <c r="EX91" s="11">
        <v>75.001519999999999</v>
      </c>
      <c r="EY91" s="11">
        <v>0</v>
      </c>
      <c r="EZ91" s="11"/>
      <c r="FA91" s="11"/>
      <c r="FB91" s="11"/>
      <c r="FC91" s="11"/>
      <c r="FD91" s="11"/>
      <c r="FE91" s="11"/>
      <c r="FF91" s="11"/>
      <c r="FG91" s="11"/>
      <c r="FH91" s="11"/>
      <c r="FI91" s="11"/>
      <c r="FJ91" s="11"/>
      <c r="FK91" s="11"/>
      <c r="FL91" s="11"/>
      <c r="FM91" s="11"/>
      <c r="FN91" s="11"/>
      <c r="FO91" s="11"/>
      <c r="FP91" s="11"/>
      <c r="FQ91" s="11"/>
      <c r="FR91" s="11"/>
      <c r="FS91" s="11"/>
      <c r="FT91" s="11"/>
      <c r="FU91" s="11"/>
      <c r="FV91" s="11"/>
      <c r="IA91" s="37"/>
    </row>
    <row r="92" spans="1:235" x14ac:dyDescent="0.25">
      <c r="A92" t="s">
        <v>134</v>
      </c>
      <c r="B92" t="s">
        <v>105</v>
      </c>
      <c r="C92" t="s">
        <v>88</v>
      </c>
      <c r="D92" t="s">
        <v>223</v>
      </c>
      <c r="E92" s="38">
        <v>45541</v>
      </c>
      <c r="F92" t="s">
        <v>107</v>
      </c>
      <c r="G92" s="11">
        <v>9844</v>
      </c>
      <c r="H92" s="11">
        <v>2.2328929999999998</v>
      </c>
      <c r="I92" s="11">
        <v>1.9764379999999999</v>
      </c>
      <c r="J92" s="11">
        <v>1.742432</v>
      </c>
      <c r="K92" s="11">
        <v>1.5741369999999999</v>
      </c>
      <c r="L92" s="11">
        <v>1.4720139999999999</v>
      </c>
      <c r="M92" s="11">
        <v>1.4211959999999999</v>
      </c>
      <c r="N92" s="11">
        <v>1.473222</v>
      </c>
      <c r="O92" s="11">
        <v>1.2936190000000001</v>
      </c>
      <c r="P92" s="11">
        <v>0.8253798</v>
      </c>
      <c r="Q92" s="11">
        <v>0.2067919</v>
      </c>
      <c r="R92" s="11">
        <v>-0.15018500000000001</v>
      </c>
      <c r="S92" s="11">
        <v>-0.11009049999999999</v>
      </c>
      <c r="T92" s="11">
        <v>0.2608531</v>
      </c>
      <c r="U92" s="11">
        <v>0.76245070000000004</v>
      </c>
      <c r="V92" s="11">
        <v>1.228637</v>
      </c>
      <c r="W92" s="11">
        <v>2.0473050000000002</v>
      </c>
      <c r="X92" s="11">
        <v>3.0373589999999999</v>
      </c>
      <c r="Y92" s="11">
        <v>3.6880869999999999</v>
      </c>
      <c r="Z92" s="11">
        <v>3.8019729999999998</v>
      </c>
      <c r="AA92" s="11">
        <v>3.6184319999999999</v>
      </c>
      <c r="AB92" s="11">
        <v>3.3674750000000002</v>
      </c>
      <c r="AC92" s="11">
        <v>3.1467719999999999</v>
      </c>
      <c r="AD92" s="11">
        <v>2.822184</v>
      </c>
      <c r="AE92" s="11">
        <v>2.4807549999999998</v>
      </c>
      <c r="AF92" s="11">
        <v>-0.3128647</v>
      </c>
      <c r="AG92" s="11">
        <v>-0.26904729999999999</v>
      </c>
      <c r="AH92" s="11">
        <v>-0.24456700000000001</v>
      </c>
      <c r="AI92" s="11">
        <v>-0.20676040000000001</v>
      </c>
      <c r="AJ92" s="11">
        <v>-0.1538619</v>
      </c>
      <c r="AK92" s="11">
        <v>-0.1360258</v>
      </c>
      <c r="AL92" s="11">
        <v>-9.7462800000000002E-2</v>
      </c>
      <c r="AM92" s="11">
        <v>-7.7604999999999993E-2</v>
      </c>
      <c r="AN92" s="11">
        <v>-7.5579199999999999E-2</v>
      </c>
      <c r="AO92" s="11">
        <v>-4.4352500000000003E-2</v>
      </c>
      <c r="AP92" s="11">
        <v>-3.9976999999999999E-3</v>
      </c>
      <c r="AQ92" s="11">
        <v>-3.61239E-2</v>
      </c>
      <c r="AR92" s="11">
        <v>-3.7752399999999998E-2</v>
      </c>
      <c r="AS92" s="11">
        <v>-5.9637200000000001E-2</v>
      </c>
      <c r="AT92" s="11">
        <v>-7.2439199999999995E-2</v>
      </c>
      <c r="AU92" s="11">
        <v>-8.3930000000000005E-2</v>
      </c>
      <c r="AV92" s="11">
        <v>1.07755E-2</v>
      </c>
      <c r="AW92" s="11">
        <v>6.3133900000000007E-2</v>
      </c>
      <c r="AX92" s="11">
        <v>0.1115121</v>
      </c>
      <c r="AY92" s="11">
        <v>7.0140499999999995E-2</v>
      </c>
      <c r="AZ92" s="11">
        <v>1.9872399999999998E-2</v>
      </c>
      <c r="BA92" s="11">
        <v>-7.9394500000000007E-2</v>
      </c>
      <c r="BB92" s="11">
        <v>-0.1147522</v>
      </c>
      <c r="BC92" s="11">
        <v>-0.10273740000000001</v>
      </c>
      <c r="BD92" s="11">
        <v>-0.23088339999999999</v>
      </c>
      <c r="BE92" s="11">
        <v>-0.1984176</v>
      </c>
      <c r="BF92" s="11">
        <v>-0.1809297</v>
      </c>
      <c r="BG92" s="11">
        <v>-0.15166470000000001</v>
      </c>
      <c r="BH92" s="11">
        <v>-0.1118464</v>
      </c>
      <c r="BI92" s="11">
        <v>-9.75245E-2</v>
      </c>
      <c r="BJ92" s="11">
        <v>-6.1823900000000001E-2</v>
      </c>
      <c r="BK92" s="11">
        <v>-4.0915100000000003E-2</v>
      </c>
      <c r="BL92" s="11">
        <v>-3.8708699999999999E-2</v>
      </c>
      <c r="BM92" s="11">
        <v>6.1919999999999998E-4</v>
      </c>
      <c r="BN92" s="11">
        <v>4.6236699999999999E-2</v>
      </c>
      <c r="BO92" s="11">
        <v>2.1739999999999999E-2</v>
      </c>
      <c r="BP92" s="11">
        <v>2.60991E-2</v>
      </c>
      <c r="BQ92" s="11">
        <v>1.0315899999999999E-2</v>
      </c>
      <c r="BR92" s="11">
        <v>6.7007999999999998E-3</v>
      </c>
      <c r="BS92" s="11">
        <v>-4.4628000000000003E-3</v>
      </c>
      <c r="BT92" s="11">
        <v>9.0775499999999995E-2</v>
      </c>
      <c r="BU92" s="11">
        <v>0.13941200000000001</v>
      </c>
      <c r="BV92" s="11">
        <v>0.1812262</v>
      </c>
      <c r="BW92" s="11">
        <v>0.1287778</v>
      </c>
      <c r="BX92" s="11">
        <v>7.2580000000000006E-2</v>
      </c>
      <c r="BY92" s="11">
        <v>-2.5822999999999999E-2</v>
      </c>
      <c r="BZ92" s="11">
        <v>-5.50562E-2</v>
      </c>
      <c r="CA92" s="11">
        <v>-4.81561E-2</v>
      </c>
      <c r="CB92" s="11">
        <v>-0.14890210000000001</v>
      </c>
      <c r="CC92" s="11">
        <v>-0.12778800000000001</v>
      </c>
      <c r="CD92" s="11">
        <v>-0.1172924</v>
      </c>
      <c r="CE92" s="11">
        <v>-9.6569100000000005E-2</v>
      </c>
      <c r="CF92" s="11">
        <v>-6.9831000000000004E-2</v>
      </c>
      <c r="CG92" s="11">
        <v>-5.9023300000000001E-2</v>
      </c>
      <c r="CH92" s="11">
        <v>-2.6185E-2</v>
      </c>
      <c r="CI92" s="11">
        <v>-4.2252000000000001E-3</v>
      </c>
      <c r="CJ92" s="11">
        <v>-1.8381999999999999E-3</v>
      </c>
      <c r="CK92" s="11">
        <v>4.5590899999999997E-2</v>
      </c>
      <c r="CL92" s="11">
        <v>9.6471100000000004E-2</v>
      </c>
      <c r="CM92" s="11">
        <v>7.9603900000000005E-2</v>
      </c>
      <c r="CN92" s="11">
        <v>8.9950600000000006E-2</v>
      </c>
      <c r="CO92" s="11">
        <v>8.0268900000000004E-2</v>
      </c>
      <c r="CP92" s="11">
        <v>8.5840799999999995E-2</v>
      </c>
      <c r="CQ92" s="11">
        <v>7.5004399999999999E-2</v>
      </c>
      <c r="CR92" s="11">
        <v>0.1707755</v>
      </c>
      <c r="CS92" s="11">
        <v>0.2156901</v>
      </c>
      <c r="CT92" s="11">
        <v>0.25094040000000001</v>
      </c>
      <c r="CU92" s="11">
        <v>0.1874152</v>
      </c>
      <c r="CV92" s="11">
        <v>0.1252875</v>
      </c>
      <c r="CW92" s="11">
        <v>2.7748599999999998E-2</v>
      </c>
      <c r="CX92" s="11">
        <v>4.6398999999999998E-3</v>
      </c>
      <c r="CY92" s="11">
        <v>6.4253000000000001E-3</v>
      </c>
      <c r="CZ92" s="11">
        <v>4.9836600000000002E-2</v>
      </c>
      <c r="DA92" s="11">
        <v>4.2936000000000002E-2</v>
      </c>
      <c r="DB92" s="11">
        <v>3.8685299999999999E-2</v>
      </c>
      <c r="DC92" s="11">
        <v>3.3492800000000003E-2</v>
      </c>
      <c r="DD92" s="11">
        <v>2.5541299999999999E-2</v>
      </c>
      <c r="DE92" s="11">
        <v>2.3404999999999999E-2</v>
      </c>
      <c r="DF92" s="11">
        <v>2.1665E-2</v>
      </c>
      <c r="DG92" s="11">
        <v>2.2303900000000002E-2</v>
      </c>
      <c r="DH92" s="11">
        <v>2.2413700000000002E-2</v>
      </c>
      <c r="DI92" s="11">
        <v>2.7338399999999999E-2</v>
      </c>
      <c r="DJ92" s="11">
        <v>3.0537600000000002E-2</v>
      </c>
      <c r="DK92" s="11">
        <v>3.5175600000000001E-2</v>
      </c>
      <c r="DL92" s="11">
        <v>3.8815500000000003E-2</v>
      </c>
      <c r="DM92" s="11">
        <v>4.2524699999999999E-2</v>
      </c>
      <c r="DN92" s="11">
        <v>4.8109399999999997E-2</v>
      </c>
      <c r="DO92" s="11">
        <v>4.8308400000000001E-2</v>
      </c>
      <c r="DP92" s="11">
        <v>4.86322E-2</v>
      </c>
      <c r="DQ92" s="11">
        <v>4.63697E-2</v>
      </c>
      <c r="DR92" s="11">
        <v>4.2379399999999998E-2</v>
      </c>
      <c r="DS92" s="11">
        <v>3.5645799999999998E-2</v>
      </c>
      <c r="DT92" s="11">
        <v>3.2041100000000003E-2</v>
      </c>
      <c r="DU92" s="11">
        <v>3.2566299999999999E-2</v>
      </c>
      <c r="DV92" s="11">
        <v>3.6289399999999999E-2</v>
      </c>
      <c r="DW92" s="11">
        <v>3.31802E-2</v>
      </c>
      <c r="DX92" s="11">
        <v>0.5297058</v>
      </c>
      <c r="DY92" s="11"/>
      <c r="DZ92" s="11">
        <v>2.98199E-2</v>
      </c>
      <c r="EA92" s="11">
        <v>74.236379999999997</v>
      </c>
      <c r="EB92" s="11">
        <v>74.533100000000005</v>
      </c>
      <c r="EC92" s="11">
        <v>74.380070000000003</v>
      </c>
      <c r="ED92" s="11">
        <v>74.316389999999998</v>
      </c>
      <c r="EE92" s="11">
        <v>72.66225</v>
      </c>
      <c r="EF92" s="11">
        <v>72.009330000000006</v>
      </c>
      <c r="EG92" s="11">
        <v>71.149569999999997</v>
      </c>
      <c r="EH92" s="11">
        <v>71.667599999999993</v>
      </c>
      <c r="EI92" s="11">
        <v>76.825710000000001</v>
      </c>
      <c r="EJ92" s="11">
        <v>82.21172</v>
      </c>
      <c r="EK92" s="11">
        <v>88.316829999999996</v>
      </c>
      <c r="EL92" s="11">
        <v>93.407979999999995</v>
      </c>
      <c r="EM92" s="11">
        <v>94.933800000000005</v>
      </c>
      <c r="EN92" s="11">
        <v>93.622510000000005</v>
      </c>
      <c r="EO92" s="11">
        <v>89.938839999999999</v>
      </c>
      <c r="EP92" s="11">
        <v>89.480519999999999</v>
      </c>
      <c r="EQ92" s="11">
        <v>90.613159999999993</v>
      </c>
      <c r="ER92" s="11">
        <v>87.837260000000001</v>
      </c>
      <c r="ES92" s="11">
        <v>83.343320000000006</v>
      </c>
      <c r="ET92" s="11">
        <v>80.108260000000001</v>
      </c>
      <c r="EU92" s="11">
        <v>77.34693</v>
      </c>
      <c r="EV92" s="11">
        <v>76.771389999999997</v>
      </c>
      <c r="EW92" s="11">
        <v>75.893389999999997</v>
      </c>
      <c r="EX92" s="11">
        <v>75.102410000000006</v>
      </c>
      <c r="EY92" s="11">
        <v>0</v>
      </c>
      <c r="EZ92" s="11"/>
      <c r="FA92" s="11"/>
      <c r="FB92" s="11"/>
      <c r="FC92" s="11"/>
      <c r="FD92" s="11"/>
      <c r="FE92" s="11"/>
      <c r="FF92" s="11"/>
      <c r="FG92" s="11"/>
      <c r="FH92" s="11"/>
      <c r="FI92" s="11"/>
      <c r="FJ92" s="11"/>
      <c r="FK92" s="11"/>
      <c r="FL92" s="11"/>
      <c r="FM92" s="11"/>
      <c r="FN92" s="11"/>
      <c r="FO92" s="11"/>
      <c r="FP92" s="11"/>
      <c r="FQ92" s="11"/>
      <c r="FR92" s="11"/>
      <c r="FS92" s="11"/>
      <c r="FT92" s="11"/>
      <c r="FU92" s="11"/>
      <c r="FV92" s="11"/>
      <c r="IA92" s="37"/>
    </row>
    <row r="93" spans="1:235" x14ac:dyDescent="0.25">
      <c r="A93" t="s">
        <v>134</v>
      </c>
      <c r="B93" t="s">
        <v>105</v>
      </c>
      <c r="C93" t="s">
        <v>0</v>
      </c>
      <c r="D93" t="s">
        <v>223</v>
      </c>
      <c r="E93" s="38">
        <v>45541</v>
      </c>
      <c r="F93" t="s">
        <v>107</v>
      </c>
      <c r="G93" s="11">
        <v>9844</v>
      </c>
      <c r="H93" s="11">
        <v>21.981210000000001</v>
      </c>
      <c r="I93" s="11">
        <v>19.456589999999998</v>
      </c>
      <c r="J93" s="11">
        <v>17.152979999999999</v>
      </c>
      <c r="K93" s="11">
        <v>15.496230000000001</v>
      </c>
      <c r="L93" s="11">
        <v>14.49091</v>
      </c>
      <c r="M93" s="11">
        <v>13.990640000000001</v>
      </c>
      <c r="N93" s="11">
        <v>14.502789999999999</v>
      </c>
      <c r="O93" s="11">
        <v>12.73474</v>
      </c>
      <c r="P93" s="11">
        <v>8.1252630000000003</v>
      </c>
      <c r="Q93" s="11">
        <v>2.0357159999999999</v>
      </c>
      <c r="R93" s="11">
        <v>-1.4784619999999999</v>
      </c>
      <c r="S93" s="11">
        <v>-1.083761</v>
      </c>
      <c r="T93" s="11">
        <v>2.5679090000000002</v>
      </c>
      <c r="U93" s="11">
        <v>7.5057720000000003</v>
      </c>
      <c r="V93" s="11">
        <v>12.095039999999999</v>
      </c>
      <c r="W93" s="11">
        <v>20.154219999999999</v>
      </c>
      <c r="X93" s="11">
        <v>29.900580000000001</v>
      </c>
      <c r="Y93" s="11">
        <v>36.306530000000002</v>
      </c>
      <c r="Z93" s="11">
        <v>37.42765</v>
      </c>
      <c r="AA93" s="11">
        <v>35.620829999999998</v>
      </c>
      <c r="AB93" s="11">
        <v>33.150329999999997</v>
      </c>
      <c r="AC93" s="11">
        <v>30.977679999999999</v>
      </c>
      <c r="AD93" s="11">
        <v>27.782350000000001</v>
      </c>
      <c r="AE93" s="11">
        <v>24.421220000000002</v>
      </c>
      <c r="AF93" s="11">
        <v>-3.0799249999999998</v>
      </c>
      <c r="AG93" s="11">
        <v>-2.6485750000000001</v>
      </c>
      <c r="AH93" s="11">
        <v>-2.4075839999999999</v>
      </c>
      <c r="AI93" s="11">
        <v>-2.0354049999999999</v>
      </c>
      <c r="AJ93" s="11">
        <v>-1.5146580000000001</v>
      </c>
      <c r="AK93" s="11">
        <v>-1.339075</v>
      </c>
      <c r="AL93" s="11">
        <v>-0.95945069999999999</v>
      </c>
      <c r="AM93" s="11">
        <v>-0.76396489999999995</v>
      </c>
      <c r="AN93" s="11">
        <v>-0.74402219999999997</v>
      </c>
      <c r="AO93" s="11">
        <v>-0.43661810000000001</v>
      </c>
      <c r="AP93" s="11">
        <v>-3.9354399999999998E-2</v>
      </c>
      <c r="AQ93" s="11">
        <v>-0.35561350000000003</v>
      </c>
      <c r="AR93" s="11">
        <v>-0.37164449999999999</v>
      </c>
      <c r="AS93" s="11">
        <v>-0.58708490000000002</v>
      </c>
      <c r="AT93" s="11">
        <v>-0.71311150000000001</v>
      </c>
      <c r="AU93" s="11">
        <v>-0.82623000000000002</v>
      </c>
      <c r="AV93" s="11">
        <v>0.10607709999999999</v>
      </c>
      <c r="AW93" s="11">
        <v>0.62150740000000004</v>
      </c>
      <c r="AX93" s="11">
        <v>1.097755</v>
      </c>
      <c r="AY93" s="11">
        <v>0.69048169999999998</v>
      </c>
      <c r="AZ93" s="11">
        <v>0.19562940000000001</v>
      </c>
      <c r="BA93" s="11">
        <v>-0.78158119999999998</v>
      </c>
      <c r="BB93" s="11">
        <v>-1.1296520000000001</v>
      </c>
      <c r="BC93" s="11">
        <v>-1.0113749999999999</v>
      </c>
      <c r="BD93" s="11">
        <v>-2.2728790000000001</v>
      </c>
      <c r="BE93" s="11">
        <v>-1.9532769999999999</v>
      </c>
      <c r="BF93" s="11">
        <v>-1.781121</v>
      </c>
      <c r="BG93" s="11">
        <v>-1.4930289999999999</v>
      </c>
      <c r="BH93" s="11">
        <v>-1.1010470000000001</v>
      </c>
      <c r="BI93" s="11">
        <v>-0.96005799999999997</v>
      </c>
      <c r="BJ93" s="11">
        <v>-0.60861160000000003</v>
      </c>
      <c r="BK93" s="11">
        <v>-0.4027792</v>
      </c>
      <c r="BL93" s="11">
        <v>-0.38105889999999998</v>
      </c>
      <c r="BM93" s="11">
        <v>6.0955999999999996E-3</v>
      </c>
      <c r="BN93" s="11">
        <v>0.45516640000000003</v>
      </c>
      <c r="BO93" s="11">
        <v>0.2140146</v>
      </c>
      <c r="BP93" s="11">
        <v>0.25692670000000001</v>
      </c>
      <c r="BQ93" s="11">
        <v>0.10155210000000001</v>
      </c>
      <c r="BR93" s="11">
        <v>6.5964599999999998E-2</v>
      </c>
      <c r="BS93" s="11">
        <v>-4.3933E-2</v>
      </c>
      <c r="BT93" s="11">
        <v>0.89361880000000005</v>
      </c>
      <c r="BU93" s="11">
        <v>1.3724099999999999</v>
      </c>
      <c r="BV93" s="11">
        <v>1.7840400000000001</v>
      </c>
      <c r="BW93" s="11">
        <v>1.2677240000000001</v>
      </c>
      <c r="BX93" s="11">
        <v>0.71449700000000005</v>
      </c>
      <c r="BY93" s="11">
        <v>-0.25420809999999999</v>
      </c>
      <c r="BZ93" s="11">
        <v>-0.54198780000000002</v>
      </c>
      <c r="CA93" s="11">
        <v>-0.47406150000000002</v>
      </c>
      <c r="CB93" s="11">
        <v>-1.4658329999999999</v>
      </c>
      <c r="CC93" s="11">
        <v>-1.2579800000000001</v>
      </c>
      <c r="CD93" s="11">
        <v>-1.1546590000000001</v>
      </c>
      <c r="CE93" s="11">
        <v>-0.95065239999999995</v>
      </c>
      <c r="CF93" s="11">
        <v>-0.68743569999999998</v>
      </c>
      <c r="CG93" s="11">
        <v>-0.58104120000000004</v>
      </c>
      <c r="CH93" s="11">
        <v>-0.25777250000000002</v>
      </c>
      <c r="CI93" s="11">
        <v>-4.1593499999999999E-2</v>
      </c>
      <c r="CJ93" s="11">
        <v>-1.80956E-2</v>
      </c>
      <c r="CK93" s="11">
        <v>0.44880940000000002</v>
      </c>
      <c r="CL93" s="11">
        <v>0.94968719999999995</v>
      </c>
      <c r="CM93" s="11">
        <v>0.78364279999999997</v>
      </c>
      <c r="CN93" s="11">
        <v>0.8854978</v>
      </c>
      <c r="CO93" s="11">
        <v>0.79018909999999998</v>
      </c>
      <c r="CP93" s="11">
        <v>0.84504060000000003</v>
      </c>
      <c r="CQ93" s="11">
        <v>0.73836409999999997</v>
      </c>
      <c r="CR93" s="11">
        <v>1.68116</v>
      </c>
      <c r="CS93" s="11">
        <v>2.1233119999999999</v>
      </c>
      <c r="CT93" s="11">
        <v>2.4703249999999999</v>
      </c>
      <c r="CU93" s="11">
        <v>1.8449660000000001</v>
      </c>
      <c r="CV93" s="11">
        <v>1.233365</v>
      </c>
      <c r="CW93" s="11">
        <v>0.27316489999999999</v>
      </c>
      <c r="CX93" s="11">
        <v>4.5676700000000001E-2</v>
      </c>
      <c r="CY93" s="11">
        <v>6.3252199999999995E-2</v>
      </c>
      <c r="CZ93" s="11">
        <v>0.49060540000000002</v>
      </c>
      <c r="DA93" s="11">
        <v>0.42267320000000003</v>
      </c>
      <c r="DB93" s="11">
        <v>0.38082850000000001</v>
      </c>
      <c r="DC93" s="11">
        <v>0.32971210000000001</v>
      </c>
      <c r="DD93" s="11">
        <v>0.25143529999999997</v>
      </c>
      <c r="DE93" s="11">
        <v>0.23040540000000001</v>
      </c>
      <c r="DF93" s="11">
        <v>0.21327599999999999</v>
      </c>
      <c r="DG93" s="11">
        <v>0.21956580000000001</v>
      </c>
      <c r="DH93" s="11">
        <v>0.22064639999999999</v>
      </c>
      <c r="DI93" s="11">
        <v>0.2691269</v>
      </c>
      <c r="DJ93" s="11">
        <v>0.30062060000000002</v>
      </c>
      <c r="DK93" s="11">
        <v>0.34627849999999999</v>
      </c>
      <c r="DL93" s="11">
        <v>0.38211010000000001</v>
      </c>
      <c r="DM93" s="11">
        <v>0.4186243</v>
      </c>
      <c r="DN93" s="11">
        <v>0.47360239999999998</v>
      </c>
      <c r="DO93" s="11">
        <v>0.4755605</v>
      </c>
      <c r="DP93" s="11">
        <v>0.47874870000000003</v>
      </c>
      <c r="DQ93" s="11">
        <v>0.45647559999999998</v>
      </c>
      <c r="DR93" s="11">
        <v>0.41719460000000003</v>
      </c>
      <c r="DS93" s="11">
        <v>0.35090710000000003</v>
      </c>
      <c r="DT93" s="11">
        <v>0.31542100000000001</v>
      </c>
      <c r="DU93" s="11">
        <v>0.32059149999999997</v>
      </c>
      <c r="DV93" s="11">
        <v>0.35724289999999997</v>
      </c>
      <c r="DW93" s="11">
        <v>0.32663449999999999</v>
      </c>
      <c r="DX93" s="11">
        <v>5.2145679999999999</v>
      </c>
      <c r="DY93" s="11"/>
      <c r="DZ93" s="11">
        <v>0.29355560000000003</v>
      </c>
      <c r="EA93" s="11">
        <v>74.236379999999997</v>
      </c>
      <c r="EB93" s="11">
        <v>74.533100000000005</v>
      </c>
      <c r="EC93" s="11">
        <v>74.380070000000003</v>
      </c>
      <c r="ED93" s="11">
        <v>74.316389999999998</v>
      </c>
      <c r="EE93" s="11">
        <v>72.66225</v>
      </c>
      <c r="EF93" s="11">
        <v>72.009330000000006</v>
      </c>
      <c r="EG93" s="11">
        <v>71.149569999999997</v>
      </c>
      <c r="EH93" s="11">
        <v>71.667599999999993</v>
      </c>
      <c r="EI93" s="11">
        <v>76.825710000000001</v>
      </c>
      <c r="EJ93" s="11">
        <v>82.21172</v>
      </c>
      <c r="EK93" s="11">
        <v>88.316829999999996</v>
      </c>
      <c r="EL93" s="11">
        <v>93.407979999999995</v>
      </c>
      <c r="EM93" s="11">
        <v>94.933800000000005</v>
      </c>
      <c r="EN93" s="11">
        <v>93.622510000000005</v>
      </c>
      <c r="EO93" s="11">
        <v>89.938839999999999</v>
      </c>
      <c r="EP93" s="11">
        <v>89.480519999999999</v>
      </c>
      <c r="EQ93" s="11">
        <v>90.613159999999993</v>
      </c>
      <c r="ER93" s="11">
        <v>87.837260000000001</v>
      </c>
      <c r="ES93" s="11">
        <v>83.343320000000006</v>
      </c>
      <c r="ET93" s="11">
        <v>80.108260000000001</v>
      </c>
      <c r="EU93" s="11">
        <v>77.34693</v>
      </c>
      <c r="EV93" s="11">
        <v>76.771389999999997</v>
      </c>
      <c r="EW93" s="11">
        <v>75.893389999999997</v>
      </c>
      <c r="EX93" s="11">
        <v>75.102410000000006</v>
      </c>
      <c r="EY93" s="11">
        <v>0</v>
      </c>
      <c r="EZ93" s="11"/>
      <c r="FA93" s="11"/>
      <c r="FB93" s="11"/>
      <c r="FC93" s="11"/>
      <c r="FD93" s="11"/>
      <c r="FE93" s="11"/>
      <c r="FF93" s="11"/>
      <c r="FG93" s="11"/>
      <c r="FH93" s="11"/>
      <c r="FI93" s="11"/>
      <c r="FJ93" s="11"/>
      <c r="FK93" s="11"/>
      <c r="FL93" s="11"/>
      <c r="FM93" s="11"/>
      <c r="FN93" s="11"/>
      <c r="FO93" s="11"/>
      <c r="FP93" s="11"/>
      <c r="FQ93" s="11"/>
      <c r="FR93" s="11"/>
      <c r="FS93" s="11"/>
      <c r="FT93" s="11"/>
      <c r="FU93" s="11"/>
      <c r="FV93" s="11"/>
      <c r="IA93" s="37"/>
    </row>
    <row r="94" spans="1:235" x14ac:dyDescent="0.25">
      <c r="A94" t="s">
        <v>134</v>
      </c>
      <c r="B94" t="s">
        <v>105</v>
      </c>
      <c r="C94" t="s">
        <v>88</v>
      </c>
      <c r="D94" t="s">
        <v>223</v>
      </c>
      <c r="E94" s="38">
        <v>45544</v>
      </c>
      <c r="F94" t="s">
        <v>107</v>
      </c>
      <c r="G94" s="11">
        <v>9848</v>
      </c>
      <c r="H94" s="11">
        <v>2.6906789999999998</v>
      </c>
      <c r="I94" s="11">
        <v>2.392417</v>
      </c>
      <c r="J94" s="11">
        <v>2.1347429999999998</v>
      </c>
      <c r="K94" s="11">
        <v>1.951808</v>
      </c>
      <c r="L94" s="11">
        <v>1.8339970000000001</v>
      </c>
      <c r="M94" s="11">
        <v>1.7502599999999999</v>
      </c>
      <c r="N94" s="11">
        <v>1.760586</v>
      </c>
      <c r="O94" s="11">
        <v>1.5214000000000001</v>
      </c>
      <c r="P94" s="11">
        <v>0.98590699999999998</v>
      </c>
      <c r="Q94" s="11">
        <v>0.5257269</v>
      </c>
      <c r="R94" s="11">
        <v>0.28256680000000001</v>
      </c>
      <c r="S94" s="11">
        <v>0.3440551</v>
      </c>
      <c r="T94" s="11">
        <v>0.62576220000000005</v>
      </c>
      <c r="U94" s="11">
        <v>0.99175860000000005</v>
      </c>
      <c r="V94" s="11">
        <v>1.511258</v>
      </c>
      <c r="W94" s="11">
        <v>2.333046</v>
      </c>
      <c r="X94" s="11">
        <v>3.2459259999999999</v>
      </c>
      <c r="Y94" s="11">
        <v>4.1948119999999998</v>
      </c>
      <c r="Z94" s="11">
        <v>4.6226450000000003</v>
      </c>
      <c r="AA94" s="11">
        <v>4.3652660000000001</v>
      </c>
      <c r="AB94" s="11">
        <v>3.9373269999999998</v>
      </c>
      <c r="AC94" s="11">
        <v>3.5643009999999999</v>
      </c>
      <c r="AD94" s="11">
        <v>3.047088</v>
      </c>
      <c r="AE94" s="11">
        <v>2.5665559999999998</v>
      </c>
      <c r="AF94" s="11">
        <v>-0.30151070000000002</v>
      </c>
      <c r="AG94" s="11">
        <v>-0.26990370000000002</v>
      </c>
      <c r="AH94" s="11">
        <v>-0.23962739999999999</v>
      </c>
      <c r="AI94" s="11">
        <v>-0.20174829999999999</v>
      </c>
      <c r="AJ94" s="11">
        <v>-0.15443319999999999</v>
      </c>
      <c r="AK94" s="11">
        <v>-0.13542280000000001</v>
      </c>
      <c r="AL94" s="11">
        <v>-9.35444E-2</v>
      </c>
      <c r="AM94" s="11">
        <v>-7.6042600000000002E-2</v>
      </c>
      <c r="AN94" s="11">
        <v>-6.6333400000000001E-2</v>
      </c>
      <c r="AO94" s="11">
        <v>-4.3022900000000003E-2</v>
      </c>
      <c r="AP94" s="11">
        <v>-1.14047E-2</v>
      </c>
      <c r="AQ94" s="11">
        <v>-3.6886000000000002E-2</v>
      </c>
      <c r="AR94" s="11">
        <v>-2.6330800000000001E-2</v>
      </c>
      <c r="AS94" s="11">
        <v>-3.8893499999999998E-2</v>
      </c>
      <c r="AT94" s="11">
        <v>-5.9137799999999997E-2</v>
      </c>
      <c r="AU94" s="11">
        <v>-7.3601399999999997E-2</v>
      </c>
      <c r="AV94" s="11">
        <v>3.3278299999999997E-2</v>
      </c>
      <c r="AW94" s="11">
        <v>7.67428E-2</v>
      </c>
      <c r="AX94" s="11">
        <v>0.110263</v>
      </c>
      <c r="AY94" s="11">
        <v>7.3803300000000002E-2</v>
      </c>
      <c r="AZ94" s="11">
        <v>2.1201999999999999E-2</v>
      </c>
      <c r="BA94" s="11">
        <v>-7.6979400000000003E-2</v>
      </c>
      <c r="BB94" s="11">
        <v>-9.5354800000000003E-2</v>
      </c>
      <c r="BC94" s="11">
        <v>-9.2305300000000007E-2</v>
      </c>
      <c r="BD94" s="11">
        <v>-0.2179931</v>
      </c>
      <c r="BE94" s="11">
        <v>-0.1981272</v>
      </c>
      <c r="BF94" s="11">
        <v>-0.17513889999999999</v>
      </c>
      <c r="BG94" s="11">
        <v>-0.1460553</v>
      </c>
      <c r="BH94" s="11">
        <v>-0.1117808</v>
      </c>
      <c r="BI94" s="11">
        <v>-9.6305299999999996E-2</v>
      </c>
      <c r="BJ94" s="11">
        <v>-5.7386899999999998E-2</v>
      </c>
      <c r="BK94" s="11">
        <v>-3.8934400000000001E-2</v>
      </c>
      <c r="BL94" s="11">
        <v>-2.9638500000000002E-2</v>
      </c>
      <c r="BM94" s="11">
        <v>2.9910000000000002E-3</v>
      </c>
      <c r="BN94" s="11">
        <v>3.9531200000000002E-2</v>
      </c>
      <c r="BO94" s="11">
        <v>2.0973100000000001E-2</v>
      </c>
      <c r="BP94" s="11">
        <v>3.7345999999999997E-2</v>
      </c>
      <c r="BQ94" s="11">
        <v>3.1323400000000001E-2</v>
      </c>
      <c r="BR94" s="11">
        <v>1.9772999999999999E-2</v>
      </c>
      <c r="BS94" s="11">
        <v>5.6132999999999999E-3</v>
      </c>
      <c r="BT94" s="11">
        <v>0.1130541</v>
      </c>
      <c r="BU94" s="11">
        <v>0.15295980000000001</v>
      </c>
      <c r="BV94" s="11">
        <v>0.180529</v>
      </c>
      <c r="BW94" s="11">
        <v>0.1331319</v>
      </c>
      <c r="BX94" s="11">
        <v>7.4542300000000006E-2</v>
      </c>
      <c r="BY94" s="11">
        <v>-2.33487E-2</v>
      </c>
      <c r="BZ94" s="11">
        <v>-3.5502199999999998E-2</v>
      </c>
      <c r="CA94" s="11">
        <v>-3.8641399999999999E-2</v>
      </c>
      <c r="CB94" s="11">
        <v>-0.1344755</v>
      </c>
      <c r="CC94" s="11">
        <v>-0.12635070000000001</v>
      </c>
      <c r="CD94" s="11">
        <v>-0.1106504</v>
      </c>
      <c r="CE94" s="11">
        <v>-9.0362200000000004E-2</v>
      </c>
      <c r="CF94" s="11">
        <v>-6.9128300000000004E-2</v>
      </c>
      <c r="CG94" s="11">
        <v>-5.7187700000000001E-2</v>
      </c>
      <c r="CH94" s="11">
        <v>-2.1229499999999998E-2</v>
      </c>
      <c r="CI94" s="11">
        <v>-1.8262E-3</v>
      </c>
      <c r="CJ94" s="11">
        <v>7.0565000000000003E-3</v>
      </c>
      <c r="CK94" s="11">
        <v>4.9004899999999997E-2</v>
      </c>
      <c r="CL94" s="11">
        <v>9.0467199999999998E-2</v>
      </c>
      <c r="CM94" s="11">
        <v>7.8832200000000005E-2</v>
      </c>
      <c r="CN94" s="11">
        <v>0.1010228</v>
      </c>
      <c r="CO94" s="11">
        <v>0.1015402</v>
      </c>
      <c r="CP94" s="11">
        <v>9.8683800000000002E-2</v>
      </c>
      <c r="CQ94" s="11">
        <v>8.4828100000000003E-2</v>
      </c>
      <c r="CR94" s="11">
        <v>0.19283</v>
      </c>
      <c r="CS94" s="11">
        <v>0.22917670000000001</v>
      </c>
      <c r="CT94" s="11">
        <v>0.25079489999999999</v>
      </c>
      <c r="CU94" s="11">
        <v>0.1924604</v>
      </c>
      <c r="CV94" s="11">
        <v>0.12788269999999999</v>
      </c>
      <c r="CW94" s="11">
        <v>3.0282E-2</v>
      </c>
      <c r="CX94" s="11">
        <v>2.4350400000000001E-2</v>
      </c>
      <c r="CY94" s="11">
        <v>1.5022600000000001E-2</v>
      </c>
      <c r="CZ94" s="11">
        <v>5.0770599999999999E-2</v>
      </c>
      <c r="DA94" s="11">
        <v>4.3633100000000001E-2</v>
      </c>
      <c r="DB94" s="11">
        <v>3.92027E-2</v>
      </c>
      <c r="DC94" s="11">
        <v>3.3855999999999997E-2</v>
      </c>
      <c r="DD94" s="11">
        <v>2.59285E-2</v>
      </c>
      <c r="DE94" s="11">
        <v>2.3779700000000001E-2</v>
      </c>
      <c r="DF94" s="11">
        <v>2.1980199999999998E-2</v>
      </c>
      <c r="DG94" s="11">
        <v>2.25582E-2</v>
      </c>
      <c r="DH94" s="11">
        <v>2.2307E-2</v>
      </c>
      <c r="DI94" s="11">
        <v>2.7972E-2</v>
      </c>
      <c r="DJ94" s="11">
        <v>3.0964100000000001E-2</v>
      </c>
      <c r="DK94" s="11">
        <v>3.5172700000000001E-2</v>
      </c>
      <c r="DL94" s="11">
        <v>3.8709300000000002E-2</v>
      </c>
      <c r="DM94" s="11">
        <v>4.2685000000000001E-2</v>
      </c>
      <c r="DN94" s="11">
        <v>4.7970100000000002E-2</v>
      </c>
      <c r="DO94" s="11">
        <v>4.81549E-2</v>
      </c>
      <c r="DP94" s="11">
        <v>4.8495999999999997E-2</v>
      </c>
      <c r="DQ94" s="11">
        <v>4.6332499999999999E-2</v>
      </c>
      <c r="DR94" s="11">
        <v>4.27149E-2</v>
      </c>
      <c r="DS94" s="11">
        <v>3.6066000000000001E-2</v>
      </c>
      <c r="DT94" s="11">
        <v>3.2425700000000002E-2</v>
      </c>
      <c r="DU94" s="11">
        <v>3.2602199999999998E-2</v>
      </c>
      <c r="DV94" s="11">
        <v>3.6384600000000003E-2</v>
      </c>
      <c r="DW94" s="11">
        <v>3.2622499999999999E-2</v>
      </c>
      <c r="DX94" s="11">
        <v>0.53068879999999996</v>
      </c>
      <c r="DY94" s="11"/>
      <c r="DZ94" s="11">
        <v>2.98626E-2</v>
      </c>
      <c r="EA94" s="11">
        <v>78.294359999999998</v>
      </c>
      <c r="EB94" s="11">
        <v>78.86515</v>
      </c>
      <c r="EC94" s="11">
        <v>79.158000000000001</v>
      </c>
      <c r="ED94" s="11">
        <v>77.336439999999996</v>
      </c>
      <c r="EE94" s="11">
        <v>76.272970000000001</v>
      </c>
      <c r="EF94" s="11">
        <v>76.066059999999993</v>
      </c>
      <c r="EG94" s="11">
        <v>76.218029999999999</v>
      </c>
      <c r="EH94" s="11">
        <v>76.22663</v>
      </c>
      <c r="EI94" s="11">
        <v>81.582149999999999</v>
      </c>
      <c r="EJ94" s="11">
        <v>85.532889999999995</v>
      </c>
      <c r="EK94" s="11">
        <v>89.74736</v>
      </c>
      <c r="EL94" s="11">
        <v>92.916809999999998</v>
      </c>
      <c r="EM94" s="11">
        <v>93.6875</v>
      </c>
      <c r="EN94" s="11">
        <v>94.405569999999997</v>
      </c>
      <c r="EO94" s="11">
        <v>96.011600000000001</v>
      </c>
      <c r="EP94" s="11">
        <v>93.439880000000002</v>
      </c>
      <c r="EQ94" s="11">
        <v>92.680499999999995</v>
      </c>
      <c r="ER94" s="11">
        <v>92.442520000000002</v>
      </c>
      <c r="ES94" s="11">
        <v>89.558589999999995</v>
      </c>
      <c r="ET94" s="11">
        <v>84.662369999999996</v>
      </c>
      <c r="EU94" s="11">
        <v>82.217969999999994</v>
      </c>
      <c r="EV94" s="11">
        <v>79.808689999999999</v>
      </c>
      <c r="EW94" s="11">
        <v>78.216459999999998</v>
      </c>
      <c r="EX94" s="11">
        <v>76.248570000000001</v>
      </c>
      <c r="EY94" s="11">
        <v>0</v>
      </c>
      <c r="EZ94" s="11"/>
      <c r="FA94" s="11"/>
      <c r="FB94" s="11"/>
      <c r="FC94" s="11"/>
      <c r="FD94" s="11"/>
      <c r="FE94" s="11"/>
      <c r="FF94" s="11"/>
      <c r="FG94" s="11"/>
      <c r="FH94" s="11"/>
      <c r="FI94" s="11"/>
      <c r="FJ94" s="11"/>
      <c r="FK94" s="11"/>
      <c r="FL94" s="11"/>
      <c r="FM94" s="11"/>
      <c r="FN94" s="11"/>
      <c r="FO94" s="11"/>
      <c r="FP94" s="11"/>
      <c r="FQ94" s="11"/>
      <c r="FR94" s="11"/>
      <c r="FS94" s="11"/>
      <c r="FT94" s="11"/>
      <c r="FU94" s="11"/>
      <c r="FV94" s="11"/>
      <c r="IA94" s="37"/>
    </row>
    <row r="95" spans="1:235" x14ac:dyDescent="0.25">
      <c r="A95" t="s">
        <v>134</v>
      </c>
      <c r="B95" t="s">
        <v>105</v>
      </c>
      <c r="C95" t="s">
        <v>0</v>
      </c>
      <c r="D95" t="s">
        <v>223</v>
      </c>
      <c r="E95" s="38">
        <v>45544</v>
      </c>
      <c r="F95" t="s">
        <v>107</v>
      </c>
      <c r="G95" s="11">
        <v>9848</v>
      </c>
      <c r="H95" s="11">
        <v>26.497479999999999</v>
      </c>
      <c r="I95" s="11">
        <v>23.56024</v>
      </c>
      <c r="J95" s="11">
        <v>21.022690000000001</v>
      </c>
      <c r="K95" s="11">
        <v>19.221170000000001</v>
      </c>
      <c r="L95" s="11">
        <v>18.06099</v>
      </c>
      <c r="M95" s="11">
        <v>17.236350000000002</v>
      </c>
      <c r="N95" s="11">
        <v>17.338039999999999</v>
      </c>
      <c r="O95" s="11">
        <v>14.982559999999999</v>
      </c>
      <c r="P95" s="11">
        <v>9.7090940000000003</v>
      </c>
      <c r="Q95" s="11">
        <v>5.1772960000000001</v>
      </c>
      <c r="R95" s="11">
        <v>2.7826840000000002</v>
      </c>
      <c r="S95" s="11">
        <v>3.3882140000000001</v>
      </c>
      <c r="T95" s="11">
        <v>6.1624319999999999</v>
      </c>
      <c r="U95" s="11">
        <v>9.7667210000000004</v>
      </c>
      <c r="V95" s="11">
        <v>14.88269</v>
      </c>
      <c r="W95" s="11">
        <v>22.975560000000002</v>
      </c>
      <c r="X95" s="11">
        <v>31.965499999999999</v>
      </c>
      <c r="Y95" s="11">
        <v>41.310009999999998</v>
      </c>
      <c r="Z95" s="11">
        <v>45.523260000000001</v>
      </c>
      <c r="AA95" s="11">
        <v>42.988619999999997</v>
      </c>
      <c r="AB95" s="11">
        <v>38.774329999999999</v>
      </c>
      <c r="AC95" s="11">
        <v>35.100810000000003</v>
      </c>
      <c r="AD95" s="11">
        <v>30.007359999999998</v>
      </c>
      <c r="AE95" s="11">
        <v>25.27514</v>
      </c>
      <c r="AF95" s="11">
        <v>-2.9692409999999998</v>
      </c>
      <c r="AG95" s="11">
        <v>-2.6579799999999998</v>
      </c>
      <c r="AH95" s="11">
        <v>-2.3598219999999999</v>
      </c>
      <c r="AI95" s="11">
        <v>-1.9867939999999999</v>
      </c>
      <c r="AJ95" s="11">
        <v>-1.52084</v>
      </c>
      <c r="AK95" s="11">
        <v>-1.333628</v>
      </c>
      <c r="AL95" s="11">
        <v>-0.92121399999999998</v>
      </c>
      <c r="AM95" s="11">
        <v>-0.74885829999999998</v>
      </c>
      <c r="AN95" s="11">
        <v>-0.65324340000000003</v>
      </c>
      <c r="AO95" s="11">
        <v>-0.42368440000000002</v>
      </c>
      <c r="AP95" s="11">
        <v>-0.112312</v>
      </c>
      <c r="AQ95" s="11">
        <v>-0.36324840000000003</v>
      </c>
      <c r="AR95" s="11">
        <v>-0.2593027</v>
      </c>
      <c r="AS95" s="11">
        <v>-0.38301819999999998</v>
      </c>
      <c r="AT95" s="11">
        <v>-0.58238230000000002</v>
      </c>
      <c r="AU95" s="11">
        <v>-0.72481819999999997</v>
      </c>
      <c r="AV95" s="11">
        <v>0.32772030000000002</v>
      </c>
      <c r="AW95" s="11">
        <v>0.75575420000000004</v>
      </c>
      <c r="AX95" s="11">
        <v>1.0858570000000001</v>
      </c>
      <c r="AY95" s="11">
        <v>0.72680630000000002</v>
      </c>
      <c r="AZ95" s="11">
        <v>0.2087946</v>
      </c>
      <c r="BA95" s="11">
        <v>-0.75808370000000003</v>
      </c>
      <c r="BB95" s="11">
        <v>-0.93904290000000001</v>
      </c>
      <c r="BC95" s="11">
        <v>-0.90901180000000004</v>
      </c>
      <c r="BD95" s="11">
        <v>-2.1467700000000001</v>
      </c>
      <c r="BE95" s="11">
        <v>-1.951133</v>
      </c>
      <c r="BF95" s="11">
        <v>-1.724747</v>
      </c>
      <c r="BG95" s="11">
        <v>-1.4383349999999999</v>
      </c>
      <c r="BH95" s="11">
        <v>-1.1008039999999999</v>
      </c>
      <c r="BI95" s="11">
        <v>-0.94840290000000005</v>
      </c>
      <c r="BJ95" s="11">
        <v>-0.56513970000000002</v>
      </c>
      <c r="BK95" s="11">
        <v>-0.38342110000000001</v>
      </c>
      <c r="BL95" s="11">
        <v>-0.29187600000000002</v>
      </c>
      <c r="BM95" s="11">
        <v>2.9454899999999999E-2</v>
      </c>
      <c r="BN95" s="11">
        <v>0.3892989</v>
      </c>
      <c r="BO95" s="11">
        <v>0.206541</v>
      </c>
      <c r="BP95" s="11">
        <v>0.36777900000000002</v>
      </c>
      <c r="BQ95" s="11">
        <v>0.30846869999999998</v>
      </c>
      <c r="BR95" s="11">
        <v>0.1947219</v>
      </c>
      <c r="BS95" s="11">
        <v>5.5279399999999999E-2</v>
      </c>
      <c r="BT95" s="11">
        <v>1.1133439999999999</v>
      </c>
      <c r="BU95" s="11">
        <v>1.5063299999999999</v>
      </c>
      <c r="BV95" s="11">
        <v>1.777828</v>
      </c>
      <c r="BW95" s="11">
        <v>1.311067</v>
      </c>
      <c r="BX95" s="11">
        <v>0.73408410000000002</v>
      </c>
      <c r="BY95" s="11">
        <v>-0.22993520000000001</v>
      </c>
      <c r="BZ95" s="11">
        <v>-0.34962140000000003</v>
      </c>
      <c r="CA95" s="11">
        <v>-0.38053559999999997</v>
      </c>
      <c r="CB95" s="11">
        <v>-1.3242989999999999</v>
      </c>
      <c r="CC95" s="11">
        <v>-1.2442869999999999</v>
      </c>
      <c r="CD95" s="11">
        <v>-1.089672</v>
      </c>
      <c r="CE95" s="11">
        <v>-0.88987640000000001</v>
      </c>
      <c r="CF95" s="11">
        <v>-0.68076740000000002</v>
      </c>
      <c r="CG95" s="11">
        <v>-0.56317790000000001</v>
      </c>
      <c r="CH95" s="11">
        <v>-0.20906530000000001</v>
      </c>
      <c r="CI95" s="11">
        <v>-1.7983900000000001E-2</v>
      </c>
      <c r="CJ95" s="11">
        <v>6.9491399999999995E-2</v>
      </c>
      <c r="CK95" s="11">
        <v>0.48259419999999997</v>
      </c>
      <c r="CL95" s="11">
        <v>0.89090979999999997</v>
      </c>
      <c r="CM95" s="11">
        <v>0.77633039999999998</v>
      </c>
      <c r="CN95" s="11">
        <v>0.99486079999999999</v>
      </c>
      <c r="CO95" s="11">
        <v>0.9999555</v>
      </c>
      <c r="CP95" s="11">
        <v>0.97182610000000003</v>
      </c>
      <c r="CQ95" s="11">
        <v>0.83537700000000004</v>
      </c>
      <c r="CR95" s="11">
        <v>1.8989670000000001</v>
      </c>
      <c r="CS95" s="11">
        <v>2.2569050000000002</v>
      </c>
      <c r="CT95" s="11">
        <v>2.4697979999999999</v>
      </c>
      <c r="CU95" s="11">
        <v>1.895327</v>
      </c>
      <c r="CV95" s="11">
        <v>1.259374</v>
      </c>
      <c r="CW95" s="11">
        <v>0.29821330000000001</v>
      </c>
      <c r="CX95" s="11">
        <v>0.23980019999999999</v>
      </c>
      <c r="CY95" s="11">
        <v>0.14794060000000001</v>
      </c>
      <c r="CZ95" s="11">
        <v>0.49998239999999999</v>
      </c>
      <c r="DA95" s="11">
        <v>0.42969380000000001</v>
      </c>
      <c r="DB95" s="11">
        <v>0.38606370000000001</v>
      </c>
      <c r="DC95" s="11">
        <v>0.33340940000000002</v>
      </c>
      <c r="DD95" s="11">
        <v>0.25534109999999999</v>
      </c>
      <c r="DE95" s="11">
        <v>0.23417930000000001</v>
      </c>
      <c r="DF95" s="11">
        <v>0.2164586</v>
      </c>
      <c r="DG95" s="11">
        <v>0.22215029999999999</v>
      </c>
      <c r="DH95" s="11">
        <v>0.21967619999999999</v>
      </c>
      <c r="DI95" s="11">
        <v>0.2754646</v>
      </c>
      <c r="DJ95" s="11">
        <v>0.3049306</v>
      </c>
      <c r="DK95" s="11">
        <v>0.34637659999999998</v>
      </c>
      <c r="DL95" s="11">
        <v>0.38120470000000001</v>
      </c>
      <c r="DM95" s="11">
        <v>0.42035679999999997</v>
      </c>
      <c r="DN95" s="11">
        <v>0.47240369999999998</v>
      </c>
      <c r="DO95" s="11">
        <v>0.47422350000000002</v>
      </c>
      <c r="DP95" s="11">
        <v>0.47758260000000002</v>
      </c>
      <c r="DQ95" s="11">
        <v>0.45627689999999999</v>
      </c>
      <c r="DR95" s="11">
        <v>0.42065089999999999</v>
      </c>
      <c r="DS95" s="11">
        <v>0.35517349999999998</v>
      </c>
      <c r="DT95" s="11">
        <v>0.31932490000000002</v>
      </c>
      <c r="DU95" s="11">
        <v>0.32106289999999998</v>
      </c>
      <c r="DV95" s="11">
        <v>0.35831099999999999</v>
      </c>
      <c r="DW95" s="11">
        <v>0.32126209999999999</v>
      </c>
      <c r="DX95" s="11">
        <v>5.2261610000000003</v>
      </c>
      <c r="DY95" s="11"/>
      <c r="DZ95" s="11">
        <v>0.29408339999999999</v>
      </c>
      <c r="EA95" s="11">
        <v>78.294359999999998</v>
      </c>
      <c r="EB95" s="11">
        <v>78.86515</v>
      </c>
      <c r="EC95" s="11">
        <v>79.158000000000001</v>
      </c>
      <c r="ED95" s="11">
        <v>77.336439999999996</v>
      </c>
      <c r="EE95" s="11">
        <v>76.272970000000001</v>
      </c>
      <c r="EF95" s="11">
        <v>76.066059999999993</v>
      </c>
      <c r="EG95" s="11">
        <v>76.218029999999999</v>
      </c>
      <c r="EH95" s="11">
        <v>76.22663</v>
      </c>
      <c r="EI95" s="11">
        <v>81.582149999999999</v>
      </c>
      <c r="EJ95" s="11">
        <v>85.532889999999995</v>
      </c>
      <c r="EK95" s="11">
        <v>89.74736</v>
      </c>
      <c r="EL95" s="11">
        <v>92.916809999999998</v>
      </c>
      <c r="EM95" s="11">
        <v>93.6875</v>
      </c>
      <c r="EN95" s="11">
        <v>94.405569999999997</v>
      </c>
      <c r="EO95" s="11">
        <v>96.011600000000001</v>
      </c>
      <c r="EP95" s="11">
        <v>93.439880000000002</v>
      </c>
      <c r="EQ95" s="11">
        <v>92.680499999999995</v>
      </c>
      <c r="ER95" s="11">
        <v>92.442520000000002</v>
      </c>
      <c r="ES95" s="11">
        <v>89.558589999999995</v>
      </c>
      <c r="ET95" s="11">
        <v>84.662369999999996</v>
      </c>
      <c r="EU95" s="11">
        <v>82.217969999999994</v>
      </c>
      <c r="EV95" s="11">
        <v>79.808689999999999</v>
      </c>
      <c r="EW95" s="11">
        <v>78.216459999999998</v>
      </c>
      <c r="EX95" s="11">
        <v>76.248570000000001</v>
      </c>
      <c r="EY95" s="11">
        <v>0</v>
      </c>
      <c r="EZ95" s="11"/>
      <c r="FA95" s="11"/>
      <c r="FB95" s="11"/>
      <c r="FC95" s="11"/>
      <c r="FD95" s="11"/>
      <c r="FE95" s="11"/>
      <c r="FF95" s="11"/>
      <c r="FG95" s="11"/>
      <c r="FH95" s="11"/>
      <c r="FI95" s="11"/>
      <c r="FJ95" s="11"/>
      <c r="FK95" s="11"/>
      <c r="FL95" s="11"/>
      <c r="FM95" s="11"/>
      <c r="FN95" s="11"/>
      <c r="FO95" s="11"/>
      <c r="FP95" s="11"/>
      <c r="FQ95" s="11"/>
      <c r="FR95" s="11"/>
      <c r="FS95" s="11"/>
      <c r="FT95" s="11"/>
      <c r="FU95" s="11"/>
      <c r="FV95" s="11"/>
      <c r="IA95" s="37"/>
    </row>
    <row r="96" spans="1:235" x14ac:dyDescent="0.25">
      <c r="A96" t="s">
        <v>134</v>
      </c>
      <c r="B96" t="s">
        <v>105</v>
      </c>
      <c r="C96" t="s">
        <v>88</v>
      </c>
      <c r="D96" t="s">
        <v>223</v>
      </c>
      <c r="E96" s="38" t="s">
        <v>133</v>
      </c>
      <c r="F96" t="s">
        <v>107</v>
      </c>
      <c r="G96" s="11">
        <v>9846</v>
      </c>
      <c r="H96" s="11">
        <v>2.2580680000000002</v>
      </c>
      <c r="I96" s="11">
        <v>2.0031059999999998</v>
      </c>
      <c r="J96" s="11">
        <v>1.7754369999999999</v>
      </c>
      <c r="K96" s="11">
        <v>1.618725</v>
      </c>
      <c r="L96" s="11">
        <v>1.523242</v>
      </c>
      <c r="M96" s="11">
        <v>1.4730909999999999</v>
      </c>
      <c r="N96" s="11">
        <v>1.5095590000000001</v>
      </c>
      <c r="O96" s="11">
        <v>1.2819750000000001</v>
      </c>
      <c r="P96" s="11">
        <v>0.72258420000000001</v>
      </c>
      <c r="Q96" s="11">
        <v>0.157306</v>
      </c>
      <c r="R96" s="11">
        <v>-0.1482358</v>
      </c>
      <c r="S96" s="11">
        <v>-0.10322720000000001</v>
      </c>
      <c r="T96" s="11">
        <v>0.2468368</v>
      </c>
      <c r="U96" s="11">
        <v>0.7360852</v>
      </c>
      <c r="V96" s="11">
        <v>1.3082750000000001</v>
      </c>
      <c r="W96" s="11">
        <v>2.1488559999999999</v>
      </c>
      <c r="X96" s="11">
        <v>3.094767</v>
      </c>
      <c r="Y96" s="11">
        <v>3.9520970000000002</v>
      </c>
      <c r="Z96" s="11">
        <v>4.3216150000000004</v>
      </c>
      <c r="AA96" s="11">
        <v>4.0853830000000002</v>
      </c>
      <c r="AB96" s="11">
        <v>3.753479</v>
      </c>
      <c r="AC96" s="11">
        <v>3.4270939999999999</v>
      </c>
      <c r="AD96" s="11">
        <v>2.9759069999999999</v>
      </c>
      <c r="AE96" s="11">
        <v>2.5437400000000001</v>
      </c>
      <c r="AF96" s="11">
        <v>-0.30863790000000002</v>
      </c>
      <c r="AG96" s="11">
        <v>-0.27043899999999998</v>
      </c>
      <c r="AH96" s="11">
        <v>-0.2434008</v>
      </c>
      <c r="AI96" s="11">
        <v>-0.20513319999999999</v>
      </c>
      <c r="AJ96" s="11">
        <v>-0.1545251</v>
      </c>
      <c r="AK96" s="11">
        <v>-0.1346464</v>
      </c>
      <c r="AL96" s="11">
        <v>-9.6283199999999999E-2</v>
      </c>
      <c r="AM96" s="11">
        <v>-7.6149700000000001E-2</v>
      </c>
      <c r="AN96" s="11">
        <v>-6.8523899999999999E-2</v>
      </c>
      <c r="AO96" s="11">
        <v>-4.0449800000000001E-2</v>
      </c>
      <c r="AP96" s="11">
        <v>-5.5943E-3</v>
      </c>
      <c r="AQ96" s="11">
        <v>-3.3023999999999998E-2</v>
      </c>
      <c r="AR96" s="11">
        <v>-3.0407400000000001E-2</v>
      </c>
      <c r="AS96" s="11">
        <v>-4.3690199999999998E-2</v>
      </c>
      <c r="AT96" s="11">
        <v>-6.1648099999999997E-2</v>
      </c>
      <c r="AU96" s="11">
        <v>-7.7193800000000007E-2</v>
      </c>
      <c r="AV96" s="11">
        <v>2.5234400000000001E-2</v>
      </c>
      <c r="AW96" s="11">
        <v>7.2045200000000004E-2</v>
      </c>
      <c r="AX96" s="11">
        <v>0.1131566</v>
      </c>
      <c r="AY96" s="11">
        <v>7.6893600000000006E-2</v>
      </c>
      <c r="AZ96" s="11">
        <v>2.8177000000000001E-2</v>
      </c>
      <c r="BA96" s="11">
        <v>-7.7516000000000002E-2</v>
      </c>
      <c r="BB96" s="11">
        <v>-0.1085199</v>
      </c>
      <c r="BC96" s="11">
        <v>-9.9735599999999994E-2</v>
      </c>
      <c r="BD96" s="11">
        <v>-0.22777140000000001</v>
      </c>
      <c r="BE96" s="11">
        <v>-0.20087849999999999</v>
      </c>
      <c r="BF96" s="11">
        <v>-0.1809606</v>
      </c>
      <c r="BG96" s="11">
        <v>-0.15137110000000001</v>
      </c>
      <c r="BH96" s="11">
        <v>-0.11369509999999999</v>
      </c>
      <c r="BI96" s="11">
        <v>-9.7403000000000003E-2</v>
      </c>
      <c r="BJ96" s="11">
        <v>-6.1700999999999999E-2</v>
      </c>
      <c r="BK96" s="11">
        <v>-4.1015599999999999E-2</v>
      </c>
      <c r="BL96" s="11">
        <v>-3.3848799999999998E-2</v>
      </c>
      <c r="BM96" s="11">
        <v>2.8666E-3</v>
      </c>
      <c r="BN96" s="11">
        <v>4.2282100000000003E-2</v>
      </c>
      <c r="BO96" s="11">
        <v>2.1982000000000002E-2</v>
      </c>
      <c r="BP96" s="11">
        <v>3.0425799999999999E-2</v>
      </c>
      <c r="BQ96" s="11">
        <v>2.3702299999999999E-2</v>
      </c>
      <c r="BR96" s="11">
        <v>1.48133E-2</v>
      </c>
      <c r="BS96" s="11">
        <v>-2.9690000000000001E-4</v>
      </c>
      <c r="BT96" s="11">
        <v>0.1030553</v>
      </c>
      <c r="BU96" s="11">
        <v>0.1463131</v>
      </c>
      <c r="BV96" s="11">
        <v>0.1813641</v>
      </c>
      <c r="BW96" s="11">
        <v>0.1340123</v>
      </c>
      <c r="BX96" s="11">
        <v>7.9157500000000006E-2</v>
      </c>
      <c r="BY96" s="11">
        <v>-2.5677700000000001E-2</v>
      </c>
      <c r="BZ96" s="11">
        <v>-5.0335900000000003E-2</v>
      </c>
      <c r="CA96" s="11">
        <v>-4.7240400000000002E-2</v>
      </c>
      <c r="CB96" s="11">
        <v>-0.14690500000000001</v>
      </c>
      <c r="CC96" s="11">
        <v>-0.13131799999999999</v>
      </c>
      <c r="CD96" s="11">
        <v>-0.1185205</v>
      </c>
      <c r="CE96" s="11">
        <v>-9.7609100000000004E-2</v>
      </c>
      <c r="CF96" s="11">
        <v>-7.2864999999999999E-2</v>
      </c>
      <c r="CG96" s="11">
        <v>-6.0159600000000001E-2</v>
      </c>
      <c r="CH96" s="11">
        <v>-2.7118900000000001E-2</v>
      </c>
      <c r="CI96" s="11">
        <v>-5.8814000000000002E-3</v>
      </c>
      <c r="CJ96" s="11">
        <v>8.2629999999999997E-4</v>
      </c>
      <c r="CK96" s="11">
        <v>4.6183000000000002E-2</v>
      </c>
      <c r="CL96" s="11">
        <v>9.0158600000000005E-2</v>
      </c>
      <c r="CM96" s="11">
        <v>7.6987899999999998E-2</v>
      </c>
      <c r="CN96" s="11">
        <v>9.1258900000000004E-2</v>
      </c>
      <c r="CO96" s="11">
        <v>9.1094700000000001E-2</v>
      </c>
      <c r="CP96" s="11">
        <v>9.1274599999999997E-2</v>
      </c>
      <c r="CQ96" s="11">
        <v>7.6600100000000004E-2</v>
      </c>
      <c r="CR96" s="11">
        <v>0.18087610000000001</v>
      </c>
      <c r="CS96" s="11">
        <v>0.2205811</v>
      </c>
      <c r="CT96" s="11">
        <v>0.2495716</v>
      </c>
      <c r="CU96" s="11">
        <v>0.191131</v>
      </c>
      <c r="CV96" s="11">
        <v>0.13013810000000001</v>
      </c>
      <c r="CW96" s="11">
        <v>2.6160599999999999E-2</v>
      </c>
      <c r="CX96" s="11">
        <v>7.8481999999999996E-3</v>
      </c>
      <c r="CY96" s="11">
        <v>5.2548999999999998E-3</v>
      </c>
      <c r="CZ96" s="11">
        <v>4.9158899999999998E-2</v>
      </c>
      <c r="DA96" s="11">
        <v>4.2285999999999997E-2</v>
      </c>
      <c r="DB96" s="11">
        <v>3.7957499999999998E-2</v>
      </c>
      <c r="DC96" s="11">
        <v>3.2682099999999999E-2</v>
      </c>
      <c r="DD96" s="11">
        <v>2.4820700000000001E-2</v>
      </c>
      <c r="DE96" s="11">
        <v>2.2640400000000001E-2</v>
      </c>
      <c r="DF96" s="11">
        <v>2.1022599999999999E-2</v>
      </c>
      <c r="DG96" s="11">
        <v>2.1358200000000001E-2</v>
      </c>
      <c r="DH96" s="11">
        <v>2.10791E-2</v>
      </c>
      <c r="DI96" s="11">
        <v>2.63322E-2</v>
      </c>
      <c r="DJ96" s="11">
        <v>2.91042E-2</v>
      </c>
      <c r="DK96" s="11">
        <v>3.3438299999999997E-2</v>
      </c>
      <c r="DL96" s="11">
        <v>3.6980600000000002E-2</v>
      </c>
      <c r="DM96" s="11">
        <v>4.0967999999999997E-2</v>
      </c>
      <c r="DN96" s="11">
        <v>4.6481099999999997E-2</v>
      </c>
      <c r="DO96" s="11">
        <v>4.67459E-2</v>
      </c>
      <c r="DP96" s="11">
        <v>4.7307500000000002E-2</v>
      </c>
      <c r="DQ96" s="11">
        <v>4.5147699999999999E-2</v>
      </c>
      <c r="DR96" s="11">
        <v>4.14635E-2</v>
      </c>
      <c r="DS96" s="11">
        <v>3.4722599999999999E-2</v>
      </c>
      <c r="DT96" s="11">
        <v>3.09912E-2</v>
      </c>
      <c r="DU96" s="11">
        <v>3.1512600000000002E-2</v>
      </c>
      <c r="DV96" s="11">
        <v>3.5370199999999997E-2</v>
      </c>
      <c r="DW96" s="11">
        <v>3.1912000000000003E-2</v>
      </c>
      <c r="DX96" s="11">
        <v>0.52833600000000003</v>
      </c>
      <c r="DY96" s="11"/>
      <c r="DZ96" s="11">
        <v>2.9687100000000001E-2</v>
      </c>
      <c r="EA96" s="11">
        <v>74.323939999999993</v>
      </c>
      <c r="EB96" s="11">
        <v>75.197389999999999</v>
      </c>
      <c r="EC96" s="11">
        <v>74.748260000000002</v>
      </c>
      <c r="ED96" s="11">
        <v>74.120360000000005</v>
      </c>
      <c r="EE96" s="11">
        <v>72.842439999999996</v>
      </c>
      <c r="EF96" s="11">
        <v>72.073859999999996</v>
      </c>
      <c r="EG96" s="11">
        <v>71.73518</v>
      </c>
      <c r="EH96" s="11">
        <v>72.273020000000002</v>
      </c>
      <c r="EI96" s="11">
        <v>77.569829999999996</v>
      </c>
      <c r="EJ96" s="11">
        <v>82.656750000000002</v>
      </c>
      <c r="EK96" s="11">
        <v>87.617339999999999</v>
      </c>
      <c r="EL96" s="11">
        <v>91.949680000000001</v>
      </c>
      <c r="EM96" s="11">
        <v>93.129909999999995</v>
      </c>
      <c r="EN96" s="11">
        <v>93.235659999999996</v>
      </c>
      <c r="EO96" s="11">
        <v>93.379739999999998</v>
      </c>
      <c r="EP96" s="11">
        <v>92.582250000000002</v>
      </c>
      <c r="EQ96" s="11">
        <v>92.503050000000002</v>
      </c>
      <c r="ER96" s="11">
        <v>90.724549999999994</v>
      </c>
      <c r="ES96" s="11">
        <v>87.347899999999996</v>
      </c>
      <c r="ET96" s="11">
        <v>83.038820000000001</v>
      </c>
      <c r="EU96" s="11">
        <v>79.824590000000001</v>
      </c>
      <c r="EV96" s="11">
        <v>78.226500000000001</v>
      </c>
      <c r="EW96" s="11">
        <v>76.821470000000005</v>
      </c>
      <c r="EX96" s="11">
        <v>75.450900000000004</v>
      </c>
      <c r="EY96" s="11">
        <v>0</v>
      </c>
      <c r="EZ96" s="11"/>
      <c r="FA96" s="11"/>
      <c r="FB96" s="11"/>
      <c r="FC96" s="11"/>
      <c r="FD96" s="11"/>
      <c r="FE96" s="11"/>
      <c r="FF96" s="11"/>
      <c r="FG96" s="11"/>
      <c r="FH96" s="11"/>
      <c r="FI96" s="11"/>
      <c r="FJ96" s="11"/>
      <c r="FK96" s="11"/>
      <c r="FL96" s="11"/>
      <c r="FM96" s="11"/>
      <c r="FN96" s="11"/>
      <c r="FO96" s="11"/>
      <c r="FP96" s="11"/>
      <c r="FQ96" s="11"/>
      <c r="FR96" s="11"/>
      <c r="FS96" s="11"/>
      <c r="FT96" s="11"/>
      <c r="FU96" s="11"/>
      <c r="FV96" s="11"/>
      <c r="IA96" s="37"/>
    </row>
    <row r="97" spans="1:235" x14ac:dyDescent="0.25">
      <c r="A97" t="s">
        <v>134</v>
      </c>
      <c r="B97" t="s">
        <v>105</v>
      </c>
      <c r="C97" t="s">
        <v>0</v>
      </c>
      <c r="D97" t="s">
        <v>223</v>
      </c>
      <c r="E97" s="38" t="s">
        <v>133</v>
      </c>
      <c r="F97" t="s">
        <v>107</v>
      </c>
      <c r="G97" s="11">
        <v>9846</v>
      </c>
      <c r="H97" s="11">
        <v>22.23312</v>
      </c>
      <c r="I97" s="11">
        <v>19.722740000000002</v>
      </c>
      <c r="J97" s="11">
        <v>17.481100000000001</v>
      </c>
      <c r="K97" s="11">
        <v>15.9381</v>
      </c>
      <c r="L97" s="11">
        <v>14.997960000000001</v>
      </c>
      <c r="M97" s="11">
        <v>14.50418</v>
      </c>
      <c r="N97" s="11">
        <v>14.863250000000001</v>
      </c>
      <c r="O97" s="11">
        <v>12.62243</v>
      </c>
      <c r="P97" s="11">
        <v>7.1146240000000001</v>
      </c>
      <c r="Q97" s="11">
        <v>1.548848</v>
      </c>
      <c r="R97" s="11">
        <v>-1.4595419999999999</v>
      </c>
      <c r="S97" s="11">
        <v>-1.016384</v>
      </c>
      <c r="T97" s="11">
        <v>2.4303750000000002</v>
      </c>
      <c r="U97" s="11">
        <v>7.2475550000000002</v>
      </c>
      <c r="V97" s="11">
        <v>12.88138</v>
      </c>
      <c r="W97" s="11">
        <v>21.157810000000001</v>
      </c>
      <c r="X97" s="11">
        <v>30.471329999999998</v>
      </c>
      <c r="Y97" s="11">
        <v>38.912669999999999</v>
      </c>
      <c r="Z97" s="11">
        <v>42.55097</v>
      </c>
      <c r="AA97" s="11">
        <v>40.225020000000001</v>
      </c>
      <c r="AB97" s="11">
        <v>36.957070000000002</v>
      </c>
      <c r="AC97" s="11">
        <v>33.743450000000003</v>
      </c>
      <c r="AD97" s="11">
        <v>29.301030000000001</v>
      </c>
      <c r="AE97" s="11">
        <v>25.04588</v>
      </c>
      <c r="AF97" s="11">
        <v>-3.0388739999999999</v>
      </c>
      <c r="AG97" s="11">
        <v>-2.6627649999999998</v>
      </c>
      <c r="AH97" s="11">
        <v>-2.396544</v>
      </c>
      <c r="AI97" s="11">
        <v>-2.0197579999999999</v>
      </c>
      <c r="AJ97" s="11">
        <v>-1.5214669999999999</v>
      </c>
      <c r="AK97" s="11">
        <v>-1.3257399999999999</v>
      </c>
      <c r="AL97" s="11">
        <v>-0.94801199999999997</v>
      </c>
      <c r="AM97" s="11">
        <v>-0.74977640000000001</v>
      </c>
      <c r="AN97" s="11">
        <v>-0.67469179999999995</v>
      </c>
      <c r="AO97" s="11">
        <v>-0.39827220000000002</v>
      </c>
      <c r="AP97" s="11">
        <v>-5.5081600000000001E-2</v>
      </c>
      <c r="AQ97" s="11">
        <v>-0.32515690000000003</v>
      </c>
      <c r="AR97" s="11">
        <v>-0.29939339999999998</v>
      </c>
      <c r="AS97" s="11">
        <v>-0.43017680000000003</v>
      </c>
      <c r="AT97" s="11">
        <v>-0.60699210000000003</v>
      </c>
      <c r="AU97" s="11">
        <v>-0.76005679999999998</v>
      </c>
      <c r="AV97" s="11">
        <v>0.2484603</v>
      </c>
      <c r="AW97" s="11">
        <v>0.70936250000000001</v>
      </c>
      <c r="AX97" s="11">
        <v>1.1141490000000001</v>
      </c>
      <c r="AY97" s="11">
        <v>0.75710049999999995</v>
      </c>
      <c r="AZ97" s="11">
        <v>0.27743269999999998</v>
      </c>
      <c r="BA97" s="11">
        <v>-0.76322849999999998</v>
      </c>
      <c r="BB97" s="11">
        <v>-1.0684959999999999</v>
      </c>
      <c r="BC97" s="11">
        <v>-0.98200489999999996</v>
      </c>
      <c r="BD97" s="11">
        <v>-2.2426560000000002</v>
      </c>
      <c r="BE97" s="11">
        <v>-1.9778659999999999</v>
      </c>
      <c r="BF97" s="11">
        <v>-1.7817529999999999</v>
      </c>
      <c r="BG97" s="11">
        <v>-1.4904120000000001</v>
      </c>
      <c r="BH97" s="11">
        <v>-1.119451</v>
      </c>
      <c r="BI97" s="11">
        <v>-0.95903769999999999</v>
      </c>
      <c r="BJ97" s="11">
        <v>-0.60751339999999998</v>
      </c>
      <c r="BK97" s="11">
        <v>-0.4038426</v>
      </c>
      <c r="BL97" s="11">
        <v>-0.33327810000000002</v>
      </c>
      <c r="BM97" s="11">
        <v>2.8224900000000001E-2</v>
      </c>
      <c r="BN97" s="11">
        <v>0.4163135</v>
      </c>
      <c r="BO97" s="11">
        <v>0.2164364</v>
      </c>
      <c r="BP97" s="11">
        <v>0.29957460000000002</v>
      </c>
      <c r="BQ97" s="11">
        <v>0.23337440000000001</v>
      </c>
      <c r="BR97" s="11">
        <v>0.1458528</v>
      </c>
      <c r="BS97" s="11">
        <v>-2.9231000000000001E-3</v>
      </c>
      <c r="BT97" s="11">
        <v>1.014691</v>
      </c>
      <c r="BU97" s="11">
        <v>1.4406110000000001</v>
      </c>
      <c r="BV97" s="11">
        <v>1.785725</v>
      </c>
      <c r="BW97" s="11">
        <v>1.319496</v>
      </c>
      <c r="BX97" s="11">
        <v>0.77939150000000001</v>
      </c>
      <c r="BY97" s="11">
        <v>-0.2528244</v>
      </c>
      <c r="BZ97" s="11">
        <v>-0.49561100000000002</v>
      </c>
      <c r="CA97" s="11">
        <v>-0.4651324</v>
      </c>
      <c r="CB97" s="11">
        <v>-1.446439</v>
      </c>
      <c r="CC97" s="11">
        <v>-1.2929679999999999</v>
      </c>
      <c r="CD97" s="11">
        <v>-1.166963</v>
      </c>
      <c r="CE97" s="11">
        <v>-0.9610668</v>
      </c>
      <c r="CF97" s="11">
        <v>-0.71743520000000005</v>
      </c>
      <c r="CG97" s="11">
        <v>-0.59233590000000003</v>
      </c>
      <c r="CH97" s="11">
        <v>-0.2670149</v>
      </c>
      <c r="CI97" s="11">
        <v>-5.7908800000000003E-2</v>
      </c>
      <c r="CJ97" s="11">
        <v>8.1355000000000004E-3</v>
      </c>
      <c r="CK97" s="11">
        <v>0.45472190000000001</v>
      </c>
      <c r="CL97" s="11">
        <v>0.88770850000000001</v>
      </c>
      <c r="CM97" s="11">
        <v>0.75802959999999997</v>
      </c>
      <c r="CN97" s="11">
        <v>0.89854259999999997</v>
      </c>
      <c r="CO97" s="11">
        <v>0.89692570000000005</v>
      </c>
      <c r="CP97" s="11">
        <v>0.89869759999999999</v>
      </c>
      <c r="CQ97" s="11">
        <v>0.75421059999999995</v>
      </c>
      <c r="CR97" s="11">
        <v>1.780921</v>
      </c>
      <c r="CS97" s="11">
        <v>2.171859</v>
      </c>
      <c r="CT97" s="11">
        <v>2.4573019999999999</v>
      </c>
      <c r="CU97" s="11">
        <v>1.881891</v>
      </c>
      <c r="CV97" s="11">
        <v>1.28135</v>
      </c>
      <c r="CW97" s="11">
        <v>0.25757970000000002</v>
      </c>
      <c r="CX97" s="11">
        <v>7.7273900000000006E-2</v>
      </c>
      <c r="CY97" s="11">
        <v>5.1740000000000001E-2</v>
      </c>
      <c r="CZ97" s="11">
        <v>0.48402279999999998</v>
      </c>
      <c r="DA97" s="11">
        <v>0.41635159999999999</v>
      </c>
      <c r="DB97" s="11">
        <v>0.37373289999999998</v>
      </c>
      <c r="DC97" s="11">
        <v>0.32179069999999999</v>
      </c>
      <c r="DD97" s="11">
        <v>0.24438670000000001</v>
      </c>
      <c r="DE97" s="11">
        <v>0.22291900000000001</v>
      </c>
      <c r="DF97" s="11">
        <v>0.20699000000000001</v>
      </c>
      <c r="DG97" s="11">
        <v>0.21029410000000001</v>
      </c>
      <c r="DH97" s="11">
        <v>0.20754629999999999</v>
      </c>
      <c r="DI97" s="11">
        <v>0.25926870000000002</v>
      </c>
      <c r="DJ97" s="11">
        <v>0.28656229999999999</v>
      </c>
      <c r="DK97" s="11">
        <v>0.32923599999999997</v>
      </c>
      <c r="DL97" s="11">
        <v>0.3641143</v>
      </c>
      <c r="DM97" s="11">
        <v>0.40337460000000003</v>
      </c>
      <c r="DN97" s="11">
        <v>0.45765640000000002</v>
      </c>
      <c r="DO97" s="11">
        <v>0.46026359999999999</v>
      </c>
      <c r="DP97" s="11">
        <v>0.46579350000000003</v>
      </c>
      <c r="DQ97" s="11">
        <v>0.44452789999999998</v>
      </c>
      <c r="DR97" s="11">
        <v>0.40825329999999999</v>
      </c>
      <c r="DS97" s="11">
        <v>0.34188170000000001</v>
      </c>
      <c r="DT97" s="11">
        <v>0.30514200000000002</v>
      </c>
      <c r="DU97" s="11">
        <v>0.3102761</v>
      </c>
      <c r="DV97" s="11">
        <v>0.34825830000000002</v>
      </c>
      <c r="DW97" s="11">
        <v>0.31420809999999999</v>
      </c>
      <c r="DX97" s="11">
        <v>5.2020400000000002</v>
      </c>
      <c r="DY97" s="11"/>
      <c r="DZ97" s="11">
        <v>0.2923018</v>
      </c>
      <c r="EA97" s="11">
        <v>74.323939999999993</v>
      </c>
      <c r="EB97" s="11">
        <v>75.197389999999999</v>
      </c>
      <c r="EC97" s="11">
        <v>74.748260000000002</v>
      </c>
      <c r="ED97" s="11">
        <v>74.120360000000005</v>
      </c>
      <c r="EE97" s="11">
        <v>72.842439999999996</v>
      </c>
      <c r="EF97" s="11">
        <v>72.073859999999996</v>
      </c>
      <c r="EG97" s="11">
        <v>71.73518</v>
      </c>
      <c r="EH97" s="11">
        <v>72.273020000000002</v>
      </c>
      <c r="EI97" s="11">
        <v>77.569829999999996</v>
      </c>
      <c r="EJ97" s="11">
        <v>82.656750000000002</v>
      </c>
      <c r="EK97" s="11">
        <v>87.617339999999999</v>
      </c>
      <c r="EL97" s="11">
        <v>91.949680000000001</v>
      </c>
      <c r="EM97" s="11">
        <v>93.129909999999995</v>
      </c>
      <c r="EN97" s="11">
        <v>93.235659999999996</v>
      </c>
      <c r="EO97" s="11">
        <v>93.379739999999998</v>
      </c>
      <c r="EP97" s="11">
        <v>92.582250000000002</v>
      </c>
      <c r="EQ97" s="11">
        <v>92.503050000000002</v>
      </c>
      <c r="ER97" s="11">
        <v>90.724549999999994</v>
      </c>
      <c r="ES97" s="11">
        <v>87.347899999999996</v>
      </c>
      <c r="ET97" s="11">
        <v>83.038820000000001</v>
      </c>
      <c r="EU97" s="11">
        <v>79.824590000000001</v>
      </c>
      <c r="EV97" s="11">
        <v>78.226500000000001</v>
      </c>
      <c r="EW97" s="11">
        <v>76.821470000000005</v>
      </c>
      <c r="EX97" s="11">
        <v>75.450900000000004</v>
      </c>
      <c r="EY97" s="11">
        <v>0</v>
      </c>
      <c r="EZ97" s="11"/>
      <c r="FA97" s="11"/>
      <c r="FB97" s="11"/>
      <c r="FC97" s="11"/>
      <c r="FD97" s="11"/>
      <c r="FE97" s="11"/>
      <c r="FF97" s="11"/>
      <c r="FG97" s="11"/>
      <c r="FH97" s="11"/>
      <c r="FI97" s="11"/>
      <c r="FJ97" s="11"/>
      <c r="FK97" s="11"/>
      <c r="FL97" s="11"/>
      <c r="FM97" s="11"/>
      <c r="FN97" s="11"/>
      <c r="FO97" s="11"/>
      <c r="FP97" s="11"/>
      <c r="FQ97" s="11"/>
      <c r="FR97" s="11"/>
      <c r="FS97" s="11"/>
      <c r="FT97" s="11"/>
      <c r="FU97" s="11"/>
      <c r="FV97" s="11"/>
      <c r="IA97" s="37"/>
    </row>
    <row r="98" spans="1:235" x14ac:dyDescent="0.25">
      <c r="A98" t="s">
        <v>134</v>
      </c>
      <c r="B98" t="s">
        <v>105</v>
      </c>
      <c r="C98" t="s">
        <v>88</v>
      </c>
      <c r="D98" t="s">
        <v>224</v>
      </c>
      <c r="E98" s="38">
        <v>45540</v>
      </c>
      <c r="F98" t="s">
        <v>105</v>
      </c>
      <c r="G98" s="11">
        <v>20374</v>
      </c>
      <c r="H98" s="11">
        <v>0.59377270000000004</v>
      </c>
      <c r="I98" s="11">
        <v>0.52333510000000005</v>
      </c>
      <c r="J98" s="11">
        <v>0.47585050000000001</v>
      </c>
      <c r="K98" s="11">
        <v>0.45157809999999998</v>
      </c>
      <c r="L98" s="11">
        <v>0.44610030000000001</v>
      </c>
      <c r="M98" s="11">
        <v>0.45544459999999998</v>
      </c>
      <c r="N98" s="11">
        <v>0.50254049999999995</v>
      </c>
      <c r="O98" s="11">
        <v>0.54595570000000004</v>
      </c>
      <c r="P98" s="11">
        <v>0.58668140000000002</v>
      </c>
      <c r="Q98" s="11">
        <v>0.66945790000000005</v>
      </c>
      <c r="R98" s="11">
        <v>0.79710729999999996</v>
      </c>
      <c r="S98" s="11">
        <v>0.94094109999999997</v>
      </c>
      <c r="T98" s="11">
        <v>1.1194729999999999</v>
      </c>
      <c r="U98" s="11">
        <v>1.2691399999999999</v>
      </c>
      <c r="V98" s="11">
        <v>1.3767290000000001</v>
      </c>
      <c r="W98" s="11">
        <v>1.4965029999999999</v>
      </c>
      <c r="X98" s="11">
        <v>1.5724089999999999</v>
      </c>
      <c r="Y98" s="11">
        <v>1.6106830000000001</v>
      </c>
      <c r="Z98" s="11">
        <v>1.568217</v>
      </c>
      <c r="AA98" s="11">
        <v>1.454664</v>
      </c>
      <c r="AB98" s="11">
        <v>1.3710500000000001</v>
      </c>
      <c r="AC98" s="11">
        <v>1.2571289999999999</v>
      </c>
      <c r="AD98" s="11">
        <v>1.1009549999999999</v>
      </c>
      <c r="AE98" s="11">
        <v>0.92939110000000003</v>
      </c>
      <c r="AF98" s="11">
        <v>-0.21288969999999999</v>
      </c>
      <c r="AG98" s="11">
        <v>-0.19486429999999999</v>
      </c>
      <c r="AH98" s="11">
        <v>-0.1720527</v>
      </c>
      <c r="AI98" s="11">
        <v>-0.1442427</v>
      </c>
      <c r="AJ98" s="11">
        <v>-0.11169560000000001</v>
      </c>
      <c r="AK98" s="11">
        <v>-9.5734600000000003E-2</v>
      </c>
      <c r="AL98" s="11">
        <v>-6.8052299999999996E-2</v>
      </c>
      <c r="AM98" s="11">
        <v>-6.0052300000000003E-2</v>
      </c>
      <c r="AN98" s="11">
        <v>-6.0088900000000001E-2</v>
      </c>
      <c r="AO98" s="11">
        <v>-5.8755799999999997E-2</v>
      </c>
      <c r="AP98" s="11">
        <v>-3.9363200000000001E-2</v>
      </c>
      <c r="AQ98" s="11">
        <v>-4.4668600000000003E-2</v>
      </c>
      <c r="AR98" s="11">
        <v>-3.94908E-2</v>
      </c>
      <c r="AS98" s="11">
        <v>-3.9857900000000002E-2</v>
      </c>
      <c r="AT98" s="11">
        <v>-4.7129600000000001E-2</v>
      </c>
      <c r="AU98" s="11">
        <v>-4.8652399999999998E-2</v>
      </c>
      <c r="AV98" s="11">
        <v>3.5398699999999998E-2</v>
      </c>
      <c r="AW98" s="11">
        <v>6.2511800000000006E-2</v>
      </c>
      <c r="AX98" s="11">
        <v>6.8818299999999999E-2</v>
      </c>
      <c r="AY98" s="11">
        <v>3.7644499999999997E-2</v>
      </c>
      <c r="AZ98" s="11">
        <v>1.7469999999999999E-4</v>
      </c>
      <c r="BA98" s="11">
        <v>-9.0777200000000002E-2</v>
      </c>
      <c r="BB98" s="11">
        <v>-0.1034482</v>
      </c>
      <c r="BC98" s="11">
        <v>-9.77354E-2</v>
      </c>
      <c r="BD98" s="11">
        <v>-0.14133100000000001</v>
      </c>
      <c r="BE98" s="11">
        <v>-0.13050819999999999</v>
      </c>
      <c r="BF98" s="11">
        <v>-0.11525340000000001</v>
      </c>
      <c r="BG98" s="11">
        <v>-9.5552100000000001E-2</v>
      </c>
      <c r="BH98" s="11">
        <v>-7.3942099999999997E-2</v>
      </c>
      <c r="BI98" s="11">
        <v>-6.1947500000000003E-2</v>
      </c>
      <c r="BJ98" s="11">
        <v>-3.73461E-2</v>
      </c>
      <c r="BK98" s="11">
        <v>-2.93748E-2</v>
      </c>
      <c r="BL98" s="11">
        <v>-2.8791000000000001E-2</v>
      </c>
      <c r="BM98" s="11">
        <v>-2.3099000000000001E-2</v>
      </c>
      <c r="BN98" s="11">
        <v>-8.5510000000000002E-4</v>
      </c>
      <c r="BO98" s="11">
        <v>-5.2809999999999999E-4</v>
      </c>
      <c r="BP98" s="11">
        <v>8.0684999999999993E-3</v>
      </c>
      <c r="BQ98" s="11">
        <v>1.0959E-2</v>
      </c>
      <c r="BR98" s="11">
        <v>8.7889000000000005E-3</v>
      </c>
      <c r="BS98" s="11">
        <v>7.2363000000000002E-3</v>
      </c>
      <c r="BT98" s="11">
        <v>9.6155400000000002E-2</v>
      </c>
      <c r="BU98" s="11">
        <v>0.1213741</v>
      </c>
      <c r="BV98" s="11">
        <v>0.12267500000000001</v>
      </c>
      <c r="BW98" s="11">
        <v>8.3228899999999995E-2</v>
      </c>
      <c r="BX98" s="11">
        <v>4.2125900000000001E-2</v>
      </c>
      <c r="BY98" s="11">
        <v>-4.7023599999999999E-2</v>
      </c>
      <c r="BZ98" s="11">
        <v>-5.59833E-2</v>
      </c>
      <c r="CA98" s="11">
        <v>-5.441E-2</v>
      </c>
      <c r="CB98" s="11">
        <v>-6.9772200000000006E-2</v>
      </c>
      <c r="CC98" s="11">
        <v>-6.6152199999999994E-2</v>
      </c>
      <c r="CD98" s="11">
        <v>-5.8454199999999998E-2</v>
      </c>
      <c r="CE98" s="11">
        <v>-4.68615E-2</v>
      </c>
      <c r="CF98" s="11">
        <v>-3.6188699999999997E-2</v>
      </c>
      <c r="CG98" s="11">
        <v>-2.8160500000000002E-2</v>
      </c>
      <c r="CH98" s="11">
        <v>-6.6398000000000004E-3</v>
      </c>
      <c r="CI98" s="11">
        <v>1.3027E-3</v>
      </c>
      <c r="CJ98" s="11">
        <v>2.5068999999999998E-3</v>
      </c>
      <c r="CK98" s="11">
        <v>1.2557799999999999E-2</v>
      </c>
      <c r="CL98" s="11">
        <v>3.7652999999999999E-2</v>
      </c>
      <c r="CM98" s="11">
        <v>4.3612499999999998E-2</v>
      </c>
      <c r="CN98" s="11">
        <v>5.5627799999999998E-2</v>
      </c>
      <c r="CO98" s="11">
        <v>6.1775900000000002E-2</v>
      </c>
      <c r="CP98" s="11">
        <v>6.4707399999999998E-2</v>
      </c>
      <c r="CQ98" s="11">
        <v>6.3125000000000001E-2</v>
      </c>
      <c r="CR98" s="11">
        <v>0.156912</v>
      </c>
      <c r="CS98" s="11">
        <v>0.18023639999999999</v>
      </c>
      <c r="CT98" s="11">
        <v>0.17653170000000001</v>
      </c>
      <c r="CU98" s="11">
        <v>0.12881339999999999</v>
      </c>
      <c r="CV98" s="11">
        <v>8.4077100000000002E-2</v>
      </c>
      <c r="CW98" s="11">
        <v>-3.2699000000000001E-3</v>
      </c>
      <c r="CX98" s="11">
        <v>-8.5185E-3</v>
      </c>
      <c r="CY98" s="11">
        <v>-1.10846E-2</v>
      </c>
      <c r="CZ98" s="11">
        <v>4.3500799999999999E-2</v>
      </c>
      <c r="DA98" s="11">
        <v>3.9122200000000003E-2</v>
      </c>
      <c r="DB98" s="11">
        <v>3.4528400000000001E-2</v>
      </c>
      <c r="DC98" s="11">
        <v>2.95991E-2</v>
      </c>
      <c r="DD98" s="11">
        <v>2.2950399999999999E-2</v>
      </c>
      <c r="DE98" s="11">
        <v>2.0539200000000001E-2</v>
      </c>
      <c r="DF98" s="11">
        <v>1.86664E-2</v>
      </c>
      <c r="DG98" s="11">
        <v>1.86489E-2</v>
      </c>
      <c r="DH98" s="11">
        <v>1.9026100000000001E-2</v>
      </c>
      <c r="DI98" s="11">
        <v>2.1675900000000001E-2</v>
      </c>
      <c r="DJ98" s="11">
        <v>2.3409200000000002E-2</v>
      </c>
      <c r="DK98" s="11">
        <v>2.6833099999999999E-2</v>
      </c>
      <c r="DL98" s="11">
        <v>2.89114E-2</v>
      </c>
      <c r="DM98" s="11">
        <v>3.0891700000000001E-2</v>
      </c>
      <c r="DN98" s="11">
        <v>3.3993000000000002E-2</v>
      </c>
      <c r="DO98" s="11">
        <v>3.3974900000000002E-2</v>
      </c>
      <c r="DP98" s="11">
        <v>3.6934099999999997E-2</v>
      </c>
      <c r="DQ98" s="11">
        <v>3.5782500000000002E-2</v>
      </c>
      <c r="DR98" s="11">
        <v>3.2739600000000001E-2</v>
      </c>
      <c r="DS98" s="11">
        <v>2.77109E-2</v>
      </c>
      <c r="DT98" s="11">
        <v>2.5502299999999999E-2</v>
      </c>
      <c r="DU98" s="11">
        <v>2.6598E-2</v>
      </c>
      <c r="DV98" s="11">
        <v>2.8854000000000001E-2</v>
      </c>
      <c r="DW98" s="11">
        <v>2.6337599999999999E-2</v>
      </c>
      <c r="DX98" s="11">
        <v>0.4021942</v>
      </c>
      <c r="DY98" s="11"/>
      <c r="DZ98" s="11">
        <v>2.0251000000000002E-2</v>
      </c>
      <c r="EA98" s="11">
        <v>71.107010000000002</v>
      </c>
      <c r="EB98" s="11">
        <v>72.965549999999993</v>
      </c>
      <c r="EC98" s="11">
        <v>72.770049999999998</v>
      </c>
      <c r="ED98" s="11">
        <v>72.353880000000004</v>
      </c>
      <c r="EE98" s="11">
        <v>71.255650000000003</v>
      </c>
      <c r="EF98" s="11">
        <v>70.350350000000006</v>
      </c>
      <c r="EG98" s="11">
        <v>69.606710000000007</v>
      </c>
      <c r="EH98" s="11">
        <v>69.829750000000004</v>
      </c>
      <c r="EI98" s="11">
        <v>73.185360000000003</v>
      </c>
      <c r="EJ98" s="11">
        <v>76.777240000000006</v>
      </c>
      <c r="EK98" s="11">
        <v>79.727220000000003</v>
      </c>
      <c r="EL98" s="11">
        <v>82.515609999999995</v>
      </c>
      <c r="EM98" s="11">
        <v>83.149760000000001</v>
      </c>
      <c r="EN98" s="11">
        <v>84.45778</v>
      </c>
      <c r="EO98" s="11">
        <v>88.728819999999999</v>
      </c>
      <c r="EP98" s="11">
        <v>88.93356</v>
      </c>
      <c r="EQ98" s="11">
        <v>88.574550000000002</v>
      </c>
      <c r="ER98" s="11">
        <v>86.520840000000007</v>
      </c>
      <c r="ES98" s="11">
        <v>84.490530000000007</v>
      </c>
      <c r="ET98" s="11">
        <v>81.084350000000001</v>
      </c>
      <c r="EU98" s="11">
        <v>77.454390000000004</v>
      </c>
      <c r="EV98" s="11">
        <v>76.317359999999994</v>
      </c>
      <c r="EW98" s="11">
        <v>75.068619999999996</v>
      </c>
      <c r="EX98" s="11">
        <v>73.774330000000006</v>
      </c>
      <c r="EY98" s="11">
        <v>0</v>
      </c>
      <c r="EZ98" s="11"/>
      <c r="FA98" s="11"/>
      <c r="FB98" s="11"/>
      <c r="FC98" s="11"/>
      <c r="FD98" s="11"/>
      <c r="FE98" s="11"/>
      <c r="FF98" s="11"/>
      <c r="FG98" s="11"/>
      <c r="FH98" s="11"/>
      <c r="FI98" s="11"/>
      <c r="FJ98" s="11"/>
      <c r="FK98" s="11"/>
      <c r="FL98" s="11"/>
      <c r="FM98" s="11"/>
      <c r="FN98" s="11"/>
      <c r="FO98" s="11"/>
      <c r="FP98" s="11"/>
      <c r="FQ98" s="11"/>
      <c r="FR98" s="11"/>
      <c r="FS98" s="11"/>
      <c r="FT98" s="11"/>
      <c r="FU98" s="11"/>
      <c r="FV98" s="11"/>
      <c r="IA98" s="37"/>
    </row>
    <row r="99" spans="1:235" x14ac:dyDescent="0.25">
      <c r="A99" t="s">
        <v>134</v>
      </c>
      <c r="B99" t="s">
        <v>105</v>
      </c>
      <c r="C99" t="s">
        <v>0</v>
      </c>
      <c r="D99" t="s">
        <v>224</v>
      </c>
      <c r="E99" s="38">
        <v>45540</v>
      </c>
      <c r="F99" t="s">
        <v>105</v>
      </c>
      <c r="G99" s="11">
        <v>20374</v>
      </c>
      <c r="H99" s="11">
        <v>12.097519999999999</v>
      </c>
      <c r="I99" s="11">
        <v>10.662430000000001</v>
      </c>
      <c r="J99" s="11">
        <v>9.694979</v>
      </c>
      <c r="K99" s="11">
        <v>9.2004529999999995</v>
      </c>
      <c r="L99" s="11">
        <v>9.0888480000000005</v>
      </c>
      <c r="M99" s="11">
        <v>9.2792279999999998</v>
      </c>
      <c r="N99" s="11">
        <v>10.238759999999999</v>
      </c>
      <c r="O99" s="11">
        <v>11.1233</v>
      </c>
      <c r="P99" s="11">
        <v>11.953049999999999</v>
      </c>
      <c r="Q99" s="11">
        <v>13.639530000000001</v>
      </c>
      <c r="R99" s="11">
        <v>16.240259999999999</v>
      </c>
      <c r="S99" s="11">
        <v>19.170729999999999</v>
      </c>
      <c r="T99" s="11">
        <v>22.808140000000002</v>
      </c>
      <c r="U99" s="11">
        <v>25.85746</v>
      </c>
      <c r="V99" s="11">
        <v>28.049469999999999</v>
      </c>
      <c r="W99" s="11">
        <v>30.48976</v>
      </c>
      <c r="X99" s="11">
        <v>32.036259999999999</v>
      </c>
      <c r="Y99" s="11">
        <v>32.81606</v>
      </c>
      <c r="Z99" s="11">
        <v>31.950839999999999</v>
      </c>
      <c r="AA99" s="11">
        <v>29.637319999999999</v>
      </c>
      <c r="AB99" s="11">
        <v>27.933779999999999</v>
      </c>
      <c r="AC99" s="11">
        <v>25.612739999999999</v>
      </c>
      <c r="AD99" s="11">
        <v>22.43085</v>
      </c>
      <c r="AE99" s="11">
        <v>18.935420000000001</v>
      </c>
      <c r="AF99" s="11">
        <v>-4.337415</v>
      </c>
      <c r="AG99" s="11">
        <v>-3.9701650000000002</v>
      </c>
      <c r="AH99" s="11">
        <v>-3.505401</v>
      </c>
      <c r="AI99" s="11">
        <v>-2.9388010000000002</v>
      </c>
      <c r="AJ99" s="11">
        <v>-2.2756859999999999</v>
      </c>
      <c r="AK99" s="11">
        <v>-1.950496</v>
      </c>
      <c r="AL99" s="11">
        <v>-1.386498</v>
      </c>
      <c r="AM99" s="11">
        <v>-1.223506</v>
      </c>
      <c r="AN99" s="11">
        <v>-1.2242500000000001</v>
      </c>
      <c r="AO99" s="11">
        <v>-1.1970909999999999</v>
      </c>
      <c r="AP99" s="11">
        <v>-0.80198530000000001</v>
      </c>
      <c r="AQ99" s="11">
        <v>-0.91007769999999999</v>
      </c>
      <c r="AR99" s="11">
        <v>-0.80458490000000005</v>
      </c>
      <c r="AS99" s="11">
        <v>-0.81206449999999997</v>
      </c>
      <c r="AT99" s="11">
        <v>-0.96021860000000003</v>
      </c>
      <c r="AU99" s="11">
        <v>-0.99124350000000006</v>
      </c>
      <c r="AV99" s="11">
        <v>0.72121409999999997</v>
      </c>
      <c r="AW99" s="11">
        <v>1.2736149999999999</v>
      </c>
      <c r="AX99" s="11">
        <v>1.4021030000000001</v>
      </c>
      <c r="AY99" s="11">
        <v>0.76696810000000004</v>
      </c>
      <c r="AZ99" s="11">
        <v>3.5592000000000002E-3</v>
      </c>
      <c r="BA99" s="11">
        <v>-1.8494950000000001</v>
      </c>
      <c r="BB99" s="11">
        <v>-2.1076540000000001</v>
      </c>
      <c r="BC99" s="11">
        <v>-1.9912609999999999</v>
      </c>
      <c r="BD99" s="11">
        <v>-2.8794770000000001</v>
      </c>
      <c r="BE99" s="11">
        <v>-2.6589749999999999</v>
      </c>
      <c r="BF99" s="11">
        <v>-2.3481730000000001</v>
      </c>
      <c r="BG99" s="11">
        <v>-1.946779</v>
      </c>
      <c r="BH99" s="11">
        <v>-1.506497</v>
      </c>
      <c r="BI99" s="11">
        <v>-1.262119</v>
      </c>
      <c r="BJ99" s="11">
        <v>-0.76088860000000003</v>
      </c>
      <c r="BK99" s="11">
        <v>-0.59848259999999998</v>
      </c>
      <c r="BL99" s="11">
        <v>-0.58658759999999999</v>
      </c>
      <c r="BM99" s="11">
        <v>-0.47061960000000003</v>
      </c>
      <c r="BN99" s="11">
        <v>-1.7421900000000001E-2</v>
      </c>
      <c r="BO99" s="11">
        <v>-1.07586E-2</v>
      </c>
      <c r="BP99" s="11">
        <v>0.16438800000000001</v>
      </c>
      <c r="BQ99" s="11">
        <v>0.2232788</v>
      </c>
      <c r="BR99" s="11">
        <v>0.1790649</v>
      </c>
      <c r="BS99" s="11">
        <v>0.14743229999999999</v>
      </c>
      <c r="BT99" s="11">
        <v>1.9590700000000001</v>
      </c>
      <c r="BU99" s="11">
        <v>2.4728759999999999</v>
      </c>
      <c r="BV99" s="11">
        <v>2.4993799999999999</v>
      </c>
      <c r="BW99" s="11">
        <v>1.6957070000000001</v>
      </c>
      <c r="BX99" s="11">
        <v>0.85827330000000002</v>
      </c>
      <c r="BY99" s="11">
        <v>-0.95805830000000003</v>
      </c>
      <c r="BZ99" s="11">
        <v>-1.1406050000000001</v>
      </c>
      <c r="CA99" s="11">
        <v>-1.1085499999999999</v>
      </c>
      <c r="CB99" s="11">
        <v>-1.421538</v>
      </c>
      <c r="CC99" s="11">
        <v>-1.347785</v>
      </c>
      <c r="CD99" s="11">
        <v>-1.1909460000000001</v>
      </c>
      <c r="CE99" s="11">
        <v>-0.95475679999999996</v>
      </c>
      <c r="CF99" s="11">
        <v>-0.73730830000000003</v>
      </c>
      <c r="CG99" s="11">
        <v>-0.57374170000000002</v>
      </c>
      <c r="CH99" s="11">
        <v>-0.13527890000000001</v>
      </c>
      <c r="CI99" s="11">
        <v>2.6540899999999999E-2</v>
      </c>
      <c r="CJ99" s="11">
        <v>5.1075200000000001E-2</v>
      </c>
      <c r="CK99" s="11">
        <v>0.25585180000000002</v>
      </c>
      <c r="CL99" s="11">
        <v>0.76714150000000003</v>
      </c>
      <c r="CM99" s="11">
        <v>0.88856049999999998</v>
      </c>
      <c r="CN99" s="11">
        <v>1.1333610000000001</v>
      </c>
      <c r="CO99" s="11">
        <v>1.2586219999999999</v>
      </c>
      <c r="CP99" s="11">
        <v>1.3183480000000001</v>
      </c>
      <c r="CQ99" s="11">
        <v>1.286108</v>
      </c>
      <c r="CR99" s="11">
        <v>3.1969259999999999</v>
      </c>
      <c r="CS99" s="11">
        <v>3.6721360000000001</v>
      </c>
      <c r="CT99" s="11">
        <v>3.5966559999999999</v>
      </c>
      <c r="CU99" s="11">
        <v>2.6244450000000001</v>
      </c>
      <c r="CV99" s="11">
        <v>1.712987</v>
      </c>
      <c r="CW99" s="11">
        <v>-6.6621600000000003E-2</v>
      </c>
      <c r="CX99" s="11">
        <v>-0.17355509999999999</v>
      </c>
      <c r="CY99" s="11">
        <v>-0.22583780000000001</v>
      </c>
      <c r="CZ99" s="11">
        <v>0.88628479999999998</v>
      </c>
      <c r="DA99" s="11">
        <v>0.79707620000000001</v>
      </c>
      <c r="DB99" s="11">
        <v>0.70348169999999999</v>
      </c>
      <c r="DC99" s="11">
        <v>0.60305280000000006</v>
      </c>
      <c r="DD99" s="11">
        <v>0.4675919</v>
      </c>
      <c r="DE99" s="11">
        <v>0.41846640000000002</v>
      </c>
      <c r="DF99" s="11">
        <v>0.38030979999999998</v>
      </c>
      <c r="DG99" s="11">
        <v>0.3799535</v>
      </c>
      <c r="DH99" s="11">
        <v>0.38763700000000001</v>
      </c>
      <c r="DI99" s="11">
        <v>0.44162400000000002</v>
      </c>
      <c r="DJ99" s="11">
        <v>0.47693819999999998</v>
      </c>
      <c r="DK99" s="11">
        <v>0.54669860000000003</v>
      </c>
      <c r="DL99" s="11">
        <v>0.58904120000000004</v>
      </c>
      <c r="DM99" s="11">
        <v>0.62938799999999995</v>
      </c>
      <c r="DN99" s="11">
        <v>0.69257349999999995</v>
      </c>
      <c r="DO99" s="11">
        <v>0.69220409999999999</v>
      </c>
      <c r="DP99" s="11">
        <v>0.7524961</v>
      </c>
      <c r="DQ99" s="11">
        <v>0.72903359999999995</v>
      </c>
      <c r="DR99" s="11">
        <v>0.6670372</v>
      </c>
      <c r="DS99" s="11">
        <v>0.56458260000000005</v>
      </c>
      <c r="DT99" s="11">
        <v>0.51958300000000002</v>
      </c>
      <c r="DU99" s="11">
        <v>0.54190680000000002</v>
      </c>
      <c r="DV99" s="11">
        <v>0.58787210000000001</v>
      </c>
      <c r="DW99" s="11">
        <v>0.53660289999999999</v>
      </c>
      <c r="DX99" s="11">
        <v>8.1943040000000007</v>
      </c>
      <c r="DY99" s="11"/>
      <c r="DZ99" s="11">
        <v>0.41259309999999999</v>
      </c>
      <c r="EA99" s="11">
        <v>71.107010000000002</v>
      </c>
      <c r="EB99" s="11">
        <v>72.965549999999993</v>
      </c>
      <c r="EC99" s="11">
        <v>72.770049999999998</v>
      </c>
      <c r="ED99" s="11">
        <v>72.353880000000004</v>
      </c>
      <c r="EE99" s="11">
        <v>71.255650000000003</v>
      </c>
      <c r="EF99" s="11">
        <v>70.350350000000006</v>
      </c>
      <c r="EG99" s="11">
        <v>69.606710000000007</v>
      </c>
      <c r="EH99" s="11">
        <v>69.829750000000004</v>
      </c>
      <c r="EI99" s="11">
        <v>73.185360000000003</v>
      </c>
      <c r="EJ99" s="11">
        <v>76.777240000000006</v>
      </c>
      <c r="EK99" s="11">
        <v>79.727220000000003</v>
      </c>
      <c r="EL99" s="11">
        <v>82.515609999999995</v>
      </c>
      <c r="EM99" s="11">
        <v>83.149760000000001</v>
      </c>
      <c r="EN99" s="11">
        <v>84.45778</v>
      </c>
      <c r="EO99" s="11">
        <v>88.728819999999999</v>
      </c>
      <c r="EP99" s="11">
        <v>88.93356</v>
      </c>
      <c r="EQ99" s="11">
        <v>88.574550000000002</v>
      </c>
      <c r="ER99" s="11">
        <v>86.520840000000007</v>
      </c>
      <c r="ES99" s="11">
        <v>84.490530000000007</v>
      </c>
      <c r="ET99" s="11">
        <v>81.084350000000001</v>
      </c>
      <c r="EU99" s="11">
        <v>77.454390000000004</v>
      </c>
      <c r="EV99" s="11">
        <v>76.317359999999994</v>
      </c>
      <c r="EW99" s="11">
        <v>75.068619999999996</v>
      </c>
      <c r="EX99" s="11">
        <v>73.774330000000006</v>
      </c>
      <c r="EY99" s="11">
        <v>0</v>
      </c>
      <c r="EZ99" s="11"/>
      <c r="FA99" s="11"/>
      <c r="FB99" s="11"/>
      <c r="FC99" s="11"/>
      <c r="FD99" s="11"/>
      <c r="FE99" s="11"/>
      <c r="FF99" s="11"/>
      <c r="FG99" s="11"/>
      <c r="FH99" s="11"/>
      <c r="FI99" s="11"/>
      <c r="FJ99" s="11"/>
      <c r="FK99" s="11"/>
      <c r="FL99" s="11"/>
      <c r="FM99" s="11"/>
      <c r="FN99" s="11"/>
      <c r="FO99" s="11"/>
      <c r="FP99" s="11"/>
      <c r="FQ99" s="11"/>
      <c r="FR99" s="11"/>
      <c r="FS99" s="11"/>
      <c r="FT99" s="11"/>
      <c r="FU99" s="11"/>
      <c r="FV99" s="11"/>
      <c r="IA99" s="37"/>
    </row>
    <row r="100" spans="1:235" x14ac:dyDescent="0.25">
      <c r="A100" t="s">
        <v>134</v>
      </c>
      <c r="B100" t="s">
        <v>105</v>
      </c>
      <c r="C100" t="s">
        <v>0</v>
      </c>
      <c r="D100" t="s">
        <v>224</v>
      </c>
      <c r="E100" s="38">
        <v>45541</v>
      </c>
      <c r="F100" t="s">
        <v>105</v>
      </c>
      <c r="G100" s="11">
        <v>20368</v>
      </c>
      <c r="H100" s="11">
        <v>14.58065</v>
      </c>
      <c r="I100" s="11">
        <v>12.83114</v>
      </c>
      <c r="J100" s="11">
        <v>11.596909999999999</v>
      </c>
      <c r="K100" s="11">
        <v>10.891120000000001</v>
      </c>
      <c r="L100" s="11">
        <v>10.537940000000001</v>
      </c>
      <c r="M100" s="11">
        <v>10.46466</v>
      </c>
      <c r="N100" s="11">
        <v>11.319179999999999</v>
      </c>
      <c r="O100" s="11">
        <v>12.24239</v>
      </c>
      <c r="P100" s="11">
        <v>13.148569999999999</v>
      </c>
      <c r="Q100" s="11">
        <v>15.30142</v>
      </c>
      <c r="R100" s="11">
        <v>18.60163</v>
      </c>
      <c r="S100" s="11">
        <v>22.456219999999998</v>
      </c>
      <c r="T100" s="11">
        <v>26.04148</v>
      </c>
      <c r="U100" s="11">
        <v>28.150230000000001</v>
      </c>
      <c r="V100" s="11">
        <v>29.025729999999999</v>
      </c>
      <c r="W100" s="11">
        <v>30.214390000000002</v>
      </c>
      <c r="X100" s="11">
        <v>30.633479999999999</v>
      </c>
      <c r="Y100" s="11">
        <v>30.024709999999999</v>
      </c>
      <c r="Z100" s="11">
        <v>28.505800000000001</v>
      </c>
      <c r="AA100" s="11">
        <v>26.74241</v>
      </c>
      <c r="AB100" s="11">
        <v>25.194030000000001</v>
      </c>
      <c r="AC100" s="11">
        <v>23.23076</v>
      </c>
      <c r="AD100" s="11">
        <v>21.238440000000001</v>
      </c>
      <c r="AE100" s="11">
        <v>18.681979999999999</v>
      </c>
      <c r="AF100" s="11">
        <v>-4.5665310000000003</v>
      </c>
      <c r="AG100" s="11">
        <v>-4.1679950000000003</v>
      </c>
      <c r="AH100" s="11">
        <v>-3.664056</v>
      </c>
      <c r="AI100" s="11">
        <v>-3.100956</v>
      </c>
      <c r="AJ100" s="11">
        <v>-2.3996970000000002</v>
      </c>
      <c r="AK100" s="11">
        <v>-2.092155</v>
      </c>
      <c r="AL100" s="11">
        <v>-1.4709760000000001</v>
      </c>
      <c r="AM100" s="11">
        <v>-1.2364930000000001</v>
      </c>
      <c r="AN100" s="11">
        <v>-1.1889860000000001</v>
      </c>
      <c r="AO100" s="11">
        <v>-1.0341910000000001</v>
      </c>
      <c r="AP100" s="11">
        <v>-0.63154399999999999</v>
      </c>
      <c r="AQ100" s="11">
        <v>-0.7363402</v>
      </c>
      <c r="AR100" s="11">
        <v>-0.88343470000000002</v>
      </c>
      <c r="AS100" s="11">
        <v>-0.76097049999999999</v>
      </c>
      <c r="AT100" s="11">
        <v>-0.9489611</v>
      </c>
      <c r="AU100" s="11">
        <v>-0.9868304</v>
      </c>
      <c r="AV100" s="11">
        <v>0.6400496</v>
      </c>
      <c r="AW100" s="11">
        <v>1.1911210000000001</v>
      </c>
      <c r="AX100" s="11">
        <v>1.412739</v>
      </c>
      <c r="AY100" s="11">
        <v>0.80600349999999998</v>
      </c>
      <c r="AZ100" s="11">
        <v>0.11938509999999999</v>
      </c>
      <c r="BA100" s="11">
        <v>-1.55149</v>
      </c>
      <c r="BB100" s="11">
        <v>-1.964504</v>
      </c>
      <c r="BC100" s="11">
        <v>-1.7546850000000001</v>
      </c>
      <c r="BD100" s="11">
        <v>-3.1045579999999999</v>
      </c>
      <c r="BE100" s="11">
        <v>-2.8534130000000002</v>
      </c>
      <c r="BF100" s="11">
        <v>-2.5037919999999998</v>
      </c>
      <c r="BG100" s="11">
        <v>-2.1057929999999998</v>
      </c>
      <c r="BH100" s="11">
        <v>-1.627235</v>
      </c>
      <c r="BI100" s="11">
        <v>-1.4015040000000001</v>
      </c>
      <c r="BJ100" s="11">
        <v>-0.8426633</v>
      </c>
      <c r="BK100" s="11">
        <v>-0.6079078</v>
      </c>
      <c r="BL100" s="11">
        <v>-0.54751720000000004</v>
      </c>
      <c r="BM100" s="11">
        <v>-0.3015408</v>
      </c>
      <c r="BN100" s="11">
        <v>0.16319259999999999</v>
      </c>
      <c r="BO100" s="11">
        <v>0.1778901</v>
      </c>
      <c r="BP100" s="11">
        <v>0.1022657</v>
      </c>
      <c r="BQ100" s="11">
        <v>0.28836519999999999</v>
      </c>
      <c r="BR100" s="11">
        <v>0.19369620000000001</v>
      </c>
      <c r="BS100" s="11">
        <v>0.14958479999999999</v>
      </c>
      <c r="BT100" s="11">
        <v>1.8738539999999999</v>
      </c>
      <c r="BU100" s="11">
        <v>2.3849179999999999</v>
      </c>
      <c r="BV100" s="11">
        <v>2.5007969999999999</v>
      </c>
      <c r="BW100" s="11">
        <v>1.7251529999999999</v>
      </c>
      <c r="BX100" s="11">
        <v>0.96441010000000005</v>
      </c>
      <c r="BY100" s="11">
        <v>-0.66823809999999995</v>
      </c>
      <c r="BZ100" s="11">
        <v>-1.002445</v>
      </c>
      <c r="CA100" s="11">
        <v>-0.87525609999999998</v>
      </c>
      <c r="CB100" s="11">
        <v>-1.642585</v>
      </c>
      <c r="CC100" s="11">
        <v>-1.5388299999999999</v>
      </c>
      <c r="CD100" s="11">
        <v>-1.343529</v>
      </c>
      <c r="CE100" s="11">
        <v>-1.11063</v>
      </c>
      <c r="CF100" s="11">
        <v>-0.8547728</v>
      </c>
      <c r="CG100" s="11">
        <v>-0.71085350000000003</v>
      </c>
      <c r="CH100" s="11">
        <v>-0.21435019999999999</v>
      </c>
      <c r="CI100" s="11">
        <v>2.0677000000000001E-2</v>
      </c>
      <c r="CJ100" s="11">
        <v>9.3951499999999993E-2</v>
      </c>
      <c r="CK100" s="11">
        <v>0.43110969999999998</v>
      </c>
      <c r="CL100" s="11">
        <v>0.95792909999999998</v>
      </c>
      <c r="CM100" s="11">
        <v>1.09212</v>
      </c>
      <c r="CN100" s="11">
        <v>1.087966</v>
      </c>
      <c r="CO100" s="11">
        <v>1.337701</v>
      </c>
      <c r="CP100" s="11">
        <v>1.336354</v>
      </c>
      <c r="CQ100" s="11">
        <v>1.286</v>
      </c>
      <c r="CR100" s="11">
        <v>3.1076579999999998</v>
      </c>
      <c r="CS100" s="11">
        <v>3.5787140000000002</v>
      </c>
      <c r="CT100" s="11">
        <v>3.5888559999999998</v>
      </c>
      <c r="CU100" s="11">
        <v>2.6443020000000002</v>
      </c>
      <c r="CV100" s="11">
        <v>1.8094349999999999</v>
      </c>
      <c r="CW100" s="11">
        <v>0.2150136</v>
      </c>
      <c r="CX100" s="11">
        <v>-4.0385200000000003E-2</v>
      </c>
      <c r="CY100" s="11">
        <v>4.1726999999999997E-3</v>
      </c>
      <c r="CZ100" s="11">
        <v>0.88873740000000001</v>
      </c>
      <c r="DA100" s="11">
        <v>0.79913849999999997</v>
      </c>
      <c r="DB100" s="11">
        <v>0.70532740000000005</v>
      </c>
      <c r="DC100" s="11">
        <v>0.60496249999999996</v>
      </c>
      <c r="DD100" s="11">
        <v>0.46958179999999999</v>
      </c>
      <c r="DE100" s="11">
        <v>0.41984850000000001</v>
      </c>
      <c r="DF100" s="11">
        <v>0.38195319999999999</v>
      </c>
      <c r="DG100" s="11">
        <v>0.38211840000000002</v>
      </c>
      <c r="DH100" s="11">
        <v>0.38995059999999998</v>
      </c>
      <c r="DI100" s="11">
        <v>0.44538030000000001</v>
      </c>
      <c r="DJ100" s="11">
        <v>0.48312250000000001</v>
      </c>
      <c r="DK100" s="11">
        <v>0.55576309999999995</v>
      </c>
      <c r="DL100" s="11">
        <v>0.59921000000000002</v>
      </c>
      <c r="DM100" s="11">
        <v>0.63789399999999996</v>
      </c>
      <c r="DN100" s="11">
        <v>0.69462449999999998</v>
      </c>
      <c r="DO100" s="11">
        <v>0.69082980000000005</v>
      </c>
      <c r="DP100" s="11">
        <v>0.7500329</v>
      </c>
      <c r="DQ100" s="11">
        <v>0.72571189999999997</v>
      </c>
      <c r="DR100" s="11">
        <v>0.66143359999999995</v>
      </c>
      <c r="DS100" s="11">
        <v>0.55875330000000001</v>
      </c>
      <c r="DT100" s="11">
        <v>0.51369299999999996</v>
      </c>
      <c r="DU100" s="11">
        <v>0.53693109999999999</v>
      </c>
      <c r="DV100" s="11">
        <v>0.58483839999999998</v>
      </c>
      <c r="DW100" s="11">
        <v>0.53460719999999995</v>
      </c>
      <c r="DX100" s="11">
        <v>8.2047150000000002</v>
      </c>
      <c r="DY100" s="11"/>
      <c r="DZ100" s="11">
        <v>0.41038249999999998</v>
      </c>
      <c r="EA100" s="11">
        <v>73.693449999999999</v>
      </c>
      <c r="EB100" s="11">
        <v>74.802840000000003</v>
      </c>
      <c r="EC100" s="11">
        <v>75.760350000000003</v>
      </c>
      <c r="ED100" s="11">
        <v>75.450479999999999</v>
      </c>
      <c r="EE100" s="11">
        <v>74.242490000000004</v>
      </c>
      <c r="EF100" s="11">
        <v>73.072059999999993</v>
      </c>
      <c r="EG100" s="11">
        <v>72.05883</v>
      </c>
      <c r="EH100" s="11">
        <v>72.334779999999995</v>
      </c>
      <c r="EI100" s="11">
        <v>75.51249</v>
      </c>
      <c r="EJ100" s="11">
        <v>78.963549999999998</v>
      </c>
      <c r="EK100" s="11">
        <v>82.719250000000002</v>
      </c>
      <c r="EL100" s="11">
        <v>85.42483</v>
      </c>
      <c r="EM100" s="11">
        <v>86.538899999999998</v>
      </c>
      <c r="EN100" s="11">
        <v>86.494900000000001</v>
      </c>
      <c r="EO100" s="11">
        <v>88.183329999999998</v>
      </c>
      <c r="EP100" s="11">
        <v>86.886099999999999</v>
      </c>
      <c r="EQ100" s="11">
        <v>86.03931</v>
      </c>
      <c r="ER100" s="11">
        <v>83.860029999999995</v>
      </c>
      <c r="ES100" s="11">
        <v>80.672960000000003</v>
      </c>
      <c r="ET100" s="11">
        <v>78.24203</v>
      </c>
      <c r="EU100" s="11">
        <v>76.350089999999994</v>
      </c>
      <c r="EV100" s="11">
        <v>75.247900000000001</v>
      </c>
      <c r="EW100" s="11">
        <v>74.216160000000002</v>
      </c>
      <c r="EX100" s="11">
        <v>73.931489999999997</v>
      </c>
      <c r="EY100" s="11">
        <v>0</v>
      </c>
      <c r="EZ100" s="11"/>
      <c r="FA100" s="11"/>
      <c r="FB100" s="11"/>
      <c r="FC100" s="11"/>
      <c r="FD100" s="11"/>
      <c r="FE100" s="11"/>
      <c r="FF100" s="11"/>
      <c r="FG100" s="11"/>
      <c r="FH100" s="11"/>
      <c r="FI100" s="11"/>
      <c r="FJ100" s="11"/>
      <c r="FK100" s="11"/>
      <c r="FL100" s="11"/>
      <c r="FM100" s="11"/>
      <c r="FN100" s="11"/>
      <c r="FO100" s="11"/>
      <c r="FP100" s="11"/>
      <c r="FQ100" s="11"/>
      <c r="FR100" s="11"/>
      <c r="FS100" s="11"/>
      <c r="FT100" s="11"/>
      <c r="FU100" s="11"/>
      <c r="FV100" s="11"/>
      <c r="IA100" s="37"/>
    </row>
    <row r="101" spans="1:235" x14ac:dyDescent="0.25">
      <c r="A101" t="s">
        <v>134</v>
      </c>
      <c r="B101" t="s">
        <v>105</v>
      </c>
      <c r="C101" t="s">
        <v>88</v>
      </c>
      <c r="D101" t="s">
        <v>224</v>
      </c>
      <c r="E101" s="38">
        <v>45541</v>
      </c>
      <c r="F101" t="s">
        <v>105</v>
      </c>
      <c r="G101" s="11">
        <v>20368</v>
      </c>
      <c r="H101" s="11">
        <v>0.71586289999999997</v>
      </c>
      <c r="I101" s="11">
        <v>0.62996790000000003</v>
      </c>
      <c r="J101" s="11">
        <v>0.56937090000000001</v>
      </c>
      <c r="K101" s="11">
        <v>0.53471869999999999</v>
      </c>
      <c r="L101" s="11">
        <v>0.51737889999999997</v>
      </c>
      <c r="M101" s="11">
        <v>0.51378120000000005</v>
      </c>
      <c r="N101" s="11">
        <v>0.55573550000000005</v>
      </c>
      <c r="O101" s="11">
        <v>0.60106210000000004</v>
      </c>
      <c r="P101" s="11">
        <v>0.64555249999999997</v>
      </c>
      <c r="Q101" s="11">
        <v>0.75125050000000004</v>
      </c>
      <c r="R101" s="11">
        <v>0.91328019999999999</v>
      </c>
      <c r="S101" s="11">
        <v>1.102528</v>
      </c>
      <c r="T101" s="11">
        <v>1.2785530000000001</v>
      </c>
      <c r="U101" s="11">
        <v>1.3820859999999999</v>
      </c>
      <c r="V101" s="11">
        <v>1.4250700000000001</v>
      </c>
      <c r="W101" s="11">
        <v>1.48343</v>
      </c>
      <c r="X101" s="11">
        <v>1.504005</v>
      </c>
      <c r="Y101" s="11">
        <v>1.4741169999999999</v>
      </c>
      <c r="Z101" s="11">
        <v>1.399543</v>
      </c>
      <c r="AA101" s="11">
        <v>1.3129660000000001</v>
      </c>
      <c r="AB101" s="11">
        <v>1.2369460000000001</v>
      </c>
      <c r="AC101" s="11">
        <v>1.1405559999999999</v>
      </c>
      <c r="AD101" s="11">
        <v>1.0427390000000001</v>
      </c>
      <c r="AE101" s="11">
        <v>0.91722519999999996</v>
      </c>
      <c r="AF101" s="11">
        <v>-0.22420200000000001</v>
      </c>
      <c r="AG101" s="11">
        <v>-0.20463519999999999</v>
      </c>
      <c r="AH101" s="11">
        <v>-0.17989330000000001</v>
      </c>
      <c r="AI101" s="11">
        <v>-0.15224699999999999</v>
      </c>
      <c r="AJ101" s="11">
        <v>-0.1178174</v>
      </c>
      <c r="AK101" s="11">
        <v>-0.10271810000000001</v>
      </c>
      <c r="AL101" s="11">
        <v>-7.2220199999999998E-2</v>
      </c>
      <c r="AM101" s="11">
        <v>-6.0707799999999999E-2</v>
      </c>
      <c r="AN101" s="11">
        <v>-5.8375400000000001E-2</v>
      </c>
      <c r="AO101" s="11">
        <v>-5.0775500000000001E-2</v>
      </c>
      <c r="AP101" s="11">
        <v>-3.1006800000000001E-2</v>
      </c>
      <c r="AQ101" s="11">
        <v>-3.6151900000000001E-2</v>
      </c>
      <c r="AR101" s="11">
        <v>-4.3373799999999997E-2</v>
      </c>
      <c r="AS101" s="11">
        <v>-3.7361199999999997E-2</v>
      </c>
      <c r="AT101" s="11">
        <v>-4.6590899999999998E-2</v>
      </c>
      <c r="AU101" s="11">
        <v>-4.8450199999999999E-2</v>
      </c>
      <c r="AV101" s="11">
        <v>3.1424399999999998E-2</v>
      </c>
      <c r="AW101" s="11">
        <v>5.8480200000000003E-2</v>
      </c>
      <c r="AX101" s="11">
        <v>6.9360900000000003E-2</v>
      </c>
      <c r="AY101" s="11">
        <v>3.9572200000000002E-2</v>
      </c>
      <c r="AZ101" s="11">
        <v>5.8614000000000001E-3</v>
      </c>
      <c r="BA101" s="11">
        <v>-7.6173199999999996E-2</v>
      </c>
      <c r="BB101" s="11">
        <v>-9.6450800000000003E-2</v>
      </c>
      <c r="BC101" s="11">
        <v>-8.6149400000000001E-2</v>
      </c>
      <c r="BD101" s="11">
        <v>-0.1524238</v>
      </c>
      <c r="BE101" s="11">
        <v>-0.14009340000000001</v>
      </c>
      <c r="BF101" s="11">
        <v>-0.1229281</v>
      </c>
      <c r="BG101" s="11">
        <v>-0.1033877</v>
      </c>
      <c r="BH101" s="11">
        <v>-7.9892000000000005E-2</v>
      </c>
      <c r="BI101" s="11">
        <v>-6.8809400000000007E-2</v>
      </c>
      <c r="BJ101" s="11">
        <v>-4.1372100000000002E-2</v>
      </c>
      <c r="BK101" s="11">
        <v>-2.9846299999999999E-2</v>
      </c>
      <c r="BL101" s="11">
        <v>-2.68813E-2</v>
      </c>
      <c r="BM101" s="11">
        <v>-1.48047E-2</v>
      </c>
      <c r="BN101" s="11">
        <v>8.0122000000000006E-3</v>
      </c>
      <c r="BO101" s="11">
        <v>8.7337999999999999E-3</v>
      </c>
      <c r="BP101" s="11">
        <v>5.0209E-3</v>
      </c>
      <c r="BQ101" s="11">
        <v>1.41578E-2</v>
      </c>
      <c r="BR101" s="11">
        <v>9.5099E-3</v>
      </c>
      <c r="BS101" s="11">
        <v>7.3441000000000001E-3</v>
      </c>
      <c r="BT101" s="11">
        <v>9.2000200000000004E-2</v>
      </c>
      <c r="BU101" s="11">
        <v>0.1170918</v>
      </c>
      <c r="BV101" s="11">
        <v>0.1227811</v>
      </c>
      <c r="BW101" s="11">
        <v>8.4699399999999994E-2</v>
      </c>
      <c r="BX101" s="11">
        <v>4.73494E-2</v>
      </c>
      <c r="BY101" s="11">
        <v>-3.2808299999999999E-2</v>
      </c>
      <c r="BZ101" s="11">
        <v>-4.9216799999999998E-2</v>
      </c>
      <c r="CA101" s="11">
        <v>-4.2972299999999998E-2</v>
      </c>
      <c r="CB101" s="11">
        <v>-8.0645599999999998E-2</v>
      </c>
      <c r="CC101" s="11">
        <v>-7.5551599999999997E-2</v>
      </c>
      <c r="CD101" s="11">
        <v>-6.5962900000000005E-2</v>
      </c>
      <c r="CE101" s="11">
        <v>-5.4528300000000002E-2</v>
      </c>
      <c r="CF101" s="11">
        <v>-4.19666E-2</v>
      </c>
      <c r="CG101" s="11">
        <v>-3.4900599999999997E-2</v>
      </c>
      <c r="CH101" s="11">
        <v>-1.0523899999999999E-2</v>
      </c>
      <c r="CI101" s="11">
        <v>1.0152E-3</v>
      </c>
      <c r="CJ101" s="11">
        <v>4.6127E-3</v>
      </c>
      <c r="CK101" s="11">
        <v>2.11661E-2</v>
      </c>
      <c r="CL101" s="11">
        <v>4.7031200000000002E-2</v>
      </c>
      <c r="CM101" s="11">
        <v>5.3619600000000003E-2</v>
      </c>
      <c r="CN101" s="11">
        <v>5.3415600000000001E-2</v>
      </c>
      <c r="CO101" s="11">
        <v>6.5676799999999994E-2</v>
      </c>
      <c r="CP101" s="11">
        <v>6.5610699999999994E-2</v>
      </c>
      <c r="CQ101" s="11">
        <v>6.3138399999999997E-2</v>
      </c>
      <c r="CR101" s="11">
        <v>0.15257599999999999</v>
      </c>
      <c r="CS101" s="11">
        <v>0.17570330000000001</v>
      </c>
      <c r="CT101" s="11">
        <v>0.17620130000000001</v>
      </c>
      <c r="CU101" s="11">
        <v>0.12982669999999999</v>
      </c>
      <c r="CV101" s="11">
        <v>8.8837399999999997E-2</v>
      </c>
      <c r="CW101" s="11">
        <v>1.05565E-2</v>
      </c>
      <c r="CX101" s="11">
        <v>-1.9827999999999998E-3</v>
      </c>
      <c r="CY101" s="11">
        <v>2.0489999999999999E-4</v>
      </c>
      <c r="CZ101" s="11">
        <v>4.3634100000000002E-2</v>
      </c>
      <c r="DA101" s="11">
        <v>3.9235100000000002E-2</v>
      </c>
      <c r="DB101" s="11">
        <v>3.4629300000000002E-2</v>
      </c>
      <c r="DC101" s="11">
        <v>2.9701700000000001E-2</v>
      </c>
      <c r="DD101" s="11">
        <v>2.3054999999999999E-2</v>
      </c>
      <c r="DE101" s="11">
        <v>2.0613200000000002E-2</v>
      </c>
      <c r="DF101" s="11">
        <v>1.8752700000000001E-2</v>
      </c>
      <c r="DG101" s="11">
        <v>1.8760800000000001E-2</v>
      </c>
      <c r="DH101" s="11">
        <v>1.9145300000000001E-2</v>
      </c>
      <c r="DI101" s="11">
        <v>2.1866699999999999E-2</v>
      </c>
      <c r="DJ101" s="11">
        <v>2.3719799999999999E-2</v>
      </c>
      <c r="DK101" s="11">
        <v>2.72862E-2</v>
      </c>
      <c r="DL101" s="11">
        <v>2.9419299999999999E-2</v>
      </c>
      <c r="DM101" s="11">
        <v>3.1318499999999999E-2</v>
      </c>
      <c r="DN101" s="11">
        <v>3.4103799999999997E-2</v>
      </c>
      <c r="DO101" s="11">
        <v>3.3917500000000003E-2</v>
      </c>
      <c r="DP101" s="11">
        <v>3.6824200000000001E-2</v>
      </c>
      <c r="DQ101" s="11">
        <v>3.5630099999999998E-2</v>
      </c>
      <c r="DR101" s="11">
        <v>3.2474299999999998E-2</v>
      </c>
      <c r="DS101" s="11">
        <v>2.7432999999999999E-2</v>
      </c>
      <c r="DT101" s="11">
        <v>2.5220699999999999E-2</v>
      </c>
      <c r="DU101" s="11">
        <v>2.6361599999999999E-2</v>
      </c>
      <c r="DV101" s="11">
        <v>2.8713700000000002E-2</v>
      </c>
      <c r="DW101" s="11">
        <v>2.62475E-2</v>
      </c>
      <c r="DX101" s="11">
        <v>0.40282509999999999</v>
      </c>
      <c r="DY101" s="11"/>
      <c r="DZ101" s="11">
        <v>2.01485E-2</v>
      </c>
      <c r="EA101" s="11">
        <v>73.693449999999999</v>
      </c>
      <c r="EB101" s="11">
        <v>74.802840000000003</v>
      </c>
      <c r="EC101" s="11">
        <v>75.760350000000003</v>
      </c>
      <c r="ED101" s="11">
        <v>75.450479999999999</v>
      </c>
      <c r="EE101" s="11">
        <v>74.242490000000004</v>
      </c>
      <c r="EF101" s="11">
        <v>73.072059999999993</v>
      </c>
      <c r="EG101" s="11">
        <v>72.05883</v>
      </c>
      <c r="EH101" s="11">
        <v>72.334779999999995</v>
      </c>
      <c r="EI101" s="11">
        <v>75.51249</v>
      </c>
      <c r="EJ101" s="11">
        <v>78.963549999999998</v>
      </c>
      <c r="EK101" s="11">
        <v>82.719250000000002</v>
      </c>
      <c r="EL101" s="11">
        <v>85.42483</v>
      </c>
      <c r="EM101" s="11">
        <v>86.538899999999998</v>
      </c>
      <c r="EN101" s="11">
        <v>86.494900000000001</v>
      </c>
      <c r="EO101" s="11">
        <v>88.183329999999998</v>
      </c>
      <c r="EP101" s="11">
        <v>86.886099999999999</v>
      </c>
      <c r="EQ101" s="11">
        <v>86.03931</v>
      </c>
      <c r="ER101" s="11">
        <v>83.860029999999995</v>
      </c>
      <c r="ES101" s="11">
        <v>80.672960000000003</v>
      </c>
      <c r="ET101" s="11">
        <v>78.24203</v>
      </c>
      <c r="EU101" s="11">
        <v>76.350089999999994</v>
      </c>
      <c r="EV101" s="11">
        <v>75.247900000000001</v>
      </c>
      <c r="EW101" s="11">
        <v>74.216160000000002</v>
      </c>
      <c r="EX101" s="11">
        <v>73.931489999999997</v>
      </c>
      <c r="EY101" s="11">
        <v>0</v>
      </c>
      <c r="EZ101" s="11"/>
      <c r="FA101" s="11"/>
      <c r="FB101" s="11"/>
      <c r="FC101" s="11"/>
      <c r="FD101" s="11"/>
      <c r="FE101" s="11"/>
      <c r="FF101" s="11"/>
      <c r="FG101" s="11"/>
      <c r="FH101" s="11"/>
      <c r="FI101" s="11"/>
      <c r="FJ101" s="11"/>
      <c r="FK101" s="11"/>
      <c r="FL101" s="11"/>
      <c r="FM101" s="11"/>
      <c r="FN101" s="11"/>
      <c r="FO101" s="11"/>
      <c r="FP101" s="11"/>
      <c r="FQ101" s="11"/>
      <c r="FR101" s="11"/>
      <c r="FS101" s="11"/>
      <c r="FT101" s="11"/>
      <c r="FU101" s="11"/>
      <c r="FV101" s="11"/>
      <c r="IA101" s="37"/>
    </row>
    <row r="102" spans="1:235" x14ac:dyDescent="0.25">
      <c r="A102" t="s">
        <v>134</v>
      </c>
      <c r="B102" t="s">
        <v>105</v>
      </c>
      <c r="C102" t="s">
        <v>0</v>
      </c>
      <c r="D102" t="s">
        <v>224</v>
      </c>
      <c r="E102" s="38">
        <v>45544</v>
      </c>
      <c r="F102" t="s">
        <v>105</v>
      </c>
      <c r="G102" s="11">
        <v>20385</v>
      </c>
      <c r="H102" s="11">
        <v>17.926570000000002</v>
      </c>
      <c r="I102" s="11">
        <v>15.90404</v>
      </c>
      <c r="J102" s="11">
        <v>14.47845</v>
      </c>
      <c r="K102" s="11">
        <v>13.407819999999999</v>
      </c>
      <c r="L102" s="11">
        <v>12.94708</v>
      </c>
      <c r="M102" s="11">
        <v>12.713329999999999</v>
      </c>
      <c r="N102" s="11">
        <v>13.35441</v>
      </c>
      <c r="O102" s="11">
        <v>14.39377</v>
      </c>
      <c r="P102" s="11">
        <v>15.756080000000001</v>
      </c>
      <c r="Q102" s="11">
        <v>18.344470000000001</v>
      </c>
      <c r="R102" s="11">
        <v>21.569970000000001</v>
      </c>
      <c r="S102" s="11">
        <v>25.065069999999999</v>
      </c>
      <c r="T102" s="11">
        <v>28.711870000000001</v>
      </c>
      <c r="U102" s="11">
        <v>30.847470000000001</v>
      </c>
      <c r="V102" s="11">
        <v>32.183570000000003</v>
      </c>
      <c r="W102" s="11">
        <v>33.681260000000002</v>
      </c>
      <c r="X102" s="11">
        <v>34.667059999999999</v>
      </c>
      <c r="Y102" s="11">
        <v>35.111159999999998</v>
      </c>
      <c r="Z102" s="11">
        <v>33.548920000000003</v>
      </c>
      <c r="AA102" s="11">
        <v>31.373819999999998</v>
      </c>
      <c r="AB102" s="11">
        <v>29.131989999999998</v>
      </c>
      <c r="AC102" s="11">
        <v>26.56259</v>
      </c>
      <c r="AD102" s="11">
        <v>22.912479999999999</v>
      </c>
      <c r="AE102" s="11">
        <v>19.426690000000001</v>
      </c>
      <c r="AF102" s="11">
        <v>-4.4407889999999997</v>
      </c>
      <c r="AG102" s="11">
        <v>-4.0145739999999996</v>
      </c>
      <c r="AH102" s="11">
        <v>-3.490971</v>
      </c>
      <c r="AI102" s="11">
        <v>-3.0036930000000002</v>
      </c>
      <c r="AJ102" s="11">
        <v>-2.359683</v>
      </c>
      <c r="AK102" s="11">
        <v>-2.0839859999999999</v>
      </c>
      <c r="AL102" s="11">
        <v>-1.4407810000000001</v>
      </c>
      <c r="AM102" s="11">
        <v>-1.2255309999999999</v>
      </c>
      <c r="AN102" s="11">
        <v>-1.187281</v>
      </c>
      <c r="AO102" s="11">
        <v>-0.99581600000000003</v>
      </c>
      <c r="AP102" s="11">
        <v>-0.76810060000000002</v>
      </c>
      <c r="AQ102" s="11">
        <v>-0.74973330000000005</v>
      </c>
      <c r="AR102" s="11">
        <v>-0.58410980000000001</v>
      </c>
      <c r="AS102" s="11">
        <v>-0.79659670000000005</v>
      </c>
      <c r="AT102" s="11">
        <v>-1.092867</v>
      </c>
      <c r="AU102" s="11">
        <v>-1.12341</v>
      </c>
      <c r="AV102" s="11">
        <v>0.44361879999999998</v>
      </c>
      <c r="AW102" s="11">
        <v>0.92329910000000004</v>
      </c>
      <c r="AX102" s="11">
        <v>0.90978219999999999</v>
      </c>
      <c r="AY102" s="11">
        <v>0.46555940000000001</v>
      </c>
      <c r="AZ102" s="11">
        <v>-5.3882699999999999E-2</v>
      </c>
      <c r="BA102" s="11">
        <v>-1.746648</v>
      </c>
      <c r="BB102" s="11">
        <v>-2.0405180000000001</v>
      </c>
      <c r="BC102" s="11">
        <v>-1.7439480000000001</v>
      </c>
      <c r="BD102" s="11">
        <v>-2.9741710000000001</v>
      </c>
      <c r="BE102" s="11">
        <v>-2.6955149999999999</v>
      </c>
      <c r="BF102" s="11">
        <v>-2.325739</v>
      </c>
      <c r="BG102" s="11">
        <v>-2.0050270000000001</v>
      </c>
      <c r="BH102" s="11">
        <v>-1.583118</v>
      </c>
      <c r="BI102" s="11">
        <v>-1.388139</v>
      </c>
      <c r="BJ102" s="11">
        <v>-0.80903979999999998</v>
      </c>
      <c r="BK102" s="11">
        <v>-0.59164709999999998</v>
      </c>
      <c r="BL102" s="11">
        <v>-0.53883760000000003</v>
      </c>
      <c r="BM102" s="11">
        <v>-0.25487749999999998</v>
      </c>
      <c r="BN102" s="11">
        <v>3.37246E-2</v>
      </c>
      <c r="BO102" s="11">
        <v>0.16745450000000001</v>
      </c>
      <c r="BP102" s="11">
        <v>0.40060600000000002</v>
      </c>
      <c r="BQ102" s="11">
        <v>0.24953629999999999</v>
      </c>
      <c r="BR102" s="11">
        <v>5.4331900000000002E-2</v>
      </c>
      <c r="BS102" s="11">
        <v>2.1321300000000001E-2</v>
      </c>
      <c r="BT102" s="11">
        <v>1.6837979999999999</v>
      </c>
      <c r="BU102" s="11">
        <v>2.124654</v>
      </c>
      <c r="BV102" s="11">
        <v>2.006659</v>
      </c>
      <c r="BW102" s="11">
        <v>1.3951279999999999</v>
      </c>
      <c r="BX102" s="11">
        <v>0.80042679999999999</v>
      </c>
      <c r="BY102" s="11">
        <v>-0.85723249999999995</v>
      </c>
      <c r="BZ102" s="11">
        <v>-1.0769329999999999</v>
      </c>
      <c r="CA102" s="11">
        <v>-0.86627580000000004</v>
      </c>
      <c r="CB102" s="11">
        <v>-1.5075529999999999</v>
      </c>
      <c r="CC102" s="11">
        <v>-1.376455</v>
      </c>
      <c r="CD102" s="11">
        <v>-1.1605080000000001</v>
      </c>
      <c r="CE102" s="11">
        <v>-1.006362</v>
      </c>
      <c r="CF102" s="11">
        <v>-0.80655350000000003</v>
      </c>
      <c r="CG102" s="11">
        <v>-0.6922914</v>
      </c>
      <c r="CH102" s="11">
        <v>-0.17729909999999999</v>
      </c>
      <c r="CI102" s="11">
        <v>4.22364E-2</v>
      </c>
      <c r="CJ102" s="11">
        <v>0.1096057</v>
      </c>
      <c r="CK102" s="11">
        <v>0.48606090000000002</v>
      </c>
      <c r="CL102" s="11">
        <v>0.83554980000000001</v>
      </c>
      <c r="CM102" s="11">
        <v>1.0846420000000001</v>
      </c>
      <c r="CN102" s="11">
        <v>1.3853219999999999</v>
      </c>
      <c r="CO102" s="11">
        <v>1.295669</v>
      </c>
      <c r="CP102" s="11">
        <v>1.2015309999999999</v>
      </c>
      <c r="CQ102" s="11">
        <v>1.166053</v>
      </c>
      <c r="CR102" s="11">
        <v>2.9239769999999998</v>
      </c>
      <c r="CS102" s="11">
        <v>3.326009</v>
      </c>
      <c r="CT102" s="11">
        <v>3.1035360000000001</v>
      </c>
      <c r="CU102" s="11">
        <v>2.324697</v>
      </c>
      <c r="CV102" s="11">
        <v>1.654736</v>
      </c>
      <c r="CW102" s="11">
        <v>3.2183000000000003E-2</v>
      </c>
      <c r="CX102" s="11">
        <v>-0.113348</v>
      </c>
      <c r="CY102" s="11">
        <v>1.13968E-2</v>
      </c>
      <c r="CZ102" s="11">
        <v>0.89156100000000005</v>
      </c>
      <c r="DA102" s="11">
        <v>0.80185969999999995</v>
      </c>
      <c r="DB102" s="11">
        <v>0.70834730000000001</v>
      </c>
      <c r="DC102" s="11">
        <v>0.60709139999999995</v>
      </c>
      <c r="DD102" s="11">
        <v>0.47207579999999999</v>
      </c>
      <c r="DE102" s="11">
        <v>0.42300729999999997</v>
      </c>
      <c r="DF102" s="11">
        <v>0.38403700000000002</v>
      </c>
      <c r="DG102" s="11">
        <v>0.3853395</v>
      </c>
      <c r="DH102" s="11">
        <v>0.3941905</v>
      </c>
      <c r="DI102" s="11">
        <v>0.4504185</v>
      </c>
      <c r="DJ102" s="11">
        <v>0.48743180000000003</v>
      </c>
      <c r="DK102" s="11">
        <v>0.55756090000000003</v>
      </c>
      <c r="DL102" s="11">
        <v>0.59861149999999996</v>
      </c>
      <c r="DM102" s="11">
        <v>0.63594709999999999</v>
      </c>
      <c r="DN102" s="11">
        <v>0.69738529999999999</v>
      </c>
      <c r="DO102" s="11">
        <v>0.69588550000000005</v>
      </c>
      <c r="DP102" s="11">
        <v>0.75390820000000003</v>
      </c>
      <c r="DQ102" s="11">
        <v>0.73030689999999998</v>
      </c>
      <c r="DR102" s="11">
        <v>0.66679440000000001</v>
      </c>
      <c r="DS102" s="11">
        <v>0.56508729999999996</v>
      </c>
      <c r="DT102" s="11">
        <v>0.5193371</v>
      </c>
      <c r="DU102" s="11">
        <v>0.54067810000000005</v>
      </c>
      <c r="DV102" s="11">
        <v>0.58576609999999996</v>
      </c>
      <c r="DW102" s="11">
        <v>0.5335396</v>
      </c>
      <c r="DX102" s="11">
        <v>8.2359500000000008</v>
      </c>
      <c r="DY102" s="11"/>
      <c r="DZ102" s="11">
        <v>0.4130472</v>
      </c>
      <c r="EA102" s="11">
        <v>77.935990000000004</v>
      </c>
      <c r="EB102" s="11">
        <v>79.502529999999993</v>
      </c>
      <c r="EC102" s="11">
        <v>80.92604</v>
      </c>
      <c r="ED102" s="11">
        <v>78.159139999999994</v>
      </c>
      <c r="EE102" s="11">
        <v>77.013090000000005</v>
      </c>
      <c r="EF102" s="11">
        <v>76.729690000000005</v>
      </c>
      <c r="EG102" s="11">
        <v>76.339340000000007</v>
      </c>
      <c r="EH102" s="11">
        <v>76.074709999999996</v>
      </c>
      <c r="EI102" s="11">
        <v>79.471170000000001</v>
      </c>
      <c r="EJ102" s="11">
        <v>82.035219999999995</v>
      </c>
      <c r="EK102" s="11">
        <v>84.605130000000003</v>
      </c>
      <c r="EL102" s="11">
        <v>86.690179999999998</v>
      </c>
      <c r="EM102" s="11">
        <v>87.846720000000005</v>
      </c>
      <c r="EN102" s="11">
        <v>88.108540000000005</v>
      </c>
      <c r="EO102" s="11">
        <v>92.121949999999998</v>
      </c>
      <c r="EP102" s="11">
        <v>89.834329999999994</v>
      </c>
      <c r="EQ102" s="11">
        <v>89.157939999999996</v>
      </c>
      <c r="ER102" s="11">
        <v>89.386359999999996</v>
      </c>
      <c r="ES102" s="11">
        <v>85.868819999999999</v>
      </c>
      <c r="ET102" s="11">
        <v>82.14761</v>
      </c>
      <c r="EU102" s="11">
        <v>80.102410000000006</v>
      </c>
      <c r="EV102" s="11">
        <v>78.819100000000006</v>
      </c>
      <c r="EW102" s="11">
        <v>77.504530000000003</v>
      </c>
      <c r="EX102" s="11">
        <v>75.862499999999997</v>
      </c>
      <c r="EY102" s="11">
        <v>0</v>
      </c>
      <c r="EZ102" s="11"/>
      <c r="FA102" s="11"/>
      <c r="FB102" s="11"/>
      <c r="FC102" s="11"/>
      <c r="FD102" s="11"/>
      <c r="FE102" s="11"/>
      <c r="FF102" s="11"/>
      <c r="FG102" s="11"/>
      <c r="FH102" s="11"/>
      <c r="FI102" s="11"/>
      <c r="FJ102" s="11"/>
      <c r="FK102" s="11"/>
      <c r="FL102" s="11"/>
      <c r="FM102" s="11"/>
      <c r="FN102" s="11"/>
      <c r="FO102" s="11"/>
      <c r="FP102" s="11"/>
      <c r="FQ102" s="11"/>
      <c r="FR102" s="11"/>
      <c r="FS102" s="11"/>
      <c r="FT102" s="11"/>
      <c r="FU102" s="11"/>
      <c r="FV102" s="11"/>
      <c r="IA102" s="37"/>
    </row>
    <row r="103" spans="1:235" x14ac:dyDescent="0.25">
      <c r="A103" t="s">
        <v>134</v>
      </c>
      <c r="B103" t="s">
        <v>105</v>
      </c>
      <c r="C103" t="s">
        <v>88</v>
      </c>
      <c r="D103" t="s">
        <v>224</v>
      </c>
      <c r="E103" s="38">
        <v>45544</v>
      </c>
      <c r="F103" t="s">
        <v>105</v>
      </c>
      <c r="G103" s="11">
        <v>20385</v>
      </c>
      <c r="H103" s="11">
        <v>0.87938959999999999</v>
      </c>
      <c r="I103" s="11">
        <v>0.78017409999999998</v>
      </c>
      <c r="J103" s="11">
        <v>0.71024169999999998</v>
      </c>
      <c r="K103" s="11">
        <v>0.65772180000000002</v>
      </c>
      <c r="L103" s="11">
        <v>0.63511989999999996</v>
      </c>
      <c r="M103" s="11">
        <v>0.62365329999999997</v>
      </c>
      <c r="N103" s="11">
        <v>0.65510199999999996</v>
      </c>
      <c r="O103" s="11">
        <v>0.70608769999999998</v>
      </c>
      <c r="P103" s="11">
        <v>0.77291609999999999</v>
      </c>
      <c r="Q103" s="11">
        <v>0.89988939999999995</v>
      </c>
      <c r="R103" s="11">
        <v>1.058117</v>
      </c>
      <c r="S103" s="11">
        <v>1.2295689999999999</v>
      </c>
      <c r="T103" s="11">
        <v>1.408463</v>
      </c>
      <c r="U103" s="11">
        <v>1.513225</v>
      </c>
      <c r="V103" s="11">
        <v>1.5787679999999999</v>
      </c>
      <c r="W103" s="11">
        <v>1.652237</v>
      </c>
      <c r="X103" s="11">
        <v>1.700596</v>
      </c>
      <c r="Y103" s="11">
        <v>1.7223809999999999</v>
      </c>
      <c r="Z103" s="11">
        <v>1.645745</v>
      </c>
      <c r="AA103" s="11">
        <v>1.539045</v>
      </c>
      <c r="AB103" s="11">
        <v>1.4290719999999999</v>
      </c>
      <c r="AC103" s="11">
        <v>1.3030299999999999</v>
      </c>
      <c r="AD103" s="11">
        <v>1.123974</v>
      </c>
      <c r="AE103" s="11">
        <v>0.95297790000000004</v>
      </c>
      <c r="AF103" s="11">
        <v>-0.21784329999999999</v>
      </c>
      <c r="AG103" s="11">
        <v>-0.19693530000000001</v>
      </c>
      <c r="AH103" s="11">
        <v>-0.17124990000000001</v>
      </c>
      <c r="AI103" s="11">
        <v>-0.14734639999999999</v>
      </c>
      <c r="AJ103" s="11">
        <v>-0.1157545</v>
      </c>
      <c r="AK103" s="11">
        <v>-0.1022301</v>
      </c>
      <c r="AL103" s="11">
        <v>-7.0677599999999993E-2</v>
      </c>
      <c r="AM103" s="11">
        <v>-6.0118499999999998E-2</v>
      </c>
      <c r="AN103" s="11">
        <v>-5.8242200000000001E-2</v>
      </c>
      <c r="AO103" s="11">
        <v>-4.8849799999999999E-2</v>
      </c>
      <c r="AP103" s="11">
        <v>-3.7679200000000003E-2</v>
      </c>
      <c r="AQ103" s="11">
        <v>-3.6778199999999997E-2</v>
      </c>
      <c r="AR103" s="11">
        <v>-2.8653600000000001E-2</v>
      </c>
      <c r="AS103" s="11">
        <v>-3.9077099999999997E-2</v>
      </c>
      <c r="AT103" s="11">
        <v>-5.3610699999999997E-2</v>
      </c>
      <c r="AU103" s="11">
        <v>-5.5108999999999998E-2</v>
      </c>
      <c r="AV103" s="11">
        <v>2.1761800000000001E-2</v>
      </c>
      <c r="AW103" s="11">
        <v>4.5292499999999999E-2</v>
      </c>
      <c r="AX103" s="11">
        <v>4.46294E-2</v>
      </c>
      <c r="AY103" s="11">
        <v>2.28381E-2</v>
      </c>
      <c r="AZ103" s="11">
        <v>-2.6432000000000001E-3</v>
      </c>
      <c r="BA103" s="11">
        <v>-8.5681999999999994E-2</v>
      </c>
      <c r="BB103" s="11">
        <v>-0.1000978</v>
      </c>
      <c r="BC103" s="11">
        <v>-8.5549500000000001E-2</v>
      </c>
      <c r="BD103" s="11">
        <v>-0.14589820000000001</v>
      </c>
      <c r="BE103" s="11">
        <v>-0.1322287</v>
      </c>
      <c r="BF103" s="11">
        <v>-0.1140893</v>
      </c>
      <c r="BG103" s="11">
        <v>-9.8356799999999994E-2</v>
      </c>
      <c r="BH103" s="11">
        <v>-7.7660000000000007E-2</v>
      </c>
      <c r="BI103" s="11">
        <v>-6.8095299999999997E-2</v>
      </c>
      <c r="BJ103" s="11">
        <v>-3.9687500000000001E-2</v>
      </c>
      <c r="BK103" s="11">
        <v>-2.9023299999999998E-2</v>
      </c>
      <c r="BL103" s="11">
        <v>-2.64327E-2</v>
      </c>
      <c r="BM103" s="11">
        <v>-1.2503E-2</v>
      </c>
      <c r="BN103" s="11">
        <v>1.6544000000000001E-3</v>
      </c>
      <c r="BO103" s="11">
        <v>8.2144999999999996E-3</v>
      </c>
      <c r="BP103" s="11">
        <v>1.9651800000000001E-2</v>
      </c>
      <c r="BQ103" s="11">
        <v>1.2241E-2</v>
      </c>
      <c r="BR103" s="11">
        <v>2.6652999999999998E-3</v>
      </c>
      <c r="BS103" s="11">
        <v>1.0459E-3</v>
      </c>
      <c r="BT103" s="11">
        <v>8.25988E-2</v>
      </c>
      <c r="BU103" s="11">
        <v>0.1042251</v>
      </c>
      <c r="BV103" s="11">
        <v>9.8436800000000005E-2</v>
      </c>
      <c r="BW103" s="11">
        <v>6.8438100000000002E-2</v>
      </c>
      <c r="BX103" s="11">
        <v>3.9265000000000001E-2</v>
      </c>
      <c r="BY103" s="11">
        <v>-4.2051600000000001E-2</v>
      </c>
      <c r="BZ103" s="11">
        <v>-5.2829000000000001E-2</v>
      </c>
      <c r="CA103" s="11">
        <v>-4.2495199999999997E-2</v>
      </c>
      <c r="CB103" s="11">
        <v>-7.3953199999999997E-2</v>
      </c>
      <c r="CC103" s="11">
        <v>-6.7522100000000002E-2</v>
      </c>
      <c r="CD103" s="11">
        <v>-5.6928800000000002E-2</v>
      </c>
      <c r="CE103" s="11">
        <v>-4.93672E-2</v>
      </c>
      <c r="CF103" s="11">
        <v>-3.9565599999999999E-2</v>
      </c>
      <c r="CG103" s="11">
        <v>-3.3960400000000002E-2</v>
      </c>
      <c r="CH103" s="11">
        <v>-8.6973999999999992E-3</v>
      </c>
      <c r="CI103" s="11">
        <v>2.0718999999999998E-3</v>
      </c>
      <c r="CJ103" s="11">
        <v>5.3766999999999999E-3</v>
      </c>
      <c r="CK103" s="11">
        <v>2.3843799999999998E-2</v>
      </c>
      <c r="CL103" s="11">
        <v>4.0987999999999997E-2</v>
      </c>
      <c r="CM103" s="11">
        <v>5.3207200000000003E-2</v>
      </c>
      <c r="CN103" s="11">
        <v>6.7957100000000006E-2</v>
      </c>
      <c r="CO103" s="11">
        <v>6.3559199999999996E-2</v>
      </c>
      <c r="CP103" s="11">
        <v>5.8941199999999999E-2</v>
      </c>
      <c r="CQ103" s="11">
        <v>5.7200800000000003E-2</v>
      </c>
      <c r="CR103" s="11">
        <v>0.14343590000000001</v>
      </c>
      <c r="CS103" s="11">
        <v>0.16315760000000001</v>
      </c>
      <c r="CT103" s="11">
        <v>0.1522442</v>
      </c>
      <c r="CU103" s="11">
        <v>0.11403820000000001</v>
      </c>
      <c r="CV103" s="11">
        <v>8.1173200000000001E-2</v>
      </c>
      <c r="CW103" s="11">
        <v>1.5786999999999999E-3</v>
      </c>
      <c r="CX103" s="11">
        <v>-5.5602999999999998E-3</v>
      </c>
      <c r="CY103" s="11">
        <v>5.5909999999999998E-4</v>
      </c>
      <c r="CZ103" s="11">
        <v>4.3735599999999999E-2</v>
      </c>
      <c r="DA103" s="11">
        <v>3.9335299999999997E-2</v>
      </c>
      <c r="DB103" s="11">
        <v>3.4748000000000001E-2</v>
      </c>
      <c r="DC103" s="11">
        <v>2.9780899999999999E-2</v>
      </c>
      <c r="DD103" s="11">
        <v>2.31577E-2</v>
      </c>
      <c r="DE103" s="11">
        <v>2.07507E-2</v>
      </c>
      <c r="DF103" s="11">
        <v>1.8839000000000002E-2</v>
      </c>
      <c r="DG103" s="11">
        <v>1.89029E-2</v>
      </c>
      <c r="DH103" s="11">
        <v>1.9337E-2</v>
      </c>
      <c r="DI103" s="11">
        <v>2.2095299999999998E-2</v>
      </c>
      <c r="DJ103" s="11">
        <v>2.3911000000000002E-2</v>
      </c>
      <c r="DK103" s="11">
        <v>2.7351199999999999E-2</v>
      </c>
      <c r="DL103" s="11">
        <v>2.9364899999999999E-2</v>
      </c>
      <c r="DM103" s="11">
        <v>3.1196399999999999E-2</v>
      </c>
      <c r="DN103" s="11">
        <v>3.4210299999999999E-2</v>
      </c>
      <c r="DO103" s="11">
        <v>3.4136699999999999E-2</v>
      </c>
      <c r="DP103" s="11">
        <v>3.6983000000000002E-2</v>
      </c>
      <c r="DQ103" s="11">
        <v>3.5825299999999997E-2</v>
      </c>
      <c r="DR103" s="11">
        <v>3.2709700000000001E-2</v>
      </c>
      <c r="DS103" s="11">
        <v>2.7720399999999999E-2</v>
      </c>
      <c r="DT103" s="11">
        <v>2.5476100000000002E-2</v>
      </c>
      <c r="DU103" s="11">
        <v>2.6523000000000001E-2</v>
      </c>
      <c r="DV103" s="11">
        <v>2.8734800000000001E-2</v>
      </c>
      <c r="DW103" s="11">
        <v>2.61728E-2</v>
      </c>
      <c r="DX103" s="11">
        <v>0.40401520000000002</v>
      </c>
      <c r="DY103" s="11"/>
      <c r="DZ103" s="11">
        <v>2.0262100000000002E-2</v>
      </c>
      <c r="EA103" s="11">
        <v>77.935990000000004</v>
      </c>
      <c r="EB103" s="11">
        <v>79.502529999999993</v>
      </c>
      <c r="EC103" s="11">
        <v>80.92604</v>
      </c>
      <c r="ED103" s="11">
        <v>78.159139999999994</v>
      </c>
      <c r="EE103" s="11">
        <v>77.013090000000005</v>
      </c>
      <c r="EF103" s="11">
        <v>76.729690000000005</v>
      </c>
      <c r="EG103" s="11">
        <v>76.339340000000007</v>
      </c>
      <c r="EH103" s="11">
        <v>76.074709999999996</v>
      </c>
      <c r="EI103" s="11">
        <v>79.471170000000001</v>
      </c>
      <c r="EJ103" s="11">
        <v>82.035219999999995</v>
      </c>
      <c r="EK103" s="11">
        <v>84.605130000000003</v>
      </c>
      <c r="EL103" s="11">
        <v>86.690179999999998</v>
      </c>
      <c r="EM103" s="11">
        <v>87.846720000000005</v>
      </c>
      <c r="EN103" s="11">
        <v>88.108540000000005</v>
      </c>
      <c r="EO103" s="11">
        <v>92.121949999999998</v>
      </c>
      <c r="EP103" s="11">
        <v>89.834329999999994</v>
      </c>
      <c r="EQ103" s="11">
        <v>89.157939999999996</v>
      </c>
      <c r="ER103" s="11">
        <v>89.386359999999996</v>
      </c>
      <c r="ES103" s="11">
        <v>85.868819999999999</v>
      </c>
      <c r="ET103" s="11">
        <v>82.14761</v>
      </c>
      <c r="EU103" s="11">
        <v>80.102410000000006</v>
      </c>
      <c r="EV103" s="11">
        <v>78.819100000000006</v>
      </c>
      <c r="EW103" s="11">
        <v>77.504530000000003</v>
      </c>
      <c r="EX103" s="11">
        <v>75.862499999999997</v>
      </c>
      <c r="EY103" s="11">
        <v>0</v>
      </c>
      <c r="EZ103" s="11"/>
      <c r="FA103" s="11"/>
      <c r="FB103" s="11"/>
      <c r="FC103" s="11"/>
      <c r="FD103" s="11"/>
      <c r="FE103" s="11"/>
      <c r="FF103" s="11"/>
      <c r="FG103" s="11"/>
      <c r="FH103" s="11"/>
      <c r="FI103" s="11"/>
      <c r="FJ103" s="11"/>
      <c r="FK103" s="11"/>
      <c r="FL103" s="11"/>
      <c r="FM103" s="11"/>
      <c r="FN103" s="11"/>
      <c r="FO103" s="11"/>
      <c r="FP103" s="11"/>
      <c r="FQ103" s="11"/>
      <c r="FR103" s="11"/>
      <c r="FS103" s="11"/>
      <c r="FT103" s="11"/>
      <c r="FU103" s="11"/>
      <c r="FV103" s="11"/>
      <c r="IA103" s="37"/>
    </row>
    <row r="104" spans="1:235" x14ac:dyDescent="0.25">
      <c r="A104" t="s">
        <v>134</v>
      </c>
      <c r="B104" t="s">
        <v>105</v>
      </c>
      <c r="C104" t="s">
        <v>0</v>
      </c>
      <c r="D104" t="s">
        <v>224</v>
      </c>
      <c r="E104" s="38" t="s">
        <v>133</v>
      </c>
      <c r="F104" t="s">
        <v>105</v>
      </c>
      <c r="G104" s="11">
        <v>20376</v>
      </c>
      <c r="H104" s="11">
        <v>14.866210000000001</v>
      </c>
      <c r="I104" s="11">
        <v>13.13312</v>
      </c>
      <c r="J104" s="11">
        <v>11.924469999999999</v>
      </c>
      <c r="K104" s="11">
        <v>11.16736</v>
      </c>
      <c r="L104" s="11">
        <v>10.85751</v>
      </c>
      <c r="M104" s="11">
        <v>10.818339999999999</v>
      </c>
      <c r="N104" s="11">
        <v>11.637130000000001</v>
      </c>
      <c r="O104" s="11">
        <v>12.586180000000001</v>
      </c>
      <c r="P104" s="11">
        <v>13.61875</v>
      </c>
      <c r="Q104" s="11">
        <v>15.76118</v>
      </c>
      <c r="R104" s="11">
        <v>18.80367</v>
      </c>
      <c r="S104" s="11">
        <v>22.23049</v>
      </c>
      <c r="T104" s="11">
        <v>25.853549999999998</v>
      </c>
      <c r="U104" s="11">
        <v>28.284859999999998</v>
      </c>
      <c r="V104" s="11">
        <v>29.752780000000001</v>
      </c>
      <c r="W104" s="11">
        <v>31.461680000000001</v>
      </c>
      <c r="X104" s="11">
        <v>32.445700000000002</v>
      </c>
      <c r="Y104" s="11">
        <v>32.65061</v>
      </c>
      <c r="Z104" s="11">
        <v>31.334689999999998</v>
      </c>
      <c r="AA104" s="11">
        <v>29.250900000000001</v>
      </c>
      <c r="AB104" s="11">
        <v>27.419730000000001</v>
      </c>
      <c r="AC104" s="11">
        <v>25.13532</v>
      </c>
      <c r="AD104" s="11">
        <v>22.193930000000002</v>
      </c>
      <c r="AE104" s="11">
        <v>19.014779999999998</v>
      </c>
      <c r="AF104" s="11">
        <v>-4.442844</v>
      </c>
      <c r="AG104" s="11">
        <v>-4.0457409999999996</v>
      </c>
      <c r="AH104" s="11">
        <v>-3.5479430000000001</v>
      </c>
      <c r="AI104" s="11">
        <v>-3.0095900000000002</v>
      </c>
      <c r="AJ104" s="11">
        <v>-2.3404240000000001</v>
      </c>
      <c r="AK104" s="11">
        <v>-2.037798</v>
      </c>
      <c r="AL104" s="11">
        <v>-1.4280710000000001</v>
      </c>
      <c r="AM104" s="11">
        <v>-1.2230570000000001</v>
      </c>
      <c r="AN104" s="11">
        <v>-1.192617</v>
      </c>
      <c r="AO104" s="11">
        <v>-1.0659449999999999</v>
      </c>
      <c r="AP104" s="11">
        <v>-0.72067740000000002</v>
      </c>
      <c r="AQ104" s="11">
        <v>-0.78320619999999996</v>
      </c>
      <c r="AR104" s="11">
        <v>-0.74029489999999998</v>
      </c>
      <c r="AS104" s="11">
        <v>-0.7723409</v>
      </c>
      <c r="AT104" s="11">
        <v>-0.98358179999999995</v>
      </c>
      <c r="AU104" s="11">
        <v>-1.017091</v>
      </c>
      <c r="AV104" s="11">
        <v>0.61436360000000001</v>
      </c>
      <c r="AW104" s="11">
        <v>1.1422570000000001</v>
      </c>
      <c r="AX104" s="11">
        <v>1.2547740000000001</v>
      </c>
      <c r="AY104" s="11">
        <v>0.69410280000000002</v>
      </c>
      <c r="AZ104" s="11">
        <v>3.7030599999999997E-2</v>
      </c>
      <c r="BA104" s="11">
        <v>-1.7037439999999999</v>
      </c>
      <c r="BB104" s="11">
        <v>-2.026967</v>
      </c>
      <c r="BC104" s="11">
        <v>-1.820999</v>
      </c>
      <c r="BD104" s="11">
        <v>-2.986443</v>
      </c>
      <c r="BE104" s="11">
        <v>-2.7360190000000002</v>
      </c>
      <c r="BF104" s="11">
        <v>-2.392649</v>
      </c>
      <c r="BG104" s="11">
        <v>-2.0192600000000001</v>
      </c>
      <c r="BH104" s="11">
        <v>-1.5723830000000001</v>
      </c>
      <c r="BI104" s="11">
        <v>-1.3505819999999999</v>
      </c>
      <c r="BJ104" s="11">
        <v>-0.8039811</v>
      </c>
      <c r="BK104" s="11">
        <v>-0.59920070000000003</v>
      </c>
      <c r="BL104" s="11">
        <v>-0.55751170000000005</v>
      </c>
      <c r="BM104" s="11">
        <v>-0.34221360000000001</v>
      </c>
      <c r="BN104" s="11">
        <v>6.0196199999999998E-2</v>
      </c>
      <c r="BO104" s="11">
        <v>0.1117485</v>
      </c>
      <c r="BP104" s="11">
        <v>0.22256409999999999</v>
      </c>
      <c r="BQ104" s="11">
        <v>0.25392130000000002</v>
      </c>
      <c r="BR104" s="11">
        <v>0.14267460000000001</v>
      </c>
      <c r="BS104" s="11">
        <v>0.1064253</v>
      </c>
      <c r="BT104" s="11">
        <v>1.839078</v>
      </c>
      <c r="BU104" s="11">
        <v>2.3274810000000001</v>
      </c>
      <c r="BV104" s="11">
        <v>2.335464</v>
      </c>
      <c r="BW104" s="11">
        <v>1.6053770000000001</v>
      </c>
      <c r="BX104" s="11">
        <v>0.87446239999999997</v>
      </c>
      <c r="BY104" s="11">
        <v>-0.82765049999999996</v>
      </c>
      <c r="BZ104" s="11">
        <v>-1.073261</v>
      </c>
      <c r="CA104" s="11">
        <v>-0.94994069999999997</v>
      </c>
      <c r="CB104" s="11">
        <v>-1.530041</v>
      </c>
      <c r="CC104" s="11">
        <v>-1.426296</v>
      </c>
      <c r="CD104" s="11">
        <v>-1.237355</v>
      </c>
      <c r="CE104" s="11">
        <v>-1.0289299999999999</v>
      </c>
      <c r="CF104" s="11">
        <v>-0.80434269999999997</v>
      </c>
      <c r="CG104" s="11">
        <v>-0.66336490000000004</v>
      </c>
      <c r="CH104" s="11">
        <v>-0.17989140000000001</v>
      </c>
      <c r="CI104" s="11">
        <v>2.46561E-2</v>
      </c>
      <c r="CJ104" s="11">
        <v>7.7593400000000007E-2</v>
      </c>
      <c r="CK104" s="11">
        <v>0.38151780000000002</v>
      </c>
      <c r="CL104" s="11">
        <v>0.84106990000000004</v>
      </c>
      <c r="CM104" s="11">
        <v>1.0067029999999999</v>
      </c>
      <c r="CN104" s="11">
        <v>1.1854229999999999</v>
      </c>
      <c r="CO104" s="11">
        <v>1.280184</v>
      </c>
      <c r="CP104" s="11">
        <v>1.268931</v>
      </c>
      <c r="CQ104" s="11">
        <v>1.229941</v>
      </c>
      <c r="CR104" s="11">
        <v>3.0637919999999998</v>
      </c>
      <c r="CS104" s="11">
        <v>3.512705</v>
      </c>
      <c r="CT104" s="11">
        <v>3.4161549999999998</v>
      </c>
      <c r="CU104" s="11">
        <v>2.5166520000000001</v>
      </c>
      <c r="CV104" s="11">
        <v>1.711894</v>
      </c>
      <c r="CW104" s="11">
        <v>4.8443300000000002E-2</v>
      </c>
      <c r="CX104" s="11">
        <v>-0.1195546</v>
      </c>
      <c r="CY104" s="11">
        <v>-7.88822E-2</v>
      </c>
      <c r="CZ104" s="11">
        <v>0.88535050000000004</v>
      </c>
      <c r="DA104" s="11">
        <v>0.7961838</v>
      </c>
      <c r="DB104" s="11">
        <v>0.70230619999999999</v>
      </c>
      <c r="DC104" s="11">
        <v>0.60202429999999996</v>
      </c>
      <c r="DD104" s="11">
        <v>0.46689389999999997</v>
      </c>
      <c r="DE104" s="11">
        <v>0.41776089999999999</v>
      </c>
      <c r="DF104" s="11">
        <v>0.3793858</v>
      </c>
      <c r="DG104" s="11">
        <v>0.37924419999999998</v>
      </c>
      <c r="DH104" s="11">
        <v>0.38608209999999998</v>
      </c>
      <c r="DI104" s="11">
        <v>0.43995830000000002</v>
      </c>
      <c r="DJ104" s="11">
        <v>0.47469519999999998</v>
      </c>
      <c r="DK104" s="11">
        <v>0.54404540000000001</v>
      </c>
      <c r="DL104" s="11">
        <v>0.58532459999999997</v>
      </c>
      <c r="DM104" s="11">
        <v>0.62386759999999997</v>
      </c>
      <c r="DN104" s="11">
        <v>0.68465430000000005</v>
      </c>
      <c r="DO104" s="11">
        <v>0.68298859999999995</v>
      </c>
      <c r="DP104" s="11">
        <v>0.74450729999999998</v>
      </c>
      <c r="DQ104" s="11">
        <v>0.7205009</v>
      </c>
      <c r="DR104" s="11">
        <v>0.65695490000000001</v>
      </c>
      <c r="DS104" s="11">
        <v>0.55396630000000002</v>
      </c>
      <c r="DT104" s="11">
        <v>0.50907709999999995</v>
      </c>
      <c r="DU104" s="11">
        <v>0.53257980000000005</v>
      </c>
      <c r="DV104" s="11">
        <v>0.57976039999999995</v>
      </c>
      <c r="DW104" s="11">
        <v>0.52951879999999996</v>
      </c>
      <c r="DX104" s="11">
        <v>8.1921590000000002</v>
      </c>
      <c r="DY104" s="11"/>
      <c r="DZ104" s="11">
        <v>0.40922890000000001</v>
      </c>
      <c r="EA104" s="11">
        <v>74.246219999999994</v>
      </c>
      <c r="EB104" s="11">
        <v>75.757760000000005</v>
      </c>
      <c r="EC104" s="11">
        <v>76.486369999999994</v>
      </c>
      <c r="ED104" s="11">
        <v>75.321680000000001</v>
      </c>
      <c r="EE104" s="11">
        <v>74.170919999999995</v>
      </c>
      <c r="EF104" s="11">
        <v>73.384680000000003</v>
      </c>
      <c r="EG104" s="11">
        <v>72.669030000000006</v>
      </c>
      <c r="EH104" s="11">
        <v>72.747060000000005</v>
      </c>
      <c r="EI104" s="11">
        <v>76.057019999999994</v>
      </c>
      <c r="EJ104" s="11">
        <v>79.259209999999996</v>
      </c>
      <c r="EK104" s="11">
        <v>82.350909999999999</v>
      </c>
      <c r="EL104" s="11">
        <v>84.87715</v>
      </c>
      <c r="EM104" s="11">
        <v>85.845429999999993</v>
      </c>
      <c r="EN104" s="11">
        <v>86.354050000000001</v>
      </c>
      <c r="EO104" s="11">
        <v>89.678640000000001</v>
      </c>
      <c r="EP104" s="11">
        <v>88.551739999999995</v>
      </c>
      <c r="EQ104" s="11">
        <v>87.924350000000004</v>
      </c>
      <c r="ER104" s="11">
        <v>86.589870000000005</v>
      </c>
      <c r="ES104" s="11">
        <v>83.678139999999999</v>
      </c>
      <c r="ET104" s="11">
        <v>80.491860000000003</v>
      </c>
      <c r="EU104" s="11">
        <v>77.969520000000003</v>
      </c>
      <c r="EV104" s="11">
        <v>76.795310000000001</v>
      </c>
      <c r="EW104" s="11">
        <v>75.596919999999997</v>
      </c>
      <c r="EX104" s="11">
        <v>74.523079999999993</v>
      </c>
      <c r="EY104" s="11">
        <v>0</v>
      </c>
      <c r="EZ104" s="11"/>
      <c r="FA104" s="11"/>
      <c r="FB104" s="11"/>
      <c r="FC104" s="11"/>
      <c r="FD104" s="11"/>
      <c r="FE104" s="11"/>
      <c r="FF104" s="11"/>
      <c r="FG104" s="11"/>
      <c r="FH104" s="11"/>
      <c r="FI104" s="11"/>
      <c r="FJ104" s="11"/>
      <c r="FK104" s="11"/>
      <c r="FL104" s="11"/>
      <c r="FM104" s="11"/>
      <c r="FN104" s="11"/>
      <c r="FO104" s="11"/>
      <c r="FP104" s="11"/>
      <c r="FQ104" s="11"/>
      <c r="FR104" s="11"/>
      <c r="FS104" s="11"/>
      <c r="FT104" s="11"/>
      <c r="FU104" s="11"/>
      <c r="FV104" s="11"/>
      <c r="IA104" s="37"/>
    </row>
    <row r="105" spans="1:235" x14ac:dyDescent="0.25">
      <c r="A105" t="s">
        <v>134</v>
      </c>
      <c r="B105" t="s">
        <v>105</v>
      </c>
      <c r="C105" t="s">
        <v>88</v>
      </c>
      <c r="D105" t="s">
        <v>224</v>
      </c>
      <c r="E105" s="38" t="s">
        <v>133</v>
      </c>
      <c r="F105" t="s">
        <v>105</v>
      </c>
      <c r="G105" s="11">
        <v>20376</v>
      </c>
      <c r="H105" s="11">
        <v>0.72960409999999998</v>
      </c>
      <c r="I105" s="11">
        <v>0.64454730000000005</v>
      </c>
      <c r="J105" s="11">
        <v>0.58522940000000001</v>
      </c>
      <c r="K105" s="11">
        <v>0.5480718</v>
      </c>
      <c r="L105" s="11">
        <v>0.53286469999999997</v>
      </c>
      <c r="M105" s="11">
        <v>0.53094240000000004</v>
      </c>
      <c r="N105" s="11">
        <v>0.5711271</v>
      </c>
      <c r="O105" s="11">
        <v>0.61770480000000005</v>
      </c>
      <c r="P105" s="11">
        <v>0.668381</v>
      </c>
      <c r="Q105" s="11">
        <v>0.77352719999999997</v>
      </c>
      <c r="R105" s="11">
        <v>0.92284670000000002</v>
      </c>
      <c r="S105" s="11">
        <v>1.0910280000000001</v>
      </c>
      <c r="T105" s="11">
        <v>1.2688410000000001</v>
      </c>
      <c r="U105" s="11">
        <v>1.388164</v>
      </c>
      <c r="V105" s="11">
        <v>1.460207</v>
      </c>
      <c r="W105" s="11">
        <v>1.5440769999999999</v>
      </c>
      <c r="X105" s="11">
        <v>1.5923700000000001</v>
      </c>
      <c r="Y105" s="11">
        <v>1.602427</v>
      </c>
      <c r="Z105" s="11">
        <v>1.537844</v>
      </c>
      <c r="AA105" s="11">
        <v>1.435576</v>
      </c>
      <c r="AB105" s="11">
        <v>1.3457060000000001</v>
      </c>
      <c r="AC105" s="11">
        <v>1.2335910000000001</v>
      </c>
      <c r="AD105" s="11">
        <v>1.089234</v>
      </c>
      <c r="AE105" s="11">
        <v>0.93320729999999996</v>
      </c>
      <c r="AF105" s="11">
        <v>-0.21804589999999999</v>
      </c>
      <c r="AG105" s="11">
        <v>-0.19855690000000001</v>
      </c>
      <c r="AH105" s="11">
        <v>-0.174126</v>
      </c>
      <c r="AI105" s="11">
        <v>-0.14770469999999999</v>
      </c>
      <c r="AJ105" s="11">
        <v>-0.1148633</v>
      </c>
      <c r="AK105" s="11">
        <v>-0.10001110000000001</v>
      </c>
      <c r="AL105" s="11">
        <v>-7.0086899999999994E-2</v>
      </c>
      <c r="AM105" s="11">
        <v>-6.0025200000000001E-2</v>
      </c>
      <c r="AN105" s="11">
        <v>-5.8531300000000001E-2</v>
      </c>
      <c r="AO105" s="11">
        <v>-5.23145E-2</v>
      </c>
      <c r="AP105" s="11">
        <v>-3.5369400000000002E-2</v>
      </c>
      <c r="AQ105" s="11">
        <v>-3.8438199999999999E-2</v>
      </c>
      <c r="AR105" s="11">
        <v>-3.6332200000000002E-2</v>
      </c>
      <c r="AS105" s="11">
        <v>-3.7905000000000001E-2</v>
      </c>
      <c r="AT105" s="11">
        <v>-4.8272200000000001E-2</v>
      </c>
      <c r="AU105" s="11">
        <v>-4.9916799999999997E-2</v>
      </c>
      <c r="AV105" s="11">
        <v>3.01517E-2</v>
      </c>
      <c r="AW105" s="11">
        <v>5.6059699999999997E-2</v>
      </c>
      <c r="AX105" s="11">
        <v>6.1581799999999999E-2</v>
      </c>
      <c r="AY105" s="11">
        <v>3.4065199999999997E-2</v>
      </c>
      <c r="AZ105" s="11">
        <v>1.8174E-3</v>
      </c>
      <c r="BA105" s="11">
        <v>-8.3616399999999994E-2</v>
      </c>
      <c r="BB105" s="11">
        <v>-9.9479499999999998E-2</v>
      </c>
      <c r="BC105" s="11">
        <v>-8.9371000000000006E-2</v>
      </c>
      <c r="BD105" s="11">
        <v>-0.1465687</v>
      </c>
      <c r="BE105" s="11">
        <v>-0.13427829999999999</v>
      </c>
      <c r="BF105" s="11">
        <v>-0.1174264</v>
      </c>
      <c r="BG105" s="11">
        <v>-9.9101300000000003E-2</v>
      </c>
      <c r="BH105" s="11">
        <v>-7.7169399999999999E-2</v>
      </c>
      <c r="BI105" s="11">
        <v>-6.6283900000000007E-2</v>
      </c>
      <c r="BJ105" s="11">
        <v>-3.9457800000000001E-2</v>
      </c>
      <c r="BK105" s="11">
        <v>-2.9407599999999999E-2</v>
      </c>
      <c r="BL105" s="11">
        <v>-2.73616E-2</v>
      </c>
      <c r="BM105" s="11">
        <v>-1.67952E-2</v>
      </c>
      <c r="BN105" s="11">
        <v>2.9543E-3</v>
      </c>
      <c r="BO105" s="11">
        <v>5.4844000000000004E-3</v>
      </c>
      <c r="BP105" s="11">
        <v>1.0923E-2</v>
      </c>
      <c r="BQ105" s="11">
        <v>1.2462000000000001E-2</v>
      </c>
      <c r="BR105" s="11">
        <v>7.0022000000000001E-3</v>
      </c>
      <c r="BS105" s="11">
        <v>5.2230999999999996E-3</v>
      </c>
      <c r="BT105" s="11">
        <v>9.02583E-2</v>
      </c>
      <c r="BU105" s="11">
        <v>0.1142281</v>
      </c>
      <c r="BV105" s="11">
        <v>0.1146199</v>
      </c>
      <c r="BW105" s="11">
        <v>7.8788700000000003E-2</v>
      </c>
      <c r="BX105" s="11">
        <v>4.2916900000000001E-2</v>
      </c>
      <c r="BY105" s="11">
        <v>-4.06194E-2</v>
      </c>
      <c r="BZ105" s="11">
        <v>-5.2673499999999998E-2</v>
      </c>
      <c r="CA105" s="11">
        <v>-4.6621200000000002E-2</v>
      </c>
      <c r="CB105" s="11">
        <v>-7.5091400000000003E-2</v>
      </c>
      <c r="CC105" s="11">
        <v>-6.9999800000000001E-2</v>
      </c>
      <c r="CD105" s="11">
        <v>-6.07269E-2</v>
      </c>
      <c r="CE105" s="11">
        <v>-5.0497899999999998E-2</v>
      </c>
      <c r="CF105" s="11">
        <v>-3.9475499999999997E-2</v>
      </c>
      <c r="CG105" s="11">
        <v>-3.2556599999999998E-2</v>
      </c>
      <c r="CH105" s="11">
        <v>-8.8287000000000001E-3</v>
      </c>
      <c r="CI105" s="11">
        <v>1.2101E-3</v>
      </c>
      <c r="CJ105" s="11">
        <v>3.8081E-3</v>
      </c>
      <c r="CK105" s="11">
        <v>1.87241E-2</v>
      </c>
      <c r="CL105" s="11">
        <v>4.1278000000000002E-2</v>
      </c>
      <c r="CM105" s="11">
        <v>4.9407E-2</v>
      </c>
      <c r="CN105" s="11">
        <v>5.8178199999999999E-2</v>
      </c>
      <c r="CO105" s="11">
        <v>6.2828899999999993E-2</v>
      </c>
      <c r="CP105" s="11">
        <v>6.2276600000000001E-2</v>
      </c>
      <c r="CQ105" s="11">
        <v>6.0363100000000003E-2</v>
      </c>
      <c r="CR105" s="11">
        <v>0.15036479999999999</v>
      </c>
      <c r="CS105" s="11">
        <v>0.17239660000000001</v>
      </c>
      <c r="CT105" s="11">
        <v>0.1676581</v>
      </c>
      <c r="CU105" s="11">
        <v>0.12351230000000001</v>
      </c>
      <c r="CV105" s="11">
        <v>8.4016400000000005E-2</v>
      </c>
      <c r="CW105" s="11">
        <v>2.3774999999999998E-3</v>
      </c>
      <c r="CX105" s="11">
        <v>-5.8675000000000003E-3</v>
      </c>
      <c r="CY105" s="11">
        <v>-3.8714000000000001E-3</v>
      </c>
      <c r="CZ105" s="11">
        <v>4.3451200000000002E-2</v>
      </c>
      <c r="DA105" s="11">
        <v>3.9075100000000001E-2</v>
      </c>
      <c r="DB105" s="11">
        <v>3.44678E-2</v>
      </c>
      <c r="DC105" s="11">
        <v>2.9546099999999999E-2</v>
      </c>
      <c r="DD105" s="11">
        <v>2.2914199999999999E-2</v>
      </c>
      <c r="DE105" s="11">
        <v>2.0502900000000001E-2</v>
      </c>
      <c r="DF105" s="11">
        <v>1.8619500000000001E-2</v>
      </c>
      <c r="DG105" s="11">
        <v>1.86126E-2</v>
      </c>
      <c r="DH105" s="11">
        <v>1.8948099999999999E-2</v>
      </c>
      <c r="DI105" s="11">
        <v>2.1592299999999998E-2</v>
      </c>
      <c r="DJ105" s="11">
        <v>2.3297100000000001E-2</v>
      </c>
      <c r="DK105" s="11">
        <v>2.6700700000000001E-2</v>
      </c>
      <c r="DL105" s="11">
        <v>2.8726600000000001E-2</v>
      </c>
      <c r="DM105" s="11">
        <v>3.0618200000000002E-2</v>
      </c>
      <c r="DN105" s="11">
        <v>3.3601499999999999E-2</v>
      </c>
      <c r="DO105" s="11">
        <v>3.3519699999999999E-2</v>
      </c>
      <c r="DP105" s="11">
        <v>3.6538899999999999E-2</v>
      </c>
      <c r="DQ105" s="11">
        <v>3.5360700000000002E-2</v>
      </c>
      <c r="DR105" s="11">
        <v>3.2242E-2</v>
      </c>
      <c r="DS105" s="11">
        <v>2.7187599999999999E-2</v>
      </c>
      <c r="DT105" s="11">
        <v>2.49845E-2</v>
      </c>
      <c r="DU105" s="11">
        <v>2.6138000000000002E-2</v>
      </c>
      <c r="DV105" s="11">
        <v>2.84535E-2</v>
      </c>
      <c r="DW105" s="11">
        <v>2.5987699999999999E-2</v>
      </c>
      <c r="DX105" s="11">
        <v>0.40205479999999999</v>
      </c>
      <c r="DY105" s="11"/>
      <c r="DZ105" s="11">
        <v>2.0084100000000001E-2</v>
      </c>
      <c r="EA105" s="11">
        <v>74.246219999999994</v>
      </c>
      <c r="EB105" s="11">
        <v>75.757760000000005</v>
      </c>
      <c r="EC105" s="11">
        <v>76.486369999999994</v>
      </c>
      <c r="ED105" s="11">
        <v>75.321680000000001</v>
      </c>
      <c r="EE105" s="11">
        <v>74.170919999999995</v>
      </c>
      <c r="EF105" s="11">
        <v>73.384680000000003</v>
      </c>
      <c r="EG105" s="11">
        <v>72.669030000000006</v>
      </c>
      <c r="EH105" s="11">
        <v>72.747060000000005</v>
      </c>
      <c r="EI105" s="11">
        <v>76.057019999999994</v>
      </c>
      <c r="EJ105" s="11">
        <v>79.259209999999996</v>
      </c>
      <c r="EK105" s="11">
        <v>82.350909999999999</v>
      </c>
      <c r="EL105" s="11">
        <v>84.87715</v>
      </c>
      <c r="EM105" s="11">
        <v>85.845429999999993</v>
      </c>
      <c r="EN105" s="11">
        <v>86.354050000000001</v>
      </c>
      <c r="EO105" s="11">
        <v>89.678640000000001</v>
      </c>
      <c r="EP105" s="11">
        <v>88.551739999999995</v>
      </c>
      <c r="EQ105" s="11">
        <v>87.924350000000004</v>
      </c>
      <c r="ER105" s="11">
        <v>86.589870000000005</v>
      </c>
      <c r="ES105" s="11">
        <v>83.678139999999999</v>
      </c>
      <c r="ET105" s="11">
        <v>80.491860000000003</v>
      </c>
      <c r="EU105" s="11">
        <v>77.969520000000003</v>
      </c>
      <c r="EV105" s="11">
        <v>76.795310000000001</v>
      </c>
      <c r="EW105" s="11">
        <v>75.596919999999997</v>
      </c>
      <c r="EX105" s="11">
        <v>74.523079999999993</v>
      </c>
      <c r="EY105" s="11">
        <v>0</v>
      </c>
      <c r="EZ105" s="11"/>
      <c r="FA105" s="11"/>
      <c r="FB105" s="11"/>
      <c r="FC105" s="11"/>
      <c r="FD105" s="11"/>
      <c r="FE105" s="11"/>
      <c r="FF105" s="11"/>
      <c r="FG105" s="11"/>
      <c r="FH105" s="11"/>
      <c r="FI105" s="11"/>
      <c r="FJ105" s="11"/>
      <c r="FK105" s="11"/>
      <c r="FL105" s="11"/>
      <c r="FM105" s="11"/>
      <c r="FN105" s="11"/>
      <c r="FO105" s="11"/>
      <c r="FP105" s="11"/>
      <c r="FQ105" s="11"/>
      <c r="FR105" s="11"/>
      <c r="FS105" s="11"/>
      <c r="FT105" s="11"/>
      <c r="FU105" s="11"/>
      <c r="FV105" s="11"/>
      <c r="IA105" s="37"/>
    </row>
    <row r="106" spans="1:235" x14ac:dyDescent="0.25">
      <c r="A106" t="s">
        <v>134</v>
      </c>
      <c r="B106" t="s">
        <v>105</v>
      </c>
      <c r="C106" t="s">
        <v>0</v>
      </c>
      <c r="D106" t="s">
        <v>224</v>
      </c>
      <c r="E106" s="38">
        <v>45540</v>
      </c>
      <c r="F106" t="s">
        <v>106</v>
      </c>
      <c r="G106" s="11">
        <v>13202</v>
      </c>
      <c r="H106" s="11">
        <v>7.0877970000000001</v>
      </c>
      <c r="I106" s="11">
        <v>6.2793510000000001</v>
      </c>
      <c r="J106" s="11">
        <v>5.7504030000000004</v>
      </c>
      <c r="K106" s="11">
        <v>5.4566540000000003</v>
      </c>
      <c r="L106" s="11">
        <v>5.3812230000000003</v>
      </c>
      <c r="M106" s="11">
        <v>5.5408900000000001</v>
      </c>
      <c r="N106" s="11">
        <v>6.1826549999999996</v>
      </c>
      <c r="O106" s="11">
        <v>6.7645609999999996</v>
      </c>
      <c r="P106" s="11">
        <v>7.2534219999999996</v>
      </c>
      <c r="Q106" s="11">
        <v>8.0920100000000001</v>
      </c>
      <c r="R106" s="11">
        <v>9.2911760000000001</v>
      </c>
      <c r="S106" s="11">
        <v>10.68817</v>
      </c>
      <c r="T106" s="11">
        <v>12.283049999999999</v>
      </c>
      <c r="U106" s="11">
        <v>13.68144</v>
      </c>
      <c r="V106" s="11">
        <v>14.759460000000001</v>
      </c>
      <c r="W106" s="11">
        <v>16.235690000000002</v>
      </c>
      <c r="X106" s="11">
        <v>17.425789999999999</v>
      </c>
      <c r="Y106" s="11">
        <v>18.166550000000001</v>
      </c>
      <c r="Z106" s="11">
        <v>17.87274</v>
      </c>
      <c r="AA106" s="11">
        <v>16.907219999999999</v>
      </c>
      <c r="AB106" s="11">
        <v>16.169799999999999</v>
      </c>
      <c r="AC106" s="11">
        <v>14.91656</v>
      </c>
      <c r="AD106" s="11">
        <v>13.082660000000001</v>
      </c>
      <c r="AE106" s="11">
        <v>11.10647</v>
      </c>
      <c r="AF106" s="11">
        <v>-2.8884699999999999</v>
      </c>
      <c r="AG106" s="11">
        <v>-2.6616119999999999</v>
      </c>
      <c r="AH106" s="11">
        <v>-2.3030369999999998</v>
      </c>
      <c r="AI106" s="11">
        <v>-1.9567950000000001</v>
      </c>
      <c r="AJ106" s="11">
        <v>-1.543299</v>
      </c>
      <c r="AK106" s="11">
        <v>-1.2680260000000001</v>
      </c>
      <c r="AL106" s="11">
        <v>-0.86492970000000002</v>
      </c>
      <c r="AM106" s="11">
        <v>-0.82699319999999998</v>
      </c>
      <c r="AN106" s="11">
        <v>-0.8419257</v>
      </c>
      <c r="AO106" s="11">
        <v>-0.86368020000000001</v>
      </c>
      <c r="AP106" s="11">
        <v>-0.6204615</v>
      </c>
      <c r="AQ106" s="11">
        <v>-0.67476990000000003</v>
      </c>
      <c r="AR106" s="11">
        <v>-0.62331769999999997</v>
      </c>
      <c r="AS106" s="11">
        <v>-0.61462859999999997</v>
      </c>
      <c r="AT106" s="11">
        <v>-0.72940499999999997</v>
      </c>
      <c r="AU106" s="11">
        <v>-0.72358999999999996</v>
      </c>
      <c r="AV106" s="11">
        <v>0.40989399999999998</v>
      </c>
      <c r="AW106" s="11">
        <v>0.8010678</v>
      </c>
      <c r="AX106" s="11">
        <v>0.86187729999999996</v>
      </c>
      <c r="AY106" s="11">
        <v>0.40505089999999999</v>
      </c>
      <c r="AZ106" s="11">
        <v>-6.3581299999999993E-2</v>
      </c>
      <c r="BA106" s="11">
        <v>-1.280351</v>
      </c>
      <c r="BB106" s="11">
        <v>-1.4547589999999999</v>
      </c>
      <c r="BC106" s="11">
        <v>-1.3642069999999999</v>
      </c>
      <c r="BD106" s="11">
        <v>-1.892622</v>
      </c>
      <c r="BE106" s="11">
        <v>-1.765161</v>
      </c>
      <c r="BF106" s="11">
        <v>-1.5227919999999999</v>
      </c>
      <c r="BG106" s="11">
        <v>-1.2793749999999999</v>
      </c>
      <c r="BH106" s="11">
        <v>-1.0138799999999999</v>
      </c>
      <c r="BI106" s="11">
        <v>-0.81317249999999996</v>
      </c>
      <c r="BJ106" s="11">
        <v>-0.4600226</v>
      </c>
      <c r="BK106" s="11">
        <v>-0.4135702</v>
      </c>
      <c r="BL106" s="11">
        <v>-0.41881040000000003</v>
      </c>
      <c r="BM106" s="11">
        <v>-0.39214019999999999</v>
      </c>
      <c r="BN106" s="11">
        <v>-0.1132946</v>
      </c>
      <c r="BO106" s="11">
        <v>-0.1047206</v>
      </c>
      <c r="BP106" s="11">
        <v>-8.7378999999999998E-3</v>
      </c>
      <c r="BQ106" s="11">
        <v>3.7541600000000001E-2</v>
      </c>
      <c r="BR106" s="11">
        <v>-1.9363999999999999E-2</v>
      </c>
      <c r="BS106" s="11">
        <v>-1.71229E-2</v>
      </c>
      <c r="BT106" s="11">
        <v>1.179522</v>
      </c>
      <c r="BU106" s="11">
        <v>1.5520989999999999</v>
      </c>
      <c r="BV106" s="11">
        <v>1.5557350000000001</v>
      </c>
      <c r="BW106" s="11">
        <v>1.0045059999999999</v>
      </c>
      <c r="BX106" s="11">
        <v>0.4887611</v>
      </c>
      <c r="BY106" s="11">
        <v>-0.700909</v>
      </c>
      <c r="BZ106" s="11">
        <v>-0.83095010000000002</v>
      </c>
      <c r="CA106" s="11">
        <v>-0.79018880000000002</v>
      </c>
      <c r="CB106" s="11">
        <v>-0.89677309999999999</v>
      </c>
      <c r="CC106" s="11">
        <v>-0.86871089999999995</v>
      </c>
      <c r="CD106" s="11">
        <v>-0.74254790000000004</v>
      </c>
      <c r="CE106" s="11">
        <v>-0.60195540000000003</v>
      </c>
      <c r="CF106" s="11">
        <v>-0.48446070000000002</v>
      </c>
      <c r="CG106" s="11">
        <v>-0.35831849999999998</v>
      </c>
      <c r="CH106" s="11">
        <v>-5.5115600000000001E-2</v>
      </c>
      <c r="CI106" s="11">
        <v>-1.471E-4</v>
      </c>
      <c r="CJ106" s="11">
        <v>4.3049999999999998E-3</v>
      </c>
      <c r="CK106" s="11">
        <v>7.9399800000000006E-2</v>
      </c>
      <c r="CL106" s="11">
        <v>0.39387230000000001</v>
      </c>
      <c r="CM106" s="11">
        <v>0.46532869999999998</v>
      </c>
      <c r="CN106" s="11">
        <v>0.60584199999999999</v>
      </c>
      <c r="CO106" s="11">
        <v>0.68971179999999999</v>
      </c>
      <c r="CP106" s="11">
        <v>0.69067690000000004</v>
      </c>
      <c r="CQ106" s="11">
        <v>0.68934419999999996</v>
      </c>
      <c r="CR106" s="11">
        <v>1.949149</v>
      </c>
      <c r="CS106" s="11">
        <v>2.3031290000000002</v>
      </c>
      <c r="CT106" s="11">
        <v>2.2495919999999998</v>
      </c>
      <c r="CU106" s="11">
        <v>1.6039620000000001</v>
      </c>
      <c r="CV106" s="11">
        <v>1.041104</v>
      </c>
      <c r="CW106" s="11">
        <v>-0.1214673</v>
      </c>
      <c r="CX106" s="11">
        <v>-0.20714080000000001</v>
      </c>
      <c r="CY106" s="11">
        <v>-0.21617069999999999</v>
      </c>
      <c r="CZ106" s="11">
        <v>0.60537909999999995</v>
      </c>
      <c r="DA106" s="11">
        <v>0.54495470000000001</v>
      </c>
      <c r="DB106" s="11">
        <v>0.47431269999999998</v>
      </c>
      <c r="DC106" s="11">
        <v>0.41180539999999999</v>
      </c>
      <c r="DD106" s="11">
        <v>0.32183529999999999</v>
      </c>
      <c r="DE106" s="11">
        <v>0.276507</v>
      </c>
      <c r="DF106" s="11">
        <v>0.2461441</v>
      </c>
      <c r="DG106" s="11">
        <v>0.25132100000000002</v>
      </c>
      <c r="DH106" s="11">
        <v>0.25721300000000002</v>
      </c>
      <c r="DI106" s="11">
        <v>0.28665040000000003</v>
      </c>
      <c r="DJ106" s="11">
        <v>0.30830819999999998</v>
      </c>
      <c r="DK106" s="11">
        <v>0.34653450000000002</v>
      </c>
      <c r="DL106" s="11">
        <v>0.37360480000000001</v>
      </c>
      <c r="DM106" s="11">
        <v>0.39645599999999998</v>
      </c>
      <c r="DN106" s="11">
        <v>0.43163590000000002</v>
      </c>
      <c r="DO106" s="11">
        <v>0.42946319999999999</v>
      </c>
      <c r="DP106" s="11">
        <v>0.46785880000000002</v>
      </c>
      <c r="DQ106" s="11">
        <v>0.4565536</v>
      </c>
      <c r="DR106" s="11">
        <v>0.4217978</v>
      </c>
      <c r="DS106" s="11">
        <v>0.36441059999999997</v>
      </c>
      <c r="DT106" s="11">
        <v>0.33577050000000003</v>
      </c>
      <c r="DU106" s="11">
        <v>0.35224420000000001</v>
      </c>
      <c r="DV106" s="11">
        <v>0.37921539999999998</v>
      </c>
      <c r="DW106" s="11">
        <v>0.34894720000000001</v>
      </c>
      <c r="DX106" s="11">
        <v>5.3164360000000004</v>
      </c>
      <c r="DY106" s="11"/>
      <c r="DZ106" s="11">
        <v>0.25727689999999998</v>
      </c>
      <c r="EA106" s="11">
        <v>71.375169999999997</v>
      </c>
      <c r="EB106" s="11">
        <v>73.294939999999997</v>
      </c>
      <c r="EC106" s="11">
        <v>73.689549999999997</v>
      </c>
      <c r="ED106" s="11">
        <v>73.078090000000003</v>
      </c>
      <c r="EE106" s="11">
        <v>72.041420000000002</v>
      </c>
      <c r="EF106" s="11">
        <v>71.472390000000004</v>
      </c>
      <c r="EG106" s="11">
        <v>70.479169999999996</v>
      </c>
      <c r="EH106" s="11">
        <v>70.267930000000007</v>
      </c>
      <c r="EI106" s="11">
        <v>72.628810000000001</v>
      </c>
      <c r="EJ106" s="11">
        <v>74.991209999999995</v>
      </c>
      <c r="EK106" s="11">
        <v>77.027330000000006</v>
      </c>
      <c r="EL106" s="11">
        <v>78.776219999999995</v>
      </c>
      <c r="EM106" s="11">
        <v>79.029300000000006</v>
      </c>
      <c r="EN106" s="11">
        <v>80.498270000000005</v>
      </c>
      <c r="EO106" s="11">
        <v>85.670339999999996</v>
      </c>
      <c r="EP106" s="11">
        <v>85.696889999999996</v>
      </c>
      <c r="EQ106" s="11">
        <v>85.494470000000007</v>
      </c>
      <c r="ER106" s="11">
        <v>83.61318</v>
      </c>
      <c r="ES106" s="11">
        <v>81.922229999999999</v>
      </c>
      <c r="ET106" s="11">
        <v>79.278549999999996</v>
      </c>
      <c r="EU106" s="11">
        <v>76.012659999999997</v>
      </c>
      <c r="EV106" s="11">
        <v>75.274479999999997</v>
      </c>
      <c r="EW106" s="11">
        <v>74.282269999999997</v>
      </c>
      <c r="EX106" s="11">
        <v>73.016490000000005</v>
      </c>
      <c r="EY106" s="11">
        <v>0</v>
      </c>
      <c r="EZ106" s="11"/>
      <c r="FA106" s="11"/>
      <c r="FB106" s="11"/>
      <c r="FC106" s="11"/>
      <c r="FD106" s="11"/>
      <c r="FE106" s="11"/>
      <c r="FF106" s="11"/>
      <c r="FG106" s="11"/>
      <c r="FH106" s="11"/>
      <c r="FI106" s="11"/>
      <c r="FJ106" s="11"/>
      <c r="FK106" s="11"/>
      <c r="FL106" s="11"/>
      <c r="FM106" s="11"/>
      <c r="FN106" s="11"/>
      <c r="FO106" s="11"/>
      <c r="FP106" s="11"/>
      <c r="FQ106" s="11"/>
      <c r="FR106" s="11"/>
      <c r="FS106" s="11"/>
      <c r="FT106" s="11"/>
      <c r="FU106" s="11"/>
      <c r="FV106" s="11"/>
      <c r="IA106" s="37"/>
    </row>
    <row r="107" spans="1:235" x14ac:dyDescent="0.25">
      <c r="A107" t="s">
        <v>134</v>
      </c>
      <c r="B107" t="s">
        <v>105</v>
      </c>
      <c r="C107" t="s">
        <v>88</v>
      </c>
      <c r="D107" t="s">
        <v>224</v>
      </c>
      <c r="E107" s="38">
        <v>45540</v>
      </c>
      <c r="F107" t="s">
        <v>106</v>
      </c>
      <c r="G107" s="11">
        <v>13202</v>
      </c>
      <c r="H107" s="11">
        <v>0.53687640000000003</v>
      </c>
      <c r="I107" s="11">
        <v>0.47563939999999999</v>
      </c>
      <c r="J107" s="11">
        <v>0.4355734</v>
      </c>
      <c r="K107" s="11">
        <v>0.41332289999999999</v>
      </c>
      <c r="L107" s="11">
        <v>0.4076092</v>
      </c>
      <c r="M107" s="11">
        <v>0.41970350000000001</v>
      </c>
      <c r="N107" s="11">
        <v>0.46831499999999998</v>
      </c>
      <c r="O107" s="11">
        <v>0.51239239999999997</v>
      </c>
      <c r="P107" s="11">
        <v>0.54942190000000002</v>
      </c>
      <c r="Q107" s="11">
        <v>0.61294199999999999</v>
      </c>
      <c r="R107" s="11">
        <v>0.70377480000000003</v>
      </c>
      <c r="S107" s="11">
        <v>0.80959199999999998</v>
      </c>
      <c r="T107" s="11">
        <v>0.93039879999999997</v>
      </c>
      <c r="U107" s="11">
        <v>1.036322</v>
      </c>
      <c r="V107" s="11">
        <v>1.1179790000000001</v>
      </c>
      <c r="W107" s="11">
        <v>1.2297979999999999</v>
      </c>
      <c r="X107" s="11">
        <v>1.319944</v>
      </c>
      <c r="Y107" s="11">
        <v>1.3760540000000001</v>
      </c>
      <c r="Z107" s="11">
        <v>1.353799</v>
      </c>
      <c r="AA107" s="11">
        <v>1.280664</v>
      </c>
      <c r="AB107" s="11">
        <v>1.224807</v>
      </c>
      <c r="AC107" s="11">
        <v>1.1298790000000001</v>
      </c>
      <c r="AD107" s="11">
        <v>0.99096689999999998</v>
      </c>
      <c r="AE107" s="11">
        <v>0.84127730000000001</v>
      </c>
      <c r="AF107" s="11">
        <v>-0.21879170000000001</v>
      </c>
      <c r="AG107" s="11">
        <v>-0.20160800000000001</v>
      </c>
      <c r="AH107" s="11">
        <v>-0.17444709999999999</v>
      </c>
      <c r="AI107" s="11">
        <v>-0.14822060000000001</v>
      </c>
      <c r="AJ107" s="11">
        <v>-0.11689960000000001</v>
      </c>
      <c r="AK107" s="11">
        <v>-9.6048700000000001E-2</v>
      </c>
      <c r="AL107" s="11">
        <v>-6.5515500000000004E-2</v>
      </c>
      <c r="AM107" s="11">
        <v>-6.26419E-2</v>
      </c>
      <c r="AN107" s="11">
        <v>-6.3772999999999996E-2</v>
      </c>
      <c r="AO107" s="11">
        <v>-6.5420800000000001E-2</v>
      </c>
      <c r="AP107" s="11">
        <v>-4.6997799999999999E-2</v>
      </c>
      <c r="AQ107" s="11">
        <v>-5.1111499999999997E-2</v>
      </c>
      <c r="AR107" s="11">
        <v>-4.7214199999999998E-2</v>
      </c>
      <c r="AS107" s="11">
        <v>-4.6556E-2</v>
      </c>
      <c r="AT107" s="11">
        <v>-5.5249899999999998E-2</v>
      </c>
      <c r="AU107" s="11">
        <v>-5.4809499999999997E-2</v>
      </c>
      <c r="AV107" s="11">
        <v>3.1048099999999999E-2</v>
      </c>
      <c r="AW107" s="11">
        <v>6.0678099999999999E-2</v>
      </c>
      <c r="AX107" s="11">
        <v>6.5284300000000003E-2</v>
      </c>
      <c r="AY107" s="11">
        <v>3.0681199999999999E-2</v>
      </c>
      <c r="AZ107" s="11">
        <v>-4.8161000000000002E-3</v>
      </c>
      <c r="BA107" s="11">
        <v>-9.6982200000000005E-2</v>
      </c>
      <c r="BB107" s="11">
        <v>-0.110193</v>
      </c>
      <c r="BC107" s="11">
        <v>-0.103334</v>
      </c>
      <c r="BD107" s="11">
        <v>-0.1433596</v>
      </c>
      <c r="BE107" s="11">
        <v>-0.13370489999999999</v>
      </c>
      <c r="BF107" s="11">
        <v>-0.1153463</v>
      </c>
      <c r="BG107" s="11">
        <v>-9.6908300000000003E-2</v>
      </c>
      <c r="BH107" s="11">
        <v>-7.6797900000000002E-2</v>
      </c>
      <c r="BI107" s="11">
        <v>-6.1594999999999997E-2</v>
      </c>
      <c r="BJ107" s="11">
        <v>-3.4845099999999997E-2</v>
      </c>
      <c r="BK107" s="11">
        <v>-3.13265E-2</v>
      </c>
      <c r="BL107" s="11">
        <v>-3.1723500000000002E-2</v>
      </c>
      <c r="BM107" s="11">
        <v>-2.9703299999999998E-2</v>
      </c>
      <c r="BN107" s="11">
        <v>-8.5816999999999994E-3</v>
      </c>
      <c r="BO107" s="11">
        <v>-7.9322000000000004E-3</v>
      </c>
      <c r="BP107" s="11">
        <v>-6.6189999999999999E-4</v>
      </c>
      <c r="BQ107" s="11">
        <v>2.8435999999999999E-3</v>
      </c>
      <c r="BR107" s="11">
        <v>-1.4668000000000001E-3</v>
      </c>
      <c r="BS107" s="11">
        <v>-1.297E-3</v>
      </c>
      <c r="BT107" s="11">
        <v>8.9344699999999999E-2</v>
      </c>
      <c r="BU107" s="11">
        <v>0.1175662</v>
      </c>
      <c r="BV107" s="11">
        <v>0.1178416</v>
      </c>
      <c r="BW107" s="11">
        <v>7.60879E-2</v>
      </c>
      <c r="BX107" s="11">
        <v>3.7021999999999999E-2</v>
      </c>
      <c r="BY107" s="11">
        <v>-5.30915E-2</v>
      </c>
      <c r="BZ107" s="11">
        <v>-6.29416E-2</v>
      </c>
      <c r="CA107" s="11">
        <v>-5.98541E-2</v>
      </c>
      <c r="CB107" s="11">
        <v>-6.7927500000000002E-2</v>
      </c>
      <c r="CC107" s="11">
        <v>-6.5801899999999997E-2</v>
      </c>
      <c r="CD107" s="11">
        <v>-5.6245499999999997E-2</v>
      </c>
      <c r="CE107" s="11">
        <v>-4.5596100000000001E-2</v>
      </c>
      <c r="CF107" s="11">
        <v>-3.6696199999999998E-2</v>
      </c>
      <c r="CG107" s="11">
        <v>-2.71414E-2</v>
      </c>
      <c r="CH107" s="11">
        <v>-4.1748000000000002E-3</v>
      </c>
      <c r="CI107" s="11">
        <v>-1.11E-5</v>
      </c>
      <c r="CJ107" s="11">
        <v>3.2610000000000001E-4</v>
      </c>
      <c r="CK107" s="11">
        <v>6.0143000000000002E-3</v>
      </c>
      <c r="CL107" s="11">
        <v>2.98345E-2</v>
      </c>
      <c r="CM107" s="11">
        <v>3.5247100000000003E-2</v>
      </c>
      <c r="CN107" s="11">
        <v>4.5890500000000001E-2</v>
      </c>
      <c r="CO107" s="11">
        <v>5.2243299999999999E-2</v>
      </c>
      <c r="CP107" s="11">
        <v>5.2316399999999999E-2</v>
      </c>
      <c r="CQ107" s="11">
        <v>5.2215499999999998E-2</v>
      </c>
      <c r="CR107" s="11">
        <v>0.14764140000000001</v>
      </c>
      <c r="CS107" s="11">
        <v>0.1744542</v>
      </c>
      <c r="CT107" s="11">
        <v>0.17039889999999999</v>
      </c>
      <c r="CU107" s="11">
        <v>0.12149459999999999</v>
      </c>
      <c r="CV107" s="11">
        <v>7.886E-2</v>
      </c>
      <c r="CW107" s="11">
        <v>-9.2006999999999992E-3</v>
      </c>
      <c r="CX107" s="11">
        <v>-1.5690200000000001E-2</v>
      </c>
      <c r="CY107" s="11">
        <v>-1.6374199999999998E-2</v>
      </c>
      <c r="CZ107" s="11">
        <v>4.5855399999999998E-2</v>
      </c>
      <c r="DA107" s="11">
        <v>4.12784E-2</v>
      </c>
      <c r="DB107" s="11">
        <v>3.5927599999999997E-2</v>
      </c>
      <c r="DC107" s="11">
        <v>3.1192899999999999E-2</v>
      </c>
      <c r="DD107" s="11">
        <v>2.4377900000000001E-2</v>
      </c>
      <c r="DE107" s="11">
        <v>2.0944500000000001E-2</v>
      </c>
      <c r="DF107" s="11">
        <v>1.8644600000000001E-2</v>
      </c>
      <c r="DG107" s="11">
        <v>1.90367E-2</v>
      </c>
      <c r="DH107" s="11">
        <v>1.9483E-2</v>
      </c>
      <c r="DI107" s="11">
        <v>2.1712800000000001E-2</v>
      </c>
      <c r="DJ107" s="11">
        <v>2.33533E-2</v>
      </c>
      <c r="DK107" s="11">
        <v>2.6248799999999999E-2</v>
      </c>
      <c r="DL107" s="11">
        <v>2.8299299999999999E-2</v>
      </c>
      <c r="DM107" s="11">
        <v>3.00302E-2</v>
      </c>
      <c r="DN107" s="11">
        <v>3.2694899999999999E-2</v>
      </c>
      <c r="DO107" s="11">
        <v>3.2530400000000001E-2</v>
      </c>
      <c r="DP107" s="11">
        <v>3.5438699999999997E-2</v>
      </c>
      <c r="DQ107" s="11">
        <v>3.4582399999999999E-2</v>
      </c>
      <c r="DR107" s="11">
        <v>3.1949699999999998E-2</v>
      </c>
      <c r="DS107" s="11">
        <v>2.76029E-2</v>
      </c>
      <c r="DT107" s="11">
        <v>2.5433500000000001E-2</v>
      </c>
      <c r="DU107" s="11">
        <v>2.6681300000000002E-2</v>
      </c>
      <c r="DV107" s="11">
        <v>2.8724300000000001E-2</v>
      </c>
      <c r="DW107" s="11">
        <v>2.64316E-2</v>
      </c>
      <c r="DX107" s="11">
        <v>0.4027019</v>
      </c>
      <c r="DY107" s="11"/>
      <c r="DZ107" s="11">
        <v>1.94878E-2</v>
      </c>
      <c r="EA107" s="11">
        <v>71.375169999999997</v>
      </c>
      <c r="EB107" s="11">
        <v>73.294939999999997</v>
      </c>
      <c r="EC107" s="11">
        <v>73.689549999999997</v>
      </c>
      <c r="ED107" s="11">
        <v>73.078090000000003</v>
      </c>
      <c r="EE107" s="11">
        <v>72.041420000000002</v>
      </c>
      <c r="EF107" s="11">
        <v>71.472390000000004</v>
      </c>
      <c r="EG107" s="11">
        <v>70.479169999999996</v>
      </c>
      <c r="EH107" s="11">
        <v>70.267930000000007</v>
      </c>
      <c r="EI107" s="11">
        <v>72.628810000000001</v>
      </c>
      <c r="EJ107" s="11">
        <v>74.991209999999995</v>
      </c>
      <c r="EK107" s="11">
        <v>77.027330000000006</v>
      </c>
      <c r="EL107" s="11">
        <v>78.776219999999995</v>
      </c>
      <c r="EM107" s="11">
        <v>79.029300000000006</v>
      </c>
      <c r="EN107" s="11">
        <v>80.498270000000005</v>
      </c>
      <c r="EO107" s="11">
        <v>85.670339999999996</v>
      </c>
      <c r="EP107" s="11">
        <v>85.696889999999996</v>
      </c>
      <c r="EQ107" s="11">
        <v>85.494470000000007</v>
      </c>
      <c r="ER107" s="11">
        <v>83.61318</v>
      </c>
      <c r="ES107" s="11">
        <v>81.922229999999999</v>
      </c>
      <c r="ET107" s="11">
        <v>79.278549999999996</v>
      </c>
      <c r="EU107" s="11">
        <v>76.012659999999997</v>
      </c>
      <c r="EV107" s="11">
        <v>75.274479999999997</v>
      </c>
      <c r="EW107" s="11">
        <v>74.282269999999997</v>
      </c>
      <c r="EX107" s="11">
        <v>73.016490000000005</v>
      </c>
      <c r="EY107" s="11">
        <v>0</v>
      </c>
      <c r="EZ107" s="11"/>
      <c r="FA107" s="11"/>
      <c r="FB107" s="11"/>
      <c r="FC107" s="11"/>
      <c r="FD107" s="11"/>
      <c r="FE107" s="11"/>
      <c r="FF107" s="11"/>
      <c r="FG107" s="11"/>
      <c r="FH107" s="11"/>
      <c r="FI107" s="11"/>
      <c r="FJ107" s="11"/>
      <c r="FK107" s="11"/>
      <c r="FL107" s="11"/>
      <c r="FM107" s="11"/>
      <c r="FN107" s="11"/>
      <c r="FO107" s="11"/>
      <c r="FP107" s="11"/>
      <c r="FQ107" s="11"/>
      <c r="FR107" s="11"/>
      <c r="FS107" s="11"/>
      <c r="FT107" s="11"/>
      <c r="FU107" s="11"/>
      <c r="FV107" s="11"/>
      <c r="IA107" s="37"/>
    </row>
    <row r="108" spans="1:235" x14ac:dyDescent="0.25">
      <c r="A108" t="s">
        <v>134</v>
      </c>
      <c r="B108" t="s">
        <v>105</v>
      </c>
      <c r="C108" t="s">
        <v>0</v>
      </c>
      <c r="D108" t="s">
        <v>224</v>
      </c>
      <c r="E108" s="38">
        <v>45541</v>
      </c>
      <c r="F108" t="s">
        <v>106</v>
      </c>
      <c r="G108" s="11">
        <v>13197</v>
      </c>
      <c r="H108" s="11">
        <v>8.4763669999999998</v>
      </c>
      <c r="I108" s="11">
        <v>7.4560409999999999</v>
      </c>
      <c r="J108" s="11">
        <v>6.7841009999999997</v>
      </c>
      <c r="K108" s="11">
        <v>6.3870500000000003</v>
      </c>
      <c r="L108" s="11">
        <v>6.1776669999999996</v>
      </c>
      <c r="M108" s="11">
        <v>6.2210999999999999</v>
      </c>
      <c r="N108" s="11">
        <v>6.7893350000000003</v>
      </c>
      <c r="O108" s="11">
        <v>7.3320879999999997</v>
      </c>
      <c r="P108" s="11">
        <v>7.9484529999999998</v>
      </c>
      <c r="Q108" s="11">
        <v>9.0824719999999992</v>
      </c>
      <c r="R108" s="11">
        <v>10.7941</v>
      </c>
      <c r="S108" s="11">
        <v>12.746119999999999</v>
      </c>
      <c r="T108" s="11">
        <v>14.69772</v>
      </c>
      <c r="U108" s="11">
        <v>15.950139999999999</v>
      </c>
      <c r="V108" s="11">
        <v>16.359480000000001</v>
      </c>
      <c r="W108" s="11">
        <v>16.934570000000001</v>
      </c>
      <c r="X108" s="11">
        <v>17.304790000000001</v>
      </c>
      <c r="Y108" s="11">
        <v>17.14067</v>
      </c>
      <c r="Z108" s="11">
        <v>16.543340000000001</v>
      </c>
      <c r="AA108" s="11">
        <v>15.87429</v>
      </c>
      <c r="AB108" s="11">
        <v>15.14927</v>
      </c>
      <c r="AC108" s="11">
        <v>13.87372</v>
      </c>
      <c r="AD108" s="11">
        <v>12.75775</v>
      </c>
      <c r="AE108" s="11">
        <v>11.17886</v>
      </c>
      <c r="AF108" s="11">
        <v>-3.1364019999999999</v>
      </c>
      <c r="AG108" s="11">
        <v>-2.8614950000000001</v>
      </c>
      <c r="AH108" s="11">
        <v>-2.4729800000000002</v>
      </c>
      <c r="AI108" s="11">
        <v>-2.116752</v>
      </c>
      <c r="AJ108" s="11">
        <v>-1.6679029999999999</v>
      </c>
      <c r="AK108" s="11">
        <v>-1.3837349999999999</v>
      </c>
      <c r="AL108" s="11">
        <v>-0.96002690000000002</v>
      </c>
      <c r="AM108" s="11">
        <v>-0.8762643</v>
      </c>
      <c r="AN108" s="11">
        <v>-0.85476220000000003</v>
      </c>
      <c r="AO108" s="11">
        <v>-0.75087210000000004</v>
      </c>
      <c r="AP108" s="11">
        <v>-0.55338889999999996</v>
      </c>
      <c r="AQ108" s="11">
        <v>-0.57458629999999999</v>
      </c>
      <c r="AR108" s="11">
        <v>-0.61709199999999997</v>
      </c>
      <c r="AS108" s="11">
        <v>-0.47626259999999998</v>
      </c>
      <c r="AT108" s="11">
        <v>-0.56127760000000004</v>
      </c>
      <c r="AU108" s="11">
        <v>-0.58076879999999997</v>
      </c>
      <c r="AV108" s="11">
        <v>0.40769280000000002</v>
      </c>
      <c r="AW108" s="11">
        <v>0.75006130000000004</v>
      </c>
      <c r="AX108" s="11">
        <v>0.80568930000000005</v>
      </c>
      <c r="AY108" s="11">
        <v>0.48356789999999999</v>
      </c>
      <c r="AZ108" s="11">
        <v>9.7592499999999999E-2</v>
      </c>
      <c r="BA108" s="11">
        <v>-1.022149</v>
      </c>
      <c r="BB108" s="11">
        <v>-1.2775909999999999</v>
      </c>
      <c r="BC108" s="11">
        <v>-1.151006</v>
      </c>
      <c r="BD108" s="11">
        <v>-2.1369500000000001</v>
      </c>
      <c r="BE108" s="11">
        <v>-1.962402</v>
      </c>
      <c r="BF108" s="11">
        <v>-1.690617</v>
      </c>
      <c r="BG108" s="11">
        <v>-1.4370989999999999</v>
      </c>
      <c r="BH108" s="11">
        <v>-1.135478</v>
      </c>
      <c r="BI108" s="11">
        <v>-0.92627329999999997</v>
      </c>
      <c r="BJ108" s="11">
        <v>-0.5520235</v>
      </c>
      <c r="BK108" s="11">
        <v>-0.45988479999999998</v>
      </c>
      <c r="BL108" s="11">
        <v>-0.42772480000000002</v>
      </c>
      <c r="BM108" s="11">
        <v>-0.2721346</v>
      </c>
      <c r="BN108" s="11">
        <v>-3.5156699999999999E-2</v>
      </c>
      <c r="BO108" s="11">
        <v>1.15137E-2</v>
      </c>
      <c r="BP108" s="11">
        <v>1.7623799999999998E-2</v>
      </c>
      <c r="BQ108" s="11">
        <v>0.19418930000000001</v>
      </c>
      <c r="BR108" s="11">
        <v>0.15359909999999999</v>
      </c>
      <c r="BS108" s="11">
        <v>0.1226786</v>
      </c>
      <c r="BT108" s="11">
        <v>1.172841</v>
      </c>
      <c r="BU108" s="11">
        <v>1.494688</v>
      </c>
      <c r="BV108" s="11">
        <v>1.488734</v>
      </c>
      <c r="BW108" s="11">
        <v>1.0713779999999999</v>
      </c>
      <c r="BX108" s="11">
        <v>0.63814660000000001</v>
      </c>
      <c r="BY108" s="11">
        <v>-0.45280009999999998</v>
      </c>
      <c r="BZ108" s="11">
        <v>-0.65929680000000002</v>
      </c>
      <c r="CA108" s="11">
        <v>-0.58102180000000003</v>
      </c>
      <c r="CB108" s="11">
        <v>-1.137497</v>
      </c>
      <c r="CC108" s="11">
        <v>-1.0633090000000001</v>
      </c>
      <c r="CD108" s="11">
        <v>-0.90825370000000005</v>
      </c>
      <c r="CE108" s="11">
        <v>-0.75744560000000005</v>
      </c>
      <c r="CF108" s="11">
        <v>-0.60305390000000003</v>
      </c>
      <c r="CG108" s="11">
        <v>-0.4688119</v>
      </c>
      <c r="CH108" s="11">
        <v>-0.14402000000000001</v>
      </c>
      <c r="CI108" s="11">
        <v>-4.3505099999999998E-2</v>
      </c>
      <c r="CJ108" s="11">
        <v>-6.8740000000000001E-4</v>
      </c>
      <c r="CK108" s="11">
        <v>0.20660290000000001</v>
      </c>
      <c r="CL108" s="11">
        <v>0.48307549999999999</v>
      </c>
      <c r="CM108" s="11">
        <v>0.59761370000000003</v>
      </c>
      <c r="CN108" s="11">
        <v>0.65233960000000002</v>
      </c>
      <c r="CO108" s="11">
        <v>0.8646412</v>
      </c>
      <c r="CP108" s="11">
        <v>0.86847580000000002</v>
      </c>
      <c r="CQ108" s="11">
        <v>0.82612609999999997</v>
      </c>
      <c r="CR108" s="11">
        <v>1.937988</v>
      </c>
      <c r="CS108" s="11">
        <v>2.2393149999999999</v>
      </c>
      <c r="CT108" s="11">
        <v>2.1717780000000002</v>
      </c>
      <c r="CU108" s="11">
        <v>1.6591880000000001</v>
      </c>
      <c r="CV108" s="11">
        <v>1.178701</v>
      </c>
      <c r="CW108" s="11">
        <v>0.11654920000000001</v>
      </c>
      <c r="CX108" s="11">
        <v>-4.1003100000000001E-2</v>
      </c>
      <c r="CY108" s="11">
        <v>-1.10373E-2</v>
      </c>
      <c r="CZ108" s="11">
        <v>0.6075699</v>
      </c>
      <c r="DA108" s="11">
        <v>0.54656119999999997</v>
      </c>
      <c r="DB108" s="11">
        <v>0.47560069999999999</v>
      </c>
      <c r="DC108" s="11">
        <v>0.41316320000000001</v>
      </c>
      <c r="DD108" s="11">
        <v>0.32366220000000001</v>
      </c>
      <c r="DE108" s="11">
        <v>0.27809210000000001</v>
      </c>
      <c r="DF108" s="11">
        <v>0.24802640000000001</v>
      </c>
      <c r="DG108" s="11">
        <v>0.25311830000000002</v>
      </c>
      <c r="DH108" s="11">
        <v>0.25959719999999997</v>
      </c>
      <c r="DI108" s="11">
        <v>0.2910258</v>
      </c>
      <c r="DJ108" s="11">
        <v>0.3150347</v>
      </c>
      <c r="DK108" s="11">
        <v>0.35629179999999999</v>
      </c>
      <c r="DL108" s="11">
        <v>0.38584550000000001</v>
      </c>
      <c r="DM108" s="11">
        <v>0.40756949999999997</v>
      </c>
      <c r="DN108" s="11">
        <v>0.4345755</v>
      </c>
      <c r="DO108" s="11">
        <v>0.4276277</v>
      </c>
      <c r="DP108" s="11">
        <v>0.46513549999999998</v>
      </c>
      <c r="DQ108" s="11">
        <v>0.45266070000000003</v>
      </c>
      <c r="DR108" s="11">
        <v>0.41522439999999999</v>
      </c>
      <c r="DS108" s="11">
        <v>0.35733140000000002</v>
      </c>
      <c r="DT108" s="11">
        <v>0.32860430000000002</v>
      </c>
      <c r="DU108" s="11">
        <v>0.346109</v>
      </c>
      <c r="DV108" s="11">
        <v>0.37586239999999999</v>
      </c>
      <c r="DW108" s="11">
        <v>0.3464952</v>
      </c>
      <c r="DX108" s="11">
        <v>5.3303940000000001</v>
      </c>
      <c r="DY108" s="11"/>
      <c r="DZ108" s="11">
        <v>0.25427420000000001</v>
      </c>
      <c r="EA108" s="11">
        <v>73.300259999999994</v>
      </c>
      <c r="EB108" s="11">
        <v>74.780929999999998</v>
      </c>
      <c r="EC108" s="11">
        <v>76.299030000000002</v>
      </c>
      <c r="ED108" s="11">
        <v>75.947429999999997</v>
      </c>
      <c r="EE108" s="11">
        <v>74.979089999999999</v>
      </c>
      <c r="EF108" s="11">
        <v>73.515990000000002</v>
      </c>
      <c r="EG108" s="11">
        <v>72.405789999999996</v>
      </c>
      <c r="EH108" s="11">
        <v>72.588239999999999</v>
      </c>
      <c r="EI108" s="11">
        <v>74.881680000000003</v>
      </c>
      <c r="EJ108" s="11">
        <v>77.350369999999998</v>
      </c>
      <c r="EK108" s="11">
        <v>79.866380000000007</v>
      </c>
      <c r="EL108" s="11">
        <v>81.323599999999999</v>
      </c>
      <c r="EM108" s="11">
        <v>82.07217</v>
      </c>
      <c r="EN108" s="11">
        <v>82.941730000000007</v>
      </c>
      <c r="EO108" s="11">
        <v>87.191469999999995</v>
      </c>
      <c r="EP108" s="11">
        <v>85.492590000000007</v>
      </c>
      <c r="EQ108" s="11">
        <v>83.623360000000005</v>
      </c>
      <c r="ER108" s="11">
        <v>81.690759999999997</v>
      </c>
      <c r="ES108" s="11">
        <v>79.160910000000001</v>
      </c>
      <c r="ET108" s="11">
        <v>77.211070000000007</v>
      </c>
      <c r="EU108" s="11">
        <v>75.779150000000001</v>
      </c>
      <c r="EV108" s="11">
        <v>74.362660000000005</v>
      </c>
      <c r="EW108" s="11">
        <v>73.245239999999995</v>
      </c>
      <c r="EX108" s="11">
        <v>73.264080000000007</v>
      </c>
      <c r="EY108" s="11">
        <v>0</v>
      </c>
      <c r="EZ108" s="11"/>
      <c r="FA108" s="11"/>
      <c r="FB108" s="11"/>
      <c r="FC108" s="11"/>
      <c r="FD108" s="11"/>
      <c r="FE108" s="11"/>
      <c r="FF108" s="11"/>
      <c r="FG108" s="11"/>
      <c r="FH108" s="11"/>
      <c r="FI108" s="11"/>
      <c r="FJ108" s="11"/>
      <c r="FK108" s="11"/>
      <c r="FL108" s="11"/>
      <c r="FM108" s="11"/>
      <c r="FN108" s="11"/>
      <c r="FO108" s="11"/>
      <c r="FP108" s="11"/>
      <c r="FQ108" s="11"/>
      <c r="FR108" s="11"/>
      <c r="FS108" s="11"/>
      <c r="FT108" s="11"/>
      <c r="FU108" s="11"/>
      <c r="FV108" s="11"/>
      <c r="IA108" s="37"/>
    </row>
    <row r="109" spans="1:235" x14ac:dyDescent="0.25">
      <c r="A109" t="s">
        <v>134</v>
      </c>
      <c r="B109" t="s">
        <v>105</v>
      </c>
      <c r="C109" t="s">
        <v>88</v>
      </c>
      <c r="D109" t="s">
        <v>224</v>
      </c>
      <c r="E109" s="38">
        <v>45541</v>
      </c>
      <c r="F109" t="s">
        <v>106</v>
      </c>
      <c r="G109" s="11">
        <v>13197</v>
      </c>
      <c r="H109" s="11">
        <v>0.64230229999999999</v>
      </c>
      <c r="I109" s="11">
        <v>0.5649864</v>
      </c>
      <c r="J109" s="11">
        <v>0.51406980000000002</v>
      </c>
      <c r="K109" s="11">
        <v>0.48398289999999999</v>
      </c>
      <c r="L109" s="11">
        <v>0.4681168</v>
      </c>
      <c r="M109" s="11">
        <v>0.47140789999999999</v>
      </c>
      <c r="N109" s="11">
        <v>0.51446630000000004</v>
      </c>
      <c r="O109" s="11">
        <v>0.55559380000000003</v>
      </c>
      <c r="P109" s="11">
        <v>0.60229929999999998</v>
      </c>
      <c r="Q109" s="11">
        <v>0.68823029999999996</v>
      </c>
      <c r="R109" s="11">
        <v>0.81792969999999998</v>
      </c>
      <c r="S109" s="11">
        <v>0.96584539999999997</v>
      </c>
      <c r="T109" s="11">
        <v>1.1137300000000001</v>
      </c>
      <c r="U109" s="11">
        <v>1.2086330000000001</v>
      </c>
      <c r="V109" s="11">
        <v>1.2396499999999999</v>
      </c>
      <c r="W109" s="11">
        <v>1.283228</v>
      </c>
      <c r="X109" s="11">
        <v>1.3112820000000001</v>
      </c>
      <c r="Y109" s="11">
        <v>1.298845</v>
      </c>
      <c r="Z109" s="11">
        <v>1.2535829999999999</v>
      </c>
      <c r="AA109" s="11">
        <v>1.202885</v>
      </c>
      <c r="AB109" s="11">
        <v>1.1479459999999999</v>
      </c>
      <c r="AC109" s="11">
        <v>1.051291</v>
      </c>
      <c r="AD109" s="11">
        <v>0.96672729999999996</v>
      </c>
      <c r="AE109" s="11">
        <v>0.8470858</v>
      </c>
      <c r="AF109" s="11">
        <v>-0.23766290000000001</v>
      </c>
      <c r="AG109" s="11">
        <v>-0.21683169999999999</v>
      </c>
      <c r="AH109" s="11">
        <v>-0.18739169999999999</v>
      </c>
      <c r="AI109" s="11">
        <v>-0.16039829999999999</v>
      </c>
      <c r="AJ109" s="11">
        <v>-0.12638640000000001</v>
      </c>
      <c r="AK109" s="11">
        <v>-0.1048534</v>
      </c>
      <c r="AL109" s="11">
        <v>-7.2746699999999997E-2</v>
      </c>
      <c r="AM109" s="11">
        <v>-6.63995E-2</v>
      </c>
      <c r="AN109" s="11">
        <v>-6.47702E-2</v>
      </c>
      <c r="AO109" s="11">
        <v>-5.6897799999999998E-2</v>
      </c>
      <c r="AP109" s="11">
        <v>-4.1933400000000003E-2</v>
      </c>
      <c r="AQ109" s="11">
        <v>-4.3539700000000001E-2</v>
      </c>
      <c r="AR109" s="11">
        <v>-4.6760599999999999E-2</v>
      </c>
      <c r="AS109" s="11">
        <v>-3.6089099999999999E-2</v>
      </c>
      <c r="AT109" s="11">
        <v>-4.2531199999999998E-2</v>
      </c>
      <c r="AU109" s="11">
        <v>-4.4008100000000001E-2</v>
      </c>
      <c r="AV109" s="11">
        <v>3.0893199999999999E-2</v>
      </c>
      <c r="AW109" s="11">
        <v>5.6836400000000002E-2</v>
      </c>
      <c r="AX109" s="11">
        <v>6.1051599999999998E-2</v>
      </c>
      <c r="AY109" s="11">
        <v>3.66427E-2</v>
      </c>
      <c r="AZ109" s="11">
        <v>7.3950999999999999E-3</v>
      </c>
      <c r="BA109" s="11">
        <v>-7.7454099999999998E-2</v>
      </c>
      <c r="BB109" s="11">
        <v>-9.6810300000000002E-2</v>
      </c>
      <c r="BC109" s="11">
        <v>-8.7218299999999999E-2</v>
      </c>
      <c r="BD109" s="11">
        <v>-0.16192880000000001</v>
      </c>
      <c r="BE109" s="11">
        <v>-0.14870230000000001</v>
      </c>
      <c r="BF109" s="11">
        <v>-0.12810759999999999</v>
      </c>
      <c r="BG109" s="11">
        <v>-0.1088971</v>
      </c>
      <c r="BH109" s="11">
        <v>-8.6041599999999996E-2</v>
      </c>
      <c r="BI109" s="11">
        <v>-7.0189000000000001E-2</v>
      </c>
      <c r="BJ109" s="11">
        <v>-4.1829900000000003E-2</v>
      </c>
      <c r="BK109" s="11">
        <v>-3.48481E-2</v>
      </c>
      <c r="BL109" s="11">
        <v>-3.2411099999999998E-2</v>
      </c>
      <c r="BM109" s="11">
        <v>-2.0621199999999999E-2</v>
      </c>
      <c r="BN109" s="11">
        <v>-2.6640000000000001E-3</v>
      </c>
      <c r="BO109" s="11">
        <v>8.7250000000000001E-4</v>
      </c>
      <c r="BP109" s="11">
        <v>1.3355000000000001E-3</v>
      </c>
      <c r="BQ109" s="11">
        <v>1.47148E-2</v>
      </c>
      <c r="BR109" s="11">
        <v>1.1639099999999999E-2</v>
      </c>
      <c r="BS109" s="11">
        <v>9.2960999999999998E-3</v>
      </c>
      <c r="BT109" s="11">
        <v>8.8872800000000002E-2</v>
      </c>
      <c r="BU109" s="11">
        <v>0.113261</v>
      </c>
      <c r="BV109" s="11">
        <v>0.1128098</v>
      </c>
      <c r="BW109" s="11">
        <v>8.1184400000000004E-2</v>
      </c>
      <c r="BX109" s="11">
        <v>4.8356000000000003E-2</v>
      </c>
      <c r="BY109" s="11">
        <v>-3.43112E-2</v>
      </c>
      <c r="BZ109" s="11">
        <v>-4.9958700000000002E-2</v>
      </c>
      <c r="CA109" s="11">
        <v>-4.4027299999999998E-2</v>
      </c>
      <c r="CB109" s="11">
        <v>-8.6194599999999996E-2</v>
      </c>
      <c r="CC109" s="11">
        <v>-8.0572900000000003E-2</v>
      </c>
      <c r="CD109" s="11">
        <v>-6.8823499999999996E-2</v>
      </c>
      <c r="CE109" s="11">
        <v>-5.73959E-2</v>
      </c>
      <c r="CF109" s="11">
        <v>-4.5696800000000003E-2</v>
      </c>
      <c r="CG109" s="11">
        <v>-3.5524500000000001E-2</v>
      </c>
      <c r="CH109" s="11">
        <v>-1.09132E-2</v>
      </c>
      <c r="CI109" s="11">
        <v>-3.2965999999999998E-3</v>
      </c>
      <c r="CJ109" s="11">
        <v>-5.2099999999999999E-5</v>
      </c>
      <c r="CK109" s="11">
        <v>1.5655499999999999E-2</v>
      </c>
      <c r="CL109" s="11">
        <v>3.6605400000000003E-2</v>
      </c>
      <c r="CM109" s="11">
        <v>4.5284600000000001E-2</v>
      </c>
      <c r="CN109" s="11">
        <v>4.9431500000000003E-2</v>
      </c>
      <c r="CO109" s="11">
        <v>6.5518800000000002E-2</v>
      </c>
      <c r="CP109" s="11">
        <v>6.5809300000000001E-2</v>
      </c>
      <c r="CQ109" s="11">
        <v>6.2600199999999995E-2</v>
      </c>
      <c r="CR109" s="11">
        <v>0.14685229999999999</v>
      </c>
      <c r="CS109" s="11">
        <v>0.16968559999999999</v>
      </c>
      <c r="CT109" s="11">
        <v>0.16456789999999999</v>
      </c>
      <c r="CU109" s="11">
        <v>0.12572610000000001</v>
      </c>
      <c r="CV109" s="11">
        <v>8.9316800000000002E-2</v>
      </c>
      <c r="CW109" s="11">
        <v>8.8316000000000002E-3</v>
      </c>
      <c r="CX109" s="11">
        <v>-3.107E-3</v>
      </c>
      <c r="CY109" s="11">
        <v>-8.3639999999999995E-4</v>
      </c>
      <c r="CZ109" s="11">
        <v>4.6038999999999997E-2</v>
      </c>
      <c r="DA109" s="11">
        <v>4.1416000000000001E-2</v>
      </c>
      <c r="DB109" s="11">
        <v>3.6039000000000002E-2</v>
      </c>
      <c r="DC109" s="11">
        <v>3.1307700000000001E-2</v>
      </c>
      <c r="DD109" s="11">
        <v>2.4525700000000001E-2</v>
      </c>
      <c r="DE109" s="11">
        <v>2.10726E-2</v>
      </c>
      <c r="DF109" s="11">
        <v>1.8794399999999999E-2</v>
      </c>
      <c r="DG109" s="11">
        <v>1.9180200000000001E-2</v>
      </c>
      <c r="DH109" s="11">
        <v>1.96712E-2</v>
      </c>
      <c r="DI109" s="11">
        <v>2.2052700000000001E-2</v>
      </c>
      <c r="DJ109" s="11">
        <v>2.3872000000000001E-2</v>
      </c>
      <c r="DK109" s="11">
        <v>2.69982E-2</v>
      </c>
      <c r="DL109" s="11">
        <v>2.9237699999999998E-2</v>
      </c>
      <c r="DM109" s="11">
        <v>3.0883899999999999E-2</v>
      </c>
      <c r="DN109" s="11">
        <v>3.29302E-2</v>
      </c>
      <c r="DO109" s="11">
        <v>3.2403800000000003E-2</v>
      </c>
      <c r="DP109" s="11">
        <v>3.5245899999999997E-2</v>
      </c>
      <c r="DQ109" s="11">
        <v>3.4300700000000003E-2</v>
      </c>
      <c r="DR109" s="11">
        <v>3.1463900000000003E-2</v>
      </c>
      <c r="DS109" s="11">
        <v>2.7077E-2</v>
      </c>
      <c r="DT109" s="11">
        <v>2.4900200000000001E-2</v>
      </c>
      <c r="DU109" s="11">
        <v>2.6226599999999999E-2</v>
      </c>
      <c r="DV109" s="11">
        <v>2.8481200000000002E-2</v>
      </c>
      <c r="DW109" s="11">
        <v>2.6255899999999999E-2</v>
      </c>
      <c r="DX109" s="11">
        <v>0.4039142</v>
      </c>
      <c r="DY109" s="11"/>
      <c r="DZ109" s="11">
        <v>1.9267800000000002E-2</v>
      </c>
      <c r="EA109" s="11">
        <v>73.300259999999994</v>
      </c>
      <c r="EB109" s="11">
        <v>74.780929999999998</v>
      </c>
      <c r="EC109" s="11">
        <v>76.299030000000002</v>
      </c>
      <c r="ED109" s="11">
        <v>75.947429999999997</v>
      </c>
      <c r="EE109" s="11">
        <v>74.979089999999999</v>
      </c>
      <c r="EF109" s="11">
        <v>73.515990000000002</v>
      </c>
      <c r="EG109" s="11">
        <v>72.405789999999996</v>
      </c>
      <c r="EH109" s="11">
        <v>72.588239999999999</v>
      </c>
      <c r="EI109" s="11">
        <v>74.881680000000003</v>
      </c>
      <c r="EJ109" s="11">
        <v>77.350369999999998</v>
      </c>
      <c r="EK109" s="11">
        <v>79.866380000000007</v>
      </c>
      <c r="EL109" s="11">
        <v>81.323599999999999</v>
      </c>
      <c r="EM109" s="11">
        <v>82.07217</v>
      </c>
      <c r="EN109" s="11">
        <v>82.941730000000007</v>
      </c>
      <c r="EO109" s="11">
        <v>87.191469999999995</v>
      </c>
      <c r="EP109" s="11">
        <v>85.492590000000007</v>
      </c>
      <c r="EQ109" s="11">
        <v>83.623360000000005</v>
      </c>
      <c r="ER109" s="11">
        <v>81.690759999999997</v>
      </c>
      <c r="ES109" s="11">
        <v>79.160910000000001</v>
      </c>
      <c r="ET109" s="11">
        <v>77.211070000000007</v>
      </c>
      <c r="EU109" s="11">
        <v>75.779150000000001</v>
      </c>
      <c r="EV109" s="11">
        <v>74.362660000000005</v>
      </c>
      <c r="EW109" s="11">
        <v>73.245239999999995</v>
      </c>
      <c r="EX109" s="11">
        <v>73.264080000000007</v>
      </c>
      <c r="EY109" s="11">
        <v>0</v>
      </c>
      <c r="EZ109" s="11"/>
      <c r="FA109" s="11"/>
      <c r="FB109" s="11"/>
      <c r="FC109" s="11"/>
      <c r="FD109" s="11"/>
      <c r="FE109" s="11"/>
      <c r="FF109" s="11"/>
      <c r="FG109" s="11"/>
      <c r="FH109" s="11"/>
      <c r="FI109" s="11"/>
      <c r="FJ109" s="11"/>
      <c r="FK109" s="11"/>
      <c r="FL109" s="11"/>
      <c r="FM109" s="11"/>
      <c r="FN109" s="11"/>
      <c r="FO109" s="11"/>
      <c r="FP109" s="11"/>
      <c r="FQ109" s="11"/>
      <c r="FR109" s="11"/>
      <c r="FS109" s="11"/>
      <c r="FT109" s="11"/>
      <c r="FU109" s="11"/>
      <c r="FV109" s="11"/>
      <c r="IA109" s="37"/>
    </row>
    <row r="110" spans="1:235" x14ac:dyDescent="0.25">
      <c r="A110" t="s">
        <v>134</v>
      </c>
      <c r="B110" t="s">
        <v>105</v>
      </c>
      <c r="C110" t="s">
        <v>88</v>
      </c>
      <c r="D110" t="s">
        <v>224</v>
      </c>
      <c r="E110" s="38">
        <v>45544</v>
      </c>
      <c r="F110" t="s">
        <v>106</v>
      </c>
      <c r="G110" s="11">
        <v>13203</v>
      </c>
      <c r="H110" s="11">
        <v>0.78464710000000004</v>
      </c>
      <c r="I110" s="11">
        <v>0.69958330000000002</v>
      </c>
      <c r="J110" s="11">
        <v>0.63827429999999996</v>
      </c>
      <c r="K110" s="11">
        <v>0.59107690000000002</v>
      </c>
      <c r="L110" s="11">
        <v>0.57320450000000001</v>
      </c>
      <c r="M110" s="11">
        <v>0.56914410000000004</v>
      </c>
      <c r="N110" s="11">
        <v>0.59851659999999995</v>
      </c>
      <c r="O110" s="11">
        <v>0.64793179999999995</v>
      </c>
      <c r="P110" s="11">
        <v>0.70748350000000004</v>
      </c>
      <c r="Q110" s="11">
        <v>0.80517419999999995</v>
      </c>
      <c r="R110" s="11">
        <v>0.92875989999999997</v>
      </c>
      <c r="S110" s="11">
        <v>1.0692379999999999</v>
      </c>
      <c r="T110" s="11">
        <v>1.2171099999999999</v>
      </c>
      <c r="U110" s="11">
        <v>1.2865439999999999</v>
      </c>
      <c r="V110" s="11">
        <v>1.3472139999999999</v>
      </c>
      <c r="W110" s="11">
        <v>1.4050199999999999</v>
      </c>
      <c r="X110" s="11">
        <v>1.454507</v>
      </c>
      <c r="Y110" s="11">
        <v>1.4870939999999999</v>
      </c>
      <c r="Z110" s="11">
        <v>1.4312640000000001</v>
      </c>
      <c r="AA110" s="11">
        <v>1.3651629999999999</v>
      </c>
      <c r="AB110" s="11">
        <v>1.2901720000000001</v>
      </c>
      <c r="AC110" s="11">
        <v>1.1789369999999999</v>
      </c>
      <c r="AD110" s="11">
        <v>1.0210330000000001</v>
      </c>
      <c r="AE110" s="11">
        <v>0.86735119999999999</v>
      </c>
      <c r="AF110" s="11">
        <v>-0.22752020000000001</v>
      </c>
      <c r="AG110" s="11">
        <v>-0.20311170000000001</v>
      </c>
      <c r="AH110" s="11">
        <v>-0.17683850000000001</v>
      </c>
      <c r="AI110" s="11">
        <v>-0.1546863</v>
      </c>
      <c r="AJ110" s="11">
        <v>-0.1223515</v>
      </c>
      <c r="AK110" s="11">
        <v>-0.1053997</v>
      </c>
      <c r="AL110" s="11">
        <v>-7.1852899999999997E-2</v>
      </c>
      <c r="AM110" s="11">
        <v>-6.4640000000000003E-2</v>
      </c>
      <c r="AN110" s="11">
        <v>-6.3687499999999994E-2</v>
      </c>
      <c r="AO110" s="11">
        <v>-5.6278300000000003E-2</v>
      </c>
      <c r="AP110" s="11">
        <v>-4.7538799999999999E-2</v>
      </c>
      <c r="AQ110" s="11">
        <v>-4.0589600000000003E-2</v>
      </c>
      <c r="AR110" s="11">
        <v>-3.0123299999999999E-2</v>
      </c>
      <c r="AS110" s="11">
        <v>-4.8697999999999998E-2</v>
      </c>
      <c r="AT110" s="11">
        <v>-6.1172600000000001E-2</v>
      </c>
      <c r="AU110" s="11">
        <v>-6.0955299999999997E-2</v>
      </c>
      <c r="AV110" s="11">
        <v>1.6254500000000002E-2</v>
      </c>
      <c r="AW110" s="11">
        <v>3.9548399999999997E-2</v>
      </c>
      <c r="AX110" s="11">
        <v>3.4753899999999997E-2</v>
      </c>
      <c r="AY110" s="11">
        <v>1.2434000000000001E-2</v>
      </c>
      <c r="AZ110" s="11">
        <v>-6.3187E-3</v>
      </c>
      <c r="BA110" s="11">
        <v>-9.6667699999999995E-2</v>
      </c>
      <c r="BB110" s="11">
        <v>-0.1124373</v>
      </c>
      <c r="BC110" s="11">
        <v>-9.5086299999999999E-2</v>
      </c>
      <c r="BD110" s="11">
        <v>-0.1514626</v>
      </c>
      <c r="BE110" s="11">
        <v>-0.13468250000000001</v>
      </c>
      <c r="BF110" s="11">
        <v>-0.11720179999999999</v>
      </c>
      <c r="BG110" s="11">
        <v>-0.10293860000000001</v>
      </c>
      <c r="BH110" s="11">
        <v>-8.1743099999999999E-2</v>
      </c>
      <c r="BI110" s="11">
        <v>-7.0426299999999997E-2</v>
      </c>
      <c r="BJ110" s="11">
        <v>-4.0765299999999997E-2</v>
      </c>
      <c r="BK110" s="11">
        <v>-3.2780900000000002E-2</v>
      </c>
      <c r="BL110" s="11">
        <v>-3.0932899999999999E-2</v>
      </c>
      <c r="BM110" s="11">
        <v>-1.9515100000000001E-2</v>
      </c>
      <c r="BN110" s="11">
        <v>-7.8721999999999993E-3</v>
      </c>
      <c r="BO110" s="11">
        <v>3.9350000000000001E-3</v>
      </c>
      <c r="BP110" s="11">
        <v>1.7784700000000001E-2</v>
      </c>
      <c r="BQ110" s="11">
        <v>1.7324E-3</v>
      </c>
      <c r="BR110" s="11">
        <v>-6.6115999999999996E-3</v>
      </c>
      <c r="BS110" s="11">
        <v>-6.8219999999999999E-3</v>
      </c>
      <c r="BT110" s="11">
        <v>7.4763300000000005E-2</v>
      </c>
      <c r="BU110" s="11">
        <v>9.6613299999999999E-2</v>
      </c>
      <c r="BV110" s="11">
        <v>8.7332199999999999E-2</v>
      </c>
      <c r="BW110" s="11">
        <v>5.7943099999999997E-2</v>
      </c>
      <c r="BX110" s="11">
        <v>3.54796E-2</v>
      </c>
      <c r="BY110" s="11">
        <v>-5.2935999999999997E-2</v>
      </c>
      <c r="BZ110" s="11">
        <v>-6.5451499999999996E-2</v>
      </c>
      <c r="CA110" s="11">
        <v>-5.2039599999999998E-2</v>
      </c>
      <c r="CB110" s="11">
        <v>-7.5405100000000003E-2</v>
      </c>
      <c r="CC110" s="11">
        <v>-6.6253300000000001E-2</v>
      </c>
      <c r="CD110" s="11">
        <v>-5.7565100000000001E-2</v>
      </c>
      <c r="CE110" s="11">
        <v>-5.1190800000000002E-2</v>
      </c>
      <c r="CF110" s="11">
        <v>-4.1134700000000003E-2</v>
      </c>
      <c r="CG110" s="11">
        <v>-3.5452900000000002E-2</v>
      </c>
      <c r="CH110" s="11">
        <v>-9.6776999999999992E-3</v>
      </c>
      <c r="CI110" s="11">
        <v>-9.2179999999999996E-4</v>
      </c>
      <c r="CJ110" s="11">
        <v>1.8217000000000001E-3</v>
      </c>
      <c r="CK110" s="11">
        <v>1.7248099999999999E-2</v>
      </c>
      <c r="CL110" s="11">
        <v>3.1794299999999998E-2</v>
      </c>
      <c r="CM110" s="11">
        <v>4.8459700000000001E-2</v>
      </c>
      <c r="CN110" s="11">
        <v>6.5692700000000007E-2</v>
      </c>
      <c r="CO110" s="11">
        <v>5.2162800000000002E-2</v>
      </c>
      <c r="CP110" s="11">
        <v>4.7949400000000003E-2</v>
      </c>
      <c r="CQ110" s="11">
        <v>4.7311199999999998E-2</v>
      </c>
      <c r="CR110" s="11">
        <v>0.133272</v>
      </c>
      <c r="CS110" s="11">
        <v>0.15367829999999999</v>
      </c>
      <c r="CT110" s="11">
        <v>0.13991049999999999</v>
      </c>
      <c r="CU110" s="11">
        <v>0.10345210000000001</v>
      </c>
      <c r="CV110" s="11">
        <v>7.7277899999999997E-2</v>
      </c>
      <c r="CW110" s="11">
        <v>-9.2043000000000003E-3</v>
      </c>
      <c r="CX110" s="11">
        <v>-1.8465700000000002E-2</v>
      </c>
      <c r="CY110" s="11">
        <v>-8.9928000000000004E-3</v>
      </c>
      <c r="CZ110" s="11">
        <v>4.6235600000000002E-2</v>
      </c>
      <c r="DA110" s="11">
        <v>4.1598299999999998E-2</v>
      </c>
      <c r="DB110" s="11">
        <v>3.6253300000000002E-2</v>
      </c>
      <c r="DC110" s="11">
        <v>3.1457600000000002E-2</v>
      </c>
      <c r="DD110" s="11">
        <v>2.4686E-2</v>
      </c>
      <c r="DE110" s="11">
        <v>2.1260399999999999E-2</v>
      </c>
      <c r="DF110" s="11">
        <v>1.88983E-2</v>
      </c>
      <c r="DG110" s="11">
        <v>1.93673E-2</v>
      </c>
      <c r="DH110" s="11">
        <v>1.9911600000000002E-2</v>
      </c>
      <c r="DI110" s="11">
        <v>2.2348400000000001E-2</v>
      </c>
      <c r="DJ110" s="11">
        <v>2.41134E-2</v>
      </c>
      <c r="DK110" s="11">
        <v>2.7066699999999999E-2</v>
      </c>
      <c r="DL110" s="11">
        <v>2.9123400000000001E-2</v>
      </c>
      <c r="DM110" s="11">
        <v>3.0656800000000001E-2</v>
      </c>
      <c r="DN110" s="11">
        <v>3.3167799999999997E-2</v>
      </c>
      <c r="DO110" s="11">
        <v>3.2907800000000001E-2</v>
      </c>
      <c r="DP110" s="11">
        <v>3.5567599999999998E-2</v>
      </c>
      <c r="DQ110" s="11">
        <v>3.4689900000000003E-2</v>
      </c>
      <c r="DR110" s="11">
        <v>3.1962499999999998E-2</v>
      </c>
      <c r="DS110" s="11">
        <v>2.7665100000000001E-2</v>
      </c>
      <c r="DT110" s="11">
        <v>2.5409299999999999E-2</v>
      </c>
      <c r="DU110" s="11">
        <v>2.65846E-2</v>
      </c>
      <c r="DV110" s="11">
        <v>2.8562799999999999E-2</v>
      </c>
      <c r="DW110" s="11">
        <v>2.6168199999999999E-2</v>
      </c>
      <c r="DX110" s="11">
        <v>0.4064779</v>
      </c>
      <c r="DY110" s="11"/>
      <c r="DZ110" s="11">
        <v>1.9540399999999999E-2</v>
      </c>
      <c r="EA110" s="11">
        <v>77.627089999999995</v>
      </c>
      <c r="EB110" s="11">
        <v>79.693449999999999</v>
      </c>
      <c r="EC110" s="11">
        <v>81.700829999999996</v>
      </c>
      <c r="ED110" s="11">
        <v>78.469229999999996</v>
      </c>
      <c r="EE110" s="11">
        <v>77.303899999999999</v>
      </c>
      <c r="EF110" s="11">
        <v>76.970420000000004</v>
      </c>
      <c r="EG110" s="11">
        <v>76.369389999999996</v>
      </c>
      <c r="EH110" s="11">
        <v>75.979179999999999</v>
      </c>
      <c r="EI110" s="11">
        <v>78.375919999999994</v>
      </c>
      <c r="EJ110" s="11">
        <v>80.188760000000002</v>
      </c>
      <c r="EK110" s="11">
        <v>81.845330000000004</v>
      </c>
      <c r="EL110" s="11">
        <v>83.312119999999993</v>
      </c>
      <c r="EM110" s="11">
        <v>84.726830000000007</v>
      </c>
      <c r="EN110" s="11">
        <v>84.716049999999996</v>
      </c>
      <c r="EO110" s="11">
        <v>89.894419999999997</v>
      </c>
      <c r="EP110" s="11">
        <v>87.824550000000002</v>
      </c>
      <c r="EQ110" s="11">
        <v>87.183940000000007</v>
      </c>
      <c r="ER110" s="11">
        <v>87.644620000000003</v>
      </c>
      <c r="ES110" s="11">
        <v>83.763189999999994</v>
      </c>
      <c r="ET110" s="11">
        <v>80.70805</v>
      </c>
      <c r="EU110" s="11">
        <v>78.854860000000002</v>
      </c>
      <c r="EV110" s="11">
        <v>78.218320000000006</v>
      </c>
      <c r="EW110" s="11">
        <v>77.030659999999997</v>
      </c>
      <c r="EX110" s="11">
        <v>75.545330000000007</v>
      </c>
      <c r="EY110" s="11">
        <v>0</v>
      </c>
      <c r="EZ110" s="11"/>
      <c r="FA110" s="11"/>
      <c r="FB110" s="11"/>
      <c r="FC110" s="11"/>
      <c r="FD110" s="11"/>
      <c r="FE110" s="11"/>
      <c r="FF110" s="11"/>
      <c r="FG110" s="11"/>
      <c r="FH110" s="11"/>
      <c r="FI110" s="11"/>
      <c r="FJ110" s="11"/>
      <c r="FK110" s="11"/>
      <c r="FL110" s="11"/>
      <c r="FM110" s="11"/>
      <c r="FN110" s="11"/>
      <c r="FO110" s="11"/>
      <c r="FP110" s="11"/>
      <c r="FQ110" s="11"/>
      <c r="FR110" s="11"/>
      <c r="FS110" s="11"/>
      <c r="FT110" s="11"/>
      <c r="FU110" s="11"/>
      <c r="FV110" s="11"/>
      <c r="IA110" s="37"/>
    </row>
    <row r="111" spans="1:235" x14ac:dyDescent="0.25">
      <c r="A111" t="s">
        <v>134</v>
      </c>
      <c r="B111" t="s">
        <v>105</v>
      </c>
      <c r="C111" t="s">
        <v>0</v>
      </c>
      <c r="D111" t="s">
        <v>224</v>
      </c>
      <c r="E111" s="38">
        <v>45544</v>
      </c>
      <c r="F111" t="s">
        <v>106</v>
      </c>
      <c r="G111" s="11">
        <v>13203</v>
      </c>
      <c r="H111" s="11">
        <v>10.359680000000001</v>
      </c>
      <c r="I111" s="11">
        <v>9.2365870000000001</v>
      </c>
      <c r="J111" s="11">
        <v>8.4271250000000002</v>
      </c>
      <c r="K111" s="11">
        <v>7.8039779999999999</v>
      </c>
      <c r="L111" s="11">
        <v>7.568009</v>
      </c>
      <c r="M111" s="11">
        <v>7.5144000000000002</v>
      </c>
      <c r="N111" s="11">
        <v>7.9022050000000004</v>
      </c>
      <c r="O111" s="11">
        <v>8.5546330000000008</v>
      </c>
      <c r="P111" s="11">
        <v>9.3408929999999994</v>
      </c>
      <c r="Q111" s="11">
        <v>10.630699999999999</v>
      </c>
      <c r="R111" s="11">
        <v>12.2624</v>
      </c>
      <c r="S111" s="11">
        <v>14.117139999999999</v>
      </c>
      <c r="T111" s="11">
        <v>16.069479999999999</v>
      </c>
      <c r="U111" s="11">
        <v>16.986219999999999</v>
      </c>
      <c r="V111" s="11">
        <v>17.787240000000001</v>
      </c>
      <c r="W111" s="11">
        <v>18.550460000000001</v>
      </c>
      <c r="X111" s="11">
        <v>19.20383</v>
      </c>
      <c r="Y111" s="11">
        <v>19.634080000000001</v>
      </c>
      <c r="Z111" s="11">
        <v>18.89696</v>
      </c>
      <c r="AA111" s="11">
        <v>18.02422</v>
      </c>
      <c r="AB111" s="11">
        <v>17.034120000000001</v>
      </c>
      <c r="AC111" s="11">
        <v>15.565480000000001</v>
      </c>
      <c r="AD111" s="11">
        <v>13.480689999999999</v>
      </c>
      <c r="AE111" s="11">
        <v>11.45162</v>
      </c>
      <c r="AF111" s="11">
        <v>-3.003946</v>
      </c>
      <c r="AG111" s="11">
        <v>-2.6816800000000001</v>
      </c>
      <c r="AH111" s="11">
        <v>-2.3347959999999999</v>
      </c>
      <c r="AI111" s="11">
        <v>-2.0423209999999998</v>
      </c>
      <c r="AJ111" s="11">
        <v>-1.615405</v>
      </c>
      <c r="AK111" s="11">
        <v>-1.3915900000000001</v>
      </c>
      <c r="AL111" s="11">
        <v>-0.94867310000000005</v>
      </c>
      <c r="AM111" s="11">
        <v>-0.85344140000000002</v>
      </c>
      <c r="AN111" s="11">
        <v>-0.84086550000000004</v>
      </c>
      <c r="AO111" s="11">
        <v>-0.74304079999999995</v>
      </c>
      <c r="AP111" s="11">
        <v>-0.62765400000000005</v>
      </c>
      <c r="AQ111" s="11">
        <v>-0.53590389999999999</v>
      </c>
      <c r="AR111" s="11">
        <v>-0.3977174</v>
      </c>
      <c r="AS111" s="11">
        <v>-0.64295950000000002</v>
      </c>
      <c r="AT111" s="11">
        <v>-0.80766099999999996</v>
      </c>
      <c r="AU111" s="11">
        <v>-0.80479199999999995</v>
      </c>
      <c r="AV111" s="11">
        <v>0.2146081</v>
      </c>
      <c r="AW111" s="11">
        <v>0.52215679999999998</v>
      </c>
      <c r="AX111" s="11">
        <v>0.45885500000000001</v>
      </c>
      <c r="AY111" s="11">
        <v>0.16416629999999999</v>
      </c>
      <c r="AZ111" s="11">
        <v>-8.3425399999999997E-2</v>
      </c>
      <c r="BA111" s="11">
        <v>-1.276303</v>
      </c>
      <c r="BB111" s="11">
        <v>-1.4845079999999999</v>
      </c>
      <c r="BC111" s="11">
        <v>-1.255423</v>
      </c>
      <c r="BD111" s="11">
        <v>-1.9997590000000001</v>
      </c>
      <c r="BE111" s="11">
        <v>-1.778211</v>
      </c>
      <c r="BF111" s="11">
        <v>-1.5474140000000001</v>
      </c>
      <c r="BG111" s="11">
        <v>-1.3590960000000001</v>
      </c>
      <c r="BH111" s="11">
        <v>-1.079253</v>
      </c>
      <c r="BI111" s="11">
        <v>-0.92983749999999998</v>
      </c>
      <c r="BJ111" s="11">
        <v>-0.53822369999999997</v>
      </c>
      <c r="BK111" s="11">
        <v>-0.43280570000000002</v>
      </c>
      <c r="BL111" s="11">
        <v>-0.40840700000000002</v>
      </c>
      <c r="BM111" s="11">
        <v>-0.25765729999999998</v>
      </c>
      <c r="BN111" s="11">
        <v>-0.1039371</v>
      </c>
      <c r="BO111" s="11">
        <v>5.1954300000000002E-2</v>
      </c>
      <c r="BP111" s="11">
        <v>0.2348112</v>
      </c>
      <c r="BQ111" s="11">
        <v>2.2872699999999999E-2</v>
      </c>
      <c r="BR111" s="11">
        <v>-8.7292800000000004E-2</v>
      </c>
      <c r="BS111" s="11">
        <v>-9.0071300000000007E-2</v>
      </c>
      <c r="BT111" s="11">
        <v>0.98709829999999998</v>
      </c>
      <c r="BU111" s="11">
        <v>1.2755840000000001</v>
      </c>
      <c r="BV111" s="11">
        <v>1.1530450000000001</v>
      </c>
      <c r="BW111" s="11">
        <v>0.76502159999999997</v>
      </c>
      <c r="BX111" s="11">
        <v>0.46843689999999999</v>
      </c>
      <c r="BY111" s="11">
        <v>-0.69891340000000002</v>
      </c>
      <c r="BZ111" s="11">
        <v>-0.86415509999999995</v>
      </c>
      <c r="CA111" s="11">
        <v>-0.68707759999999996</v>
      </c>
      <c r="CB111" s="11">
        <v>-0.99557169999999995</v>
      </c>
      <c r="CC111" s="11">
        <v>-0.87474099999999999</v>
      </c>
      <c r="CD111" s="11">
        <v>-0.76003089999999995</v>
      </c>
      <c r="CE111" s="11">
        <v>-0.67587169999999996</v>
      </c>
      <c r="CF111" s="11">
        <v>-0.54310020000000003</v>
      </c>
      <c r="CG111" s="11">
        <v>-0.46808470000000002</v>
      </c>
      <c r="CH111" s="11">
        <v>-0.1277742</v>
      </c>
      <c r="CI111" s="11">
        <v>-1.217E-2</v>
      </c>
      <c r="CJ111" s="11">
        <v>2.4051599999999999E-2</v>
      </c>
      <c r="CK111" s="11">
        <v>0.22772619999999999</v>
      </c>
      <c r="CL111" s="11">
        <v>0.41977969999999998</v>
      </c>
      <c r="CM111" s="11">
        <v>0.63981250000000001</v>
      </c>
      <c r="CN111" s="11">
        <v>0.86733979999999999</v>
      </c>
      <c r="CO111" s="11">
        <v>0.68870480000000001</v>
      </c>
      <c r="CP111" s="11">
        <v>0.63307539999999995</v>
      </c>
      <c r="CQ111" s="11">
        <v>0.62464929999999996</v>
      </c>
      <c r="CR111" s="11">
        <v>1.7595879999999999</v>
      </c>
      <c r="CS111" s="11">
        <v>2.0290119999999998</v>
      </c>
      <c r="CT111" s="11">
        <v>1.8472360000000001</v>
      </c>
      <c r="CU111" s="11">
        <v>1.365877</v>
      </c>
      <c r="CV111" s="11">
        <v>1.0202990000000001</v>
      </c>
      <c r="CW111" s="11">
        <v>-0.1215243</v>
      </c>
      <c r="CX111" s="11">
        <v>-0.24380199999999999</v>
      </c>
      <c r="CY111" s="11">
        <v>-0.1187323</v>
      </c>
      <c r="CZ111" s="11">
        <v>0.61044799999999999</v>
      </c>
      <c r="DA111" s="11">
        <v>0.54922159999999998</v>
      </c>
      <c r="DB111" s="11">
        <v>0.47865210000000002</v>
      </c>
      <c r="DC111" s="11">
        <v>0.41533409999999998</v>
      </c>
      <c r="DD111" s="11">
        <v>0.32592860000000001</v>
      </c>
      <c r="DE111" s="11">
        <v>0.28070079999999997</v>
      </c>
      <c r="DF111" s="11">
        <v>0.24951329999999999</v>
      </c>
      <c r="DG111" s="11">
        <v>0.25570559999999998</v>
      </c>
      <c r="DH111" s="11">
        <v>0.26289279999999998</v>
      </c>
      <c r="DI111" s="11">
        <v>0.29506599999999999</v>
      </c>
      <c r="DJ111" s="11">
        <v>0.31836890000000001</v>
      </c>
      <c r="DK111" s="11">
        <v>0.35736059999999997</v>
      </c>
      <c r="DL111" s="11">
        <v>0.38451590000000002</v>
      </c>
      <c r="DM111" s="11">
        <v>0.40476119999999999</v>
      </c>
      <c r="DN111" s="11">
        <v>0.43791380000000002</v>
      </c>
      <c r="DO111" s="11">
        <v>0.4344807</v>
      </c>
      <c r="DP111" s="11">
        <v>0.46959879999999998</v>
      </c>
      <c r="DQ111" s="11">
        <v>0.45801059999999999</v>
      </c>
      <c r="DR111" s="11">
        <v>0.42200029999999999</v>
      </c>
      <c r="DS111" s="11">
        <v>0.36526160000000002</v>
      </c>
      <c r="DT111" s="11">
        <v>0.33547860000000002</v>
      </c>
      <c r="DU111" s="11">
        <v>0.35099639999999999</v>
      </c>
      <c r="DV111" s="11">
        <v>0.37711440000000002</v>
      </c>
      <c r="DW111" s="11">
        <v>0.34549869999999999</v>
      </c>
      <c r="DX111" s="11">
        <v>5.3667210000000001</v>
      </c>
      <c r="DY111" s="11"/>
      <c r="DZ111" s="11">
        <v>0.25799159999999999</v>
      </c>
      <c r="EA111" s="11">
        <v>77.627089999999995</v>
      </c>
      <c r="EB111" s="11">
        <v>79.693449999999999</v>
      </c>
      <c r="EC111" s="11">
        <v>81.700829999999996</v>
      </c>
      <c r="ED111" s="11">
        <v>78.469229999999996</v>
      </c>
      <c r="EE111" s="11">
        <v>77.303899999999999</v>
      </c>
      <c r="EF111" s="11">
        <v>76.970420000000004</v>
      </c>
      <c r="EG111" s="11">
        <v>76.369389999999996</v>
      </c>
      <c r="EH111" s="11">
        <v>75.979179999999999</v>
      </c>
      <c r="EI111" s="11">
        <v>78.375919999999994</v>
      </c>
      <c r="EJ111" s="11">
        <v>80.188760000000002</v>
      </c>
      <c r="EK111" s="11">
        <v>81.845330000000004</v>
      </c>
      <c r="EL111" s="11">
        <v>83.312119999999993</v>
      </c>
      <c r="EM111" s="11">
        <v>84.726830000000007</v>
      </c>
      <c r="EN111" s="11">
        <v>84.716049999999996</v>
      </c>
      <c r="EO111" s="11">
        <v>89.894419999999997</v>
      </c>
      <c r="EP111" s="11">
        <v>87.824550000000002</v>
      </c>
      <c r="EQ111" s="11">
        <v>87.183940000000007</v>
      </c>
      <c r="ER111" s="11">
        <v>87.644620000000003</v>
      </c>
      <c r="ES111" s="11">
        <v>83.763189999999994</v>
      </c>
      <c r="ET111" s="11">
        <v>80.70805</v>
      </c>
      <c r="EU111" s="11">
        <v>78.854860000000002</v>
      </c>
      <c r="EV111" s="11">
        <v>78.218320000000006</v>
      </c>
      <c r="EW111" s="11">
        <v>77.030659999999997</v>
      </c>
      <c r="EX111" s="11">
        <v>75.545330000000007</v>
      </c>
      <c r="EY111" s="11">
        <v>0</v>
      </c>
      <c r="EZ111" s="11"/>
      <c r="FA111" s="11"/>
      <c r="FB111" s="11"/>
      <c r="FC111" s="11"/>
      <c r="FD111" s="11"/>
      <c r="FE111" s="11"/>
      <c r="FF111" s="11"/>
      <c r="FG111" s="11"/>
      <c r="FH111" s="11"/>
      <c r="FI111" s="11"/>
      <c r="FJ111" s="11"/>
      <c r="FK111" s="11"/>
      <c r="FL111" s="11"/>
      <c r="FM111" s="11"/>
      <c r="FN111" s="11"/>
      <c r="FO111" s="11"/>
      <c r="FP111" s="11"/>
      <c r="FQ111" s="11"/>
      <c r="FR111" s="11"/>
      <c r="FS111" s="11"/>
      <c r="FT111" s="11"/>
      <c r="FU111" s="11"/>
      <c r="FV111" s="11"/>
      <c r="IA111" s="37"/>
    </row>
    <row r="112" spans="1:235" x14ac:dyDescent="0.25">
      <c r="A112" t="s">
        <v>134</v>
      </c>
      <c r="B112" t="s">
        <v>105</v>
      </c>
      <c r="C112" t="s">
        <v>88</v>
      </c>
      <c r="D112" t="s">
        <v>224</v>
      </c>
      <c r="E112" s="38" t="s">
        <v>133</v>
      </c>
      <c r="F112" t="s">
        <v>106</v>
      </c>
      <c r="G112" s="11">
        <v>13201</v>
      </c>
      <c r="H112" s="11">
        <v>0.65448399999999995</v>
      </c>
      <c r="I112" s="11">
        <v>0.58010759999999995</v>
      </c>
      <c r="J112" s="11">
        <v>0.52937190000000001</v>
      </c>
      <c r="K112" s="11">
        <v>0.49618849999999998</v>
      </c>
      <c r="L112" s="11">
        <v>0.4829543</v>
      </c>
      <c r="M112" s="11">
        <v>0.48671589999999998</v>
      </c>
      <c r="N112" s="11">
        <v>0.52708980000000005</v>
      </c>
      <c r="O112" s="11">
        <v>0.57196040000000004</v>
      </c>
      <c r="P112" s="11">
        <v>0.61971339999999997</v>
      </c>
      <c r="Q112" s="11">
        <v>0.70208720000000002</v>
      </c>
      <c r="R112" s="11">
        <v>0.81680739999999996</v>
      </c>
      <c r="S112" s="11">
        <v>0.94821230000000001</v>
      </c>
      <c r="T112" s="11">
        <v>1.087062</v>
      </c>
      <c r="U112" s="11">
        <v>1.177149</v>
      </c>
      <c r="V112" s="11">
        <v>1.234936</v>
      </c>
      <c r="W112" s="11">
        <v>1.3060080000000001</v>
      </c>
      <c r="X112" s="11">
        <v>1.3619239999999999</v>
      </c>
      <c r="Y112" s="11">
        <v>1.387351</v>
      </c>
      <c r="Z112" s="11">
        <v>1.3462229999999999</v>
      </c>
      <c r="AA112" s="11">
        <v>1.282905</v>
      </c>
      <c r="AB112" s="11">
        <v>1.22098</v>
      </c>
      <c r="AC112" s="11">
        <v>1.120044</v>
      </c>
      <c r="AD112" s="11">
        <v>0.99291370000000001</v>
      </c>
      <c r="AE112" s="11">
        <v>0.85191539999999999</v>
      </c>
      <c r="AF112" s="11">
        <v>-0.2275712</v>
      </c>
      <c r="AG112" s="11">
        <v>-0.20679620000000001</v>
      </c>
      <c r="AH112" s="11">
        <v>-0.17914630000000001</v>
      </c>
      <c r="AI112" s="11">
        <v>-0.15408810000000001</v>
      </c>
      <c r="AJ112" s="11">
        <v>-0.1215383</v>
      </c>
      <c r="AK112" s="11">
        <v>-0.1017917</v>
      </c>
      <c r="AL112" s="11">
        <v>-6.9689600000000004E-2</v>
      </c>
      <c r="AM112" s="11">
        <v>-6.4191200000000004E-2</v>
      </c>
      <c r="AN112" s="11">
        <v>-6.3524600000000001E-2</v>
      </c>
      <c r="AO112" s="11">
        <v>-5.8847299999999998E-2</v>
      </c>
      <c r="AP112" s="11">
        <v>-4.4607099999999997E-2</v>
      </c>
      <c r="AQ112" s="11">
        <v>-4.4019099999999999E-2</v>
      </c>
      <c r="AR112" s="11">
        <v>-4.0164499999999999E-2</v>
      </c>
      <c r="AS112" s="11">
        <v>-4.2530100000000001E-2</v>
      </c>
      <c r="AT112" s="11">
        <v>-5.1738100000000002E-2</v>
      </c>
      <c r="AU112" s="11">
        <v>-5.2001400000000003E-2</v>
      </c>
      <c r="AV112" s="11">
        <v>2.70596E-2</v>
      </c>
      <c r="AW112" s="11">
        <v>5.3387499999999997E-2</v>
      </c>
      <c r="AX112" s="11">
        <v>5.4745500000000002E-2</v>
      </c>
      <c r="AY112" s="11">
        <v>2.77138E-2</v>
      </c>
      <c r="AZ112" s="11">
        <v>-1.3349999999999999E-4</v>
      </c>
      <c r="BA112" s="11">
        <v>-8.9409299999999997E-2</v>
      </c>
      <c r="BB112" s="11">
        <v>-0.1056313</v>
      </c>
      <c r="BC112" s="11">
        <v>-9.4521999999999995E-2</v>
      </c>
      <c r="BD112" s="11">
        <v>-0.152286</v>
      </c>
      <c r="BE112" s="11">
        <v>-0.1390402</v>
      </c>
      <c r="BF112" s="11">
        <v>-0.1202302</v>
      </c>
      <c r="BG112" s="11">
        <v>-0.1029244</v>
      </c>
      <c r="BH112" s="11">
        <v>-8.1536300000000006E-2</v>
      </c>
      <c r="BI112" s="11">
        <v>-6.7412700000000006E-2</v>
      </c>
      <c r="BJ112" s="11">
        <v>-3.91385E-2</v>
      </c>
      <c r="BK112" s="11">
        <v>-3.2976600000000002E-2</v>
      </c>
      <c r="BL112" s="11">
        <v>-3.1682500000000002E-2</v>
      </c>
      <c r="BM112" s="11">
        <v>-2.3273200000000001E-2</v>
      </c>
      <c r="BN112" s="11">
        <v>-6.3537000000000003E-3</v>
      </c>
      <c r="BO112" s="11">
        <v>-1.0313E-3</v>
      </c>
      <c r="BP112" s="11">
        <v>6.1647000000000004E-3</v>
      </c>
      <c r="BQ112" s="11">
        <v>6.4412000000000002E-3</v>
      </c>
      <c r="BR112" s="11">
        <v>1.2055E-3</v>
      </c>
      <c r="BS112" s="11">
        <v>4.104E-4</v>
      </c>
      <c r="BT112" s="11">
        <v>8.4330699999999995E-2</v>
      </c>
      <c r="BU112" s="11">
        <v>0.1091409</v>
      </c>
      <c r="BV112" s="11">
        <v>0.105985</v>
      </c>
      <c r="BW112" s="11">
        <v>7.1736300000000003E-2</v>
      </c>
      <c r="BX112" s="11">
        <v>4.0289999999999999E-2</v>
      </c>
      <c r="BY112" s="11">
        <v>-4.6768700000000003E-2</v>
      </c>
      <c r="BZ112" s="11">
        <v>-5.9448800000000003E-2</v>
      </c>
      <c r="CA112" s="11">
        <v>-5.1968199999999999E-2</v>
      </c>
      <c r="CB112" s="11">
        <v>-7.7000700000000005E-2</v>
      </c>
      <c r="CC112" s="11">
        <v>-7.1284200000000006E-2</v>
      </c>
      <c r="CD112" s="11">
        <v>-6.1314199999999999E-2</v>
      </c>
      <c r="CE112" s="11">
        <v>-5.17607E-2</v>
      </c>
      <c r="CF112" s="11">
        <v>-4.1534399999999999E-2</v>
      </c>
      <c r="CG112" s="11">
        <v>-3.3033699999999999E-2</v>
      </c>
      <c r="CH112" s="11">
        <v>-8.5873000000000008E-3</v>
      </c>
      <c r="CI112" s="11">
        <v>-1.7621E-3</v>
      </c>
      <c r="CJ112" s="11">
        <v>1.595E-4</v>
      </c>
      <c r="CK112" s="11">
        <v>1.23009E-2</v>
      </c>
      <c r="CL112" s="11">
        <v>3.18996E-2</v>
      </c>
      <c r="CM112" s="11">
        <v>4.1956500000000001E-2</v>
      </c>
      <c r="CN112" s="11">
        <v>5.2493900000000003E-2</v>
      </c>
      <c r="CO112" s="11">
        <v>5.5412500000000003E-2</v>
      </c>
      <c r="CP112" s="11">
        <v>5.4149000000000003E-2</v>
      </c>
      <c r="CQ112" s="11">
        <v>5.28222E-2</v>
      </c>
      <c r="CR112" s="11">
        <v>0.1416018</v>
      </c>
      <c r="CS112" s="11">
        <v>0.1648944</v>
      </c>
      <c r="CT112" s="11">
        <v>0.15722459999999999</v>
      </c>
      <c r="CU112" s="11">
        <v>0.1157588</v>
      </c>
      <c r="CV112" s="11">
        <v>8.0713400000000005E-2</v>
      </c>
      <c r="CW112" s="11">
        <v>-4.1282000000000003E-3</v>
      </c>
      <c r="CX112" s="11">
        <v>-1.32663E-2</v>
      </c>
      <c r="CY112" s="11">
        <v>-9.4143999999999999E-3</v>
      </c>
      <c r="CZ112" s="11">
        <v>4.5766099999999997E-2</v>
      </c>
      <c r="DA112" s="11">
        <v>4.1189099999999999E-2</v>
      </c>
      <c r="DB112" s="11">
        <v>3.5815199999999998E-2</v>
      </c>
      <c r="DC112" s="11">
        <v>3.1102600000000001E-2</v>
      </c>
      <c r="DD112" s="11">
        <v>2.43173E-2</v>
      </c>
      <c r="DE112" s="11">
        <v>2.08991E-2</v>
      </c>
      <c r="DF112" s="11">
        <v>1.8572200000000001E-2</v>
      </c>
      <c r="DG112" s="11">
        <v>1.89754E-2</v>
      </c>
      <c r="DH112" s="11">
        <v>1.93569E-2</v>
      </c>
      <c r="DI112" s="11">
        <v>2.1625599999999998E-2</v>
      </c>
      <c r="DJ112" s="11">
        <v>2.3254299999999999E-2</v>
      </c>
      <c r="DK112" s="11">
        <v>2.61324E-2</v>
      </c>
      <c r="DL112" s="11">
        <v>2.81637E-2</v>
      </c>
      <c r="DM112" s="11">
        <v>2.9769799999999999E-2</v>
      </c>
      <c r="DN112" s="11">
        <v>3.2184499999999998E-2</v>
      </c>
      <c r="DO112" s="11">
        <v>3.1861300000000002E-2</v>
      </c>
      <c r="DP112" s="11">
        <v>3.4815199999999998E-2</v>
      </c>
      <c r="DQ112" s="11">
        <v>3.3892699999999998E-2</v>
      </c>
      <c r="DR112" s="11">
        <v>3.1148700000000001E-2</v>
      </c>
      <c r="DS112" s="11">
        <v>2.6761400000000001E-2</v>
      </c>
      <c r="DT112" s="11">
        <v>2.4573500000000002E-2</v>
      </c>
      <c r="DU112" s="11">
        <v>2.5921300000000001E-2</v>
      </c>
      <c r="DV112" s="11">
        <v>2.8074499999999999E-2</v>
      </c>
      <c r="DW112" s="11">
        <v>2.5868599999999999E-2</v>
      </c>
      <c r="DX112" s="11">
        <v>0.40266560000000001</v>
      </c>
      <c r="DY112" s="11"/>
      <c r="DZ112" s="11">
        <v>1.9183700000000001E-2</v>
      </c>
      <c r="EA112" s="11">
        <v>74.101029999999994</v>
      </c>
      <c r="EB112" s="11">
        <v>75.923349999999999</v>
      </c>
      <c r="EC112" s="11">
        <v>77.230040000000002</v>
      </c>
      <c r="ED112" s="11">
        <v>75.831630000000004</v>
      </c>
      <c r="EE112" s="11">
        <v>74.774839999999998</v>
      </c>
      <c r="EF112" s="11">
        <v>73.986410000000006</v>
      </c>
      <c r="EG112" s="11">
        <v>73.084959999999995</v>
      </c>
      <c r="EH112" s="11">
        <v>72.945239999999998</v>
      </c>
      <c r="EI112" s="11">
        <v>75.295599999999993</v>
      </c>
      <c r="EJ112" s="11">
        <v>77.510199999999998</v>
      </c>
      <c r="EK112" s="11">
        <v>79.579700000000003</v>
      </c>
      <c r="EL112" s="11">
        <v>81.137339999999995</v>
      </c>
      <c r="EM112" s="11">
        <v>81.942819999999998</v>
      </c>
      <c r="EN112" s="11">
        <v>82.718710000000002</v>
      </c>
      <c r="EO112" s="11">
        <v>87.585520000000002</v>
      </c>
      <c r="EP112" s="11">
        <v>86.338149999999999</v>
      </c>
      <c r="EQ112" s="11">
        <v>85.434200000000004</v>
      </c>
      <c r="ER112" s="11">
        <v>84.316609999999997</v>
      </c>
      <c r="ES112" s="11">
        <v>81.615809999999996</v>
      </c>
      <c r="ET112" s="11">
        <v>79.06617</v>
      </c>
      <c r="EU112" s="11">
        <v>76.882419999999996</v>
      </c>
      <c r="EV112" s="11">
        <v>75.952079999999995</v>
      </c>
      <c r="EW112" s="11">
        <v>74.852980000000002</v>
      </c>
      <c r="EX112" s="11">
        <v>73.942089999999993</v>
      </c>
      <c r="EY112" s="11">
        <v>0</v>
      </c>
      <c r="EZ112" s="11"/>
      <c r="FA112" s="11"/>
      <c r="FB112" s="11"/>
      <c r="FC112" s="11"/>
      <c r="FD112" s="11"/>
      <c r="FE112" s="11"/>
      <c r="FF112" s="11"/>
      <c r="FG112" s="11"/>
      <c r="FH112" s="11"/>
      <c r="FI112" s="11"/>
      <c r="FJ112" s="11"/>
      <c r="FK112" s="11"/>
      <c r="FL112" s="11"/>
      <c r="FM112" s="11"/>
      <c r="FN112" s="11"/>
      <c r="FO112" s="11"/>
      <c r="FP112" s="11"/>
      <c r="FQ112" s="11"/>
      <c r="FR112" s="11"/>
      <c r="FS112" s="11"/>
      <c r="FT112" s="11"/>
      <c r="FU112" s="11"/>
      <c r="FV112" s="11"/>
      <c r="IA112" s="37"/>
    </row>
    <row r="113" spans="1:235" x14ac:dyDescent="0.25">
      <c r="A113" t="s">
        <v>134</v>
      </c>
      <c r="B113" t="s">
        <v>105</v>
      </c>
      <c r="C113" t="s">
        <v>0</v>
      </c>
      <c r="D113" t="s">
        <v>224</v>
      </c>
      <c r="E113" s="38" t="s">
        <v>133</v>
      </c>
      <c r="F113" t="s">
        <v>106</v>
      </c>
      <c r="G113" s="11">
        <v>13201</v>
      </c>
      <c r="H113" s="11">
        <v>8.6395700000000009</v>
      </c>
      <c r="I113" s="11">
        <v>7.6577590000000004</v>
      </c>
      <c r="J113" s="11">
        <v>6.9880180000000003</v>
      </c>
      <c r="K113" s="11">
        <v>6.5499770000000002</v>
      </c>
      <c r="L113" s="11">
        <v>6.3752779999999998</v>
      </c>
      <c r="M113" s="11">
        <v>6.4249330000000002</v>
      </c>
      <c r="N113" s="11">
        <v>6.9578930000000003</v>
      </c>
      <c r="O113" s="11">
        <v>7.550211</v>
      </c>
      <c r="P113" s="11">
        <v>8.1805780000000006</v>
      </c>
      <c r="Q113" s="11">
        <v>9.2679600000000004</v>
      </c>
      <c r="R113" s="11">
        <v>10.78233</v>
      </c>
      <c r="S113" s="11">
        <v>12.51695</v>
      </c>
      <c r="T113" s="11">
        <v>14.34986</v>
      </c>
      <c r="U113" s="11">
        <v>15.53905</v>
      </c>
      <c r="V113" s="11">
        <v>16.301870000000001</v>
      </c>
      <c r="W113" s="11">
        <v>17.240069999999999</v>
      </c>
      <c r="X113" s="11">
        <v>17.978200000000001</v>
      </c>
      <c r="Y113" s="11">
        <v>18.313839999999999</v>
      </c>
      <c r="Z113" s="11">
        <v>17.77093</v>
      </c>
      <c r="AA113" s="11">
        <v>16.935089999999999</v>
      </c>
      <c r="AB113" s="11">
        <v>16.117650000000001</v>
      </c>
      <c r="AC113" s="11">
        <v>14.78523</v>
      </c>
      <c r="AD113" s="11">
        <v>13.10704</v>
      </c>
      <c r="AE113" s="11">
        <v>11.24578</v>
      </c>
      <c r="AF113" s="11">
        <v>-3.004073</v>
      </c>
      <c r="AG113" s="11">
        <v>-2.7298300000000002</v>
      </c>
      <c r="AH113" s="11">
        <v>-2.3648349999999998</v>
      </c>
      <c r="AI113" s="11">
        <v>-2.034052</v>
      </c>
      <c r="AJ113" s="11">
        <v>-1.604376</v>
      </c>
      <c r="AK113" s="11">
        <v>-1.34371</v>
      </c>
      <c r="AL113" s="11">
        <v>-0.91994390000000004</v>
      </c>
      <c r="AM113" s="11">
        <v>-0.84736080000000003</v>
      </c>
      <c r="AN113" s="11">
        <v>-0.83856180000000002</v>
      </c>
      <c r="AO113" s="11">
        <v>-0.77681900000000004</v>
      </c>
      <c r="AP113" s="11">
        <v>-0.58883960000000002</v>
      </c>
      <c r="AQ113" s="11">
        <v>-0.58107759999999997</v>
      </c>
      <c r="AR113" s="11">
        <v>-0.53019530000000004</v>
      </c>
      <c r="AS113" s="11">
        <v>-0.56142259999999999</v>
      </c>
      <c r="AT113" s="11">
        <v>-0.68297300000000005</v>
      </c>
      <c r="AU113" s="11">
        <v>-0.68644939999999999</v>
      </c>
      <c r="AV113" s="11">
        <v>0.35720299999999999</v>
      </c>
      <c r="AW113" s="11">
        <v>0.70474579999999998</v>
      </c>
      <c r="AX113" s="11">
        <v>0.72267199999999998</v>
      </c>
      <c r="AY113" s="11">
        <v>0.36583830000000001</v>
      </c>
      <c r="AZ113" s="11">
        <v>-1.7619000000000001E-3</v>
      </c>
      <c r="BA113" s="11">
        <v>-1.1802550000000001</v>
      </c>
      <c r="BB113" s="11">
        <v>-1.3943950000000001</v>
      </c>
      <c r="BC113" s="11">
        <v>-1.247746</v>
      </c>
      <c r="BD113" s="11">
        <v>-2.0102630000000001</v>
      </c>
      <c r="BE113" s="11">
        <v>-1.8354109999999999</v>
      </c>
      <c r="BF113" s="11">
        <v>-1.5871090000000001</v>
      </c>
      <c r="BG113" s="11">
        <v>-1.358662</v>
      </c>
      <c r="BH113" s="11">
        <v>-1.076327</v>
      </c>
      <c r="BI113" s="11">
        <v>-0.88988710000000004</v>
      </c>
      <c r="BJ113" s="11">
        <v>-0.51665039999999995</v>
      </c>
      <c r="BK113" s="11">
        <v>-0.43531069999999999</v>
      </c>
      <c r="BL113" s="11">
        <v>-0.41822789999999999</v>
      </c>
      <c r="BM113" s="11">
        <v>-0.30721999999999999</v>
      </c>
      <c r="BN113" s="11">
        <v>-8.3873000000000003E-2</v>
      </c>
      <c r="BO113" s="11">
        <v>-1.36139E-2</v>
      </c>
      <c r="BP113" s="11">
        <v>8.1377400000000003E-2</v>
      </c>
      <c r="BQ113" s="11">
        <v>8.5027400000000003E-2</v>
      </c>
      <c r="BR113" s="11">
        <v>1.5912800000000001E-2</v>
      </c>
      <c r="BS113" s="11">
        <v>5.4171999999999996E-3</v>
      </c>
      <c r="BT113" s="11">
        <v>1.1132139999999999</v>
      </c>
      <c r="BU113" s="11">
        <v>1.4407239999999999</v>
      </c>
      <c r="BV113" s="11">
        <v>1.3990640000000001</v>
      </c>
      <c r="BW113" s="11">
        <v>0.94696119999999995</v>
      </c>
      <c r="BX113" s="11">
        <v>0.53185099999999996</v>
      </c>
      <c r="BY113" s="11">
        <v>-0.61737470000000005</v>
      </c>
      <c r="BZ113" s="11">
        <v>-0.78475890000000004</v>
      </c>
      <c r="CA113" s="11">
        <v>-0.68601040000000002</v>
      </c>
      <c r="CB113" s="11">
        <v>-1.016454</v>
      </c>
      <c r="CC113" s="11">
        <v>-0.94099250000000001</v>
      </c>
      <c r="CD113" s="11">
        <v>-0.80938330000000003</v>
      </c>
      <c r="CE113" s="11">
        <v>-0.68327099999999996</v>
      </c>
      <c r="CF113" s="11">
        <v>-0.5482783</v>
      </c>
      <c r="CG113" s="11">
        <v>-0.43606430000000002</v>
      </c>
      <c r="CH113" s="11">
        <v>-0.1133569</v>
      </c>
      <c r="CI113" s="11">
        <v>-2.3260599999999999E-2</v>
      </c>
      <c r="CJ113" s="11">
        <v>2.1059E-3</v>
      </c>
      <c r="CK113" s="11">
        <v>0.16237889999999999</v>
      </c>
      <c r="CL113" s="11">
        <v>0.42109360000000001</v>
      </c>
      <c r="CM113" s="11">
        <v>0.5538497</v>
      </c>
      <c r="CN113" s="11">
        <v>0.69295019999999996</v>
      </c>
      <c r="CO113" s="11">
        <v>0.7314775</v>
      </c>
      <c r="CP113" s="11">
        <v>0.71479870000000001</v>
      </c>
      <c r="CQ113" s="11">
        <v>0.69728389999999996</v>
      </c>
      <c r="CR113" s="11">
        <v>1.8692260000000001</v>
      </c>
      <c r="CS113" s="11">
        <v>2.1767020000000001</v>
      </c>
      <c r="CT113" s="11">
        <v>2.0754570000000001</v>
      </c>
      <c r="CU113" s="11">
        <v>1.528084</v>
      </c>
      <c r="CV113" s="11">
        <v>1.065464</v>
      </c>
      <c r="CW113" s="11">
        <v>-5.4494599999999997E-2</v>
      </c>
      <c r="CX113" s="11">
        <v>-0.17512230000000001</v>
      </c>
      <c r="CY113" s="11">
        <v>-0.12427539999999999</v>
      </c>
      <c r="CZ113" s="11">
        <v>0.6041398</v>
      </c>
      <c r="DA113" s="11">
        <v>0.54371970000000003</v>
      </c>
      <c r="DB113" s="11">
        <v>0.47278170000000003</v>
      </c>
      <c r="DC113" s="11">
        <v>0.41057179999999999</v>
      </c>
      <c r="DD113" s="11">
        <v>0.32100230000000002</v>
      </c>
      <c r="DE113" s="11">
        <v>0.27588010000000002</v>
      </c>
      <c r="DF113" s="11">
        <v>0.2451632</v>
      </c>
      <c r="DG113" s="11">
        <v>0.2504864</v>
      </c>
      <c r="DH113" s="11">
        <v>0.25552209999999997</v>
      </c>
      <c r="DI113" s="11">
        <v>0.28547050000000002</v>
      </c>
      <c r="DJ113" s="11">
        <v>0.30697059999999998</v>
      </c>
      <c r="DK113" s="11">
        <v>0.34496270000000001</v>
      </c>
      <c r="DL113" s="11">
        <v>0.37177670000000002</v>
      </c>
      <c r="DM113" s="11">
        <v>0.39297880000000002</v>
      </c>
      <c r="DN113" s="11">
        <v>0.42485460000000003</v>
      </c>
      <c r="DO113" s="11">
        <v>0.42058760000000001</v>
      </c>
      <c r="DP113" s="11">
        <v>0.45958149999999998</v>
      </c>
      <c r="DQ113" s="11">
        <v>0.4474031</v>
      </c>
      <c r="DR113" s="11">
        <v>0.41118070000000001</v>
      </c>
      <c r="DS113" s="11">
        <v>0.35326619999999997</v>
      </c>
      <c r="DT113" s="11">
        <v>0.32438470000000003</v>
      </c>
      <c r="DU113" s="11">
        <v>0.34217639999999999</v>
      </c>
      <c r="DV113" s="11">
        <v>0.37059969999999998</v>
      </c>
      <c r="DW113" s="11">
        <v>0.34148030000000001</v>
      </c>
      <c r="DX113" s="11">
        <v>5.3154199999999996</v>
      </c>
      <c r="DY113" s="11"/>
      <c r="DZ113" s="11">
        <v>0.25323610000000002</v>
      </c>
      <c r="EA113" s="11">
        <v>74.101029999999994</v>
      </c>
      <c r="EB113" s="11">
        <v>75.923349999999999</v>
      </c>
      <c r="EC113" s="11">
        <v>77.230040000000002</v>
      </c>
      <c r="ED113" s="11">
        <v>75.831630000000004</v>
      </c>
      <c r="EE113" s="11">
        <v>74.774839999999998</v>
      </c>
      <c r="EF113" s="11">
        <v>73.986410000000006</v>
      </c>
      <c r="EG113" s="11">
        <v>73.084959999999995</v>
      </c>
      <c r="EH113" s="11">
        <v>72.945239999999998</v>
      </c>
      <c r="EI113" s="11">
        <v>75.295599999999993</v>
      </c>
      <c r="EJ113" s="11">
        <v>77.510199999999998</v>
      </c>
      <c r="EK113" s="11">
        <v>79.579700000000003</v>
      </c>
      <c r="EL113" s="11">
        <v>81.137339999999995</v>
      </c>
      <c r="EM113" s="11">
        <v>81.942819999999998</v>
      </c>
      <c r="EN113" s="11">
        <v>82.718710000000002</v>
      </c>
      <c r="EO113" s="11">
        <v>87.585520000000002</v>
      </c>
      <c r="EP113" s="11">
        <v>86.338149999999999</v>
      </c>
      <c r="EQ113" s="11">
        <v>85.434200000000004</v>
      </c>
      <c r="ER113" s="11">
        <v>84.316609999999997</v>
      </c>
      <c r="ES113" s="11">
        <v>81.615809999999996</v>
      </c>
      <c r="ET113" s="11">
        <v>79.06617</v>
      </c>
      <c r="EU113" s="11">
        <v>76.882419999999996</v>
      </c>
      <c r="EV113" s="11">
        <v>75.952079999999995</v>
      </c>
      <c r="EW113" s="11">
        <v>74.852980000000002</v>
      </c>
      <c r="EX113" s="11">
        <v>73.942089999999993</v>
      </c>
      <c r="EY113" s="11">
        <v>0</v>
      </c>
      <c r="EZ113" s="11"/>
      <c r="FA113" s="11"/>
      <c r="FB113" s="11"/>
      <c r="FC113" s="11"/>
      <c r="FD113" s="11"/>
      <c r="FE113" s="11"/>
      <c r="FF113" s="11"/>
      <c r="FG113" s="11"/>
      <c r="FH113" s="11"/>
      <c r="FI113" s="11"/>
      <c r="FJ113" s="11"/>
      <c r="FK113" s="11"/>
      <c r="FL113" s="11"/>
      <c r="FM113" s="11"/>
      <c r="FN113" s="11"/>
      <c r="FO113" s="11"/>
      <c r="FP113" s="11"/>
      <c r="FQ113" s="11"/>
      <c r="FR113" s="11"/>
      <c r="FS113" s="11"/>
      <c r="FT113" s="11"/>
      <c r="FU113" s="11"/>
      <c r="FV113" s="11"/>
      <c r="IA113" s="37"/>
    </row>
    <row r="114" spans="1:235" x14ac:dyDescent="0.25">
      <c r="A114" t="s">
        <v>134</v>
      </c>
      <c r="B114" t="s">
        <v>105</v>
      </c>
      <c r="C114" t="s">
        <v>88</v>
      </c>
      <c r="D114" t="s">
        <v>224</v>
      </c>
      <c r="E114" s="38">
        <v>45540</v>
      </c>
      <c r="F114" t="s">
        <v>107</v>
      </c>
      <c r="G114" s="11">
        <v>7172</v>
      </c>
      <c r="H114" s="11">
        <v>0.69786079999999995</v>
      </c>
      <c r="I114" s="11">
        <v>0.61035280000000003</v>
      </c>
      <c r="J114" s="11">
        <v>0.54950100000000002</v>
      </c>
      <c r="K114" s="11">
        <v>0.52017919999999995</v>
      </c>
      <c r="L114" s="11">
        <v>0.51485610000000004</v>
      </c>
      <c r="M114" s="11">
        <v>0.52000020000000002</v>
      </c>
      <c r="N114" s="11">
        <v>0.56507410000000002</v>
      </c>
      <c r="O114" s="11">
        <v>0.60729239999999995</v>
      </c>
      <c r="P114" s="11">
        <v>0.65492859999999997</v>
      </c>
      <c r="Q114" s="11">
        <v>0.77328739999999996</v>
      </c>
      <c r="R114" s="11">
        <v>0.96879510000000002</v>
      </c>
      <c r="S114" s="11">
        <v>1.183136</v>
      </c>
      <c r="T114" s="11">
        <v>1.468126</v>
      </c>
      <c r="U114" s="11">
        <v>1.6985699999999999</v>
      </c>
      <c r="V114" s="11">
        <v>1.853812</v>
      </c>
      <c r="W114" s="11">
        <v>1.9884550000000001</v>
      </c>
      <c r="X114" s="11">
        <v>2.0379390000000002</v>
      </c>
      <c r="Y114" s="11">
        <v>2.044022</v>
      </c>
      <c r="Z114" s="11">
        <v>1.963722</v>
      </c>
      <c r="AA114" s="11">
        <v>1.7756449999999999</v>
      </c>
      <c r="AB114" s="11">
        <v>1.641124</v>
      </c>
      <c r="AC114" s="11">
        <v>1.4925710000000001</v>
      </c>
      <c r="AD114" s="11">
        <v>1.304319</v>
      </c>
      <c r="AE114" s="11">
        <v>1.091971</v>
      </c>
      <c r="AF114" s="11">
        <v>-0.2040845</v>
      </c>
      <c r="AG114" s="11">
        <v>-0.184528</v>
      </c>
      <c r="AH114" s="11">
        <v>-0.16936979999999999</v>
      </c>
      <c r="AI114" s="11">
        <v>-0.1407554</v>
      </c>
      <c r="AJ114" s="11">
        <v>-0.1065445</v>
      </c>
      <c r="AK114" s="11">
        <v>-9.8290100000000005E-2</v>
      </c>
      <c r="AL114" s="11">
        <v>-7.4468199999999998E-2</v>
      </c>
      <c r="AM114" s="11">
        <v>-5.7322400000000003E-2</v>
      </c>
      <c r="AN114" s="11">
        <v>-5.5529500000000002E-2</v>
      </c>
      <c r="AO114" s="11">
        <v>-4.94811E-2</v>
      </c>
      <c r="AP114" s="11">
        <v>-2.97445E-2</v>
      </c>
      <c r="AQ114" s="11">
        <v>-3.7515800000000002E-2</v>
      </c>
      <c r="AR114" s="11">
        <v>-3.02563E-2</v>
      </c>
      <c r="AS114" s="11">
        <v>-3.2659199999999999E-2</v>
      </c>
      <c r="AT114" s="11">
        <v>-3.7053999999999997E-2</v>
      </c>
      <c r="AU114" s="11">
        <v>-4.2170399999999997E-2</v>
      </c>
      <c r="AV114" s="11">
        <v>3.9703700000000001E-2</v>
      </c>
      <c r="AW114" s="11">
        <v>6.2201800000000002E-2</v>
      </c>
      <c r="AX114" s="11">
        <v>7.1050100000000005E-2</v>
      </c>
      <c r="AY114" s="11">
        <v>4.6134500000000002E-2</v>
      </c>
      <c r="AZ114" s="11">
        <v>5.5255E-3</v>
      </c>
      <c r="BA114" s="11">
        <v>-8.2263900000000001E-2</v>
      </c>
      <c r="BB114" s="11">
        <v>-9.3605300000000002E-2</v>
      </c>
      <c r="BC114" s="11">
        <v>-8.9829599999999996E-2</v>
      </c>
      <c r="BD114" s="11">
        <v>-0.13818610000000001</v>
      </c>
      <c r="BE114" s="11">
        <v>-0.12513009999999999</v>
      </c>
      <c r="BF114" s="11">
        <v>-0.115205</v>
      </c>
      <c r="BG114" s="11">
        <v>-9.4536700000000001E-2</v>
      </c>
      <c r="BH114" s="11">
        <v>-7.0747599999999994E-2</v>
      </c>
      <c r="BI114" s="11">
        <v>-6.3772599999999999E-2</v>
      </c>
      <c r="BJ114" s="11">
        <v>-4.2350699999999998E-2</v>
      </c>
      <c r="BK114" s="11">
        <v>-2.6189400000000002E-2</v>
      </c>
      <c r="BL114" s="11">
        <v>-2.3715900000000002E-2</v>
      </c>
      <c r="BM114" s="11">
        <v>-1.10899E-2</v>
      </c>
      <c r="BN114" s="11">
        <v>1.34039E-2</v>
      </c>
      <c r="BO114" s="11">
        <v>1.3781E-2</v>
      </c>
      <c r="BP114" s="11">
        <v>2.5126200000000001E-2</v>
      </c>
      <c r="BQ114" s="11">
        <v>2.7201900000000001E-2</v>
      </c>
      <c r="BR114" s="11">
        <v>2.8875399999999999E-2</v>
      </c>
      <c r="BS114" s="11">
        <v>2.43219E-2</v>
      </c>
      <c r="BT114" s="11">
        <v>0.10980040000000001</v>
      </c>
      <c r="BU114" s="11">
        <v>0.12921969999999999</v>
      </c>
      <c r="BV114" s="11">
        <v>0.13203290000000001</v>
      </c>
      <c r="BW114" s="11">
        <v>9.6996899999999997E-2</v>
      </c>
      <c r="BX114" s="11">
        <v>5.2257199999999997E-2</v>
      </c>
      <c r="BY114" s="11">
        <v>-3.4871399999999997E-2</v>
      </c>
      <c r="BZ114" s="11">
        <v>-4.2373500000000001E-2</v>
      </c>
      <c r="CA114" s="11">
        <v>-4.3846299999999998E-2</v>
      </c>
      <c r="CB114" s="11">
        <v>-7.2287599999999994E-2</v>
      </c>
      <c r="CC114" s="11">
        <v>-6.5732200000000005E-2</v>
      </c>
      <c r="CD114" s="11">
        <v>-6.1040200000000003E-2</v>
      </c>
      <c r="CE114" s="11">
        <v>-4.8317899999999997E-2</v>
      </c>
      <c r="CF114" s="11">
        <v>-3.4950700000000001E-2</v>
      </c>
      <c r="CG114" s="11">
        <v>-2.9255099999999999E-2</v>
      </c>
      <c r="CH114" s="11">
        <v>-1.02332E-2</v>
      </c>
      <c r="CI114" s="11">
        <v>4.9436000000000003E-3</v>
      </c>
      <c r="CJ114" s="11">
        <v>8.0976999999999993E-3</v>
      </c>
      <c r="CK114" s="11">
        <v>2.7301200000000001E-2</v>
      </c>
      <c r="CL114" s="11">
        <v>5.65523E-2</v>
      </c>
      <c r="CM114" s="11">
        <v>6.5077700000000002E-2</v>
      </c>
      <c r="CN114" s="11">
        <v>8.0508700000000002E-2</v>
      </c>
      <c r="CO114" s="11">
        <v>8.7062899999999999E-2</v>
      </c>
      <c r="CP114" s="11">
        <v>9.4804799999999995E-2</v>
      </c>
      <c r="CQ114" s="11">
        <v>9.0814199999999998E-2</v>
      </c>
      <c r="CR114" s="11">
        <v>0.179897</v>
      </c>
      <c r="CS114" s="11">
        <v>0.19623750000000001</v>
      </c>
      <c r="CT114" s="11">
        <v>0.19301579999999999</v>
      </c>
      <c r="CU114" s="11">
        <v>0.1478592</v>
      </c>
      <c r="CV114" s="11">
        <v>9.8988900000000005E-2</v>
      </c>
      <c r="CW114" s="11">
        <v>1.25212E-2</v>
      </c>
      <c r="CX114" s="11">
        <v>8.8584000000000006E-3</v>
      </c>
      <c r="CY114" s="11">
        <v>2.137E-3</v>
      </c>
      <c r="CZ114" s="11">
        <v>4.00598E-2</v>
      </c>
      <c r="DA114" s="11">
        <v>3.6108099999999997E-2</v>
      </c>
      <c r="DB114" s="11">
        <v>3.2926900000000002E-2</v>
      </c>
      <c r="DC114" s="11">
        <v>2.80965E-2</v>
      </c>
      <c r="DD114" s="11">
        <v>2.1760999999999999E-2</v>
      </c>
      <c r="DE114" s="11">
        <v>2.09833E-2</v>
      </c>
      <c r="DF114" s="11">
        <v>1.9524300000000001E-2</v>
      </c>
      <c r="DG114" s="11">
        <v>1.89258E-2</v>
      </c>
      <c r="DH114" s="11">
        <v>1.9339599999999998E-2</v>
      </c>
      <c r="DI114" s="11">
        <v>2.3338100000000001E-2</v>
      </c>
      <c r="DJ114" s="11">
        <v>2.623E-2</v>
      </c>
      <c r="DK114" s="11">
        <v>3.11834E-2</v>
      </c>
      <c r="DL114" s="11">
        <v>3.3667200000000001E-2</v>
      </c>
      <c r="DM114" s="11">
        <v>3.6389699999999997E-2</v>
      </c>
      <c r="DN114" s="11">
        <v>4.0078700000000002E-2</v>
      </c>
      <c r="DO114" s="11">
        <v>4.0420900000000003E-2</v>
      </c>
      <c r="DP114" s="11">
        <v>4.2611900000000001E-2</v>
      </c>
      <c r="DQ114" s="11">
        <v>4.07403E-2</v>
      </c>
      <c r="DR114" s="11">
        <v>3.7071699999999999E-2</v>
      </c>
      <c r="DS114" s="11">
        <v>3.09194E-2</v>
      </c>
      <c r="DT114" s="11">
        <v>2.8408300000000001E-2</v>
      </c>
      <c r="DU114" s="11">
        <v>2.8810100000000002E-2</v>
      </c>
      <c r="DV114" s="11">
        <v>3.1144000000000002E-2</v>
      </c>
      <c r="DW114" s="11">
        <v>2.79534E-2</v>
      </c>
      <c r="DX114" s="11">
        <v>0.42247659999999998</v>
      </c>
      <c r="DY114" s="11"/>
      <c r="DZ114" s="11">
        <v>2.31728E-2</v>
      </c>
      <c r="EA114" s="11">
        <v>70.614130000000003</v>
      </c>
      <c r="EB114" s="11">
        <v>72.360060000000004</v>
      </c>
      <c r="EC114" s="11">
        <v>71.079890000000006</v>
      </c>
      <c r="ED114" s="11">
        <v>71.022580000000005</v>
      </c>
      <c r="EE114" s="11">
        <v>69.811599999999999</v>
      </c>
      <c r="EF114" s="11">
        <v>68.288219999999995</v>
      </c>
      <c r="EG114" s="11">
        <v>68.003609999999995</v>
      </c>
      <c r="EH114" s="11">
        <v>69.024730000000005</v>
      </c>
      <c r="EI114" s="11">
        <v>74.208190000000002</v>
      </c>
      <c r="EJ114" s="11">
        <v>80.059089999999998</v>
      </c>
      <c r="EK114" s="11">
        <v>84.688659999999999</v>
      </c>
      <c r="EL114" s="11">
        <v>89.387910000000005</v>
      </c>
      <c r="EM114" s="11">
        <v>90.722430000000003</v>
      </c>
      <c r="EN114" s="11">
        <v>91.735939999999999</v>
      </c>
      <c r="EO114" s="11">
        <v>94.350120000000004</v>
      </c>
      <c r="EP114" s="11">
        <v>94.882379999999998</v>
      </c>
      <c r="EQ114" s="11">
        <v>94.235969999999995</v>
      </c>
      <c r="ER114" s="11">
        <v>91.865219999999994</v>
      </c>
      <c r="ES114" s="11">
        <v>89.21181</v>
      </c>
      <c r="ET114" s="11">
        <v>84.405289999999994</v>
      </c>
      <c r="EU114" s="11">
        <v>80.105329999999995</v>
      </c>
      <c r="EV114" s="11">
        <v>78.234679999999997</v>
      </c>
      <c r="EW114" s="11">
        <v>76.514210000000006</v>
      </c>
      <c r="EX114" s="11">
        <v>75.167959999999994</v>
      </c>
      <c r="EY114" s="11">
        <v>0</v>
      </c>
      <c r="EZ114" s="11"/>
      <c r="FA114" s="11"/>
      <c r="FB114" s="11"/>
      <c r="FC114" s="11"/>
      <c r="FD114" s="11"/>
      <c r="FE114" s="11"/>
      <c r="FF114" s="11"/>
      <c r="FG114" s="11"/>
      <c r="FH114" s="11"/>
      <c r="FI114" s="11"/>
      <c r="FJ114" s="11"/>
      <c r="FK114" s="11"/>
      <c r="FL114" s="11"/>
      <c r="FM114" s="11"/>
      <c r="FN114" s="11"/>
      <c r="FO114" s="11"/>
      <c r="FP114" s="11"/>
      <c r="FQ114" s="11"/>
      <c r="FR114" s="11"/>
      <c r="FS114" s="11"/>
      <c r="FT114" s="11"/>
      <c r="FU114" s="11"/>
      <c r="FV114" s="11"/>
      <c r="IA114" s="37"/>
    </row>
    <row r="115" spans="1:235" x14ac:dyDescent="0.25">
      <c r="A115" t="s">
        <v>134</v>
      </c>
      <c r="B115" t="s">
        <v>105</v>
      </c>
      <c r="C115" t="s">
        <v>0</v>
      </c>
      <c r="D115" t="s">
        <v>224</v>
      </c>
      <c r="E115" s="38">
        <v>45540</v>
      </c>
      <c r="F115" t="s">
        <v>107</v>
      </c>
      <c r="G115" s="11">
        <v>7172</v>
      </c>
      <c r="H115" s="11">
        <v>5.0051160000000001</v>
      </c>
      <c r="I115" s="11">
        <v>4.3775009999999996</v>
      </c>
      <c r="J115" s="11">
        <v>3.9410669999999999</v>
      </c>
      <c r="K115" s="11">
        <v>3.730769</v>
      </c>
      <c r="L115" s="11">
        <v>3.6925910000000002</v>
      </c>
      <c r="M115" s="11">
        <v>3.7294849999999999</v>
      </c>
      <c r="N115" s="11">
        <v>4.052759</v>
      </c>
      <c r="O115" s="11">
        <v>4.3555520000000003</v>
      </c>
      <c r="P115" s="11">
        <v>4.697203</v>
      </c>
      <c r="Q115" s="11">
        <v>5.5460820000000002</v>
      </c>
      <c r="R115" s="11">
        <v>6.9482790000000003</v>
      </c>
      <c r="S115" s="11">
        <v>8.4855470000000004</v>
      </c>
      <c r="T115" s="11">
        <v>10.52952</v>
      </c>
      <c r="U115" s="11">
        <v>12.18229</v>
      </c>
      <c r="V115" s="11">
        <v>13.29569</v>
      </c>
      <c r="W115" s="11">
        <v>14.26136</v>
      </c>
      <c r="X115" s="11">
        <v>14.61627</v>
      </c>
      <c r="Y115" s="11">
        <v>14.6599</v>
      </c>
      <c r="Z115" s="11">
        <v>14.08398</v>
      </c>
      <c r="AA115" s="11">
        <v>12.73507</v>
      </c>
      <c r="AB115" s="11">
        <v>11.77028</v>
      </c>
      <c r="AC115" s="11">
        <v>10.704840000000001</v>
      </c>
      <c r="AD115" s="11">
        <v>9.3546870000000002</v>
      </c>
      <c r="AE115" s="11">
        <v>7.8317110000000003</v>
      </c>
      <c r="AF115" s="11">
        <v>-1.463711</v>
      </c>
      <c r="AG115" s="11">
        <v>-1.32345</v>
      </c>
      <c r="AH115" s="11">
        <v>-1.214734</v>
      </c>
      <c r="AI115" s="11">
        <v>-1.0095099999999999</v>
      </c>
      <c r="AJ115" s="11">
        <v>-0.76414610000000005</v>
      </c>
      <c r="AK115" s="11">
        <v>-0.70494469999999998</v>
      </c>
      <c r="AL115" s="11">
        <v>-0.53409189999999995</v>
      </c>
      <c r="AM115" s="11">
        <v>-0.41112120000000002</v>
      </c>
      <c r="AN115" s="11">
        <v>-0.39826260000000002</v>
      </c>
      <c r="AO115" s="11">
        <v>-0.35488229999999998</v>
      </c>
      <c r="AP115" s="11">
        <v>-0.21333009999999999</v>
      </c>
      <c r="AQ115" s="11">
        <v>-0.26906629999999998</v>
      </c>
      <c r="AR115" s="11">
        <v>-0.21700079999999999</v>
      </c>
      <c r="AS115" s="11">
        <v>-0.23423430000000001</v>
      </c>
      <c r="AT115" s="11">
        <v>-0.2657542</v>
      </c>
      <c r="AU115" s="11">
        <v>-0.30244989999999999</v>
      </c>
      <c r="AV115" s="11">
        <v>0.28475850000000003</v>
      </c>
      <c r="AW115" s="11">
        <v>0.44611659999999997</v>
      </c>
      <c r="AX115" s="11">
        <v>0.50957699999999995</v>
      </c>
      <c r="AY115" s="11">
        <v>0.33088040000000002</v>
      </c>
      <c r="AZ115" s="11">
        <v>3.9629699999999997E-2</v>
      </c>
      <c r="BA115" s="11">
        <v>-0.59000359999999996</v>
      </c>
      <c r="BB115" s="11">
        <v>-0.67134479999999996</v>
      </c>
      <c r="BC115" s="11">
        <v>-0.64426519999999998</v>
      </c>
      <c r="BD115" s="11">
        <v>-0.99108209999999997</v>
      </c>
      <c r="BE115" s="11">
        <v>-0.89744360000000001</v>
      </c>
      <c r="BF115" s="11">
        <v>-0.82625990000000005</v>
      </c>
      <c r="BG115" s="11">
        <v>-0.67802510000000005</v>
      </c>
      <c r="BH115" s="11">
        <v>-0.50740790000000002</v>
      </c>
      <c r="BI115" s="11">
        <v>-0.45738240000000002</v>
      </c>
      <c r="BJ115" s="11">
        <v>-0.30374279999999998</v>
      </c>
      <c r="BK115" s="11">
        <v>-0.18783269999999999</v>
      </c>
      <c r="BL115" s="11">
        <v>-0.17009260000000001</v>
      </c>
      <c r="BM115" s="11">
        <v>-7.9537899999999995E-2</v>
      </c>
      <c r="BN115" s="11">
        <v>9.6133899999999994E-2</v>
      </c>
      <c r="BO115" s="11">
        <v>9.8838300000000004E-2</v>
      </c>
      <c r="BP115" s="11">
        <v>0.18020710000000001</v>
      </c>
      <c r="BQ115" s="11">
        <v>0.19509399999999999</v>
      </c>
      <c r="BR115" s="11">
        <v>0.207097</v>
      </c>
      <c r="BS115" s="11">
        <v>0.1744387</v>
      </c>
      <c r="BT115" s="11">
        <v>0.78749740000000001</v>
      </c>
      <c r="BU115" s="11">
        <v>0.92677430000000005</v>
      </c>
      <c r="BV115" s="11">
        <v>0.94695130000000005</v>
      </c>
      <c r="BW115" s="11">
        <v>0.69566969999999995</v>
      </c>
      <c r="BX115" s="11">
        <v>0.3747934</v>
      </c>
      <c r="BY115" s="11">
        <v>-0.2501003</v>
      </c>
      <c r="BZ115" s="11">
        <v>-0.30390600000000001</v>
      </c>
      <c r="CA115" s="11">
        <v>-0.3144692</v>
      </c>
      <c r="CB115" s="11">
        <v>-0.5184531</v>
      </c>
      <c r="CC115" s="11">
        <v>-0.47143689999999999</v>
      </c>
      <c r="CD115" s="11">
        <v>-0.4377856</v>
      </c>
      <c r="CE115" s="11">
        <v>-0.34654030000000002</v>
      </c>
      <c r="CF115" s="11">
        <v>-0.2506697</v>
      </c>
      <c r="CG115" s="11">
        <v>-0.20982010000000001</v>
      </c>
      <c r="CH115" s="11">
        <v>-7.3393700000000006E-2</v>
      </c>
      <c r="CI115" s="11">
        <v>3.54557E-2</v>
      </c>
      <c r="CJ115" s="11">
        <v>5.8077299999999998E-2</v>
      </c>
      <c r="CK115" s="11">
        <v>0.19580639999999999</v>
      </c>
      <c r="CL115" s="11">
        <v>0.40559790000000001</v>
      </c>
      <c r="CM115" s="11">
        <v>0.46674280000000001</v>
      </c>
      <c r="CN115" s="11">
        <v>0.57741500000000001</v>
      </c>
      <c r="CO115" s="11">
        <v>0.62442229999999999</v>
      </c>
      <c r="CP115" s="11">
        <v>0.6799482</v>
      </c>
      <c r="CQ115" s="11">
        <v>0.6513274</v>
      </c>
      <c r="CR115" s="11">
        <v>1.2902359999999999</v>
      </c>
      <c r="CS115" s="11">
        <v>1.407432</v>
      </c>
      <c r="CT115" s="11">
        <v>1.3843259999999999</v>
      </c>
      <c r="CU115" s="11">
        <v>1.060459</v>
      </c>
      <c r="CV115" s="11">
        <v>0.70995699999999995</v>
      </c>
      <c r="CW115" s="11">
        <v>8.9802999999999994E-2</v>
      </c>
      <c r="CX115" s="11">
        <v>6.3532900000000003E-2</v>
      </c>
      <c r="CY115" s="11">
        <v>1.53267E-2</v>
      </c>
      <c r="CZ115" s="11">
        <v>0.28731250000000003</v>
      </c>
      <c r="DA115" s="11">
        <v>0.2589706</v>
      </c>
      <c r="DB115" s="11">
        <v>0.23615459999999999</v>
      </c>
      <c r="DC115" s="11">
        <v>0.20151050000000001</v>
      </c>
      <c r="DD115" s="11">
        <v>0.15607190000000001</v>
      </c>
      <c r="DE115" s="11">
        <v>0.15049380000000001</v>
      </c>
      <c r="DF115" s="11">
        <v>0.14002990000000001</v>
      </c>
      <c r="DG115" s="11">
        <v>0.13573760000000001</v>
      </c>
      <c r="DH115" s="11">
        <v>0.1387051</v>
      </c>
      <c r="DI115" s="11">
        <v>0.16738259999999999</v>
      </c>
      <c r="DJ115" s="11">
        <v>0.18812400000000001</v>
      </c>
      <c r="DK115" s="11">
        <v>0.22365019999999999</v>
      </c>
      <c r="DL115" s="11">
        <v>0.24146380000000001</v>
      </c>
      <c r="DM115" s="11">
        <v>0.26098979999999999</v>
      </c>
      <c r="DN115" s="11">
        <v>0.28744750000000002</v>
      </c>
      <c r="DO115" s="11">
        <v>0.28990189999999999</v>
      </c>
      <c r="DP115" s="11">
        <v>0.30561640000000001</v>
      </c>
      <c r="DQ115" s="11">
        <v>0.29219309999999998</v>
      </c>
      <c r="DR115" s="11">
        <v>0.26588099999999998</v>
      </c>
      <c r="DS115" s="11">
        <v>0.22175639999999999</v>
      </c>
      <c r="DT115" s="11">
        <v>0.20374690000000001</v>
      </c>
      <c r="DU115" s="11">
        <v>0.20662810000000001</v>
      </c>
      <c r="DV115" s="11">
        <v>0.22336710000000001</v>
      </c>
      <c r="DW115" s="11">
        <v>0.20048379999999999</v>
      </c>
      <c r="DX115" s="11">
        <v>3.0300370000000001</v>
      </c>
      <c r="DY115" s="11"/>
      <c r="DZ115" s="11">
        <v>0.1661974</v>
      </c>
      <c r="EA115" s="11">
        <v>70.614130000000003</v>
      </c>
      <c r="EB115" s="11">
        <v>72.360060000000004</v>
      </c>
      <c r="EC115" s="11">
        <v>71.079890000000006</v>
      </c>
      <c r="ED115" s="11">
        <v>71.022580000000005</v>
      </c>
      <c r="EE115" s="11">
        <v>69.811599999999999</v>
      </c>
      <c r="EF115" s="11">
        <v>68.288219999999995</v>
      </c>
      <c r="EG115" s="11">
        <v>68.003609999999995</v>
      </c>
      <c r="EH115" s="11">
        <v>69.024730000000005</v>
      </c>
      <c r="EI115" s="11">
        <v>74.208190000000002</v>
      </c>
      <c r="EJ115" s="11">
        <v>80.059089999999998</v>
      </c>
      <c r="EK115" s="11">
        <v>84.688659999999999</v>
      </c>
      <c r="EL115" s="11">
        <v>89.387910000000005</v>
      </c>
      <c r="EM115" s="11">
        <v>90.722430000000003</v>
      </c>
      <c r="EN115" s="11">
        <v>91.735939999999999</v>
      </c>
      <c r="EO115" s="11">
        <v>94.350120000000004</v>
      </c>
      <c r="EP115" s="11">
        <v>94.882379999999998</v>
      </c>
      <c r="EQ115" s="11">
        <v>94.235969999999995</v>
      </c>
      <c r="ER115" s="11">
        <v>91.865219999999994</v>
      </c>
      <c r="ES115" s="11">
        <v>89.21181</v>
      </c>
      <c r="ET115" s="11">
        <v>84.405289999999994</v>
      </c>
      <c r="EU115" s="11">
        <v>80.105329999999995</v>
      </c>
      <c r="EV115" s="11">
        <v>78.234679999999997</v>
      </c>
      <c r="EW115" s="11">
        <v>76.514210000000006</v>
      </c>
      <c r="EX115" s="11">
        <v>75.167959999999994</v>
      </c>
      <c r="EY115" s="11">
        <v>0</v>
      </c>
      <c r="EZ115" s="11"/>
      <c r="FA115" s="11"/>
      <c r="FB115" s="11"/>
      <c r="FC115" s="11"/>
      <c r="FD115" s="11"/>
      <c r="FE115" s="11"/>
      <c r="FF115" s="11"/>
      <c r="FG115" s="11"/>
      <c r="FH115" s="11"/>
      <c r="FI115" s="11"/>
      <c r="FJ115" s="11"/>
      <c r="FK115" s="11"/>
      <c r="FL115" s="11"/>
      <c r="FM115" s="11"/>
      <c r="FN115" s="11"/>
      <c r="FO115" s="11"/>
      <c r="FP115" s="11"/>
      <c r="FQ115" s="11"/>
      <c r="FR115" s="11"/>
      <c r="FS115" s="11"/>
      <c r="FT115" s="11"/>
      <c r="FU115" s="11"/>
      <c r="FV115" s="11"/>
      <c r="IA115" s="37"/>
    </row>
    <row r="116" spans="1:235" x14ac:dyDescent="0.25">
      <c r="A116" t="s">
        <v>134</v>
      </c>
      <c r="B116" t="s">
        <v>105</v>
      </c>
      <c r="C116" t="s">
        <v>0</v>
      </c>
      <c r="D116" t="s">
        <v>224</v>
      </c>
      <c r="E116" s="38">
        <v>45541</v>
      </c>
      <c r="F116" t="s">
        <v>107</v>
      </c>
      <c r="G116" s="11">
        <v>7171</v>
      </c>
      <c r="H116" s="11">
        <v>6.0981339999999999</v>
      </c>
      <c r="I116" s="11">
        <v>5.3714110000000002</v>
      </c>
      <c r="J116" s="11">
        <v>4.8122769999999999</v>
      </c>
      <c r="K116" s="11">
        <v>4.4940189999999998</v>
      </c>
      <c r="L116" s="11">
        <v>4.3459510000000003</v>
      </c>
      <c r="M116" s="11">
        <v>4.2355020000000003</v>
      </c>
      <c r="N116" s="11">
        <v>4.5273339999999997</v>
      </c>
      <c r="O116" s="11">
        <v>4.9069729999999998</v>
      </c>
      <c r="P116" s="11">
        <v>5.1978109999999997</v>
      </c>
      <c r="Q116" s="11">
        <v>6.2167620000000001</v>
      </c>
      <c r="R116" s="11">
        <v>7.8070139999999997</v>
      </c>
      <c r="S116" s="11">
        <v>9.7132699999999996</v>
      </c>
      <c r="T116" s="11">
        <v>11.35014</v>
      </c>
      <c r="U116" s="11">
        <v>12.20844</v>
      </c>
      <c r="V116" s="11">
        <v>12.67501</v>
      </c>
      <c r="W116" s="11">
        <v>13.29012</v>
      </c>
      <c r="X116" s="11">
        <v>13.336919999999999</v>
      </c>
      <c r="Y116" s="11">
        <v>12.889189999999999</v>
      </c>
      <c r="Z116" s="11">
        <v>11.96579</v>
      </c>
      <c r="AA116" s="11">
        <v>10.87262</v>
      </c>
      <c r="AB116" s="11">
        <v>10.0494</v>
      </c>
      <c r="AC116" s="11">
        <v>9.3647770000000001</v>
      </c>
      <c r="AD116" s="11">
        <v>8.4879519999999999</v>
      </c>
      <c r="AE116" s="11">
        <v>7.5068380000000001</v>
      </c>
      <c r="AF116" s="11">
        <v>-1.4500249999999999</v>
      </c>
      <c r="AG116" s="11">
        <v>-1.326578</v>
      </c>
      <c r="AH116" s="11">
        <v>-1.2083159999999999</v>
      </c>
      <c r="AI116" s="11">
        <v>-1.0161249999999999</v>
      </c>
      <c r="AJ116" s="11">
        <v>-0.76657070000000005</v>
      </c>
      <c r="AK116" s="11">
        <v>-0.73213600000000001</v>
      </c>
      <c r="AL116" s="11">
        <v>-0.52510040000000002</v>
      </c>
      <c r="AM116" s="11">
        <v>-0.37883129999999998</v>
      </c>
      <c r="AN116" s="11">
        <v>-0.35335179999999999</v>
      </c>
      <c r="AO116" s="11">
        <v>-0.3095118</v>
      </c>
      <c r="AP116" s="11">
        <v>-0.11653860000000001</v>
      </c>
      <c r="AQ116" s="11">
        <v>-0.20548530000000001</v>
      </c>
      <c r="AR116" s="11">
        <v>-0.31039990000000001</v>
      </c>
      <c r="AS116" s="11">
        <v>-0.32698690000000002</v>
      </c>
      <c r="AT116" s="11">
        <v>-0.42169010000000001</v>
      </c>
      <c r="AU116" s="11">
        <v>-0.43735059999999998</v>
      </c>
      <c r="AV116" s="11">
        <v>0.2107813</v>
      </c>
      <c r="AW116" s="11">
        <v>0.419209</v>
      </c>
      <c r="AX116" s="11">
        <v>0.58361770000000002</v>
      </c>
      <c r="AY116" s="11">
        <v>0.29748829999999998</v>
      </c>
      <c r="AZ116" s="11">
        <v>-4.4630000000000001E-4</v>
      </c>
      <c r="BA116" s="11">
        <v>-0.54476539999999996</v>
      </c>
      <c r="BB116" s="11">
        <v>-0.70029909999999995</v>
      </c>
      <c r="BC116" s="11">
        <v>-0.61909199999999998</v>
      </c>
      <c r="BD116" s="11">
        <v>-0.97234830000000005</v>
      </c>
      <c r="BE116" s="11">
        <v>-0.89522040000000003</v>
      </c>
      <c r="BF116" s="11">
        <v>-0.81443109999999996</v>
      </c>
      <c r="BG116" s="11">
        <v>-0.67924929999999994</v>
      </c>
      <c r="BH116" s="11">
        <v>-0.50637909999999997</v>
      </c>
      <c r="BI116" s="11">
        <v>-0.48351929999999999</v>
      </c>
      <c r="BJ116" s="11">
        <v>-0.29321209999999998</v>
      </c>
      <c r="BK116" s="11">
        <v>-0.1511335</v>
      </c>
      <c r="BL116" s="11">
        <v>-0.1221684</v>
      </c>
      <c r="BM116" s="11">
        <v>-3.1411000000000001E-2</v>
      </c>
      <c r="BN116" s="11">
        <v>0.1982709</v>
      </c>
      <c r="BO116" s="11">
        <v>0.17065369999999999</v>
      </c>
      <c r="BP116" s="11">
        <v>9.2123399999999994E-2</v>
      </c>
      <c r="BQ116" s="11">
        <v>0.10349700000000001</v>
      </c>
      <c r="BR116" s="11">
        <v>5.0283399999999999E-2</v>
      </c>
      <c r="BS116" s="11">
        <v>3.8591899999999998E-2</v>
      </c>
      <c r="BT116" s="11">
        <v>0.71027819999999997</v>
      </c>
      <c r="BU116" s="11">
        <v>0.89641789999999999</v>
      </c>
      <c r="BV116" s="11">
        <v>1.0156369999999999</v>
      </c>
      <c r="BW116" s="11">
        <v>0.65802740000000004</v>
      </c>
      <c r="BX116" s="11">
        <v>0.33069759999999998</v>
      </c>
      <c r="BY116" s="11">
        <v>-0.20787919999999999</v>
      </c>
      <c r="BZ116" s="11">
        <v>-0.33603260000000001</v>
      </c>
      <c r="CA116" s="11">
        <v>-0.2905006</v>
      </c>
      <c r="CB116" s="11">
        <v>-0.49467119999999998</v>
      </c>
      <c r="CC116" s="11">
        <v>-0.46386240000000001</v>
      </c>
      <c r="CD116" s="11">
        <v>-0.42054639999999999</v>
      </c>
      <c r="CE116" s="11">
        <v>-0.34237339999999999</v>
      </c>
      <c r="CF116" s="11">
        <v>-0.2461874</v>
      </c>
      <c r="CG116" s="11">
        <v>-0.23490269999999999</v>
      </c>
      <c r="CH116" s="11">
        <v>-6.1323900000000001E-2</v>
      </c>
      <c r="CI116" s="11">
        <v>7.6564300000000002E-2</v>
      </c>
      <c r="CJ116" s="11">
        <v>0.1090151</v>
      </c>
      <c r="CK116" s="11">
        <v>0.24668989999999999</v>
      </c>
      <c r="CL116" s="11">
        <v>0.51308039999999999</v>
      </c>
      <c r="CM116" s="11">
        <v>0.54679279999999997</v>
      </c>
      <c r="CN116" s="11">
        <v>0.49464669999999999</v>
      </c>
      <c r="CO116" s="11">
        <v>0.53398080000000003</v>
      </c>
      <c r="CP116" s="11">
        <v>0.52225690000000002</v>
      </c>
      <c r="CQ116" s="11">
        <v>0.51453439999999995</v>
      </c>
      <c r="CR116" s="11">
        <v>1.209775</v>
      </c>
      <c r="CS116" s="11">
        <v>1.3736269999999999</v>
      </c>
      <c r="CT116" s="11">
        <v>1.4476560000000001</v>
      </c>
      <c r="CU116" s="11">
        <v>1.0185660000000001</v>
      </c>
      <c r="CV116" s="11">
        <v>0.66184149999999997</v>
      </c>
      <c r="CW116" s="11">
        <v>0.12900700000000001</v>
      </c>
      <c r="CX116" s="11">
        <v>2.8233899999999999E-2</v>
      </c>
      <c r="CY116" s="11">
        <v>3.8090699999999998E-2</v>
      </c>
      <c r="CZ116" s="11">
        <v>0.29038120000000001</v>
      </c>
      <c r="DA116" s="11">
        <v>0.2622237</v>
      </c>
      <c r="DB116" s="11">
        <v>0.23944360000000001</v>
      </c>
      <c r="DC116" s="11">
        <v>0.20478779999999999</v>
      </c>
      <c r="DD116" s="11">
        <v>0.15817120000000001</v>
      </c>
      <c r="DE116" s="11">
        <v>0.15113470000000001</v>
      </c>
      <c r="DF116" s="11">
        <v>0.14096549999999999</v>
      </c>
      <c r="DG116" s="11">
        <v>0.13841809999999999</v>
      </c>
      <c r="DH116" s="11">
        <v>0.140537</v>
      </c>
      <c r="DI116" s="11">
        <v>0.16905829999999999</v>
      </c>
      <c r="DJ116" s="11">
        <v>0.1913735</v>
      </c>
      <c r="DK116" s="11">
        <v>0.228656</v>
      </c>
      <c r="DL116" s="11">
        <v>0.244695</v>
      </c>
      <c r="DM116" s="11">
        <v>0.26169229999999999</v>
      </c>
      <c r="DN116" s="11">
        <v>0.286914</v>
      </c>
      <c r="DO116" s="11">
        <v>0.2893268</v>
      </c>
      <c r="DP116" s="11">
        <v>0.30364560000000002</v>
      </c>
      <c r="DQ116" s="11">
        <v>0.29009659999999998</v>
      </c>
      <c r="DR116" s="11">
        <v>0.26262570000000002</v>
      </c>
      <c r="DS116" s="11">
        <v>0.2191727</v>
      </c>
      <c r="DT116" s="11">
        <v>0.20130329999999999</v>
      </c>
      <c r="DU116" s="11">
        <v>0.204794</v>
      </c>
      <c r="DV116" s="11">
        <v>0.22143860000000001</v>
      </c>
      <c r="DW116" s="11">
        <v>0.1997516</v>
      </c>
      <c r="DX116" s="11">
        <v>3.0328189999999999</v>
      </c>
      <c r="DY116" s="11"/>
      <c r="DZ116" s="11">
        <v>0.1651078</v>
      </c>
      <c r="EA116" s="11">
        <v>74.416060000000002</v>
      </c>
      <c r="EB116" s="11">
        <v>74.84254</v>
      </c>
      <c r="EC116" s="11">
        <v>74.770210000000006</v>
      </c>
      <c r="ED116" s="11">
        <v>74.536770000000004</v>
      </c>
      <c r="EE116" s="11">
        <v>72.888670000000005</v>
      </c>
      <c r="EF116" s="11">
        <v>72.256489999999999</v>
      </c>
      <c r="EG116" s="11">
        <v>71.421539999999993</v>
      </c>
      <c r="EH116" s="11">
        <v>71.869339999999994</v>
      </c>
      <c r="EI116" s="11">
        <v>76.671049999999994</v>
      </c>
      <c r="EJ116" s="11">
        <v>81.92689</v>
      </c>
      <c r="EK116" s="11">
        <v>87.960449999999994</v>
      </c>
      <c r="EL116" s="11">
        <v>92.960520000000002</v>
      </c>
      <c r="EM116" s="11">
        <v>94.747230000000002</v>
      </c>
      <c r="EN116" s="11">
        <v>93.028080000000003</v>
      </c>
      <c r="EO116" s="11">
        <v>90.012420000000006</v>
      </c>
      <c r="EP116" s="11">
        <v>89.45035</v>
      </c>
      <c r="EQ116" s="11">
        <v>90.478390000000005</v>
      </c>
      <c r="ER116" s="11">
        <v>87.846400000000003</v>
      </c>
      <c r="ES116" s="11">
        <v>83.452150000000003</v>
      </c>
      <c r="ET116" s="11">
        <v>80.13767</v>
      </c>
      <c r="EU116" s="11">
        <v>77.400499999999994</v>
      </c>
      <c r="EV116" s="11">
        <v>76.875929999999997</v>
      </c>
      <c r="EW116" s="11">
        <v>76.001249999999999</v>
      </c>
      <c r="EX116" s="11">
        <v>75.15889</v>
      </c>
      <c r="EY116" s="11">
        <v>0</v>
      </c>
      <c r="EZ116" s="11"/>
      <c r="FA116" s="11"/>
      <c r="FB116" s="11"/>
      <c r="FC116" s="11"/>
      <c r="FD116" s="11"/>
      <c r="FE116" s="11"/>
      <c r="FF116" s="11"/>
      <c r="FG116" s="11"/>
      <c r="FH116" s="11"/>
      <c r="FI116" s="11"/>
      <c r="FJ116" s="11"/>
      <c r="FK116" s="11"/>
      <c r="FL116" s="11"/>
      <c r="FM116" s="11"/>
      <c r="FN116" s="11"/>
      <c r="FO116" s="11"/>
      <c r="FP116" s="11"/>
      <c r="FQ116" s="11"/>
      <c r="FR116" s="11"/>
      <c r="FS116" s="11"/>
      <c r="FT116" s="11"/>
      <c r="FU116" s="11"/>
      <c r="FV116" s="11"/>
      <c r="IA116" s="37"/>
    </row>
    <row r="117" spans="1:235" x14ac:dyDescent="0.25">
      <c r="A117" t="s">
        <v>134</v>
      </c>
      <c r="B117" t="s">
        <v>105</v>
      </c>
      <c r="C117" t="s">
        <v>88</v>
      </c>
      <c r="D117" t="s">
        <v>224</v>
      </c>
      <c r="E117" s="38">
        <v>45541</v>
      </c>
      <c r="F117" t="s">
        <v>107</v>
      </c>
      <c r="G117" s="11">
        <v>7171</v>
      </c>
      <c r="H117" s="11">
        <v>0.85037819999999997</v>
      </c>
      <c r="I117" s="11">
        <v>0.74903759999999997</v>
      </c>
      <c r="J117" s="11">
        <v>0.67106690000000002</v>
      </c>
      <c r="K117" s="11">
        <v>0.62668610000000002</v>
      </c>
      <c r="L117" s="11">
        <v>0.60603819999999997</v>
      </c>
      <c r="M117" s="11">
        <v>0.59063619999999994</v>
      </c>
      <c r="N117" s="11">
        <v>0.63133189999999995</v>
      </c>
      <c r="O117" s="11">
        <v>0.6842722</v>
      </c>
      <c r="P117" s="11">
        <v>0.7248291</v>
      </c>
      <c r="Q117" s="11">
        <v>0.86692080000000005</v>
      </c>
      <c r="R117" s="11">
        <v>1.0886800000000001</v>
      </c>
      <c r="S117" s="11">
        <v>1.3545050000000001</v>
      </c>
      <c r="T117" s="11">
        <v>1.582765</v>
      </c>
      <c r="U117" s="11">
        <v>1.7024539999999999</v>
      </c>
      <c r="V117" s="11">
        <v>1.7675160000000001</v>
      </c>
      <c r="W117" s="11">
        <v>1.8532930000000001</v>
      </c>
      <c r="X117" s="11">
        <v>1.8598190000000001</v>
      </c>
      <c r="Y117" s="11">
        <v>1.7973840000000001</v>
      </c>
      <c r="Z117" s="11">
        <v>1.668617</v>
      </c>
      <c r="AA117" s="11">
        <v>1.5161750000000001</v>
      </c>
      <c r="AB117" s="11">
        <v>1.401378</v>
      </c>
      <c r="AC117" s="11">
        <v>1.3059080000000001</v>
      </c>
      <c r="AD117" s="11">
        <v>1.1836359999999999</v>
      </c>
      <c r="AE117" s="11">
        <v>1.046821</v>
      </c>
      <c r="AF117" s="11">
        <v>-0.20220450000000001</v>
      </c>
      <c r="AG117" s="11">
        <v>-0.18498990000000001</v>
      </c>
      <c r="AH117" s="11">
        <v>-0.16849839999999999</v>
      </c>
      <c r="AI117" s="11">
        <v>-0.14169760000000001</v>
      </c>
      <c r="AJ117" s="11">
        <v>-0.10689750000000001</v>
      </c>
      <c r="AK117" s="11">
        <v>-0.10209559999999999</v>
      </c>
      <c r="AL117" s="11">
        <v>-7.3224700000000004E-2</v>
      </c>
      <c r="AM117" s="11">
        <v>-5.2827600000000002E-2</v>
      </c>
      <c r="AN117" s="11">
        <v>-4.9274499999999999E-2</v>
      </c>
      <c r="AO117" s="11">
        <v>-4.3161100000000001E-2</v>
      </c>
      <c r="AP117" s="11">
        <v>-1.62512E-2</v>
      </c>
      <c r="AQ117" s="11">
        <v>-2.8654700000000002E-2</v>
      </c>
      <c r="AR117" s="11">
        <v>-4.3284900000000001E-2</v>
      </c>
      <c r="AS117" s="11">
        <v>-4.5598E-2</v>
      </c>
      <c r="AT117" s="11">
        <v>-5.8804200000000001E-2</v>
      </c>
      <c r="AU117" s="11">
        <v>-6.0988100000000003E-2</v>
      </c>
      <c r="AV117" s="11">
        <v>2.9393200000000001E-2</v>
      </c>
      <c r="AW117" s="11">
        <v>5.8458200000000002E-2</v>
      </c>
      <c r="AX117" s="11">
        <v>8.1384899999999996E-2</v>
      </c>
      <c r="AY117" s="11">
        <v>4.1484399999999998E-2</v>
      </c>
      <c r="AZ117" s="11">
        <v>-6.2199999999999994E-5</v>
      </c>
      <c r="BA117" s="11">
        <v>-7.5966900000000004E-2</v>
      </c>
      <c r="BB117" s="11">
        <v>-9.7656000000000007E-2</v>
      </c>
      <c r="BC117" s="11">
        <v>-8.6331699999999997E-2</v>
      </c>
      <c r="BD117" s="11">
        <v>-0.13559289999999999</v>
      </c>
      <c r="BE117" s="11">
        <v>-0.1248375</v>
      </c>
      <c r="BF117" s="11">
        <v>-0.11357159999999999</v>
      </c>
      <c r="BG117" s="11">
        <v>-9.4720600000000002E-2</v>
      </c>
      <c r="BH117" s="11">
        <v>-7.0613999999999996E-2</v>
      </c>
      <c r="BI117" s="11">
        <v>-6.7426200000000006E-2</v>
      </c>
      <c r="BJ117" s="11">
        <v>-4.0888099999999997E-2</v>
      </c>
      <c r="BK117" s="11">
        <v>-2.1075400000000001E-2</v>
      </c>
      <c r="BL117" s="11">
        <v>-1.7036200000000001E-2</v>
      </c>
      <c r="BM117" s="11">
        <v>-4.3801999999999999E-3</v>
      </c>
      <c r="BN117" s="11">
        <v>2.7648699999999998E-2</v>
      </c>
      <c r="BO117" s="11">
        <v>2.3797499999999999E-2</v>
      </c>
      <c r="BP117" s="11">
        <v>1.28465E-2</v>
      </c>
      <c r="BQ117" s="11">
        <v>1.4432499999999999E-2</v>
      </c>
      <c r="BR117" s="11">
        <v>7.012E-3</v>
      </c>
      <c r="BS117" s="11">
        <v>5.3816000000000003E-3</v>
      </c>
      <c r="BT117" s="11">
        <v>9.9047499999999997E-2</v>
      </c>
      <c r="BU117" s="11">
        <v>0.12500449999999999</v>
      </c>
      <c r="BV117" s="11">
        <v>0.14162949999999999</v>
      </c>
      <c r="BW117" s="11">
        <v>9.1761200000000001E-2</v>
      </c>
      <c r="BX117" s="11">
        <v>4.6115400000000001E-2</v>
      </c>
      <c r="BY117" s="11">
        <v>-2.89885E-2</v>
      </c>
      <c r="BZ117" s="11">
        <v>-4.6859400000000002E-2</v>
      </c>
      <c r="CA117" s="11">
        <v>-4.0509999999999997E-2</v>
      </c>
      <c r="CB117" s="11">
        <v>-6.8981399999999998E-2</v>
      </c>
      <c r="CC117" s="11">
        <v>-6.4685099999999995E-2</v>
      </c>
      <c r="CD117" s="11">
        <v>-5.8644700000000001E-2</v>
      </c>
      <c r="CE117" s="11">
        <v>-4.7743599999999997E-2</v>
      </c>
      <c r="CF117" s="11">
        <v>-3.4330600000000003E-2</v>
      </c>
      <c r="CG117" s="11">
        <v>-3.2756899999999999E-2</v>
      </c>
      <c r="CH117" s="11">
        <v>-8.5515999999999995E-3</v>
      </c>
      <c r="CI117" s="11">
        <v>1.06768E-2</v>
      </c>
      <c r="CJ117" s="11">
        <v>1.5202E-2</v>
      </c>
      <c r="CK117" s="11">
        <v>3.4400600000000003E-2</v>
      </c>
      <c r="CL117" s="11">
        <v>7.1548500000000001E-2</v>
      </c>
      <c r="CM117" s="11">
        <v>7.6249700000000004E-2</v>
      </c>
      <c r="CN117" s="11">
        <v>6.8977999999999998E-2</v>
      </c>
      <c r="CO117" s="11">
        <v>7.4463100000000004E-2</v>
      </c>
      <c r="CP117" s="11">
        <v>7.2828199999999996E-2</v>
      </c>
      <c r="CQ117" s="11">
        <v>7.1751300000000004E-2</v>
      </c>
      <c r="CR117" s="11">
        <v>0.16870180000000001</v>
      </c>
      <c r="CS117" s="11">
        <v>0.19155079999999999</v>
      </c>
      <c r="CT117" s="11">
        <v>0.2018741</v>
      </c>
      <c r="CU117" s="11">
        <v>0.142038</v>
      </c>
      <c r="CV117" s="11">
        <v>9.2293100000000003E-2</v>
      </c>
      <c r="CW117" s="11">
        <v>1.79899E-2</v>
      </c>
      <c r="CX117" s="11">
        <v>3.9372000000000001E-3</v>
      </c>
      <c r="CY117" s="11">
        <v>5.3116999999999999E-3</v>
      </c>
      <c r="CZ117" s="11">
        <v>4.0493300000000003E-2</v>
      </c>
      <c r="DA117" s="11">
        <v>3.6566799999999997E-2</v>
      </c>
      <c r="DB117" s="11">
        <v>3.3390200000000002E-2</v>
      </c>
      <c r="DC117" s="11">
        <v>2.85574E-2</v>
      </c>
      <c r="DD117" s="11">
        <v>2.2056800000000001E-2</v>
      </c>
      <c r="DE117" s="11">
        <v>2.10756E-2</v>
      </c>
      <c r="DF117" s="11">
        <v>1.9657500000000001E-2</v>
      </c>
      <c r="DG117" s="11">
        <v>1.9302300000000001E-2</v>
      </c>
      <c r="DH117" s="11">
        <v>1.9597699999999999E-2</v>
      </c>
      <c r="DI117" s="11">
        <v>2.3574999999999999E-2</v>
      </c>
      <c r="DJ117" s="11">
        <v>2.66868E-2</v>
      </c>
      <c r="DK117" s="11">
        <v>3.1885799999999999E-2</v>
      </c>
      <c r="DL117" s="11">
        <v>3.41225E-2</v>
      </c>
      <c r="DM117" s="11">
        <v>3.6492700000000003E-2</v>
      </c>
      <c r="DN117" s="11">
        <v>4.0009799999999998E-2</v>
      </c>
      <c r="DO117" s="11">
        <v>4.0346300000000002E-2</v>
      </c>
      <c r="DP117" s="11">
        <v>4.2343100000000002E-2</v>
      </c>
      <c r="DQ117" s="11">
        <v>4.0453700000000002E-2</v>
      </c>
      <c r="DR117" s="11">
        <v>3.66229E-2</v>
      </c>
      <c r="DS117" s="11">
        <v>3.0563400000000001E-2</v>
      </c>
      <c r="DT117" s="11">
        <v>2.8071499999999999E-2</v>
      </c>
      <c r="DU117" s="11">
        <v>2.8558299999999998E-2</v>
      </c>
      <c r="DV117" s="11">
        <v>3.0879400000000001E-2</v>
      </c>
      <c r="DW117" s="11">
        <v>2.7855100000000001E-2</v>
      </c>
      <c r="DX117" s="11">
        <v>0.4229233</v>
      </c>
      <c r="DY117" s="11"/>
      <c r="DZ117" s="11">
        <v>2.3024099999999999E-2</v>
      </c>
      <c r="EA117" s="11">
        <v>74.416060000000002</v>
      </c>
      <c r="EB117" s="11">
        <v>74.84254</v>
      </c>
      <c r="EC117" s="11">
        <v>74.770210000000006</v>
      </c>
      <c r="ED117" s="11">
        <v>74.536770000000004</v>
      </c>
      <c r="EE117" s="11">
        <v>72.888670000000005</v>
      </c>
      <c r="EF117" s="11">
        <v>72.256489999999999</v>
      </c>
      <c r="EG117" s="11">
        <v>71.421539999999993</v>
      </c>
      <c r="EH117" s="11">
        <v>71.869339999999994</v>
      </c>
      <c r="EI117" s="11">
        <v>76.671049999999994</v>
      </c>
      <c r="EJ117" s="11">
        <v>81.92689</v>
      </c>
      <c r="EK117" s="11">
        <v>87.960449999999994</v>
      </c>
      <c r="EL117" s="11">
        <v>92.960520000000002</v>
      </c>
      <c r="EM117" s="11">
        <v>94.747230000000002</v>
      </c>
      <c r="EN117" s="11">
        <v>93.028080000000003</v>
      </c>
      <c r="EO117" s="11">
        <v>90.012420000000006</v>
      </c>
      <c r="EP117" s="11">
        <v>89.45035</v>
      </c>
      <c r="EQ117" s="11">
        <v>90.478390000000005</v>
      </c>
      <c r="ER117" s="11">
        <v>87.846400000000003</v>
      </c>
      <c r="ES117" s="11">
        <v>83.452150000000003</v>
      </c>
      <c r="ET117" s="11">
        <v>80.13767</v>
      </c>
      <c r="EU117" s="11">
        <v>77.400499999999994</v>
      </c>
      <c r="EV117" s="11">
        <v>76.875929999999997</v>
      </c>
      <c r="EW117" s="11">
        <v>76.001249999999999</v>
      </c>
      <c r="EX117" s="11">
        <v>75.15889</v>
      </c>
      <c r="EY117" s="11">
        <v>0</v>
      </c>
      <c r="EZ117" s="11"/>
      <c r="FA117" s="11"/>
      <c r="FB117" s="11"/>
      <c r="FC117" s="11"/>
      <c r="FD117" s="11"/>
      <c r="FE117" s="11"/>
      <c r="FF117" s="11"/>
      <c r="FG117" s="11"/>
      <c r="FH117" s="11"/>
      <c r="FI117" s="11"/>
      <c r="FJ117" s="11"/>
      <c r="FK117" s="11"/>
      <c r="FL117" s="11"/>
      <c r="FM117" s="11"/>
      <c r="FN117" s="11"/>
      <c r="FO117" s="11"/>
      <c r="FP117" s="11"/>
      <c r="FQ117" s="11"/>
      <c r="FR117" s="11"/>
      <c r="FS117" s="11"/>
      <c r="FT117" s="11"/>
      <c r="FU117" s="11"/>
      <c r="FV117" s="11"/>
      <c r="IA117" s="37"/>
    </row>
    <row r="118" spans="1:235" x14ac:dyDescent="0.25">
      <c r="A118" t="s">
        <v>134</v>
      </c>
      <c r="B118" t="s">
        <v>105</v>
      </c>
      <c r="C118" t="s">
        <v>88</v>
      </c>
      <c r="D118" t="s">
        <v>224</v>
      </c>
      <c r="E118" s="38">
        <v>45544</v>
      </c>
      <c r="F118" t="s">
        <v>107</v>
      </c>
      <c r="G118" s="11">
        <v>7182</v>
      </c>
      <c r="H118" s="11">
        <v>1.052408</v>
      </c>
      <c r="I118" s="11">
        <v>0.92756000000000005</v>
      </c>
      <c r="J118" s="11">
        <v>0.8422461</v>
      </c>
      <c r="K118" s="11">
        <v>0.77862690000000001</v>
      </c>
      <c r="L118" s="11">
        <v>0.74680159999999995</v>
      </c>
      <c r="M118" s="11">
        <v>0.72260530000000001</v>
      </c>
      <c r="N118" s="11">
        <v>0.75871829999999996</v>
      </c>
      <c r="O118" s="11">
        <v>0.81248279999999995</v>
      </c>
      <c r="P118" s="11">
        <v>0.89273040000000004</v>
      </c>
      <c r="Q118" s="11">
        <v>1.0735490000000001</v>
      </c>
      <c r="R118" s="11">
        <v>1.2956270000000001</v>
      </c>
      <c r="S118" s="11">
        <v>1.524494</v>
      </c>
      <c r="T118" s="11">
        <v>1.76075</v>
      </c>
      <c r="U118" s="11">
        <v>1.9306859999999999</v>
      </c>
      <c r="V118" s="11">
        <v>2.0050970000000001</v>
      </c>
      <c r="W118" s="11">
        <v>2.1076009999999998</v>
      </c>
      <c r="X118" s="11">
        <v>2.154042</v>
      </c>
      <c r="Y118" s="11">
        <v>2.1556959999999998</v>
      </c>
      <c r="Z118" s="11">
        <v>2.0408219999999999</v>
      </c>
      <c r="AA118" s="11">
        <v>1.85934</v>
      </c>
      <c r="AB118" s="11">
        <v>1.6852199999999999</v>
      </c>
      <c r="AC118" s="11">
        <v>1.5322690000000001</v>
      </c>
      <c r="AD118" s="11">
        <v>1.314268</v>
      </c>
      <c r="AE118" s="11">
        <v>1.1110610000000001</v>
      </c>
      <c r="AF118" s="11">
        <v>-0.20337740000000001</v>
      </c>
      <c r="AG118" s="11">
        <v>-0.18903220000000001</v>
      </c>
      <c r="AH118" s="11">
        <v>-0.16397729999999999</v>
      </c>
      <c r="AI118" s="11">
        <v>-0.13873189999999999</v>
      </c>
      <c r="AJ118" s="11">
        <v>-0.1090474</v>
      </c>
      <c r="AK118" s="11">
        <v>-0.100567</v>
      </c>
      <c r="AL118" s="11">
        <v>-7.1084800000000004E-2</v>
      </c>
      <c r="AM118" s="11">
        <v>-5.5142999999999998E-2</v>
      </c>
      <c r="AN118" s="11">
        <v>-5.1938400000000003E-2</v>
      </c>
      <c r="AO118" s="11">
        <v>-3.99008E-2</v>
      </c>
      <c r="AP118" s="11">
        <v>-2.5753499999999999E-2</v>
      </c>
      <c r="AQ118" s="11">
        <v>-3.6180499999999997E-2</v>
      </c>
      <c r="AR118" s="11">
        <v>-3.2106700000000002E-2</v>
      </c>
      <c r="AS118" s="11">
        <v>-2.7255000000000001E-2</v>
      </c>
      <c r="AT118" s="11">
        <v>-4.5105800000000001E-2</v>
      </c>
      <c r="AU118" s="11">
        <v>-4.9493500000000003E-2</v>
      </c>
      <c r="AV118" s="11">
        <v>2.8092200000000001E-2</v>
      </c>
      <c r="AW118" s="11">
        <v>5.20107E-2</v>
      </c>
      <c r="AX118" s="11">
        <v>5.8849199999999997E-2</v>
      </c>
      <c r="AY118" s="11">
        <v>3.7611499999999999E-2</v>
      </c>
      <c r="AZ118" s="11">
        <v>3.1270000000000001E-4</v>
      </c>
      <c r="BA118" s="11">
        <v>-6.8064600000000003E-2</v>
      </c>
      <c r="BB118" s="11">
        <v>-7.9388E-2</v>
      </c>
      <c r="BC118" s="11">
        <v>-6.9861900000000005E-2</v>
      </c>
      <c r="BD118" s="11">
        <v>-0.13631879999999999</v>
      </c>
      <c r="BE118" s="11">
        <v>-0.12840789999999999</v>
      </c>
      <c r="BF118" s="11">
        <v>-0.1085942</v>
      </c>
      <c r="BG118" s="11">
        <v>-9.1497999999999996E-2</v>
      </c>
      <c r="BH118" s="11">
        <v>-7.2243100000000005E-2</v>
      </c>
      <c r="BI118" s="11">
        <v>-6.5045699999999998E-2</v>
      </c>
      <c r="BJ118" s="11">
        <v>-3.81033E-2</v>
      </c>
      <c r="BK118" s="11">
        <v>-2.2540600000000001E-2</v>
      </c>
      <c r="BL118" s="11">
        <v>-1.8507699999999998E-2</v>
      </c>
      <c r="BM118" s="11">
        <v>1.339E-4</v>
      </c>
      <c r="BN118" s="11">
        <v>1.9141399999999999E-2</v>
      </c>
      <c r="BO118" s="11">
        <v>1.6746299999999999E-2</v>
      </c>
      <c r="BP118" s="11">
        <v>2.4174999999999999E-2</v>
      </c>
      <c r="BQ118" s="11">
        <v>3.2857600000000001E-2</v>
      </c>
      <c r="BR118" s="11">
        <v>2.09144E-2</v>
      </c>
      <c r="BS118" s="11">
        <v>1.6924499999999999E-2</v>
      </c>
      <c r="BT118" s="11">
        <v>9.8214099999999999E-2</v>
      </c>
      <c r="BU118" s="11">
        <v>0.11910179999999999</v>
      </c>
      <c r="BV118" s="11">
        <v>0.1195064</v>
      </c>
      <c r="BW118" s="11">
        <v>8.83081E-2</v>
      </c>
      <c r="BX118" s="11">
        <v>4.6945300000000002E-2</v>
      </c>
      <c r="BY118" s="11">
        <v>-2.0972500000000002E-2</v>
      </c>
      <c r="BZ118" s="11">
        <v>-2.8638E-2</v>
      </c>
      <c r="CA118" s="11">
        <v>-2.4343900000000002E-2</v>
      </c>
      <c r="CB118" s="11">
        <v>-6.9260199999999994E-2</v>
      </c>
      <c r="CC118" s="11">
        <v>-6.7783599999999999E-2</v>
      </c>
      <c r="CD118" s="11">
        <v>-5.3211099999999997E-2</v>
      </c>
      <c r="CE118" s="11">
        <v>-4.4263999999999998E-2</v>
      </c>
      <c r="CF118" s="11">
        <v>-3.5438799999999999E-2</v>
      </c>
      <c r="CG118" s="11">
        <v>-2.9524399999999999E-2</v>
      </c>
      <c r="CH118" s="11">
        <v>-5.1218000000000001E-3</v>
      </c>
      <c r="CI118" s="11">
        <v>1.00617E-2</v>
      </c>
      <c r="CJ118" s="11">
        <v>1.49231E-2</v>
      </c>
      <c r="CK118" s="11">
        <v>4.0168500000000003E-2</v>
      </c>
      <c r="CL118" s="11">
        <v>6.4036300000000004E-2</v>
      </c>
      <c r="CM118" s="11">
        <v>6.9673100000000002E-2</v>
      </c>
      <c r="CN118" s="11">
        <v>8.0456600000000003E-2</v>
      </c>
      <c r="CO118" s="11">
        <v>9.2970200000000003E-2</v>
      </c>
      <c r="CP118" s="11">
        <v>8.6934700000000004E-2</v>
      </c>
      <c r="CQ118" s="11">
        <v>8.33425E-2</v>
      </c>
      <c r="CR118" s="11">
        <v>0.16833600000000001</v>
      </c>
      <c r="CS118" s="11">
        <v>0.18619289999999999</v>
      </c>
      <c r="CT118" s="11">
        <v>0.18016360000000001</v>
      </c>
      <c r="CU118" s="11">
        <v>0.13900470000000001</v>
      </c>
      <c r="CV118" s="11">
        <v>9.3577900000000006E-2</v>
      </c>
      <c r="CW118" s="11">
        <v>2.6119699999999999E-2</v>
      </c>
      <c r="CX118" s="11">
        <v>2.2112E-2</v>
      </c>
      <c r="CY118" s="11">
        <v>2.1174200000000001E-2</v>
      </c>
      <c r="CZ118" s="11">
        <v>4.0765099999999999E-2</v>
      </c>
      <c r="DA118" s="11">
        <v>3.6853700000000003E-2</v>
      </c>
      <c r="DB118" s="11">
        <v>3.3667599999999999E-2</v>
      </c>
      <c r="DC118" s="11">
        <v>2.8713599999999999E-2</v>
      </c>
      <c r="DD118" s="11">
        <v>2.2373400000000002E-2</v>
      </c>
      <c r="DE118" s="11">
        <v>2.1593500000000002E-2</v>
      </c>
      <c r="DF118" s="11">
        <v>2.0049600000000001E-2</v>
      </c>
      <c r="DG118" s="11">
        <v>1.9819099999999999E-2</v>
      </c>
      <c r="DH118" s="11">
        <v>2.03226E-2</v>
      </c>
      <c r="DI118" s="11">
        <v>2.43372E-2</v>
      </c>
      <c r="DJ118" s="11">
        <v>2.7291699999999999E-2</v>
      </c>
      <c r="DK118" s="11">
        <v>3.2174300000000003E-2</v>
      </c>
      <c r="DL118" s="11">
        <v>3.4213800000000003E-2</v>
      </c>
      <c r="DM118" s="11">
        <v>3.6542600000000001E-2</v>
      </c>
      <c r="DN118" s="11">
        <v>4.01339E-2</v>
      </c>
      <c r="DO118" s="11">
        <v>4.03757E-2</v>
      </c>
      <c r="DP118" s="11">
        <v>4.26273E-2</v>
      </c>
      <c r="DQ118" s="11">
        <v>4.0784800000000003E-2</v>
      </c>
      <c r="DR118" s="11">
        <v>3.6873700000000002E-2</v>
      </c>
      <c r="DS118" s="11">
        <v>3.0818600000000002E-2</v>
      </c>
      <c r="DT118" s="11">
        <v>2.8348100000000001E-2</v>
      </c>
      <c r="DU118" s="11">
        <v>2.86275E-2</v>
      </c>
      <c r="DV118" s="11">
        <v>3.0851099999999999E-2</v>
      </c>
      <c r="DW118" s="11">
        <v>2.7670500000000001E-2</v>
      </c>
      <c r="DX118" s="11">
        <v>0.42524200000000001</v>
      </c>
      <c r="DY118" s="11"/>
      <c r="DZ118" s="11">
        <v>2.3141999999999999E-2</v>
      </c>
      <c r="EA118" s="11">
        <v>78.503129999999999</v>
      </c>
      <c r="EB118" s="11">
        <v>79.152010000000004</v>
      </c>
      <c r="EC118" s="11">
        <v>79.503929999999997</v>
      </c>
      <c r="ED118" s="11">
        <v>77.588980000000006</v>
      </c>
      <c r="EE118" s="11">
        <v>76.478859999999997</v>
      </c>
      <c r="EF118" s="11">
        <v>76.287549999999996</v>
      </c>
      <c r="EG118" s="11">
        <v>76.284369999999996</v>
      </c>
      <c r="EH118" s="11">
        <v>76.249440000000007</v>
      </c>
      <c r="EI118" s="11">
        <v>81.480810000000005</v>
      </c>
      <c r="EJ118" s="11">
        <v>85.422830000000005</v>
      </c>
      <c r="EK118" s="11">
        <v>89.669849999999997</v>
      </c>
      <c r="EL118" s="11">
        <v>92.890110000000007</v>
      </c>
      <c r="EM118" s="11">
        <v>93.573719999999994</v>
      </c>
      <c r="EN118" s="11">
        <v>94.335980000000006</v>
      </c>
      <c r="EO118" s="11">
        <v>96.210549999999998</v>
      </c>
      <c r="EP118" s="11">
        <v>93.525260000000003</v>
      </c>
      <c r="EQ118" s="11">
        <v>92.781409999999994</v>
      </c>
      <c r="ER118" s="11">
        <v>92.583699999999993</v>
      </c>
      <c r="ES118" s="11">
        <v>89.734729999999999</v>
      </c>
      <c r="ET118" s="11">
        <v>84.790909999999997</v>
      </c>
      <c r="EU118" s="11">
        <v>82.392939999999996</v>
      </c>
      <c r="EV118" s="11">
        <v>79.922470000000004</v>
      </c>
      <c r="EW118" s="11">
        <v>78.374600000000001</v>
      </c>
      <c r="EX118" s="11">
        <v>76.445509999999999</v>
      </c>
      <c r="EY118" s="11">
        <v>0</v>
      </c>
      <c r="EZ118" s="11"/>
      <c r="FA118" s="11"/>
      <c r="FB118" s="11"/>
      <c r="FC118" s="11"/>
      <c r="FD118" s="11"/>
      <c r="FE118" s="11"/>
      <c r="FF118" s="11"/>
      <c r="FG118" s="11"/>
      <c r="FH118" s="11"/>
      <c r="FI118" s="11"/>
      <c r="FJ118" s="11"/>
      <c r="FK118" s="11"/>
      <c r="FL118" s="11"/>
      <c r="FM118" s="11"/>
      <c r="FN118" s="11"/>
      <c r="FO118" s="11"/>
      <c r="FP118" s="11"/>
      <c r="FQ118" s="11"/>
      <c r="FR118" s="11"/>
      <c r="FS118" s="11"/>
      <c r="FT118" s="11"/>
      <c r="FU118" s="11"/>
      <c r="FV118" s="11"/>
      <c r="IA118" s="37"/>
    </row>
    <row r="119" spans="1:235" x14ac:dyDescent="0.25">
      <c r="A119" t="s">
        <v>134</v>
      </c>
      <c r="B119" t="s">
        <v>105</v>
      </c>
      <c r="C119" t="s">
        <v>0</v>
      </c>
      <c r="D119" t="s">
        <v>224</v>
      </c>
      <c r="E119" s="38">
        <v>45544</v>
      </c>
      <c r="F119" t="s">
        <v>107</v>
      </c>
      <c r="G119" s="11">
        <v>7182</v>
      </c>
      <c r="H119" s="11">
        <v>7.5586659999999997</v>
      </c>
      <c r="I119" s="11">
        <v>6.6619789999999997</v>
      </c>
      <c r="J119" s="11">
        <v>6.0492319999999999</v>
      </c>
      <c r="K119" s="11">
        <v>5.5923020000000001</v>
      </c>
      <c r="L119" s="11">
        <v>5.3637249999999996</v>
      </c>
      <c r="M119" s="11">
        <v>5.1899410000000001</v>
      </c>
      <c r="N119" s="11">
        <v>5.4493140000000002</v>
      </c>
      <c r="O119" s="11">
        <v>5.835464</v>
      </c>
      <c r="P119" s="11">
        <v>6.4118240000000002</v>
      </c>
      <c r="Q119" s="11">
        <v>7.7105100000000002</v>
      </c>
      <c r="R119" s="11">
        <v>9.3055339999999998</v>
      </c>
      <c r="S119" s="11">
        <v>10.949310000000001</v>
      </c>
      <c r="T119" s="11">
        <v>12.64617</v>
      </c>
      <c r="U119" s="11">
        <v>13.86669</v>
      </c>
      <c r="V119" s="11">
        <v>14.40113</v>
      </c>
      <c r="W119" s="11">
        <v>15.13734</v>
      </c>
      <c r="X119" s="11">
        <v>15.470890000000001</v>
      </c>
      <c r="Y119" s="11">
        <v>15.48277</v>
      </c>
      <c r="Z119" s="11">
        <v>14.657719999999999</v>
      </c>
      <c r="AA119" s="11">
        <v>13.35427</v>
      </c>
      <c r="AB119" s="11">
        <v>12.10369</v>
      </c>
      <c r="AC119" s="11">
        <v>11.00516</v>
      </c>
      <c r="AD119" s="11">
        <v>9.4394139999999993</v>
      </c>
      <c r="AE119" s="11">
        <v>7.9799300000000004</v>
      </c>
      <c r="AF119" s="11">
        <v>-1.46071</v>
      </c>
      <c r="AG119" s="11">
        <v>-1.3576790000000001</v>
      </c>
      <c r="AH119" s="11">
        <v>-1.1777280000000001</v>
      </c>
      <c r="AI119" s="11">
        <v>-0.99640879999999998</v>
      </c>
      <c r="AJ119" s="11">
        <v>-0.78320679999999998</v>
      </c>
      <c r="AK119" s="11">
        <v>-0.7222982</v>
      </c>
      <c r="AL119" s="11">
        <v>-0.51054999999999995</v>
      </c>
      <c r="AM119" s="11">
        <v>-0.3960513</v>
      </c>
      <c r="AN119" s="11">
        <v>-0.37303540000000002</v>
      </c>
      <c r="AO119" s="11">
        <v>-0.28657779999999999</v>
      </c>
      <c r="AP119" s="11">
        <v>-0.1849682</v>
      </c>
      <c r="AQ119" s="11">
        <v>-0.25985780000000003</v>
      </c>
      <c r="AR119" s="11">
        <v>-0.23059859999999999</v>
      </c>
      <c r="AS119" s="11">
        <v>-0.19575229999999999</v>
      </c>
      <c r="AT119" s="11">
        <v>-0.32396170000000002</v>
      </c>
      <c r="AU119" s="11">
        <v>-0.35547499999999999</v>
      </c>
      <c r="AV119" s="11">
        <v>0.20176520000000001</v>
      </c>
      <c r="AW119" s="11">
        <v>0.37355480000000002</v>
      </c>
      <c r="AX119" s="11">
        <v>0.42267070000000001</v>
      </c>
      <c r="AY119" s="11">
        <v>0.27013549999999997</v>
      </c>
      <c r="AZ119" s="11">
        <v>2.2461999999999998E-3</v>
      </c>
      <c r="BA119" s="11">
        <v>-0.48885800000000001</v>
      </c>
      <c r="BB119" s="11">
        <v>-0.57018559999999996</v>
      </c>
      <c r="BC119" s="11">
        <v>-0.5017663</v>
      </c>
      <c r="BD119" s="11">
        <v>-0.97907719999999998</v>
      </c>
      <c r="BE119" s="11">
        <v>-0.9222591</v>
      </c>
      <c r="BF119" s="11">
        <v>-0.77995210000000004</v>
      </c>
      <c r="BG119" s="11">
        <v>-0.65716240000000004</v>
      </c>
      <c r="BH119" s="11">
        <v>-0.51886869999999996</v>
      </c>
      <c r="BI119" s="11">
        <v>-0.46717520000000001</v>
      </c>
      <c r="BJ119" s="11">
        <v>-0.27366800000000002</v>
      </c>
      <c r="BK119" s="11">
        <v>-0.1618926</v>
      </c>
      <c r="BL119" s="11">
        <v>-0.13292699999999999</v>
      </c>
      <c r="BM119" s="11">
        <v>9.6159999999999995E-4</v>
      </c>
      <c r="BN119" s="11">
        <v>0.1374785</v>
      </c>
      <c r="BO119" s="11">
        <v>0.12027640000000001</v>
      </c>
      <c r="BP119" s="11">
        <v>0.1736308</v>
      </c>
      <c r="BQ119" s="11">
        <v>0.2359919</v>
      </c>
      <c r="BR119" s="11">
        <v>0.15021300000000001</v>
      </c>
      <c r="BS119" s="11">
        <v>0.12155630000000001</v>
      </c>
      <c r="BT119" s="11">
        <v>0.70539940000000001</v>
      </c>
      <c r="BU119" s="11">
        <v>0.85542059999999998</v>
      </c>
      <c r="BV119" s="11">
        <v>0.85832629999999999</v>
      </c>
      <c r="BW119" s="11">
        <v>0.63425180000000003</v>
      </c>
      <c r="BX119" s="11">
        <v>0.33717350000000001</v>
      </c>
      <c r="BY119" s="11">
        <v>-0.15062970000000001</v>
      </c>
      <c r="BZ119" s="11">
        <v>-0.2056858</v>
      </c>
      <c r="CA119" s="11">
        <v>-0.1748439</v>
      </c>
      <c r="CB119" s="11">
        <v>-0.49744460000000001</v>
      </c>
      <c r="CC119" s="11">
        <v>-0.48683949999999998</v>
      </c>
      <c r="CD119" s="11">
        <v>-0.38217590000000001</v>
      </c>
      <c r="CE119" s="11">
        <v>-0.31791589999999997</v>
      </c>
      <c r="CF119" s="11">
        <v>-0.25453049999999999</v>
      </c>
      <c r="CG119" s="11">
        <v>-0.2120522</v>
      </c>
      <c r="CH119" s="11">
        <v>-3.6786100000000002E-2</v>
      </c>
      <c r="CI119" s="11">
        <v>7.2265999999999997E-2</v>
      </c>
      <c r="CJ119" s="11">
        <v>0.1071814</v>
      </c>
      <c r="CK119" s="11">
        <v>0.28850100000000001</v>
      </c>
      <c r="CL119" s="11">
        <v>0.45992519999999998</v>
      </c>
      <c r="CM119" s="11">
        <v>0.50041049999999998</v>
      </c>
      <c r="CN119" s="11">
        <v>0.57786020000000005</v>
      </c>
      <c r="CO119" s="11">
        <v>0.66773610000000005</v>
      </c>
      <c r="CP119" s="11">
        <v>0.62438760000000004</v>
      </c>
      <c r="CQ119" s="11">
        <v>0.59858750000000005</v>
      </c>
      <c r="CR119" s="11">
        <v>1.209033</v>
      </c>
      <c r="CS119" s="11">
        <v>1.337286</v>
      </c>
      <c r="CT119" s="11">
        <v>1.293982</v>
      </c>
      <c r="CU119" s="11">
        <v>0.99836820000000004</v>
      </c>
      <c r="CV119" s="11">
        <v>0.6721009</v>
      </c>
      <c r="CW119" s="11">
        <v>0.1875986</v>
      </c>
      <c r="CX119" s="11">
        <v>0.15881400000000001</v>
      </c>
      <c r="CY119" s="11">
        <v>0.15207850000000001</v>
      </c>
      <c r="CZ119" s="11">
        <v>0.29278579999999998</v>
      </c>
      <c r="DA119" s="11">
        <v>0.26469280000000001</v>
      </c>
      <c r="DB119" s="11">
        <v>0.2418092</v>
      </c>
      <c r="DC119" s="11">
        <v>0.20622889999999999</v>
      </c>
      <c r="DD119" s="11">
        <v>0.1606919</v>
      </c>
      <c r="DE119" s="11">
        <v>0.15509000000000001</v>
      </c>
      <c r="DF119" s="11">
        <v>0.1440012</v>
      </c>
      <c r="DG119" s="11">
        <v>0.14234569999999999</v>
      </c>
      <c r="DH119" s="11">
        <v>0.1459625</v>
      </c>
      <c r="DI119" s="11">
        <v>0.17479600000000001</v>
      </c>
      <c r="DJ119" s="11">
        <v>0.1960162</v>
      </c>
      <c r="DK119" s="11">
        <v>0.2310846</v>
      </c>
      <c r="DL119" s="11">
        <v>0.24573220000000001</v>
      </c>
      <c r="DM119" s="11">
        <v>0.26245849999999998</v>
      </c>
      <c r="DN119" s="11">
        <v>0.28825210000000001</v>
      </c>
      <c r="DO119" s="11">
        <v>0.28998859999999999</v>
      </c>
      <c r="DP119" s="11">
        <v>0.3061605</v>
      </c>
      <c r="DQ119" s="11">
        <v>0.2929274</v>
      </c>
      <c r="DR119" s="11">
        <v>0.26483630000000002</v>
      </c>
      <c r="DS119" s="11">
        <v>0.2213473</v>
      </c>
      <c r="DT119" s="11">
        <v>0.20360329999999999</v>
      </c>
      <c r="DU119" s="11">
        <v>0.20560990000000001</v>
      </c>
      <c r="DV119" s="11">
        <v>0.22158040000000001</v>
      </c>
      <c r="DW119" s="11">
        <v>0.198737</v>
      </c>
      <c r="DX119" s="11">
        <v>3.0541999999999998</v>
      </c>
      <c r="DY119" s="11"/>
      <c r="DZ119" s="11">
        <v>0.16621159999999999</v>
      </c>
      <c r="EA119" s="11">
        <v>78.503129999999999</v>
      </c>
      <c r="EB119" s="11">
        <v>79.152010000000004</v>
      </c>
      <c r="EC119" s="11">
        <v>79.503929999999997</v>
      </c>
      <c r="ED119" s="11">
        <v>77.588980000000006</v>
      </c>
      <c r="EE119" s="11">
        <v>76.478859999999997</v>
      </c>
      <c r="EF119" s="11">
        <v>76.287549999999996</v>
      </c>
      <c r="EG119" s="11">
        <v>76.284369999999996</v>
      </c>
      <c r="EH119" s="11">
        <v>76.249440000000007</v>
      </c>
      <c r="EI119" s="11">
        <v>81.480810000000005</v>
      </c>
      <c r="EJ119" s="11">
        <v>85.422830000000005</v>
      </c>
      <c r="EK119" s="11">
        <v>89.669849999999997</v>
      </c>
      <c r="EL119" s="11">
        <v>92.890110000000007</v>
      </c>
      <c r="EM119" s="11">
        <v>93.573719999999994</v>
      </c>
      <c r="EN119" s="11">
        <v>94.335980000000006</v>
      </c>
      <c r="EO119" s="11">
        <v>96.210549999999998</v>
      </c>
      <c r="EP119" s="11">
        <v>93.525260000000003</v>
      </c>
      <c r="EQ119" s="11">
        <v>92.781409999999994</v>
      </c>
      <c r="ER119" s="11">
        <v>92.583699999999993</v>
      </c>
      <c r="ES119" s="11">
        <v>89.734729999999999</v>
      </c>
      <c r="ET119" s="11">
        <v>84.790909999999997</v>
      </c>
      <c r="EU119" s="11">
        <v>82.392939999999996</v>
      </c>
      <c r="EV119" s="11">
        <v>79.922470000000004</v>
      </c>
      <c r="EW119" s="11">
        <v>78.374600000000001</v>
      </c>
      <c r="EX119" s="11">
        <v>76.445509999999999</v>
      </c>
      <c r="EY119" s="11">
        <v>0</v>
      </c>
      <c r="EZ119" s="11"/>
      <c r="FA119" s="11"/>
      <c r="FB119" s="11"/>
      <c r="FC119" s="11"/>
      <c r="FD119" s="11"/>
      <c r="FE119" s="11"/>
      <c r="FF119" s="11"/>
      <c r="FG119" s="11"/>
      <c r="FH119" s="11"/>
      <c r="FI119" s="11"/>
      <c r="FJ119" s="11"/>
      <c r="FK119" s="11"/>
      <c r="FL119" s="11"/>
      <c r="FM119" s="11"/>
      <c r="FN119" s="11"/>
      <c r="FO119" s="11"/>
      <c r="FP119" s="11"/>
      <c r="FQ119" s="11"/>
      <c r="FR119" s="11"/>
      <c r="FS119" s="11"/>
      <c r="FT119" s="11"/>
      <c r="FU119" s="11"/>
      <c r="FV119" s="11"/>
      <c r="IA119" s="37"/>
    </row>
    <row r="120" spans="1:235" x14ac:dyDescent="0.25">
      <c r="A120" t="s">
        <v>134</v>
      </c>
      <c r="B120" t="s">
        <v>105</v>
      </c>
      <c r="C120" t="s">
        <v>88</v>
      </c>
      <c r="D120" t="s">
        <v>224</v>
      </c>
      <c r="E120" s="38" t="s">
        <v>133</v>
      </c>
      <c r="F120" t="s">
        <v>107</v>
      </c>
      <c r="G120" s="11">
        <v>7175</v>
      </c>
      <c r="H120" s="11">
        <v>0.86695529999999998</v>
      </c>
      <c r="I120" s="11">
        <v>0.76239190000000001</v>
      </c>
      <c r="J120" s="11">
        <v>0.68767299999999998</v>
      </c>
      <c r="K120" s="11">
        <v>0.64188429999999996</v>
      </c>
      <c r="L120" s="11">
        <v>0.62261520000000004</v>
      </c>
      <c r="M120" s="11">
        <v>0.61110690000000001</v>
      </c>
      <c r="N120" s="11">
        <v>0.65173389999999998</v>
      </c>
      <c r="O120" s="11">
        <v>0.70139130000000005</v>
      </c>
      <c r="P120" s="11">
        <v>0.75754980000000005</v>
      </c>
      <c r="Q120" s="11">
        <v>0.90464979999999995</v>
      </c>
      <c r="R120" s="11">
        <v>1.1177809999999999</v>
      </c>
      <c r="S120" s="11">
        <v>1.354136</v>
      </c>
      <c r="T120" s="11">
        <v>1.6039589999999999</v>
      </c>
      <c r="U120" s="11">
        <v>1.7773159999999999</v>
      </c>
      <c r="V120" s="11">
        <v>1.8755459999999999</v>
      </c>
      <c r="W120" s="11">
        <v>1.983185</v>
      </c>
      <c r="X120" s="11">
        <v>2.0173369999999999</v>
      </c>
      <c r="Y120" s="11">
        <v>1.9990699999999999</v>
      </c>
      <c r="Z120" s="11">
        <v>1.8910419999999999</v>
      </c>
      <c r="AA120" s="11">
        <v>1.717096</v>
      </c>
      <c r="AB120" s="11">
        <v>1.5759350000000001</v>
      </c>
      <c r="AC120" s="11">
        <v>1.4436070000000001</v>
      </c>
      <c r="AD120" s="11">
        <v>1.2674179999999999</v>
      </c>
      <c r="AE120" s="11">
        <v>1.083286</v>
      </c>
      <c r="AF120" s="11">
        <v>-0.2025438</v>
      </c>
      <c r="AG120" s="11">
        <v>-0.18552779999999999</v>
      </c>
      <c r="AH120" s="11">
        <v>-0.16659109999999999</v>
      </c>
      <c r="AI120" s="11">
        <v>-0.13972270000000001</v>
      </c>
      <c r="AJ120" s="11">
        <v>-0.10693859999999999</v>
      </c>
      <c r="AK120" s="11">
        <v>-9.9704399999999999E-2</v>
      </c>
      <c r="AL120" s="11">
        <v>-7.2367399999999998E-2</v>
      </c>
      <c r="AM120" s="11">
        <v>-5.4296799999999999E-2</v>
      </c>
      <c r="AN120" s="11">
        <v>-5.1306400000000002E-2</v>
      </c>
      <c r="AO120" s="11">
        <v>-4.2902099999999999E-2</v>
      </c>
      <c r="AP120" s="11">
        <v>-2.22036E-2</v>
      </c>
      <c r="AQ120" s="11">
        <v>-3.22046E-2</v>
      </c>
      <c r="AR120" s="11">
        <v>-3.3223999999999997E-2</v>
      </c>
      <c r="AS120" s="11">
        <v>-3.3232200000000003E-2</v>
      </c>
      <c r="AT120" s="11">
        <v>-4.5125199999999997E-2</v>
      </c>
      <c r="AU120" s="11">
        <v>-4.9187599999999998E-2</v>
      </c>
      <c r="AV120" s="11">
        <v>3.3747100000000002E-2</v>
      </c>
      <c r="AW120" s="11">
        <v>5.89036E-2</v>
      </c>
      <c r="AX120" s="11">
        <v>7.1835399999999994E-2</v>
      </c>
      <c r="AY120" s="11">
        <v>4.3252800000000001E-2</v>
      </c>
      <c r="AZ120" s="11">
        <v>3.3040000000000001E-3</v>
      </c>
      <c r="BA120" s="11">
        <v>-7.4194099999999999E-2</v>
      </c>
      <c r="BB120" s="11">
        <v>-8.9143600000000003E-2</v>
      </c>
      <c r="BC120" s="11">
        <v>-8.1007800000000005E-2</v>
      </c>
      <c r="BD120" s="11">
        <v>-0.1366829</v>
      </c>
      <c r="BE120" s="11">
        <v>-0.1261071</v>
      </c>
      <c r="BF120" s="11">
        <v>-0.1124433</v>
      </c>
      <c r="BG120" s="11">
        <v>-9.3572699999999995E-2</v>
      </c>
      <c r="BH120" s="11">
        <v>-7.1196700000000002E-2</v>
      </c>
      <c r="BI120" s="11">
        <v>-6.5393000000000007E-2</v>
      </c>
      <c r="BJ120" s="11">
        <v>-4.0431799999999997E-2</v>
      </c>
      <c r="BK120" s="11">
        <v>-2.3263900000000001E-2</v>
      </c>
      <c r="BL120" s="11">
        <v>-1.9746300000000001E-2</v>
      </c>
      <c r="BM120" s="11">
        <v>-5.1044999999999997E-3</v>
      </c>
      <c r="BN120" s="11">
        <v>2.0074600000000001E-2</v>
      </c>
      <c r="BO120" s="11">
        <v>1.8117399999999999E-2</v>
      </c>
      <c r="BP120" s="11">
        <v>2.0721300000000002E-2</v>
      </c>
      <c r="BQ120" s="11">
        <v>2.4835300000000001E-2</v>
      </c>
      <c r="BR120" s="11">
        <v>1.89398E-2</v>
      </c>
      <c r="BS120" s="11">
        <v>1.55476E-2</v>
      </c>
      <c r="BT120" s="11">
        <v>0.1023632</v>
      </c>
      <c r="BU120" s="11">
        <v>0.1244466</v>
      </c>
      <c r="BV120" s="11">
        <v>0.1310373</v>
      </c>
      <c r="BW120" s="11">
        <v>9.2350799999999997E-2</v>
      </c>
      <c r="BX120" s="11">
        <v>4.8435899999999997E-2</v>
      </c>
      <c r="BY120" s="11">
        <v>-2.8283800000000001E-2</v>
      </c>
      <c r="BZ120" s="11">
        <v>-3.9293799999999997E-2</v>
      </c>
      <c r="CA120" s="11">
        <v>-3.6237999999999999E-2</v>
      </c>
      <c r="CB120" s="11">
        <v>-7.0821899999999993E-2</v>
      </c>
      <c r="CC120" s="11">
        <v>-6.6686400000000007E-2</v>
      </c>
      <c r="CD120" s="11">
        <v>-5.8295399999999997E-2</v>
      </c>
      <c r="CE120" s="11">
        <v>-4.7422800000000001E-2</v>
      </c>
      <c r="CF120" s="11">
        <v>-3.5454699999999999E-2</v>
      </c>
      <c r="CG120" s="11">
        <v>-3.1081600000000001E-2</v>
      </c>
      <c r="CH120" s="11">
        <v>-8.4960999999999995E-3</v>
      </c>
      <c r="CI120" s="11">
        <v>7.7689999999999999E-3</v>
      </c>
      <c r="CJ120" s="11">
        <v>1.18139E-2</v>
      </c>
      <c r="CK120" s="11">
        <v>3.2693100000000003E-2</v>
      </c>
      <c r="CL120" s="11">
        <v>6.2352900000000003E-2</v>
      </c>
      <c r="CM120" s="11">
        <v>6.84395E-2</v>
      </c>
      <c r="CN120" s="11">
        <v>7.46666E-2</v>
      </c>
      <c r="CO120" s="11">
        <v>8.2902900000000002E-2</v>
      </c>
      <c r="CP120" s="11">
        <v>8.3004900000000006E-2</v>
      </c>
      <c r="CQ120" s="11">
        <v>8.0282900000000004E-2</v>
      </c>
      <c r="CR120" s="11">
        <v>0.1709793</v>
      </c>
      <c r="CS120" s="11">
        <v>0.18998950000000001</v>
      </c>
      <c r="CT120" s="11">
        <v>0.1902393</v>
      </c>
      <c r="CU120" s="11">
        <v>0.14144889999999999</v>
      </c>
      <c r="CV120" s="11">
        <v>9.3567700000000004E-2</v>
      </c>
      <c r="CW120" s="11">
        <v>1.76265E-2</v>
      </c>
      <c r="CX120" s="11">
        <v>1.0556100000000001E-2</v>
      </c>
      <c r="CY120" s="11">
        <v>8.5319000000000002E-3</v>
      </c>
      <c r="CZ120" s="11">
        <v>4.0037099999999999E-2</v>
      </c>
      <c r="DA120" s="11">
        <v>3.6122000000000001E-2</v>
      </c>
      <c r="DB120" s="11">
        <v>3.2916599999999997E-2</v>
      </c>
      <c r="DC120" s="11">
        <v>2.8054699999999998E-2</v>
      </c>
      <c r="DD120" s="11">
        <v>2.1727699999999999E-2</v>
      </c>
      <c r="DE120" s="11">
        <v>2.0858000000000002E-2</v>
      </c>
      <c r="DF120" s="11">
        <v>1.9413799999999998E-2</v>
      </c>
      <c r="DG120" s="11">
        <v>1.8865E-2</v>
      </c>
      <c r="DH120" s="11">
        <v>1.9185500000000001E-2</v>
      </c>
      <c r="DI120" s="11">
        <v>2.29772E-2</v>
      </c>
      <c r="DJ120" s="11">
        <v>2.5701100000000001E-2</v>
      </c>
      <c r="DK120" s="11">
        <v>3.0590900000000001E-2</v>
      </c>
      <c r="DL120" s="11">
        <v>3.2793500000000003E-2</v>
      </c>
      <c r="DM120" s="11">
        <v>3.5299400000000002E-2</v>
      </c>
      <c r="DN120" s="11">
        <v>3.8945300000000002E-2</v>
      </c>
      <c r="DO120" s="11">
        <v>3.9352699999999997E-2</v>
      </c>
      <c r="DP120" s="11">
        <v>4.1711900000000003E-2</v>
      </c>
      <c r="DQ120" s="11">
        <v>3.9843700000000003E-2</v>
      </c>
      <c r="DR120" s="11">
        <v>3.5989E-2</v>
      </c>
      <c r="DS120" s="11">
        <v>2.98468E-2</v>
      </c>
      <c r="DT120" s="11">
        <v>2.74358E-2</v>
      </c>
      <c r="DU120" s="11">
        <v>2.7909E-2</v>
      </c>
      <c r="DV120" s="11">
        <v>3.0303900000000002E-2</v>
      </c>
      <c r="DW120" s="11">
        <v>2.7215699999999999E-2</v>
      </c>
      <c r="DX120" s="11">
        <v>0.4217148</v>
      </c>
      <c r="DY120" s="11"/>
      <c r="DZ120" s="11">
        <v>2.2857800000000001E-2</v>
      </c>
      <c r="EA120" s="11">
        <v>74.513000000000005</v>
      </c>
      <c r="EB120" s="11">
        <v>75.453320000000005</v>
      </c>
      <c r="EC120" s="11">
        <v>75.120109999999997</v>
      </c>
      <c r="ED120" s="11">
        <v>74.384289999999993</v>
      </c>
      <c r="EE120" s="11">
        <v>73.061340000000001</v>
      </c>
      <c r="EF120" s="11">
        <v>72.279319999999998</v>
      </c>
      <c r="EG120" s="11">
        <v>71.905270000000002</v>
      </c>
      <c r="EH120" s="11">
        <v>72.383020000000002</v>
      </c>
      <c r="EI120" s="11">
        <v>77.455299999999994</v>
      </c>
      <c r="EJ120" s="11">
        <v>82.471029999999999</v>
      </c>
      <c r="EK120" s="11">
        <v>87.440690000000004</v>
      </c>
      <c r="EL120" s="11">
        <v>91.746660000000006</v>
      </c>
      <c r="EM120" s="11">
        <v>93.01464</v>
      </c>
      <c r="EN120" s="11">
        <v>93.033950000000004</v>
      </c>
      <c r="EO120" s="11">
        <v>93.525810000000007</v>
      </c>
      <c r="EP120" s="11">
        <v>92.619910000000004</v>
      </c>
      <c r="EQ120" s="11">
        <v>92.498819999999995</v>
      </c>
      <c r="ER120" s="11">
        <v>90.766099999999994</v>
      </c>
      <c r="ES120" s="11">
        <v>87.467489999999998</v>
      </c>
      <c r="ET120" s="11">
        <v>83.112229999999997</v>
      </c>
      <c r="EU120" s="11">
        <v>79.967529999999996</v>
      </c>
      <c r="EV120" s="11">
        <v>78.345179999999999</v>
      </c>
      <c r="EW120" s="11">
        <v>76.964070000000007</v>
      </c>
      <c r="EX120" s="11">
        <v>75.591210000000004</v>
      </c>
      <c r="EY120" s="11">
        <v>0</v>
      </c>
      <c r="EZ120" s="11"/>
      <c r="FA120" s="11"/>
      <c r="FB120" s="11"/>
      <c r="FC120" s="11"/>
      <c r="FD120" s="11"/>
      <c r="FE120" s="11"/>
      <c r="FF120" s="11"/>
      <c r="FG120" s="11"/>
      <c r="FH120" s="11"/>
      <c r="FI120" s="11"/>
      <c r="FJ120" s="11"/>
      <c r="FK120" s="11"/>
      <c r="FL120" s="11"/>
      <c r="FM120" s="11"/>
      <c r="FN120" s="11"/>
      <c r="FO120" s="11"/>
      <c r="FP120" s="11"/>
      <c r="FQ120" s="11"/>
      <c r="FR120" s="11"/>
      <c r="FS120" s="11"/>
      <c r="FT120" s="11"/>
      <c r="FU120" s="11"/>
      <c r="FV120" s="11"/>
      <c r="IA120" s="37"/>
    </row>
    <row r="121" spans="1:235" x14ac:dyDescent="0.25">
      <c r="A121" t="s">
        <v>134</v>
      </c>
      <c r="B121" t="s">
        <v>105</v>
      </c>
      <c r="C121" t="s">
        <v>0</v>
      </c>
      <c r="D121" t="s">
        <v>224</v>
      </c>
      <c r="E121" s="38" t="s">
        <v>133</v>
      </c>
      <c r="F121" t="s">
        <v>107</v>
      </c>
      <c r="G121" s="11">
        <v>7175</v>
      </c>
      <c r="H121" s="11">
        <v>6.220529</v>
      </c>
      <c r="I121" s="11">
        <v>5.4702710000000003</v>
      </c>
      <c r="J121" s="11">
        <v>4.9341530000000002</v>
      </c>
      <c r="K121" s="11">
        <v>4.6056119999999998</v>
      </c>
      <c r="L121" s="11">
        <v>4.4673530000000001</v>
      </c>
      <c r="M121" s="11">
        <v>4.3847800000000001</v>
      </c>
      <c r="N121" s="11">
        <v>4.6762839999999999</v>
      </c>
      <c r="O121" s="11">
        <v>5.0325839999999999</v>
      </c>
      <c r="P121" s="11">
        <v>5.4355289999999998</v>
      </c>
      <c r="Q121" s="11">
        <v>6.4909920000000003</v>
      </c>
      <c r="R121" s="11">
        <v>8.0202369999999998</v>
      </c>
      <c r="S121" s="11">
        <v>9.7161179999999998</v>
      </c>
      <c r="T121" s="11">
        <v>11.50864</v>
      </c>
      <c r="U121" s="11">
        <v>12.7525</v>
      </c>
      <c r="V121" s="11">
        <v>13.45731</v>
      </c>
      <c r="W121" s="11">
        <v>14.22964</v>
      </c>
      <c r="X121" s="11">
        <v>14.474679999999999</v>
      </c>
      <c r="Y121" s="11">
        <v>14.34361</v>
      </c>
      <c r="Z121" s="11">
        <v>13.568490000000001</v>
      </c>
      <c r="AA121" s="11">
        <v>12.320410000000001</v>
      </c>
      <c r="AB121" s="11">
        <v>11.30756</v>
      </c>
      <c r="AC121" s="11">
        <v>10.358090000000001</v>
      </c>
      <c r="AD121" s="11">
        <v>9.0939040000000002</v>
      </c>
      <c r="AE121" s="11">
        <v>7.7727360000000001</v>
      </c>
      <c r="AF121" s="11">
        <v>-1.453281</v>
      </c>
      <c r="AG121" s="11">
        <v>-1.331188</v>
      </c>
      <c r="AH121" s="11">
        <v>-1.1953149999999999</v>
      </c>
      <c r="AI121" s="11">
        <v>-1.0025299999999999</v>
      </c>
      <c r="AJ121" s="11">
        <v>-0.76730010000000004</v>
      </c>
      <c r="AK121" s="11">
        <v>-0.71539370000000002</v>
      </c>
      <c r="AL121" s="11">
        <v>-0.51924669999999995</v>
      </c>
      <c r="AM121" s="11">
        <v>-0.38958730000000003</v>
      </c>
      <c r="AN121" s="11">
        <v>-0.36813099999999999</v>
      </c>
      <c r="AO121" s="11">
        <v>-0.3078285</v>
      </c>
      <c r="AP121" s="11">
        <v>-0.15931419999999999</v>
      </c>
      <c r="AQ121" s="11">
        <v>-0.2310729</v>
      </c>
      <c r="AR121" s="11">
        <v>-0.23838680000000001</v>
      </c>
      <c r="AS121" s="11">
        <v>-0.23844589999999999</v>
      </c>
      <c r="AT121" s="11">
        <v>-0.32378010000000002</v>
      </c>
      <c r="AU121" s="11">
        <v>-0.35292790000000002</v>
      </c>
      <c r="AV121" s="11">
        <v>0.2421402</v>
      </c>
      <c r="AW121" s="11">
        <v>0.42264170000000001</v>
      </c>
      <c r="AX121" s="11">
        <v>0.51542940000000004</v>
      </c>
      <c r="AY121" s="11">
        <v>0.31034479999999998</v>
      </c>
      <c r="AZ121" s="11">
        <v>2.3706499999999998E-2</v>
      </c>
      <c r="BA121" s="11">
        <v>-0.53235310000000002</v>
      </c>
      <c r="BB121" s="11">
        <v>-0.63961829999999997</v>
      </c>
      <c r="BC121" s="11">
        <v>-0.5812427</v>
      </c>
      <c r="BD121" s="11">
        <v>-0.98071929999999996</v>
      </c>
      <c r="BE121" s="11">
        <v>-0.90483650000000004</v>
      </c>
      <c r="BF121" s="11">
        <v>-0.80679650000000003</v>
      </c>
      <c r="BG121" s="11">
        <v>-0.67139789999999999</v>
      </c>
      <c r="BH121" s="11">
        <v>-0.51084629999999998</v>
      </c>
      <c r="BI121" s="11">
        <v>-0.46920420000000002</v>
      </c>
      <c r="BJ121" s="11">
        <v>-0.29010360000000002</v>
      </c>
      <c r="BK121" s="11">
        <v>-0.16692170000000001</v>
      </c>
      <c r="BL121" s="11">
        <v>-0.14168230000000001</v>
      </c>
      <c r="BM121" s="11">
        <v>-3.6625600000000001E-2</v>
      </c>
      <c r="BN121" s="11">
        <v>0.14403830000000001</v>
      </c>
      <c r="BO121" s="11">
        <v>0.129995</v>
      </c>
      <c r="BP121" s="11">
        <v>0.14867839999999999</v>
      </c>
      <c r="BQ121" s="11">
        <v>0.1781971</v>
      </c>
      <c r="BR121" s="11">
        <v>0.13589589999999999</v>
      </c>
      <c r="BS121" s="11">
        <v>0.1115565</v>
      </c>
      <c r="BT121" s="11">
        <v>0.73447070000000003</v>
      </c>
      <c r="BU121" s="11">
        <v>0.89292190000000005</v>
      </c>
      <c r="BV121" s="11">
        <v>0.94021169999999998</v>
      </c>
      <c r="BW121" s="11">
        <v>0.66263030000000001</v>
      </c>
      <c r="BX121" s="11">
        <v>0.34753420000000002</v>
      </c>
      <c r="BY121" s="11">
        <v>-0.20294010000000001</v>
      </c>
      <c r="BZ121" s="11">
        <v>-0.28193829999999998</v>
      </c>
      <c r="CA121" s="11">
        <v>-0.26001249999999998</v>
      </c>
      <c r="CB121" s="11">
        <v>-0.50815739999999998</v>
      </c>
      <c r="CC121" s="11">
        <v>-0.47848459999999998</v>
      </c>
      <c r="CD121" s="11">
        <v>-0.41827799999999998</v>
      </c>
      <c r="CE121" s="11">
        <v>-0.34026529999999999</v>
      </c>
      <c r="CF121" s="11">
        <v>-0.25439240000000002</v>
      </c>
      <c r="CG121" s="11">
        <v>-0.22301480000000001</v>
      </c>
      <c r="CH121" s="11">
        <v>-6.0960599999999997E-2</v>
      </c>
      <c r="CI121" s="11">
        <v>5.5743899999999999E-2</v>
      </c>
      <c r="CJ121" s="11">
        <v>8.4766300000000003E-2</v>
      </c>
      <c r="CK121" s="11">
        <v>0.23457729999999999</v>
      </c>
      <c r="CL121" s="11">
        <v>0.44739069999999997</v>
      </c>
      <c r="CM121" s="11">
        <v>0.49106300000000003</v>
      </c>
      <c r="CN121" s="11">
        <v>0.53574370000000004</v>
      </c>
      <c r="CO121" s="11">
        <v>0.59484000000000004</v>
      </c>
      <c r="CP121" s="11">
        <v>0.59557190000000004</v>
      </c>
      <c r="CQ121" s="11">
        <v>0.57604100000000003</v>
      </c>
      <c r="CR121" s="11">
        <v>1.226801</v>
      </c>
      <c r="CS121" s="11">
        <v>1.363202</v>
      </c>
      <c r="CT121" s="11">
        <v>1.364994</v>
      </c>
      <c r="CU121" s="11">
        <v>1.0149159999999999</v>
      </c>
      <c r="CV121" s="11">
        <v>0.67136200000000001</v>
      </c>
      <c r="CW121" s="11">
        <v>0.1264728</v>
      </c>
      <c r="CX121" s="11">
        <v>7.5741799999999998E-2</v>
      </c>
      <c r="CY121" s="11">
        <v>6.1217599999999997E-2</v>
      </c>
      <c r="CZ121" s="11">
        <v>0.28727170000000002</v>
      </c>
      <c r="DA121" s="11">
        <v>0.25918049999999998</v>
      </c>
      <c r="DB121" s="11">
        <v>0.23618140000000001</v>
      </c>
      <c r="DC121" s="11">
        <v>0.20129639999999999</v>
      </c>
      <c r="DD121" s="11">
        <v>0.15589900000000001</v>
      </c>
      <c r="DE121" s="11">
        <v>0.1496593</v>
      </c>
      <c r="DF121" s="11">
        <v>0.1392967</v>
      </c>
      <c r="DG121" s="11">
        <v>0.13535900000000001</v>
      </c>
      <c r="DH121" s="11">
        <v>0.13765869999999999</v>
      </c>
      <c r="DI121" s="11">
        <v>0.16486500000000001</v>
      </c>
      <c r="DJ121" s="11">
        <v>0.18440880000000001</v>
      </c>
      <c r="DK121" s="11">
        <v>0.2194942</v>
      </c>
      <c r="DL121" s="11">
        <v>0.23529800000000001</v>
      </c>
      <c r="DM121" s="11">
        <v>0.25327840000000001</v>
      </c>
      <c r="DN121" s="11">
        <v>0.27943829999999997</v>
      </c>
      <c r="DO121" s="11">
        <v>0.28236139999999998</v>
      </c>
      <c r="DP121" s="11">
        <v>0.29928909999999997</v>
      </c>
      <c r="DQ121" s="11">
        <v>0.28588459999999999</v>
      </c>
      <c r="DR121" s="11">
        <v>0.25822640000000002</v>
      </c>
      <c r="DS121" s="11">
        <v>0.2141554</v>
      </c>
      <c r="DT121" s="11">
        <v>0.1968558</v>
      </c>
      <c r="DU121" s="11">
        <v>0.20025100000000001</v>
      </c>
      <c r="DV121" s="11">
        <v>0.21743470000000001</v>
      </c>
      <c r="DW121" s="11">
        <v>0.1952767</v>
      </c>
      <c r="DX121" s="11">
        <v>3.025865</v>
      </c>
      <c r="DY121" s="11"/>
      <c r="DZ121" s="11">
        <v>0.16400780000000001</v>
      </c>
      <c r="EA121" s="11">
        <v>74.513000000000005</v>
      </c>
      <c r="EB121" s="11">
        <v>75.453320000000005</v>
      </c>
      <c r="EC121" s="11">
        <v>75.120109999999997</v>
      </c>
      <c r="ED121" s="11">
        <v>74.384289999999993</v>
      </c>
      <c r="EE121" s="11">
        <v>73.061340000000001</v>
      </c>
      <c r="EF121" s="11">
        <v>72.279319999999998</v>
      </c>
      <c r="EG121" s="11">
        <v>71.905270000000002</v>
      </c>
      <c r="EH121" s="11">
        <v>72.383020000000002</v>
      </c>
      <c r="EI121" s="11">
        <v>77.455299999999994</v>
      </c>
      <c r="EJ121" s="11">
        <v>82.471029999999999</v>
      </c>
      <c r="EK121" s="11">
        <v>87.440690000000004</v>
      </c>
      <c r="EL121" s="11">
        <v>91.746660000000006</v>
      </c>
      <c r="EM121" s="11">
        <v>93.01464</v>
      </c>
      <c r="EN121" s="11">
        <v>93.033950000000004</v>
      </c>
      <c r="EO121" s="11">
        <v>93.525810000000007</v>
      </c>
      <c r="EP121" s="11">
        <v>92.619910000000004</v>
      </c>
      <c r="EQ121" s="11">
        <v>92.498819999999995</v>
      </c>
      <c r="ER121" s="11">
        <v>90.766099999999994</v>
      </c>
      <c r="ES121" s="11">
        <v>87.467489999999998</v>
      </c>
      <c r="ET121" s="11">
        <v>83.112229999999997</v>
      </c>
      <c r="EU121" s="11">
        <v>79.967529999999996</v>
      </c>
      <c r="EV121" s="11">
        <v>78.345179999999999</v>
      </c>
      <c r="EW121" s="11">
        <v>76.964070000000007</v>
      </c>
      <c r="EX121" s="11">
        <v>75.591210000000004</v>
      </c>
      <c r="EY121" s="11">
        <v>0</v>
      </c>
      <c r="EZ121" s="11"/>
      <c r="FA121" s="11"/>
      <c r="FB121" s="11"/>
      <c r="FC121" s="11"/>
      <c r="FD121" s="11"/>
      <c r="FE121" s="11"/>
      <c r="FF121" s="11"/>
      <c r="FG121" s="11"/>
      <c r="FH121" s="11"/>
      <c r="FI121" s="11"/>
      <c r="FJ121" s="11"/>
      <c r="FK121" s="11"/>
      <c r="FL121" s="11"/>
      <c r="FM121" s="11"/>
      <c r="FN121" s="11"/>
      <c r="FO121" s="11"/>
      <c r="FP121" s="11"/>
      <c r="FQ121" s="11"/>
      <c r="FR121" s="11"/>
      <c r="FS121" s="11"/>
      <c r="FT121" s="11"/>
      <c r="FU121" s="11"/>
      <c r="FV121" s="11"/>
      <c r="IA121" s="37"/>
    </row>
    <row r="122" spans="1:235" x14ac:dyDescent="0.25">
      <c r="A122" t="s">
        <v>134</v>
      </c>
      <c r="B122" t="s">
        <v>105</v>
      </c>
      <c r="C122" t="s">
        <v>88</v>
      </c>
      <c r="D122" t="s">
        <v>225</v>
      </c>
      <c r="E122" s="38">
        <v>45540</v>
      </c>
      <c r="F122" t="s">
        <v>105</v>
      </c>
      <c r="G122" s="11">
        <v>97</v>
      </c>
      <c r="H122" s="11">
        <v>0.88807919999999996</v>
      </c>
      <c r="I122" s="11">
        <v>0.89878639999999999</v>
      </c>
      <c r="J122" s="11">
        <v>0.80273090000000002</v>
      </c>
      <c r="K122" s="11">
        <v>0.72909400000000002</v>
      </c>
      <c r="L122" s="11">
        <v>0.75162859999999998</v>
      </c>
      <c r="M122" s="11">
        <v>0.75011910000000004</v>
      </c>
      <c r="N122" s="11">
        <v>0.83007249999999999</v>
      </c>
      <c r="O122" s="11">
        <v>0.87235839999999998</v>
      </c>
      <c r="P122" s="11">
        <v>0.72391640000000002</v>
      </c>
      <c r="Q122" s="11">
        <v>0.84530899999999998</v>
      </c>
      <c r="R122" s="11">
        <v>0.57505300000000004</v>
      </c>
      <c r="S122" s="11">
        <v>0.75652339999999996</v>
      </c>
      <c r="T122" s="11">
        <v>1.012384</v>
      </c>
      <c r="U122" s="11">
        <v>1.17953</v>
      </c>
      <c r="V122" s="11">
        <v>1.0966130000000001</v>
      </c>
      <c r="W122" s="11">
        <v>1.401842</v>
      </c>
      <c r="X122" s="11">
        <v>1.5783389999999999</v>
      </c>
      <c r="Y122" s="11">
        <v>1.702615</v>
      </c>
      <c r="Z122" s="11">
        <v>1.6872100000000001</v>
      </c>
      <c r="AA122" s="11">
        <v>1.5444629999999999</v>
      </c>
      <c r="AB122" s="11">
        <v>1.381783</v>
      </c>
      <c r="AC122" s="11">
        <v>1.310279</v>
      </c>
      <c r="AD122" s="11">
        <v>1.0813250000000001</v>
      </c>
      <c r="AE122" s="11">
        <v>1.493474</v>
      </c>
      <c r="AF122" s="11">
        <v>-0.37130200000000002</v>
      </c>
      <c r="AG122" s="11">
        <v>-0.2994773</v>
      </c>
      <c r="AH122" s="11">
        <v>-0.26079609999999998</v>
      </c>
      <c r="AI122" s="11">
        <v>-0.29338069999999999</v>
      </c>
      <c r="AJ122" s="11">
        <v>-0.18097079999999999</v>
      </c>
      <c r="AK122" s="11">
        <v>-0.15980340000000001</v>
      </c>
      <c r="AL122" s="11">
        <v>-0.14969479999999999</v>
      </c>
      <c r="AM122" s="11">
        <v>-0.1017556</v>
      </c>
      <c r="AN122" s="11">
        <v>-0.26826420000000001</v>
      </c>
      <c r="AO122" s="11">
        <v>-0.2120542</v>
      </c>
      <c r="AP122" s="11">
        <v>-0.2065033</v>
      </c>
      <c r="AQ122" s="11">
        <v>-0.18802820000000001</v>
      </c>
      <c r="AR122" s="11">
        <v>-0.1333057</v>
      </c>
      <c r="AS122" s="11">
        <v>-9.2190499999999995E-2</v>
      </c>
      <c r="AT122" s="11">
        <v>-0.28146569999999999</v>
      </c>
      <c r="AU122" s="11">
        <v>-0.17922959999999999</v>
      </c>
      <c r="AV122" s="11">
        <v>-0.1031895</v>
      </c>
      <c r="AW122" s="11">
        <v>-2.51294E-2</v>
      </c>
      <c r="AX122" s="11">
        <v>-0.11331479999999999</v>
      </c>
      <c r="AY122" s="11">
        <v>-0.25365840000000001</v>
      </c>
      <c r="AZ122" s="11">
        <v>-0.20727229999999999</v>
      </c>
      <c r="BA122" s="11">
        <v>-0.23642840000000001</v>
      </c>
      <c r="BB122" s="11">
        <v>-0.3257253</v>
      </c>
      <c r="BC122" s="11">
        <v>-0.25555719999999998</v>
      </c>
      <c r="BD122" s="11">
        <v>-0.2485832</v>
      </c>
      <c r="BE122" s="11">
        <v>-0.17759440000000001</v>
      </c>
      <c r="BF122" s="11">
        <v>-0.15809000000000001</v>
      </c>
      <c r="BG122" s="11">
        <v>-0.19902039999999999</v>
      </c>
      <c r="BH122" s="11">
        <v>-9.7911399999999996E-2</v>
      </c>
      <c r="BI122" s="11">
        <v>-8.5599800000000004E-2</v>
      </c>
      <c r="BJ122" s="11">
        <v>-6.3934900000000003E-2</v>
      </c>
      <c r="BK122" s="11">
        <v>3.8559000000000002E-3</v>
      </c>
      <c r="BL122" s="11">
        <v>-0.13575519999999999</v>
      </c>
      <c r="BM122" s="11">
        <v>-6.8596500000000005E-2</v>
      </c>
      <c r="BN122" s="11">
        <v>-5.3680499999999999E-2</v>
      </c>
      <c r="BO122" s="11">
        <v>-1.3675E-3</v>
      </c>
      <c r="BP122" s="11">
        <v>5.3473E-2</v>
      </c>
      <c r="BQ122" s="11">
        <v>8.8341900000000001E-2</v>
      </c>
      <c r="BR122" s="11">
        <v>-8.17219E-2</v>
      </c>
      <c r="BS122" s="11">
        <v>2.0742799999999999E-2</v>
      </c>
      <c r="BT122" s="11">
        <v>0.12859390000000001</v>
      </c>
      <c r="BU122" s="11">
        <v>0.2288676</v>
      </c>
      <c r="BV122" s="11">
        <v>0.14359369999999999</v>
      </c>
      <c r="BW122" s="11">
        <v>-4.8481799999999999E-2</v>
      </c>
      <c r="BX122" s="11">
        <v>9.1693999999999994E-3</v>
      </c>
      <c r="BY122" s="11">
        <v>-3.3370700000000003E-2</v>
      </c>
      <c r="BZ122" s="11">
        <v>-0.1192655</v>
      </c>
      <c r="CA122" s="11">
        <v>-8.4285499999999999E-2</v>
      </c>
      <c r="CB122" s="11">
        <v>-0.12586439999999999</v>
      </c>
      <c r="CC122" s="11">
        <v>-5.57116E-2</v>
      </c>
      <c r="CD122" s="11">
        <v>-5.5383799999999997E-2</v>
      </c>
      <c r="CE122" s="11">
        <v>-0.10466</v>
      </c>
      <c r="CF122" s="11">
        <v>-1.4851899999999999E-2</v>
      </c>
      <c r="CG122" s="11">
        <v>-1.1396099999999999E-2</v>
      </c>
      <c r="CH122" s="11">
        <v>2.18251E-2</v>
      </c>
      <c r="CI122" s="11">
        <v>0.1094675</v>
      </c>
      <c r="CJ122" s="11">
        <v>-3.2461999999999999E-3</v>
      </c>
      <c r="CK122" s="11">
        <v>7.4861200000000003E-2</v>
      </c>
      <c r="CL122" s="11">
        <v>9.91422E-2</v>
      </c>
      <c r="CM122" s="11">
        <v>0.18529319999999999</v>
      </c>
      <c r="CN122" s="11">
        <v>0.24025160000000001</v>
      </c>
      <c r="CO122" s="11">
        <v>0.26887430000000001</v>
      </c>
      <c r="CP122" s="11">
        <v>0.1180218</v>
      </c>
      <c r="CQ122" s="11">
        <v>0.2207152</v>
      </c>
      <c r="CR122" s="11">
        <v>0.36037730000000001</v>
      </c>
      <c r="CS122" s="11">
        <v>0.48286469999999998</v>
      </c>
      <c r="CT122" s="11">
        <v>0.40050219999999997</v>
      </c>
      <c r="CU122" s="11">
        <v>0.15669469999999999</v>
      </c>
      <c r="CV122" s="11">
        <v>0.22561120000000001</v>
      </c>
      <c r="CW122" s="11">
        <v>0.169687</v>
      </c>
      <c r="CX122" s="11">
        <v>8.7194400000000005E-2</v>
      </c>
      <c r="CY122" s="11">
        <v>8.6986300000000003E-2</v>
      </c>
      <c r="CZ122" s="11">
        <v>7.4601100000000004E-2</v>
      </c>
      <c r="DA122" s="11">
        <v>7.4092900000000003E-2</v>
      </c>
      <c r="DB122" s="11">
        <v>6.2435299999999999E-2</v>
      </c>
      <c r="DC122" s="11">
        <v>5.73619E-2</v>
      </c>
      <c r="DD122" s="11">
        <v>5.0492099999999998E-2</v>
      </c>
      <c r="DE122" s="11">
        <v>4.5108599999999999E-2</v>
      </c>
      <c r="DF122" s="11">
        <v>5.2133699999999998E-2</v>
      </c>
      <c r="DG122" s="11">
        <v>6.4201499999999995E-2</v>
      </c>
      <c r="DH122" s="11">
        <v>8.0552600000000002E-2</v>
      </c>
      <c r="DI122" s="11">
        <v>8.7208300000000002E-2</v>
      </c>
      <c r="DJ122" s="11">
        <v>9.2901399999999995E-2</v>
      </c>
      <c r="DK122" s="11">
        <v>0.11347160000000001</v>
      </c>
      <c r="DL122" s="11">
        <v>0.1135432</v>
      </c>
      <c r="DM122" s="11">
        <v>0.1097461</v>
      </c>
      <c r="DN122" s="11">
        <v>0.1214248</v>
      </c>
      <c r="DO122" s="11">
        <v>0.1215638</v>
      </c>
      <c r="DP122" s="11">
        <v>0.14090179999999999</v>
      </c>
      <c r="DQ122" s="11">
        <v>0.1544055</v>
      </c>
      <c r="DR122" s="11">
        <v>0.15617539999999999</v>
      </c>
      <c r="DS122" s="11">
        <v>0.1247274</v>
      </c>
      <c r="DT122" s="11">
        <v>0.13157550000000001</v>
      </c>
      <c r="DU122" s="11">
        <v>0.1234393</v>
      </c>
      <c r="DV122" s="11">
        <v>0.12550749999999999</v>
      </c>
      <c r="DW122" s="11">
        <v>0.1041166</v>
      </c>
      <c r="DX122" s="11">
        <v>1.4621820000000001</v>
      </c>
      <c r="DY122" s="11"/>
      <c r="DZ122" s="11">
        <v>0.1166692</v>
      </c>
      <c r="EA122" s="11">
        <v>71.884540000000001</v>
      </c>
      <c r="EB122" s="11">
        <v>72.810779999999994</v>
      </c>
      <c r="EC122" s="11">
        <v>72.169240000000002</v>
      </c>
      <c r="ED122" s="11">
        <v>71.937399999999997</v>
      </c>
      <c r="EE122" s="11">
        <v>71.348119999999994</v>
      </c>
      <c r="EF122" s="11">
        <v>70.874449999999996</v>
      </c>
      <c r="EG122" s="11">
        <v>70.327010000000001</v>
      </c>
      <c r="EH122" s="11">
        <v>70.610770000000002</v>
      </c>
      <c r="EI122" s="11">
        <v>72.368020000000001</v>
      </c>
      <c r="EJ122" s="11">
        <v>75.13579</v>
      </c>
      <c r="EK122" s="11">
        <v>78.903899999999993</v>
      </c>
      <c r="EL122" s="11">
        <v>82.997950000000003</v>
      </c>
      <c r="EM122" s="11">
        <v>84.503209999999996</v>
      </c>
      <c r="EN122" s="11">
        <v>87.630330000000001</v>
      </c>
      <c r="EO122" s="11">
        <v>89.935929999999999</v>
      </c>
      <c r="EP122" s="11">
        <v>90.440899999999999</v>
      </c>
      <c r="EQ122" s="11">
        <v>91.188640000000007</v>
      </c>
      <c r="ER122" s="11">
        <v>89.304239999999993</v>
      </c>
      <c r="ES122" s="11">
        <v>87.873189999999994</v>
      </c>
      <c r="ET122" s="11">
        <v>85.705309999999997</v>
      </c>
      <c r="EU122" s="11">
        <v>80.526380000000003</v>
      </c>
      <c r="EV122" s="11">
        <v>78.494680000000002</v>
      </c>
      <c r="EW122" s="11">
        <v>76.90522</v>
      </c>
      <c r="EX122" s="11">
        <v>76.136859999999999</v>
      </c>
      <c r="EY122" s="11">
        <v>0</v>
      </c>
      <c r="EZ122" s="11"/>
      <c r="FA122" s="11"/>
      <c r="FB122" s="11"/>
      <c r="FC122" s="11"/>
      <c r="FD122" s="11"/>
      <c r="FE122" s="11"/>
      <c r="FF122" s="11"/>
      <c r="FG122" s="11"/>
      <c r="FH122" s="11"/>
      <c r="FI122" s="11"/>
      <c r="FJ122" s="11"/>
      <c r="FK122" s="11"/>
      <c r="FL122" s="11"/>
      <c r="FM122" s="11"/>
      <c r="FN122" s="11"/>
      <c r="FO122" s="11"/>
      <c r="FP122" s="11"/>
      <c r="FQ122" s="11"/>
      <c r="FR122" s="11"/>
      <c r="FS122" s="11"/>
      <c r="FT122" s="11"/>
      <c r="FU122" s="11"/>
      <c r="FV122" s="11"/>
      <c r="IA122" s="37"/>
    </row>
    <row r="123" spans="1:235" x14ac:dyDescent="0.25">
      <c r="A123" t="s">
        <v>134</v>
      </c>
      <c r="B123" t="s">
        <v>105</v>
      </c>
      <c r="C123" t="s">
        <v>0</v>
      </c>
      <c r="D123" t="s">
        <v>225</v>
      </c>
      <c r="E123" s="38">
        <v>45540</v>
      </c>
      <c r="F123" t="s">
        <v>105</v>
      </c>
      <c r="G123" s="11">
        <v>97</v>
      </c>
      <c r="H123" s="11">
        <v>8.6032499999999998E-2</v>
      </c>
      <c r="I123" s="11">
        <v>8.70697E-2</v>
      </c>
      <c r="J123" s="11">
        <v>7.7764399999999997E-2</v>
      </c>
      <c r="K123" s="11">
        <v>7.0630799999999994E-2</v>
      </c>
      <c r="L123" s="11">
        <v>7.2813799999999998E-2</v>
      </c>
      <c r="M123" s="11">
        <v>7.2667599999999999E-2</v>
      </c>
      <c r="N123" s="11">
        <v>8.0413100000000001E-2</v>
      </c>
      <c r="O123" s="11">
        <v>8.4509500000000001E-2</v>
      </c>
      <c r="P123" s="11">
        <v>7.0129200000000003E-2</v>
      </c>
      <c r="Q123" s="11">
        <v>8.1889100000000006E-2</v>
      </c>
      <c r="R123" s="11">
        <v>5.5708100000000003E-2</v>
      </c>
      <c r="S123" s="11">
        <v>7.3288000000000006E-2</v>
      </c>
      <c r="T123" s="11">
        <v>9.8074499999999995E-2</v>
      </c>
      <c r="U123" s="11">
        <v>0.1142667</v>
      </c>
      <c r="V123" s="11">
        <v>0.1062341</v>
      </c>
      <c r="W123" s="11">
        <v>0.13580320000000001</v>
      </c>
      <c r="X123" s="11">
        <v>0.15290129999999999</v>
      </c>
      <c r="Y123" s="11">
        <v>0.16494039999999999</v>
      </c>
      <c r="Z123" s="11">
        <v>0.16344810000000001</v>
      </c>
      <c r="AA123" s="11">
        <v>0.14961949999999999</v>
      </c>
      <c r="AB123" s="11">
        <v>0.1338599</v>
      </c>
      <c r="AC123" s="11">
        <v>0.12693299999999999</v>
      </c>
      <c r="AD123" s="11">
        <v>0.1047531</v>
      </c>
      <c r="AE123" s="11">
        <v>0.1446799</v>
      </c>
      <c r="AF123" s="11">
        <v>-3.5969800000000003E-2</v>
      </c>
      <c r="AG123" s="11">
        <v>-2.9011800000000001E-2</v>
      </c>
      <c r="AH123" s="11">
        <v>-2.5264600000000002E-2</v>
      </c>
      <c r="AI123" s="11">
        <v>-2.8421200000000001E-2</v>
      </c>
      <c r="AJ123" s="11">
        <v>-1.7531499999999998E-2</v>
      </c>
      <c r="AK123" s="11">
        <v>-1.5480900000000001E-2</v>
      </c>
      <c r="AL123" s="11">
        <v>-1.45016E-2</v>
      </c>
      <c r="AM123" s="11">
        <v>-9.8574999999999999E-3</v>
      </c>
      <c r="AN123" s="11">
        <v>-2.5988000000000001E-2</v>
      </c>
      <c r="AO123" s="11">
        <v>-2.0542700000000001E-2</v>
      </c>
      <c r="AP123" s="11">
        <v>-2.0004999999999998E-2</v>
      </c>
      <c r="AQ123" s="11">
        <v>-1.8215200000000001E-2</v>
      </c>
      <c r="AR123" s="11">
        <v>-1.2914E-2</v>
      </c>
      <c r="AS123" s="11">
        <v>-8.9309000000000003E-3</v>
      </c>
      <c r="AT123" s="11">
        <v>-2.72669E-2</v>
      </c>
      <c r="AU123" s="11">
        <v>-1.7362800000000001E-2</v>
      </c>
      <c r="AV123" s="11">
        <v>-9.9965000000000002E-3</v>
      </c>
      <c r="AW123" s="11">
        <v>-2.4344000000000002E-3</v>
      </c>
      <c r="AX123" s="11">
        <v>-1.0977300000000001E-2</v>
      </c>
      <c r="AY123" s="11">
        <v>-2.45731E-2</v>
      </c>
      <c r="AZ123" s="11">
        <v>-2.00795E-2</v>
      </c>
      <c r="BA123" s="11">
        <v>-2.2903900000000001E-2</v>
      </c>
      <c r="BB123" s="11">
        <v>-3.1554600000000002E-2</v>
      </c>
      <c r="BC123" s="11">
        <v>-2.4757000000000001E-2</v>
      </c>
      <c r="BD123" s="11">
        <v>-2.4081399999999999E-2</v>
      </c>
      <c r="BE123" s="11">
        <v>-1.7204400000000002E-2</v>
      </c>
      <c r="BF123" s="11">
        <v>-1.5314899999999999E-2</v>
      </c>
      <c r="BG123" s="11">
        <v>-1.9280100000000001E-2</v>
      </c>
      <c r="BH123" s="11">
        <v>-9.4850999999999998E-3</v>
      </c>
      <c r="BI123" s="11">
        <v>-8.2924999999999995E-3</v>
      </c>
      <c r="BJ123" s="11">
        <v>-6.1936999999999999E-3</v>
      </c>
      <c r="BK123" s="11">
        <v>3.7350000000000003E-4</v>
      </c>
      <c r="BL123" s="11">
        <v>-1.3151299999999999E-2</v>
      </c>
      <c r="BM123" s="11">
        <v>-6.6452999999999998E-3</v>
      </c>
      <c r="BN123" s="11">
        <v>-5.2002999999999997E-3</v>
      </c>
      <c r="BO123" s="11">
        <v>-1.325E-4</v>
      </c>
      <c r="BP123" s="11">
        <v>5.1802000000000003E-3</v>
      </c>
      <c r="BQ123" s="11">
        <v>8.5581000000000008E-3</v>
      </c>
      <c r="BR123" s="11">
        <v>-7.9167999999999999E-3</v>
      </c>
      <c r="BS123" s="11">
        <v>2.0095E-3</v>
      </c>
      <c r="BT123" s="11">
        <v>1.24575E-2</v>
      </c>
      <c r="BU123" s="11">
        <v>2.21715E-2</v>
      </c>
      <c r="BV123" s="11">
        <v>1.39106E-2</v>
      </c>
      <c r="BW123" s="11">
        <v>-4.6966999999999998E-3</v>
      </c>
      <c r="BX123" s="11">
        <v>8.8829999999999996E-4</v>
      </c>
      <c r="BY123" s="11">
        <v>-3.2328000000000001E-3</v>
      </c>
      <c r="BZ123" s="11">
        <v>-1.1553799999999999E-2</v>
      </c>
      <c r="CA123" s="11">
        <v>-8.1650999999999998E-3</v>
      </c>
      <c r="CB123" s="11">
        <v>-1.21931E-2</v>
      </c>
      <c r="CC123" s="11">
        <v>-5.3969999999999999E-3</v>
      </c>
      <c r="CD123" s="11">
        <v>-5.3652999999999999E-3</v>
      </c>
      <c r="CE123" s="11">
        <v>-1.0138899999999999E-2</v>
      </c>
      <c r="CF123" s="11">
        <v>-1.4388000000000001E-3</v>
      </c>
      <c r="CG123" s="11">
        <v>-1.1039999999999999E-3</v>
      </c>
      <c r="CH123" s="11">
        <v>2.1142999999999999E-3</v>
      </c>
      <c r="CI123" s="11">
        <v>1.06046E-2</v>
      </c>
      <c r="CJ123" s="11">
        <v>-3.145E-4</v>
      </c>
      <c r="CK123" s="11">
        <v>7.2522000000000003E-3</v>
      </c>
      <c r="CL123" s="11">
        <v>9.6044000000000008E-3</v>
      </c>
      <c r="CM123" s="11">
        <v>1.7950199999999999E-2</v>
      </c>
      <c r="CN123" s="11">
        <v>2.3274300000000001E-2</v>
      </c>
      <c r="CO123" s="11">
        <v>2.60471E-2</v>
      </c>
      <c r="CP123" s="11">
        <v>1.14333E-2</v>
      </c>
      <c r="CQ123" s="11">
        <v>2.13817E-2</v>
      </c>
      <c r="CR123" s="11">
        <v>3.4911499999999998E-2</v>
      </c>
      <c r="CS123" s="11">
        <v>4.6777399999999997E-2</v>
      </c>
      <c r="CT123" s="11">
        <v>3.8798600000000003E-2</v>
      </c>
      <c r="CU123" s="11">
        <v>1.51798E-2</v>
      </c>
      <c r="CV123" s="11">
        <v>2.1856E-2</v>
      </c>
      <c r="CW123" s="11">
        <v>1.6438399999999999E-2</v>
      </c>
      <c r="CX123" s="11">
        <v>8.4469000000000002E-3</v>
      </c>
      <c r="CY123" s="11">
        <v>8.4267999999999999E-3</v>
      </c>
      <c r="CZ123" s="11">
        <v>7.2269999999999999E-3</v>
      </c>
      <c r="DA123" s="11">
        <v>7.1777000000000004E-3</v>
      </c>
      <c r="DB123" s="11">
        <v>6.0483999999999998E-3</v>
      </c>
      <c r="DC123" s="11">
        <v>5.5569E-3</v>
      </c>
      <c r="DD123" s="11">
        <v>4.8913999999999997E-3</v>
      </c>
      <c r="DE123" s="11">
        <v>4.3699000000000003E-3</v>
      </c>
      <c r="DF123" s="11">
        <v>5.0504E-3</v>
      </c>
      <c r="DG123" s="11">
        <v>6.2195000000000002E-3</v>
      </c>
      <c r="DH123" s="11">
        <v>7.8034999999999997E-3</v>
      </c>
      <c r="DI123" s="11">
        <v>8.4483000000000006E-3</v>
      </c>
      <c r="DJ123" s="11">
        <v>8.9998000000000005E-3</v>
      </c>
      <c r="DK123" s="11">
        <v>1.0992500000000001E-2</v>
      </c>
      <c r="DL123" s="11">
        <v>1.0999500000000001E-2</v>
      </c>
      <c r="DM123" s="11">
        <v>1.06316E-2</v>
      </c>
      <c r="DN123" s="11">
        <v>1.1762999999999999E-2</v>
      </c>
      <c r="DO123" s="11">
        <v>1.1776500000000001E-2</v>
      </c>
      <c r="DP123" s="11">
        <v>1.36498E-2</v>
      </c>
      <c r="DQ123" s="11">
        <v>1.4958000000000001E-2</v>
      </c>
      <c r="DR123" s="11">
        <v>1.5129500000000001E-2</v>
      </c>
      <c r="DS123" s="11">
        <v>1.2082900000000001E-2</v>
      </c>
      <c r="DT123" s="11">
        <v>1.27463E-2</v>
      </c>
      <c r="DU123" s="11">
        <v>1.19582E-2</v>
      </c>
      <c r="DV123" s="11">
        <v>1.2158499999999999E-2</v>
      </c>
      <c r="DW123" s="11">
        <v>1.0086299999999999E-2</v>
      </c>
      <c r="DX123" s="11">
        <v>0.14164850000000001</v>
      </c>
      <c r="DY123" s="11"/>
      <c r="DZ123" s="11">
        <v>1.1302299999999999E-2</v>
      </c>
      <c r="EA123" s="11">
        <v>71.884540000000001</v>
      </c>
      <c r="EB123" s="11">
        <v>72.810779999999994</v>
      </c>
      <c r="EC123" s="11">
        <v>72.169240000000002</v>
      </c>
      <c r="ED123" s="11">
        <v>71.937399999999997</v>
      </c>
      <c r="EE123" s="11">
        <v>71.348119999999994</v>
      </c>
      <c r="EF123" s="11">
        <v>70.874449999999996</v>
      </c>
      <c r="EG123" s="11">
        <v>70.327010000000001</v>
      </c>
      <c r="EH123" s="11">
        <v>70.610770000000002</v>
      </c>
      <c r="EI123" s="11">
        <v>72.368020000000001</v>
      </c>
      <c r="EJ123" s="11">
        <v>75.13579</v>
      </c>
      <c r="EK123" s="11">
        <v>78.903899999999993</v>
      </c>
      <c r="EL123" s="11">
        <v>82.997950000000003</v>
      </c>
      <c r="EM123" s="11">
        <v>84.503209999999996</v>
      </c>
      <c r="EN123" s="11">
        <v>87.630330000000001</v>
      </c>
      <c r="EO123" s="11">
        <v>89.935929999999999</v>
      </c>
      <c r="EP123" s="11">
        <v>90.440899999999999</v>
      </c>
      <c r="EQ123" s="11">
        <v>91.188640000000007</v>
      </c>
      <c r="ER123" s="11">
        <v>89.304239999999993</v>
      </c>
      <c r="ES123" s="11">
        <v>87.873189999999994</v>
      </c>
      <c r="ET123" s="11">
        <v>85.705309999999997</v>
      </c>
      <c r="EU123" s="11">
        <v>80.526380000000003</v>
      </c>
      <c r="EV123" s="11">
        <v>78.494680000000002</v>
      </c>
      <c r="EW123" s="11">
        <v>76.90522</v>
      </c>
      <c r="EX123" s="11">
        <v>76.136859999999999</v>
      </c>
      <c r="EY123" s="11">
        <v>0</v>
      </c>
      <c r="EZ123" s="11"/>
      <c r="FA123" s="11"/>
      <c r="FB123" s="11"/>
      <c r="FC123" s="11"/>
      <c r="FD123" s="11"/>
      <c r="FE123" s="11"/>
      <c r="FF123" s="11"/>
      <c r="FG123" s="11"/>
      <c r="FH123" s="11"/>
      <c r="FI123" s="11"/>
      <c r="FJ123" s="11"/>
      <c r="FK123" s="11"/>
      <c r="FL123" s="11"/>
      <c r="FM123" s="11"/>
      <c r="FN123" s="11"/>
      <c r="FO123" s="11"/>
      <c r="FP123" s="11"/>
      <c r="FQ123" s="11"/>
      <c r="FR123" s="11"/>
      <c r="FS123" s="11"/>
      <c r="FT123" s="11"/>
      <c r="FU123" s="11"/>
      <c r="FV123" s="11"/>
      <c r="IA123" s="37"/>
    </row>
    <row r="124" spans="1:235" x14ac:dyDescent="0.25">
      <c r="A124" t="s">
        <v>134</v>
      </c>
      <c r="B124" t="s">
        <v>105</v>
      </c>
      <c r="C124" t="s">
        <v>0</v>
      </c>
      <c r="D124" t="s">
        <v>225</v>
      </c>
      <c r="E124" s="38">
        <v>45541</v>
      </c>
      <c r="F124" t="s">
        <v>105</v>
      </c>
      <c r="G124" s="11">
        <v>93</v>
      </c>
      <c r="H124" s="11">
        <v>0.10112599999999999</v>
      </c>
      <c r="I124" s="11">
        <v>0.1008255</v>
      </c>
      <c r="J124" s="11">
        <v>9.4353400000000004E-2</v>
      </c>
      <c r="K124" s="11">
        <v>8.2653900000000002E-2</v>
      </c>
      <c r="L124" s="11">
        <v>8.42831E-2</v>
      </c>
      <c r="M124" s="11">
        <v>7.6301400000000005E-2</v>
      </c>
      <c r="N124" s="11">
        <v>8.0804600000000004E-2</v>
      </c>
      <c r="O124" s="11">
        <v>9.1522400000000004E-2</v>
      </c>
      <c r="P124" s="11">
        <v>7.7817200000000003E-2</v>
      </c>
      <c r="Q124" s="11">
        <v>8.9361200000000002E-2</v>
      </c>
      <c r="R124" s="11">
        <v>6.4253400000000002E-2</v>
      </c>
      <c r="S124" s="11">
        <v>8.9321300000000006E-2</v>
      </c>
      <c r="T124" s="11">
        <v>0.10124850000000001</v>
      </c>
      <c r="U124" s="11">
        <v>0.1091944</v>
      </c>
      <c r="V124" s="11">
        <v>9.6071799999999999E-2</v>
      </c>
      <c r="W124" s="11">
        <v>0.11160920000000001</v>
      </c>
      <c r="X124" s="11">
        <v>0.1217207</v>
      </c>
      <c r="Y124" s="11">
        <v>0.1236423</v>
      </c>
      <c r="Z124" s="11">
        <v>0.1267162</v>
      </c>
      <c r="AA124" s="11">
        <v>0.17863699999999999</v>
      </c>
      <c r="AB124" s="11">
        <v>0.15731809999999999</v>
      </c>
      <c r="AC124" s="11">
        <v>0.1428355</v>
      </c>
      <c r="AD124" s="11">
        <v>0.13105059999999999</v>
      </c>
      <c r="AE124" s="11">
        <v>0.12777379999999999</v>
      </c>
      <c r="AF124" s="11">
        <v>-3.9768999999999999E-2</v>
      </c>
      <c r="AG124" s="11">
        <v>-2.91679E-2</v>
      </c>
      <c r="AH124" s="11">
        <v>-2.58403E-2</v>
      </c>
      <c r="AI124" s="11">
        <v>-2.8207900000000001E-2</v>
      </c>
      <c r="AJ124" s="11">
        <v>-1.7527000000000001E-2</v>
      </c>
      <c r="AK124" s="11">
        <v>-2.4502900000000001E-2</v>
      </c>
      <c r="AL124" s="11">
        <v>-1.5393E-2</v>
      </c>
      <c r="AM124" s="11">
        <v>-5.6785000000000004E-3</v>
      </c>
      <c r="AN124" s="11">
        <v>-1.8484E-2</v>
      </c>
      <c r="AO124" s="11">
        <v>-1.54155E-2</v>
      </c>
      <c r="AP124" s="11">
        <v>-1.4517499999999999E-2</v>
      </c>
      <c r="AQ124" s="11">
        <v>-8.2424999999999998E-3</v>
      </c>
      <c r="AR124" s="11">
        <v>-1.20264E-2</v>
      </c>
      <c r="AS124" s="11">
        <v>-2.04581E-2</v>
      </c>
      <c r="AT124" s="11">
        <v>-3.6601700000000001E-2</v>
      </c>
      <c r="AU124" s="11">
        <v>-1.9128900000000001E-2</v>
      </c>
      <c r="AV124" s="11">
        <v>-1.3436500000000001E-2</v>
      </c>
      <c r="AW124" s="11">
        <v>-2.38353E-2</v>
      </c>
      <c r="AX124" s="11">
        <v>-1.54939E-2</v>
      </c>
      <c r="AY124" s="11">
        <v>-1.47061E-2</v>
      </c>
      <c r="AZ124" s="11">
        <v>-1.8449900000000002E-2</v>
      </c>
      <c r="BA124" s="11">
        <v>-3.7872999999999997E-2</v>
      </c>
      <c r="BB124" s="11">
        <v>-4.8757700000000001E-2</v>
      </c>
      <c r="BC124" s="11">
        <v>-3.8752000000000002E-2</v>
      </c>
      <c r="BD124" s="11">
        <v>-2.5072500000000001E-2</v>
      </c>
      <c r="BE124" s="11">
        <v>-1.6496E-2</v>
      </c>
      <c r="BF124" s="11">
        <v>-1.38701E-2</v>
      </c>
      <c r="BG124" s="11">
        <v>-1.80138E-2</v>
      </c>
      <c r="BH124" s="11">
        <v>-8.0681999999999993E-3</v>
      </c>
      <c r="BI124" s="11">
        <v>-1.50151E-2</v>
      </c>
      <c r="BJ124" s="11">
        <v>-6.2202000000000004E-3</v>
      </c>
      <c r="BK124" s="11">
        <v>5.9915999999999997E-3</v>
      </c>
      <c r="BL124" s="11">
        <v>-6.4913999999999996E-3</v>
      </c>
      <c r="BM124" s="11">
        <v>-1.3879000000000001E-3</v>
      </c>
      <c r="BN124" s="11">
        <v>4.1340000000000002E-4</v>
      </c>
      <c r="BO124" s="11">
        <v>1.01738E-2</v>
      </c>
      <c r="BP124" s="11">
        <v>8.1959000000000008E-3</v>
      </c>
      <c r="BQ124" s="11">
        <v>1.016E-3</v>
      </c>
      <c r="BR124" s="11">
        <v>-1.6972399999999999E-2</v>
      </c>
      <c r="BS124" s="11">
        <v>8.3239999999999996E-4</v>
      </c>
      <c r="BT124" s="11">
        <v>6.7510000000000001E-3</v>
      </c>
      <c r="BU124" s="11">
        <v>-4.9662999999999999E-3</v>
      </c>
      <c r="BV124" s="11">
        <v>1.8709E-3</v>
      </c>
      <c r="BW124" s="11">
        <v>3.5425999999999999E-3</v>
      </c>
      <c r="BX124" s="11">
        <v>-1.2880000000000001E-3</v>
      </c>
      <c r="BY124" s="11">
        <v>-2.08554E-2</v>
      </c>
      <c r="BZ124" s="11">
        <v>-2.72932E-2</v>
      </c>
      <c r="CA124" s="11">
        <v>-1.6621199999999999E-2</v>
      </c>
      <c r="CB124" s="11">
        <v>-1.03759E-2</v>
      </c>
      <c r="CC124" s="11">
        <v>-3.8241999999999998E-3</v>
      </c>
      <c r="CD124" s="11">
        <v>-1.8998999999999999E-3</v>
      </c>
      <c r="CE124" s="11">
        <v>-7.8195999999999995E-3</v>
      </c>
      <c r="CF124" s="11">
        <v>1.3906999999999999E-3</v>
      </c>
      <c r="CG124" s="11">
        <v>-5.5274E-3</v>
      </c>
      <c r="CH124" s="11">
        <v>2.9526000000000001E-3</v>
      </c>
      <c r="CI124" s="11">
        <v>1.7661699999999999E-2</v>
      </c>
      <c r="CJ124" s="11">
        <v>5.5011000000000001E-3</v>
      </c>
      <c r="CK124" s="11">
        <v>1.26397E-2</v>
      </c>
      <c r="CL124" s="11">
        <v>1.53443E-2</v>
      </c>
      <c r="CM124" s="11">
        <v>2.8590000000000001E-2</v>
      </c>
      <c r="CN124" s="11">
        <v>2.8418100000000002E-2</v>
      </c>
      <c r="CO124" s="11">
        <v>2.249E-2</v>
      </c>
      <c r="CP124" s="11">
        <v>2.6568999999999998E-3</v>
      </c>
      <c r="CQ124" s="11">
        <v>2.0793699999999998E-2</v>
      </c>
      <c r="CR124" s="11">
        <v>2.6938400000000001E-2</v>
      </c>
      <c r="CS124" s="11">
        <v>1.39027E-2</v>
      </c>
      <c r="CT124" s="11">
        <v>1.9235700000000001E-2</v>
      </c>
      <c r="CU124" s="11">
        <v>2.1791399999999999E-2</v>
      </c>
      <c r="CV124" s="11">
        <v>1.58739E-2</v>
      </c>
      <c r="CW124" s="11">
        <v>-3.8379E-3</v>
      </c>
      <c r="CX124" s="11">
        <v>-5.8287E-3</v>
      </c>
      <c r="CY124" s="11">
        <v>5.5095999999999999E-3</v>
      </c>
      <c r="CZ124" s="11">
        <v>8.9341000000000004E-3</v>
      </c>
      <c r="DA124" s="11">
        <v>7.7032000000000003E-3</v>
      </c>
      <c r="DB124" s="11">
        <v>7.2766999999999997E-3</v>
      </c>
      <c r="DC124" s="11">
        <v>6.1970999999999997E-3</v>
      </c>
      <c r="DD124" s="11">
        <v>5.7501000000000002E-3</v>
      </c>
      <c r="DE124" s="11">
        <v>5.7676000000000003E-3</v>
      </c>
      <c r="DF124" s="11">
        <v>5.5761999999999999E-3</v>
      </c>
      <c r="DG124" s="11">
        <v>7.0943000000000004E-3</v>
      </c>
      <c r="DH124" s="11">
        <v>7.2903000000000004E-3</v>
      </c>
      <c r="DI124" s="11">
        <v>8.5273999999999992E-3</v>
      </c>
      <c r="DJ124" s="11">
        <v>9.0764999999999995E-3</v>
      </c>
      <c r="DK124" s="11">
        <v>1.11953E-2</v>
      </c>
      <c r="DL124" s="11">
        <v>1.2293200000000001E-2</v>
      </c>
      <c r="DM124" s="11">
        <v>1.3054100000000001E-2</v>
      </c>
      <c r="DN124" s="11">
        <v>1.1932699999999999E-2</v>
      </c>
      <c r="DO124" s="11">
        <v>1.2134499999999999E-2</v>
      </c>
      <c r="DP124" s="11">
        <v>1.2272E-2</v>
      </c>
      <c r="DQ124" s="11">
        <v>1.14705E-2</v>
      </c>
      <c r="DR124" s="11">
        <v>1.0556100000000001E-2</v>
      </c>
      <c r="DS124" s="11">
        <v>1.1093499999999999E-2</v>
      </c>
      <c r="DT124" s="11">
        <v>1.0432800000000001E-2</v>
      </c>
      <c r="DU124" s="11">
        <v>1.0345E-2</v>
      </c>
      <c r="DV124" s="11">
        <v>1.3048300000000001E-2</v>
      </c>
      <c r="DW124" s="11">
        <v>1.3453400000000001E-2</v>
      </c>
      <c r="DX124" s="11">
        <v>0.15140029999999999</v>
      </c>
      <c r="DY124" s="11"/>
      <c r="DZ124" s="11">
        <v>9.4090000000000007E-3</v>
      </c>
      <c r="EA124" s="11">
        <v>74.164649999999995</v>
      </c>
      <c r="EB124" s="11">
        <v>73.884410000000003</v>
      </c>
      <c r="EC124" s="11">
        <v>74.197940000000003</v>
      </c>
      <c r="ED124" s="11">
        <v>74.27449</v>
      </c>
      <c r="EE124" s="11">
        <v>73.582480000000004</v>
      </c>
      <c r="EF124" s="11">
        <v>72.802109999999999</v>
      </c>
      <c r="EG124" s="11">
        <v>72.285899999999998</v>
      </c>
      <c r="EH124" s="11">
        <v>72.307829999999996</v>
      </c>
      <c r="EI124" s="11">
        <v>74.329059999999998</v>
      </c>
      <c r="EJ124" s="11">
        <v>77.043059999999997</v>
      </c>
      <c r="EK124" s="11">
        <v>81.251379999999997</v>
      </c>
      <c r="EL124" s="11">
        <v>85.327579999999998</v>
      </c>
      <c r="EM124" s="11">
        <v>89.382800000000003</v>
      </c>
      <c r="EN124" s="11">
        <v>91.823639999999997</v>
      </c>
      <c r="EO124" s="11">
        <v>95.035179999999997</v>
      </c>
      <c r="EP124" s="11">
        <v>91.000820000000004</v>
      </c>
      <c r="EQ124" s="11">
        <v>85.449430000000007</v>
      </c>
      <c r="ER124" s="11">
        <v>84.032219999999995</v>
      </c>
      <c r="ES124" s="11">
        <v>82.208579999999998</v>
      </c>
      <c r="ET124" s="11">
        <v>79.692170000000004</v>
      </c>
      <c r="EU124" s="11">
        <v>78.85718</v>
      </c>
      <c r="EV124" s="11">
        <v>77.725200000000001</v>
      </c>
      <c r="EW124" s="11">
        <v>76.417320000000004</v>
      </c>
      <c r="EX124" s="11">
        <v>76.208629999999999</v>
      </c>
      <c r="EY124" s="11">
        <v>0</v>
      </c>
      <c r="EZ124" s="11"/>
      <c r="FA124" s="11"/>
      <c r="FB124" s="11"/>
      <c r="FC124" s="11"/>
      <c r="FD124" s="11"/>
      <c r="FE124" s="11"/>
      <c r="FF124" s="11"/>
      <c r="FG124" s="11"/>
      <c r="FH124" s="11"/>
      <c r="FI124" s="11"/>
      <c r="FJ124" s="11"/>
      <c r="FK124" s="11"/>
      <c r="FL124" s="11"/>
      <c r="FM124" s="11"/>
      <c r="FN124" s="11"/>
      <c r="FO124" s="11"/>
      <c r="FP124" s="11"/>
      <c r="FQ124" s="11"/>
      <c r="FR124" s="11"/>
      <c r="FS124" s="11"/>
      <c r="FT124" s="11"/>
      <c r="FU124" s="11"/>
      <c r="FV124" s="11"/>
      <c r="IA124" s="37"/>
    </row>
    <row r="125" spans="1:235" x14ac:dyDescent="0.25">
      <c r="A125" t="s">
        <v>134</v>
      </c>
      <c r="B125" t="s">
        <v>105</v>
      </c>
      <c r="C125" t="s">
        <v>88</v>
      </c>
      <c r="D125" t="s">
        <v>225</v>
      </c>
      <c r="E125" s="38">
        <v>45541</v>
      </c>
      <c r="F125" t="s">
        <v>105</v>
      </c>
      <c r="G125" s="11">
        <v>93</v>
      </c>
      <c r="H125" s="11">
        <v>1.089723</v>
      </c>
      <c r="I125" s="11">
        <v>1.0864849999999999</v>
      </c>
      <c r="J125" s="11">
        <v>1.016743</v>
      </c>
      <c r="K125" s="11">
        <v>0.89066959999999995</v>
      </c>
      <c r="L125" s="11">
        <v>0.90822539999999996</v>
      </c>
      <c r="M125" s="11">
        <v>0.82221569999999999</v>
      </c>
      <c r="N125" s="11">
        <v>0.87074209999999996</v>
      </c>
      <c r="O125" s="11">
        <v>0.98623590000000005</v>
      </c>
      <c r="P125" s="11">
        <v>0.83855040000000003</v>
      </c>
      <c r="Q125" s="11">
        <v>0.96294639999999998</v>
      </c>
      <c r="R125" s="11">
        <v>0.69238739999999999</v>
      </c>
      <c r="S125" s="11">
        <v>0.96251679999999995</v>
      </c>
      <c r="T125" s="11">
        <v>1.091043</v>
      </c>
      <c r="U125" s="11">
        <v>1.1766669999999999</v>
      </c>
      <c r="V125" s="11">
        <v>1.0352589999999999</v>
      </c>
      <c r="W125" s="11">
        <v>1.2026889999999999</v>
      </c>
      <c r="X125" s="11">
        <v>1.3116490000000001</v>
      </c>
      <c r="Y125" s="11">
        <v>1.332357</v>
      </c>
      <c r="Z125" s="11">
        <v>1.36548</v>
      </c>
      <c r="AA125" s="11">
        <v>1.924974</v>
      </c>
      <c r="AB125" s="11">
        <v>1.6952430000000001</v>
      </c>
      <c r="AC125" s="11">
        <v>1.5391809999999999</v>
      </c>
      <c r="AD125" s="11">
        <v>1.412188</v>
      </c>
      <c r="AE125" s="11">
        <v>1.3768769999999999</v>
      </c>
      <c r="AF125" s="11">
        <v>-0.42854700000000001</v>
      </c>
      <c r="AG125" s="11">
        <v>-0.31430979999999997</v>
      </c>
      <c r="AH125" s="11">
        <v>-0.27845229999999999</v>
      </c>
      <c r="AI125" s="11">
        <v>-0.30396590000000001</v>
      </c>
      <c r="AJ125" s="11">
        <v>-0.18886900000000001</v>
      </c>
      <c r="AK125" s="11">
        <v>-0.26404070000000002</v>
      </c>
      <c r="AL125" s="11">
        <v>-0.1658733</v>
      </c>
      <c r="AM125" s="11">
        <v>-6.1191200000000001E-2</v>
      </c>
      <c r="AN125" s="11">
        <v>-0.19918140000000001</v>
      </c>
      <c r="AO125" s="11">
        <v>-0.1661156</v>
      </c>
      <c r="AP125" s="11">
        <v>-0.15643860000000001</v>
      </c>
      <c r="AQ125" s="11">
        <v>-8.8820800000000005E-2</v>
      </c>
      <c r="AR125" s="11">
        <v>-0.1295954</v>
      </c>
      <c r="AS125" s="11">
        <v>-0.2204545</v>
      </c>
      <c r="AT125" s="11">
        <v>-0.39441589999999999</v>
      </c>
      <c r="AU125" s="11">
        <v>-0.20613119999999999</v>
      </c>
      <c r="AV125" s="11">
        <v>-0.14479</v>
      </c>
      <c r="AW125" s="11">
        <v>-0.25684709999999999</v>
      </c>
      <c r="AX125" s="11">
        <v>-0.16696030000000001</v>
      </c>
      <c r="AY125" s="11">
        <v>-0.15847140000000001</v>
      </c>
      <c r="AZ125" s="11">
        <v>-0.19881460000000001</v>
      </c>
      <c r="BA125" s="11">
        <v>-0.40811500000000001</v>
      </c>
      <c r="BB125" s="11">
        <v>-0.52540810000000004</v>
      </c>
      <c r="BC125" s="11">
        <v>-0.41758800000000001</v>
      </c>
      <c r="BD125" s="11">
        <v>-0.27017849999999999</v>
      </c>
      <c r="BE125" s="11">
        <v>-0.17775940000000001</v>
      </c>
      <c r="BF125" s="11">
        <v>-0.1494626</v>
      </c>
      <c r="BG125" s="11">
        <v>-0.1941148</v>
      </c>
      <c r="BH125" s="11">
        <v>-8.6941599999999994E-2</v>
      </c>
      <c r="BI125" s="11">
        <v>-0.16180140000000001</v>
      </c>
      <c r="BJ125" s="11">
        <v>-6.7028000000000004E-2</v>
      </c>
      <c r="BK125" s="11">
        <v>6.4564800000000006E-2</v>
      </c>
      <c r="BL125" s="11">
        <v>-6.9950899999999996E-2</v>
      </c>
      <c r="BM125" s="11">
        <v>-1.4955700000000001E-2</v>
      </c>
      <c r="BN125" s="11">
        <v>4.4551E-3</v>
      </c>
      <c r="BO125" s="11">
        <v>0.1096313</v>
      </c>
      <c r="BP125" s="11">
        <v>8.8317800000000002E-2</v>
      </c>
      <c r="BQ125" s="11">
        <v>1.0947800000000001E-2</v>
      </c>
      <c r="BR125" s="11">
        <v>-0.18289269999999999</v>
      </c>
      <c r="BS125" s="11">
        <v>8.9698999999999994E-3</v>
      </c>
      <c r="BT125" s="11">
        <v>7.2747599999999996E-2</v>
      </c>
      <c r="BU125" s="11">
        <v>-5.3516599999999998E-2</v>
      </c>
      <c r="BV125" s="11">
        <v>2.0160500000000001E-2</v>
      </c>
      <c r="BW125" s="11">
        <v>3.8175000000000001E-2</v>
      </c>
      <c r="BX125" s="11">
        <v>-1.3879499999999999E-2</v>
      </c>
      <c r="BY125" s="11">
        <v>-0.22473570000000001</v>
      </c>
      <c r="BZ125" s="11">
        <v>-0.2941087</v>
      </c>
      <c r="CA125" s="11">
        <v>-0.17910880000000001</v>
      </c>
      <c r="CB125" s="11">
        <v>-0.11181000000000001</v>
      </c>
      <c r="CC125" s="11">
        <v>-4.12089E-2</v>
      </c>
      <c r="CD125" s="11">
        <v>-2.0472799999999999E-2</v>
      </c>
      <c r="CE125" s="11">
        <v>-8.4263699999999997E-2</v>
      </c>
      <c r="CF125" s="11">
        <v>1.4985800000000001E-2</v>
      </c>
      <c r="CG125" s="11">
        <v>-5.9562200000000003E-2</v>
      </c>
      <c r="CH125" s="11">
        <v>3.18173E-2</v>
      </c>
      <c r="CI125" s="11">
        <v>0.19032080000000001</v>
      </c>
      <c r="CJ125" s="11">
        <v>5.9279600000000002E-2</v>
      </c>
      <c r="CK125" s="11">
        <v>0.1362042</v>
      </c>
      <c r="CL125" s="11">
        <v>0.16534879999999999</v>
      </c>
      <c r="CM125" s="11">
        <v>0.30808340000000001</v>
      </c>
      <c r="CN125" s="11">
        <v>0.30623089999999997</v>
      </c>
      <c r="CO125" s="11">
        <v>0.24235010000000001</v>
      </c>
      <c r="CP125" s="11">
        <v>2.86304E-2</v>
      </c>
      <c r="CQ125" s="11">
        <v>0.22407099999999999</v>
      </c>
      <c r="CR125" s="11">
        <v>0.29028510000000002</v>
      </c>
      <c r="CS125" s="11">
        <v>0.1498139</v>
      </c>
      <c r="CT125" s="11">
        <v>0.2072814</v>
      </c>
      <c r="CU125" s="11">
        <v>0.23482149999999999</v>
      </c>
      <c r="CV125" s="11">
        <v>0.1710556</v>
      </c>
      <c r="CW125" s="11">
        <v>-4.1356499999999997E-2</v>
      </c>
      <c r="CX125" s="11">
        <v>-6.2809299999999998E-2</v>
      </c>
      <c r="CY125" s="11">
        <v>5.9370300000000001E-2</v>
      </c>
      <c r="CZ125" s="11">
        <v>9.62726E-2</v>
      </c>
      <c r="DA125" s="11">
        <v>8.3009399999999997E-2</v>
      </c>
      <c r="DB125" s="11">
        <v>7.8413200000000002E-2</v>
      </c>
      <c r="DC125" s="11">
        <v>6.6778799999999999E-2</v>
      </c>
      <c r="DD125" s="11">
        <v>6.19619E-2</v>
      </c>
      <c r="DE125" s="11">
        <v>6.2151499999999998E-2</v>
      </c>
      <c r="DF125" s="11">
        <v>6.0088299999999997E-2</v>
      </c>
      <c r="DG125" s="11">
        <v>7.6447399999999999E-2</v>
      </c>
      <c r="DH125" s="11">
        <v>7.8559599999999993E-2</v>
      </c>
      <c r="DI125" s="11">
        <v>9.18905E-2</v>
      </c>
      <c r="DJ125" s="11">
        <v>9.7807699999999997E-2</v>
      </c>
      <c r="DK125" s="11">
        <v>0.1206396</v>
      </c>
      <c r="DL125" s="11">
        <v>0.13247</v>
      </c>
      <c r="DM125" s="11">
        <v>0.14067009999999999</v>
      </c>
      <c r="DN125" s="11">
        <v>0.12858549999999999</v>
      </c>
      <c r="DO125" s="11">
        <v>0.1307606</v>
      </c>
      <c r="DP125" s="11">
        <v>0.13224169999999999</v>
      </c>
      <c r="DQ125" s="11">
        <v>0.1236052</v>
      </c>
      <c r="DR125" s="11">
        <v>0.1137512</v>
      </c>
      <c r="DS125" s="11">
        <v>0.11954190000000001</v>
      </c>
      <c r="DT125" s="11">
        <v>0.11242249999999999</v>
      </c>
      <c r="DU125" s="11">
        <v>0.1114767</v>
      </c>
      <c r="DV125" s="11">
        <v>0.1406075</v>
      </c>
      <c r="DW125" s="11">
        <v>0.14497209999999999</v>
      </c>
      <c r="DX125" s="11">
        <v>1.631473</v>
      </c>
      <c r="DY125" s="11"/>
      <c r="DZ125" s="11">
        <v>0.1013902</v>
      </c>
      <c r="EA125" s="11">
        <v>74.164649999999995</v>
      </c>
      <c r="EB125" s="11">
        <v>73.884410000000003</v>
      </c>
      <c r="EC125" s="11">
        <v>74.197940000000003</v>
      </c>
      <c r="ED125" s="11">
        <v>74.27449</v>
      </c>
      <c r="EE125" s="11">
        <v>73.582480000000004</v>
      </c>
      <c r="EF125" s="11">
        <v>72.802109999999999</v>
      </c>
      <c r="EG125" s="11">
        <v>72.285899999999998</v>
      </c>
      <c r="EH125" s="11">
        <v>72.307829999999996</v>
      </c>
      <c r="EI125" s="11">
        <v>74.329059999999998</v>
      </c>
      <c r="EJ125" s="11">
        <v>77.043059999999997</v>
      </c>
      <c r="EK125" s="11">
        <v>81.251379999999997</v>
      </c>
      <c r="EL125" s="11">
        <v>85.327579999999998</v>
      </c>
      <c r="EM125" s="11">
        <v>89.382800000000003</v>
      </c>
      <c r="EN125" s="11">
        <v>91.823639999999997</v>
      </c>
      <c r="EO125" s="11">
        <v>95.035179999999997</v>
      </c>
      <c r="EP125" s="11">
        <v>91.000820000000004</v>
      </c>
      <c r="EQ125" s="11">
        <v>85.449430000000007</v>
      </c>
      <c r="ER125" s="11">
        <v>84.032219999999995</v>
      </c>
      <c r="ES125" s="11">
        <v>82.208579999999998</v>
      </c>
      <c r="ET125" s="11">
        <v>79.692170000000004</v>
      </c>
      <c r="EU125" s="11">
        <v>78.85718</v>
      </c>
      <c r="EV125" s="11">
        <v>77.725200000000001</v>
      </c>
      <c r="EW125" s="11">
        <v>76.417320000000004</v>
      </c>
      <c r="EX125" s="11">
        <v>76.208629999999999</v>
      </c>
      <c r="EY125" s="11">
        <v>0</v>
      </c>
      <c r="EZ125" s="11"/>
      <c r="FA125" s="11"/>
      <c r="FB125" s="11"/>
      <c r="FC125" s="11"/>
      <c r="FD125" s="11"/>
      <c r="FE125" s="11"/>
      <c r="FF125" s="11"/>
      <c r="FG125" s="11"/>
      <c r="FH125" s="11"/>
      <c r="FI125" s="11"/>
      <c r="FJ125" s="11"/>
      <c r="FK125" s="11"/>
      <c r="FL125" s="11"/>
      <c r="FM125" s="11"/>
      <c r="FN125" s="11"/>
      <c r="FO125" s="11"/>
      <c r="FP125" s="11"/>
      <c r="FQ125" s="11"/>
      <c r="FR125" s="11"/>
      <c r="FS125" s="11"/>
      <c r="FT125" s="11"/>
      <c r="FU125" s="11"/>
      <c r="FV125" s="11"/>
      <c r="IA125" s="37"/>
    </row>
    <row r="126" spans="1:235" x14ac:dyDescent="0.25">
      <c r="A126" t="s">
        <v>134</v>
      </c>
      <c r="B126" t="s">
        <v>105</v>
      </c>
      <c r="C126" t="s">
        <v>0</v>
      </c>
      <c r="D126" t="s">
        <v>225</v>
      </c>
      <c r="E126" s="38">
        <v>45544</v>
      </c>
      <c r="F126" t="s">
        <v>105</v>
      </c>
      <c r="G126" s="11">
        <v>95</v>
      </c>
      <c r="H126" s="11">
        <v>0.13664280000000001</v>
      </c>
      <c r="I126" s="11">
        <v>0.11918860000000001</v>
      </c>
      <c r="J126" s="11">
        <v>0.1247328</v>
      </c>
      <c r="K126" s="11">
        <v>0.1080179</v>
      </c>
      <c r="L126" s="11">
        <v>0.1069436</v>
      </c>
      <c r="M126" s="11">
        <v>0.1038689</v>
      </c>
      <c r="N126" s="11">
        <v>9.43518E-2</v>
      </c>
      <c r="O126" s="11">
        <v>0.1027539</v>
      </c>
      <c r="P126" s="11">
        <v>9.7371600000000003E-2</v>
      </c>
      <c r="Q126" s="11">
        <v>7.6877200000000007E-2</v>
      </c>
      <c r="R126" s="11">
        <v>7.0598599999999997E-2</v>
      </c>
      <c r="S126" s="11">
        <v>8.4878400000000007E-2</v>
      </c>
      <c r="T126" s="11">
        <v>0.114942</v>
      </c>
      <c r="U126" s="11">
        <v>0.125469</v>
      </c>
      <c r="V126" s="11">
        <v>0.12879289999999999</v>
      </c>
      <c r="W126" s="11">
        <v>0.1370662</v>
      </c>
      <c r="X126" s="11">
        <v>0.1644534</v>
      </c>
      <c r="Y126" s="11">
        <v>0.1488293</v>
      </c>
      <c r="Z126" s="11">
        <v>0.13835420000000001</v>
      </c>
      <c r="AA126" s="11">
        <v>0.1371445</v>
      </c>
      <c r="AB126" s="11">
        <v>0.13040119999999999</v>
      </c>
      <c r="AC126" s="11">
        <v>0.1186883</v>
      </c>
      <c r="AD126" s="11">
        <v>0.16217490000000001</v>
      </c>
      <c r="AE126" s="11">
        <v>0.14570069999999999</v>
      </c>
      <c r="AF126" s="11">
        <v>-3.8311400000000002E-2</v>
      </c>
      <c r="AG126" s="11">
        <v>-3.4943000000000002E-2</v>
      </c>
      <c r="AH126" s="11">
        <v>-2.1173000000000001E-2</v>
      </c>
      <c r="AI126" s="11">
        <v>-2.6113500000000001E-2</v>
      </c>
      <c r="AJ126" s="11">
        <v>-1.6952499999999999E-2</v>
      </c>
      <c r="AK126" s="11">
        <v>-2.26599E-2</v>
      </c>
      <c r="AL126" s="11">
        <v>-1.60257E-2</v>
      </c>
      <c r="AM126" s="11">
        <v>-1.9558099999999998E-2</v>
      </c>
      <c r="AN126" s="11">
        <v>-2.0840299999999999E-2</v>
      </c>
      <c r="AO126" s="11">
        <v>-9.9205999999999999E-3</v>
      </c>
      <c r="AP126" s="11">
        <v>-3.2019800000000001E-2</v>
      </c>
      <c r="AQ126" s="11">
        <v>-2.80637E-2</v>
      </c>
      <c r="AR126" s="11">
        <v>-2.8691500000000002E-2</v>
      </c>
      <c r="AS126" s="11">
        <v>-1.8675500000000001E-2</v>
      </c>
      <c r="AT126" s="11">
        <v>-2.4583500000000001E-2</v>
      </c>
      <c r="AU126" s="11">
        <v>-1.9603300000000001E-2</v>
      </c>
      <c r="AV126" s="11">
        <v>-1.3382700000000001E-2</v>
      </c>
      <c r="AW126" s="11">
        <v>-2.5848400000000001E-2</v>
      </c>
      <c r="AX126" s="11">
        <v>-2.0461E-2</v>
      </c>
      <c r="AY126" s="11">
        <v>-1.3427100000000001E-2</v>
      </c>
      <c r="AZ126" s="11">
        <v>-1.8623600000000001E-2</v>
      </c>
      <c r="BA126" s="11">
        <v>-2.81678E-2</v>
      </c>
      <c r="BB126" s="11">
        <v>-1.3572900000000001E-2</v>
      </c>
      <c r="BC126" s="11">
        <v>-1.18967E-2</v>
      </c>
      <c r="BD126" s="11">
        <v>-2.07029E-2</v>
      </c>
      <c r="BE126" s="11">
        <v>-1.9223799999999999E-2</v>
      </c>
      <c r="BF126" s="11">
        <v>-6.7759999999999999E-3</v>
      </c>
      <c r="BG126" s="11">
        <v>-1.3048499999999999E-2</v>
      </c>
      <c r="BH126" s="11">
        <v>-5.5414000000000001E-3</v>
      </c>
      <c r="BI126" s="11">
        <v>-1.0592000000000001E-2</v>
      </c>
      <c r="BJ126" s="11">
        <v>-5.6363999999999997E-3</v>
      </c>
      <c r="BK126" s="11">
        <v>-4.9753000000000002E-3</v>
      </c>
      <c r="BL126" s="11">
        <v>-6.1286999999999999E-3</v>
      </c>
      <c r="BM126" s="11">
        <v>7.0169999999999998E-3</v>
      </c>
      <c r="BN126" s="11">
        <v>-1.40889E-2</v>
      </c>
      <c r="BO126" s="11">
        <v>-7.9480000000000002E-3</v>
      </c>
      <c r="BP126" s="11">
        <v>-4.2085999999999998E-3</v>
      </c>
      <c r="BQ126" s="11">
        <v>2.8598999999999999E-3</v>
      </c>
      <c r="BR126" s="11">
        <v>6.0300000000000002E-5</v>
      </c>
      <c r="BS126" s="11">
        <v>2.2217999999999999E-3</v>
      </c>
      <c r="BT126" s="11">
        <v>9.7065999999999993E-3</v>
      </c>
      <c r="BU126" s="11">
        <v>-4.3927000000000003E-3</v>
      </c>
      <c r="BV126" s="11">
        <v>-1.4120000000000001E-3</v>
      </c>
      <c r="BW126" s="11">
        <v>4.9582999999999997E-3</v>
      </c>
      <c r="BX126" s="11">
        <v>-3.234E-4</v>
      </c>
      <c r="BY126" s="11">
        <v>-9.3299000000000003E-3</v>
      </c>
      <c r="BZ126" s="11">
        <v>4.4514000000000003E-3</v>
      </c>
      <c r="CA126" s="11">
        <v>2.0665000000000002E-3</v>
      </c>
      <c r="CB126" s="11">
        <v>-3.0945E-3</v>
      </c>
      <c r="CC126" s="11">
        <v>-3.5046000000000001E-3</v>
      </c>
      <c r="CD126" s="11">
        <v>7.6210000000000002E-3</v>
      </c>
      <c r="CE126" s="11">
        <v>1.6500000000000001E-5</v>
      </c>
      <c r="CF126" s="11">
        <v>5.8697999999999997E-3</v>
      </c>
      <c r="CG126" s="11">
        <v>1.4760000000000001E-3</v>
      </c>
      <c r="CH126" s="11">
        <v>4.7527999999999997E-3</v>
      </c>
      <c r="CI126" s="11">
        <v>9.6074000000000003E-3</v>
      </c>
      <c r="CJ126" s="11">
        <v>8.5828999999999992E-3</v>
      </c>
      <c r="CK126" s="11">
        <v>2.39546E-2</v>
      </c>
      <c r="CL126" s="11">
        <v>3.8421000000000002E-3</v>
      </c>
      <c r="CM126" s="11">
        <v>1.21677E-2</v>
      </c>
      <c r="CN126" s="11">
        <v>2.0274199999999999E-2</v>
      </c>
      <c r="CO126" s="11">
        <v>2.4395199999999999E-2</v>
      </c>
      <c r="CP126" s="11">
        <v>2.4704199999999999E-2</v>
      </c>
      <c r="CQ126" s="11">
        <v>2.4046999999999999E-2</v>
      </c>
      <c r="CR126" s="11">
        <v>3.2795900000000003E-2</v>
      </c>
      <c r="CS126" s="11">
        <v>1.7063100000000001E-2</v>
      </c>
      <c r="CT126" s="11">
        <v>1.76369E-2</v>
      </c>
      <c r="CU126" s="11">
        <v>2.3343699999999998E-2</v>
      </c>
      <c r="CV126" s="11">
        <v>1.7976900000000001E-2</v>
      </c>
      <c r="CW126" s="11">
        <v>9.5081000000000002E-3</v>
      </c>
      <c r="CX126" s="11">
        <v>2.2475700000000001E-2</v>
      </c>
      <c r="CY126" s="11">
        <v>1.6029700000000001E-2</v>
      </c>
      <c r="CZ126" s="11">
        <v>1.0704200000000001E-2</v>
      </c>
      <c r="DA126" s="11">
        <v>9.5557000000000003E-3</v>
      </c>
      <c r="DB126" s="11">
        <v>8.7519999999999994E-3</v>
      </c>
      <c r="DC126" s="11">
        <v>7.9422E-3</v>
      </c>
      <c r="DD126" s="11">
        <v>6.9367999999999999E-3</v>
      </c>
      <c r="DE126" s="11">
        <v>7.3362000000000002E-3</v>
      </c>
      <c r="DF126" s="11">
        <v>6.3156999999999996E-3</v>
      </c>
      <c r="DG126" s="11">
        <v>8.8649000000000002E-3</v>
      </c>
      <c r="DH126" s="11">
        <v>8.9432000000000001E-3</v>
      </c>
      <c r="DI126" s="11">
        <v>1.0296400000000001E-2</v>
      </c>
      <c r="DJ126" s="11">
        <v>1.09003E-2</v>
      </c>
      <c r="DK126" s="11">
        <v>1.22284E-2</v>
      </c>
      <c r="DL126" s="11">
        <v>1.4883199999999999E-2</v>
      </c>
      <c r="DM126" s="11">
        <v>1.30914E-2</v>
      </c>
      <c r="DN126" s="11">
        <v>1.4981100000000001E-2</v>
      </c>
      <c r="DO126" s="11">
        <v>1.3267599999999999E-2</v>
      </c>
      <c r="DP126" s="11">
        <v>1.4036099999999999E-2</v>
      </c>
      <c r="DQ126" s="11">
        <v>1.3043000000000001E-2</v>
      </c>
      <c r="DR126" s="11">
        <v>1.1579900000000001E-2</v>
      </c>
      <c r="DS126" s="11">
        <v>1.1176500000000001E-2</v>
      </c>
      <c r="DT126" s="11">
        <v>1.1124800000000001E-2</v>
      </c>
      <c r="DU126" s="11">
        <v>1.1451599999999999E-2</v>
      </c>
      <c r="DV126" s="11">
        <v>1.0957E-2</v>
      </c>
      <c r="DW126" s="11">
        <v>8.4881999999999996E-3</v>
      </c>
      <c r="DX126" s="11">
        <v>0.17717749999999999</v>
      </c>
      <c r="DY126" s="11"/>
      <c r="DZ126" s="11">
        <v>1.00988E-2</v>
      </c>
      <c r="EA126" s="11">
        <v>78.365380000000002</v>
      </c>
      <c r="EB126" s="11">
        <v>79.145079999999993</v>
      </c>
      <c r="EC126" s="11">
        <v>79.677859999999995</v>
      </c>
      <c r="ED126" s="11">
        <v>76.816810000000004</v>
      </c>
      <c r="EE126" s="11">
        <v>76.010549999999995</v>
      </c>
      <c r="EF126" s="11">
        <v>75.860039999999998</v>
      </c>
      <c r="EG126" s="11">
        <v>75.40831</v>
      </c>
      <c r="EH126" s="11">
        <v>74.51549</v>
      </c>
      <c r="EI126" s="11">
        <v>77.224919999999997</v>
      </c>
      <c r="EJ126" s="11">
        <v>78.987939999999995</v>
      </c>
      <c r="EK126" s="11">
        <v>83.439189999999996</v>
      </c>
      <c r="EL126" s="11">
        <v>87.030180000000001</v>
      </c>
      <c r="EM126" s="11">
        <v>89.654349999999994</v>
      </c>
      <c r="EN126" s="11">
        <v>89.976789999999994</v>
      </c>
      <c r="EO126" s="11">
        <v>91.988140000000001</v>
      </c>
      <c r="EP126" s="11">
        <v>93.19314</v>
      </c>
      <c r="EQ126" s="11">
        <v>90.321950000000001</v>
      </c>
      <c r="ER126" s="11">
        <v>91.354309999999998</v>
      </c>
      <c r="ES126" s="11">
        <v>88.117440000000002</v>
      </c>
      <c r="ET126" s="11">
        <v>84.063850000000002</v>
      </c>
      <c r="EU126" s="11">
        <v>81.010260000000002</v>
      </c>
      <c r="EV126" s="11">
        <v>79.666399999999996</v>
      </c>
      <c r="EW126" s="11">
        <v>78.150310000000005</v>
      </c>
      <c r="EX126" s="11">
        <v>77.08596</v>
      </c>
      <c r="EY126" s="11">
        <v>0</v>
      </c>
      <c r="EZ126" s="11"/>
      <c r="FA126" s="11"/>
      <c r="FB126" s="11"/>
      <c r="FC126" s="11"/>
      <c r="FD126" s="11"/>
      <c r="FE126" s="11"/>
      <c r="FF126" s="11"/>
      <c r="FG126" s="11"/>
      <c r="FH126" s="11"/>
      <c r="FI126" s="11"/>
      <c r="FJ126" s="11"/>
      <c r="FK126" s="11"/>
      <c r="FL126" s="11"/>
      <c r="FM126" s="11"/>
      <c r="FN126" s="11"/>
      <c r="FO126" s="11"/>
      <c r="FP126" s="11"/>
      <c r="FQ126" s="11"/>
      <c r="FR126" s="11"/>
      <c r="FS126" s="11"/>
      <c r="FT126" s="11"/>
      <c r="FU126" s="11"/>
      <c r="FV126" s="11"/>
      <c r="IA126" s="37"/>
    </row>
    <row r="127" spans="1:235" x14ac:dyDescent="0.25">
      <c r="A127" t="s">
        <v>134</v>
      </c>
      <c r="B127" t="s">
        <v>105</v>
      </c>
      <c r="C127" t="s">
        <v>88</v>
      </c>
      <c r="D127" t="s">
        <v>225</v>
      </c>
      <c r="E127" s="38">
        <v>45544</v>
      </c>
      <c r="F127" t="s">
        <v>105</v>
      </c>
      <c r="G127" s="11">
        <v>95</v>
      </c>
      <c r="H127" s="11">
        <v>1.440858</v>
      </c>
      <c r="I127" s="11">
        <v>1.256807</v>
      </c>
      <c r="J127" s="11">
        <v>1.3152699999999999</v>
      </c>
      <c r="K127" s="11">
        <v>1.139016</v>
      </c>
      <c r="L127" s="11">
        <v>1.127688</v>
      </c>
      <c r="M127" s="11">
        <v>1.0952660000000001</v>
      </c>
      <c r="N127" s="11">
        <v>0.99491160000000001</v>
      </c>
      <c r="O127" s="11">
        <v>1.0835090000000001</v>
      </c>
      <c r="P127" s="11">
        <v>1.0267539999999999</v>
      </c>
      <c r="Q127" s="11">
        <v>0.81064709999999995</v>
      </c>
      <c r="R127" s="11">
        <v>0.74444149999999998</v>
      </c>
      <c r="S127" s="11">
        <v>0.89501699999999995</v>
      </c>
      <c r="T127" s="11">
        <v>1.212029</v>
      </c>
      <c r="U127" s="11">
        <v>1.3230329999999999</v>
      </c>
      <c r="V127" s="11">
        <v>1.3580829999999999</v>
      </c>
      <c r="W127" s="11">
        <v>1.445322</v>
      </c>
      <c r="X127" s="11">
        <v>1.7341120000000001</v>
      </c>
      <c r="Y127" s="11">
        <v>1.569361</v>
      </c>
      <c r="Z127" s="11">
        <v>1.4589030000000001</v>
      </c>
      <c r="AA127" s="11">
        <v>1.446148</v>
      </c>
      <c r="AB127" s="11">
        <v>1.375041</v>
      </c>
      <c r="AC127" s="11">
        <v>1.251533</v>
      </c>
      <c r="AD127" s="11">
        <v>1.7100850000000001</v>
      </c>
      <c r="AE127" s="11">
        <v>1.53637</v>
      </c>
      <c r="AF127" s="11">
        <v>-0.4039817</v>
      </c>
      <c r="AG127" s="11">
        <v>-0.36846299999999998</v>
      </c>
      <c r="AH127" s="11">
        <v>-0.22326280000000001</v>
      </c>
      <c r="AI127" s="11">
        <v>-0.27535870000000001</v>
      </c>
      <c r="AJ127" s="11">
        <v>-0.1787588</v>
      </c>
      <c r="AK127" s="11">
        <v>-0.23894219999999999</v>
      </c>
      <c r="AL127" s="11">
        <v>-0.1689862</v>
      </c>
      <c r="AM127" s="11">
        <v>-0.20623379999999999</v>
      </c>
      <c r="AN127" s="11">
        <v>-0.21975449999999999</v>
      </c>
      <c r="AO127" s="11">
        <v>-0.1046098</v>
      </c>
      <c r="AP127" s="11">
        <v>-0.33763919999999997</v>
      </c>
      <c r="AQ127" s="11">
        <v>-0.29592350000000001</v>
      </c>
      <c r="AR127" s="11">
        <v>-0.3025428</v>
      </c>
      <c r="AS127" s="11">
        <v>-0.19692699999999999</v>
      </c>
      <c r="AT127" s="11">
        <v>-0.2592256</v>
      </c>
      <c r="AU127" s="11">
        <v>-0.20671100000000001</v>
      </c>
      <c r="AV127" s="11">
        <v>-0.1411164</v>
      </c>
      <c r="AW127" s="11">
        <v>-0.27256350000000001</v>
      </c>
      <c r="AX127" s="11">
        <v>-0.2157548</v>
      </c>
      <c r="AY127" s="11">
        <v>-0.14158509999999999</v>
      </c>
      <c r="AZ127" s="11">
        <v>-0.19638</v>
      </c>
      <c r="BA127" s="11">
        <v>-0.29702079999999997</v>
      </c>
      <c r="BB127" s="11">
        <v>-0.14312169999999999</v>
      </c>
      <c r="BC127" s="11">
        <v>-0.1254468</v>
      </c>
      <c r="BD127" s="11">
        <v>-0.21830620000000001</v>
      </c>
      <c r="BE127" s="11">
        <v>-0.20270869999999999</v>
      </c>
      <c r="BF127" s="11">
        <v>-7.1450799999999995E-2</v>
      </c>
      <c r="BG127" s="11">
        <v>-0.1375924</v>
      </c>
      <c r="BH127" s="11">
        <v>-5.8431999999999998E-2</v>
      </c>
      <c r="BI127" s="11">
        <v>-0.111689</v>
      </c>
      <c r="BJ127" s="11">
        <v>-5.9434599999999997E-2</v>
      </c>
      <c r="BK127" s="11">
        <v>-5.2463500000000003E-2</v>
      </c>
      <c r="BL127" s="11">
        <v>-6.4625000000000002E-2</v>
      </c>
      <c r="BM127" s="11">
        <v>7.3992000000000002E-2</v>
      </c>
      <c r="BN127" s="11">
        <v>-0.14856269999999999</v>
      </c>
      <c r="BO127" s="11">
        <v>-8.38092E-2</v>
      </c>
      <c r="BP127" s="11">
        <v>-4.4378599999999997E-2</v>
      </c>
      <c r="BQ127" s="11">
        <v>3.0156700000000002E-2</v>
      </c>
      <c r="BR127" s="11">
        <v>6.3639999999999996E-4</v>
      </c>
      <c r="BS127" s="11">
        <v>2.3428600000000001E-2</v>
      </c>
      <c r="BT127" s="11">
        <v>0.1023535</v>
      </c>
      <c r="BU127" s="11">
        <v>-4.6319399999999997E-2</v>
      </c>
      <c r="BV127" s="11">
        <v>-1.4889599999999999E-2</v>
      </c>
      <c r="BW127" s="11">
        <v>5.22836E-2</v>
      </c>
      <c r="BX127" s="11">
        <v>-3.4096999999999999E-3</v>
      </c>
      <c r="BY127" s="11">
        <v>-9.8380499999999996E-2</v>
      </c>
      <c r="BZ127" s="11">
        <v>4.6939099999999997E-2</v>
      </c>
      <c r="CA127" s="11">
        <v>2.1790500000000001E-2</v>
      </c>
      <c r="CB127" s="11">
        <v>-3.2630600000000003E-2</v>
      </c>
      <c r="CC127" s="11">
        <v>-3.6954500000000001E-2</v>
      </c>
      <c r="CD127" s="11">
        <v>8.0361199999999994E-2</v>
      </c>
      <c r="CE127" s="11">
        <v>1.739E-4</v>
      </c>
      <c r="CF127" s="11">
        <v>6.18948E-2</v>
      </c>
      <c r="CG127" s="11">
        <v>1.5564100000000001E-2</v>
      </c>
      <c r="CH127" s="11">
        <v>5.0116899999999999E-2</v>
      </c>
      <c r="CI127" s="11">
        <v>0.1013068</v>
      </c>
      <c r="CJ127" s="11">
        <v>9.0504399999999999E-2</v>
      </c>
      <c r="CK127" s="11">
        <v>0.25259379999999998</v>
      </c>
      <c r="CL127" s="11">
        <v>4.05137E-2</v>
      </c>
      <c r="CM127" s="11">
        <v>0.12830520000000001</v>
      </c>
      <c r="CN127" s="11">
        <v>0.21378559999999999</v>
      </c>
      <c r="CO127" s="11">
        <v>0.25724039999999998</v>
      </c>
      <c r="CP127" s="11">
        <v>0.26049830000000002</v>
      </c>
      <c r="CQ127" s="11">
        <v>0.25356820000000002</v>
      </c>
      <c r="CR127" s="11">
        <v>0.3458234</v>
      </c>
      <c r="CS127" s="11">
        <v>0.17992469999999999</v>
      </c>
      <c r="CT127" s="11">
        <v>0.18597559999999999</v>
      </c>
      <c r="CU127" s="11">
        <v>0.24615229999999999</v>
      </c>
      <c r="CV127" s="11">
        <v>0.1895606</v>
      </c>
      <c r="CW127" s="11">
        <v>0.1002598</v>
      </c>
      <c r="CX127" s="11">
        <v>0.23699990000000001</v>
      </c>
      <c r="CY127" s="11">
        <v>0.16902790000000001</v>
      </c>
      <c r="CZ127" s="11">
        <v>0.11287270000000001</v>
      </c>
      <c r="DA127" s="11">
        <v>0.1007625</v>
      </c>
      <c r="DB127" s="11">
        <v>9.2286900000000005E-2</v>
      </c>
      <c r="DC127" s="11">
        <v>8.3748500000000003E-2</v>
      </c>
      <c r="DD127" s="11">
        <v>7.3147000000000004E-2</v>
      </c>
      <c r="DE127" s="11">
        <v>7.7357599999999999E-2</v>
      </c>
      <c r="DF127" s="11">
        <v>6.6596699999999995E-2</v>
      </c>
      <c r="DG127" s="11">
        <v>9.3477400000000002E-2</v>
      </c>
      <c r="DH127" s="11">
        <v>9.4303600000000001E-2</v>
      </c>
      <c r="DI127" s="11">
        <v>0.1085725</v>
      </c>
      <c r="DJ127" s="11">
        <v>0.1149401</v>
      </c>
      <c r="DK127" s="11">
        <v>0.1289449</v>
      </c>
      <c r="DL127" s="11">
        <v>0.15693869999999999</v>
      </c>
      <c r="DM127" s="11">
        <v>0.1380448</v>
      </c>
      <c r="DN127" s="11">
        <v>0.15797079999999999</v>
      </c>
      <c r="DO127" s="11">
        <v>0.13990250000000001</v>
      </c>
      <c r="DP127" s="11">
        <v>0.148006</v>
      </c>
      <c r="DQ127" s="11">
        <v>0.1375344</v>
      </c>
      <c r="DR127" s="11">
        <v>0.12210650000000001</v>
      </c>
      <c r="DS127" s="11">
        <v>0.11785329999999999</v>
      </c>
      <c r="DT127" s="11">
        <v>0.1173072</v>
      </c>
      <c r="DU127" s="11">
        <v>0.120754</v>
      </c>
      <c r="DV127" s="11">
        <v>0.1155385</v>
      </c>
      <c r="DW127" s="11">
        <v>8.9506000000000002E-2</v>
      </c>
      <c r="DX127" s="11">
        <v>1.8682829999999999</v>
      </c>
      <c r="DY127" s="11"/>
      <c r="DZ127" s="11">
        <v>0.10648870000000001</v>
      </c>
      <c r="EA127" s="11">
        <v>78.365380000000002</v>
      </c>
      <c r="EB127" s="11">
        <v>79.145079999999993</v>
      </c>
      <c r="EC127" s="11">
        <v>79.677859999999995</v>
      </c>
      <c r="ED127" s="11">
        <v>76.816810000000004</v>
      </c>
      <c r="EE127" s="11">
        <v>76.010549999999995</v>
      </c>
      <c r="EF127" s="11">
        <v>75.860039999999998</v>
      </c>
      <c r="EG127" s="11">
        <v>75.40831</v>
      </c>
      <c r="EH127" s="11">
        <v>74.51549</v>
      </c>
      <c r="EI127" s="11">
        <v>77.224919999999997</v>
      </c>
      <c r="EJ127" s="11">
        <v>78.987939999999995</v>
      </c>
      <c r="EK127" s="11">
        <v>83.439189999999996</v>
      </c>
      <c r="EL127" s="11">
        <v>87.030180000000001</v>
      </c>
      <c r="EM127" s="11">
        <v>89.654349999999994</v>
      </c>
      <c r="EN127" s="11">
        <v>89.976789999999994</v>
      </c>
      <c r="EO127" s="11">
        <v>91.988140000000001</v>
      </c>
      <c r="EP127" s="11">
        <v>93.19314</v>
      </c>
      <c r="EQ127" s="11">
        <v>90.321950000000001</v>
      </c>
      <c r="ER127" s="11">
        <v>91.354309999999998</v>
      </c>
      <c r="ES127" s="11">
        <v>88.117440000000002</v>
      </c>
      <c r="ET127" s="11">
        <v>84.063850000000002</v>
      </c>
      <c r="EU127" s="11">
        <v>81.010260000000002</v>
      </c>
      <c r="EV127" s="11">
        <v>79.666399999999996</v>
      </c>
      <c r="EW127" s="11">
        <v>78.150310000000005</v>
      </c>
      <c r="EX127" s="11">
        <v>77.08596</v>
      </c>
      <c r="EY127" s="11">
        <v>0</v>
      </c>
      <c r="EZ127" s="11"/>
      <c r="FA127" s="11"/>
      <c r="FB127" s="11"/>
      <c r="FC127" s="11"/>
      <c r="FD127" s="11"/>
      <c r="FE127" s="11"/>
      <c r="FF127" s="11"/>
      <c r="FG127" s="11"/>
      <c r="FH127" s="11"/>
      <c r="FI127" s="11"/>
      <c r="FJ127" s="11"/>
      <c r="FK127" s="11"/>
      <c r="FL127" s="11"/>
      <c r="FM127" s="11"/>
      <c r="FN127" s="11"/>
      <c r="FO127" s="11"/>
      <c r="FP127" s="11"/>
      <c r="FQ127" s="11"/>
      <c r="FR127" s="11"/>
      <c r="FS127" s="11"/>
      <c r="FT127" s="11"/>
      <c r="FU127" s="11"/>
      <c r="FV127" s="11"/>
      <c r="IA127" s="37"/>
    </row>
    <row r="128" spans="1:235" x14ac:dyDescent="0.25">
      <c r="A128" t="s">
        <v>134</v>
      </c>
      <c r="B128" t="s">
        <v>105</v>
      </c>
      <c r="C128" t="s">
        <v>88</v>
      </c>
      <c r="D128" t="s">
        <v>225</v>
      </c>
      <c r="E128" s="38" t="s">
        <v>133</v>
      </c>
      <c r="F128" t="s">
        <v>105</v>
      </c>
      <c r="G128" s="11">
        <v>95</v>
      </c>
      <c r="H128" s="11">
        <v>1.1382589999999999</v>
      </c>
      <c r="I128" s="11">
        <v>1.079866</v>
      </c>
      <c r="J128" s="11">
        <v>1.0437080000000001</v>
      </c>
      <c r="K128" s="11">
        <v>0.91855620000000004</v>
      </c>
      <c r="L128" s="11">
        <v>0.92851600000000001</v>
      </c>
      <c r="M128" s="11">
        <v>0.88853990000000005</v>
      </c>
      <c r="N128" s="11">
        <v>0.89843450000000002</v>
      </c>
      <c r="O128" s="11">
        <v>0.98082040000000004</v>
      </c>
      <c r="P128" s="11">
        <v>0.86211380000000004</v>
      </c>
      <c r="Q128" s="11">
        <v>0.87175550000000002</v>
      </c>
      <c r="R128" s="11">
        <v>0.66892450000000003</v>
      </c>
      <c r="S128" s="11">
        <v>0.87008350000000001</v>
      </c>
      <c r="T128" s="11">
        <v>1.104452</v>
      </c>
      <c r="U128" s="11">
        <v>1.2260899999999999</v>
      </c>
      <c r="V128" s="11">
        <v>1.1608270000000001</v>
      </c>
      <c r="W128" s="11">
        <v>1.3514790000000001</v>
      </c>
      <c r="X128" s="11">
        <v>1.542224</v>
      </c>
      <c r="Y128" s="11">
        <v>1.5352840000000001</v>
      </c>
      <c r="Z128" s="11">
        <v>1.505566</v>
      </c>
      <c r="AA128" s="11">
        <v>1.638568</v>
      </c>
      <c r="AB128" s="11">
        <v>1.4840850000000001</v>
      </c>
      <c r="AC128" s="11">
        <v>1.3655120000000001</v>
      </c>
      <c r="AD128" s="11">
        <v>1.399915</v>
      </c>
      <c r="AE128" s="11">
        <v>1.4703839999999999</v>
      </c>
      <c r="AF128" s="11">
        <v>-0.37352410000000003</v>
      </c>
      <c r="AG128" s="11">
        <v>-0.30248229999999998</v>
      </c>
      <c r="AH128" s="11">
        <v>-0.22825860000000001</v>
      </c>
      <c r="AI128" s="11">
        <v>-0.26869019999999999</v>
      </c>
      <c r="AJ128" s="11">
        <v>-0.16267989999999999</v>
      </c>
      <c r="AK128" s="11">
        <v>-0.20075190000000001</v>
      </c>
      <c r="AL128" s="11">
        <v>-0.14139009999999999</v>
      </c>
      <c r="AM128" s="11">
        <v>-8.9894399999999999E-2</v>
      </c>
      <c r="AN128" s="11">
        <v>-0.19750300000000001</v>
      </c>
      <c r="AO128" s="11">
        <v>-0.12200510000000001</v>
      </c>
      <c r="AP128" s="11">
        <v>-0.19590299999999999</v>
      </c>
      <c r="AQ128" s="11">
        <v>-0.14327390000000001</v>
      </c>
      <c r="AR128" s="11">
        <v>-0.13444729999999999</v>
      </c>
      <c r="AS128" s="11">
        <v>-0.12907750000000001</v>
      </c>
      <c r="AT128" s="11">
        <v>-0.26747120000000002</v>
      </c>
      <c r="AU128" s="11">
        <v>-0.15395739999999999</v>
      </c>
      <c r="AV128" s="11">
        <v>-8.7613099999999999E-2</v>
      </c>
      <c r="AW128" s="11">
        <v>-0.14741360000000001</v>
      </c>
      <c r="AX128" s="11">
        <v>-0.12682760000000001</v>
      </c>
      <c r="AY128" s="11">
        <v>-0.15093029999999999</v>
      </c>
      <c r="AZ128" s="11">
        <v>-0.1577645</v>
      </c>
      <c r="BA128" s="11">
        <v>-0.28342519999999999</v>
      </c>
      <c r="BB128" s="11">
        <v>-0.2748661</v>
      </c>
      <c r="BC128" s="11">
        <v>-0.22001589999999999</v>
      </c>
      <c r="BD128" s="11">
        <v>-0.2453823</v>
      </c>
      <c r="BE128" s="11">
        <v>-0.18549959999999999</v>
      </c>
      <c r="BF128" s="11">
        <v>-0.12606780000000001</v>
      </c>
      <c r="BG128" s="11">
        <v>-0.17682200000000001</v>
      </c>
      <c r="BH128" s="11">
        <v>-8.0714599999999997E-2</v>
      </c>
      <c r="BI128" s="11">
        <v>-0.119293</v>
      </c>
      <c r="BJ128" s="11">
        <v>-6.3292399999999999E-2</v>
      </c>
      <c r="BK128" s="11">
        <v>5.8205000000000002E-3</v>
      </c>
      <c r="BL128" s="11">
        <v>-9.0719400000000006E-2</v>
      </c>
      <c r="BM128" s="11">
        <v>-4.5430999999999996E-3</v>
      </c>
      <c r="BN128" s="11">
        <v>-6.7196699999999998E-2</v>
      </c>
      <c r="BO128" s="11">
        <v>7.5649000000000003E-3</v>
      </c>
      <c r="BP128" s="11">
        <v>3.2092799999999998E-2</v>
      </c>
      <c r="BQ128" s="11">
        <v>4.3368700000000003E-2</v>
      </c>
      <c r="BR128" s="11">
        <v>-9.0192599999999998E-2</v>
      </c>
      <c r="BS128" s="11">
        <v>1.7891199999999999E-2</v>
      </c>
      <c r="BT128" s="11">
        <v>0.1005697</v>
      </c>
      <c r="BU128" s="11">
        <v>4.2880500000000002E-2</v>
      </c>
      <c r="BV128" s="11">
        <v>4.9888299999999997E-2</v>
      </c>
      <c r="BW128" s="11">
        <v>1.50362E-2</v>
      </c>
      <c r="BX128" s="11">
        <v>-1.2570000000000001E-3</v>
      </c>
      <c r="BY128" s="11">
        <v>-0.11860270000000001</v>
      </c>
      <c r="BZ128" s="11">
        <v>-0.12113690000000001</v>
      </c>
      <c r="CA128" s="11">
        <v>-7.9213800000000001E-2</v>
      </c>
      <c r="CB128" s="11">
        <v>-0.1172405</v>
      </c>
      <c r="CC128" s="11">
        <v>-6.8516900000000006E-2</v>
      </c>
      <c r="CD128" s="11">
        <v>-2.3877099999999998E-2</v>
      </c>
      <c r="CE128" s="11">
        <v>-8.4953699999999993E-2</v>
      </c>
      <c r="CF128" s="11">
        <v>1.2507E-3</v>
      </c>
      <c r="CG128" s="11">
        <v>-3.7834100000000002E-2</v>
      </c>
      <c r="CH128" s="11">
        <v>1.4805199999999999E-2</v>
      </c>
      <c r="CI128" s="11">
        <v>0.1015355</v>
      </c>
      <c r="CJ128" s="11">
        <v>1.6064200000000001E-2</v>
      </c>
      <c r="CK128" s="11">
        <v>0.1129189</v>
      </c>
      <c r="CL128" s="11">
        <v>6.1509500000000002E-2</v>
      </c>
      <c r="CM128" s="11">
        <v>0.15840380000000001</v>
      </c>
      <c r="CN128" s="11">
        <v>0.1986329</v>
      </c>
      <c r="CO128" s="11">
        <v>0.2158149</v>
      </c>
      <c r="CP128" s="11">
        <v>8.70861E-2</v>
      </c>
      <c r="CQ128" s="11">
        <v>0.18973989999999999</v>
      </c>
      <c r="CR128" s="11">
        <v>0.28875230000000002</v>
      </c>
      <c r="CS128" s="11">
        <v>0.23317470000000001</v>
      </c>
      <c r="CT128" s="11">
        <v>0.22660430000000001</v>
      </c>
      <c r="CU128" s="11">
        <v>0.18100269999999999</v>
      </c>
      <c r="CV128" s="11">
        <v>0.15525050000000001</v>
      </c>
      <c r="CW128" s="11">
        <v>4.6219700000000002E-2</v>
      </c>
      <c r="CX128" s="11">
        <v>3.2592400000000001E-2</v>
      </c>
      <c r="CY128" s="11">
        <v>6.1588200000000003E-2</v>
      </c>
      <c r="CZ128" s="11">
        <v>7.78977E-2</v>
      </c>
      <c r="DA128" s="11">
        <v>7.11141E-2</v>
      </c>
      <c r="DB128" s="11">
        <v>6.2121999999999997E-2</v>
      </c>
      <c r="DC128" s="11">
        <v>5.5847000000000001E-2</v>
      </c>
      <c r="DD128" s="11">
        <v>4.98269E-2</v>
      </c>
      <c r="DE128" s="11">
        <v>4.9519100000000003E-2</v>
      </c>
      <c r="DF128" s="11">
        <v>4.7475799999999999E-2</v>
      </c>
      <c r="DG128" s="11">
        <v>5.8185399999999998E-2</v>
      </c>
      <c r="DH128" s="11">
        <v>6.4914100000000002E-2</v>
      </c>
      <c r="DI128" s="11">
        <v>7.1405499999999997E-2</v>
      </c>
      <c r="DJ128" s="11">
        <v>7.8240900000000002E-2</v>
      </c>
      <c r="DK128" s="11">
        <v>9.1695299999999993E-2</v>
      </c>
      <c r="DL128" s="11">
        <v>0.1012402</v>
      </c>
      <c r="DM128" s="11">
        <v>0.10483049999999999</v>
      </c>
      <c r="DN128" s="11">
        <v>0.10776819999999999</v>
      </c>
      <c r="DO128" s="11">
        <v>0.1044673</v>
      </c>
      <c r="DP128" s="11">
        <v>0.11439680000000001</v>
      </c>
      <c r="DQ128" s="11">
        <v>0.1156803</v>
      </c>
      <c r="DR128" s="11">
        <v>0.1074261</v>
      </c>
      <c r="DS128" s="11">
        <v>0.1008915</v>
      </c>
      <c r="DT128" s="11">
        <v>9.5141299999999998E-2</v>
      </c>
      <c r="DU128" s="11">
        <v>0.10019599999999999</v>
      </c>
      <c r="DV128" s="11">
        <v>9.3452400000000005E-2</v>
      </c>
      <c r="DW128" s="11">
        <v>8.5593900000000001E-2</v>
      </c>
      <c r="DX128" s="11">
        <v>1.5218769999999999</v>
      </c>
      <c r="DY128" s="11"/>
      <c r="DZ128" s="11">
        <v>9.5400200000000004E-2</v>
      </c>
      <c r="EA128" s="11">
        <v>74.788489999999996</v>
      </c>
      <c r="EB128" s="11">
        <v>75.272369999999995</v>
      </c>
      <c r="EC128" s="11">
        <v>75.333780000000004</v>
      </c>
      <c r="ED128" s="11">
        <v>74.326139999999995</v>
      </c>
      <c r="EE128" s="11">
        <v>73.631029999999996</v>
      </c>
      <c r="EF128" s="11">
        <v>73.165040000000005</v>
      </c>
      <c r="EG128" s="11">
        <v>72.659679999999994</v>
      </c>
      <c r="EH128" s="11">
        <v>72.465860000000006</v>
      </c>
      <c r="EI128" s="11">
        <v>74.626589999999993</v>
      </c>
      <c r="EJ128" s="11">
        <v>77.041920000000005</v>
      </c>
      <c r="EK128" s="11">
        <v>81.181319999999999</v>
      </c>
      <c r="EL128" s="11">
        <v>85.101860000000002</v>
      </c>
      <c r="EM128" s="11">
        <v>87.811809999999994</v>
      </c>
      <c r="EN128" s="11">
        <v>89.780209999999997</v>
      </c>
      <c r="EO128" s="11">
        <v>92.283230000000003</v>
      </c>
      <c r="EP128" s="11">
        <v>91.540930000000003</v>
      </c>
      <c r="EQ128" s="11">
        <v>89.027770000000004</v>
      </c>
      <c r="ER128" s="11">
        <v>88.268000000000001</v>
      </c>
      <c r="ES128" s="11">
        <v>86.106960000000001</v>
      </c>
      <c r="ET128" s="11">
        <v>83.196839999999995</v>
      </c>
      <c r="EU128" s="11">
        <v>80.143219999999999</v>
      </c>
      <c r="EV128" s="11">
        <v>78.634259999999998</v>
      </c>
      <c r="EW128" s="11">
        <v>77.161100000000005</v>
      </c>
      <c r="EX128" s="11">
        <v>76.47663</v>
      </c>
      <c r="EY128" s="11">
        <v>0</v>
      </c>
      <c r="EZ128" s="11"/>
      <c r="FA128" s="11"/>
      <c r="FB128" s="11"/>
      <c r="FC128" s="11"/>
      <c r="FD128" s="11"/>
      <c r="FE128" s="11"/>
      <c r="FF128" s="11"/>
      <c r="FG128" s="11"/>
      <c r="FH128" s="11"/>
      <c r="FI128" s="11"/>
      <c r="FJ128" s="11"/>
      <c r="FK128" s="11"/>
      <c r="FL128" s="11"/>
      <c r="FM128" s="11"/>
      <c r="FN128" s="11"/>
      <c r="FO128" s="11"/>
      <c r="FP128" s="11"/>
      <c r="FQ128" s="11"/>
      <c r="FR128" s="11"/>
      <c r="FS128" s="11"/>
      <c r="FT128" s="11"/>
      <c r="FU128" s="11"/>
      <c r="FV128" s="11"/>
      <c r="IA128" s="37"/>
    </row>
    <row r="129" spans="1:235" x14ac:dyDescent="0.25">
      <c r="A129" t="s">
        <v>134</v>
      </c>
      <c r="B129" t="s">
        <v>105</v>
      </c>
      <c r="C129" t="s">
        <v>0</v>
      </c>
      <c r="D129" t="s">
        <v>225</v>
      </c>
      <c r="E129" s="38" t="s">
        <v>133</v>
      </c>
      <c r="F129" t="s">
        <v>105</v>
      </c>
      <c r="G129" s="11">
        <v>95</v>
      </c>
      <c r="H129" s="11">
        <v>0.10794819999999999</v>
      </c>
      <c r="I129" s="11">
        <v>0.1024105</v>
      </c>
      <c r="J129" s="11">
        <v>9.8981399999999997E-2</v>
      </c>
      <c r="K129" s="11">
        <v>8.7112499999999995E-2</v>
      </c>
      <c r="L129" s="11">
        <v>8.8056999999999996E-2</v>
      </c>
      <c r="M129" s="11">
        <v>8.4265800000000002E-2</v>
      </c>
      <c r="N129" s="11">
        <v>8.5204199999999994E-2</v>
      </c>
      <c r="O129" s="11">
        <v>9.30174E-2</v>
      </c>
      <c r="P129" s="11">
        <v>8.1759700000000005E-2</v>
      </c>
      <c r="Q129" s="11">
        <v>8.26741E-2</v>
      </c>
      <c r="R129" s="11">
        <v>6.3438300000000003E-2</v>
      </c>
      <c r="S129" s="11">
        <v>8.2515500000000006E-2</v>
      </c>
      <c r="T129" s="11">
        <v>0.10474219999999999</v>
      </c>
      <c r="U129" s="11">
        <v>0.1162778</v>
      </c>
      <c r="V129" s="11">
        <v>0.11008850000000001</v>
      </c>
      <c r="W129" s="11">
        <v>0.12816930000000001</v>
      </c>
      <c r="X129" s="11">
        <v>0.14625879999999999</v>
      </c>
      <c r="Y129" s="11">
        <v>0.1456007</v>
      </c>
      <c r="Z129" s="11">
        <v>0.1427822</v>
      </c>
      <c r="AA129" s="11">
        <v>0.1553957</v>
      </c>
      <c r="AB129" s="11">
        <v>0.14074510000000001</v>
      </c>
      <c r="AC129" s="11">
        <v>0.12950010000000001</v>
      </c>
      <c r="AD129" s="11">
        <v>0.13276270000000001</v>
      </c>
      <c r="AE129" s="11">
        <v>0.13944580000000001</v>
      </c>
      <c r="AF129" s="11">
        <v>-3.54236E-2</v>
      </c>
      <c r="AG129" s="11">
        <v>-2.8686300000000001E-2</v>
      </c>
      <c r="AH129" s="11">
        <v>-2.1647199999999998E-2</v>
      </c>
      <c r="AI129" s="11">
        <v>-2.54816E-2</v>
      </c>
      <c r="AJ129" s="11">
        <v>-1.5428000000000001E-2</v>
      </c>
      <c r="AK129" s="11">
        <v>-1.9038599999999999E-2</v>
      </c>
      <c r="AL129" s="11">
        <v>-1.34089E-2</v>
      </c>
      <c r="AM129" s="11">
        <v>-8.5252999999999995E-3</v>
      </c>
      <c r="AN129" s="11">
        <v>-1.8730500000000001E-2</v>
      </c>
      <c r="AO129" s="11">
        <v>-1.1570499999999999E-2</v>
      </c>
      <c r="AP129" s="11">
        <v>-1.85787E-2</v>
      </c>
      <c r="AQ129" s="11">
        <v>-1.35876E-2</v>
      </c>
      <c r="AR129" s="11">
        <v>-1.27505E-2</v>
      </c>
      <c r="AS129" s="11">
        <v>-1.2241200000000001E-2</v>
      </c>
      <c r="AT129" s="11">
        <v>-2.5366E-2</v>
      </c>
      <c r="AU129" s="11">
        <v>-1.4600800000000001E-2</v>
      </c>
      <c r="AV129" s="11">
        <v>-8.3088999999999993E-3</v>
      </c>
      <c r="AW129" s="11">
        <v>-1.39802E-2</v>
      </c>
      <c r="AX129" s="11">
        <v>-1.2027899999999999E-2</v>
      </c>
      <c r="AY129" s="11">
        <v>-1.43137E-2</v>
      </c>
      <c r="AZ129" s="11">
        <v>-1.4961800000000001E-2</v>
      </c>
      <c r="BA129" s="11">
        <v>-2.6879E-2</v>
      </c>
      <c r="BB129" s="11">
        <v>-2.6067300000000002E-2</v>
      </c>
      <c r="BC129" s="11">
        <v>-2.0865499999999999E-2</v>
      </c>
      <c r="BD129" s="11">
        <v>-2.3271099999999999E-2</v>
      </c>
      <c r="BE129" s="11">
        <v>-1.7592099999999999E-2</v>
      </c>
      <c r="BF129" s="11">
        <v>-1.1955800000000001E-2</v>
      </c>
      <c r="BG129" s="11">
        <v>-1.6769099999999999E-2</v>
      </c>
      <c r="BH129" s="11">
        <v>-7.6547000000000004E-3</v>
      </c>
      <c r="BI129" s="11">
        <v>-1.13133E-2</v>
      </c>
      <c r="BJ129" s="11">
        <v>-6.0023999999999997E-3</v>
      </c>
      <c r="BK129" s="11">
        <v>5.5199999999999997E-4</v>
      </c>
      <c r="BL129" s="11">
        <v>-8.6035E-3</v>
      </c>
      <c r="BM129" s="11">
        <v>-4.3090000000000001E-4</v>
      </c>
      <c r="BN129" s="11">
        <v>-6.3727000000000002E-3</v>
      </c>
      <c r="BO129" s="11">
        <v>7.1739999999999998E-4</v>
      </c>
      <c r="BP129" s="11">
        <v>3.0436E-3</v>
      </c>
      <c r="BQ129" s="11">
        <v>4.1129000000000001E-3</v>
      </c>
      <c r="BR129" s="11">
        <v>-8.5535000000000003E-3</v>
      </c>
      <c r="BS129" s="11">
        <v>1.6967E-3</v>
      </c>
      <c r="BT129" s="11">
        <v>9.5376999999999997E-3</v>
      </c>
      <c r="BU129" s="11">
        <v>4.0666000000000001E-3</v>
      </c>
      <c r="BV129" s="11">
        <v>4.7311999999999996E-3</v>
      </c>
      <c r="BW129" s="11">
        <v>1.426E-3</v>
      </c>
      <c r="BX129" s="11">
        <v>-1.192E-4</v>
      </c>
      <c r="BY129" s="11">
        <v>-1.1247800000000001E-2</v>
      </c>
      <c r="BZ129" s="11">
        <v>-1.14882E-2</v>
      </c>
      <c r="CA129" s="11">
        <v>-7.5123000000000004E-3</v>
      </c>
      <c r="CB129" s="11">
        <v>-1.11187E-2</v>
      </c>
      <c r="CC129" s="11">
        <v>-6.4979E-3</v>
      </c>
      <c r="CD129" s="11">
        <v>-2.2644000000000002E-3</v>
      </c>
      <c r="CE129" s="11">
        <v>-8.0567E-3</v>
      </c>
      <c r="CF129" s="11">
        <v>1.186E-4</v>
      </c>
      <c r="CG129" s="11">
        <v>-3.588E-3</v>
      </c>
      <c r="CH129" s="11">
        <v>1.4040999999999999E-3</v>
      </c>
      <c r="CI129" s="11">
        <v>9.6291999999999992E-3</v>
      </c>
      <c r="CJ129" s="11">
        <v>1.5234999999999999E-3</v>
      </c>
      <c r="CK129" s="11">
        <v>1.0708799999999999E-2</v>
      </c>
      <c r="CL129" s="11">
        <v>5.8332999999999996E-3</v>
      </c>
      <c r="CM129" s="11">
        <v>1.50224E-2</v>
      </c>
      <c r="CN129" s="11">
        <v>1.8837599999999999E-2</v>
      </c>
      <c r="CO129" s="11">
        <v>2.0467099999999998E-2</v>
      </c>
      <c r="CP129" s="11">
        <v>8.2588999999999996E-3</v>
      </c>
      <c r="CQ129" s="11">
        <v>1.7994199999999998E-2</v>
      </c>
      <c r="CR129" s="11">
        <v>2.7384200000000001E-2</v>
      </c>
      <c r="CS129" s="11">
        <v>2.2113399999999998E-2</v>
      </c>
      <c r="CT129" s="11">
        <v>2.14903E-2</v>
      </c>
      <c r="CU129" s="11">
        <v>1.71656E-2</v>
      </c>
      <c r="CV129" s="11">
        <v>1.4723399999999999E-2</v>
      </c>
      <c r="CW129" s="11">
        <v>4.3832999999999997E-3</v>
      </c>
      <c r="CX129" s="11">
        <v>3.0909000000000002E-3</v>
      </c>
      <c r="CY129" s="11">
        <v>5.8408000000000002E-3</v>
      </c>
      <c r="CZ129" s="11">
        <v>7.3875E-3</v>
      </c>
      <c r="DA129" s="11">
        <v>6.7441999999999997E-3</v>
      </c>
      <c r="DB129" s="11">
        <v>5.8913999999999998E-3</v>
      </c>
      <c r="DC129" s="11">
        <v>5.2963000000000003E-3</v>
      </c>
      <c r="DD129" s="11">
        <v>4.7254000000000003E-3</v>
      </c>
      <c r="DE129" s="11">
        <v>4.6962000000000002E-3</v>
      </c>
      <c r="DF129" s="11">
        <v>4.5024000000000002E-3</v>
      </c>
      <c r="DG129" s="11">
        <v>5.5180999999999997E-3</v>
      </c>
      <c r="DH129" s="11">
        <v>6.1561999999999997E-3</v>
      </c>
      <c r="DI129" s="11">
        <v>6.7717999999999997E-3</v>
      </c>
      <c r="DJ129" s="11">
        <v>7.4200999999999998E-3</v>
      </c>
      <c r="DK129" s="11">
        <v>8.6960000000000006E-3</v>
      </c>
      <c r="DL129" s="11">
        <v>9.6012000000000007E-3</v>
      </c>
      <c r="DM129" s="11">
        <v>9.9416999999999995E-3</v>
      </c>
      <c r="DN129" s="11">
        <v>1.02203E-2</v>
      </c>
      <c r="DO129" s="11">
        <v>9.9073000000000008E-3</v>
      </c>
      <c r="DP129" s="11">
        <v>1.0848999999999999E-2</v>
      </c>
      <c r="DQ129" s="11">
        <v>1.09707E-2</v>
      </c>
      <c r="DR129" s="11">
        <v>1.01879E-2</v>
      </c>
      <c r="DS129" s="11">
        <v>9.5682000000000007E-3</v>
      </c>
      <c r="DT129" s="11">
        <v>9.0229000000000004E-3</v>
      </c>
      <c r="DU129" s="11">
        <v>9.5022000000000006E-3</v>
      </c>
      <c r="DV129" s="11">
        <v>8.8626999999999994E-3</v>
      </c>
      <c r="DW129" s="11">
        <v>8.1174000000000003E-3</v>
      </c>
      <c r="DX129" s="11">
        <v>0.14432909999999999</v>
      </c>
      <c r="DY129" s="11"/>
      <c r="DZ129" s="11">
        <v>9.0474000000000006E-3</v>
      </c>
      <c r="EA129" s="11">
        <v>74.788489999999996</v>
      </c>
      <c r="EB129" s="11">
        <v>75.272369999999995</v>
      </c>
      <c r="EC129" s="11">
        <v>75.333780000000004</v>
      </c>
      <c r="ED129" s="11">
        <v>74.326139999999995</v>
      </c>
      <c r="EE129" s="11">
        <v>73.631029999999996</v>
      </c>
      <c r="EF129" s="11">
        <v>73.165040000000005</v>
      </c>
      <c r="EG129" s="11">
        <v>72.659679999999994</v>
      </c>
      <c r="EH129" s="11">
        <v>72.465860000000006</v>
      </c>
      <c r="EI129" s="11">
        <v>74.626589999999993</v>
      </c>
      <c r="EJ129" s="11">
        <v>77.041920000000005</v>
      </c>
      <c r="EK129" s="11">
        <v>81.181319999999999</v>
      </c>
      <c r="EL129" s="11">
        <v>85.101860000000002</v>
      </c>
      <c r="EM129" s="11">
        <v>87.811809999999994</v>
      </c>
      <c r="EN129" s="11">
        <v>89.780209999999997</v>
      </c>
      <c r="EO129" s="11">
        <v>92.283230000000003</v>
      </c>
      <c r="EP129" s="11">
        <v>91.540930000000003</v>
      </c>
      <c r="EQ129" s="11">
        <v>89.027770000000004</v>
      </c>
      <c r="ER129" s="11">
        <v>88.268000000000001</v>
      </c>
      <c r="ES129" s="11">
        <v>86.106960000000001</v>
      </c>
      <c r="ET129" s="11">
        <v>83.196839999999995</v>
      </c>
      <c r="EU129" s="11">
        <v>80.143219999999999</v>
      </c>
      <c r="EV129" s="11">
        <v>78.634259999999998</v>
      </c>
      <c r="EW129" s="11">
        <v>77.161100000000005</v>
      </c>
      <c r="EX129" s="11">
        <v>76.47663</v>
      </c>
      <c r="EY129" s="11">
        <v>0</v>
      </c>
      <c r="EZ129" s="11"/>
      <c r="FA129" s="11"/>
      <c r="FB129" s="11"/>
      <c r="FC129" s="11"/>
      <c r="FD129" s="11"/>
      <c r="FE129" s="11"/>
      <c r="FF129" s="11"/>
      <c r="FG129" s="11"/>
      <c r="FH129" s="11"/>
      <c r="FI129" s="11"/>
      <c r="FJ129" s="11"/>
      <c r="FK129" s="11"/>
      <c r="FL129" s="11"/>
      <c r="FM129" s="11"/>
      <c r="FN129" s="11"/>
      <c r="FO129" s="11"/>
      <c r="FP129" s="11"/>
      <c r="FQ129" s="11"/>
      <c r="FR129" s="11"/>
      <c r="FS129" s="11"/>
      <c r="FT129" s="11"/>
      <c r="FU129" s="11"/>
      <c r="FV129" s="11"/>
      <c r="IA129" s="37"/>
    </row>
    <row r="130" spans="1:235" x14ac:dyDescent="0.25">
      <c r="A130" t="s">
        <v>134</v>
      </c>
      <c r="B130" t="s">
        <v>105</v>
      </c>
      <c r="C130" t="s">
        <v>0</v>
      </c>
      <c r="D130" t="s">
        <v>225</v>
      </c>
      <c r="E130" s="38">
        <v>45540</v>
      </c>
      <c r="F130" t="s">
        <v>106</v>
      </c>
      <c r="G130" s="11">
        <v>75</v>
      </c>
      <c r="H130" s="11">
        <v>7.7150700000000003E-2</v>
      </c>
      <c r="I130" s="11">
        <v>7.4312699999999995E-2</v>
      </c>
      <c r="J130" s="11">
        <v>6.62938E-2</v>
      </c>
      <c r="K130" s="11">
        <v>6.1636299999999998E-2</v>
      </c>
      <c r="L130" s="11">
        <v>6.1559799999999998E-2</v>
      </c>
      <c r="M130" s="11">
        <v>6.3957799999999995E-2</v>
      </c>
      <c r="N130" s="11">
        <v>7.2422799999999996E-2</v>
      </c>
      <c r="O130" s="11">
        <v>7.3855799999999999E-2</v>
      </c>
      <c r="P130" s="11">
        <v>6.33325E-2</v>
      </c>
      <c r="Q130" s="11">
        <v>7.0826500000000001E-2</v>
      </c>
      <c r="R130" s="11">
        <v>4.7253099999999999E-2</v>
      </c>
      <c r="S130" s="11">
        <v>6.2695500000000001E-2</v>
      </c>
      <c r="T130" s="11">
        <v>7.4814199999999997E-2</v>
      </c>
      <c r="U130" s="11">
        <v>8.7516700000000003E-2</v>
      </c>
      <c r="V130" s="11">
        <v>8.0177700000000005E-2</v>
      </c>
      <c r="W130" s="11">
        <v>0.10216169999999999</v>
      </c>
      <c r="X130" s="11">
        <v>0.112512</v>
      </c>
      <c r="Y130" s="11">
        <v>0.1255124</v>
      </c>
      <c r="Z130" s="11">
        <v>0.1228894</v>
      </c>
      <c r="AA130" s="11">
        <v>0.1046415</v>
      </c>
      <c r="AB130" s="11">
        <v>0.1051116</v>
      </c>
      <c r="AC130" s="11">
        <v>9.2798000000000005E-2</v>
      </c>
      <c r="AD130" s="11">
        <v>8.2334099999999993E-2</v>
      </c>
      <c r="AE130" s="11">
        <v>0.1229736</v>
      </c>
      <c r="AF130" s="11">
        <v>-2.6054600000000001E-2</v>
      </c>
      <c r="AG130" s="11">
        <v>-2.2713799999999999E-2</v>
      </c>
      <c r="AH130" s="11">
        <v>-1.8922999999999999E-2</v>
      </c>
      <c r="AI130" s="11">
        <v>-1.97821E-2</v>
      </c>
      <c r="AJ130" s="11">
        <v>-1.4189200000000001E-2</v>
      </c>
      <c r="AK130" s="11">
        <v>-1.0833300000000001E-2</v>
      </c>
      <c r="AL130" s="11">
        <v>-7.8889000000000008E-3</v>
      </c>
      <c r="AM130" s="11">
        <v>-7.1027E-3</v>
      </c>
      <c r="AN130" s="11">
        <v>-1.8960000000000001E-2</v>
      </c>
      <c r="AO130" s="11">
        <v>-1.9983399999999998E-2</v>
      </c>
      <c r="AP130" s="11">
        <v>-1.2956000000000001E-2</v>
      </c>
      <c r="AQ130" s="11">
        <v>-1.2446E-2</v>
      </c>
      <c r="AR130" s="11">
        <v>-8.5375E-3</v>
      </c>
      <c r="AS130" s="11">
        <v>-3.9291999999999999E-3</v>
      </c>
      <c r="AT130" s="11">
        <v>-1.5371299999999999E-2</v>
      </c>
      <c r="AU130" s="11">
        <v>-8.0304E-3</v>
      </c>
      <c r="AV130" s="11">
        <v>-5.3926E-3</v>
      </c>
      <c r="AW130" s="11">
        <v>2.4099999999999998E-3</v>
      </c>
      <c r="AX130" s="11">
        <v>-6.3024999999999999E-3</v>
      </c>
      <c r="AY130" s="11">
        <v>-2.5311299999999998E-2</v>
      </c>
      <c r="AZ130" s="11">
        <v>-1.6672200000000002E-2</v>
      </c>
      <c r="BA130" s="11">
        <v>-1.8048700000000001E-2</v>
      </c>
      <c r="BB130" s="11">
        <v>-1.64704E-2</v>
      </c>
      <c r="BC130" s="11">
        <v>-1.7557799999999998E-2</v>
      </c>
      <c r="BD130" s="11">
        <v>-1.5077399999999999E-2</v>
      </c>
      <c r="BE130" s="11">
        <v>-1.2828900000000001E-2</v>
      </c>
      <c r="BF130" s="11">
        <v>-1.05264E-2</v>
      </c>
      <c r="BG130" s="11">
        <v>-1.1465899999999999E-2</v>
      </c>
      <c r="BH130" s="11">
        <v>-7.0926000000000001E-3</v>
      </c>
      <c r="BI130" s="11">
        <v>-4.2608999999999998E-3</v>
      </c>
      <c r="BJ130" s="11">
        <v>-1.5862000000000001E-3</v>
      </c>
      <c r="BK130" s="11">
        <v>1.7166E-3</v>
      </c>
      <c r="BL130" s="11">
        <v>-7.1241000000000004E-3</v>
      </c>
      <c r="BM130" s="11">
        <v>-7.7517999999999997E-3</v>
      </c>
      <c r="BN130" s="11">
        <v>1.841E-4</v>
      </c>
      <c r="BO130" s="11">
        <v>8.8040000000000004E-4</v>
      </c>
      <c r="BP130" s="11">
        <v>3.8245000000000002E-3</v>
      </c>
      <c r="BQ130" s="11">
        <v>9.3551999999999993E-3</v>
      </c>
      <c r="BR130" s="11">
        <v>-3.7579999999999997E-4</v>
      </c>
      <c r="BS130" s="11">
        <v>8.0073999999999996E-3</v>
      </c>
      <c r="BT130" s="11">
        <v>1.3594699999999999E-2</v>
      </c>
      <c r="BU130" s="11">
        <v>2.3936300000000001E-2</v>
      </c>
      <c r="BV130" s="11">
        <v>1.51133E-2</v>
      </c>
      <c r="BW130" s="11">
        <v>-7.2906000000000004E-3</v>
      </c>
      <c r="BX130" s="11">
        <v>1.6322000000000001E-3</v>
      </c>
      <c r="BY130" s="11">
        <v>-1.5970000000000001E-4</v>
      </c>
      <c r="BZ130" s="11">
        <v>9.9770000000000002E-4</v>
      </c>
      <c r="CA130" s="11">
        <v>-3.4580000000000001E-3</v>
      </c>
      <c r="CB130" s="11">
        <v>-4.1002E-3</v>
      </c>
      <c r="CC130" s="11">
        <v>-2.944E-3</v>
      </c>
      <c r="CD130" s="11">
        <v>-2.1297999999999998E-3</v>
      </c>
      <c r="CE130" s="11">
        <v>-3.1497000000000001E-3</v>
      </c>
      <c r="CF130" s="11">
        <v>3.9400000000000004E-6</v>
      </c>
      <c r="CG130" s="11">
        <v>2.3116E-3</v>
      </c>
      <c r="CH130" s="11">
        <v>4.7165999999999996E-3</v>
      </c>
      <c r="CI130" s="11">
        <v>1.0535900000000001E-2</v>
      </c>
      <c r="CJ130" s="11">
        <v>4.7118000000000004E-3</v>
      </c>
      <c r="CK130" s="11">
        <v>4.4797999999999999E-3</v>
      </c>
      <c r="CL130" s="11">
        <v>1.33241E-2</v>
      </c>
      <c r="CM130" s="11">
        <v>1.42069E-2</v>
      </c>
      <c r="CN130" s="11">
        <v>1.6186599999999999E-2</v>
      </c>
      <c r="CO130" s="11">
        <v>2.2639599999999999E-2</v>
      </c>
      <c r="CP130" s="11">
        <v>1.4619800000000001E-2</v>
      </c>
      <c r="CQ130" s="11">
        <v>2.4045299999999999E-2</v>
      </c>
      <c r="CR130" s="11">
        <v>3.2582E-2</v>
      </c>
      <c r="CS130" s="11">
        <v>4.5462599999999999E-2</v>
      </c>
      <c r="CT130" s="11">
        <v>3.6529100000000002E-2</v>
      </c>
      <c r="CU130" s="11">
        <v>1.0730099999999999E-2</v>
      </c>
      <c r="CV130" s="11">
        <v>1.9936499999999999E-2</v>
      </c>
      <c r="CW130" s="11">
        <v>1.77293E-2</v>
      </c>
      <c r="CX130" s="11">
        <v>1.8465800000000001E-2</v>
      </c>
      <c r="CY130" s="11">
        <v>1.06417E-2</v>
      </c>
      <c r="CZ130" s="11">
        <v>6.6731000000000004E-3</v>
      </c>
      <c r="DA130" s="11">
        <v>6.0090999999999999E-3</v>
      </c>
      <c r="DB130" s="11">
        <v>5.1043E-3</v>
      </c>
      <c r="DC130" s="11">
        <v>5.0553999999999998E-3</v>
      </c>
      <c r="DD130" s="11">
        <v>4.3140000000000001E-3</v>
      </c>
      <c r="DE130" s="11">
        <v>3.9953999999999996E-3</v>
      </c>
      <c r="DF130" s="11">
        <v>3.8314999999999998E-3</v>
      </c>
      <c r="DG130" s="11">
        <v>5.3613000000000003E-3</v>
      </c>
      <c r="DH130" s="11">
        <v>7.1951000000000003E-3</v>
      </c>
      <c r="DI130" s="11">
        <v>7.4355999999999997E-3</v>
      </c>
      <c r="DJ130" s="11">
        <v>7.9878999999999992E-3</v>
      </c>
      <c r="DK130" s="11">
        <v>8.1011999999999994E-3</v>
      </c>
      <c r="DL130" s="11">
        <v>7.5148999999999997E-3</v>
      </c>
      <c r="DM130" s="11">
        <v>8.0756000000000005E-3</v>
      </c>
      <c r="DN130" s="11">
        <v>9.1158000000000003E-3</v>
      </c>
      <c r="DO130" s="11">
        <v>9.7494000000000001E-3</v>
      </c>
      <c r="DP130" s="11">
        <v>1.15424E-2</v>
      </c>
      <c r="DQ130" s="11">
        <v>1.3085899999999999E-2</v>
      </c>
      <c r="DR130" s="11">
        <v>1.3018699999999999E-2</v>
      </c>
      <c r="DS130" s="11">
        <v>1.0954800000000001E-2</v>
      </c>
      <c r="DT130" s="11">
        <v>1.11273E-2</v>
      </c>
      <c r="DU130" s="11">
        <v>1.08748E-2</v>
      </c>
      <c r="DV130" s="11">
        <v>1.0618900000000001E-2</v>
      </c>
      <c r="DW130" s="11">
        <v>8.5713000000000004E-3</v>
      </c>
      <c r="DX130" s="11">
        <v>0.12628159999999999</v>
      </c>
      <c r="DY130" s="11"/>
      <c r="DZ130" s="11">
        <v>9.9089E-3</v>
      </c>
      <c r="EA130" s="11">
        <v>72.314940000000007</v>
      </c>
      <c r="EB130" s="11">
        <v>73.068430000000006</v>
      </c>
      <c r="EC130" s="11">
        <v>72.904049999999998</v>
      </c>
      <c r="ED130" s="11">
        <v>72.493009999999998</v>
      </c>
      <c r="EE130" s="11">
        <v>72.068510000000003</v>
      </c>
      <c r="EF130" s="11">
        <v>71.917720000000003</v>
      </c>
      <c r="EG130" s="11">
        <v>71.246510000000001</v>
      </c>
      <c r="EH130" s="11">
        <v>71.17792</v>
      </c>
      <c r="EI130" s="11">
        <v>71.808189999999996</v>
      </c>
      <c r="EJ130" s="11">
        <v>73.410889999999995</v>
      </c>
      <c r="EK130" s="11">
        <v>76.630030000000005</v>
      </c>
      <c r="EL130" s="11">
        <v>80.095709999999997</v>
      </c>
      <c r="EM130" s="11">
        <v>81.451949999999997</v>
      </c>
      <c r="EN130" s="11">
        <v>85.232969999999995</v>
      </c>
      <c r="EO130" s="11">
        <v>87.753619999999998</v>
      </c>
      <c r="EP130" s="11">
        <v>88.068669999999997</v>
      </c>
      <c r="EQ130" s="11">
        <v>89.137370000000004</v>
      </c>
      <c r="ER130" s="11">
        <v>87.438479999999998</v>
      </c>
      <c r="ES130" s="11">
        <v>86.507069999999999</v>
      </c>
      <c r="ET130" s="11">
        <v>85.328990000000005</v>
      </c>
      <c r="EU130" s="11">
        <v>80.191820000000007</v>
      </c>
      <c r="EV130" s="11">
        <v>78.150720000000007</v>
      </c>
      <c r="EW130" s="11">
        <v>76.671210000000002</v>
      </c>
      <c r="EX130" s="11">
        <v>76.123189999999994</v>
      </c>
      <c r="EY130" s="11">
        <v>0</v>
      </c>
      <c r="EZ130" s="11"/>
      <c r="FA130" s="11"/>
      <c r="FB130" s="11"/>
      <c r="FC130" s="11"/>
      <c r="FD130" s="11"/>
      <c r="FE130" s="11"/>
      <c r="FF130" s="11"/>
      <c r="FG130" s="11"/>
      <c r="FH130" s="11"/>
      <c r="FI130" s="11"/>
      <c r="FJ130" s="11"/>
      <c r="FK130" s="11"/>
      <c r="FL130" s="11"/>
      <c r="FM130" s="11"/>
      <c r="FN130" s="11"/>
      <c r="FO130" s="11"/>
      <c r="FP130" s="11"/>
      <c r="FQ130" s="11"/>
      <c r="FR130" s="11"/>
      <c r="FS130" s="11"/>
      <c r="FT130" s="11"/>
      <c r="FU130" s="11"/>
      <c r="FV130" s="11"/>
      <c r="IA130" s="37"/>
    </row>
    <row r="131" spans="1:235" x14ac:dyDescent="0.25">
      <c r="A131" t="s">
        <v>134</v>
      </c>
      <c r="B131" t="s">
        <v>105</v>
      </c>
      <c r="C131" t="s">
        <v>88</v>
      </c>
      <c r="D131" t="s">
        <v>225</v>
      </c>
      <c r="E131" s="38">
        <v>45540</v>
      </c>
      <c r="F131" t="s">
        <v>106</v>
      </c>
      <c r="G131" s="11">
        <v>75</v>
      </c>
      <c r="H131" s="11">
        <v>1.034351</v>
      </c>
      <c r="I131" s="11">
        <v>0.99630229999999997</v>
      </c>
      <c r="J131" s="11">
        <v>0.88879419999999998</v>
      </c>
      <c r="K131" s="11">
        <v>0.82635170000000002</v>
      </c>
      <c r="L131" s="11">
        <v>0.82532669999999997</v>
      </c>
      <c r="M131" s="11">
        <v>0.85747580000000001</v>
      </c>
      <c r="N131" s="11">
        <v>0.97096579999999999</v>
      </c>
      <c r="O131" s="11">
        <v>0.99017790000000006</v>
      </c>
      <c r="P131" s="11">
        <v>0.84909250000000003</v>
      </c>
      <c r="Q131" s="11">
        <v>0.94956430000000003</v>
      </c>
      <c r="R131" s="11">
        <v>0.63351760000000001</v>
      </c>
      <c r="S131" s="11">
        <v>0.84055270000000004</v>
      </c>
      <c r="T131" s="11">
        <v>1.0030269999999999</v>
      </c>
      <c r="U131" s="11">
        <v>1.1733279999999999</v>
      </c>
      <c r="V131" s="11">
        <v>1.0749340000000001</v>
      </c>
      <c r="W131" s="11">
        <v>1.3696710000000001</v>
      </c>
      <c r="X131" s="11">
        <v>1.508437</v>
      </c>
      <c r="Y131" s="11">
        <v>1.6827319999999999</v>
      </c>
      <c r="Z131" s="11">
        <v>1.6475660000000001</v>
      </c>
      <c r="AA131" s="11">
        <v>1.402919</v>
      </c>
      <c r="AB131" s="11">
        <v>1.4092199999999999</v>
      </c>
      <c r="AC131" s="11">
        <v>1.2441329999999999</v>
      </c>
      <c r="AD131" s="11">
        <v>1.103845</v>
      </c>
      <c r="AE131" s="11">
        <v>1.6486940000000001</v>
      </c>
      <c r="AF131" s="11">
        <v>-0.3493116</v>
      </c>
      <c r="AG131" s="11">
        <v>-0.30452220000000002</v>
      </c>
      <c r="AH131" s="11">
        <v>-0.25369920000000001</v>
      </c>
      <c r="AI131" s="11">
        <v>-0.26521610000000001</v>
      </c>
      <c r="AJ131" s="11">
        <v>-0.19023280000000001</v>
      </c>
      <c r="AK131" s="11">
        <v>-0.1452415</v>
      </c>
      <c r="AL131" s="11">
        <v>-0.1057656</v>
      </c>
      <c r="AM131" s="11">
        <v>-9.5225599999999994E-2</v>
      </c>
      <c r="AN131" s="11">
        <v>-0.25419550000000002</v>
      </c>
      <c r="AO131" s="11">
        <v>-0.26791540000000003</v>
      </c>
      <c r="AP131" s="11">
        <v>-0.1736992</v>
      </c>
      <c r="AQ131" s="11">
        <v>-0.16686280000000001</v>
      </c>
      <c r="AR131" s="11">
        <v>-0.1144613</v>
      </c>
      <c r="AS131" s="11">
        <v>-5.2678799999999998E-2</v>
      </c>
      <c r="AT131" s="11">
        <v>-0.2060816</v>
      </c>
      <c r="AU131" s="11">
        <v>-0.1076627</v>
      </c>
      <c r="AV131" s="11">
        <v>-7.2298600000000005E-2</v>
      </c>
      <c r="AW131" s="11">
        <v>3.2310600000000002E-2</v>
      </c>
      <c r="AX131" s="11">
        <v>-8.4496299999999996E-2</v>
      </c>
      <c r="AY131" s="11">
        <v>-0.33934609999999998</v>
      </c>
      <c r="AZ131" s="11">
        <v>-0.2235219</v>
      </c>
      <c r="BA131" s="11">
        <v>-0.24197659999999999</v>
      </c>
      <c r="BB131" s="11">
        <v>-0.2208176</v>
      </c>
      <c r="BC131" s="11">
        <v>-0.2353953</v>
      </c>
      <c r="BD131" s="11">
        <v>-0.2021413</v>
      </c>
      <c r="BE131" s="11">
        <v>-0.17199639999999999</v>
      </c>
      <c r="BF131" s="11">
        <v>-0.1411268</v>
      </c>
      <c r="BG131" s="11">
        <v>-0.153722</v>
      </c>
      <c r="BH131" s="11">
        <v>-9.5089999999999994E-2</v>
      </c>
      <c r="BI131" s="11">
        <v>-5.7125200000000001E-2</v>
      </c>
      <c r="BJ131" s="11">
        <v>-2.12654E-2</v>
      </c>
      <c r="BK131" s="11">
        <v>2.30139E-2</v>
      </c>
      <c r="BL131" s="11">
        <v>-9.5512600000000003E-2</v>
      </c>
      <c r="BM131" s="11">
        <v>-0.1039279</v>
      </c>
      <c r="BN131" s="11">
        <v>2.4677000000000002E-3</v>
      </c>
      <c r="BO131" s="11">
        <v>1.1803599999999999E-2</v>
      </c>
      <c r="BP131" s="11">
        <v>5.12752E-2</v>
      </c>
      <c r="BQ131" s="11">
        <v>0.12542429999999999</v>
      </c>
      <c r="BR131" s="11">
        <v>-5.0379999999999999E-3</v>
      </c>
      <c r="BS131" s="11">
        <v>0.10735500000000001</v>
      </c>
      <c r="BT131" s="11">
        <v>0.18226239999999999</v>
      </c>
      <c r="BU131" s="11">
        <v>0.32091170000000002</v>
      </c>
      <c r="BV131" s="11">
        <v>0.20262269999999999</v>
      </c>
      <c r="BW131" s="11">
        <v>-9.7744600000000001E-2</v>
      </c>
      <c r="BX131" s="11">
        <v>2.1882499999999999E-2</v>
      </c>
      <c r="BY131" s="11">
        <v>-2.1410999999999999E-3</v>
      </c>
      <c r="BZ131" s="11">
        <v>1.33756E-2</v>
      </c>
      <c r="CA131" s="11">
        <v>-4.6361399999999997E-2</v>
      </c>
      <c r="CB131" s="11">
        <v>-5.4971100000000002E-2</v>
      </c>
      <c r="CC131" s="11">
        <v>-3.9470499999999999E-2</v>
      </c>
      <c r="CD131" s="11">
        <v>-2.85545E-2</v>
      </c>
      <c r="CE131" s="11">
        <v>-4.2227899999999999E-2</v>
      </c>
      <c r="CF131" s="11">
        <v>5.2800000000000003E-5</v>
      </c>
      <c r="CG131" s="11">
        <v>3.0991100000000001E-2</v>
      </c>
      <c r="CH131" s="11">
        <v>6.3234700000000005E-2</v>
      </c>
      <c r="CI131" s="11">
        <v>0.1412533</v>
      </c>
      <c r="CJ131" s="11">
        <v>6.3170199999999996E-2</v>
      </c>
      <c r="CK131" s="11">
        <v>6.0059599999999998E-2</v>
      </c>
      <c r="CL131" s="11">
        <v>0.1786346</v>
      </c>
      <c r="CM131" s="11">
        <v>0.19047</v>
      </c>
      <c r="CN131" s="11">
        <v>0.2170118</v>
      </c>
      <c r="CO131" s="11">
        <v>0.3035273</v>
      </c>
      <c r="CP131" s="11">
        <v>0.1960056</v>
      </c>
      <c r="CQ131" s="11">
        <v>0.32237270000000001</v>
      </c>
      <c r="CR131" s="11">
        <v>0.43682339999999997</v>
      </c>
      <c r="CS131" s="11">
        <v>0.60951270000000002</v>
      </c>
      <c r="CT131" s="11">
        <v>0.4897417</v>
      </c>
      <c r="CU131" s="11">
        <v>0.14385690000000001</v>
      </c>
      <c r="CV131" s="11">
        <v>0.267287</v>
      </c>
      <c r="CW131" s="11">
        <v>0.2376944</v>
      </c>
      <c r="CX131" s="11">
        <v>0.2475687</v>
      </c>
      <c r="CY131" s="11">
        <v>0.14267260000000001</v>
      </c>
      <c r="CZ131" s="11">
        <v>8.9465199999999995E-2</v>
      </c>
      <c r="DA131" s="11">
        <v>8.0562800000000004E-2</v>
      </c>
      <c r="DB131" s="11">
        <v>6.8432999999999994E-2</v>
      </c>
      <c r="DC131" s="11">
        <v>6.7777599999999993E-2</v>
      </c>
      <c r="DD131" s="11">
        <v>5.7837600000000003E-2</v>
      </c>
      <c r="DE131" s="11">
        <v>5.3566099999999998E-2</v>
      </c>
      <c r="DF131" s="11">
        <v>5.1367900000000001E-2</v>
      </c>
      <c r="DG131" s="11">
        <v>7.18781E-2</v>
      </c>
      <c r="DH131" s="11">
        <v>9.6463699999999999E-2</v>
      </c>
      <c r="DI131" s="11">
        <v>9.9688399999999996E-2</v>
      </c>
      <c r="DJ131" s="11">
        <v>0.1070924</v>
      </c>
      <c r="DK131" s="11">
        <v>0.10861179999999999</v>
      </c>
      <c r="DL131" s="11">
        <v>0.1007517</v>
      </c>
      <c r="DM131" s="11">
        <v>0.1082693</v>
      </c>
      <c r="DN131" s="11">
        <v>0.1222149</v>
      </c>
      <c r="DO131" s="11">
        <v>0.13070979999999999</v>
      </c>
      <c r="DP131" s="11">
        <v>0.15474840000000001</v>
      </c>
      <c r="DQ131" s="11">
        <v>0.1754414</v>
      </c>
      <c r="DR131" s="11">
        <v>0.17454040000000001</v>
      </c>
      <c r="DS131" s="11">
        <v>0.14687020000000001</v>
      </c>
      <c r="DT131" s="11">
        <v>0.14918210000000001</v>
      </c>
      <c r="DU131" s="11">
        <v>0.1457967</v>
      </c>
      <c r="DV131" s="11">
        <v>0.14236670000000001</v>
      </c>
      <c r="DW131" s="11">
        <v>0.11491419999999999</v>
      </c>
      <c r="DX131" s="11">
        <v>1.6930449999999999</v>
      </c>
      <c r="DY131" s="11"/>
      <c r="DZ131" s="11">
        <v>0.1328471</v>
      </c>
      <c r="EA131" s="11">
        <v>72.314940000000007</v>
      </c>
      <c r="EB131" s="11">
        <v>73.068430000000006</v>
      </c>
      <c r="EC131" s="11">
        <v>72.904049999999998</v>
      </c>
      <c r="ED131" s="11">
        <v>72.493009999999998</v>
      </c>
      <c r="EE131" s="11">
        <v>72.068510000000003</v>
      </c>
      <c r="EF131" s="11">
        <v>71.917720000000003</v>
      </c>
      <c r="EG131" s="11">
        <v>71.246510000000001</v>
      </c>
      <c r="EH131" s="11">
        <v>71.17792</v>
      </c>
      <c r="EI131" s="11">
        <v>71.808189999999996</v>
      </c>
      <c r="EJ131" s="11">
        <v>73.410889999999995</v>
      </c>
      <c r="EK131" s="11">
        <v>76.630030000000005</v>
      </c>
      <c r="EL131" s="11">
        <v>80.095709999999997</v>
      </c>
      <c r="EM131" s="11">
        <v>81.451949999999997</v>
      </c>
      <c r="EN131" s="11">
        <v>85.232969999999995</v>
      </c>
      <c r="EO131" s="11">
        <v>87.753619999999998</v>
      </c>
      <c r="EP131" s="11">
        <v>88.068669999999997</v>
      </c>
      <c r="EQ131" s="11">
        <v>89.137370000000004</v>
      </c>
      <c r="ER131" s="11">
        <v>87.438479999999998</v>
      </c>
      <c r="ES131" s="11">
        <v>86.507069999999999</v>
      </c>
      <c r="ET131" s="11">
        <v>85.328990000000005</v>
      </c>
      <c r="EU131" s="11">
        <v>80.191820000000007</v>
      </c>
      <c r="EV131" s="11">
        <v>78.150720000000007</v>
      </c>
      <c r="EW131" s="11">
        <v>76.671210000000002</v>
      </c>
      <c r="EX131" s="11">
        <v>76.123189999999994</v>
      </c>
      <c r="EY131" s="11">
        <v>0</v>
      </c>
      <c r="EZ131" s="11"/>
      <c r="FA131" s="11"/>
      <c r="FB131" s="11"/>
      <c r="FC131" s="11"/>
      <c r="FD131" s="11"/>
      <c r="FE131" s="11"/>
      <c r="FF131" s="11"/>
      <c r="FG131" s="11"/>
      <c r="FH131" s="11"/>
      <c r="FI131" s="11"/>
      <c r="FJ131" s="11"/>
      <c r="FK131" s="11"/>
      <c r="FL131" s="11"/>
      <c r="FM131" s="11"/>
      <c r="FN131" s="11"/>
      <c r="FO131" s="11"/>
      <c r="FP131" s="11"/>
      <c r="FQ131" s="11"/>
      <c r="FR131" s="11"/>
      <c r="FS131" s="11"/>
      <c r="FT131" s="11"/>
      <c r="FU131" s="11"/>
      <c r="FV131" s="11"/>
      <c r="IA131" s="37"/>
    </row>
    <row r="132" spans="1:235" x14ac:dyDescent="0.25">
      <c r="A132" t="s">
        <v>134</v>
      </c>
      <c r="B132" t="s">
        <v>105</v>
      </c>
      <c r="C132" t="s">
        <v>88</v>
      </c>
      <c r="D132" t="s">
        <v>225</v>
      </c>
      <c r="E132" s="38">
        <v>45541</v>
      </c>
      <c r="F132" t="s">
        <v>106</v>
      </c>
      <c r="G132" s="11">
        <v>72</v>
      </c>
      <c r="H132" s="11">
        <v>1.2332069999999999</v>
      </c>
      <c r="I132" s="11">
        <v>1.1872320000000001</v>
      </c>
      <c r="J132" s="11">
        <v>1.1396580000000001</v>
      </c>
      <c r="K132" s="11">
        <v>1.016885</v>
      </c>
      <c r="L132" s="11">
        <v>0.98839940000000004</v>
      </c>
      <c r="M132" s="11">
        <v>0.95190430000000004</v>
      </c>
      <c r="N132" s="11">
        <v>1.0294460000000001</v>
      </c>
      <c r="O132" s="11">
        <v>1.074381</v>
      </c>
      <c r="P132" s="11">
        <v>0.95227249999999997</v>
      </c>
      <c r="Q132" s="11">
        <v>1.0700339999999999</v>
      </c>
      <c r="R132" s="11">
        <v>0.75632080000000002</v>
      </c>
      <c r="S132" s="11">
        <v>1.0153369999999999</v>
      </c>
      <c r="T132" s="11">
        <v>1.126633</v>
      </c>
      <c r="U132" s="11">
        <v>1.230988</v>
      </c>
      <c r="V132" s="11">
        <v>1.070309</v>
      </c>
      <c r="W132" s="11">
        <v>1.2122759999999999</v>
      </c>
      <c r="X132" s="11">
        <v>1.2756559999999999</v>
      </c>
      <c r="Y132" s="11">
        <v>1.3183720000000001</v>
      </c>
      <c r="Z132" s="11">
        <v>1.302783</v>
      </c>
      <c r="AA132" s="11">
        <v>2.061401</v>
      </c>
      <c r="AB132" s="11">
        <v>1.8167880000000001</v>
      </c>
      <c r="AC132" s="11">
        <v>1.6716409999999999</v>
      </c>
      <c r="AD132" s="11">
        <v>1.53748</v>
      </c>
      <c r="AE132" s="11">
        <v>1.4789380000000001</v>
      </c>
      <c r="AF132" s="11">
        <v>-0.4427239</v>
      </c>
      <c r="AG132" s="11">
        <v>-0.32183329999999999</v>
      </c>
      <c r="AH132" s="11">
        <v>-0.2968211</v>
      </c>
      <c r="AI132" s="11">
        <v>-0.25660100000000002</v>
      </c>
      <c r="AJ132" s="11">
        <v>-0.1958221</v>
      </c>
      <c r="AK132" s="11">
        <v>-0.21572930000000001</v>
      </c>
      <c r="AL132" s="11">
        <v>-0.1001782</v>
      </c>
      <c r="AM132" s="11">
        <v>-0.1120685</v>
      </c>
      <c r="AN132" s="11">
        <v>-0.20301079999999999</v>
      </c>
      <c r="AO132" s="11">
        <v>-0.2241331</v>
      </c>
      <c r="AP132" s="11">
        <v>-0.1590954</v>
      </c>
      <c r="AQ132" s="11">
        <v>-2.8509300000000001E-2</v>
      </c>
      <c r="AR132" s="11">
        <v>-8.0921900000000005E-2</v>
      </c>
      <c r="AS132" s="11">
        <v>-0.1319497</v>
      </c>
      <c r="AT132" s="11">
        <v>-0.33527020000000002</v>
      </c>
      <c r="AU132" s="11">
        <v>-0.24853980000000001</v>
      </c>
      <c r="AV132" s="11">
        <v>-0.1248852</v>
      </c>
      <c r="AW132" s="11">
        <v>-0.21327589999999999</v>
      </c>
      <c r="AX132" s="11">
        <v>-0.17261480000000001</v>
      </c>
      <c r="AY132" s="11">
        <v>-0.18816830000000001</v>
      </c>
      <c r="AZ132" s="11">
        <v>-0.2627293</v>
      </c>
      <c r="BA132" s="11">
        <v>-0.44510159999999999</v>
      </c>
      <c r="BB132" s="11">
        <v>-0.60053909999999999</v>
      </c>
      <c r="BC132" s="11">
        <v>-0.54454349999999996</v>
      </c>
      <c r="BD132" s="11">
        <v>-0.25337929999999997</v>
      </c>
      <c r="BE132" s="11">
        <v>-0.1669311</v>
      </c>
      <c r="BF132" s="11">
        <v>-0.1448141</v>
      </c>
      <c r="BG132" s="11">
        <v>-0.13214780000000001</v>
      </c>
      <c r="BH132" s="11">
        <v>-8.2460400000000003E-2</v>
      </c>
      <c r="BI132" s="11">
        <v>-9.7881800000000005E-2</v>
      </c>
      <c r="BJ132" s="11">
        <v>1.49882E-2</v>
      </c>
      <c r="BK132" s="11">
        <v>3.2192600000000002E-2</v>
      </c>
      <c r="BL132" s="11">
        <v>-5.1991999999999997E-2</v>
      </c>
      <c r="BM132" s="11">
        <v>-4.6258100000000003E-2</v>
      </c>
      <c r="BN132" s="11">
        <v>1.77965E-2</v>
      </c>
      <c r="BO132" s="11">
        <v>0.20301900000000001</v>
      </c>
      <c r="BP132" s="11">
        <v>0.17319370000000001</v>
      </c>
      <c r="BQ132" s="11">
        <v>0.13036300000000001</v>
      </c>
      <c r="BR132" s="11">
        <v>-9.5563800000000004E-2</v>
      </c>
      <c r="BS132" s="11">
        <v>8.6779999999999995E-4</v>
      </c>
      <c r="BT132" s="11">
        <v>9.5897700000000002E-2</v>
      </c>
      <c r="BU132" s="11">
        <v>6.6819999999999998E-4</v>
      </c>
      <c r="BV132" s="11">
        <v>3.0220199999999999E-2</v>
      </c>
      <c r="BW132" s="11">
        <v>3.8699900000000002E-2</v>
      </c>
      <c r="BX132" s="11">
        <v>-5.96994E-2</v>
      </c>
      <c r="BY132" s="11">
        <v>-0.2308209</v>
      </c>
      <c r="BZ132" s="11">
        <v>-0.3166969</v>
      </c>
      <c r="CA132" s="11">
        <v>-0.25577060000000001</v>
      </c>
      <c r="CB132" s="11">
        <v>-6.4034800000000003E-2</v>
      </c>
      <c r="CC132" s="11">
        <v>-1.20289E-2</v>
      </c>
      <c r="CD132" s="11">
        <v>7.1929000000000003E-3</v>
      </c>
      <c r="CE132" s="11">
        <v>-7.6946000000000002E-3</v>
      </c>
      <c r="CF132" s="11">
        <v>3.09012E-2</v>
      </c>
      <c r="CG132" s="11">
        <v>1.99656E-2</v>
      </c>
      <c r="CH132" s="11">
        <v>0.13015470000000001</v>
      </c>
      <c r="CI132" s="11">
        <v>0.17645369999999999</v>
      </c>
      <c r="CJ132" s="11">
        <v>9.9026699999999995E-2</v>
      </c>
      <c r="CK132" s="11">
        <v>0.13161690000000001</v>
      </c>
      <c r="CL132" s="11">
        <v>0.19468830000000001</v>
      </c>
      <c r="CM132" s="11">
        <v>0.43454730000000003</v>
      </c>
      <c r="CN132" s="11">
        <v>0.4273093</v>
      </c>
      <c r="CO132" s="11">
        <v>0.39267560000000001</v>
      </c>
      <c r="CP132" s="11">
        <v>0.14414260000000001</v>
      </c>
      <c r="CQ132" s="11">
        <v>0.25027549999999998</v>
      </c>
      <c r="CR132" s="11">
        <v>0.31668059999999998</v>
      </c>
      <c r="CS132" s="11">
        <v>0.21461240000000001</v>
      </c>
      <c r="CT132" s="11">
        <v>0.23305509999999999</v>
      </c>
      <c r="CU132" s="11">
        <v>0.26556800000000003</v>
      </c>
      <c r="CV132" s="11">
        <v>0.1433304</v>
      </c>
      <c r="CW132" s="11">
        <v>-1.6540099999999999E-2</v>
      </c>
      <c r="CX132" s="11">
        <v>-3.2854800000000003E-2</v>
      </c>
      <c r="CY132" s="11">
        <v>3.3002400000000001E-2</v>
      </c>
      <c r="CZ132" s="11">
        <v>0.1151031</v>
      </c>
      <c r="DA132" s="11">
        <v>9.4165499999999999E-2</v>
      </c>
      <c r="DB132" s="11">
        <v>9.2405500000000002E-2</v>
      </c>
      <c r="DC132" s="11">
        <v>7.5655399999999998E-2</v>
      </c>
      <c r="DD132" s="11">
        <v>6.8912899999999999E-2</v>
      </c>
      <c r="DE132" s="11">
        <v>7.1639800000000003E-2</v>
      </c>
      <c r="DF132" s="11">
        <v>7.0010000000000003E-2</v>
      </c>
      <c r="DG132" s="11">
        <v>8.7696700000000002E-2</v>
      </c>
      <c r="DH132" s="11">
        <v>9.1804700000000003E-2</v>
      </c>
      <c r="DI132" s="11">
        <v>0.1081307</v>
      </c>
      <c r="DJ132" s="11">
        <v>0.107533</v>
      </c>
      <c r="DK132" s="11">
        <v>0.1407467</v>
      </c>
      <c r="DL132" s="11">
        <v>0.15447759999999999</v>
      </c>
      <c r="DM132" s="11">
        <v>0.15946060000000001</v>
      </c>
      <c r="DN132" s="11">
        <v>0.14571819999999999</v>
      </c>
      <c r="DO132" s="11">
        <v>0.15161559999999999</v>
      </c>
      <c r="DP132" s="11">
        <v>0.13421449999999999</v>
      </c>
      <c r="DQ132" s="11">
        <v>0.13005720000000001</v>
      </c>
      <c r="DR132" s="11">
        <v>0.12330389999999999</v>
      </c>
      <c r="DS132" s="11">
        <v>0.1379138</v>
      </c>
      <c r="DT132" s="11">
        <v>0.1234224</v>
      </c>
      <c r="DU132" s="11">
        <v>0.13026190000000001</v>
      </c>
      <c r="DV132" s="11">
        <v>0.17254839999999999</v>
      </c>
      <c r="DW132" s="11">
        <v>0.1755459</v>
      </c>
      <c r="DX132" s="11">
        <v>1.9128339999999999</v>
      </c>
      <c r="DY132" s="11"/>
      <c r="DZ132" s="11">
        <v>0.1068731</v>
      </c>
      <c r="EA132" s="11">
        <v>73.971299999999999</v>
      </c>
      <c r="EB132" s="11">
        <v>73.706879999999998</v>
      </c>
      <c r="EC132" s="11">
        <v>74.456869999999995</v>
      </c>
      <c r="ED132" s="11">
        <v>74.499570000000006</v>
      </c>
      <c r="EE132" s="11">
        <v>74.185299999999998</v>
      </c>
      <c r="EF132" s="11">
        <v>73.28528</v>
      </c>
      <c r="EG132" s="11">
        <v>72.742639999999994</v>
      </c>
      <c r="EH132" s="11">
        <v>72.656949999999995</v>
      </c>
      <c r="EI132" s="11">
        <v>73.52843</v>
      </c>
      <c r="EJ132" s="11">
        <v>75.242909999999995</v>
      </c>
      <c r="EK132" s="11">
        <v>78.528679999999994</v>
      </c>
      <c r="EL132" s="11">
        <v>81.885649999999998</v>
      </c>
      <c r="EM132" s="11">
        <v>86.342849999999999</v>
      </c>
      <c r="EN132" s="11">
        <v>90.314890000000005</v>
      </c>
      <c r="EO132" s="11">
        <v>96.543800000000005</v>
      </c>
      <c r="EP132" s="11">
        <v>91.286109999999994</v>
      </c>
      <c r="EQ132" s="11">
        <v>83.514070000000004</v>
      </c>
      <c r="ER132" s="11">
        <v>82.556970000000007</v>
      </c>
      <c r="ES132" s="11">
        <v>81.442909999999998</v>
      </c>
      <c r="ET132" s="11">
        <v>79.314310000000006</v>
      </c>
      <c r="EU132" s="11">
        <v>79.028580000000005</v>
      </c>
      <c r="EV132" s="11">
        <v>77.671400000000006</v>
      </c>
      <c r="EW132" s="11">
        <v>76.199920000000006</v>
      </c>
      <c r="EX132" s="11">
        <v>76.214209999999994</v>
      </c>
      <c r="EY132" s="11">
        <v>0</v>
      </c>
      <c r="EZ132" s="11"/>
      <c r="FA132" s="11"/>
      <c r="FB132" s="11"/>
      <c r="FC132" s="11"/>
      <c r="FD132" s="11"/>
      <c r="FE132" s="11"/>
      <c r="FF132" s="11"/>
      <c r="FG132" s="11"/>
      <c r="FH132" s="11"/>
      <c r="FI132" s="11"/>
      <c r="FJ132" s="11"/>
      <c r="FK132" s="11"/>
      <c r="FL132" s="11"/>
      <c r="FM132" s="11"/>
      <c r="FN132" s="11"/>
      <c r="FO132" s="11"/>
      <c r="FP132" s="11"/>
      <c r="FQ132" s="11"/>
      <c r="FR132" s="11"/>
      <c r="FS132" s="11"/>
      <c r="FT132" s="11"/>
      <c r="FU132" s="11"/>
      <c r="FV132" s="11"/>
      <c r="IA132" s="37"/>
    </row>
    <row r="133" spans="1:235" x14ac:dyDescent="0.25">
      <c r="A133" t="s">
        <v>134</v>
      </c>
      <c r="B133" t="s">
        <v>105</v>
      </c>
      <c r="C133" t="s">
        <v>0</v>
      </c>
      <c r="D133" t="s">
        <v>225</v>
      </c>
      <c r="E133" s="38">
        <v>45541</v>
      </c>
      <c r="F133" t="s">
        <v>106</v>
      </c>
      <c r="G133" s="11">
        <v>72</v>
      </c>
      <c r="H133" s="11">
        <v>8.8203299999999998E-2</v>
      </c>
      <c r="I133" s="11">
        <v>8.4915000000000004E-2</v>
      </c>
      <c r="J133" s="11">
        <v>8.1512299999999996E-2</v>
      </c>
      <c r="K133" s="11">
        <v>7.2731100000000007E-2</v>
      </c>
      <c r="L133" s="11">
        <v>7.0693800000000001E-2</v>
      </c>
      <c r="M133" s="11">
        <v>6.8083500000000005E-2</v>
      </c>
      <c r="N133" s="11">
        <v>7.3629600000000003E-2</v>
      </c>
      <c r="O133" s="11">
        <v>7.6843499999999995E-2</v>
      </c>
      <c r="P133" s="11">
        <v>6.8109900000000001E-2</v>
      </c>
      <c r="Q133" s="11">
        <v>7.6532600000000006E-2</v>
      </c>
      <c r="R133" s="11">
        <v>5.4094700000000003E-2</v>
      </c>
      <c r="S133" s="11">
        <v>7.2620400000000002E-2</v>
      </c>
      <c r="T133" s="11">
        <v>8.0580700000000005E-2</v>
      </c>
      <c r="U133" s="11">
        <v>8.8044600000000001E-2</v>
      </c>
      <c r="V133" s="11">
        <v>7.6552300000000004E-2</v>
      </c>
      <c r="W133" s="11">
        <v>8.6706199999999997E-2</v>
      </c>
      <c r="X133" s="11">
        <v>9.1239399999999998E-2</v>
      </c>
      <c r="Y133" s="11">
        <v>9.4294500000000003E-2</v>
      </c>
      <c r="Z133" s="11">
        <v>9.3179600000000001E-2</v>
      </c>
      <c r="AA133" s="11">
        <v>0.1474386</v>
      </c>
      <c r="AB133" s="11">
        <v>0.129943</v>
      </c>
      <c r="AC133" s="11">
        <v>0.1195616</v>
      </c>
      <c r="AD133" s="11">
        <v>0.10996590000000001</v>
      </c>
      <c r="AE133" s="11">
        <v>0.10577880000000001</v>
      </c>
      <c r="AF133" s="11">
        <v>-3.1665199999999998E-2</v>
      </c>
      <c r="AG133" s="11">
        <v>-2.30186E-2</v>
      </c>
      <c r="AH133" s="11">
        <v>-2.1229700000000001E-2</v>
      </c>
      <c r="AI133" s="11">
        <v>-1.8353000000000001E-2</v>
      </c>
      <c r="AJ133" s="11">
        <v>-1.40059E-2</v>
      </c>
      <c r="AK133" s="11">
        <v>-1.5429699999999999E-2</v>
      </c>
      <c r="AL133" s="11">
        <v>-7.1650999999999998E-3</v>
      </c>
      <c r="AM133" s="11">
        <v>-8.0155000000000001E-3</v>
      </c>
      <c r="AN133" s="11">
        <v>-1.452E-2</v>
      </c>
      <c r="AO133" s="11">
        <v>-1.6030800000000001E-2</v>
      </c>
      <c r="AP133" s="11">
        <v>-1.13791E-2</v>
      </c>
      <c r="AQ133" s="11">
        <v>-2.0390999999999999E-3</v>
      </c>
      <c r="AR133" s="11">
        <v>-5.7878000000000001E-3</v>
      </c>
      <c r="AS133" s="11">
        <v>-9.4374999999999997E-3</v>
      </c>
      <c r="AT133" s="11">
        <v>-2.39797E-2</v>
      </c>
      <c r="AU133" s="11">
        <v>-1.7776400000000001E-2</v>
      </c>
      <c r="AV133" s="11">
        <v>-8.9321999999999995E-3</v>
      </c>
      <c r="AW133" s="11">
        <v>-1.5254200000000001E-2</v>
      </c>
      <c r="AX133" s="11">
        <v>-1.2345999999999999E-2</v>
      </c>
      <c r="AY133" s="11">
        <v>-1.34585E-2</v>
      </c>
      <c r="AZ133" s="11">
        <v>-1.87913E-2</v>
      </c>
      <c r="BA133" s="11">
        <v>-3.1835200000000001E-2</v>
      </c>
      <c r="BB133" s="11">
        <v>-4.2952700000000003E-2</v>
      </c>
      <c r="BC133" s="11">
        <v>-3.8947700000000002E-2</v>
      </c>
      <c r="BD133" s="11">
        <v>-1.8122599999999999E-2</v>
      </c>
      <c r="BE133" s="11">
        <v>-1.19395E-2</v>
      </c>
      <c r="BF133" s="11">
        <v>-1.03576E-2</v>
      </c>
      <c r="BG133" s="11">
        <v>-9.4517000000000004E-3</v>
      </c>
      <c r="BH133" s="11">
        <v>-5.8979000000000002E-3</v>
      </c>
      <c r="BI133" s="11">
        <v>-7.0007999999999997E-3</v>
      </c>
      <c r="BJ133" s="11">
        <v>1.072E-3</v>
      </c>
      <c r="BK133" s="11">
        <v>2.3024999999999999E-3</v>
      </c>
      <c r="BL133" s="11">
        <v>-3.7187000000000001E-3</v>
      </c>
      <c r="BM133" s="11">
        <v>-3.3084999999999998E-3</v>
      </c>
      <c r="BN133" s="11">
        <v>1.2729E-3</v>
      </c>
      <c r="BO133" s="11">
        <v>1.45206E-2</v>
      </c>
      <c r="BP133" s="11">
        <v>1.23874E-2</v>
      </c>
      <c r="BQ133" s="11">
        <v>9.3240000000000007E-3</v>
      </c>
      <c r="BR133" s="11">
        <v>-6.8351000000000002E-3</v>
      </c>
      <c r="BS133" s="11">
        <v>6.2100000000000005E-5</v>
      </c>
      <c r="BT133" s="11">
        <v>6.8589000000000002E-3</v>
      </c>
      <c r="BU133" s="11">
        <v>4.7800000000000003E-5</v>
      </c>
      <c r="BV133" s="11">
        <v>2.1614999999999998E-3</v>
      </c>
      <c r="BW133" s="11">
        <v>2.7680000000000001E-3</v>
      </c>
      <c r="BX133" s="11">
        <v>-4.2699000000000001E-3</v>
      </c>
      <c r="BY133" s="11">
        <v>-1.6509099999999999E-2</v>
      </c>
      <c r="BZ133" s="11">
        <v>-2.2651299999999999E-2</v>
      </c>
      <c r="CA133" s="11">
        <v>-1.82936E-2</v>
      </c>
      <c r="CB133" s="11">
        <v>-4.5799999999999999E-3</v>
      </c>
      <c r="CC133" s="11">
        <v>-8.6030000000000004E-4</v>
      </c>
      <c r="CD133" s="11">
        <v>5.1449999999999998E-4</v>
      </c>
      <c r="CE133" s="11">
        <v>-5.5029999999999999E-4</v>
      </c>
      <c r="CF133" s="11">
        <v>2.2101999999999998E-3</v>
      </c>
      <c r="CG133" s="11">
        <v>1.428E-3</v>
      </c>
      <c r="CH133" s="11">
        <v>9.3091000000000007E-3</v>
      </c>
      <c r="CI133" s="11">
        <v>1.2620599999999999E-2</v>
      </c>
      <c r="CJ133" s="11">
        <v>7.0826999999999999E-3</v>
      </c>
      <c r="CK133" s="11">
        <v>9.4137000000000005E-3</v>
      </c>
      <c r="CL133" s="11">
        <v>1.3924799999999999E-2</v>
      </c>
      <c r="CM133" s="11">
        <v>3.1080300000000002E-2</v>
      </c>
      <c r="CN133" s="11">
        <v>3.0562700000000002E-2</v>
      </c>
      <c r="CO133" s="11">
        <v>2.8085499999999999E-2</v>
      </c>
      <c r="CP133" s="11">
        <v>1.03096E-2</v>
      </c>
      <c r="CQ133" s="11">
        <v>1.7900599999999999E-2</v>
      </c>
      <c r="CR133" s="11">
        <v>2.2650099999999999E-2</v>
      </c>
      <c r="CS133" s="11">
        <v>1.53498E-2</v>
      </c>
      <c r="CT133" s="11">
        <v>1.66689E-2</v>
      </c>
      <c r="CU133" s="11">
        <v>1.8994400000000002E-2</v>
      </c>
      <c r="CV133" s="11">
        <v>1.02515E-2</v>
      </c>
      <c r="CW133" s="11">
        <v>-1.183E-3</v>
      </c>
      <c r="CX133" s="11">
        <v>-2.3498999999999998E-3</v>
      </c>
      <c r="CY133" s="11">
        <v>2.3603999999999999E-3</v>
      </c>
      <c r="CZ133" s="11">
        <v>8.2325999999999996E-3</v>
      </c>
      <c r="DA133" s="11">
        <v>6.7349999999999997E-3</v>
      </c>
      <c r="DB133" s="11">
        <v>6.6092E-3</v>
      </c>
      <c r="DC133" s="11">
        <v>5.4111000000000003E-3</v>
      </c>
      <c r="DD133" s="11">
        <v>4.9288999999999999E-3</v>
      </c>
      <c r="DE133" s="11">
        <v>5.1238999999999998E-3</v>
      </c>
      <c r="DF133" s="11">
        <v>5.0074000000000004E-3</v>
      </c>
      <c r="DG133" s="11">
        <v>6.2724E-3</v>
      </c>
      <c r="DH133" s="11">
        <v>6.5662000000000003E-3</v>
      </c>
      <c r="DI133" s="11">
        <v>7.7339000000000001E-3</v>
      </c>
      <c r="DJ133" s="11">
        <v>7.6911000000000002E-3</v>
      </c>
      <c r="DK133" s="11">
        <v>1.00667E-2</v>
      </c>
      <c r="DL133" s="11">
        <v>1.1048799999999999E-2</v>
      </c>
      <c r="DM133" s="11">
        <v>1.1405200000000001E-2</v>
      </c>
      <c r="DN133" s="11">
        <v>1.0422300000000001E-2</v>
      </c>
      <c r="DO133" s="11">
        <v>1.0844100000000001E-2</v>
      </c>
      <c r="DP133" s="11">
        <v>9.5995000000000004E-3</v>
      </c>
      <c r="DQ133" s="11">
        <v>9.3021000000000006E-3</v>
      </c>
      <c r="DR133" s="11">
        <v>8.8190999999999999E-3</v>
      </c>
      <c r="DS133" s="11">
        <v>9.8641000000000006E-3</v>
      </c>
      <c r="DT133" s="11">
        <v>8.8275999999999997E-3</v>
      </c>
      <c r="DU133" s="11">
        <v>9.3168000000000001E-3</v>
      </c>
      <c r="DV133" s="11">
        <v>1.2341299999999999E-2</v>
      </c>
      <c r="DW133" s="11">
        <v>1.2555699999999999E-2</v>
      </c>
      <c r="DX133" s="11">
        <v>0.13681260000000001</v>
      </c>
      <c r="DY133" s="11"/>
      <c r="DZ133" s="11">
        <v>7.6439000000000003E-3</v>
      </c>
      <c r="EA133" s="11">
        <v>73.971299999999999</v>
      </c>
      <c r="EB133" s="11">
        <v>73.706879999999998</v>
      </c>
      <c r="EC133" s="11">
        <v>74.456869999999995</v>
      </c>
      <c r="ED133" s="11">
        <v>74.499570000000006</v>
      </c>
      <c r="EE133" s="11">
        <v>74.185299999999998</v>
      </c>
      <c r="EF133" s="11">
        <v>73.28528</v>
      </c>
      <c r="EG133" s="11">
        <v>72.742639999999994</v>
      </c>
      <c r="EH133" s="11">
        <v>72.656949999999995</v>
      </c>
      <c r="EI133" s="11">
        <v>73.52843</v>
      </c>
      <c r="EJ133" s="11">
        <v>75.242909999999995</v>
      </c>
      <c r="EK133" s="11">
        <v>78.528679999999994</v>
      </c>
      <c r="EL133" s="11">
        <v>81.885649999999998</v>
      </c>
      <c r="EM133" s="11">
        <v>86.342849999999999</v>
      </c>
      <c r="EN133" s="11">
        <v>90.314890000000005</v>
      </c>
      <c r="EO133" s="11">
        <v>96.543800000000005</v>
      </c>
      <c r="EP133" s="11">
        <v>91.286109999999994</v>
      </c>
      <c r="EQ133" s="11">
        <v>83.514070000000004</v>
      </c>
      <c r="ER133" s="11">
        <v>82.556970000000007</v>
      </c>
      <c r="ES133" s="11">
        <v>81.442909999999998</v>
      </c>
      <c r="ET133" s="11">
        <v>79.314310000000006</v>
      </c>
      <c r="EU133" s="11">
        <v>79.028580000000005</v>
      </c>
      <c r="EV133" s="11">
        <v>77.671400000000006</v>
      </c>
      <c r="EW133" s="11">
        <v>76.199920000000006</v>
      </c>
      <c r="EX133" s="11">
        <v>76.214209999999994</v>
      </c>
      <c r="EY133" s="11">
        <v>0</v>
      </c>
      <c r="EZ133" s="11"/>
      <c r="FA133" s="11"/>
      <c r="FB133" s="11"/>
      <c r="FC133" s="11"/>
      <c r="FD133" s="11"/>
      <c r="FE133" s="11"/>
      <c r="FF133" s="11"/>
      <c r="FG133" s="11"/>
      <c r="FH133" s="11"/>
      <c r="FI133" s="11"/>
      <c r="FJ133" s="11"/>
      <c r="FK133" s="11"/>
      <c r="FL133" s="11"/>
      <c r="FM133" s="11"/>
      <c r="FN133" s="11"/>
      <c r="FO133" s="11"/>
      <c r="FP133" s="11"/>
      <c r="FQ133" s="11"/>
      <c r="FR133" s="11"/>
      <c r="FS133" s="11"/>
      <c r="FT133" s="11"/>
      <c r="FU133" s="11"/>
      <c r="FV133" s="11"/>
      <c r="IA133" s="37"/>
    </row>
    <row r="134" spans="1:235" x14ac:dyDescent="0.25">
      <c r="A134" t="s">
        <v>134</v>
      </c>
      <c r="B134" t="s">
        <v>105</v>
      </c>
      <c r="C134" t="s">
        <v>0</v>
      </c>
      <c r="D134" t="s">
        <v>225</v>
      </c>
      <c r="E134" s="38">
        <v>45544</v>
      </c>
      <c r="F134" t="s">
        <v>106</v>
      </c>
      <c r="G134" s="11">
        <v>74</v>
      </c>
      <c r="H134" s="11">
        <v>0.120466</v>
      </c>
      <c r="I134" s="11">
        <v>0.10235859999999999</v>
      </c>
      <c r="J134" s="11">
        <v>0.1058378</v>
      </c>
      <c r="K134" s="11">
        <v>9.3029399999999998E-2</v>
      </c>
      <c r="L134" s="11">
        <v>9.4290899999999997E-2</v>
      </c>
      <c r="M134" s="11">
        <v>9.1846899999999995E-2</v>
      </c>
      <c r="N134" s="11">
        <v>8.2551399999999997E-2</v>
      </c>
      <c r="O134" s="11">
        <v>8.7248900000000004E-2</v>
      </c>
      <c r="P134" s="11">
        <v>8.11582E-2</v>
      </c>
      <c r="Q134" s="11">
        <v>5.9207799999999998E-2</v>
      </c>
      <c r="R134" s="11">
        <v>5.6704200000000003E-2</v>
      </c>
      <c r="S134" s="11">
        <v>6.8834699999999999E-2</v>
      </c>
      <c r="T134" s="11">
        <v>9.4912800000000005E-2</v>
      </c>
      <c r="U134" s="11">
        <v>9.7192700000000007E-2</v>
      </c>
      <c r="V134" s="11">
        <v>9.7494499999999998E-2</v>
      </c>
      <c r="W134" s="11">
        <v>0.1011025</v>
      </c>
      <c r="X134" s="11">
        <v>0.12512819999999999</v>
      </c>
      <c r="Y134" s="11">
        <v>0.11062230000000001</v>
      </c>
      <c r="Z134" s="11">
        <v>9.7859699999999994E-2</v>
      </c>
      <c r="AA134" s="11">
        <v>9.5284199999999999E-2</v>
      </c>
      <c r="AB134" s="11">
        <v>0.1012266</v>
      </c>
      <c r="AC134" s="11">
        <v>8.6613399999999993E-2</v>
      </c>
      <c r="AD134" s="11">
        <v>0.13412399999999999</v>
      </c>
      <c r="AE134" s="11">
        <v>0.12226529999999999</v>
      </c>
      <c r="AF134" s="11">
        <v>-2.7847500000000001E-2</v>
      </c>
      <c r="AG134" s="11">
        <v>-2.6801700000000001E-2</v>
      </c>
      <c r="AH134" s="11">
        <v>-1.6022600000000001E-2</v>
      </c>
      <c r="AI134" s="11">
        <v>-1.9734000000000002E-2</v>
      </c>
      <c r="AJ134" s="11">
        <v>-9.5069999999999998E-3</v>
      </c>
      <c r="AK134" s="11">
        <v>-1.2919699999999999E-2</v>
      </c>
      <c r="AL134" s="11">
        <v>-6.1586000000000002E-3</v>
      </c>
      <c r="AM134" s="11">
        <v>-1.24336E-2</v>
      </c>
      <c r="AN134" s="11">
        <v>-1.6173799999999999E-2</v>
      </c>
      <c r="AO134" s="11">
        <v>-3.7915000000000002E-3</v>
      </c>
      <c r="AP134" s="11">
        <v>-1.8954100000000002E-2</v>
      </c>
      <c r="AQ134" s="11">
        <v>-1.24154E-2</v>
      </c>
      <c r="AR134" s="11">
        <v>-7.5507999999999999E-3</v>
      </c>
      <c r="AS134" s="11">
        <v>-1.00803E-2</v>
      </c>
      <c r="AT134" s="11">
        <v>-1.6748300000000001E-2</v>
      </c>
      <c r="AU134" s="11">
        <v>-1.3817299999999999E-2</v>
      </c>
      <c r="AV134" s="11">
        <v>-1.00614E-2</v>
      </c>
      <c r="AW134" s="11">
        <v>-1.8332399999999999E-2</v>
      </c>
      <c r="AX134" s="11">
        <v>-1.6684500000000001E-2</v>
      </c>
      <c r="AY134" s="11">
        <v>-1.43246E-2</v>
      </c>
      <c r="AZ134" s="11">
        <v>-8.1610999999999993E-3</v>
      </c>
      <c r="BA134" s="11">
        <v>-2.0365299999999999E-2</v>
      </c>
      <c r="BB134" s="11">
        <v>-9.3016000000000001E-3</v>
      </c>
      <c r="BC134" s="11">
        <v>-8.4744E-3</v>
      </c>
      <c r="BD134" s="11">
        <v>-1.21855E-2</v>
      </c>
      <c r="BE134" s="11">
        <v>-1.26777E-2</v>
      </c>
      <c r="BF134" s="11">
        <v>-3.264E-3</v>
      </c>
      <c r="BG134" s="11">
        <v>-7.6759999999999997E-3</v>
      </c>
      <c r="BH134" s="11">
        <v>3.4239999999999997E-4</v>
      </c>
      <c r="BI134" s="11">
        <v>-2.9234E-3</v>
      </c>
      <c r="BJ134" s="11">
        <v>2.0187999999999998E-3</v>
      </c>
      <c r="BK134" s="11">
        <v>1.403E-4</v>
      </c>
      <c r="BL134" s="11">
        <v>-3.4118999999999998E-3</v>
      </c>
      <c r="BM134" s="11">
        <v>1.12665E-2</v>
      </c>
      <c r="BN134" s="11">
        <v>-3.8884000000000002E-3</v>
      </c>
      <c r="BO134" s="11">
        <v>3.2204999999999998E-3</v>
      </c>
      <c r="BP134" s="11">
        <v>1.25586E-2</v>
      </c>
      <c r="BQ134" s="11">
        <v>9.0811999999999993E-3</v>
      </c>
      <c r="BR134" s="11">
        <v>5.7147999999999999E-3</v>
      </c>
      <c r="BS134" s="11">
        <v>5.3378999999999996E-3</v>
      </c>
      <c r="BT134" s="11">
        <v>1.1439899999999999E-2</v>
      </c>
      <c r="BU134" s="11">
        <v>2.6699999999999998E-4</v>
      </c>
      <c r="BV134" s="11">
        <v>2.8259999999999998E-4</v>
      </c>
      <c r="BW134" s="11">
        <v>2.0738000000000002E-3</v>
      </c>
      <c r="BX134" s="11">
        <v>7.6328999999999998E-3</v>
      </c>
      <c r="BY134" s="11">
        <v>-3.2856000000000001E-3</v>
      </c>
      <c r="BZ134" s="11">
        <v>6.8519999999999996E-3</v>
      </c>
      <c r="CA134" s="11">
        <v>4.2934999999999996E-3</v>
      </c>
      <c r="CB134" s="11">
        <v>3.4764000000000001E-3</v>
      </c>
      <c r="CC134" s="11">
        <v>1.4463E-3</v>
      </c>
      <c r="CD134" s="11">
        <v>9.4946000000000006E-3</v>
      </c>
      <c r="CE134" s="11">
        <v>4.3819999999999996E-3</v>
      </c>
      <c r="CF134" s="11">
        <v>1.01919E-2</v>
      </c>
      <c r="CG134" s="11">
        <v>7.0729E-3</v>
      </c>
      <c r="CH134" s="11">
        <v>1.01963E-2</v>
      </c>
      <c r="CI134" s="11">
        <v>1.27143E-2</v>
      </c>
      <c r="CJ134" s="11">
        <v>9.3501000000000001E-3</v>
      </c>
      <c r="CK134" s="11">
        <v>2.6324500000000001E-2</v>
      </c>
      <c r="CL134" s="11">
        <v>1.1177400000000001E-2</v>
      </c>
      <c r="CM134" s="11">
        <v>1.8856299999999999E-2</v>
      </c>
      <c r="CN134" s="11">
        <v>3.26679E-2</v>
      </c>
      <c r="CO134" s="11">
        <v>2.8242699999999999E-2</v>
      </c>
      <c r="CP134" s="11">
        <v>2.8177799999999999E-2</v>
      </c>
      <c r="CQ134" s="11">
        <v>2.44932E-2</v>
      </c>
      <c r="CR134" s="11">
        <v>3.2941199999999997E-2</v>
      </c>
      <c r="CS134" s="11">
        <v>1.8866299999999999E-2</v>
      </c>
      <c r="CT134" s="11">
        <v>1.72497E-2</v>
      </c>
      <c r="CU134" s="11">
        <v>1.8472200000000001E-2</v>
      </c>
      <c r="CV134" s="11">
        <v>2.3426900000000001E-2</v>
      </c>
      <c r="CW134" s="11">
        <v>1.37941E-2</v>
      </c>
      <c r="CX134" s="11">
        <v>2.30057E-2</v>
      </c>
      <c r="CY134" s="11">
        <v>1.7061400000000001E-2</v>
      </c>
      <c r="CZ134" s="11">
        <v>9.5209000000000005E-3</v>
      </c>
      <c r="DA134" s="11">
        <v>8.5859999999999999E-3</v>
      </c>
      <c r="DB134" s="11">
        <v>7.7559999999999999E-3</v>
      </c>
      <c r="DC134" s="11">
        <v>7.3301E-3</v>
      </c>
      <c r="DD134" s="11">
        <v>5.9874999999999998E-3</v>
      </c>
      <c r="DE134" s="11">
        <v>6.0768000000000003E-3</v>
      </c>
      <c r="DF134" s="11">
        <v>4.9711E-3</v>
      </c>
      <c r="DG134" s="11">
        <v>7.6436999999999998E-3</v>
      </c>
      <c r="DH134" s="11">
        <v>7.7580000000000001E-3</v>
      </c>
      <c r="DI134" s="11">
        <v>9.1538000000000001E-3</v>
      </c>
      <c r="DJ134" s="11">
        <v>9.1585E-3</v>
      </c>
      <c r="DK134" s="11">
        <v>9.5051000000000007E-3</v>
      </c>
      <c r="DL134" s="11">
        <v>1.2224499999999999E-2</v>
      </c>
      <c r="DM134" s="11">
        <v>1.16483E-2</v>
      </c>
      <c r="DN134" s="11">
        <v>1.36553E-2</v>
      </c>
      <c r="DO134" s="11">
        <v>1.16445E-2</v>
      </c>
      <c r="DP134" s="11">
        <v>1.3070699999999999E-2</v>
      </c>
      <c r="DQ134" s="11">
        <v>1.13066E-2</v>
      </c>
      <c r="DR134" s="11">
        <v>1.03143E-2</v>
      </c>
      <c r="DS134" s="11">
        <v>9.9687000000000005E-3</v>
      </c>
      <c r="DT134" s="11">
        <v>9.6012000000000007E-3</v>
      </c>
      <c r="DU134" s="11">
        <v>1.0382799999999999E-2</v>
      </c>
      <c r="DV134" s="11">
        <v>9.8198000000000001E-3</v>
      </c>
      <c r="DW134" s="11">
        <v>7.7615999999999996E-3</v>
      </c>
      <c r="DX134" s="11">
        <v>0.15990550000000001</v>
      </c>
      <c r="DY134" s="11"/>
      <c r="DZ134" s="11">
        <v>9.2732000000000005E-3</v>
      </c>
      <c r="EA134" s="11">
        <v>78.20814</v>
      </c>
      <c r="EB134" s="11">
        <v>79.145669999999996</v>
      </c>
      <c r="EC134" s="11">
        <v>80.013890000000004</v>
      </c>
      <c r="ED134" s="11">
        <v>76.652370000000005</v>
      </c>
      <c r="EE134" s="11">
        <v>75.985860000000002</v>
      </c>
      <c r="EF134" s="11">
        <v>75.860839999999996</v>
      </c>
      <c r="EG134" s="11">
        <v>75.388660000000002</v>
      </c>
      <c r="EH134" s="11">
        <v>74.166309999999996</v>
      </c>
      <c r="EI134" s="11">
        <v>76.027540000000002</v>
      </c>
      <c r="EJ134" s="11">
        <v>76.985709999999997</v>
      </c>
      <c r="EK134" s="11">
        <v>81.02731</v>
      </c>
      <c r="EL134" s="11">
        <v>84.360479999999995</v>
      </c>
      <c r="EM134" s="11">
        <v>87.45805</v>
      </c>
      <c r="EN134" s="11">
        <v>87.694050000000004</v>
      </c>
      <c r="EO134" s="11">
        <v>90.124629999999996</v>
      </c>
      <c r="EP134" s="11">
        <v>92.361040000000003</v>
      </c>
      <c r="EQ134" s="11">
        <v>88.94435</v>
      </c>
      <c r="ER134" s="11">
        <v>90.236090000000004</v>
      </c>
      <c r="ES134" s="11">
        <v>87.013490000000004</v>
      </c>
      <c r="ET134" s="11">
        <v>83.416290000000004</v>
      </c>
      <c r="EU134" s="11">
        <v>80.346900000000005</v>
      </c>
      <c r="EV134" s="11">
        <v>79.402640000000005</v>
      </c>
      <c r="EW134" s="11">
        <v>77.88879</v>
      </c>
      <c r="EX134" s="11">
        <v>77.152659999999997</v>
      </c>
      <c r="EY134" s="11">
        <v>0</v>
      </c>
      <c r="EZ134" s="11"/>
      <c r="FA134" s="11"/>
      <c r="FB134" s="11"/>
      <c r="FC134" s="11"/>
      <c r="FD134" s="11"/>
      <c r="FE134" s="11"/>
      <c r="FF134" s="11"/>
      <c r="FG134" s="11"/>
      <c r="FH134" s="11"/>
      <c r="FI134" s="11"/>
      <c r="FJ134" s="11"/>
      <c r="FK134" s="11"/>
      <c r="FL134" s="11"/>
      <c r="FM134" s="11"/>
      <c r="FN134" s="11"/>
      <c r="FO134" s="11"/>
      <c r="FP134" s="11"/>
      <c r="FQ134" s="11"/>
      <c r="FR134" s="11"/>
      <c r="FS134" s="11"/>
      <c r="FT134" s="11"/>
      <c r="FU134" s="11"/>
      <c r="FV134" s="11"/>
      <c r="IA134" s="37"/>
    </row>
    <row r="135" spans="1:235" x14ac:dyDescent="0.25">
      <c r="A135" t="s">
        <v>134</v>
      </c>
      <c r="B135" t="s">
        <v>105</v>
      </c>
      <c r="C135" t="s">
        <v>88</v>
      </c>
      <c r="D135" t="s">
        <v>225</v>
      </c>
      <c r="E135" s="38">
        <v>45544</v>
      </c>
      <c r="F135" t="s">
        <v>106</v>
      </c>
      <c r="G135" s="11">
        <v>74</v>
      </c>
      <c r="H135" s="11">
        <v>1.637559</v>
      </c>
      <c r="I135" s="11">
        <v>1.3914150000000001</v>
      </c>
      <c r="J135" s="11">
        <v>1.438709</v>
      </c>
      <c r="K135" s="11">
        <v>1.2645980000000001</v>
      </c>
      <c r="L135" s="11">
        <v>1.2817460000000001</v>
      </c>
      <c r="M135" s="11">
        <v>1.248524</v>
      </c>
      <c r="N135" s="11">
        <v>1.1221650000000001</v>
      </c>
      <c r="O135" s="11">
        <v>1.186021</v>
      </c>
      <c r="P135" s="11">
        <v>1.103226</v>
      </c>
      <c r="Q135" s="11">
        <v>0.80484270000000002</v>
      </c>
      <c r="R135" s="11">
        <v>0.77081060000000001</v>
      </c>
      <c r="S135" s="11">
        <v>0.93570730000000002</v>
      </c>
      <c r="T135" s="11">
        <v>1.2902</v>
      </c>
      <c r="U135" s="11">
        <v>1.3211930000000001</v>
      </c>
      <c r="V135" s="11">
        <v>1.3252949999999999</v>
      </c>
      <c r="W135" s="11">
        <v>1.374341</v>
      </c>
      <c r="X135" s="11">
        <v>1.7009350000000001</v>
      </c>
      <c r="Y135" s="11">
        <v>1.5037480000000001</v>
      </c>
      <c r="Z135" s="11">
        <v>1.3302590000000001</v>
      </c>
      <c r="AA135" s="11">
        <v>1.2952490000000001</v>
      </c>
      <c r="AB135" s="11">
        <v>1.376028</v>
      </c>
      <c r="AC135" s="11">
        <v>1.1773819999999999</v>
      </c>
      <c r="AD135" s="11">
        <v>1.8232189999999999</v>
      </c>
      <c r="AE135" s="11">
        <v>1.662018</v>
      </c>
      <c r="AF135" s="11">
        <v>-0.37854569999999998</v>
      </c>
      <c r="AG135" s="11">
        <v>-0.3643304</v>
      </c>
      <c r="AH135" s="11">
        <v>-0.21780350000000001</v>
      </c>
      <c r="AI135" s="11">
        <v>-0.26825460000000001</v>
      </c>
      <c r="AJ135" s="11">
        <v>-0.12923419999999999</v>
      </c>
      <c r="AK135" s="11">
        <v>-0.1756248</v>
      </c>
      <c r="AL135" s="11">
        <v>-8.3717600000000003E-2</v>
      </c>
      <c r="AM135" s="11">
        <v>-0.16901659999999999</v>
      </c>
      <c r="AN135" s="11">
        <v>-0.21985969999999999</v>
      </c>
      <c r="AO135" s="11">
        <v>-5.1539599999999998E-2</v>
      </c>
      <c r="AP135" s="11">
        <v>-0.25765339999999998</v>
      </c>
      <c r="AQ135" s="11">
        <v>-0.16876869999999999</v>
      </c>
      <c r="AR135" s="11">
        <v>-0.1026417</v>
      </c>
      <c r="AS135" s="11">
        <v>-0.1370266</v>
      </c>
      <c r="AT135" s="11">
        <v>-0.22766839999999999</v>
      </c>
      <c r="AU135" s="11">
        <v>-0.1878261</v>
      </c>
      <c r="AV135" s="11">
        <v>-0.13677020000000001</v>
      </c>
      <c r="AW135" s="11">
        <v>-0.2492026</v>
      </c>
      <c r="AX135" s="11">
        <v>-0.22680110000000001</v>
      </c>
      <c r="AY135" s="11">
        <v>-0.19472220000000001</v>
      </c>
      <c r="AZ135" s="11">
        <v>-0.1109377</v>
      </c>
      <c r="BA135" s="11">
        <v>-0.276837</v>
      </c>
      <c r="BB135" s="11">
        <v>-0.1264419</v>
      </c>
      <c r="BC135" s="11">
        <v>-0.1151966</v>
      </c>
      <c r="BD135" s="11">
        <v>-0.1656444</v>
      </c>
      <c r="BE135" s="11">
        <v>-0.17233509999999999</v>
      </c>
      <c r="BF135" s="11">
        <v>-4.43693E-2</v>
      </c>
      <c r="BG135" s="11">
        <v>-0.10434400000000001</v>
      </c>
      <c r="BH135" s="11">
        <v>4.6549E-3</v>
      </c>
      <c r="BI135" s="11">
        <v>-3.97396E-2</v>
      </c>
      <c r="BJ135" s="11">
        <v>2.74428E-2</v>
      </c>
      <c r="BK135" s="11">
        <v>1.9076E-3</v>
      </c>
      <c r="BL135" s="11">
        <v>-4.6379400000000001E-2</v>
      </c>
      <c r="BM135" s="11">
        <v>0.15315139999999999</v>
      </c>
      <c r="BN135" s="11">
        <v>-5.2856599999999997E-2</v>
      </c>
      <c r="BO135" s="11">
        <v>4.3777700000000003E-2</v>
      </c>
      <c r="BP135" s="11">
        <v>0.17071539999999999</v>
      </c>
      <c r="BQ135" s="11">
        <v>0.12344570000000001</v>
      </c>
      <c r="BR135" s="11">
        <v>7.7683799999999997E-2</v>
      </c>
      <c r="BS135" s="11">
        <v>7.2561500000000001E-2</v>
      </c>
      <c r="BT135" s="11">
        <v>0.1555086</v>
      </c>
      <c r="BU135" s="11">
        <v>3.6289E-3</v>
      </c>
      <c r="BV135" s="11">
        <v>3.8413000000000002E-3</v>
      </c>
      <c r="BW135" s="11">
        <v>2.81905E-2</v>
      </c>
      <c r="BX135" s="11">
        <v>0.10375819999999999</v>
      </c>
      <c r="BY135" s="11">
        <v>-4.4663099999999997E-2</v>
      </c>
      <c r="BZ135" s="11">
        <v>9.3143299999999998E-2</v>
      </c>
      <c r="CA135" s="11">
        <v>5.8363900000000003E-2</v>
      </c>
      <c r="CB135" s="11">
        <v>4.7256899999999998E-2</v>
      </c>
      <c r="CC135" s="11">
        <v>1.96601E-2</v>
      </c>
      <c r="CD135" s="11">
        <v>0.12906490000000001</v>
      </c>
      <c r="CE135" s="11">
        <v>5.9566500000000001E-2</v>
      </c>
      <c r="CF135" s="11">
        <v>0.1385441</v>
      </c>
      <c r="CG135" s="11">
        <v>9.6145499999999995E-2</v>
      </c>
      <c r="CH135" s="11">
        <v>0.13860310000000001</v>
      </c>
      <c r="CI135" s="11">
        <v>0.17283180000000001</v>
      </c>
      <c r="CJ135" s="11">
        <v>0.12710080000000001</v>
      </c>
      <c r="CK135" s="11">
        <v>0.3578424</v>
      </c>
      <c r="CL135" s="11">
        <v>0.1519402</v>
      </c>
      <c r="CM135" s="11">
        <v>0.2563241</v>
      </c>
      <c r="CN135" s="11">
        <v>0.44407239999999998</v>
      </c>
      <c r="CO135" s="11">
        <v>0.38391799999999998</v>
      </c>
      <c r="CP135" s="11">
        <v>0.38303599999999999</v>
      </c>
      <c r="CQ135" s="11">
        <v>0.33294899999999999</v>
      </c>
      <c r="CR135" s="11">
        <v>0.4477874</v>
      </c>
      <c r="CS135" s="11">
        <v>0.25646029999999997</v>
      </c>
      <c r="CT135" s="11">
        <v>0.23448379999999999</v>
      </c>
      <c r="CU135" s="11">
        <v>0.25110320000000003</v>
      </c>
      <c r="CV135" s="11">
        <v>0.31845420000000002</v>
      </c>
      <c r="CW135" s="11">
        <v>0.1875107</v>
      </c>
      <c r="CX135" s="11">
        <v>0.31272860000000002</v>
      </c>
      <c r="CY135" s="11">
        <v>0.2319244</v>
      </c>
      <c r="CZ135" s="11">
        <v>0.12942329999999999</v>
      </c>
      <c r="DA135" s="11">
        <v>0.1167144</v>
      </c>
      <c r="DB135" s="11">
        <v>0.1054311</v>
      </c>
      <c r="DC135" s="11">
        <v>9.96417E-2</v>
      </c>
      <c r="DD135" s="11">
        <v>8.1391599999999995E-2</v>
      </c>
      <c r="DE135" s="11">
        <v>8.2604899999999995E-2</v>
      </c>
      <c r="DF135" s="11">
        <v>6.7574700000000001E-2</v>
      </c>
      <c r="DG135" s="11">
        <v>0.10390530000000001</v>
      </c>
      <c r="DH135" s="11">
        <v>0.1054591</v>
      </c>
      <c r="DI135" s="11">
        <v>0.12443220000000001</v>
      </c>
      <c r="DJ135" s="11">
        <v>0.1244965</v>
      </c>
      <c r="DK135" s="11">
        <v>0.12920760000000001</v>
      </c>
      <c r="DL135" s="11">
        <v>0.1661745</v>
      </c>
      <c r="DM135" s="11">
        <v>0.1583418</v>
      </c>
      <c r="DN135" s="11">
        <v>0.1856245</v>
      </c>
      <c r="DO135" s="11">
        <v>0.15829029999999999</v>
      </c>
      <c r="DP135" s="11">
        <v>0.1776771</v>
      </c>
      <c r="DQ135" s="11">
        <v>0.1536969</v>
      </c>
      <c r="DR135" s="11">
        <v>0.14020820000000001</v>
      </c>
      <c r="DS135" s="11">
        <v>0.1355092</v>
      </c>
      <c r="DT135" s="11">
        <v>0.1305143</v>
      </c>
      <c r="DU135" s="11">
        <v>0.14113909999999999</v>
      </c>
      <c r="DV135" s="11">
        <v>0.13348650000000001</v>
      </c>
      <c r="DW135" s="11">
        <v>0.1055079</v>
      </c>
      <c r="DX135" s="11">
        <v>2.1736810000000002</v>
      </c>
      <c r="DY135" s="11"/>
      <c r="DZ135" s="11">
        <v>0.12605559999999999</v>
      </c>
      <c r="EA135" s="11">
        <v>78.20814</v>
      </c>
      <c r="EB135" s="11">
        <v>79.145669999999996</v>
      </c>
      <c r="EC135" s="11">
        <v>80.013890000000004</v>
      </c>
      <c r="ED135" s="11">
        <v>76.652370000000005</v>
      </c>
      <c r="EE135" s="11">
        <v>75.985860000000002</v>
      </c>
      <c r="EF135" s="11">
        <v>75.860839999999996</v>
      </c>
      <c r="EG135" s="11">
        <v>75.388660000000002</v>
      </c>
      <c r="EH135" s="11">
        <v>74.166309999999996</v>
      </c>
      <c r="EI135" s="11">
        <v>76.027540000000002</v>
      </c>
      <c r="EJ135" s="11">
        <v>76.985709999999997</v>
      </c>
      <c r="EK135" s="11">
        <v>81.02731</v>
      </c>
      <c r="EL135" s="11">
        <v>84.360479999999995</v>
      </c>
      <c r="EM135" s="11">
        <v>87.45805</v>
      </c>
      <c r="EN135" s="11">
        <v>87.694050000000004</v>
      </c>
      <c r="EO135" s="11">
        <v>90.124629999999996</v>
      </c>
      <c r="EP135" s="11">
        <v>92.361040000000003</v>
      </c>
      <c r="EQ135" s="11">
        <v>88.94435</v>
      </c>
      <c r="ER135" s="11">
        <v>90.236090000000004</v>
      </c>
      <c r="ES135" s="11">
        <v>87.013490000000004</v>
      </c>
      <c r="ET135" s="11">
        <v>83.416290000000004</v>
      </c>
      <c r="EU135" s="11">
        <v>80.346900000000005</v>
      </c>
      <c r="EV135" s="11">
        <v>79.402640000000005</v>
      </c>
      <c r="EW135" s="11">
        <v>77.88879</v>
      </c>
      <c r="EX135" s="11">
        <v>77.152659999999997</v>
      </c>
      <c r="EY135" s="11">
        <v>0</v>
      </c>
      <c r="EZ135" s="11"/>
      <c r="FA135" s="11"/>
      <c r="FB135" s="11"/>
      <c r="FC135" s="11"/>
      <c r="FD135" s="11"/>
      <c r="FE135" s="11"/>
      <c r="FF135" s="11"/>
      <c r="FG135" s="11"/>
      <c r="FH135" s="11"/>
      <c r="FI135" s="11"/>
      <c r="FJ135" s="11"/>
      <c r="FK135" s="11"/>
      <c r="FL135" s="11"/>
      <c r="FM135" s="11"/>
      <c r="FN135" s="11"/>
      <c r="FO135" s="11"/>
      <c r="FP135" s="11"/>
      <c r="FQ135" s="11"/>
      <c r="FR135" s="11"/>
      <c r="FS135" s="11"/>
      <c r="FT135" s="11"/>
      <c r="FU135" s="11"/>
      <c r="FV135" s="11"/>
      <c r="IA135" s="37"/>
    </row>
    <row r="136" spans="1:235" x14ac:dyDescent="0.25">
      <c r="A136" t="s">
        <v>134</v>
      </c>
      <c r="B136" t="s">
        <v>105</v>
      </c>
      <c r="C136" t="s">
        <v>88</v>
      </c>
      <c r="D136" t="s">
        <v>225</v>
      </c>
      <c r="E136" s="38" t="s">
        <v>133</v>
      </c>
      <c r="F136" t="s">
        <v>106</v>
      </c>
      <c r="G136" s="11">
        <v>73</v>
      </c>
      <c r="H136" s="11">
        <v>1.2994760000000001</v>
      </c>
      <c r="I136" s="11">
        <v>1.1912130000000001</v>
      </c>
      <c r="J136" s="11">
        <v>1.153278</v>
      </c>
      <c r="K136" s="11">
        <v>1.0355529999999999</v>
      </c>
      <c r="L136" s="11">
        <v>1.0329600000000001</v>
      </c>
      <c r="M136" s="11">
        <v>1.0190950000000001</v>
      </c>
      <c r="N136" s="11">
        <v>1.041763</v>
      </c>
      <c r="O136" s="11">
        <v>1.082317</v>
      </c>
      <c r="P136" s="11">
        <v>0.96842300000000003</v>
      </c>
      <c r="Q136" s="11">
        <v>0.93939070000000002</v>
      </c>
      <c r="R136" s="11">
        <v>0.71561779999999997</v>
      </c>
      <c r="S136" s="11">
        <v>0.92847349999999995</v>
      </c>
      <c r="T136" s="11">
        <v>1.1376790000000001</v>
      </c>
      <c r="U136" s="11">
        <v>1.244909</v>
      </c>
      <c r="V136" s="11">
        <v>1.1518729999999999</v>
      </c>
      <c r="W136" s="11">
        <v>1.32152</v>
      </c>
      <c r="X136" s="11">
        <v>1.4912559999999999</v>
      </c>
      <c r="Y136" s="11">
        <v>1.5005980000000001</v>
      </c>
      <c r="Z136" s="11">
        <v>1.4298869999999999</v>
      </c>
      <c r="AA136" s="11">
        <v>1.585116</v>
      </c>
      <c r="AB136" s="11">
        <v>1.5320339999999999</v>
      </c>
      <c r="AC136" s="11">
        <v>1.3592249999999999</v>
      </c>
      <c r="AD136" s="11">
        <v>1.4851430000000001</v>
      </c>
      <c r="AE136" s="11">
        <v>1.5981879999999999</v>
      </c>
      <c r="AF136" s="11">
        <v>-0.35918270000000002</v>
      </c>
      <c r="AG136" s="11">
        <v>-0.3047474</v>
      </c>
      <c r="AH136" s="11">
        <v>-0.2320535</v>
      </c>
      <c r="AI136" s="11">
        <v>-0.23729420000000001</v>
      </c>
      <c r="AJ136" s="11">
        <v>-0.1491333</v>
      </c>
      <c r="AK136" s="11">
        <v>-0.15430389999999999</v>
      </c>
      <c r="AL136" s="11">
        <v>-7.5875799999999993E-2</v>
      </c>
      <c r="AM136" s="11">
        <v>-9.1426499999999994E-2</v>
      </c>
      <c r="AN136" s="11">
        <v>-0.19011739999999999</v>
      </c>
      <c r="AO136" s="11">
        <v>-0.13964560000000001</v>
      </c>
      <c r="AP136" s="11">
        <v>-0.1607817</v>
      </c>
      <c r="AQ136" s="11">
        <v>-7.8480400000000006E-2</v>
      </c>
      <c r="AR136" s="11">
        <v>-5.5173800000000002E-2</v>
      </c>
      <c r="AS136" s="11">
        <v>-6.9595799999999999E-2</v>
      </c>
      <c r="AT136" s="11">
        <v>-0.21668290000000001</v>
      </c>
      <c r="AU136" s="11">
        <v>-0.1362053</v>
      </c>
      <c r="AV136" s="11">
        <v>-6.9757200000000005E-2</v>
      </c>
      <c r="AW136" s="11">
        <v>-0.1071471</v>
      </c>
      <c r="AX136" s="11">
        <v>-0.1199846</v>
      </c>
      <c r="AY136" s="11">
        <v>-0.20076849999999999</v>
      </c>
      <c r="AZ136" s="11">
        <v>-0.15751789999999999</v>
      </c>
      <c r="BA136" s="11">
        <v>-0.28796509999999997</v>
      </c>
      <c r="BB136" s="11">
        <v>-0.25147209999999998</v>
      </c>
      <c r="BC136" s="11">
        <v>-0.2459673</v>
      </c>
      <c r="BD136" s="11">
        <v>-0.2082213</v>
      </c>
      <c r="BE136" s="11">
        <v>-0.17002800000000001</v>
      </c>
      <c r="BF136" s="11">
        <v>-0.11127289999999999</v>
      </c>
      <c r="BG136" s="11">
        <v>-0.12975439999999999</v>
      </c>
      <c r="BH136" s="11">
        <v>-5.5880800000000001E-2</v>
      </c>
      <c r="BI136" s="11">
        <v>-6.4650799999999994E-2</v>
      </c>
      <c r="BJ136" s="11">
        <v>7.9737999999999996E-3</v>
      </c>
      <c r="BK136" s="11">
        <v>1.8075600000000001E-2</v>
      </c>
      <c r="BL136" s="11">
        <v>-6.4255800000000002E-2</v>
      </c>
      <c r="BM136" s="11">
        <v>-1.4195E-3</v>
      </c>
      <c r="BN136" s="11">
        <v>-1.49143E-2</v>
      </c>
      <c r="BO136" s="11">
        <v>8.39139E-2</v>
      </c>
      <c r="BP136" s="11">
        <v>0.12921540000000001</v>
      </c>
      <c r="BQ136" s="11">
        <v>0.12967419999999999</v>
      </c>
      <c r="BR136" s="11">
        <v>-1.21896E-2</v>
      </c>
      <c r="BS136" s="11">
        <v>6.25637E-2</v>
      </c>
      <c r="BT136" s="11">
        <v>0.13932020000000001</v>
      </c>
      <c r="BU136" s="11">
        <v>0.1068209</v>
      </c>
      <c r="BV136" s="11">
        <v>8.0738900000000002E-2</v>
      </c>
      <c r="BW136" s="11">
        <v>-9.4493000000000008E-3</v>
      </c>
      <c r="BX136" s="11">
        <v>2.19928E-2</v>
      </c>
      <c r="BY136" s="11">
        <v>-9.4995700000000002E-2</v>
      </c>
      <c r="BZ136" s="11">
        <v>-7.04288E-2</v>
      </c>
      <c r="CA136" s="11">
        <v>-7.9170000000000004E-2</v>
      </c>
      <c r="CB136" s="11">
        <v>-5.7259900000000002E-2</v>
      </c>
      <c r="CC136" s="11">
        <v>-3.5308600000000002E-2</v>
      </c>
      <c r="CD136" s="11">
        <v>9.5076999999999991E-3</v>
      </c>
      <c r="CE136" s="11">
        <v>-2.2214600000000001E-2</v>
      </c>
      <c r="CF136" s="11">
        <v>3.7371799999999997E-2</v>
      </c>
      <c r="CG136" s="11">
        <v>2.5002300000000002E-2</v>
      </c>
      <c r="CH136" s="11">
        <v>9.1823500000000002E-2</v>
      </c>
      <c r="CI136" s="11">
        <v>0.12757779999999999</v>
      </c>
      <c r="CJ136" s="11">
        <v>6.1605699999999999E-2</v>
      </c>
      <c r="CK136" s="11">
        <v>0.1368067</v>
      </c>
      <c r="CL136" s="11">
        <v>0.13095309999999999</v>
      </c>
      <c r="CM136" s="11">
        <v>0.2463081</v>
      </c>
      <c r="CN136" s="11">
        <v>0.31360470000000001</v>
      </c>
      <c r="CO136" s="11">
        <v>0.32894420000000002</v>
      </c>
      <c r="CP136" s="11">
        <v>0.1923038</v>
      </c>
      <c r="CQ136" s="11">
        <v>0.26133279999999998</v>
      </c>
      <c r="CR136" s="11">
        <v>0.34839750000000003</v>
      </c>
      <c r="CS136" s="11">
        <v>0.32078879999999999</v>
      </c>
      <c r="CT136" s="11">
        <v>0.2814623</v>
      </c>
      <c r="CU136" s="11">
        <v>0.1818699</v>
      </c>
      <c r="CV136" s="11">
        <v>0.2015036</v>
      </c>
      <c r="CW136" s="11">
        <v>9.7973699999999997E-2</v>
      </c>
      <c r="CX136" s="11">
        <v>0.1106145</v>
      </c>
      <c r="CY136" s="11">
        <v>8.7627300000000005E-2</v>
      </c>
      <c r="CZ136" s="11">
        <v>9.1769900000000001E-2</v>
      </c>
      <c r="DA136" s="11">
        <v>8.1896300000000005E-2</v>
      </c>
      <c r="DB136" s="11">
        <v>7.3422799999999996E-2</v>
      </c>
      <c r="DC136" s="11">
        <v>6.5373700000000007E-2</v>
      </c>
      <c r="DD136" s="11">
        <v>5.6688500000000003E-2</v>
      </c>
      <c r="DE136" s="11">
        <v>5.4500399999999997E-2</v>
      </c>
      <c r="DF136" s="11">
        <v>5.0972400000000001E-2</v>
      </c>
      <c r="DG136" s="11">
        <v>6.6566700000000006E-2</v>
      </c>
      <c r="DH136" s="11">
        <v>7.6511599999999999E-2</v>
      </c>
      <c r="DI136" s="11">
        <v>8.4028099999999994E-2</v>
      </c>
      <c r="DJ136" s="11">
        <v>8.8673199999999994E-2</v>
      </c>
      <c r="DK136" s="11">
        <v>9.8719899999999999E-2</v>
      </c>
      <c r="DL136" s="11">
        <v>0.1120907</v>
      </c>
      <c r="DM136" s="11">
        <v>0.1211368</v>
      </c>
      <c r="DN136" s="11">
        <v>0.12431209999999999</v>
      </c>
      <c r="DO136" s="11">
        <v>0.1208323</v>
      </c>
      <c r="DP136" s="11">
        <v>0.12709870000000001</v>
      </c>
      <c r="DQ136" s="11">
        <v>0.13007170000000001</v>
      </c>
      <c r="DR136" s="11">
        <v>0.1220203</v>
      </c>
      <c r="DS136" s="11">
        <v>0.1163035</v>
      </c>
      <c r="DT136" s="11">
        <v>0.1091251</v>
      </c>
      <c r="DU136" s="11">
        <v>0.1173066</v>
      </c>
      <c r="DV136" s="11">
        <v>0.11005669999999999</v>
      </c>
      <c r="DW136" s="11">
        <v>0.1013965</v>
      </c>
      <c r="DX136" s="11">
        <v>1.7836780000000001</v>
      </c>
      <c r="DY136" s="11"/>
      <c r="DZ136" s="11">
        <v>0.1084191</v>
      </c>
      <c r="EA136" s="11">
        <v>74.827709999999996</v>
      </c>
      <c r="EB136" s="11">
        <v>75.311409999999995</v>
      </c>
      <c r="EC136" s="11">
        <v>75.790530000000004</v>
      </c>
      <c r="ED136" s="11">
        <v>74.539180000000002</v>
      </c>
      <c r="EE136" s="11">
        <v>74.069519999999997</v>
      </c>
      <c r="EF136" s="11">
        <v>73.683419999999998</v>
      </c>
      <c r="EG136" s="11">
        <v>73.120729999999995</v>
      </c>
      <c r="EH136" s="11">
        <v>72.660200000000003</v>
      </c>
      <c r="EI136" s="11">
        <v>73.781220000000005</v>
      </c>
      <c r="EJ136" s="11">
        <v>75.204470000000001</v>
      </c>
      <c r="EK136" s="11">
        <v>78.720730000000003</v>
      </c>
      <c r="EL136" s="11">
        <v>82.106650000000002</v>
      </c>
      <c r="EM136" s="11">
        <v>85.055639999999997</v>
      </c>
      <c r="EN136" s="11">
        <v>87.711709999999997</v>
      </c>
      <c r="EO136" s="11">
        <v>91.409540000000007</v>
      </c>
      <c r="EP136" s="11">
        <v>90.553610000000006</v>
      </c>
      <c r="EQ136" s="11">
        <v>87.241870000000006</v>
      </c>
      <c r="ER136" s="11">
        <v>86.785979999999995</v>
      </c>
      <c r="ES136" s="11">
        <v>85.027839999999998</v>
      </c>
      <c r="ET136" s="11">
        <v>82.730189999999993</v>
      </c>
      <c r="EU136" s="11">
        <v>79.865020000000001</v>
      </c>
      <c r="EV136" s="11">
        <v>78.413889999999995</v>
      </c>
      <c r="EW136" s="11">
        <v>76.925489999999996</v>
      </c>
      <c r="EX136" s="11">
        <v>76.497559999999993</v>
      </c>
      <c r="EY136" s="11">
        <v>0</v>
      </c>
      <c r="EZ136" s="11"/>
      <c r="FA136" s="11"/>
      <c r="FB136" s="11"/>
      <c r="FC136" s="11"/>
      <c r="FD136" s="11"/>
      <c r="FE136" s="11"/>
      <c r="FF136" s="11"/>
      <c r="FG136" s="11"/>
      <c r="FH136" s="11"/>
      <c r="FI136" s="11"/>
      <c r="FJ136" s="11"/>
      <c r="FK136" s="11"/>
      <c r="FL136" s="11"/>
      <c r="FM136" s="11"/>
      <c r="FN136" s="11"/>
      <c r="FO136" s="11"/>
      <c r="FP136" s="11"/>
      <c r="FQ136" s="11"/>
      <c r="FR136" s="11"/>
      <c r="FS136" s="11"/>
      <c r="FT136" s="11"/>
      <c r="FU136" s="11"/>
      <c r="FV136" s="11"/>
      <c r="IA136" s="37"/>
    </row>
    <row r="137" spans="1:235" x14ac:dyDescent="0.25">
      <c r="A137" t="s">
        <v>134</v>
      </c>
      <c r="B137" t="s">
        <v>105</v>
      </c>
      <c r="C137" t="s">
        <v>0</v>
      </c>
      <c r="D137" t="s">
        <v>225</v>
      </c>
      <c r="E137" s="38" t="s">
        <v>133</v>
      </c>
      <c r="F137" t="s">
        <v>106</v>
      </c>
      <c r="G137" s="11">
        <v>73</v>
      </c>
      <c r="H137" s="11">
        <v>9.5154699999999995E-2</v>
      </c>
      <c r="I137" s="11">
        <v>8.7227100000000002E-2</v>
      </c>
      <c r="J137" s="11">
        <v>8.4449300000000005E-2</v>
      </c>
      <c r="K137" s="11">
        <v>7.5828800000000002E-2</v>
      </c>
      <c r="L137" s="11">
        <v>7.5638899999999995E-2</v>
      </c>
      <c r="M137" s="11">
        <v>7.4623700000000001E-2</v>
      </c>
      <c r="N137" s="11">
        <v>7.6283599999999993E-2</v>
      </c>
      <c r="O137" s="11">
        <v>7.9253100000000007E-2</v>
      </c>
      <c r="P137" s="11">
        <v>7.0913199999999996E-2</v>
      </c>
      <c r="Q137" s="11">
        <v>6.8787299999999996E-2</v>
      </c>
      <c r="R137" s="11">
        <v>5.2401400000000001E-2</v>
      </c>
      <c r="S137" s="11">
        <v>6.7987900000000004E-2</v>
      </c>
      <c r="T137" s="11">
        <v>8.3307099999999995E-2</v>
      </c>
      <c r="U137" s="11">
        <v>9.1159000000000004E-2</v>
      </c>
      <c r="V137" s="11">
        <v>8.4346400000000002E-2</v>
      </c>
      <c r="W137" s="11">
        <v>9.6768900000000005E-2</v>
      </c>
      <c r="X137" s="11">
        <v>0.1091979</v>
      </c>
      <c r="Y137" s="11">
        <v>0.10988199999999999</v>
      </c>
      <c r="Z137" s="11">
        <v>0.10470409999999999</v>
      </c>
      <c r="AA137" s="11">
        <v>0.1160708</v>
      </c>
      <c r="AB137" s="11">
        <v>0.1121839</v>
      </c>
      <c r="AC137" s="11">
        <v>9.9529900000000004E-2</v>
      </c>
      <c r="AD137" s="11">
        <v>0.10875029999999999</v>
      </c>
      <c r="AE137" s="11">
        <v>0.11702799999999999</v>
      </c>
      <c r="AF137" s="11">
        <v>-2.63013E-2</v>
      </c>
      <c r="AG137" s="11">
        <v>-2.23153E-2</v>
      </c>
      <c r="AH137" s="11">
        <v>-1.6992199999999999E-2</v>
      </c>
      <c r="AI137" s="11">
        <v>-1.7375999999999999E-2</v>
      </c>
      <c r="AJ137" s="11">
        <v>-1.09204E-2</v>
      </c>
      <c r="AK137" s="11">
        <v>-1.1299E-2</v>
      </c>
      <c r="AL137" s="11">
        <v>-5.5560000000000002E-3</v>
      </c>
      <c r="AM137" s="11">
        <v>-6.6946999999999996E-3</v>
      </c>
      <c r="AN137" s="11">
        <v>-1.39214E-2</v>
      </c>
      <c r="AO137" s="11">
        <v>-1.02256E-2</v>
      </c>
      <c r="AP137" s="11">
        <v>-1.17733E-2</v>
      </c>
      <c r="AQ137" s="11">
        <v>-5.7467999999999998E-3</v>
      </c>
      <c r="AR137" s="11">
        <v>-4.0400999999999996E-3</v>
      </c>
      <c r="AS137" s="11">
        <v>-5.0962000000000004E-3</v>
      </c>
      <c r="AT137" s="11">
        <v>-1.5866700000000001E-2</v>
      </c>
      <c r="AU137" s="11">
        <v>-9.9737000000000003E-3</v>
      </c>
      <c r="AV137" s="11">
        <v>-5.1079999999999997E-3</v>
      </c>
      <c r="AW137" s="11">
        <v>-7.8458999999999994E-3</v>
      </c>
      <c r="AX137" s="11">
        <v>-8.7858999999999993E-3</v>
      </c>
      <c r="AY137" s="11">
        <v>-1.47014E-2</v>
      </c>
      <c r="AZ137" s="11">
        <v>-1.1534300000000001E-2</v>
      </c>
      <c r="BA137" s="11">
        <v>-2.1086400000000002E-2</v>
      </c>
      <c r="BB137" s="11">
        <v>-1.8414199999999999E-2</v>
      </c>
      <c r="BC137" s="11">
        <v>-1.8011099999999999E-2</v>
      </c>
      <c r="BD137" s="11">
        <v>-1.52471E-2</v>
      </c>
      <c r="BE137" s="11">
        <v>-1.24504E-2</v>
      </c>
      <c r="BF137" s="11">
        <v>-8.1480000000000007E-3</v>
      </c>
      <c r="BG137" s="11">
        <v>-9.5013000000000007E-3</v>
      </c>
      <c r="BH137" s="11">
        <v>-4.0918999999999999E-3</v>
      </c>
      <c r="BI137" s="11">
        <v>-4.7340999999999998E-3</v>
      </c>
      <c r="BJ137" s="11">
        <v>5.8390000000000004E-4</v>
      </c>
      <c r="BK137" s="11">
        <v>1.3236000000000001E-3</v>
      </c>
      <c r="BL137" s="11">
        <v>-4.7051999999999997E-3</v>
      </c>
      <c r="BM137" s="11">
        <v>-1.039E-4</v>
      </c>
      <c r="BN137" s="11">
        <v>-1.0920999999999999E-3</v>
      </c>
      <c r="BO137" s="11">
        <v>6.1446000000000001E-3</v>
      </c>
      <c r="BP137" s="11">
        <v>9.4619000000000005E-3</v>
      </c>
      <c r="BQ137" s="11">
        <v>9.4955000000000005E-3</v>
      </c>
      <c r="BR137" s="11">
        <v>-8.9260000000000001E-4</v>
      </c>
      <c r="BS137" s="11">
        <v>4.5813E-3</v>
      </c>
      <c r="BT137" s="11">
        <v>1.02018E-2</v>
      </c>
      <c r="BU137" s="11">
        <v>7.8220000000000008E-3</v>
      </c>
      <c r="BV137" s="11">
        <v>5.9121E-3</v>
      </c>
      <c r="BW137" s="11">
        <v>-6.9189999999999996E-4</v>
      </c>
      <c r="BX137" s="11">
        <v>1.6103999999999999E-3</v>
      </c>
      <c r="BY137" s="11">
        <v>-6.9560999999999998E-3</v>
      </c>
      <c r="BZ137" s="11">
        <v>-5.1571999999999998E-3</v>
      </c>
      <c r="CA137" s="11">
        <v>-5.7973E-3</v>
      </c>
      <c r="CB137" s="11">
        <v>-4.1929000000000003E-3</v>
      </c>
      <c r="CC137" s="11">
        <v>-2.5855000000000001E-3</v>
      </c>
      <c r="CD137" s="11">
        <v>6.9620000000000001E-4</v>
      </c>
      <c r="CE137" s="11">
        <v>-1.6267E-3</v>
      </c>
      <c r="CF137" s="11">
        <v>2.7366000000000001E-3</v>
      </c>
      <c r="CG137" s="11">
        <v>1.8308E-3</v>
      </c>
      <c r="CH137" s="11">
        <v>6.7238000000000003E-3</v>
      </c>
      <c r="CI137" s="11">
        <v>9.3419000000000002E-3</v>
      </c>
      <c r="CJ137" s="11">
        <v>4.5110999999999997E-3</v>
      </c>
      <c r="CK137" s="11">
        <v>1.0017699999999999E-2</v>
      </c>
      <c r="CL137" s="11">
        <v>9.5890999999999997E-3</v>
      </c>
      <c r="CM137" s="11">
        <v>1.8036E-2</v>
      </c>
      <c r="CN137" s="11">
        <v>2.2963799999999999E-2</v>
      </c>
      <c r="CO137" s="11">
        <v>2.40871E-2</v>
      </c>
      <c r="CP137" s="11">
        <v>1.40815E-2</v>
      </c>
      <c r="CQ137" s="11">
        <v>1.9136199999999999E-2</v>
      </c>
      <c r="CR137" s="11">
        <v>2.5511599999999999E-2</v>
      </c>
      <c r="CS137" s="11">
        <v>2.3489900000000001E-2</v>
      </c>
      <c r="CT137" s="11">
        <v>2.0610199999999999E-2</v>
      </c>
      <c r="CU137" s="11">
        <v>1.3317499999999999E-2</v>
      </c>
      <c r="CV137" s="11">
        <v>1.47552E-2</v>
      </c>
      <c r="CW137" s="11">
        <v>7.1742000000000004E-3</v>
      </c>
      <c r="CX137" s="11">
        <v>8.0998000000000007E-3</v>
      </c>
      <c r="CY137" s="11">
        <v>6.4165000000000003E-3</v>
      </c>
      <c r="CZ137" s="11">
        <v>6.7199E-3</v>
      </c>
      <c r="DA137" s="11">
        <v>5.9969000000000003E-3</v>
      </c>
      <c r="DB137" s="11">
        <v>5.3763999999999999E-3</v>
      </c>
      <c r="DC137" s="11">
        <v>4.7869999999999996E-3</v>
      </c>
      <c r="DD137" s="11">
        <v>4.1510000000000002E-3</v>
      </c>
      <c r="DE137" s="11">
        <v>3.9908000000000001E-3</v>
      </c>
      <c r="DF137" s="11">
        <v>3.7325000000000001E-3</v>
      </c>
      <c r="DG137" s="11">
        <v>4.8744000000000001E-3</v>
      </c>
      <c r="DH137" s="11">
        <v>5.6026000000000001E-3</v>
      </c>
      <c r="DI137" s="11">
        <v>6.1529999999999996E-3</v>
      </c>
      <c r="DJ137" s="11">
        <v>6.4930999999999999E-3</v>
      </c>
      <c r="DK137" s="11">
        <v>7.2287999999999996E-3</v>
      </c>
      <c r="DL137" s="11">
        <v>8.2079000000000006E-3</v>
      </c>
      <c r="DM137" s="11">
        <v>8.8702999999999994E-3</v>
      </c>
      <c r="DN137" s="11">
        <v>9.1027999999999994E-3</v>
      </c>
      <c r="DO137" s="11">
        <v>8.848E-3</v>
      </c>
      <c r="DP137" s="11">
        <v>9.3068999999999999E-3</v>
      </c>
      <c r="DQ137" s="11">
        <v>9.5245999999999994E-3</v>
      </c>
      <c r="DR137" s="11">
        <v>8.9350000000000002E-3</v>
      </c>
      <c r="DS137" s="11">
        <v>8.5164000000000004E-3</v>
      </c>
      <c r="DT137" s="11">
        <v>7.9906999999999999E-3</v>
      </c>
      <c r="DU137" s="11">
        <v>8.5897999999999999E-3</v>
      </c>
      <c r="DV137" s="11">
        <v>8.0590000000000002E-3</v>
      </c>
      <c r="DW137" s="11">
        <v>7.4247999999999996E-3</v>
      </c>
      <c r="DX137" s="11">
        <v>0.13061059999999999</v>
      </c>
      <c r="DY137" s="11"/>
      <c r="DZ137" s="11">
        <v>7.9389999999999999E-3</v>
      </c>
      <c r="EA137" s="11">
        <v>74.827709999999996</v>
      </c>
      <c r="EB137" s="11">
        <v>75.311409999999995</v>
      </c>
      <c r="EC137" s="11">
        <v>75.790530000000004</v>
      </c>
      <c r="ED137" s="11">
        <v>74.539180000000002</v>
      </c>
      <c r="EE137" s="11">
        <v>74.069519999999997</v>
      </c>
      <c r="EF137" s="11">
        <v>73.683419999999998</v>
      </c>
      <c r="EG137" s="11">
        <v>73.120729999999995</v>
      </c>
      <c r="EH137" s="11">
        <v>72.660200000000003</v>
      </c>
      <c r="EI137" s="11">
        <v>73.781220000000005</v>
      </c>
      <c r="EJ137" s="11">
        <v>75.204470000000001</v>
      </c>
      <c r="EK137" s="11">
        <v>78.720730000000003</v>
      </c>
      <c r="EL137" s="11">
        <v>82.106650000000002</v>
      </c>
      <c r="EM137" s="11">
        <v>85.055639999999997</v>
      </c>
      <c r="EN137" s="11">
        <v>87.711709999999997</v>
      </c>
      <c r="EO137" s="11">
        <v>91.409540000000007</v>
      </c>
      <c r="EP137" s="11">
        <v>90.553610000000006</v>
      </c>
      <c r="EQ137" s="11">
        <v>87.241870000000006</v>
      </c>
      <c r="ER137" s="11">
        <v>86.785979999999995</v>
      </c>
      <c r="ES137" s="11">
        <v>85.027839999999998</v>
      </c>
      <c r="ET137" s="11">
        <v>82.730189999999993</v>
      </c>
      <c r="EU137" s="11">
        <v>79.865020000000001</v>
      </c>
      <c r="EV137" s="11">
        <v>78.413889999999995</v>
      </c>
      <c r="EW137" s="11">
        <v>76.925489999999996</v>
      </c>
      <c r="EX137" s="11">
        <v>76.497559999999993</v>
      </c>
      <c r="EY137" s="11">
        <v>0</v>
      </c>
      <c r="EZ137" s="11"/>
      <c r="FA137" s="11"/>
      <c r="FB137" s="11"/>
      <c r="FC137" s="11"/>
      <c r="FD137" s="11"/>
      <c r="FE137" s="11"/>
      <c r="FF137" s="11"/>
      <c r="FG137" s="11"/>
      <c r="FH137" s="11"/>
      <c r="FI137" s="11"/>
      <c r="FJ137" s="11"/>
      <c r="FK137" s="11"/>
      <c r="FL137" s="11"/>
      <c r="FM137" s="11"/>
      <c r="FN137" s="11"/>
      <c r="FO137" s="11"/>
      <c r="FP137" s="11"/>
      <c r="FQ137" s="11"/>
      <c r="FR137" s="11"/>
      <c r="FS137" s="11"/>
      <c r="FT137" s="11"/>
      <c r="FU137" s="11"/>
      <c r="FV137" s="11"/>
      <c r="IA137" s="37"/>
    </row>
    <row r="138" spans="1:235" x14ac:dyDescent="0.25">
      <c r="A138" t="s">
        <v>134</v>
      </c>
      <c r="B138" t="s">
        <v>105</v>
      </c>
      <c r="C138" t="s">
        <v>88</v>
      </c>
      <c r="D138" t="s">
        <v>225</v>
      </c>
      <c r="E138" s="38">
        <v>45540</v>
      </c>
      <c r="F138" t="s">
        <v>107</v>
      </c>
      <c r="G138" s="11">
        <v>22</v>
      </c>
      <c r="H138" s="11">
        <v>0.37662030000000002</v>
      </c>
      <c r="I138" s="11">
        <v>0.54154820000000004</v>
      </c>
      <c r="J138" s="11">
        <v>0.49052180000000001</v>
      </c>
      <c r="K138" s="11">
        <v>0.37816169999999999</v>
      </c>
      <c r="L138" s="11">
        <v>0.48113440000000002</v>
      </c>
      <c r="M138" s="11">
        <v>0.38148949999999998</v>
      </c>
      <c r="N138" s="11">
        <v>0.36075200000000002</v>
      </c>
      <c r="O138" s="11">
        <v>0.47630250000000002</v>
      </c>
      <c r="P138" s="11">
        <v>0.29949999999999999</v>
      </c>
      <c r="Q138" s="11">
        <v>0.48443950000000002</v>
      </c>
      <c r="R138" s="11">
        <v>0.36143310000000001</v>
      </c>
      <c r="S138" s="11">
        <v>0.46532990000000002</v>
      </c>
      <c r="T138" s="11">
        <v>1.0325660000000001</v>
      </c>
      <c r="U138" s="11">
        <v>1.186221</v>
      </c>
      <c r="V138" s="11">
        <v>1.153044</v>
      </c>
      <c r="W138" s="11">
        <v>1.4953080000000001</v>
      </c>
      <c r="X138" s="11">
        <v>1.791234</v>
      </c>
      <c r="Y138" s="11">
        <v>1.748983</v>
      </c>
      <c r="Z138" s="11">
        <v>1.8029679999999999</v>
      </c>
      <c r="AA138" s="11">
        <v>2.0004490000000001</v>
      </c>
      <c r="AB138" s="11">
        <v>1.281161</v>
      </c>
      <c r="AC138" s="11">
        <v>1.5187999999999999</v>
      </c>
      <c r="AD138" s="11">
        <v>0.99372590000000005</v>
      </c>
      <c r="AE138" s="11">
        <v>0.96678399999999998</v>
      </c>
      <c r="AF138" s="11">
        <v>-0.5450256</v>
      </c>
      <c r="AG138" s="11">
        <v>-0.47216279999999999</v>
      </c>
      <c r="AH138" s="11">
        <v>-0.4426928</v>
      </c>
      <c r="AI138" s="11">
        <v>-0.51838879999999998</v>
      </c>
      <c r="AJ138" s="11">
        <v>-0.28814800000000002</v>
      </c>
      <c r="AK138" s="11">
        <v>-0.29085309999999998</v>
      </c>
      <c r="AL138" s="11">
        <v>-0.37850060000000002</v>
      </c>
      <c r="AM138" s="11">
        <v>-0.26377590000000001</v>
      </c>
      <c r="AN138" s="11">
        <v>-0.44149569999999999</v>
      </c>
      <c r="AO138" s="11">
        <v>-0.23566419999999999</v>
      </c>
      <c r="AP138" s="11">
        <v>-0.51164290000000001</v>
      </c>
      <c r="AQ138" s="11">
        <v>-0.58549870000000004</v>
      </c>
      <c r="AR138" s="11">
        <v>-0.49535040000000002</v>
      </c>
      <c r="AS138" s="11">
        <v>-0.48189850000000001</v>
      </c>
      <c r="AT138" s="11">
        <v>-0.76993990000000001</v>
      </c>
      <c r="AU138" s="11">
        <v>-0.70537419999999995</v>
      </c>
      <c r="AV138" s="11">
        <v>-0.50628450000000003</v>
      </c>
      <c r="AW138" s="11">
        <v>-0.54609479999999999</v>
      </c>
      <c r="AX138" s="11">
        <v>-0.53534820000000005</v>
      </c>
      <c r="AY138" s="11">
        <v>-0.22405659999999999</v>
      </c>
      <c r="AZ138" s="11">
        <v>-0.46421210000000002</v>
      </c>
      <c r="BA138" s="11">
        <v>-0.46054099999999998</v>
      </c>
      <c r="BB138" s="11">
        <v>-0.94485269999999999</v>
      </c>
      <c r="BC138" s="11">
        <v>-0.58471910000000005</v>
      </c>
      <c r="BD138" s="11">
        <v>-0.42822929999999998</v>
      </c>
      <c r="BE138" s="11">
        <v>-0.2293722</v>
      </c>
      <c r="BF138" s="11">
        <v>-0.2406565</v>
      </c>
      <c r="BG138" s="11">
        <v>-0.37738189999999999</v>
      </c>
      <c r="BH138" s="11">
        <v>-0.13317789999999999</v>
      </c>
      <c r="BI138" s="11">
        <v>-0.1924131</v>
      </c>
      <c r="BJ138" s="11">
        <v>-0.2071393</v>
      </c>
      <c r="BK138" s="11">
        <v>-6.4521800000000004E-2</v>
      </c>
      <c r="BL138" s="11">
        <v>-0.27792460000000002</v>
      </c>
      <c r="BM138" s="11">
        <v>3.4171699999999999E-2</v>
      </c>
      <c r="BN138" s="11">
        <v>-0.25944919999999999</v>
      </c>
      <c r="BO138" s="11">
        <v>-5.6720199999999998E-2</v>
      </c>
      <c r="BP138" s="11">
        <v>5.1739199999999999E-2</v>
      </c>
      <c r="BQ138" s="11">
        <v>-4.3945400000000003E-2</v>
      </c>
      <c r="BR138" s="11">
        <v>-0.34671419999999997</v>
      </c>
      <c r="BS138" s="11">
        <v>-0.273926</v>
      </c>
      <c r="BT138" s="11">
        <v>-6.3213599999999995E-2</v>
      </c>
      <c r="BU138" s="11">
        <v>-9.1647400000000004E-2</v>
      </c>
      <c r="BV138" s="11">
        <v>-6.47094E-2</v>
      </c>
      <c r="BW138" s="11">
        <v>0.1025741</v>
      </c>
      <c r="BX138" s="11">
        <v>-4.3237499999999998E-2</v>
      </c>
      <c r="BY138" s="11">
        <v>-0.14774789999999999</v>
      </c>
      <c r="BZ138" s="11">
        <v>-0.57051320000000005</v>
      </c>
      <c r="CA138" s="11">
        <v>-0.22119079999999999</v>
      </c>
      <c r="CB138" s="11">
        <v>-0.31143300000000002</v>
      </c>
      <c r="CC138" s="11">
        <v>1.3418299999999999E-2</v>
      </c>
      <c r="CD138" s="11">
        <v>-3.86202E-2</v>
      </c>
      <c r="CE138" s="11">
        <v>-0.2363749</v>
      </c>
      <c r="CF138" s="11">
        <v>2.1792200000000001E-2</v>
      </c>
      <c r="CG138" s="11">
        <v>-9.3973000000000001E-2</v>
      </c>
      <c r="CH138" s="11">
        <v>-3.5777900000000001E-2</v>
      </c>
      <c r="CI138" s="11">
        <v>0.1347324</v>
      </c>
      <c r="CJ138" s="11">
        <v>-0.11435339999999999</v>
      </c>
      <c r="CK138" s="11">
        <v>0.30400749999999999</v>
      </c>
      <c r="CL138" s="11">
        <v>-7.2554999999999998E-3</v>
      </c>
      <c r="CM138" s="11">
        <v>0.47205819999999998</v>
      </c>
      <c r="CN138" s="11">
        <v>0.5988289</v>
      </c>
      <c r="CO138" s="11">
        <v>0.39400770000000002</v>
      </c>
      <c r="CP138" s="11">
        <v>7.6511499999999996E-2</v>
      </c>
      <c r="CQ138" s="11">
        <v>0.1575221</v>
      </c>
      <c r="CR138" s="11">
        <v>0.37985740000000001</v>
      </c>
      <c r="CS138" s="11">
        <v>0.36280000000000001</v>
      </c>
      <c r="CT138" s="11">
        <v>0.4059295</v>
      </c>
      <c r="CU138" s="11">
        <v>0.42920469999999999</v>
      </c>
      <c r="CV138" s="11">
        <v>0.37773699999999999</v>
      </c>
      <c r="CW138" s="11">
        <v>0.1650452</v>
      </c>
      <c r="CX138" s="11">
        <v>-0.19617390000000001</v>
      </c>
      <c r="CY138" s="11">
        <v>0.14233760000000001</v>
      </c>
      <c r="CZ138" s="11">
        <v>7.1000800000000003E-2</v>
      </c>
      <c r="DA138" s="11">
        <v>0.147593</v>
      </c>
      <c r="DB138" s="11">
        <v>0.12281839999999999</v>
      </c>
      <c r="DC138" s="11">
        <v>8.5718500000000003E-2</v>
      </c>
      <c r="DD138" s="11">
        <v>9.4206799999999993E-2</v>
      </c>
      <c r="DE138" s="11">
        <v>5.9841999999999999E-2</v>
      </c>
      <c r="DF138" s="11">
        <v>0.1041711</v>
      </c>
      <c r="DG138" s="11">
        <v>0.1211271</v>
      </c>
      <c r="DH138" s="11">
        <v>9.9435399999999993E-2</v>
      </c>
      <c r="DI138" s="11">
        <v>0.16403390000000001</v>
      </c>
      <c r="DJ138" s="11">
        <v>0.15330930000000001</v>
      </c>
      <c r="DK138" s="11">
        <v>0.32144590000000001</v>
      </c>
      <c r="DL138" s="11">
        <v>0.33257730000000002</v>
      </c>
      <c r="DM138" s="11">
        <v>0.26623289999999999</v>
      </c>
      <c r="DN138" s="11">
        <v>0.25728010000000001</v>
      </c>
      <c r="DO138" s="11">
        <v>0.26227850000000003</v>
      </c>
      <c r="DP138" s="11">
        <v>0.26934399999999997</v>
      </c>
      <c r="DQ138" s="11">
        <v>0.2762598</v>
      </c>
      <c r="DR138" s="11">
        <v>0.28610269999999999</v>
      </c>
      <c r="DS138" s="11">
        <v>0.19855970000000001</v>
      </c>
      <c r="DT138" s="11">
        <v>0.25591160000000002</v>
      </c>
      <c r="DU138" s="11">
        <v>0.19014780000000001</v>
      </c>
      <c r="DV138" s="11">
        <v>0.22756190000000001</v>
      </c>
      <c r="DW138" s="11">
        <v>0.22098989999999999</v>
      </c>
      <c r="DX138" s="11">
        <v>2.2268659999999998</v>
      </c>
      <c r="DY138" s="11"/>
      <c r="DZ138" s="11">
        <v>0.21796650000000001</v>
      </c>
      <c r="EA138" s="11">
        <v>70.455879999999993</v>
      </c>
      <c r="EB138" s="11">
        <v>71.955500000000001</v>
      </c>
      <c r="EC138" s="11">
        <v>69.729709999999997</v>
      </c>
      <c r="ED138" s="11">
        <v>70.093040000000002</v>
      </c>
      <c r="EE138" s="11">
        <v>68.95626</v>
      </c>
      <c r="EF138" s="11">
        <v>67.410619999999994</v>
      </c>
      <c r="EG138" s="11">
        <v>67.274079999999998</v>
      </c>
      <c r="EH138" s="11">
        <v>68.727940000000004</v>
      </c>
      <c r="EI138" s="11">
        <v>74.227050000000006</v>
      </c>
      <c r="EJ138" s="11">
        <v>80.863720000000001</v>
      </c>
      <c r="EK138" s="11">
        <v>86.454859999999996</v>
      </c>
      <c r="EL138" s="11">
        <v>92.635400000000004</v>
      </c>
      <c r="EM138" s="11">
        <v>94.635400000000004</v>
      </c>
      <c r="EN138" s="11">
        <v>95.590890000000002</v>
      </c>
      <c r="EO138" s="11">
        <v>97.182299999999998</v>
      </c>
      <c r="EP138" s="11">
        <v>98.317819999999998</v>
      </c>
      <c r="EQ138" s="11">
        <v>97.99924</v>
      </c>
      <c r="ER138" s="11">
        <v>95.499369999999999</v>
      </c>
      <c r="ES138" s="11">
        <v>92.409099999999995</v>
      </c>
      <c r="ET138" s="11">
        <v>86.954490000000007</v>
      </c>
      <c r="EU138" s="11">
        <v>81.637420000000006</v>
      </c>
      <c r="EV138" s="11">
        <v>79.636920000000003</v>
      </c>
      <c r="EW138" s="11">
        <v>77.682429999999997</v>
      </c>
      <c r="EX138" s="11">
        <v>76.182550000000006</v>
      </c>
      <c r="EY138" s="11">
        <v>0</v>
      </c>
      <c r="EZ138" s="11"/>
      <c r="FA138" s="11"/>
      <c r="FB138" s="11"/>
      <c r="FC138" s="11"/>
      <c r="FD138" s="11"/>
      <c r="FE138" s="11"/>
      <c r="FF138" s="11"/>
      <c r="FG138" s="11"/>
      <c r="FH138" s="11"/>
      <c r="FI138" s="11"/>
      <c r="FJ138" s="11"/>
      <c r="FK138" s="11"/>
      <c r="FL138" s="11"/>
      <c r="FM138" s="11"/>
      <c r="FN138" s="11"/>
      <c r="FO138" s="11"/>
      <c r="FP138" s="11"/>
      <c r="FQ138" s="11"/>
      <c r="FR138" s="11"/>
      <c r="FS138" s="11"/>
      <c r="FT138" s="11"/>
      <c r="FU138" s="11"/>
      <c r="FV138" s="11"/>
      <c r="IA138" s="37"/>
    </row>
    <row r="139" spans="1:235" x14ac:dyDescent="0.25">
      <c r="A139" t="s">
        <v>134</v>
      </c>
      <c r="B139" t="s">
        <v>105</v>
      </c>
      <c r="C139" t="s">
        <v>0</v>
      </c>
      <c r="D139" t="s">
        <v>225</v>
      </c>
      <c r="E139" s="38">
        <v>45540</v>
      </c>
      <c r="F139" t="s">
        <v>107</v>
      </c>
      <c r="G139" s="11">
        <v>22</v>
      </c>
      <c r="H139" s="11">
        <v>8.4127000000000004E-3</v>
      </c>
      <c r="I139" s="11">
        <v>1.20968E-2</v>
      </c>
      <c r="J139" s="11">
        <v>1.0957E-2</v>
      </c>
      <c r="K139" s="11">
        <v>8.4472000000000002E-3</v>
      </c>
      <c r="L139" s="11">
        <v>1.07473E-2</v>
      </c>
      <c r="M139" s="11">
        <v>8.5214999999999996E-3</v>
      </c>
      <c r="N139" s="11">
        <v>8.0582999999999991E-3</v>
      </c>
      <c r="O139" s="11">
        <v>1.06394E-2</v>
      </c>
      <c r="P139" s="11">
        <v>6.6901E-3</v>
      </c>
      <c r="Q139" s="11">
        <v>1.08211E-2</v>
      </c>
      <c r="R139" s="11">
        <v>8.0735000000000008E-3</v>
      </c>
      <c r="S139" s="11">
        <v>1.03943E-2</v>
      </c>
      <c r="T139" s="11">
        <v>2.3064899999999999E-2</v>
      </c>
      <c r="U139" s="11">
        <v>2.6497199999999999E-2</v>
      </c>
      <c r="V139" s="11">
        <v>2.5756100000000001E-2</v>
      </c>
      <c r="W139" s="11">
        <v>3.3401399999999998E-2</v>
      </c>
      <c r="X139" s="11">
        <v>4.0011600000000001E-2</v>
      </c>
      <c r="Y139" s="11">
        <v>3.90678E-2</v>
      </c>
      <c r="Z139" s="11">
        <v>4.0273700000000003E-2</v>
      </c>
      <c r="AA139" s="11">
        <v>4.46849E-2</v>
      </c>
      <c r="AB139" s="11">
        <v>2.8617900000000002E-2</v>
      </c>
      <c r="AC139" s="11">
        <v>3.3926100000000001E-2</v>
      </c>
      <c r="AD139" s="11">
        <v>2.21973E-2</v>
      </c>
      <c r="AE139" s="11">
        <v>2.15955E-2</v>
      </c>
      <c r="AF139" s="11">
        <v>-1.21745E-2</v>
      </c>
      <c r="AG139" s="11">
        <v>-1.05469E-2</v>
      </c>
      <c r="AH139" s="11">
        <v>-9.8886000000000009E-3</v>
      </c>
      <c r="AI139" s="11">
        <v>-1.15795E-2</v>
      </c>
      <c r="AJ139" s="11">
        <v>-6.4365000000000004E-3</v>
      </c>
      <c r="AK139" s="11">
        <v>-6.4968999999999999E-3</v>
      </c>
      <c r="AL139" s="11">
        <v>-8.4547000000000008E-3</v>
      </c>
      <c r="AM139" s="11">
        <v>-5.8920999999999999E-3</v>
      </c>
      <c r="AN139" s="11">
        <v>-9.8618999999999998E-3</v>
      </c>
      <c r="AO139" s="11">
        <v>-5.2640999999999999E-3</v>
      </c>
      <c r="AP139" s="11">
        <v>-1.1428799999999999E-2</v>
      </c>
      <c r="AQ139" s="11">
        <v>-1.3078599999999999E-2</v>
      </c>
      <c r="AR139" s="11">
        <v>-1.1064900000000001E-2</v>
      </c>
      <c r="AS139" s="11">
        <v>-1.07644E-2</v>
      </c>
      <c r="AT139" s="11">
        <v>-1.7198499999999999E-2</v>
      </c>
      <c r="AU139" s="11">
        <v>-1.5756300000000001E-2</v>
      </c>
      <c r="AV139" s="11">
        <v>-1.1309100000000001E-2</v>
      </c>
      <c r="AW139" s="11">
        <v>-1.21984E-2</v>
      </c>
      <c r="AX139" s="11">
        <v>-1.19583E-2</v>
      </c>
      <c r="AY139" s="11">
        <v>-5.0048999999999996E-3</v>
      </c>
      <c r="AZ139" s="11">
        <v>-1.03693E-2</v>
      </c>
      <c r="BA139" s="11">
        <v>-1.0287299999999999E-2</v>
      </c>
      <c r="BB139" s="11">
        <v>-2.1105599999999999E-2</v>
      </c>
      <c r="BC139" s="11">
        <v>-1.3061100000000001E-2</v>
      </c>
      <c r="BD139" s="11">
        <v>-9.5656000000000005E-3</v>
      </c>
      <c r="BE139" s="11">
        <v>-5.1235999999999999E-3</v>
      </c>
      <c r="BF139" s="11">
        <v>-5.3756999999999997E-3</v>
      </c>
      <c r="BG139" s="11">
        <v>-8.4297999999999994E-3</v>
      </c>
      <c r="BH139" s="11">
        <v>-2.9748999999999999E-3</v>
      </c>
      <c r="BI139" s="11">
        <v>-4.2979999999999997E-3</v>
      </c>
      <c r="BJ139" s="11">
        <v>-4.627E-3</v>
      </c>
      <c r="BK139" s="11">
        <v>-1.4413E-3</v>
      </c>
      <c r="BL139" s="11">
        <v>-6.2081000000000003E-3</v>
      </c>
      <c r="BM139" s="11">
        <v>7.6329999999999996E-4</v>
      </c>
      <c r="BN139" s="11">
        <v>-5.7954E-3</v>
      </c>
      <c r="BO139" s="11">
        <v>-1.2669999999999999E-3</v>
      </c>
      <c r="BP139" s="11">
        <v>1.1557E-3</v>
      </c>
      <c r="BQ139" s="11">
        <v>-9.8160000000000001E-4</v>
      </c>
      <c r="BR139" s="11">
        <v>-7.7447000000000002E-3</v>
      </c>
      <c r="BS139" s="11">
        <v>-6.1187999999999998E-3</v>
      </c>
      <c r="BT139" s="11">
        <v>-1.4120000000000001E-3</v>
      </c>
      <c r="BU139" s="11">
        <v>-2.0471999999999999E-3</v>
      </c>
      <c r="BV139" s="11">
        <v>-1.4453999999999999E-3</v>
      </c>
      <c r="BW139" s="11">
        <v>2.2912000000000002E-3</v>
      </c>
      <c r="BX139" s="11">
        <v>-9.6579999999999995E-4</v>
      </c>
      <c r="BY139" s="11">
        <v>-3.3002999999999999E-3</v>
      </c>
      <c r="BZ139" s="11">
        <v>-1.27438E-2</v>
      </c>
      <c r="CA139" s="11">
        <v>-4.9408000000000004E-3</v>
      </c>
      <c r="CB139" s="11">
        <v>-6.9566000000000003E-3</v>
      </c>
      <c r="CC139" s="11">
        <v>2.9970000000000002E-4</v>
      </c>
      <c r="CD139" s="11">
        <v>-8.6269999999999999E-4</v>
      </c>
      <c r="CE139" s="11">
        <v>-5.28E-3</v>
      </c>
      <c r="CF139" s="11">
        <v>4.8680000000000001E-4</v>
      </c>
      <c r="CG139" s="11">
        <v>-2.0991E-3</v>
      </c>
      <c r="CH139" s="11">
        <v>-7.9920000000000002E-4</v>
      </c>
      <c r="CI139" s="11">
        <v>3.0095999999999999E-3</v>
      </c>
      <c r="CJ139" s="11">
        <v>-2.5544000000000001E-3</v>
      </c>
      <c r="CK139" s="11">
        <v>6.7907999999999996E-3</v>
      </c>
      <c r="CL139" s="11">
        <v>-1.6210000000000001E-4</v>
      </c>
      <c r="CM139" s="11">
        <v>1.0544599999999999E-2</v>
      </c>
      <c r="CN139" s="11">
        <v>1.3376300000000001E-2</v>
      </c>
      <c r="CO139" s="11">
        <v>8.8010999999999992E-3</v>
      </c>
      <c r="CP139" s="11">
        <v>1.7091000000000001E-3</v>
      </c>
      <c r="CQ139" s="11">
        <v>3.5186000000000002E-3</v>
      </c>
      <c r="CR139" s="11">
        <v>8.4849999999999995E-3</v>
      </c>
      <c r="CS139" s="11">
        <v>8.1040000000000001E-3</v>
      </c>
      <c r="CT139" s="11">
        <v>9.0673999999999998E-3</v>
      </c>
      <c r="CU139" s="11">
        <v>9.5873E-3</v>
      </c>
      <c r="CV139" s="11">
        <v>8.4376999999999994E-3</v>
      </c>
      <c r="CW139" s="11">
        <v>3.6866999999999998E-3</v>
      </c>
      <c r="CX139" s="11">
        <v>-4.3819999999999996E-3</v>
      </c>
      <c r="CY139" s="11">
        <v>3.1795E-3</v>
      </c>
      <c r="CZ139" s="11">
        <v>1.586E-3</v>
      </c>
      <c r="DA139" s="11">
        <v>3.2969000000000002E-3</v>
      </c>
      <c r="DB139" s="11">
        <v>2.7434999999999998E-3</v>
      </c>
      <c r="DC139" s="11">
        <v>1.9147000000000001E-3</v>
      </c>
      <c r="DD139" s="11">
        <v>2.1042999999999999E-3</v>
      </c>
      <c r="DE139" s="11">
        <v>1.3366999999999999E-3</v>
      </c>
      <c r="DF139" s="11">
        <v>2.3268999999999998E-3</v>
      </c>
      <c r="DG139" s="11">
        <v>2.7057000000000001E-3</v>
      </c>
      <c r="DH139" s="11">
        <v>2.2211000000000002E-3</v>
      </c>
      <c r="DI139" s="11">
        <v>3.6641E-3</v>
      </c>
      <c r="DJ139" s="11">
        <v>3.4245E-3</v>
      </c>
      <c r="DK139" s="11">
        <v>7.1802999999999997E-3</v>
      </c>
      <c r="DL139" s="11">
        <v>7.4289000000000004E-3</v>
      </c>
      <c r="DM139" s="11">
        <v>5.947E-3</v>
      </c>
      <c r="DN139" s="11">
        <v>5.7470000000000004E-3</v>
      </c>
      <c r="DO139" s="11">
        <v>5.8586000000000003E-3</v>
      </c>
      <c r="DP139" s="11">
        <v>6.0165000000000001E-3</v>
      </c>
      <c r="DQ139" s="11">
        <v>6.1709E-3</v>
      </c>
      <c r="DR139" s="11">
        <v>6.3908000000000003E-3</v>
      </c>
      <c r="DS139" s="11">
        <v>4.4352999999999997E-3</v>
      </c>
      <c r="DT139" s="11">
        <v>5.7164E-3</v>
      </c>
      <c r="DU139" s="11">
        <v>4.2474000000000001E-3</v>
      </c>
      <c r="DV139" s="11">
        <v>5.0832000000000004E-3</v>
      </c>
      <c r="DW139" s="11">
        <v>4.9363999999999996E-3</v>
      </c>
      <c r="DX139" s="11">
        <v>4.9742500000000002E-2</v>
      </c>
      <c r="DY139" s="11"/>
      <c r="DZ139" s="11">
        <v>4.8688000000000004E-3</v>
      </c>
      <c r="EA139" s="11">
        <v>70.455879999999993</v>
      </c>
      <c r="EB139" s="11">
        <v>71.955500000000001</v>
      </c>
      <c r="EC139" s="11">
        <v>69.729709999999997</v>
      </c>
      <c r="ED139" s="11">
        <v>70.093040000000002</v>
      </c>
      <c r="EE139" s="11">
        <v>68.95626</v>
      </c>
      <c r="EF139" s="11">
        <v>67.410619999999994</v>
      </c>
      <c r="EG139" s="11">
        <v>67.274079999999998</v>
      </c>
      <c r="EH139" s="11">
        <v>68.727940000000004</v>
      </c>
      <c r="EI139" s="11">
        <v>74.227050000000006</v>
      </c>
      <c r="EJ139" s="11">
        <v>80.863720000000001</v>
      </c>
      <c r="EK139" s="11">
        <v>86.454859999999996</v>
      </c>
      <c r="EL139" s="11">
        <v>92.635400000000004</v>
      </c>
      <c r="EM139" s="11">
        <v>94.635400000000004</v>
      </c>
      <c r="EN139" s="11">
        <v>95.590890000000002</v>
      </c>
      <c r="EO139" s="11">
        <v>97.182299999999998</v>
      </c>
      <c r="EP139" s="11">
        <v>98.317819999999998</v>
      </c>
      <c r="EQ139" s="11">
        <v>97.99924</v>
      </c>
      <c r="ER139" s="11">
        <v>95.499369999999999</v>
      </c>
      <c r="ES139" s="11">
        <v>92.409099999999995</v>
      </c>
      <c r="ET139" s="11">
        <v>86.954490000000007</v>
      </c>
      <c r="EU139" s="11">
        <v>81.637420000000006</v>
      </c>
      <c r="EV139" s="11">
        <v>79.636920000000003</v>
      </c>
      <c r="EW139" s="11">
        <v>77.682429999999997</v>
      </c>
      <c r="EX139" s="11">
        <v>76.182550000000006</v>
      </c>
      <c r="EY139" s="11">
        <v>0</v>
      </c>
      <c r="EZ139" s="11"/>
      <c r="FA139" s="11"/>
      <c r="FB139" s="11"/>
      <c r="FC139" s="11"/>
      <c r="FD139" s="11"/>
      <c r="FE139" s="11"/>
      <c r="FF139" s="11"/>
      <c r="FG139" s="11"/>
      <c r="FH139" s="11"/>
      <c r="FI139" s="11"/>
      <c r="FJ139" s="11"/>
      <c r="FK139" s="11"/>
      <c r="FL139" s="11"/>
      <c r="FM139" s="11"/>
      <c r="FN139" s="11"/>
      <c r="FO139" s="11"/>
      <c r="FP139" s="11"/>
      <c r="FQ139" s="11"/>
      <c r="FR139" s="11"/>
      <c r="FS139" s="11"/>
      <c r="FT139" s="11"/>
      <c r="FU139" s="11"/>
      <c r="FV139" s="11"/>
      <c r="IA139" s="37"/>
    </row>
    <row r="140" spans="1:235" x14ac:dyDescent="0.25">
      <c r="A140" t="s">
        <v>134</v>
      </c>
      <c r="B140" t="s">
        <v>105</v>
      </c>
      <c r="C140" t="s">
        <v>0</v>
      </c>
      <c r="D140" t="s">
        <v>225</v>
      </c>
      <c r="E140" s="38">
        <v>45541</v>
      </c>
      <c r="F140" t="s">
        <v>107</v>
      </c>
      <c r="G140" s="11">
        <v>21</v>
      </c>
      <c r="H140" s="11">
        <v>1.2458500000000001E-2</v>
      </c>
      <c r="I140" s="11">
        <v>1.51418E-2</v>
      </c>
      <c r="J140" s="11">
        <v>1.2262500000000001E-2</v>
      </c>
      <c r="K140" s="11">
        <v>9.0988000000000006E-3</v>
      </c>
      <c r="L140" s="11">
        <v>1.31602E-2</v>
      </c>
      <c r="M140" s="11">
        <v>7.8864999999999994E-3</v>
      </c>
      <c r="N140" s="11">
        <v>7.1544E-3</v>
      </c>
      <c r="O140" s="11">
        <v>1.4902200000000001E-2</v>
      </c>
      <c r="P140" s="11">
        <v>9.6030000000000004E-3</v>
      </c>
      <c r="Q140" s="11">
        <v>1.20626E-2</v>
      </c>
      <c r="R140" s="11">
        <v>9.6453000000000007E-3</v>
      </c>
      <c r="S140" s="11">
        <v>1.67239E-2</v>
      </c>
      <c r="T140" s="11">
        <v>2.0205500000000001E-2</v>
      </c>
      <c r="U140" s="11">
        <v>2.1300400000000001E-2</v>
      </c>
      <c r="V140" s="11">
        <v>1.9505499999999999E-2</v>
      </c>
      <c r="W140" s="11">
        <v>2.48682E-2</v>
      </c>
      <c r="X140" s="11">
        <v>3.0018400000000001E-2</v>
      </c>
      <c r="Y140" s="11">
        <v>2.95149E-2</v>
      </c>
      <c r="Z140" s="11">
        <v>3.2975400000000002E-2</v>
      </c>
      <c r="AA140" s="11">
        <v>3.11734E-2</v>
      </c>
      <c r="AB140" s="11">
        <v>2.6951599999999999E-2</v>
      </c>
      <c r="AC140" s="11">
        <v>2.3326699999999999E-2</v>
      </c>
      <c r="AD140" s="11">
        <v>2.1165099999999999E-2</v>
      </c>
      <c r="AE140" s="11">
        <v>2.1624899999999999E-2</v>
      </c>
      <c r="AF140" s="11">
        <v>-1.16635E-2</v>
      </c>
      <c r="AG140" s="11">
        <v>-1.0721100000000001E-2</v>
      </c>
      <c r="AH140" s="11">
        <v>-8.0224000000000007E-3</v>
      </c>
      <c r="AI140" s="11">
        <v>-1.38032E-2</v>
      </c>
      <c r="AJ140" s="11">
        <v>-7.2784E-3</v>
      </c>
      <c r="AK140" s="11">
        <v>-1.20613E-2</v>
      </c>
      <c r="AL140" s="11">
        <v>-1.06511E-2</v>
      </c>
      <c r="AM140" s="11">
        <v>-9.9979999999999991E-4</v>
      </c>
      <c r="AN140" s="11">
        <v>-7.9903999999999999E-3</v>
      </c>
      <c r="AO140" s="11">
        <v>-3.9722999999999998E-3</v>
      </c>
      <c r="AP140" s="11">
        <v>-8.6332000000000006E-3</v>
      </c>
      <c r="AQ140" s="11">
        <v>-1.15765E-2</v>
      </c>
      <c r="AR140" s="11">
        <v>-1.19884E-2</v>
      </c>
      <c r="AS140" s="11">
        <v>-1.7171200000000001E-2</v>
      </c>
      <c r="AT140" s="11">
        <v>-1.8504099999999999E-2</v>
      </c>
      <c r="AU140" s="11">
        <v>-6.6895000000000001E-3</v>
      </c>
      <c r="AV140" s="11">
        <v>-1.07682E-2</v>
      </c>
      <c r="AW140" s="11">
        <v>-1.43836E-2</v>
      </c>
      <c r="AX140" s="11">
        <v>-9.2891999999999992E-3</v>
      </c>
      <c r="AY140" s="11">
        <v>-6.9603E-3</v>
      </c>
      <c r="AZ140" s="11">
        <v>-6.0435000000000003E-3</v>
      </c>
      <c r="BA140" s="11">
        <v>-1.0452899999999999E-2</v>
      </c>
      <c r="BB140" s="11">
        <v>-1.0555999999999999E-2</v>
      </c>
      <c r="BC140" s="11">
        <v>-5.5916999999999998E-3</v>
      </c>
      <c r="BD140" s="11">
        <v>-7.5274000000000001E-3</v>
      </c>
      <c r="BE140" s="11">
        <v>-5.4228000000000002E-3</v>
      </c>
      <c r="BF140" s="11">
        <v>-4.1938000000000001E-3</v>
      </c>
      <c r="BG140" s="11">
        <v>-9.4646999999999995E-3</v>
      </c>
      <c r="BH140" s="11">
        <v>-2.6787999999999998E-3</v>
      </c>
      <c r="BI140" s="11">
        <v>-8.4218999999999995E-3</v>
      </c>
      <c r="BJ140" s="11">
        <v>-7.3894E-3</v>
      </c>
      <c r="BK140" s="11">
        <v>3.8233999999999998E-3</v>
      </c>
      <c r="BL140" s="11">
        <v>-2.9567999999999999E-3</v>
      </c>
      <c r="BM140" s="11">
        <v>1.0510000000000001E-3</v>
      </c>
      <c r="BN140" s="11">
        <v>-1.4208000000000001E-3</v>
      </c>
      <c r="BO140" s="11">
        <v>-4.3210999999999996E-3</v>
      </c>
      <c r="BP140" s="11">
        <v>-4.6452999999999998E-3</v>
      </c>
      <c r="BQ140" s="11">
        <v>-8.1317999999999998E-3</v>
      </c>
      <c r="BR140" s="11">
        <v>-1.01552E-2</v>
      </c>
      <c r="BS140" s="11">
        <v>6.5399999999999996E-4</v>
      </c>
      <c r="BT140" s="11">
        <v>-5.689E-4</v>
      </c>
      <c r="BU140" s="11">
        <v>-4.8554000000000002E-3</v>
      </c>
      <c r="BV140" s="11">
        <v>-8.476E-4</v>
      </c>
      <c r="BW140" s="11">
        <v>6.0039999999999996E-4</v>
      </c>
      <c r="BX140" s="11">
        <v>2.4064999999999998E-3</v>
      </c>
      <c r="BY140" s="11">
        <v>-4.4286999999999998E-3</v>
      </c>
      <c r="BZ140" s="11">
        <v>-4.6985999999999998E-3</v>
      </c>
      <c r="CA140" s="11">
        <v>1.1605999999999999E-3</v>
      </c>
      <c r="CB140" s="11">
        <v>-3.3912E-3</v>
      </c>
      <c r="CC140" s="11">
        <v>-1.2439999999999999E-4</v>
      </c>
      <c r="CD140" s="11">
        <v>-3.6519999999999999E-4</v>
      </c>
      <c r="CE140" s="11">
        <v>-5.1262E-3</v>
      </c>
      <c r="CF140" s="11">
        <v>1.9208000000000001E-3</v>
      </c>
      <c r="CG140" s="11">
        <v>-4.7825000000000003E-3</v>
      </c>
      <c r="CH140" s="11">
        <v>-4.1276000000000004E-3</v>
      </c>
      <c r="CI140" s="11">
        <v>8.6466000000000008E-3</v>
      </c>
      <c r="CJ140" s="11">
        <v>2.0766999999999999E-3</v>
      </c>
      <c r="CK140" s="11">
        <v>6.0743000000000004E-3</v>
      </c>
      <c r="CL140" s="11">
        <v>5.7917000000000003E-3</v>
      </c>
      <c r="CM140" s="11">
        <v>2.9342999999999999E-3</v>
      </c>
      <c r="CN140" s="11">
        <v>2.6978000000000002E-3</v>
      </c>
      <c r="CO140" s="11">
        <v>9.0760000000000005E-4</v>
      </c>
      <c r="CP140" s="11">
        <v>-1.8064000000000001E-3</v>
      </c>
      <c r="CQ140" s="11">
        <v>7.9974999999999994E-3</v>
      </c>
      <c r="CR140" s="11">
        <v>9.6305000000000002E-3</v>
      </c>
      <c r="CS140" s="11">
        <v>4.6728000000000004E-3</v>
      </c>
      <c r="CT140" s="11">
        <v>7.5938999999999998E-3</v>
      </c>
      <c r="CU140" s="11">
        <v>8.1612000000000004E-3</v>
      </c>
      <c r="CV140" s="11">
        <v>1.08564E-2</v>
      </c>
      <c r="CW140" s="11">
        <v>1.5956E-3</v>
      </c>
      <c r="CX140" s="11">
        <v>1.1588E-3</v>
      </c>
      <c r="CY140" s="11">
        <v>7.9129999999999999E-3</v>
      </c>
      <c r="CZ140" s="11">
        <v>2.5144E-3</v>
      </c>
      <c r="DA140" s="11">
        <v>3.2209000000000001E-3</v>
      </c>
      <c r="DB140" s="11">
        <v>2.3273999999999999E-3</v>
      </c>
      <c r="DC140" s="11">
        <v>2.6373999999999998E-3</v>
      </c>
      <c r="DD140" s="11">
        <v>2.7961000000000001E-3</v>
      </c>
      <c r="DE140" s="11">
        <v>2.2123999999999998E-3</v>
      </c>
      <c r="DF140" s="11">
        <v>1.9827999999999998E-3</v>
      </c>
      <c r="DG140" s="11">
        <v>2.9320000000000001E-3</v>
      </c>
      <c r="DH140" s="11">
        <v>3.0598999999999999E-3</v>
      </c>
      <c r="DI140" s="11">
        <v>3.0536999999999999E-3</v>
      </c>
      <c r="DJ140" s="11">
        <v>4.3845000000000004E-3</v>
      </c>
      <c r="DK140" s="11">
        <v>4.4105999999999998E-3</v>
      </c>
      <c r="DL140" s="11">
        <v>4.4638999999999998E-3</v>
      </c>
      <c r="DM140" s="11">
        <v>5.4951000000000002E-3</v>
      </c>
      <c r="DN140" s="11">
        <v>5.0752999999999996E-3</v>
      </c>
      <c r="DO140" s="11">
        <v>4.4641999999999998E-3</v>
      </c>
      <c r="DP140" s="11">
        <v>6.2002000000000003E-3</v>
      </c>
      <c r="DQ140" s="11">
        <v>5.7922E-3</v>
      </c>
      <c r="DR140" s="11">
        <v>5.1316000000000001E-3</v>
      </c>
      <c r="DS140" s="11">
        <v>4.5961999999999999E-3</v>
      </c>
      <c r="DT140" s="11">
        <v>5.1368000000000004E-3</v>
      </c>
      <c r="DU140" s="11">
        <v>3.6622E-3</v>
      </c>
      <c r="DV140" s="11">
        <v>3.5607E-3</v>
      </c>
      <c r="DW140" s="11">
        <v>4.1047999999999996E-3</v>
      </c>
      <c r="DX140" s="11">
        <v>5.3483099999999999E-2</v>
      </c>
      <c r="DY140" s="11"/>
      <c r="DZ140" s="11">
        <v>4.8183000000000002E-3</v>
      </c>
      <c r="EA140" s="11">
        <v>74.809849999999997</v>
      </c>
      <c r="EB140" s="11">
        <v>74.477220000000003</v>
      </c>
      <c r="EC140" s="11">
        <v>73.335279999999997</v>
      </c>
      <c r="ED140" s="11">
        <v>73.524889999999999</v>
      </c>
      <c r="EE140" s="11">
        <v>71.573089999999993</v>
      </c>
      <c r="EF140" s="11">
        <v>71.191739999999996</v>
      </c>
      <c r="EG140" s="11">
        <v>70.763239999999996</v>
      </c>
      <c r="EH140" s="11">
        <v>71.144069999999999</v>
      </c>
      <c r="EI140" s="11">
        <v>76.999470000000002</v>
      </c>
      <c r="EJ140" s="11">
        <v>83.046610000000001</v>
      </c>
      <c r="EK140" s="11">
        <v>90.331569999999999</v>
      </c>
      <c r="EL140" s="11">
        <v>96.806669999999997</v>
      </c>
      <c r="EM140" s="11">
        <v>99.521190000000004</v>
      </c>
      <c r="EN140" s="11">
        <v>96.853809999999996</v>
      </c>
      <c r="EO140" s="11">
        <v>90.002120000000005</v>
      </c>
      <c r="EP140" s="11">
        <v>90.048730000000006</v>
      </c>
      <c r="EQ140" s="11">
        <v>91.904660000000007</v>
      </c>
      <c r="ER140" s="11">
        <v>88.952860000000001</v>
      </c>
      <c r="ES140" s="11">
        <v>84.762180000000001</v>
      </c>
      <c r="ET140" s="11">
        <v>80.952330000000003</v>
      </c>
      <c r="EU140" s="11">
        <v>78.285480000000007</v>
      </c>
      <c r="EV140" s="11">
        <v>77.904660000000007</v>
      </c>
      <c r="EW140" s="11">
        <v>77.142480000000006</v>
      </c>
      <c r="EX140" s="11">
        <v>76.190150000000003</v>
      </c>
      <c r="EY140" s="11">
        <v>0</v>
      </c>
      <c r="EZ140" s="11"/>
      <c r="FA140" s="11"/>
      <c r="FB140" s="11"/>
      <c r="FC140" s="11"/>
      <c r="FD140" s="11"/>
      <c r="FE140" s="11"/>
      <c r="FF140" s="11"/>
      <c r="FG140" s="11"/>
      <c r="FH140" s="11"/>
      <c r="FI140" s="11"/>
      <c r="FJ140" s="11"/>
      <c r="FK140" s="11"/>
      <c r="FL140" s="11"/>
      <c r="FM140" s="11"/>
      <c r="FN140" s="11"/>
      <c r="FO140" s="11"/>
      <c r="FP140" s="11"/>
      <c r="FQ140" s="11"/>
      <c r="FR140" s="11"/>
      <c r="FS140" s="11"/>
      <c r="FT140" s="11"/>
      <c r="FU140" s="11"/>
      <c r="FV140" s="11"/>
      <c r="IA140" s="37"/>
    </row>
    <row r="141" spans="1:235" x14ac:dyDescent="0.25">
      <c r="A141" t="s">
        <v>134</v>
      </c>
      <c r="B141" t="s">
        <v>105</v>
      </c>
      <c r="C141" t="s">
        <v>88</v>
      </c>
      <c r="D141" t="s">
        <v>225</v>
      </c>
      <c r="E141" s="38">
        <v>45541</v>
      </c>
      <c r="F141" t="s">
        <v>107</v>
      </c>
      <c r="G141" s="11">
        <v>21</v>
      </c>
      <c r="H141" s="11">
        <v>0.58417200000000002</v>
      </c>
      <c r="I141" s="11">
        <v>0.7099934</v>
      </c>
      <c r="J141" s="11">
        <v>0.57498249999999995</v>
      </c>
      <c r="K141" s="11">
        <v>0.4266373</v>
      </c>
      <c r="L141" s="11">
        <v>0.61707599999999996</v>
      </c>
      <c r="M141" s="11">
        <v>0.3697937</v>
      </c>
      <c r="N141" s="11">
        <v>0.33546579999999998</v>
      </c>
      <c r="O141" s="11">
        <v>0.69875929999999997</v>
      </c>
      <c r="P141" s="11">
        <v>0.45027850000000003</v>
      </c>
      <c r="Q141" s="11">
        <v>0.56560860000000002</v>
      </c>
      <c r="R141" s="11">
        <v>0.45226139999999998</v>
      </c>
      <c r="S141" s="11">
        <v>0.78417559999999997</v>
      </c>
      <c r="T141" s="11">
        <v>0.94742409999999999</v>
      </c>
      <c r="U141" s="11">
        <v>0.99876379999999998</v>
      </c>
      <c r="V141" s="11">
        <v>0.9146029</v>
      </c>
      <c r="W141" s="11">
        <v>1.166056</v>
      </c>
      <c r="X141" s="11">
        <v>1.4075470000000001</v>
      </c>
      <c r="Y141" s="11">
        <v>1.3839379999999999</v>
      </c>
      <c r="Z141" s="11">
        <v>1.5462009999999999</v>
      </c>
      <c r="AA141" s="11">
        <v>1.4617070000000001</v>
      </c>
      <c r="AB141" s="11">
        <v>1.263747</v>
      </c>
      <c r="AC141" s="11">
        <v>1.093777</v>
      </c>
      <c r="AD141" s="11">
        <v>0.99242339999999996</v>
      </c>
      <c r="AE141" s="11">
        <v>1.0139819999999999</v>
      </c>
      <c r="AF141" s="11">
        <v>-0.54689589999999999</v>
      </c>
      <c r="AG141" s="11">
        <v>-0.50270879999999996</v>
      </c>
      <c r="AH141" s="11">
        <v>-0.37616719999999998</v>
      </c>
      <c r="AI141" s="11">
        <v>-0.64722500000000005</v>
      </c>
      <c r="AJ141" s="11">
        <v>-0.34128170000000002</v>
      </c>
      <c r="AK141" s="11">
        <v>-0.56555060000000001</v>
      </c>
      <c r="AL141" s="11">
        <v>-0.4994267</v>
      </c>
      <c r="AM141" s="11">
        <v>-4.6880199999999997E-2</v>
      </c>
      <c r="AN141" s="11">
        <v>-0.37466559999999999</v>
      </c>
      <c r="AO141" s="11">
        <v>-0.18625720000000001</v>
      </c>
      <c r="AP141" s="11">
        <v>-0.40480749999999999</v>
      </c>
      <c r="AQ141" s="11">
        <v>-0.54281749999999995</v>
      </c>
      <c r="AR141" s="11">
        <v>-0.56212870000000004</v>
      </c>
      <c r="AS141" s="11">
        <v>-0.80515179999999997</v>
      </c>
      <c r="AT141" s="11">
        <v>-0.86764649999999999</v>
      </c>
      <c r="AU141" s="11">
        <v>-0.31366939999999999</v>
      </c>
      <c r="AV141" s="11">
        <v>-0.50491710000000001</v>
      </c>
      <c r="AW141" s="11">
        <v>-0.67443819999999999</v>
      </c>
      <c r="AX141" s="11">
        <v>-0.43556440000000002</v>
      </c>
      <c r="AY141" s="11">
        <v>-0.32636340000000003</v>
      </c>
      <c r="AZ141" s="11">
        <v>-0.28337800000000002</v>
      </c>
      <c r="BA141" s="11">
        <v>-0.4901336</v>
      </c>
      <c r="BB141" s="11">
        <v>-0.49496780000000001</v>
      </c>
      <c r="BC141" s="11">
        <v>-0.26219379999999998</v>
      </c>
      <c r="BD141" s="11">
        <v>-0.35295490000000002</v>
      </c>
      <c r="BE141" s="11">
        <v>-0.25427179999999999</v>
      </c>
      <c r="BF141" s="11">
        <v>-0.1966463</v>
      </c>
      <c r="BG141" s="11">
        <v>-0.44379429999999997</v>
      </c>
      <c r="BH141" s="11">
        <v>-0.1256081</v>
      </c>
      <c r="BI141" s="11">
        <v>-0.394899</v>
      </c>
      <c r="BJ141" s="11">
        <v>-0.34648469999999998</v>
      </c>
      <c r="BK141" s="11">
        <v>0.1792783</v>
      </c>
      <c r="BL141" s="11">
        <v>-0.13864470000000001</v>
      </c>
      <c r="BM141" s="11">
        <v>4.9280999999999998E-2</v>
      </c>
      <c r="BN141" s="11">
        <v>-6.6618800000000006E-2</v>
      </c>
      <c r="BO141" s="11">
        <v>-0.20261470000000001</v>
      </c>
      <c r="BP141" s="11">
        <v>-0.2178156</v>
      </c>
      <c r="BQ141" s="11">
        <v>-0.38129839999999998</v>
      </c>
      <c r="BR141" s="11">
        <v>-0.47617310000000002</v>
      </c>
      <c r="BS141" s="11">
        <v>3.0665600000000001E-2</v>
      </c>
      <c r="BT141" s="11">
        <v>-2.6674900000000001E-2</v>
      </c>
      <c r="BU141" s="11">
        <v>-0.2276658</v>
      </c>
      <c r="BV141" s="11">
        <v>-3.9744599999999998E-2</v>
      </c>
      <c r="BW141" s="11">
        <v>2.8154700000000001E-2</v>
      </c>
      <c r="BX141" s="11">
        <v>0.11283749999999999</v>
      </c>
      <c r="BY141" s="11">
        <v>-0.20765749999999999</v>
      </c>
      <c r="BZ141" s="11">
        <v>-0.2203155</v>
      </c>
      <c r="CA141" s="11">
        <v>5.4421799999999999E-2</v>
      </c>
      <c r="CB141" s="11">
        <v>-0.15901399999999999</v>
      </c>
      <c r="CC141" s="11">
        <v>-5.8348999999999996E-3</v>
      </c>
      <c r="CD141" s="11">
        <v>-1.7125399999999999E-2</v>
      </c>
      <c r="CE141" s="11">
        <v>-0.24036370000000001</v>
      </c>
      <c r="CF141" s="11">
        <v>9.0065500000000007E-2</v>
      </c>
      <c r="CG141" s="11">
        <v>-0.22424740000000001</v>
      </c>
      <c r="CH141" s="11">
        <v>-0.19354260000000001</v>
      </c>
      <c r="CI141" s="11">
        <v>0.40543679999999999</v>
      </c>
      <c r="CJ141" s="11">
        <v>9.7376199999999996E-2</v>
      </c>
      <c r="CK141" s="11">
        <v>0.28481919999999999</v>
      </c>
      <c r="CL141" s="11">
        <v>0.27156979999999997</v>
      </c>
      <c r="CM141" s="11">
        <v>0.13758809999999999</v>
      </c>
      <c r="CN141" s="11">
        <v>0.12649740000000001</v>
      </c>
      <c r="CO141" s="11">
        <v>4.2555000000000003E-2</v>
      </c>
      <c r="CP141" s="11">
        <v>-8.4699700000000003E-2</v>
      </c>
      <c r="CQ141" s="11">
        <v>0.37500060000000002</v>
      </c>
      <c r="CR141" s="11">
        <v>0.45156740000000001</v>
      </c>
      <c r="CS141" s="11">
        <v>0.21910660000000001</v>
      </c>
      <c r="CT141" s="11">
        <v>0.35607519999999998</v>
      </c>
      <c r="CU141" s="11">
        <v>0.38267279999999998</v>
      </c>
      <c r="CV141" s="11">
        <v>0.50905290000000003</v>
      </c>
      <c r="CW141" s="11">
        <v>7.4818499999999996E-2</v>
      </c>
      <c r="CX141" s="11">
        <v>5.4336799999999998E-2</v>
      </c>
      <c r="CY141" s="11">
        <v>0.37103740000000002</v>
      </c>
      <c r="CZ141" s="11">
        <v>0.11789719999999999</v>
      </c>
      <c r="DA141" s="11">
        <v>0.15102550000000001</v>
      </c>
      <c r="DB141" s="11">
        <v>0.1091312</v>
      </c>
      <c r="DC141" s="11">
        <v>0.1236661</v>
      </c>
      <c r="DD141" s="11">
        <v>0.13110859999999999</v>
      </c>
      <c r="DE141" s="11">
        <v>0.1037396</v>
      </c>
      <c r="DF141" s="11">
        <v>9.2973899999999998E-2</v>
      </c>
      <c r="DG141" s="11">
        <v>0.1374824</v>
      </c>
      <c r="DH141" s="11">
        <v>0.14347779999999999</v>
      </c>
      <c r="DI141" s="11">
        <v>0.14318429999999999</v>
      </c>
      <c r="DJ141" s="11">
        <v>0.20558580000000001</v>
      </c>
      <c r="DK141" s="11">
        <v>0.2068102</v>
      </c>
      <c r="DL141" s="11">
        <v>0.20930879999999999</v>
      </c>
      <c r="DM141" s="11">
        <v>0.25766159999999999</v>
      </c>
      <c r="DN141" s="11">
        <v>0.23797779999999999</v>
      </c>
      <c r="DO141" s="11">
        <v>0.20932220000000001</v>
      </c>
      <c r="DP141" s="11">
        <v>0.29072480000000001</v>
      </c>
      <c r="DQ141" s="11">
        <v>0.27159420000000001</v>
      </c>
      <c r="DR141" s="11">
        <v>0.2406199</v>
      </c>
      <c r="DS141" s="11">
        <v>0.2155125</v>
      </c>
      <c r="DT141" s="11">
        <v>0.24086050000000001</v>
      </c>
      <c r="DU141" s="11">
        <v>0.17171790000000001</v>
      </c>
      <c r="DV141" s="11">
        <v>0.1669619</v>
      </c>
      <c r="DW141" s="11">
        <v>0.19247149999999999</v>
      </c>
      <c r="DX141" s="11">
        <v>2.5077989999999999</v>
      </c>
      <c r="DY141" s="11"/>
      <c r="DZ141" s="11">
        <v>0.2259283</v>
      </c>
      <c r="EA141" s="11">
        <v>74.809849999999997</v>
      </c>
      <c r="EB141" s="11">
        <v>74.477220000000003</v>
      </c>
      <c r="EC141" s="11">
        <v>73.335279999999997</v>
      </c>
      <c r="ED141" s="11">
        <v>73.524889999999999</v>
      </c>
      <c r="EE141" s="11">
        <v>71.573089999999993</v>
      </c>
      <c r="EF141" s="11">
        <v>71.191739999999996</v>
      </c>
      <c r="EG141" s="11">
        <v>70.763239999999996</v>
      </c>
      <c r="EH141" s="11">
        <v>71.144069999999999</v>
      </c>
      <c r="EI141" s="11">
        <v>76.999470000000002</v>
      </c>
      <c r="EJ141" s="11">
        <v>83.046610000000001</v>
      </c>
      <c r="EK141" s="11">
        <v>90.331569999999999</v>
      </c>
      <c r="EL141" s="11">
        <v>96.806669999999997</v>
      </c>
      <c r="EM141" s="11">
        <v>99.521190000000004</v>
      </c>
      <c r="EN141" s="11">
        <v>96.853809999999996</v>
      </c>
      <c r="EO141" s="11">
        <v>90.002120000000005</v>
      </c>
      <c r="EP141" s="11">
        <v>90.048730000000006</v>
      </c>
      <c r="EQ141" s="11">
        <v>91.904660000000007</v>
      </c>
      <c r="ER141" s="11">
        <v>88.952860000000001</v>
      </c>
      <c r="ES141" s="11">
        <v>84.762180000000001</v>
      </c>
      <c r="ET141" s="11">
        <v>80.952330000000003</v>
      </c>
      <c r="EU141" s="11">
        <v>78.285480000000007</v>
      </c>
      <c r="EV141" s="11">
        <v>77.904660000000007</v>
      </c>
      <c r="EW141" s="11">
        <v>77.142480000000006</v>
      </c>
      <c r="EX141" s="11">
        <v>76.190150000000003</v>
      </c>
      <c r="EY141" s="11">
        <v>0</v>
      </c>
      <c r="EZ141" s="11"/>
      <c r="FA141" s="11"/>
      <c r="FB141" s="11"/>
      <c r="FC141" s="11"/>
      <c r="FD141" s="11"/>
      <c r="FE141" s="11"/>
      <c r="FF141" s="11"/>
      <c r="FG141" s="11"/>
      <c r="FH141" s="11"/>
      <c r="FI141" s="11"/>
      <c r="FJ141" s="11"/>
      <c r="FK141" s="11"/>
      <c r="FL141" s="11"/>
      <c r="FM141" s="11"/>
      <c r="FN141" s="11"/>
      <c r="FO141" s="11"/>
      <c r="FP141" s="11"/>
      <c r="FQ141" s="11"/>
      <c r="FR141" s="11"/>
      <c r="FS141" s="11"/>
      <c r="FT141" s="11"/>
      <c r="FU141" s="11"/>
      <c r="FV141" s="11"/>
      <c r="IA141" s="37"/>
    </row>
    <row r="142" spans="1:235" x14ac:dyDescent="0.25">
      <c r="A142" t="s">
        <v>134</v>
      </c>
      <c r="B142" t="s">
        <v>105</v>
      </c>
      <c r="C142" t="s">
        <v>0</v>
      </c>
      <c r="D142" t="s">
        <v>225</v>
      </c>
      <c r="E142" s="38">
        <v>45544</v>
      </c>
      <c r="F142" t="s">
        <v>107</v>
      </c>
      <c r="G142" s="11">
        <v>21</v>
      </c>
      <c r="H142" s="11">
        <v>1.6347199999999999E-2</v>
      </c>
      <c r="I142" s="11">
        <v>1.6246799999999999E-2</v>
      </c>
      <c r="J142" s="11">
        <v>1.8686000000000001E-2</v>
      </c>
      <c r="K142" s="11">
        <v>1.43518E-2</v>
      </c>
      <c r="L142" s="11">
        <v>1.1920200000000001E-2</v>
      </c>
      <c r="M142" s="11">
        <v>1.20699E-2</v>
      </c>
      <c r="N142" s="11">
        <v>1.15435E-2</v>
      </c>
      <c r="O142" s="11">
        <v>1.64761E-2</v>
      </c>
      <c r="P142" s="11">
        <v>1.6958000000000001E-2</v>
      </c>
      <c r="Q142" s="11">
        <v>1.81552E-2</v>
      </c>
      <c r="R142" s="11">
        <v>1.4213399999999999E-2</v>
      </c>
      <c r="S142" s="11">
        <v>1.66591E-2</v>
      </c>
      <c r="T142" s="11">
        <v>2.1711500000000002E-2</v>
      </c>
      <c r="U142" s="11">
        <v>2.8471699999999999E-2</v>
      </c>
      <c r="V142" s="11">
        <v>3.2128499999999997E-2</v>
      </c>
      <c r="W142" s="11">
        <v>3.4666000000000002E-2</v>
      </c>
      <c r="X142" s="11">
        <v>4.0194300000000002E-2</v>
      </c>
      <c r="Y142" s="11">
        <v>3.9603399999999997E-2</v>
      </c>
      <c r="Z142" s="11">
        <v>3.9733600000000001E-2</v>
      </c>
      <c r="AA142" s="11">
        <v>4.0654000000000003E-2</v>
      </c>
      <c r="AB142" s="11">
        <v>2.9818399999999998E-2</v>
      </c>
      <c r="AC142" s="11">
        <v>3.2303199999999997E-2</v>
      </c>
      <c r="AD142" s="11">
        <v>2.76209E-2</v>
      </c>
      <c r="AE142" s="11">
        <v>2.3290399999999999E-2</v>
      </c>
      <c r="AF142" s="11">
        <v>-1.5745499999999999E-2</v>
      </c>
      <c r="AG142" s="11">
        <v>-1.3858199999999999E-2</v>
      </c>
      <c r="AH142" s="11">
        <v>-1.04925E-2</v>
      </c>
      <c r="AI142" s="11">
        <v>-1.11722E-2</v>
      </c>
      <c r="AJ142" s="11">
        <v>-1.18531E-2</v>
      </c>
      <c r="AK142" s="11">
        <v>-1.3638300000000001E-2</v>
      </c>
      <c r="AL142" s="11">
        <v>-1.3703E-2</v>
      </c>
      <c r="AM142" s="11">
        <v>-1.09908E-2</v>
      </c>
      <c r="AN142" s="11">
        <v>-8.7623000000000006E-3</v>
      </c>
      <c r="AO142" s="11">
        <v>-1.06099E-2</v>
      </c>
      <c r="AP142" s="11">
        <v>-1.8190700000000001E-2</v>
      </c>
      <c r="AQ142" s="11">
        <v>-2.1949E-2</v>
      </c>
      <c r="AR142" s="11">
        <v>-2.7185500000000001E-2</v>
      </c>
      <c r="AS142" s="11">
        <v>-1.45845E-2</v>
      </c>
      <c r="AT142" s="11">
        <v>-1.4436299999999999E-2</v>
      </c>
      <c r="AU142" s="11">
        <v>-1.3009700000000001E-2</v>
      </c>
      <c r="AV142" s="11">
        <v>-8.4547000000000008E-3</v>
      </c>
      <c r="AW142" s="11">
        <v>-1.07986E-2</v>
      </c>
      <c r="AX142" s="11">
        <v>-9.4161999999999996E-3</v>
      </c>
      <c r="AY142" s="11">
        <v>-5.3585000000000004E-3</v>
      </c>
      <c r="AZ142" s="11">
        <v>-1.45005E-2</v>
      </c>
      <c r="BA142" s="11">
        <v>-1.2318900000000001E-2</v>
      </c>
      <c r="BB142" s="11">
        <v>-9.9650999999999993E-3</v>
      </c>
      <c r="BC142" s="11">
        <v>-8.0359000000000003E-3</v>
      </c>
      <c r="BD142" s="11">
        <v>-8.5169000000000009E-3</v>
      </c>
      <c r="BE142" s="11">
        <v>-7.2684000000000004E-3</v>
      </c>
      <c r="BF142" s="11">
        <v>-3.8549999999999999E-3</v>
      </c>
      <c r="BG142" s="11">
        <v>-6.1342000000000002E-3</v>
      </c>
      <c r="BH142" s="11">
        <v>-6.7377000000000001E-3</v>
      </c>
      <c r="BI142" s="11">
        <v>-7.7314999999999997E-3</v>
      </c>
      <c r="BJ142" s="11">
        <v>-7.9912000000000004E-3</v>
      </c>
      <c r="BK142" s="11">
        <v>-4.2253000000000004E-3</v>
      </c>
      <c r="BL142" s="11">
        <v>-2.0517999999999999E-3</v>
      </c>
      <c r="BM142" s="11">
        <v>-3.653E-3</v>
      </c>
      <c r="BN142" s="11">
        <v>-9.7690999999999993E-3</v>
      </c>
      <c r="BO142" s="11">
        <v>-1.0425800000000001E-2</v>
      </c>
      <c r="BP142" s="11">
        <v>-1.48979E-2</v>
      </c>
      <c r="BQ142" s="11">
        <v>-5.8982000000000001E-3</v>
      </c>
      <c r="BR142" s="11">
        <v>-4.6901E-3</v>
      </c>
      <c r="BS142" s="11">
        <v>-4.2798999999999997E-3</v>
      </c>
      <c r="BT142" s="11">
        <v>-8.0820000000000002E-4</v>
      </c>
      <c r="BU142" s="11">
        <v>-3.1914999999999999E-3</v>
      </c>
      <c r="BV142" s="11">
        <v>-2.3527999999999999E-3</v>
      </c>
      <c r="BW142" s="11">
        <v>1.7626E-3</v>
      </c>
      <c r="BX142" s="11">
        <v>-7.2541999999999997E-3</v>
      </c>
      <c r="BY142" s="11">
        <v>-5.7539000000000002E-3</v>
      </c>
      <c r="BZ142" s="11">
        <v>-2.9491999999999999E-3</v>
      </c>
      <c r="CA142" s="11">
        <v>-2.493E-3</v>
      </c>
      <c r="CB142" s="11">
        <v>-1.2883E-3</v>
      </c>
      <c r="CC142" s="11">
        <v>-6.7860000000000001E-4</v>
      </c>
      <c r="CD142" s="11">
        <v>2.7824E-3</v>
      </c>
      <c r="CE142" s="11">
        <v>-1.0962000000000001E-3</v>
      </c>
      <c r="CF142" s="11">
        <v>-1.6222999999999999E-3</v>
      </c>
      <c r="CG142" s="11">
        <v>-1.8247999999999999E-3</v>
      </c>
      <c r="CH142" s="11">
        <v>-2.2794E-3</v>
      </c>
      <c r="CI142" s="11">
        <v>2.5401999999999998E-3</v>
      </c>
      <c r="CJ142" s="11">
        <v>4.6585999999999997E-3</v>
      </c>
      <c r="CK142" s="11">
        <v>3.3038999999999998E-3</v>
      </c>
      <c r="CL142" s="11">
        <v>-1.3476E-3</v>
      </c>
      <c r="CM142" s="11">
        <v>1.0975E-3</v>
      </c>
      <c r="CN142" s="11">
        <v>-2.6102999999999999E-3</v>
      </c>
      <c r="CO142" s="11">
        <v>2.7881E-3</v>
      </c>
      <c r="CP142" s="11">
        <v>5.0559999999999997E-3</v>
      </c>
      <c r="CQ142" s="11">
        <v>4.4498000000000003E-3</v>
      </c>
      <c r="CR142" s="11">
        <v>6.8383000000000003E-3</v>
      </c>
      <c r="CS142" s="11">
        <v>4.4156000000000004E-3</v>
      </c>
      <c r="CT142" s="11">
        <v>4.7105999999999997E-3</v>
      </c>
      <c r="CU142" s="11">
        <v>8.8836999999999996E-3</v>
      </c>
      <c r="CV142" s="11">
        <v>-7.9200000000000004E-6</v>
      </c>
      <c r="CW142" s="11">
        <v>8.1110000000000004E-4</v>
      </c>
      <c r="CX142" s="11">
        <v>4.0667000000000003E-3</v>
      </c>
      <c r="CY142" s="11">
        <v>3.0498999999999999E-3</v>
      </c>
      <c r="CZ142" s="11">
        <v>4.3943000000000003E-3</v>
      </c>
      <c r="DA142" s="11">
        <v>4.006E-3</v>
      </c>
      <c r="DB142" s="11">
        <v>4.0349000000000001E-3</v>
      </c>
      <c r="DC142" s="11">
        <v>3.0626E-3</v>
      </c>
      <c r="DD142" s="11">
        <v>3.1097E-3</v>
      </c>
      <c r="DE142" s="11">
        <v>3.5907000000000001E-3</v>
      </c>
      <c r="DF142" s="11">
        <v>3.4721999999999999E-3</v>
      </c>
      <c r="DG142" s="11">
        <v>4.1127999999999998E-3</v>
      </c>
      <c r="DH142" s="11">
        <v>4.0793000000000001E-3</v>
      </c>
      <c r="DI142" s="11">
        <v>4.2291000000000004E-3</v>
      </c>
      <c r="DJ142" s="11">
        <v>5.1194999999999999E-3</v>
      </c>
      <c r="DK142" s="11">
        <v>7.0049999999999999E-3</v>
      </c>
      <c r="DL142" s="11">
        <v>7.4697000000000001E-3</v>
      </c>
      <c r="DM142" s="11">
        <v>5.2804000000000002E-3</v>
      </c>
      <c r="DN142" s="11">
        <v>5.9246999999999998E-3</v>
      </c>
      <c r="DO142" s="11">
        <v>5.3068999999999998E-3</v>
      </c>
      <c r="DP142" s="11">
        <v>4.6483000000000002E-3</v>
      </c>
      <c r="DQ142" s="11">
        <v>4.6242999999999996E-3</v>
      </c>
      <c r="DR142" s="11">
        <v>4.2938999999999998E-3</v>
      </c>
      <c r="DS142" s="11">
        <v>4.3289000000000001E-3</v>
      </c>
      <c r="DT142" s="11">
        <v>4.4050000000000001E-3</v>
      </c>
      <c r="DU142" s="11">
        <v>3.9909000000000003E-3</v>
      </c>
      <c r="DV142" s="11">
        <v>4.2649999999999997E-3</v>
      </c>
      <c r="DW142" s="11">
        <v>3.3695000000000001E-3</v>
      </c>
      <c r="DX142" s="11">
        <v>6.4579800000000007E-2</v>
      </c>
      <c r="DY142" s="11"/>
      <c r="DZ142" s="11">
        <v>3.1809999999999998E-3</v>
      </c>
      <c r="EA142" s="11">
        <v>78.905190000000005</v>
      </c>
      <c r="EB142" s="11">
        <v>79.143529999999998</v>
      </c>
      <c r="EC142" s="11">
        <v>78.525409999999994</v>
      </c>
      <c r="ED142" s="11">
        <v>77.381879999999995</v>
      </c>
      <c r="EE142" s="11">
        <v>76.095860000000002</v>
      </c>
      <c r="EF142" s="11">
        <v>75.858040000000003</v>
      </c>
      <c r="EG142" s="11">
        <v>75.476169999999996</v>
      </c>
      <c r="EH142" s="11">
        <v>75.713980000000006</v>
      </c>
      <c r="EI142" s="11">
        <v>81.332629999999995</v>
      </c>
      <c r="EJ142" s="11">
        <v>85.856999999999999</v>
      </c>
      <c r="EK142" s="11">
        <v>91.713459999999998</v>
      </c>
      <c r="EL142" s="11">
        <v>96.189099999999996</v>
      </c>
      <c r="EM142" s="11">
        <v>97.188580000000002</v>
      </c>
      <c r="EN142" s="11">
        <v>97.807749999999999</v>
      </c>
      <c r="EO142" s="11">
        <v>98.381349999999998</v>
      </c>
      <c r="EP142" s="11">
        <v>96.047669999999997</v>
      </c>
      <c r="EQ142" s="11">
        <v>95.047669999999997</v>
      </c>
      <c r="ER142" s="11">
        <v>95.190150000000003</v>
      </c>
      <c r="ES142" s="11">
        <v>91.905190000000005</v>
      </c>
      <c r="ET142" s="11">
        <v>86.286019999999994</v>
      </c>
      <c r="EU142" s="11">
        <v>83.286540000000002</v>
      </c>
      <c r="EV142" s="11">
        <v>80.5715</v>
      </c>
      <c r="EW142" s="11">
        <v>79.047669999999997</v>
      </c>
      <c r="EX142" s="11">
        <v>76.857519999999994</v>
      </c>
      <c r="EY142" s="11">
        <v>0</v>
      </c>
      <c r="EZ142" s="11"/>
      <c r="FA142" s="11"/>
      <c r="FB142" s="11"/>
      <c r="FC142" s="11"/>
      <c r="FD142" s="11"/>
      <c r="FE142" s="11"/>
      <c r="FF142" s="11"/>
      <c r="FG142" s="11"/>
      <c r="FH142" s="11"/>
      <c r="FI142" s="11"/>
      <c r="FJ142" s="11"/>
      <c r="FK142" s="11"/>
      <c r="FL142" s="11"/>
      <c r="FM142" s="11"/>
      <c r="FN142" s="11"/>
      <c r="FO142" s="11"/>
      <c r="FP142" s="11"/>
      <c r="FQ142" s="11"/>
      <c r="FR142" s="11"/>
      <c r="FS142" s="11"/>
      <c r="FT142" s="11"/>
      <c r="FU142" s="11"/>
      <c r="FV142" s="11"/>
      <c r="IA142" s="37"/>
    </row>
    <row r="143" spans="1:235" x14ac:dyDescent="0.25">
      <c r="A143" t="s">
        <v>134</v>
      </c>
      <c r="B143" t="s">
        <v>105</v>
      </c>
      <c r="C143" t="s">
        <v>88</v>
      </c>
      <c r="D143" t="s">
        <v>225</v>
      </c>
      <c r="E143" s="38">
        <v>45544</v>
      </c>
      <c r="F143" t="s">
        <v>107</v>
      </c>
      <c r="G143" s="11">
        <v>21</v>
      </c>
      <c r="H143" s="11">
        <v>0.76653269999999996</v>
      </c>
      <c r="I143" s="11">
        <v>0.76182150000000004</v>
      </c>
      <c r="J143" s="11">
        <v>0.8762008</v>
      </c>
      <c r="K143" s="11">
        <v>0.67296610000000001</v>
      </c>
      <c r="L143" s="11">
        <v>0.55894659999999996</v>
      </c>
      <c r="M143" s="11">
        <v>0.56596420000000003</v>
      </c>
      <c r="N143" s="11">
        <v>0.5412806</v>
      </c>
      <c r="O143" s="11">
        <v>0.77257410000000004</v>
      </c>
      <c r="P143" s="11">
        <v>0.79517309999999997</v>
      </c>
      <c r="Q143" s="11">
        <v>0.85130969999999995</v>
      </c>
      <c r="R143" s="11">
        <v>0.66647319999999999</v>
      </c>
      <c r="S143" s="11">
        <v>0.78115540000000006</v>
      </c>
      <c r="T143" s="11">
        <v>1.0180640000000001</v>
      </c>
      <c r="U143" s="11">
        <v>1.335056</v>
      </c>
      <c r="V143" s="11">
        <v>1.506524</v>
      </c>
      <c r="W143" s="11">
        <v>1.6255090000000001</v>
      </c>
      <c r="X143" s="11">
        <v>1.884736</v>
      </c>
      <c r="Y143" s="11">
        <v>1.857027</v>
      </c>
      <c r="Z143" s="11">
        <v>1.863132</v>
      </c>
      <c r="AA143" s="11">
        <v>1.906291</v>
      </c>
      <c r="AB143" s="11">
        <v>1.398204</v>
      </c>
      <c r="AC143" s="11">
        <v>1.5147170000000001</v>
      </c>
      <c r="AD143" s="11">
        <v>1.2951630000000001</v>
      </c>
      <c r="AE143" s="11">
        <v>1.092104</v>
      </c>
      <c r="AF143" s="11">
        <v>-0.73831480000000005</v>
      </c>
      <c r="AG143" s="11">
        <v>-0.64981809999999995</v>
      </c>
      <c r="AH143" s="11">
        <v>-0.49199809999999999</v>
      </c>
      <c r="AI143" s="11">
        <v>-0.5238739</v>
      </c>
      <c r="AJ143" s="11">
        <v>-0.55579849999999997</v>
      </c>
      <c r="AK143" s="11">
        <v>-0.6395073</v>
      </c>
      <c r="AL143" s="11">
        <v>-0.64254370000000005</v>
      </c>
      <c r="AM143" s="11">
        <v>-0.51536420000000005</v>
      </c>
      <c r="AN143" s="11">
        <v>-0.41086790000000001</v>
      </c>
      <c r="AO143" s="11">
        <v>-0.49750660000000002</v>
      </c>
      <c r="AP143" s="11">
        <v>-0.85297299999999998</v>
      </c>
      <c r="AQ143" s="11">
        <v>-1.0292049999999999</v>
      </c>
      <c r="AR143" s="11">
        <v>-1.2747459999999999</v>
      </c>
      <c r="AS143" s="11">
        <v>-0.68387659999999995</v>
      </c>
      <c r="AT143" s="11">
        <v>-0.67692549999999996</v>
      </c>
      <c r="AU143" s="11">
        <v>-0.61003399999999997</v>
      </c>
      <c r="AV143" s="11">
        <v>-0.39644580000000001</v>
      </c>
      <c r="AW143" s="11">
        <v>-0.50635110000000005</v>
      </c>
      <c r="AX143" s="11">
        <v>-0.44153369999999997</v>
      </c>
      <c r="AY143" s="11">
        <v>-0.25126199999999999</v>
      </c>
      <c r="AZ143" s="11">
        <v>-0.67993630000000005</v>
      </c>
      <c r="BA143" s="11">
        <v>-0.57764179999999998</v>
      </c>
      <c r="BB143" s="11">
        <v>-0.46726909999999999</v>
      </c>
      <c r="BC143" s="11">
        <v>-0.3768068</v>
      </c>
      <c r="BD143" s="11">
        <v>-0.39936159999999998</v>
      </c>
      <c r="BE143" s="11">
        <v>-0.34081820000000002</v>
      </c>
      <c r="BF143" s="11">
        <v>-0.18076449999999999</v>
      </c>
      <c r="BG143" s="11">
        <v>-0.28763860000000002</v>
      </c>
      <c r="BH143" s="11">
        <v>-0.31593529999999997</v>
      </c>
      <c r="BI143" s="11">
        <v>-0.36253669999999999</v>
      </c>
      <c r="BJ143" s="11">
        <v>-0.37471349999999998</v>
      </c>
      <c r="BK143" s="11">
        <v>-0.19812569999999999</v>
      </c>
      <c r="BL143" s="11">
        <v>-9.6212099999999995E-2</v>
      </c>
      <c r="BM143" s="11">
        <v>-0.1712919</v>
      </c>
      <c r="BN143" s="11">
        <v>-0.45808130000000002</v>
      </c>
      <c r="BO143" s="11">
        <v>-0.48887190000000003</v>
      </c>
      <c r="BP143" s="11">
        <v>-0.6985711</v>
      </c>
      <c r="BQ143" s="11">
        <v>-0.27657150000000003</v>
      </c>
      <c r="BR143" s="11">
        <v>-0.21992339999999999</v>
      </c>
      <c r="BS143" s="11">
        <v>-0.20068939999999999</v>
      </c>
      <c r="BT143" s="11">
        <v>-3.7897599999999997E-2</v>
      </c>
      <c r="BU143" s="11">
        <v>-0.14965149999999999</v>
      </c>
      <c r="BV143" s="11">
        <v>-0.11032409999999999</v>
      </c>
      <c r="BW143" s="11">
        <v>8.2650100000000004E-2</v>
      </c>
      <c r="BX143" s="11">
        <v>-0.34015380000000001</v>
      </c>
      <c r="BY143" s="11">
        <v>-0.26980520000000002</v>
      </c>
      <c r="BZ143" s="11">
        <v>-0.13828879999999999</v>
      </c>
      <c r="CA143" s="11">
        <v>-0.1168984</v>
      </c>
      <c r="CB143" s="11">
        <v>-6.0408400000000001E-2</v>
      </c>
      <c r="CC143" s="11">
        <v>-3.1818300000000001E-2</v>
      </c>
      <c r="CD143" s="11">
        <v>0.130469</v>
      </c>
      <c r="CE143" s="11">
        <v>-5.1403400000000002E-2</v>
      </c>
      <c r="CF143" s="11">
        <v>-7.6072000000000001E-2</v>
      </c>
      <c r="CG143" s="11">
        <v>-8.5566100000000006E-2</v>
      </c>
      <c r="CH143" s="11">
        <v>-0.1068833</v>
      </c>
      <c r="CI143" s="11">
        <v>0.1191128</v>
      </c>
      <c r="CJ143" s="11">
        <v>0.21844369999999999</v>
      </c>
      <c r="CK143" s="11">
        <v>0.1549228</v>
      </c>
      <c r="CL143" s="11">
        <v>-6.3189499999999996E-2</v>
      </c>
      <c r="CM143" s="11">
        <v>5.1461100000000003E-2</v>
      </c>
      <c r="CN143" s="11">
        <v>-0.1223967</v>
      </c>
      <c r="CO143" s="11">
        <v>0.13073370000000001</v>
      </c>
      <c r="CP143" s="11">
        <v>0.23707880000000001</v>
      </c>
      <c r="CQ143" s="11">
        <v>0.20865529999999999</v>
      </c>
      <c r="CR143" s="11">
        <v>0.32065060000000001</v>
      </c>
      <c r="CS143" s="11">
        <v>0.20704800000000001</v>
      </c>
      <c r="CT143" s="11">
        <v>0.22088540000000001</v>
      </c>
      <c r="CU143" s="11">
        <v>0.41656219999999999</v>
      </c>
      <c r="CV143" s="11">
        <v>-3.7120000000000002E-4</v>
      </c>
      <c r="CW143" s="11">
        <v>3.80314E-2</v>
      </c>
      <c r="CX143" s="11">
        <v>0.19069150000000001</v>
      </c>
      <c r="CY143" s="11">
        <v>0.1430099</v>
      </c>
      <c r="CZ143" s="11">
        <v>0.2060506</v>
      </c>
      <c r="DA143" s="11">
        <v>0.18784190000000001</v>
      </c>
      <c r="DB143" s="11">
        <v>0.1891997</v>
      </c>
      <c r="DC143" s="11">
        <v>0.14360800000000001</v>
      </c>
      <c r="DD143" s="11">
        <v>0.14581350000000001</v>
      </c>
      <c r="DE143" s="11">
        <v>0.1683712</v>
      </c>
      <c r="DF143" s="11">
        <v>0.16281470000000001</v>
      </c>
      <c r="DG143" s="11">
        <v>0.1928502</v>
      </c>
      <c r="DH143" s="11">
        <v>0.19128010000000001</v>
      </c>
      <c r="DI143" s="11">
        <v>0.19830680000000001</v>
      </c>
      <c r="DJ143" s="11">
        <v>0.24005580000000001</v>
      </c>
      <c r="DK143" s="11">
        <v>0.32846989999999998</v>
      </c>
      <c r="DL143" s="11">
        <v>0.35025800000000001</v>
      </c>
      <c r="DM143" s="11">
        <v>0.24760190000000001</v>
      </c>
      <c r="DN143" s="11">
        <v>0.27781289999999997</v>
      </c>
      <c r="DO143" s="11">
        <v>0.2488418</v>
      </c>
      <c r="DP143" s="11">
        <v>0.2179624</v>
      </c>
      <c r="DQ143" s="11">
        <v>0.21683859999999999</v>
      </c>
      <c r="DR143" s="11">
        <v>0.2013432</v>
      </c>
      <c r="DS143" s="11">
        <v>0.2029861</v>
      </c>
      <c r="DT143" s="11">
        <v>0.20655480000000001</v>
      </c>
      <c r="DU143" s="11">
        <v>0.18713469999999999</v>
      </c>
      <c r="DV143" s="11">
        <v>0.199988</v>
      </c>
      <c r="DW143" s="11">
        <v>0.157999</v>
      </c>
      <c r="DX143" s="11">
        <v>3.0281880000000001</v>
      </c>
      <c r="DY143" s="11"/>
      <c r="DZ143" s="11">
        <v>0.14915829999999999</v>
      </c>
      <c r="EA143" s="11">
        <v>78.905190000000005</v>
      </c>
      <c r="EB143" s="11">
        <v>79.143529999999998</v>
      </c>
      <c r="EC143" s="11">
        <v>78.525409999999994</v>
      </c>
      <c r="ED143" s="11">
        <v>77.381879999999995</v>
      </c>
      <c r="EE143" s="11">
        <v>76.095860000000002</v>
      </c>
      <c r="EF143" s="11">
        <v>75.858040000000003</v>
      </c>
      <c r="EG143" s="11">
        <v>75.476169999999996</v>
      </c>
      <c r="EH143" s="11">
        <v>75.713980000000006</v>
      </c>
      <c r="EI143" s="11">
        <v>81.332629999999995</v>
      </c>
      <c r="EJ143" s="11">
        <v>85.856999999999999</v>
      </c>
      <c r="EK143" s="11">
        <v>91.713459999999998</v>
      </c>
      <c r="EL143" s="11">
        <v>96.189099999999996</v>
      </c>
      <c r="EM143" s="11">
        <v>97.188580000000002</v>
      </c>
      <c r="EN143" s="11">
        <v>97.807749999999999</v>
      </c>
      <c r="EO143" s="11">
        <v>98.381349999999998</v>
      </c>
      <c r="EP143" s="11">
        <v>96.047669999999997</v>
      </c>
      <c r="EQ143" s="11">
        <v>95.047669999999997</v>
      </c>
      <c r="ER143" s="11">
        <v>95.190150000000003</v>
      </c>
      <c r="ES143" s="11">
        <v>91.905190000000005</v>
      </c>
      <c r="ET143" s="11">
        <v>86.286019999999994</v>
      </c>
      <c r="EU143" s="11">
        <v>83.286540000000002</v>
      </c>
      <c r="EV143" s="11">
        <v>80.5715</v>
      </c>
      <c r="EW143" s="11">
        <v>79.047669999999997</v>
      </c>
      <c r="EX143" s="11">
        <v>76.857519999999994</v>
      </c>
      <c r="EY143" s="11">
        <v>0</v>
      </c>
      <c r="EZ143" s="11"/>
      <c r="FA143" s="11"/>
      <c r="FB143" s="11"/>
      <c r="FC143" s="11"/>
      <c r="FD143" s="11"/>
      <c r="FE143" s="11"/>
      <c r="FF143" s="11"/>
      <c r="FG143" s="11"/>
      <c r="FH143" s="11"/>
      <c r="FI143" s="11"/>
      <c r="FJ143" s="11"/>
      <c r="FK143" s="11"/>
      <c r="FL143" s="11"/>
      <c r="FM143" s="11"/>
      <c r="FN143" s="11"/>
      <c r="FO143" s="11"/>
      <c r="FP143" s="11"/>
      <c r="FQ143" s="11"/>
      <c r="FR143" s="11"/>
      <c r="FS143" s="11"/>
      <c r="FT143" s="11"/>
      <c r="FU143" s="11"/>
      <c r="FV143" s="11"/>
      <c r="IA143" s="37"/>
    </row>
    <row r="144" spans="1:235" x14ac:dyDescent="0.25">
      <c r="A144" t="s">
        <v>134</v>
      </c>
      <c r="B144" t="s">
        <v>105</v>
      </c>
      <c r="C144" t="s">
        <v>88</v>
      </c>
      <c r="D144" t="s">
        <v>225</v>
      </c>
      <c r="E144" s="38" t="s">
        <v>133</v>
      </c>
      <c r="F144" t="s">
        <v>107</v>
      </c>
      <c r="G144" s="11">
        <v>22</v>
      </c>
      <c r="H144" s="11">
        <v>0.57515349999999998</v>
      </c>
      <c r="I144" s="11">
        <v>0.67474429999999996</v>
      </c>
      <c r="J144" s="11">
        <v>0.6536246</v>
      </c>
      <c r="K144" s="11">
        <v>0.49272690000000002</v>
      </c>
      <c r="L144" s="11">
        <v>0.54950120000000002</v>
      </c>
      <c r="M144" s="11">
        <v>0.43810909999999997</v>
      </c>
      <c r="N144" s="11">
        <v>0.41694369999999997</v>
      </c>
      <c r="O144" s="11">
        <v>0.64855799999999997</v>
      </c>
      <c r="P144" s="11">
        <v>0.51019349999999997</v>
      </c>
      <c r="Q144" s="11">
        <v>0.63257739999999996</v>
      </c>
      <c r="R144" s="11">
        <v>0.49995719999999999</v>
      </c>
      <c r="S144" s="11">
        <v>0.66493829999999998</v>
      </c>
      <c r="T144" s="11">
        <v>0.98782930000000002</v>
      </c>
      <c r="U144" s="11">
        <v>1.16642</v>
      </c>
      <c r="V144" s="11">
        <v>1.194852</v>
      </c>
      <c r="W144" s="11">
        <v>1.4308719999999999</v>
      </c>
      <c r="X144" s="11">
        <v>1.6968799999999999</v>
      </c>
      <c r="Y144" s="11">
        <v>1.6604110000000001</v>
      </c>
      <c r="Z144" s="11">
        <v>1.743652</v>
      </c>
      <c r="AA144" s="11">
        <v>1.7938540000000001</v>
      </c>
      <c r="AB144" s="11">
        <v>1.3139460000000001</v>
      </c>
      <c r="AC144" s="11">
        <v>1.3780429999999999</v>
      </c>
      <c r="AD144" s="11">
        <v>1.103181</v>
      </c>
      <c r="AE144" s="11">
        <v>1.02433</v>
      </c>
      <c r="AF144" s="11">
        <v>-0.55239099999999997</v>
      </c>
      <c r="AG144" s="11">
        <v>-0.45388440000000002</v>
      </c>
      <c r="AH144" s="11">
        <v>-0.3360416</v>
      </c>
      <c r="AI144" s="11">
        <v>-0.51246349999999996</v>
      </c>
      <c r="AJ144" s="11">
        <v>-0.3426671</v>
      </c>
      <c r="AK144" s="11">
        <v>-0.46084599999999998</v>
      </c>
      <c r="AL144" s="11">
        <v>-0.45399349999999999</v>
      </c>
      <c r="AM144" s="11">
        <v>-0.19402620000000001</v>
      </c>
      <c r="AN144" s="11">
        <v>-0.3354625</v>
      </c>
      <c r="AO144" s="11">
        <v>-0.2282633</v>
      </c>
      <c r="AP144" s="11">
        <v>-0.48941420000000002</v>
      </c>
      <c r="AQ144" s="11">
        <v>-0.57612870000000005</v>
      </c>
      <c r="AR144" s="11">
        <v>-0.61499110000000001</v>
      </c>
      <c r="AS144" s="11">
        <v>-0.5234164</v>
      </c>
      <c r="AT144" s="11">
        <v>-0.62835859999999999</v>
      </c>
      <c r="AU144" s="11">
        <v>-0.43110619999999999</v>
      </c>
      <c r="AV144" s="11">
        <v>-0.37570049999999999</v>
      </c>
      <c r="AW144" s="11">
        <v>-0.48731279999999999</v>
      </c>
      <c r="AX144" s="11">
        <v>-0.36368299999999998</v>
      </c>
      <c r="AY144" s="11">
        <v>-0.21490519999999999</v>
      </c>
      <c r="AZ144" s="11">
        <v>-0.37340200000000001</v>
      </c>
      <c r="BA144" s="11">
        <v>-0.4411117</v>
      </c>
      <c r="BB144" s="11">
        <v>-0.53659710000000005</v>
      </c>
      <c r="BC144" s="11">
        <v>-0.3240286</v>
      </c>
      <c r="BD144" s="11">
        <v>-0.39157950000000002</v>
      </c>
      <c r="BE144" s="11">
        <v>-0.26847510000000002</v>
      </c>
      <c r="BF144" s="11">
        <v>-0.1977342</v>
      </c>
      <c r="BG144" s="11">
        <v>-0.36780740000000001</v>
      </c>
      <c r="BH144" s="11">
        <v>-0.19244140000000001</v>
      </c>
      <c r="BI144" s="11">
        <v>-0.31476169999999998</v>
      </c>
      <c r="BJ144" s="11">
        <v>-0.30260530000000002</v>
      </c>
      <c r="BK144" s="11">
        <v>-2.6325600000000001E-2</v>
      </c>
      <c r="BL144" s="11">
        <v>-0.17402989999999999</v>
      </c>
      <c r="BM144" s="11">
        <v>-2.71782E-2</v>
      </c>
      <c r="BN144" s="11">
        <v>-0.25273440000000003</v>
      </c>
      <c r="BO144" s="11">
        <v>-0.25506420000000002</v>
      </c>
      <c r="BP144" s="11">
        <v>-0.29496860000000003</v>
      </c>
      <c r="BQ144" s="11">
        <v>-0.23811189999999999</v>
      </c>
      <c r="BR144" s="11">
        <v>-0.34353420000000001</v>
      </c>
      <c r="BS144" s="11">
        <v>-0.14906150000000001</v>
      </c>
      <c r="BT144" s="11">
        <v>-4.2047399999999999E-2</v>
      </c>
      <c r="BU144" s="11">
        <v>-0.15955359999999999</v>
      </c>
      <c r="BV144" s="11">
        <v>-6.6287700000000005E-2</v>
      </c>
      <c r="BW144" s="11">
        <v>7.2704299999999999E-2</v>
      </c>
      <c r="BX144" s="11">
        <v>-8.9361899999999994E-2</v>
      </c>
      <c r="BY144" s="11">
        <v>-0.20740829999999999</v>
      </c>
      <c r="BZ144" s="11">
        <v>-0.30279699999999998</v>
      </c>
      <c r="CA144" s="11">
        <v>-9.5591200000000001E-2</v>
      </c>
      <c r="CB144" s="11">
        <v>-0.230768</v>
      </c>
      <c r="CC144" s="11">
        <v>-8.3065899999999998E-2</v>
      </c>
      <c r="CD144" s="11">
        <v>-5.9426699999999999E-2</v>
      </c>
      <c r="CE144" s="11">
        <v>-0.2231514</v>
      </c>
      <c r="CF144" s="11">
        <v>-4.2215700000000002E-2</v>
      </c>
      <c r="CG144" s="11">
        <v>-0.16867750000000001</v>
      </c>
      <c r="CH144" s="11">
        <v>-0.15121709999999999</v>
      </c>
      <c r="CI144" s="11">
        <v>0.1413749</v>
      </c>
      <c r="CJ144" s="11">
        <v>-1.2597300000000001E-2</v>
      </c>
      <c r="CK144" s="11">
        <v>0.1739068</v>
      </c>
      <c r="CL144" s="11">
        <v>-1.6054599999999999E-2</v>
      </c>
      <c r="CM144" s="11">
        <v>6.6000299999999998E-2</v>
      </c>
      <c r="CN144" s="11">
        <v>2.5053800000000001E-2</v>
      </c>
      <c r="CO144" s="11">
        <v>4.7192499999999998E-2</v>
      </c>
      <c r="CP144" s="11">
        <v>-5.8709799999999999E-2</v>
      </c>
      <c r="CQ144" s="11">
        <v>0.1329833</v>
      </c>
      <c r="CR144" s="11">
        <v>0.29160560000000002</v>
      </c>
      <c r="CS144" s="11">
        <v>0.16820550000000001</v>
      </c>
      <c r="CT144" s="11">
        <v>0.2311077</v>
      </c>
      <c r="CU144" s="11">
        <v>0.36031380000000002</v>
      </c>
      <c r="CV144" s="11">
        <v>0.1946782</v>
      </c>
      <c r="CW144" s="11">
        <v>2.6295099999999998E-2</v>
      </c>
      <c r="CX144" s="11">
        <v>-6.8997000000000003E-2</v>
      </c>
      <c r="CY144" s="11">
        <v>0.13284609999999999</v>
      </c>
      <c r="CZ144" s="11">
        <v>9.7757700000000003E-2</v>
      </c>
      <c r="DA144" s="11">
        <v>0.1127108</v>
      </c>
      <c r="DB144" s="11">
        <v>8.4077499999999999E-2</v>
      </c>
      <c r="DC144" s="11">
        <v>8.7936799999999996E-2</v>
      </c>
      <c r="DD144" s="11">
        <v>9.1322600000000004E-2</v>
      </c>
      <c r="DE144" s="11">
        <v>8.8804999999999995E-2</v>
      </c>
      <c r="DF144" s="11">
        <v>9.2029299999999994E-2</v>
      </c>
      <c r="DG144" s="11">
        <v>0.1019456</v>
      </c>
      <c r="DH144" s="11">
        <v>9.8135299999999995E-2</v>
      </c>
      <c r="DI144" s="11">
        <v>0.12224019999999999</v>
      </c>
      <c r="DJ144" s="11">
        <v>0.14387829999999999</v>
      </c>
      <c r="DK144" s="11">
        <v>0.19517599999999999</v>
      </c>
      <c r="DL144" s="11">
        <v>0.19454250000000001</v>
      </c>
      <c r="DM144" s="11">
        <v>0.17343729999999999</v>
      </c>
      <c r="DN144" s="11">
        <v>0.17314550000000001</v>
      </c>
      <c r="DO144" s="11">
        <v>0.17145579999999999</v>
      </c>
      <c r="DP144" s="11">
        <v>0.2028286</v>
      </c>
      <c r="DQ144" s="11">
        <v>0.1992457</v>
      </c>
      <c r="DR144" s="11">
        <v>0.18078739999999999</v>
      </c>
      <c r="DS144" s="11">
        <v>0.17483860000000001</v>
      </c>
      <c r="DT144" s="11">
        <v>0.17266880000000001</v>
      </c>
      <c r="DU144" s="11">
        <v>0.1420689</v>
      </c>
      <c r="DV144" s="11">
        <v>0.1421277</v>
      </c>
      <c r="DW144" s="11">
        <v>0.13886770000000001</v>
      </c>
      <c r="DX144" s="11">
        <v>2.1399119999999998</v>
      </c>
      <c r="DY144" s="11"/>
      <c r="DZ144" s="11">
        <v>0.1672718</v>
      </c>
      <c r="EA144" s="11">
        <v>74.657250000000005</v>
      </c>
      <c r="EB144" s="11">
        <v>75.141739999999999</v>
      </c>
      <c r="EC144" s="11">
        <v>73.799160000000001</v>
      </c>
      <c r="ED144" s="11">
        <v>73.611019999999996</v>
      </c>
      <c r="EE144" s="11">
        <v>72.157820000000001</v>
      </c>
      <c r="EF144" s="11">
        <v>71.423400000000001</v>
      </c>
      <c r="EG144" s="11">
        <v>71.11054</v>
      </c>
      <c r="EH144" s="11">
        <v>71.813249999999996</v>
      </c>
      <c r="EI144" s="11">
        <v>77.468500000000006</v>
      </c>
      <c r="EJ144" s="11">
        <v>83.218559999999997</v>
      </c>
      <c r="EK144" s="11">
        <v>89.452600000000004</v>
      </c>
      <c r="EL144" s="11">
        <v>95.170339999999996</v>
      </c>
      <c r="EM144" s="11">
        <v>97.076480000000004</v>
      </c>
      <c r="EN144" s="11">
        <v>96.732780000000005</v>
      </c>
      <c r="EO144" s="11">
        <v>95.219610000000003</v>
      </c>
      <c r="EP144" s="11">
        <v>94.859399999999994</v>
      </c>
      <c r="EQ144" s="11">
        <v>95.030770000000004</v>
      </c>
      <c r="ER144" s="11">
        <v>93.249679999999998</v>
      </c>
      <c r="ES144" s="11">
        <v>89.73442</v>
      </c>
      <c r="ET144" s="11">
        <v>84.765529999999998</v>
      </c>
      <c r="EU144" s="11">
        <v>81.078649999999996</v>
      </c>
      <c r="EV144" s="11">
        <v>79.375169999999997</v>
      </c>
      <c r="EW144" s="11">
        <v>77.953249999999997</v>
      </c>
      <c r="EX144" s="11">
        <v>76.406540000000007</v>
      </c>
      <c r="EY144" s="11">
        <v>0</v>
      </c>
      <c r="EZ144" s="11"/>
      <c r="FA144" s="11"/>
      <c r="FB144" s="11"/>
      <c r="FC144" s="11"/>
      <c r="FD144" s="11"/>
      <c r="FE144" s="11"/>
      <c r="FF144" s="11"/>
      <c r="FG144" s="11"/>
      <c r="FH144" s="11"/>
      <c r="FI144" s="11"/>
      <c r="FJ144" s="11"/>
      <c r="FK144" s="11"/>
      <c r="FL144" s="11"/>
      <c r="FM144" s="11"/>
      <c r="FN144" s="11"/>
      <c r="FO144" s="11"/>
      <c r="FP144" s="11"/>
      <c r="FQ144" s="11"/>
      <c r="FR144" s="11"/>
      <c r="FS144" s="11"/>
      <c r="FT144" s="11"/>
      <c r="FU144" s="11"/>
      <c r="FV144" s="11"/>
      <c r="IA144" s="37"/>
    </row>
    <row r="145" spans="1:235" x14ac:dyDescent="0.25">
      <c r="A145" t="s">
        <v>134</v>
      </c>
      <c r="B145" t="s">
        <v>105</v>
      </c>
      <c r="C145" t="s">
        <v>0</v>
      </c>
      <c r="D145" t="s">
        <v>225</v>
      </c>
      <c r="E145" s="38" t="s">
        <v>133</v>
      </c>
      <c r="F145" t="s">
        <v>107</v>
      </c>
      <c r="G145" s="11">
        <v>22</v>
      </c>
      <c r="H145" s="11">
        <v>1.24598E-2</v>
      </c>
      <c r="I145" s="11">
        <v>1.46173E-2</v>
      </c>
      <c r="J145" s="11">
        <v>1.41598E-2</v>
      </c>
      <c r="K145" s="11">
        <v>1.06742E-2</v>
      </c>
      <c r="L145" s="11">
        <v>1.1904100000000001E-2</v>
      </c>
      <c r="M145" s="11">
        <v>9.4909999999999994E-3</v>
      </c>
      <c r="N145" s="11">
        <v>9.0323999999999995E-3</v>
      </c>
      <c r="O145" s="11">
        <v>1.405E-2</v>
      </c>
      <c r="P145" s="11">
        <v>1.1052599999999999E-2</v>
      </c>
      <c r="Q145" s="11">
        <v>1.37038E-2</v>
      </c>
      <c r="R145" s="11">
        <v>1.08308E-2</v>
      </c>
      <c r="S145" s="11">
        <v>1.44049E-2</v>
      </c>
      <c r="T145" s="11">
        <v>2.13998E-2</v>
      </c>
      <c r="U145" s="11">
        <v>2.5268700000000002E-2</v>
      </c>
      <c r="V145" s="11">
        <v>2.5884600000000001E-2</v>
      </c>
      <c r="W145" s="11">
        <v>3.09976E-2</v>
      </c>
      <c r="X145" s="11">
        <v>3.6760300000000003E-2</v>
      </c>
      <c r="Y145" s="11">
        <v>3.5970299999999997E-2</v>
      </c>
      <c r="Z145" s="11">
        <v>3.7773500000000002E-2</v>
      </c>
      <c r="AA145" s="11">
        <v>3.8861100000000003E-2</v>
      </c>
      <c r="AB145" s="11">
        <v>2.84646E-2</v>
      </c>
      <c r="AC145" s="11">
        <v>2.98532E-2</v>
      </c>
      <c r="AD145" s="11">
        <v>2.3898699999999998E-2</v>
      </c>
      <c r="AE145" s="11">
        <v>2.2190499999999998E-2</v>
      </c>
      <c r="AF145" s="11">
        <v>-1.19667E-2</v>
      </c>
      <c r="AG145" s="11">
        <v>-9.8326999999999998E-3</v>
      </c>
      <c r="AH145" s="11">
        <v>-7.2798000000000003E-3</v>
      </c>
      <c r="AI145" s="11">
        <v>-1.1101700000000001E-2</v>
      </c>
      <c r="AJ145" s="11">
        <v>-7.4234000000000001E-3</v>
      </c>
      <c r="AK145" s="11">
        <v>-9.9834999999999993E-3</v>
      </c>
      <c r="AL145" s="11">
        <v>-9.8350999999999994E-3</v>
      </c>
      <c r="AM145" s="11">
        <v>-4.2033000000000001E-3</v>
      </c>
      <c r="AN145" s="11">
        <v>-7.2673E-3</v>
      </c>
      <c r="AO145" s="11">
        <v>-4.9449999999999997E-3</v>
      </c>
      <c r="AP145" s="11">
        <v>-1.06024E-2</v>
      </c>
      <c r="AQ145" s="11">
        <v>-1.24809E-2</v>
      </c>
      <c r="AR145" s="11">
        <v>-1.3322799999999999E-2</v>
      </c>
      <c r="AS145" s="11">
        <v>-1.1339E-2</v>
      </c>
      <c r="AT145" s="11">
        <v>-1.36124E-2</v>
      </c>
      <c r="AU145" s="11">
        <v>-9.3393E-3</v>
      </c>
      <c r="AV145" s="11">
        <v>-8.1390000000000004E-3</v>
      </c>
      <c r="AW145" s="11">
        <v>-1.0556899999999999E-2</v>
      </c>
      <c r="AX145" s="11">
        <v>-7.8785999999999995E-3</v>
      </c>
      <c r="AY145" s="11">
        <v>-4.6556000000000002E-3</v>
      </c>
      <c r="AZ145" s="11">
        <v>-8.0891999999999995E-3</v>
      </c>
      <c r="BA145" s="11">
        <v>-9.5560000000000003E-3</v>
      </c>
      <c r="BB145" s="11">
        <v>-1.1624600000000001E-2</v>
      </c>
      <c r="BC145" s="11">
        <v>-7.0196E-3</v>
      </c>
      <c r="BD145" s="11">
        <v>-8.4829999999999992E-3</v>
      </c>
      <c r="BE145" s="11">
        <v>-5.8161000000000003E-3</v>
      </c>
      <c r="BF145" s="11">
        <v>-4.2836000000000003E-3</v>
      </c>
      <c r="BG145" s="11">
        <v>-7.9679999999999994E-3</v>
      </c>
      <c r="BH145" s="11">
        <v>-4.1688999999999997E-3</v>
      </c>
      <c r="BI145" s="11">
        <v>-6.8187999999999999E-3</v>
      </c>
      <c r="BJ145" s="11">
        <v>-6.5554999999999997E-3</v>
      </c>
      <c r="BK145" s="11">
        <v>-5.7030000000000004E-4</v>
      </c>
      <c r="BL145" s="11">
        <v>-3.7701000000000002E-3</v>
      </c>
      <c r="BM145" s="11">
        <v>-5.888E-4</v>
      </c>
      <c r="BN145" s="11">
        <v>-5.4751000000000001E-3</v>
      </c>
      <c r="BO145" s="11">
        <v>-5.5256000000000003E-3</v>
      </c>
      <c r="BP145" s="11">
        <v>-6.3899999999999998E-3</v>
      </c>
      <c r="BQ145" s="11">
        <v>-5.1583000000000002E-3</v>
      </c>
      <c r="BR145" s="11">
        <v>-7.4421000000000001E-3</v>
      </c>
      <c r="BS145" s="11">
        <v>-3.2292000000000002E-3</v>
      </c>
      <c r="BT145" s="11">
        <v>-9.1089999999999997E-4</v>
      </c>
      <c r="BU145" s="11">
        <v>-3.4564999999999999E-3</v>
      </c>
      <c r="BV145" s="11">
        <v>-1.436E-3</v>
      </c>
      <c r="BW145" s="11">
        <v>1.575E-3</v>
      </c>
      <c r="BX145" s="11">
        <v>-1.9358999999999999E-3</v>
      </c>
      <c r="BY145" s="11">
        <v>-4.4932000000000001E-3</v>
      </c>
      <c r="BZ145" s="11">
        <v>-6.5595999999999996E-3</v>
      </c>
      <c r="CA145" s="11">
        <v>-2.0707999999999998E-3</v>
      </c>
      <c r="CB145" s="11">
        <v>-4.9991999999999997E-3</v>
      </c>
      <c r="CC145" s="11">
        <v>-1.7995000000000001E-3</v>
      </c>
      <c r="CD145" s="11">
        <v>-1.2874E-3</v>
      </c>
      <c r="CE145" s="11">
        <v>-4.8342000000000003E-3</v>
      </c>
      <c r="CF145" s="11">
        <v>-9.1449999999999995E-4</v>
      </c>
      <c r="CG145" s="11">
        <v>-3.6541E-3</v>
      </c>
      <c r="CH145" s="11">
        <v>-3.2759E-3</v>
      </c>
      <c r="CI145" s="11">
        <v>3.0626999999999998E-3</v>
      </c>
      <c r="CJ145" s="11">
        <v>-2.7290000000000002E-4</v>
      </c>
      <c r="CK145" s="11">
        <v>3.7674000000000002E-3</v>
      </c>
      <c r="CL145" s="11">
        <v>-3.478E-4</v>
      </c>
      <c r="CM145" s="11">
        <v>1.4298E-3</v>
      </c>
      <c r="CN145" s="11">
        <v>5.4279999999999997E-4</v>
      </c>
      <c r="CO145" s="11">
        <v>1.0223999999999999E-3</v>
      </c>
      <c r="CP145" s="11">
        <v>-1.2719000000000001E-3</v>
      </c>
      <c r="CQ145" s="11">
        <v>2.8809E-3</v>
      </c>
      <c r="CR145" s="11">
        <v>6.3172000000000002E-3</v>
      </c>
      <c r="CS145" s="11">
        <v>3.6438999999999998E-3</v>
      </c>
      <c r="CT145" s="11">
        <v>5.0065999999999999E-3</v>
      </c>
      <c r="CU145" s="11">
        <v>7.8056000000000002E-3</v>
      </c>
      <c r="CV145" s="11">
        <v>4.2173999999999996E-3</v>
      </c>
      <c r="CW145" s="11">
        <v>5.6959999999999997E-4</v>
      </c>
      <c r="CX145" s="11">
        <v>-1.4947000000000001E-3</v>
      </c>
      <c r="CY145" s="11">
        <v>2.8779000000000001E-3</v>
      </c>
      <c r="CZ145" s="11">
        <v>2.1178E-3</v>
      </c>
      <c r="DA145" s="11">
        <v>2.4417000000000002E-3</v>
      </c>
      <c r="DB145" s="11">
        <v>1.8213999999999999E-3</v>
      </c>
      <c r="DC145" s="11">
        <v>1.905E-3</v>
      </c>
      <c r="DD145" s="11">
        <v>1.9784E-3</v>
      </c>
      <c r="DE145" s="11">
        <v>1.9238E-3</v>
      </c>
      <c r="DF145" s="11">
        <v>1.9937000000000002E-3</v>
      </c>
      <c r="DG145" s="11">
        <v>2.2085E-3</v>
      </c>
      <c r="DH145" s="11">
        <v>2.1259999999999999E-3</v>
      </c>
      <c r="DI145" s="11">
        <v>2.6481E-3</v>
      </c>
      <c r="DJ145" s="11">
        <v>3.1169000000000001E-3</v>
      </c>
      <c r="DK145" s="11">
        <v>4.2281999999999997E-3</v>
      </c>
      <c r="DL145" s="11">
        <v>4.2145000000000004E-3</v>
      </c>
      <c r="DM145" s="11">
        <v>3.7572999999999999E-3</v>
      </c>
      <c r="DN145" s="11">
        <v>3.7509000000000002E-3</v>
      </c>
      <c r="DO145" s="11">
        <v>3.7142999999999998E-3</v>
      </c>
      <c r="DP145" s="11">
        <v>4.3940000000000003E-3</v>
      </c>
      <c r="DQ145" s="11">
        <v>4.3163999999999998E-3</v>
      </c>
      <c r="DR145" s="11">
        <v>3.9164999999999998E-3</v>
      </c>
      <c r="DS145" s="11">
        <v>3.7875999999999999E-3</v>
      </c>
      <c r="DT145" s="11">
        <v>3.7406000000000002E-3</v>
      </c>
      <c r="DU145" s="11">
        <v>3.0777000000000001E-3</v>
      </c>
      <c r="DV145" s="11">
        <v>3.0790000000000001E-3</v>
      </c>
      <c r="DW145" s="11">
        <v>3.0084E-3</v>
      </c>
      <c r="DX145" s="11">
        <v>4.63579E-2</v>
      </c>
      <c r="DY145" s="11"/>
      <c r="DZ145" s="11">
        <v>3.6237000000000001E-3</v>
      </c>
      <c r="EA145" s="11">
        <v>74.657250000000005</v>
      </c>
      <c r="EB145" s="11">
        <v>75.141739999999999</v>
      </c>
      <c r="EC145" s="11">
        <v>73.799160000000001</v>
      </c>
      <c r="ED145" s="11">
        <v>73.611019999999996</v>
      </c>
      <c r="EE145" s="11">
        <v>72.157820000000001</v>
      </c>
      <c r="EF145" s="11">
        <v>71.423400000000001</v>
      </c>
      <c r="EG145" s="11">
        <v>71.11054</v>
      </c>
      <c r="EH145" s="11">
        <v>71.813249999999996</v>
      </c>
      <c r="EI145" s="11">
        <v>77.468500000000006</v>
      </c>
      <c r="EJ145" s="11">
        <v>83.218559999999997</v>
      </c>
      <c r="EK145" s="11">
        <v>89.452600000000004</v>
      </c>
      <c r="EL145" s="11">
        <v>95.170339999999996</v>
      </c>
      <c r="EM145" s="11">
        <v>97.076480000000004</v>
      </c>
      <c r="EN145" s="11">
        <v>96.732780000000005</v>
      </c>
      <c r="EO145" s="11">
        <v>95.219610000000003</v>
      </c>
      <c r="EP145" s="11">
        <v>94.859399999999994</v>
      </c>
      <c r="EQ145" s="11">
        <v>95.030770000000004</v>
      </c>
      <c r="ER145" s="11">
        <v>93.249679999999998</v>
      </c>
      <c r="ES145" s="11">
        <v>89.73442</v>
      </c>
      <c r="ET145" s="11">
        <v>84.765529999999998</v>
      </c>
      <c r="EU145" s="11">
        <v>81.078649999999996</v>
      </c>
      <c r="EV145" s="11">
        <v>79.375169999999997</v>
      </c>
      <c r="EW145" s="11">
        <v>77.953249999999997</v>
      </c>
      <c r="EX145" s="11">
        <v>76.406540000000007</v>
      </c>
      <c r="EY145" s="11">
        <v>0</v>
      </c>
      <c r="EZ145" s="11"/>
      <c r="FA145" s="11"/>
      <c r="FB145" s="11"/>
      <c r="FC145" s="11"/>
      <c r="FD145" s="11"/>
      <c r="FE145" s="11"/>
      <c r="FF145" s="11"/>
      <c r="FG145" s="11"/>
      <c r="FH145" s="11"/>
      <c r="FI145" s="11"/>
      <c r="FJ145" s="11"/>
      <c r="FK145" s="11"/>
      <c r="FL145" s="11"/>
      <c r="FM145" s="11"/>
      <c r="FN145" s="11"/>
      <c r="FO145" s="11"/>
      <c r="FP145" s="11"/>
      <c r="FQ145" s="11"/>
      <c r="FR145" s="11"/>
      <c r="FS145" s="11"/>
      <c r="FT145" s="11"/>
      <c r="FU145" s="11"/>
      <c r="FV145" s="11"/>
      <c r="IA145" s="37"/>
    </row>
    <row r="146" spans="1:235" x14ac:dyDescent="0.25">
      <c r="A146" t="s">
        <v>134</v>
      </c>
      <c r="B146" t="s">
        <v>105</v>
      </c>
      <c r="C146" t="s">
        <v>88</v>
      </c>
      <c r="D146" t="s">
        <v>226</v>
      </c>
      <c r="E146" s="38">
        <v>45540</v>
      </c>
      <c r="F146" t="s">
        <v>105</v>
      </c>
      <c r="G146" s="11">
        <v>37821</v>
      </c>
      <c r="H146" s="11">
        <v>0.9860835</v>
      </c>
      <c r="I146" s="11">
        <v>0.87709020000000004</v>
      </c>
      <c r="J146" s="11">
        <v>0.77708310000000003</v>
      </c>
      <c r="K146" s="11">
        <v>0.71161660000000004</v>
      </c>
      <c r="L146" s="11">
        <v>0.67968490000000004</v>
      </c>
      <c r="M146" s="11">
        <v>0.67422119999999996</v>
      </c>
      <c r="N146" s="11">
        <v>0.7058392</v>
      </c>
      <c r="O146" s="11">
        <v>0.58136270000000001</v>
      </c>
      <c r="P146" s="11">
        <v>0.25094480000000002</v>
      </c>
      <c r="Q146" s="11">
        <v>-6.31549E-2</v>
      </c>
      <c r="R146" s="11">
        <v>-0.24024699999999999</v>
      </c>
      <c r="S146" s="11">
        <v>-0.26513949999999997</v>
      </c>
      <c r="T146" s="11">
        <v>-0.1150376</v>
      </c>
      <c r="U146" s="11">
        <v>0.13600370000000001</v>
      </c>
      <c r="V146" s="11">
        <v>0.49519829999999998</v>
      </c>
      <c r="W146" s="11">
        <v>0.95987489999999998</v>
      </c>
      <c r="X146" s="11">
        <v>1.4525459999999999</v>
      </c>
      <c r="Y146" s="11">
        <v>1.9590749999999999</v>
      </c>
      <c r="Z146" s="11">
        <v>2.2481230000000001</v>
      </c>
      <c r="AA146" s="11">
        <v>2.162223</v>
      </c>
      <c r="AB146" s="11">
        <v>2.0360279999999999</v>
      </c>
      <c r="AC146" s="11">
        <v>1.8705560000000001</v>
      </c>
      <c r="AD146" s="11">
        <v>1.62134</v>
      </c>
      <c r="AE146" s="11">
        <v>1.3661760000000001</v>
      </c>
      <c r="AF146" s="11">
        <v>-0.1991096</v>
      </c>
      <c r="AG146" s="11">
        <v>-0.17625009999999999</v>
      </c>
      <c r="AH146" s="11">
        <v>-0.15564800000000001</v>
      </c>
      <c r="AI146" s="11">
        <v>-0.13228329999999999</v>
      </c>
      <c r="AJ146" s="11">
        <v>-0.1013294</v>
      </c>
      <c r="AK146" s="11">
        <v>-8.4391400000000005E-2</v>
      </c>
      <c r="AL146" s="11">
        <v>-5.9074099999999997E-2</v>
      </c>
      <c r="AM146" s="11">
        <v>-5.06367E-2</v>
      </c>
      <c r="AN146" s="11">
        <v>-4.7838899999999997E-2</v>
      </c>
      <c r="AO146" s="11">
        <v>-3.75792E-2</v>
      </c>
      <c r="AP146" s="11">
        <v>-1.7531600000000001E-2</v>
      </c>
      <c r="AQ146" s="11">
        <v>-2.8505699999999998E-2</v>
      </c>
      <c r="AR146" s="11">
        <v>-2.39984E-2</v>
      </c>
      <c r="AS146" s="11">
        <v>-2.6889300000000001E-2</v>
      </c>
      <c r="AT146" s="11">
        <v>-3.6844599999999998E-2</v>
      </c>
      <c r="AU146" s="11">
        <v>-4.5493499999999999E-2</v>
      </c>
      <c r="AV146" s="11">
        <v>3.4950599999999998E-2</v>
      </c>
      <c r="AW146" s="11">
        <v>6.3010200000000002E-2</v>
      </c>
      <c r="AX146" s="11">
        <v>8.1672599999999998E-2</v>
      </c>
      <c r="AY146" s="11">
        <v>5.3177799999999997E-2</v>
      </c>
      <c r="AZ146" s="11">
        <v>2.0875399999999999E-2</v>
      </c>
      <c r="BA146" s="11">
        <v>-6.2375600000000003E-2</v>
      </c>
      <c r="BB146" s="11">
        <v>-7.8918000000000002E-2</v>
      </c>
      <c r="BC146" s="11">
        <v>-7.6320299999999994E-2</v>
      </c>
      <c r="BD146" s="11">
        <v>-0.1467252</v>
      </c>
      <c r="BE146" s="11">
        <v>-0.130554</v>
      </c>
      <c r="BF146" s="11">
        <v>-0.1154181</v>
      </c>
      <c r="BG146" s="11">
        <v>-9.7730499999999998E-2</v>
      </c>
      <c r="BH146" s="11">
        <v>-7.4752399999999997E-2</v>
      </c>
      <c r="BI146" s="11">
        <v>-6.0776700000000003E-2</v>
      </c>
      <c r="BJ146" s="11">
        <v>-3.7484700000000003E-2</v>
      </c>
      <c r="BK146" s="11">
        <v>-2.86047E-2</v>
      </c>
      <c r="BL146" s="11">
        <v>-2.58059E-2</v>
      </c>
      <c r="BM146" s="11">
        <v>-1.1788399999999999E-2</v>
      </c>
      <c r="BN146" s="11">
        <v>1.0440899999999999E-2</v>
      </c>
      <c r="BO146" s="11">
        <v>3.3235999999999999E-3</v>
      </c>
      <c r="BP146" s="11">
        <v>1.09146E-2</v>
      </c>
      <c r="BQ146" s="11">
        <v>1.11234E-2</v>
      </c>
      <c r="BR146" s="11">
        <v>5.7743999999999998E-3</v>
      </c>
      <c r="BS146" s="11">
        <v>-2.6559000000000001E-3</v>
      </c>
      <c r="BT146" s="11">
        <v>7.9959600000000006E-2</v>
      </c>
      <c r="BU146" s="11">
        <v>0.1067395</v>
      </c>
      <c r="BV146" s="11">
        <v>0.121839</v>
      </c>
      <c r="BW146" s="11">
        <v>8.71175E-2</v>
      </c>
      <c r="BX146" s="11">
        <v>5.1723100000000001E-2</v>
      </c>
      <c r="BY146" s="11">
        <v>-3.0549E-2</v>
      </c>
      <c r="BZ146" s="11">
        <v>-4.3903600000000001E-2</v>
      </c>
      <c r="CA146" s="11">
        <v>-4.4550600000000003E-2</v>
      </c>
      <c r="CB146" s="11">
        <v>-9.43407E-2</v>
      </c>
      <c r="CC146" s="11">
        <v>-8.48579E-2</v>
      </c>
      <c r="CD146" s="11">
        <v>-7.5188099999999994E-2</v>
      </c>
      <c r="CE146" s="11">
        <v>-6.3177700000000003E-2</v>
      </c>
      <c r="CF146" s="11">
        <v>-4.8175299999999997E-2</v>
      </c>
      <c r="CG146" s="11">
        <v>-3.7162100000000003E-2</v>
      </c>
      <c r="CH146" s="11">
        <v>-1.5895400000000001E-2</v>
      </c>
      <c r="CI146" s="11">
        <v>-6.5726999999999999E-3</v>
      </c>
      <c r="CJ146" s="11">
        <v>-3.7729999999999999E-3</v>
      </c>
      <c r="CK146" s="11">
        <v>1.40024E-2</v>
      </c>
      <c r="CL146" s="11">
        <v>3.8413500000000003E-2</v>
      </c>
      <c r="CM146" s="11">
        <v>3.5152999999999997E-2</v>
      </c>
      <c r="CN146" s="11">
        <v>4.5827699999999999E-2</v>
      </c>
      <c r="CO146" s="11">
        <v>4.9136100000000002E-2</v>
      </c>
      <c r="CP146" s="11">
        <v>4.8393499999999999E-2</v>
      </c>
      <c r="CQ146" s="11">
        <v>4.0181700000000001E-2</v>
      </c>
      <c r="CR146" s="11">
        <v>0.1249687</v>
      </c>
      <c r="CS146" s="11">
        <v>0.15046870000000001</v>
      </c>
      <c r="CT146" s="11">
        <v>0.1620055</v>
      </c>
      <c r="CU146" s="11">
        <v>0.12105730000000001</v>
      </c>
      <c r="CV146" s="11">
        <v>8.25708E-2</v>
      </c>
      <c r="CW146" s="11">
        <v>1.2776E-3</v>
      </c>
      <c r="CX146" s="11">
        <v>-8.8891000000000005E-3</v>
      </c>
      <c r="CY146" s="11">
        <v>-1.27808E-2</v>
      </c>
      <c r="CZ146" s="11">
        <v>3.1844600000000001E-2</v>
      </c>
      <c r="DA146" s="11">
        <v>2.7778799999999999E-2</v>
      </c>
      <c r="DB146" s="11">
        <v>2.4455899999999999E-2</v>
      </c>
      <c r="DC146" s="11">
        <v>2.1004700000000001E-2</v>
      </c>
      <c r="DD146" s="11">
        <v>1.6156299999999998E-2</v>
      </c>
      <c r="DE146" s="11">
        <v>1.4355400000000001E-2</v>
      </c>
      <c r="DF146" s="11">
        <v>1.3124200000000001E-2</v>
      </c>
      <c r="DG146" s="11">
        <v>1.33933E-2</v>
      </c>
      <c r="DH146" s="11">
        <v>1.33939E-2</v>
      </c>
      <c r="DI146" s="11">
        <v>1.5678299999999999E-2</v>
      </c>
      <c r="DJ146" s="11">
        <v>1.7004600000000002E-2</v>
      </c>
      <c r="DK146" s="11">
        <v>1.9349100000000001E-2</v>
      </c>
      <c r="DL146" s="11">
        <v>2.1223700000000002E-2</v>
      </c>
      <c r="DM146" s="11">
        <v>2.3108E-2</v>
      </c>
      <c r="DN146" s="11">
        <v>2.5908199999999999E-2</v>
      </c>
      <c r="DO146" s="11">
        <v>2.6041100000000001E-2</v>
      </c>
      <c r="DP146" s="11">
        <v>2.7361099999999999E-2</v>
      </c>
      <c r="DQ146" s="11">
        <v>2.6583099999999998E-2</v>
      </c>
      <c r="DR146" s="11">
        <v>2.4417299999999999E-2</v>
      </c>
      <c r="DS146" s="11">
        <v>2.06321E-2</v>
      </c>
      <c r="DT146" s="11">
        <v>1.8752399999999999E-2</v>
      </c>
      <c r="DU146" s="11">
        <v>1.93475E-2</v>
      </c>
      <c r="DV146" s="11">
        <v>2.1285399999999999E-2</v>
      </c>
      <c r="DW146" s="11">
        <v>1.9312900000000001E-2</v>
      </c>
      <c r="DX146" s="11">
        <v>0.29410639999999999</v>
      </c>
      <c r="DY146" s="11"/>
      <c r="DZ146" s="11">
        <v>1.55852E-2</v>
      </c>
      <c r="EA146" s="11">
        <v>70.870869999999996</v>
      </c>
      <c r="EB146" s="11">
        <v>72.763499999999993</v>
      </c>
      <c r="EC146" s="11">
        <v>72.299270000000007</v>
      </c>
      <c r="ED146" s="11">
        <v>71.975949999999997</v>
      </c>
      <c r="EE146" s="11">
        <v>70.890360000000001</v>
      </c>
      <c r="EF146" s="11">
        <v>69.961029999999994</v>
      </c>
      <c r="EG146" s="11">
        <v>69.236040000000003</v>
      </c>
      <c r="EH146" s="11">
        <v>69.6374</v>
      </c>
      <c r="EI146" s="11">
        <v>73.373649999999998</v>
      </c>
      <c r="EJ146" s="11">
        <v>77.393709999999999</v>
      </c>
      <c r="EK146" s="11">
        <v>80.523539999999997</v>
      </c>
      <c r="EL146" s="11">
        <v>83.588570000000004</v>
      </c>
      <c r="EM146" s="11">
        <v>84.197140000000005</v>
      </c>
      <c r="EN146" s="11">
        <v>85.281400000000005</v>
      </c>
      <c r="EO146" s="11">
        <v>89.324969999999993</v>
      </c>
      <c r="EP146" s="11">
        <v>89.621610000000004</v>
      </c>
      <c r="EQ146" s="11">
        <v>89.145319999999998</v>
      </c>
      <c r="ER146" s="11">
        <v>87.169759999999997</v>
      </c>
      <c r="ES146" s="11">
        <v>84.906040000000004</v>
      </c>
      <c r="ET146" s="11">
        <v>81.281419999999997</v>
      </c>
      <c r="EU146" s="11">
        <v>77.522710000000004</v>
      </c>
      <c r="EV146" s="11">
        <v>76.340959999999995</v>
      </c>
      <c r="EW146" s="11">
        <v>75.028679999999994</v>
      </c>
      <c r="EX146" s="11">
        <v>73.731930000000006</v>
      </c>
      <c r="EY146" s="11">
        <v>0</v>
      </c>
      <c r="EZ146" s="11"/>
      <c r="FA146" s="11"/>
      <c r="FB146" s="11"/>
      <c r="FC146" s="11"/>
      <c r="FD146" s="11"/>
      <c r="FE146" s="11"/>
      <c r="FF146" s="11"/>
      <c r="FG146" s="11"/>
      <c r="FH146" s="11"/>
      <c r="FI146" s="11"/>
      <c r="FJ146" s="11"/>
      <c r="FK146" s="11"/>
      <c r="FL146" s="11"/>
      <c r="FM146" s="11"/>
      <c r="FN146" s="11"/>
      <c r="FO146" s="11"/>
      <c r="FP146" s="11"/>
      <c r="FQ146" s="11"/>
      <c r="FR146" s="11"/>
      <c r="FS146" s="11"/>
      <c r="FT146" s="11"/>
      <c r="FU146" s="11"/>
      <c r="FV146" s="11"/>
    </row>
    <row r="147" spans="1:235" x14ac:dyDescent="0.25">
      <c r="A147" t="s">
        <v>134</v>
      </c>
      <c r="B147" t="s">
        <v>105</v>
      </c>
      <c r="C147" t="s">
        <v>0</v>
      </c>
      <c r="D147" t="s">
        <v>226</v>
      </c>
      <c r="E147" s="38">
        <v>45540</v>
      </c>
      <c r="F147" t="s">
        <v>105</v>
      </c>
      <c r="G147" s="11">
        <v>37821</v>
      </c>
      <c r="H147" s="11">
        <v>37.294789999999999</v>
      </c>
      <c r="I147" s="11">
        <v>33.172539999999998</v>
      </c>
      <c r="J147" s="11">
        <v>29.390160000000002</v>
      </c>
      <c r="K147" s="11">
        <v>26.91414</v>
      </c>
      <c r="L147" s="11">
        <v>25.70645</v>
      </c>
      <c r="M147" s="11">
        <v>25.49981</v>
      </c>
      <c r="N147" s="11">
        <v>26.695630000000001</v>
      </c>
      <c r="O147" s="11">
        <v>21.98779</v>
      </c>
      <c r="P147" s="11">
        <v>9.4910139999999998</v>
      </c>
      <c r="Q147" s="11">
        <v>-2.3885879999999999</v>
      </c>
      <c r="R147" s="11">
        <v>-9.0864119999999993</v>
      </c>
      <c r="S147" s="11">
        <v>-10.02788</v>
      </c>
      <c r="T147" s="11">
        <v>-4.3508519999999997</v>
      </c>
      <c r="U147" s="11">
        <v>5.1438119999999996</v>
      </c>
      <c r="V147" s="11">
        <v>18.728960000000001</v>
      </c>
      <c r="W147" s="11">
        <v>36.303550000000001</v>
      </c>
      <c r="X147" s="11">
        <v>54.936900000000001</v>
      </c>
      <c r="Y147" s="11">
        <v>74.09442</v>
      </c>
      <c r="Z147" s="11">
        <v>85.026560000000003</v>
      </c>
      <c r="AA147" s="11">
        <v>81.777690000000007</v>
      </c>
      <c r="AB147" s="11">
        <v>77.004869999999997</v>
      </c>
      <c r="AC147" s="11">
        <v>70.746510000000001</v>
      </c>
      <c r="AD147" s="11">
        <v>61.320880000000002</v>
      </c>
      <c r="AE147" s="11">
        <v>51.670299999999997</v>
      </c>
      <c r="AF147" s="11">
        <v>-7.5305489999999997</v>
      </c>
      <c r="AG147" s="11">
        <v>-6.6659759999999997</v>
      </c>
      <c r="AH147" s="11">
        <v>-5.8867830000000003</v>
      </c>
      <c r="AI147" s="11">
        <v>-5.0031030000000003</v>
      </c>
      <c r="AJ147" s="11">
        <v>-3.8323930000000002</v>
      </c>
      <c r="AK147" s="11">
        <v>-3.1917770000000001</v>
      </c>
      <c r="AL147" s="11">
        <v>-2.2342490000000002</v>
      </c>
      <c r="AM147" s="11">
        <v>-1.9151370000000001</v>
      </c>
      <c r="AN147" s="11">
        <v>-1.80932</v>
      </c>
      <c r="AO147" s="11">
        <v>-1.421289</v>
      </c>
      <c r="AP147" s="11">
        <v>-0.66306670000000001</v>
      </c>
      <c r="AQ147" s="11">
        <v>-1.0781179999999999</v>
      </c>
      <c r="AR147" s="11">
        <v>-0.90764579999999995</v>
      </c>
      <c r="AS147" s="11">
        <v>-1.016985</v>
      </c>
      <c r="AT147" s="11">
        <v>-1.3935059999999999</v>
      </c>
      <c r="AU147" s="11">
        <v>-1.7206140000000001</v>
      </c>
      <c r="AV147" s="11">
        <v>1.321871</v>
      </c>
      <c r="AW147" s="11">
        <v>2.3831180000000001</v>
      </c>
      <c r="AX147" s="11">
        <v>3.0889500000000001</v>
      </c>
      <c r="AY147" s="11">
        <v>2.011244</v>
      </c>
      <c r="AZ147" s="11">
        <v>0.78953099999999998</v>
      </c>
      <c r="BA147" s="11">
        <v>-2.3591150000000001</v>
      </c>
      <c r="BB147" s="11">
        <v>-2.984769</v>
      </c>
      <c r="BC147" s="11">
        <v>-2.8865210000000001</v>
      </c>
      <c r="BD147" s="11">
        <v>-5.5493110000000003</v>
      </c>
      <c r="BE147" s="11">
        <v>-4.937697</v>
      </c>
      <c r="BF147" s="11">
        <v>-4.3652410000000001</v>
      </c>
      <c r="BG147" s="11">
        <v>-3.6962769999999998</v>
      </c>
      <c r="BH147" s="11">
        <v>-2.8272179999999998</v>
      </c>
      <c r="BI147" s="11">
        <v>-2.298645</v>
      </c>
      <c r="BJ147" s="11">
        <v>-1.4177150000000001</v>
      </c>
      <c r="BK147" s="11">
        <v>-1.081863</v>
      </c>
      <c r="BL147" s="11">
        <v>-0.97600940000000003</v>
      </c>
      <c r="BM147" s="11">
        <v>-0.4458512</v>
      </c>
      <c r="BN147" s="11">
        <v>0.39488699999999999</v>
      </c>
      <c r="BO147" s="11">
        <v>0.1257036</v>
      </c>
      <c r="BP147" s="11">
        <v>0.41280420000000001</v>
      </c>
      <c r="BQ147" s="11">
        <v>0.42069859999999998</v>
      </c>
      <c r="BR147" s="11">
        <v>0.2183947</v>
      </c>
      <c r="BS147" s="11">
        <v>-0.100448</v>
      </c>
      <c r="BT147" s="11">
        <v>3.0241630000000002</v>
      </c>
      <c r="BU147" s="11">
        <v>4.037007</v>
      </c>
      <c r="BV147" s="11">
        <v>4.6080889999999997</v>
      </c>
      <c r="BW147" s="11">
        <v>3.294883</v>
      </c>
      <c r="BX147" s="11">
        <v>1.9562250000000001</v>
      </c>
      <c r="BY147" s="11">
        <v>-1.1553979999999999</v>
      </c>
      <c r="BZ147" s="11">
        <v>-1.6604829999999999</v>
      </c>
      <c r="CA147" s="11">
        <v>-1.684952</v>
      </c>
      <c r="CB147" s="11">
        <v>-3.5680730000000001</v>
      </c>
      <c r="CC147" s="11">
        <v>-3.209419</v>
      </c>
      <c r="CD147" s="11">
        <v>-2.843699</v>
      </c>
      <c r="CE147" s="11">
        <v>-2.3894519999999999</v>
      </c>
      <c r="CF147" s="11">
        <v>-1.822044</v>
      </c>
      <c r="CG147" s="11">
        <v>-1.4055120000000001</v>
      </c>
      <c r="CH147" s="11">
        <v>-0.60118139999999998</v>
      </c>
      <c r="CI147" s="11">
        <v>-0.24858839999999999</v>
      </c>
      <c r="CJ147" s="11">
        <v>-0.14269850000000001</v>
      </c>
      <c r="CK147" s="11">
        <v>0.52958700000000003</v>
      </c>
      <c r="CL147" s="11">
        <v>1.452841</v>
      </c>
      <c r="CM147" s="11">
        <v>1.3295250000000001</v>
      </c>
      <c r="CN147" s="11">
        <v>1.7332540000000001</v>
      </c>
      <c r="CO147" s="11">
        <v>1.858382</v>
      </c>
      <c r="CP147" s="11">
        <v>1.830295</v>
      </c>
      <c r="CQ147" s="11">
        <v>1.519719</v>
      </c>
      <c r="CR147" s="11">
        <v>4.7264559999999998</v>
      </c>
      <c r="CS147" s="11">
        <v>5.6908960000000004</v>
      </c>
      <c r="CT147" s="11">
        <v>6.12723</v>
      </c>
      <c r="CU147" s="11">
        <v>4.5785229999999997</v>
      </c>
      <c r="CV147" s="11">
        <v>3.1229200000000001</v>
      </c>
      <c r="CW147" s="11">
        <v>4.8318699999999999E-2</v>
      </c>
      <c r="CX147" s="11">
        <v>-0.33619680000000002</v>
      </c>
      <c r="CY147" s="11">
        <v>-0.48338379999999997</v>
      </c>
      <c r="CZ147" s="11">
        <v>1.2043999999999999</v>
      </c>
      <c r="DA147" s="11">
        <v>1.0506249999999999</v>
      </c>
      <c r="DB147" s="11">
        <v>0.92494949999999998</v>
      </c>
      <c r="DC147" s="11">
        <v>0.79442290000000004</v>
      </c>
      <c r="DD147" s="11">
        <v>0.61104829999999999</v>
      </c>
      <c r="DE147" s="11">
        <v>0.54293760000000002</v>
      </c>
      <c r="DF147" s="11">
        <v>0.49637320000000001</v>
      </c>
      <c r="DG147" s="11">
        <v>0.50654980000000005</v>
      </c>
      <c r="DH147" s="11">
        <v>0.50657189999999996</v>
      </c>
      <c r="DI147" s="11">
        <v>0.59297160000000004</v>
      </c>
      <c r="DJ147" s="11">
        <v>0.64313290000000001</v>
      </c>
      <c r="DK147" s="11">
        <v>0.73180650000000003</v>
      </c>
      <c r="DL147" s="11">
        <v>0.80270509999999995</v>
      </c>
      <c r="DM147" s="11">
        <v>0.87397190000000002</v>
      </c>
      <c r="DN147" s="11">
        <v>0.97987869999999999</v>
      </c>
      <c r="DO147" s="11">
        <v>0.98490370000000005</v>
      </c>
      <c r="DP147" s="11">
        <v>1.0348280000000001</v>
      </c>
      <c r="DQ147" s="11">
        <v>1.005404</v>
      </c>
      <c r="DR147" s="11">
        <v>0.92348949999999996</v>
      </c>
      <c r="DS147" s="11">
        <v>0.78032789999999996</v>
      </c>
      <c r="DT147" s="11">
        <v>0.70923659999999999</v>
      </c>
      <c r="DU147" s="11">
        <v>0.73174269999999997</v>
      </c>
      <c r="DV147" s="11">
        <v>0.80503709999999995</v>
      </c>
      <c r="DW147" s="11">
        <v>0.73043689999999994</v>
      </c>
      <c r="DX147" s="11">
        <v>11.123430000000001</v>
      </c>
      <c r="DY147" s="11"/>
      <c r="DZ147" s="11">
        <v>0.58944850000000004</v>
      </c>
      <c r="EA147" s="11">
        <v>70.870869999999996</v>
      </c>
      <c r="EB147" s="11">
        <v>72.763499999999993</v>
      </c>
      <c r="EC147" s="11">
        <v>72.299270000000007</v>
      </c>
      <c r="ED147" s="11">
        <v>71.975949999999997</v>
      </c>
      <c r="EE147" s="11">
        <v>70.890360000000001</v>
      </c>
      <c r="EF147" s="11">
        <v>69.961029999999994</v>
      </c>
      <c r="EG147" s="11">
        <v>69.236040000000003</v>
      </c>
      <c r="EH147" s="11">
        <v>69.6374</v>
      </c>
      <c r="EI147" s="11">
        <v>73.373649999999998</v>
      </c>
      <c r="EJ147" s="11">
        <v>77.393709999999999</v>
      </c>
      <c r="EK147" s="11">
        <v>80.523539999999997</v>
      </c>
      <c r="EL147" s="11">
        <v>83.588570000000004</v>
      </c>
      <c r="EM147" s="11">
        <v>84.197140000000005</v>
      </c>
      <c r="EN147" s="11">
        <v>85.281400000000005</v>
      </c>
      <c r="EO147" s="11">
        <v>89.324969999999993</v>
      </c>
      <c r="EP147" s="11">
        <v>89.621610000000004</v>
      </c>
      <c r="EQ147" s="11">
        <v>89.145319999999998</v>
      </c>
      <c r="ER147" s="11">
        <v>87.169759999999997</v>
      </c>
      <c r="ES147" s="11">
        <v>84.906040000000004</v>
      </c>
      <c r="ET147" s="11">
        <v>81.281419999999997</v>
      </c>
      <c r="EU147" s="11">
        <v>77.522710000000004</v>
      </c>
      <c r="EV147" s="11">
        <v>76.340959999999995</v>
      </c>
      <c r="EW147" s="11">
        <v>75.028679999999994</v>
      </c>
      <c r="EX147" s="11">
        <v>73.731930000000006</v>
      </c>
      <c r="EY147" s="11">
        <v>0</v>
      </c>
      <c r="EZ147" s="11"/>
      <c r="FA147" s="11"/>
      <c r="FB147" s="11"/>
      <c r="FC147" s="11"/>
      <c r="FD147" s="11"/>
      <c r="FE147" s="11"/>
      <c r="FF147" s="11"/>
      <c r="FG147" s="11"/>
      <c r="FH147" s="11"/>
      <c r="FI147" s="11"/>
      <c r="FJ147" s="11"/>
      <c r="FK147" s="11"/>
      <c r="FL147" s="11"/>
      <c r="FM147" s="11"/>
      <c r="FN147" s="11"/>
      <c r="FO147" s="11"/>
      <c r="FP147" s="11"/>
      <c r="FQ147" s="11"/>
      <c r="FR147" s="11"/>
      <c r="FS147" s="11"/>
      <c r="FT147" s="11"/>
      <c r="FU147" s="11"/>
      <c r="FV147" s="11"/>
      <c r="IA147" s="37"/>
    </row>
    <row r="148" spans="1:235" x14ac:dyDescent="0.25">
      <c r="A148" t="s">
        <v>134</v>
      </c>
      <c r="B148" t="s">
        <v>105</v>
      </c>
      <c r="C148" t="s">
        <v>0</v>
      </c>
      <c r="D148" t="s">
        <v>226</v>
      </c>
      <c r="E148" s="38">
        <v>45541</v>
      </c>
      <c r="F148" t="s">
        <v>105</v>
      </c>
      <c r="G148" s="11">
        <v>37814</v>
      </c>
      <c r="H148" s="11">
        <v>44.597110000000001</v>
      </c>
      <c r="I148" s="11">
        <v>39.428339999999999</v>
      </c>
      <c r="J148" s="11">
        <v>34.947769999999998</v>
      </c>
      <c r="K148" s="11">
        <v>31.782589999999999</v>
      </c>
      <c r="L148" s="11">
        <v>29.765219999999999</v>
      </c>
      <c r="M148" s="11">
        <v>28.848669999999998</v>
      </c>
      <c r="N148" s="11">
        <v>29.873080000000002</v>
      </c>
      <c r="O148" s="11">
        <v>26.822130000000001</v>
      </c>
      <c r="P148" s="11">
        <v>17.338090000000001</v>
      </c>
      <c r="Q148" s="11">
        <v>6.2526820000000001</v>
      </c>
      <c r="R148" s="11">
        <v>-0.30903079999999999</v>
      </c>
      <c r="S148" s="11">
        <v>3.5460499999999999E-2</v>
      </c>
      <c r="T148" s="11">
        <v>6.0410620000000002</v>
      </c>
      <c r="U148" s="11">
        <v>14.5372</v>
      </c>
      <c r="V148" s="11">
        <v>24.190059999999999</v>
      </c>
      <c r="W148" s="11">
        <v>39.361739999999998</v>
      </c>
      <c r="X148" s="11">
        <v>57.762320000000003</v>
      </c>
      <c r="Y148" s="11">
        <v>70.383260000000007</v>
      </c>
      <c r="Z148" s="11">
        <v>74.387339999999995</v>
      </c>
      <c r="AA148" s="11">
        <v>71.976159999999993</v>
      </c>
      <c r="AB148" s="11">
        <v>68.206940000000003</v>
      </c>
      <c r="AC148" s="11">
        <v>63.997920000000001</v>
      </c>
      <c r="AD148" s="11">
        <v>57.858750000000001</v>
      </c>
      <c r="AE148" s="11">
        <v>50.78922</v>
      </c>
      <c r="AF148" s="11">
        <v>-7.6324649999999998</v>
      </c>
      <c r="AG148" s="11">
        <v>-6.6980839999999997</v>
      </c>
      <c r="AH148" s="11">
        <v>-5.9260409999999997</v>
      </c>
      <c r="AI148" s="11">
        <v>-5.0234189999999996</v>
      </c>
      <c r="AJ148" s="11">
        <v>-3.8384420000000001</v>
      </c>
      <c r="AK148" s="11">
        <v>-3.2403590000000002</v>
      </c>
      <c r="AL148" s="11">
        <v>-2.2922099999999999</v>
      </c>
      <c r="AM148" s="11">
        <v>-1.8944369999999999</v>
      </c>
      <c r="AN148" s="11">
        <v>-1.845413</v>
      </c>
      <c r="AO148" s="11">
        <v>-1.2566440000000001</v>
      </c>
      <c r="AP148" s="11">
        <v>-0.43729020000000002</v>
      </c>
      <c r="AQ148" s="11">
        <v>-0.90556930000000002</v>
      </c>
      <c r="AR148" s="11">
        <v>-1.033371</v>
      </c>
      <c r="AS148" s="11">
        <v>-1.1528609999999999</v>
      </c>
      <c r="AT148" s="11">
        <v>-1.3841349999999999</v>
      </c>
      <c r="AU148" s="11">
        <v>-1.543309</v>
      </c>
      <c r="AV148" s="11">
        <v>1.1796660000000001</v>
      </c>
      <c r="AW148" s="11">
        <v>2.3932720000000001</v>
      </c>
      <c r="AX148" s="11">
        <v>3.047993</v>
      </c>
      <c r="AY148" s="11">
        <v>1.9513400000000001</v>
      </c>
      <c r="AZ148" s="11">
        <v>0.83234450000000004</v>
      </c>
      <c r="BA148" s="11">
        <v>-1.9387810000000001</v>
      </c>
      <c r="BB148" s="11">
        <v>-2.7826089999999999</v>
      </c>
      <c r="BC148" s="11">
        <v>-2.5462060000000002</v>
      </c>
      <c r="BD148" s="11">
        <v>-5.6420919999999999</v>
      </c>
      <c r="BE148" s="11">
        <v>-4.9630539999999996</v>
      </c>
      <c r="BF148" s="11">
        <v>-4.3945480000000003</v>
      </c>
      <c r="BG148" s="11">
        <v>-3.7107739999999998</v>
      </c>
      <c r="BH148" s="11">
        <v>-2.827169</v>
      </c>
      <c r="BI148" s="11">
        <v>-2.3410099999999998</v>
      </c>
      <c r="BJ148" s="11">
        <v>-1.4690650000000001</v>
      </c>
      <c r="BK148" s="11">
        <v>-1.0535570000000001</v>
      </c>
      <c r="BL148" s="11">
        <v>-0.99571900000000002</v>
      </c>
      <c r="BM148" s="11">
        <v>-0.26587569999999999</v>
      </c>
      <c r="BN148" s="11">
        <v>0.64139239999999997</v>
      </c>
      <c r="BO148" s="11">
        <v>0.32627970000000001</v>
      </c>
      <c r="BP148" s="11">
        <v>0.31676969999999999</v>
      </c>
      <c r="BQ148" s="11">
        <v>0.3100176</v>
      </c>
      <c r="BR148" s="11">
        <v>0.24156320000000001</v>
      </c>
      <c r="BS148" s="11">
        <v>7.7782299999999999E-2</v>
      </c>
      <c r="BT148" s="11">
        <v>2.879515</v>
      </c>
      <c r="BU148" s="11">
        <v>4.0402610000000001</v>
      </c>
      <c r="BV148" s="11">
        <v>4.5527759999999997</v>
      </c>
      <c r="BW148" s="11">
        <v>3.2232590000000001</v>
      </c>
      <c r="BX148" s="11">
        <v>1.987017</v>
      </c>
      <c r="BY148" s="11">
        <v>-0.74216530000000003</v>
      </c>
      <c r="BZ148" s="11">
        <v>-1.4634119999999999</v>
      </c>
      <c r="CA148" s="11">
        <v>-1.3442320000000001</v>
      </c>
      <c r="CB148" s="11">
        <v>-3.6517179999999998</v>
      </c>
      <c r="CC148" s="11">
        <v>-3.2280229999999999</v>
      </c>
      <c r="CD148" s="11">
        <v>-2.8630559999999998</v>
      </c>
      <c r="CE148" s="11">
        <v>-2.3981279999999998</v>
      </c>
      <c r="CF148" s="11">
        <v>-1.8158970000000001</v>
      </c>
      <c r="CG148" s="11">
        <v>-1.4416610000000001</v>
      </c>
      <c r="CH148" s="11">
        <v>-0.64591989999999999</v>
      </c>
      <c r="CI148" s="11">
        <v>-0.2126769</v>
      </c>
      <c r="CJ148" s="11">
        <v>-0.14602499999999999</v>
      </c>
      <c r="CK148" s="11">
        <v>0.72489300000000001</v>
      </c>
      <c r="CL148" s="11">
        <v>1.720075</v>
      </c>
      <c r="CM148" s="11">
        <v>1.5581290000000001</v>
      </c>
      <c r="CN148" s="11">
        <v>1.6669099999999999</v>
      </c>
      <c r="CO148" s="11">
        <v>1.772896</v>
      </c>
      <c r="CP148" s="11">
        <v>1.8672610000000001</v>
      </c>
      <c r="CQ148" s="11">
        <v>1.698874</v>
      </c>
      <c r="CR148" s="11">
        <v>4.579364</v>
      </c>
      <c r="CS148" s="11">
        <v>5.6872499999999997</v>
      </c>
      <c r="CT148" s="11">
        <v>6.0575599999999996</v>
      </c>
      <c r="CU148" s="11">
        <v>4.4951790000000003</v>
      </c>
      <c r="CV148" s="11">
        <v>3.141689</v>
      </c>
      <c r="CW148" s="11">
        <v>0.45445000000000002</v>
      </c>
      <c r="CX148" s="11">
        <v>-0.14421490000000001</v>
      </c>
      <c r="CY148" s="11">
        <v>-0.14225850000000001</v>
      </c>
      <c r="CZ148" s="11">
        <v>1.209954</v>
      </c>
      <c r="DA148" s="11">
        <v>1.0547299999999999</v>
      </c>
      <c r="DB148" s="11">
        <v>0.93099860000000001</v>
      </c>
      <c r="DC148" s="11">
        <v>0.79796089999999997</v>
      </c>
      <c r="DD148" s="11">
        <v>0.6147553</v>
      </c>
      <c r="DE148" s="11">
        <v>0.54671670000000006</v>
      </c>
      <c r="DF148" s="11">
        <v>0.50039210000000001</v>
      </c>
      <c r="DG148" s="11">
        <v>0.51117319999999999</v>
      </c>
      <c r="DH148" s="11">
        <v>0.51653130000000003</v>
      </c>
      <c r="DI148" s="11">
        <v>0.60229100000000002</v>
      </c>
      <c r="DJ148" s="11">
        <v>0.65573409999999999</v>
      </c>
      <c r="DK148" s="11">
        <v>0.74884430000000002</v>
      </c>
      <c r="DL148" s="11">
        <v>0.82075399999999998</v>
      </c>
      <c r="DM148" s="11">
        <v>0.88928810000000003</v>
      </c>
      <c r="DN148" s="11">
        <v>0.98826610000000004</v>
      </c>
      <c r="DO148" s="11">
        <v>0.98546610000000001</v>
      </c>
      <c r="DP148" s="11">
        <v>1.0333429999999999</v>
      </c>
      <c r="DQ148" s="11">
        <v>1.001209</v>
      </c>
      <c r="DR148" s="11">
        <v>0.91476210000000002</v>
      </c>
      <c r="DS148" s="11">
        <v>0.77320350000000004</v>
      </c>
      <c r="DT148" s="11">
        <v>0.70192829999999995</v>
      </c>
      <c r="DU148" s="11">
        <v>0.72742580000000001</v>
      </c>
      <c r="DV148" s="11">
        <v>0.80194339999999997</v>
      </c>
      <c r="DW148" s="11">
        <v>0.73068319999999998</v>
      </c>
      <c r="DX148" s="11">
        <v>11.14446</v>
      </c>
      <c r="DY148" s="11"/>
      <c r="DZ148" s="11">
        <v>0.5868679</v>
      </c>
      <c r="EA148" s="11">
        <v>73.635779999999997</v>
      </c>
      <c r="EB148" s="11">
        <v>74.657079999999993</v>
      </c>
      <c r="EC148" s="11">
        <v>75.481080000000006</v>
      </c>
      <c r="ED148" s="11">
        <v>75.33587</v>
      </c>
      <c r="EE148" s="11">
        <v>74.034660000000002</v>
      </c>
      <c r="EF148" s="11">
        <v>72.905079999999998</v>
      </c>
      <c r="EG148" s="11">
        <v>71.81823</v>
      </c>
      <c r="EH148" s="11">
        <v>72.152330000000006</v>
      </c>
      <c r="EI148" s="11">
        <v>75.829400000000007</v>
      </c>
      <c r="EJ148" s="11">
        <v>79.540890000000005</v>
      </c>
      <c r="EK148" s="11">
        <v>83.64828</v>
      </c>
      <c r="EL148" s="11">
        <v>86.830719999999999</v>
      </c>
      <c r="EM148" s="11">
        <v>87.756789999999995</v>
      </c>
      <c r="EN148" s="11">
        <v>87.585769999999997</v>
      </c>
      <c r="EO148" s="11">
        <v>88.087220000000002</v>
      </c>
      <c r="EP148" s="11">
        <v>87.149379999999994</v>
      </c>
      <c r="EQ148" s="11">
        <v>86.890060000000005</v>
      </c>
      <c r="ER148" s="11">
        <v>84.471419999999995</v>
      </c>
      <c r="ES148" s="11">
        <v>80.920879999999997</v>
      </c>
      <c r="ET148" s="11">
        <v>78.43562</v>
      </c>
      <c r="EU148" s="11">
        <v>76.378140000000002</v>
      </c>
      <c r="EV148" s="11">
        <v>75.310280000000006</v>
      </c>
      <c r="EW148" s="11">
        <v>74.320599999999999</v>
      </c>
      <c r="EX148" s="11">
        <v>73.995540000000005</v>
      </c>
      <c r="EY148" s="11">
        <v>0</v>
      </c>
      <c r="EZ148" s="11"/>
      <c r="FA148" s="11"/>
      <c r="FB148" s="11"/>
      <c r="FC148" s="11"/>
      <c r="FD148" s="11"/>
      <c r="FE148" s="11"/>
      <c r="FF148" s="11"/>
      <c r="FG148" s="11"/>
      <c r="FH148" s="11"/>
      <c r="FI148" s="11"/>
      <c r="FJ148" s="11"/>
      <c r="FK148" s="11"/>
      <c r="FL148" s="11"/>
      <c r="FM148" s="11"/>
      <c r="FN148" s="11"/>
      <c r="FO148" s="11"/>
      <c r="FP148" s="11"/>
      <c r="FQ148" s="11"/>
      <c r="FR148" s="11"/>
      <c r="FS148" s="11"/>
      <c r="FT148" s="11"/>
      <c r="FU148" s="11"/>
      <c r="FV148" s="11"/>
      <c r="IA148" s="37"/>
    </row>
    <row r="149" spans="1:235" x14ac:dyDescent="0.25">
      <c r="A149" t="s">
        <v>134</v>
      </c>
      <c r="B149" t="s">
        <v>105</v>
      </c>
      <c r="C149" t="s">
        <v>88</v>
      </c>
      <c r="D149" t="s">
        <v>226</v>
      </c>
      <c r="E149" s="38">
        <v>45541</v>
      </c>
      <c r="F149" t="s">
        <v>105</v>
      </c>
      <c r="G149" s="11">
        <v>37814</v>
      </c>
      <c r="H149" s="11">
        <v>1.179381</v>
      </c>
      <c r="I149" s="11">
        <v>1.042692</v>
      </c>
      <c r="J149" s="11">
        <v>0.92420199999999997</v>
      </c>
      <c r="K149" s="11">
        <v>0.84049830000000003</v>
      </c>
      <c r="L149" s="11">
        <v>0.78714830000000002</v>
      </c>
      <c r="M149" s="11">
        <v>0.76290999999999998</v>
      </c>
      <c r="N149" s="11">
        <v>0.79000060000000005</v>
      </c>
      <c r="O149" s="11">
        <v>0.70931750000000005</v>
      </c>
      <c r="P149" s="11">
        <v>0.45850980000000002</v>
      </c>
      <c r="Q149" s="11">
        <v>0.16535369999999999</v>
      </c>
      <c r="R149" s="11">
        <v>-8.1723999999999998E-3</v>
      </c>
      <c r="S149" s="11">
        <v>9.3780000000000003E-4</v>
      </c>
      <c r="T149" s="11">
        <v>0.15975729999999999</v>
      </c>
      <c r="U149" s="11">
        <v>0.3844398</v>
      </c>
      <c r="V149" s="11">
        <v>0.6397119</v>
      </c>
      <c r="W149" s="11">
        <v>1.0409310000000001</v>
      </c>
      <c r="X149" s="11">
        <v>1.5275380000000001</v>
      </c>
      <c r="Y149" s="11">
        <v>1.861302</v>
      </c>
      <c r="Z149" s="11">
        <v>1.9671909999999999</v>
      </c>
      <c r="AA149" s="11">
        <v>1.903427</v>
      </c>
      <c r="AB149" s="11">
        <v>1.803749</v>
      </c>
      <c r="AC149" s="11">
        <v>1.6924399999999999</v>
      </c>
      <c r="AD149" s="11">
        <v>1.5300879999999999</v>
      </c>
      <c r="AE149" s="11">
        <v>1.3431329999999999</v>
      </c>
      <c r="AF149" s="11">
        <v>-0.20184240000000001</v>
      </c>
      <c r="AG149" s="11">
        <v>-0.1771324</v>
      </c>
      <c r="AH149" s="11">
        <v>-0.15671560000000001</v>
      </c>
      <c r="AI149" s="11">
        <v>-0.13284550000000001</v>
      </c>
      <c r="AJ149" s="11">
        <v>-0.1015085</v>
      </c>
      <c r="AK149" s="11">
        <v>-8.5692099999999993E-2</v>
      </c>
      <c r="AL149" s="11">
        <v>-6.0617999999999998E-2</v>
      </c>
      <c r="AM149" s="11">
        <v>-5.0098799999999999E-2</v>
      </c>
      <c r="AN149" s="11">
        <v>-4.8802400000000003E-2</v>
      </c>
      <c r="AO149" s="11">
        <v>-3.3232299999999999E-2</v>
      </c>
      <c r="AP149" s="11">
        <v>-1.15642E-2</v>
      </c>
      <c r="AQ149" s="11">
        <v>-2.3948000000000001E-2</v>
      </c>
      <c r="AR149" s="11">
        <v>-2.73277E-2</v>
      </c>
      <c r="AS149" s="11">
        <v>-3.04877E-2</v>
      </c>
      <c r="AT149" s="11">
        <v>-3.6603799999999999E-2</v>
      </c>
      <c r="AU149" s="11">
        <v>-4.0813200000000001E-2</v>
      </c>
      <c r="AV149" s="11">
        <v>3.1196499999999999E-2</v>
      </c>
      <c r="AW149" s="11">
        <v>6.3290600000000002E-2</v>
      </c>
      <c r="AX149" s="11">
        <v>8.0604899999999993E-2</v>
      </c>
      <c r="AY149" s="11">
        <v>5.1603599999999999E-2</v>
      </c>
      <c r="AZ149" s="11">
        <v>2.20115E-2</v>
      </c>
      <c r="BA149" s="11">
        <v>-5.1271499999999998E-2</v>
      </c>
      <c r="BB149" s="11">
        <v>-7.3586700000000005E-2</v>
      </c>
      <c r="BC149" s="11">
        <v>-6.7335000000000006E-2</v>
      </c>
      <c r="BD149" s="11">
        <v>-0.14920649999999999</v>
      </c>
      <c r="BE149" s="11">
        <v>-0.13124910000000001</v>
      </c>
      <c r="BF149" s="11">
        <v>-0.1162149</v>
      </c>
      <c r="BG149" s="11">
        <v>-9.8132300000000006E-2</v>
      </c>
      <c r="BH149" s="11">
        <v>-7.4765200000000004E-2</v>
      </c>
      <c r="BI149" s="11">
        <v>-6.1908600000000001E-2</v>
      </c>
      <c r="BJ149" s="11">
        <v>-3.8849799999999997E-2</v>
      </c>
      <c r="BK149" s="11">
        <v>-2.78616E-2</v>
      </c>
      <c r="BL149" s="11">
        <v>-2.6332000000000001E-2</v>
      </c>
      <c r="BM149" s="11">
        <v>-7.0311000000000002E-3</v>
      </c>
      <c r="BN149" s="11">
        <v>1.6961799999999999E-2</v>
      </c>
      <c r="BO149" s="11">
        <v>8.6285000000000008E-3</v>
      </c>
      <c r="BP149" s="11">
        <v>8.3770000000000008E-3</v>
      </c>
      <c r="BQ149" s="11">
        <v>8.1984999999999992E-3</v>
      </c>
      <c r="BR149" s="11">
        <v>6.3882000000000001E-3</v>
      </c>
      <c r="BS149" s="11">
        <v>2.0569999999999998E-3</v>
      </c>
      <c r="BT149" s="11">
        <v>7.6149499999999995E-2</v>
      </c>
      <c r="BU149" s="11">
        <v>0.1068457</v>
      </c>
      <c r="BV149" s="11">
        <v>0.1203993</v>
      </c>
      <c r="BW149" s="11">
        <v>8.5239899999999993E-2</v>
      </c>
      <c r="BX149" s="11">
        <v>5.2547099999999999E-2</v>
      </c>
      <c r="BY149" s="11">
        <v>-1.96267E-2</v>
      </c>
      <c r="BZ149" s="11">
        <v>-3.87003E-2</v>
      </c>
      <c r="CA149" s="11">
        <v>-3.5548499999999997E-2</v>
      </c>
      <c r="CB149" s="11">
        <v>-9.6570600000000006E-2</v>
      </c>
      <c r="CC149" s="11">
        <v>-8.5365800000000006E-2</v>
      </c>
      <c r="CD149" s="11">
        <v>-7.5714199999999995E-2</v>
      </c>
      <c r="CE149" s="11">
        <v>-6.3419100000000006E-2</v>
      </c>
      <c r="CF149" s="11">
        <v>-4.8021800000000003E-2</v>
      </c>
      <c r="CG149" s="11">
        <v>-3.8125100000000002E-2</v>
      </c>
      <c r="CH149" s="11">
        <v>-1.7081499999999999E-2</v>
      </c>
      <c r="CI149" s="11">
        <v>-5.6242999999999996E-3</v>
      </c>
      <c r="CJ149" s="11">
        <v>-3.8617E-3</v>
      </c>
      <c r="CK149" s="11">
        <v>1.917E-2</v>
      </c>
      <c r="CL149" s="11">
        <v>4.5487800000000002E-2</v>
      </c>
      <c r="CM149" s="11">
        <v>4.1205100000000001E-2</v>
      </c>
      <c r="CN149" s="11">
        <v>4.4081799999999997E-2</v>
      </c>
      <c r="CO149" s="11">
        <v>4.6884700000000001E-2</v>
      </c>
      <c r="CP149" s="11">
        <v>4.9380199999999999E-2</v>
      </c>
      <c r="CQ149" s="11">
        <v>4.4927099999999998E-2</v>
      </c>
      <c r="CR149" s="11">
        <v>0.1211024</v>
      </c>
      <c r="CS149" s="11">
        <v>0.1504007</v>
      </c>
      <c r="CT149" s="11">
        <v>0.16019359999999999</v>
      </c>
      <c r="CU149" s="11">
        <v>0.1188761</v>
      </c>
      <c r="CV149" s="11">
        <v>8.3082699999999995E-2</v>
      </c>
      <c r="CW149" s="11">
        <v>1.2017999999999999E-2</v>
      </c>
      <c r="CX149" s="11">
        <v>-3.8138E-3</v>
      </c>
      <c r="CY149" s="11">
        <v>-3.7621E-3</v>
      </c>
      <c r="CZ149" s="11">
        <v>3.1997499999999998E-2</v>
      </c>
      <c r="DA149" s="11">
        <v>2.78926E-2</v>
      </c>
      <c r="DB149" s="11">
        <v>2.46205E-2</v>
      </c>
      <c r="DC149" s="11">
        <v>2.1102300000000001E-2</v>
      </c>
      <c r="DD149" s="11">
        <v>1.6257400000000002E-2</v>
      </c>
      <c r="DE149" s="11">
        <v>1.44581E-2</v>
      </c>
      <c r="DF149" s="11">
        <v>1.3233E-2</v>
      </c>
      <c r="DG149" s="11">
        <v>1.35181E-2</v>
      </c>
      <c r="DH149" s="11">
        <v>1.36598E-2</v>
      </c>
      <c r="DI149" s="11">
        <v>1.5927699999999999E-2</v>
      </c>
      <c r="DJ149" s="11">
        <v>1.7340999999999999E-2</v>
      </c>
      <c r="DK149" s="11">
        <v>1.9803399999999999E-2</v>
      </c>
      <c r="DL149" s="11">
        <v>2.1704999999999999E-2</v>
      </c>
      <c r="DM149" s="11">
        <v>2.3517400000000001E-2</v>
      </c>
      <c r="DN149" s="11">
        <v>2.6134899999999999E-2</v>
      </c>
      <c r="DO149" s="11">
        <v>2.6060900000000001E-2</v>
      </c>
      <c r="DP149" s="11">
        <v>2.7327000000000001E-2</v>
      </c>
      <c r="DQ149" s="11">
        <v>2.6477199999999999E-2</v>
      </c>
      <c r="DR149" s="11">
        <v>2.41911E-2</v>
      </c>
      <c r="DS149" s="11">
        <v>2.04475E-2</v>
      </c>
      <c r="DT149" s="11">
        <v>1.8562700000000001E-2</v>
      </c>
      <c r="DU149" s="11">
        <v>1.9236900000000001E-2</v>
      </c>
      <c r="DV149" s="11">
        <v>2.12076E-2</v>
      </c>
      <c r="DW149" s="11">
        <v>1.9323099999999999E-2</v>
      </c>
      <c r="DX149" s="11">
        <v>0.29471789999999998</v>
      </c>
      <c r="DY149" s="11"/>
      <c r="DZ149" s="11">
        <v>1.55199E-2</v>
      </c>
      <c r="EA149" s="11">
        <v>73.635779999999997</v>
      </c>
      <c r="EB149" s="11">
        <v>74.657079999999993</v>
      </c>
      <c r="EC149" s="11">
        <v>75.481080000000006</v>
      </c>
      <c r="ED149" s="11">
        <v>75.33587</v>
      </c>
      <c r="EE149" s="11">
        <v>74.034660000000002</v>
      </c>
      <c r="EF149" s="11">
        <v>72.905079999999998</v>
      </c>
      <c r="EG149" s="11">
        <v>71.81823</v>
      </c>
      <c r="EH149" s="11">
        <v>72.152330000000006</v>
      </c>
      <c r="EI149" s="11">
        <v>75.829400000000007</v>
      </c>
      <c r="EJ149" s="11">
        <v>79.540890000000005</v>
      </c>
      <c r="EK149" s="11">
        <v>83.64828</v>
      </c>
      <c r="EL149" s="11">
        <v>86.830719999999999</v>
      </c>
      <c r="EM149" s="11">
        <v>87.756789999999995</v>
      </c>
      <c r="EN149" s="11">
        <v>87.585769999999997</v>
      </c>
      <c r="EO149" s="11">
        <v>88.087220000000002</v>
      </c>
      <c r="EP149" s="11">
        <v>87.149379999999994</v>
      </c>
      <c r="EQ149" s="11">
        <v>86.890060000000005</v>
      </c>
      <c r="ER149" s="11">
        <v>84.471419999999995</v>
      </c>
      <c r="ES149" s="11">
        <v>80.920879999999997</v>
      </c>
      <c r="ET149" s="11">
        <v>78.43562</v>
      </c>
      <c r="EU149" s="11">
        <v>76.378140000000002</v>
      </c>
      <c r="EV149" s="11">
        <v>75.310280000000006</v>
      </c>
      <c r="EW149" s="11">
        <v>74.320599999999999</v>
      </c>
      <c r="EX149" s="11">
        <v>73.995540000000005</v>
      </c>
      <c r="EY149" s="11">
        <v>0</v>
      </c>
      <c r="EZ149" s="11"/>
      <c r="FA149" s="11"/>
      <c r="FB149" s="11"/>
      <c r="FC149" s="11"/>
      <c r="FD149" s="11"/>
      <c r="FE149" s="11"/>
      <c r="FF149" s="11"/>
      <c r="FG149" s="11"/>
      <c r="FH149" s="11"/>
      <c r="FI149" s="11"/>
      <c r="FJ149" s="11"/>
      <c r="FK149" s="11"/>
      <c r="FL149" s="11"/>
      <c r="FM149" s="11"/>
      <c r="FN149" s="11"/>
      <c r="FO149" s="11"/>
      <c r="FP149" s="11"/>
      <c r="FQ149" s="11"/>
      <c r="FR149" s="11"/>
      <c r="FS149" s="11"/>
      <c r="FT149" s="11"/>
      <c r="FU149" s="11"/>
      <c r="FV149" s="11"/>
    </row>
    <row r="150" spans="1:235" x14ac:dyDescent="0.25">
      <c r="A150" t="s">
        <v>134</v>
      </c>
      <c r="B150" t="s">
        <v>105</v>
      </c>
      <c r="C150" t="s">
        <v>0</v>
      </c>
      <c r="D150" t="s">
        <v>226</v>
      </c>
      <c r="E150" s="38">
        <v>45544</v>
      </c>
      <c r="F150" t="s">
        <v>105</v>
      </c>
      <c r="G150" s="11">
        <v>37827</v>
      </c>
      <c r="H150" s="11">
        <v>52.798630000000003</v>
      </c>
      <c r="I150" s="11">
        <v>47.079459999999997</v>
      </c>
      <c r="J150" s="11">
        <v>42.177300000000002</v>
      </c>
      <c r="K150" s="11">
        <v>38.42718</v>
      </c>
      <c r="L150" s="11">
        <v>36.267119999999998</v>
      </c>
      <c r="M150" s="11">
        <v>34.829749999999997</v>
      </c>
      <c r="N150" s="11">
        <v>35.145049999999998</v>
      </c>
      <c r="O150" s="11">
        <v>31.204450000000001</v>
      </c>
      <c r="P150" s="11">
        <v>21.54044</v>
      </c>
      <c r="Q150" s="11">
        <v>12.621980000000001</v>
      </c>
      <c r="R150" s="11">
        <v>7.6552499999999997</v>
      </c>
      <c r="S150" s="11">
        <v>7.8732759999999997</v>
      </c>
      <c r="T150" s="11">
        <v>12.72639</v>
      </c>
      <c r="U150" s="11">
        <v>19.08774</v>
      </c>
      <c r="V150" s="11">
        <v>29.16151</v>
      </c>
      <c r="W150" s="11">
        <v>44.18271</v>
      </c>
      <c r="X150" s="11">
        <v>61.31973</v>
      </c>
      <c r="Y150" s="11">
        <v>79.324539999999999</v>
      </c>
      <c r="Z150" s="11">
        <v>88.009529999999998</v>
      </c>
      <c r="AA150" s="11">
        <v>84.871250000000003</v>
      </c>
      <c r="AB150" s="11">
        <v>78.10136</v>
      </c>
      <c r="AC150" s="11">
        <v>71.275989999999993</v>
      </c>
      <c r="AD150" s="11">
        <v>61.275100000000002</v>
      </c>
      <c r="AE150" s="11">
        <v>51.814059999999998</v>
      </c>
      <c r="AF150" s="11">
        <v>-7.4533759999999996</v>
      </c>
      <c r="AG150" s="11">
        <v>-6.5713350000000004</v>
      </c>
      <c r="AH150" s="11">
        <v>-5.7224159999999999</v>
      </c>
      <c r="AI150" s="11">
        <v>-4.8840269999999997</v>
      </c>
      <c r="AJ150" s="11">
        <v>-3.7286039999999998</v>
      </c>
      <c r="AK150" s="11">
        <v>-3.2044350000000001</v>
      </c>
      <c r="AL150" s="11">
        <v>-2.1824479999999999</v>
      </c>
      <c r="AM150" s="11">
        <v>-1.8854850000000001</v>
      </c>
      <c r="AN150" s="11">
        <v>-1.820776</v>
      </c>
      <c r="AO150" s="11">
        <v>-1.405724</v>
      </c>
      <c r="AP150" s="11">
        <v>-0.78074010000000005</v>
      </c>
      <c r="AQ150" s="11">
        <v>-0.97726950000000001</v>
      </c>
      <c r="AR150" s="11">
        <v>-0.74527310000000002</v>
      </c>
      <c r="AS150" s="11">
        <v>-1.2173769999999999</v>
      </c>
      <c r="AT150" s="11">
        <v>-1.5598989999999999</v>
      </c>
      <c r="AU150" s="11">
        <v>-1.720942</v>
      </c>
      <c r="AV150" s="11">
        <v>1.14733</v>
      </c>
      <c r="AW150" s="11">
        <v>2.156847</v>
      </c>
      <c r="AX150" s="11">
        <v>2.4497179999999998</v>
      </c>
      <c r="AY150" s="11">
        <v>1.5279290000000001</v>
      </c>
      <c r="AZ150" s="11">
        <v>0.43320950000000003</v>
      </c>
      <c r="BA150" s="11">
        <v>-2.441656</v>
      </c>
      <c r="BB150" s="11">
        <v>-2.9549470000000002</v>
      </c>
      <c r="BC150" s="11">
        <v>-2.5893600000000001</v>
      </c>
      <c r="BD150" s="11">
        <v>-5.4539799999999996</v>
      </c>
      <c r="BE150" s="11">
        <v>-4.8288900000000003</v>
      </c>
      <c r="BF150" s="11">
        <v>-4.1861139999999999</v>
      </c>
      <c r="BG150" s="11">
        <v>-3.563259</v>
      </c>
      <c r="BH150" s="11">
        <v>-2.7077439999999999</v>
      </c>
      <c r="BI150" s="11">
        <v>-2.295817</v>
      </c>
      <c r="BJ150" s="11">
        <v>-1.351245</v>
      </c>
      <c r="BK150" s="11">
        <v>-1.035274</v>
      </c>
      <c r="BL150" s="11">
        <v>-0.96456430000000004</v>
      </c>
      <c r="BM150" s="11">
        <v>-0.40340490000000001</v>
      </c>
      <c r="BN150" s="11">
        <v>0.30837049999999999</v>
      </c>
      <c r="BO150" s="11">
        <v>0.25413989999999997</v>
      </c>
      <c r="BP150" s="11">
        <v>0.59993560000000001</v>
      </c>
      <c r="BQ150" s="11">
        <v>0.24375630000000001</v>
      </c>
      <c r="BR150" s="11">
        <v>7.0353899999999997E-2</v>
      </c>
      <c r="BS150" s="11">
        <v>-9.1883000000000006E-2</v>
      </c>
      <c r="BT150" s="11">
        <v>2.8545530000000001</v>
      </c>
      <c r="BU150" s="11">
        <v>3.8120340000000001</v>
      </c>
      <c r="BV150" s="11">
        <v>3.9687619999999999</v>
      </c>
      <c r="BW150" s="11">
        <v>2.811734</v>
      </c>
      <c r="BX150" s="11">
        <v>1.5985959999999999</v>
      </c>
      <c r="BY150" s="11">
        <v>-1.235117</v>
      </c>
      <c r="BZ150" s="11">
        <v>-1.6302399999999999</v>
      </c>
      <c r="CA150" s="11">
        <v>-1.3902190000000001</v>
      </c>
      <c r="CB150" s="11">
        <v>-3.4545840000000001</v>
      </c>
      <c r="CC150" s="11">
        <v>-3.0864440000000002</v>
      </c>
      <c r="CD150" s="11">
        <v>-2.6498110000000001</v>
      </c>
      <c r="CE150" s="11">
        <v>-2.2424909999999998</v>
      </c>
      <c r="CF150" s="11">
        <v>-1.686885</v>
      </c>
      <c r="CG150" s="11">
        <v>-1.3871990000000001</v>
      </c>
      <c r="CH150" s="11">
        <v>-0.52004220000000001</v>
      </c>
      <c r="CI150" s="11">
        <v>-0.18506239999999999</v>
      </c>
      <c r="CJ150" s="11">
        <v>-0.10835259999999999</v>
      </c>
      <c r="CK150" s="11">
        <v>0.59891459999999996</v>
      </c>
      <c r="CL150" s="11">
        <v>1.397481</v>
      </c>
      <c r="CM150" s="11">
        <v>1.485549</v>
      </c>
      <c r="CN150" s="11">
        <v>1.945144</v>
      </c>
      <c r="CO150" s="11">
        <v>1.70489</v>
      </c>
      <c r="CP150" s="11">
        <v>1.7006060000000001</v>
      </c>
      <c r="CQ150" s="11">
        <v>1.5371760000000001</v>
      </c>
      <c r="CR150" s="11">
        <v>4.5617749999999999</v>
      </c>
      <c r="CS150" s="11">
        <v>5.4672219999999996</v>
      </c>
      <c r="CT150" s="11">
        <v>5.487806</v>
      </c>
      <c r="CU150" s="11">
        <v>4.0955389999999996</v>
      </c>
      <c r="CV150" s="11">
        <v>2.7639830000000001</v>
      </c>
      <c r="CW150" s="11">
        <v>-2.8577399999999999E-2</v>
      </c>
      <c r="CX150" s="11">
        <v>-0.30553330000000001</v>
      </c>
      <c r="CY150" s="11">
        <v>-0.19107850000000001</v>
      </c>
      <c r="CZ150" s="11">
        <v>1.215438</v>
      </c>
      <c r="DA150" s="11">
        <v>1.059237</v>
      </c>
      <c r="DB150" s="11">
        <v>0.93392260000000005</v>
      </c>
      <c r="DC150" s="11">
        <v>0.80289840000000001</v>
      </c>
      <c r="DD150" s="11">
        <v>0.62058329999999995</v>
      </c>
      <c r="DE150" s="11">
        <v>0.55235140000000005</v>
      </c>
      <c r="DF150" s="11">
        <v>0.50529060000000003</v>
      </c>
      <c r="DG150" s="11">
        <v>0.51684589999999997</v>
      </c>
      <c r="DH150" s="11">
        <v>0.52049339999999999</v>
      </c>
      <c r="DI150" s="11">
        <v>0.60931279999999999</v>
      </c>
      <c r="DJ150" s="11">
        <v>0.66207329999999998</v>
      </c>
      <c r="DK150" s="11">
        <v>0.7485771</v>
      </c>
      <c r="DL150" s="11">
        <v>0.81775600000000004</v>
      </c>
      <c r="DM150" s="11">
        <v>0.88822699999999999</v>
      </c>
      <c r="DN150" s="11">
        <v>0.99103490000000005</v>
      </c>
      <c r="DO150" s="11">
        <v>0.99030940000000001</v>
      </c>
      <c r="DP150" s="11">
        <v>1.037825</v>
      </c>
      <c r="DQ150" s="11">
        <v>1.0061929999999999</v>
      </c>
      <c r="DR150" s="11">
        <v>0.92343109999999995</v>
      </c>
      <c r="DS150" s="11">
        <v>0.78042849999999997</v>
      </c>
      <c r="DT150" s="11">
        <v>0.70844180000000001</v>
      </c>
      <c r="DU150" s="11">
        <v>0.73345859999999996</v>
      </c>
      <c r="DV150" s="11">
        <v>0.80529280000000003</v>
      </c>
      <c r="DW150" s="11">
        <v>0.72896110000000003</v>
      </c>
      <c r="DX150" s="11">
        <v>11.18496</v>
      </c>
      <c r="DY150" s="11"/>
      <c r="DZ150" s="11">
        <v>0.58989329999999995</v>
      </c>
      <c r="EA150" s="11">
        <v>77.812629999999999</v>
      </c>
      <c r="EB150" s="11">
        <v>79.269739999999999</v>
      </c>
      <c r="EC150" s="11">
        <v>80.573149999999998</v>
      </c>
      <c r="ED150" s="11">
        <v>78.0167</v>
      </c>
      <c r="EE150" s="11">
        <v>76.863860000000003</v>
      </c>
      <c r="EF150" s="11">
        <v>76.599999999999994</v>
      </c>
      <c r="EG150" s="11">
        <v>76.359650000000002</v>
      </c>
      <c r="EH150" s="11">
        <v>76.178740000000005</v>
      </c>
      <c r="EI150" s="11">
        <v>79.878270000000001</v>
      </c>
      <c r="EJ150" s="11">
        <v>82.681780000000003</v>
      </c>
      <c r="EK150" s="11">
        <v>85.388580000000005</v>
      </c>
      <c r="EL150" s="11">
        <v>87.529229999999998</v>
      </c>
      <c r="EM150" s="11">
        <v>88.580950000000001</v>
      </c>
      <c r="EN150" s="11">
        <v>88.875979999999998</v>
      </c>
      <c r="EO150" s="11">
        <v>92.608959999999996</v>
      </c>
      <c r="EP150" s="11">
        <v>90.180509999999998</v>
      </c>
      <c r="EQ150" s="11">
        <v>89.449759999999998</v>
      </c>
      <c r="ER150" s="11">
        <v>89.525360000000006</v>
      </c>
      <c r="ES150" s="11">
        <v>86.210579999999993</v>
      </c>
      <c r="ET150" s="11">
        <v>82.396940000000001</v>
      </c>
      <c r="EU150" s="11">
        <v>80.277339999999995</v>
      </c>
      <c r="EV150" s="11">
        <v>78.850099999999998</v>
      </c>
      <c r="EW150" s="11">
        <v>77.441990000000004</v>
      </c>
      <c r="EX150" s="11">
        <v>75.727329999999995</v>
      </c>
      <c r="EY150" s="11">
        <v>0</v>
      </c>
      <c r="EZ150" s="11"/>
      <c r="FA150" s="11"/>
      <c r="FB150" s="11"/>
      <c r="FC150" s="11"/>
      <c r="FD150" s="11"/>
      <c r="FE150" s="11"/>
      <c r="FF150" s="11"/>
      <c r="FG150" s="11"/>
      <c r="FH150" s="11"/>
      <c r="FI150" s="11"/>
      <c r="FJ150" s="11"/>
      <c r="FK150" s="11"/>
      <c r="FL150" s="11"/>
      <c r="FM150" s="11"/>
      <c r="FN150" s="11"/>
      <c r="FO150" s="11"/>
      <c r="FP150" s="11"/>
      <c r="FQ150" s="11"/>
      <c r="FR150" s="11"/>
      <c r="FS150" s="11"/>
      <c r="FT150" s="11"/>
      <c r="FU150" s="11"/>
      <c r="FV150" s="11"/>
      <c r="IA150" s="37"/>
    </row>
    <row r="151" spans="1:235" x14ac:dyDescent="0.25">
      <c r="A151" t="s">
        <v>134</v>
      </c>
      <c r="B151" t="s">
        <v>105</v>
      </c>
      <c r="C151" t="s">
        <v>88</v>
      </c>
      <c r="D151" t="s">
        <v>226</v>
      </c>
      <c r="E151" s="38">
        <v>45544</v>
      </c>
      <c r="F151" t="s">
        <v>105</v>
      </c>
      <c r="G151" s="11">
        <v>37827</v>
      </c>
      <c r="H151" s="11">
        <v>1.3957850000000001</v>
      </c>
      <c r="I151" s="11">
        <v>1.2445930000000001</v>
      </c>
      <c r="J151" s="11">
        <v>1.1149990000000001</v>
      </c>
      <c r="K151" s="11">
        <v>1.0158609999999999</v>
      </c>
      <c r="L151" s="11">
        <v>0.95875790000000005</v>
      </c>
      <c r="M151" s="11">
        <v>0.92075949999999995</v>
      </c>
      <c r="N151" s="11">
        <v>0.9290948</v>
      </c>
      <c r="O151" s="11">
        <v>0.82492109999999996</v>
      </c>
      <c r="P151" s="11">
        <v>0.56944309999999998</v>
      </c>
      <c r="Q151" s="11">
        <v>0.33367479999999999</v>
      </c>
      <c r="R151" s="11">
        <v>0.2023742</v>
      </c>
      <c r="S151" s="11">
        <v>0.20813799999999999</v>
      </c>
      <c r="T151" s="11">
        <v>0.33643499999999998</v>
      </c>
      <c r="U151" s="11">
        <v>0.50460360000000004</v>
      </c>
      <c r="V151" s="11">
        <v>0.77091390000000004</v>
      </c>
      <c r="W151" s="11">
        <v>1.1680140000000001</v>
      </c>
      <c r="X151" s="11">
        <v>1.621049</v>
      </c>
      <c r="Y151" s="11">
        <v>2.0970240000000002</v>
      </c>
      <c r="Z151" s="11">
        <v>2.3266209999999998</v>
      </c>
      <c r="AA151" s="11">
        <v>2.2436569999999998</v>
      </c>
      <c r="AB151" s="11">
        <v>2.0646879999999999</v>
      </c>
      <c r="AC151" s="11">
        <v>1.884252</v>
      </c>
      <c r="AD151" s="11">
        <v>1.619869</v>
      </c>
      <c r="AE151" s="11">
        <v>1.3697569999999999</v>
      </c>
      <c r="AF151" s="11">
        <v>-0.1970375</v>
      </c>
      <c r="AG151" s="11">
        <v>-0.17371990000000001</v>
      </c>
      <c r="AH151" s="11">
        <v>-0.15127779999999999</v>
      </c>
      <c r="AI151" s="11">
        <v>-0.12911420000000001</v>
      </c>
      <c r="AJ151" s="11">
        <v>-9.8569400000000001E-2</v>
      </c>
      <c r="AK151" s="11">
        <v>-8.4712499999999996E-2</v>
      </c>
      <c r="AL151" s="11">
        <v>-5.7695200000000002E-2</v>
      </c>
      <c r="AM151" s="11">
        <v>-4.9844699999999999E-2</v>
      </c>
      <c r="AN151" s="11">
        <v>-4.8134000000000003E-2</v>
      </c>
      <c r="AO151" s="11">
        <v>-3.7161699999999999E-2</v>
      </c>
      <c r="AP151" s="11">
        <v>-2.06397E-2</v>
      </c>
      <c r="AQ151" s="11">
        <v>-2.58351E-2</v>
      </c>
      <c r="AR151" s="11">
        <v>-1.9702000000000001E-2</v>
      </c>
      <c r="AS151" s="11">
        <v>-3.2182599999999999E-2</v>
      </c>
      <c r="AT151" s="11">
        <v>-4.1237500000000003E-2</v>
      </c>
      <c r="AU151" s="11">
        <v>-4.5494800000000002E-2</v>
      </c>
      <c r="AV151" s="11">
        <v>3.0330800000000002E-2</v>
      </c>
      <c r="AW151" s="11">
        <v>5.7018399999999997E-2</v>
      </c>
      <c r="AX151" s="11">
        <v>6.4760799999999993E-2</v>
      </c>
      <c r="AY151" s="11">
        <v>4.0392299999999999E-2</v>
      </c>
      <c r="AZ151" s="11">
        <v>1.14523E-2</v>
      </c>
      <c r="BA151" s="11">
        <v>-6.4547599999999997E-2</v>
      </c>
      <c r="BB151" s="11">
        <v>-7.8117000000000006E-2</v>
      </c>
      <c r="BC151" s="11">
        <v>-6.8452399999999997E-2</v>
      </c>
      <c r="BD151" s="11">
        <v>-0.14418139999999999</v>
      </c>
      <c r="BE151" s="11">
        <v>-0.12765660000000001</v>
      </c>
      <c r="BF151" s="11">
        <v>-0.1106641</v>
      </c>
      <c r="BG151" s="11">
        <v>-9.4198299999999999E-2</v>
      </c>
      <c r="BH151" s="11">
        <v>-7.1582000000000007E-2</v>
      </c>
      <c r="BI151" s="11">
        <v>-6.0692200000000002E-2</v>
      </c>
      <c r="BJ151" s="11">
        <v>-3.5721500000000003E-2</v>
      </c>
      <c r="BK151" s="11">
        <v>-2.73685E-2</v>
      </c>
      <c r="BL151" s="11">
        <v>-2.54992E-2</v>
      </c>
      <c r="BM151" s="11">
        <v>-1.0664399999999999E-2</v>
      </c>
      <c r="BN151" s="11">
        <v>8.1521000000000007E-3</v>
      </c>
      <c r="BO151" s="11">
        <v>6.7184000000000002E-3</v>
      </c>
      <c r="BP151" s="11">
        <v>1.58599E-2</v>
      </c>
      <c r="BQ151" s="11">
        <v>6.4438999999999998E-3</v>
      </c>
      <c r="BR151" s="11">
        <v>1.8599000000000001E-3</v>
      </c>
      <c r="BS151" s="11">
        <v>-2.4290000000000002E-3</v>
      </c>
      <c r="BT151" s="11">
        <v>7.5463000000000002E-2</v>
      </c>
      <c r="BU151" s="11">
        <v>0.100775</v>
      </c>
      <c r="BV151" s="11">
        <v>0.1049182</v>
      </c>
      <c r="BW151" s="11">
        <v>7.4330999999999994E-2</v>
      </c>
      <c r="BX151" s="11">
        <v>4.2260499999999999E-2</v>
      </c>
      <c r="BY151" s="11">
        <v>-3.2651600000000003E-2</v>
      </c>
      <c r="BZ151" s="11">
        <v>-4.3097000000000003E-2</v>
      </c>
      <c r="CA151" s="11">
        <v>-3.6751899999999997E-2</v>
      </c>
      <c r="CB151" s="11">
        <v>-9.1325400000000001E-2</v>
      </c>
      <c r="CC151" s="11">
        <v>-8.1593299999999994E-2</v>
      </c>
      <c r="CD151" s="11">
        <v>-7.0050399999999999E-2</v>
      </c>
      <c r="CE151" s="11">
        <v>-5.9282500000000002E-2</v>
      </c>
      <c r="CF151" s="11">
        <v>-4.4594500000000002E-2</v>
      </c>
      <c r="CG151" s="11">
        <v>-3.6672000000000003E-2</v>
      </c>
      <c r="CH151" s="11">
        <v>-1.3747799999999999E-2</v>
      </c>
      <c r="CI151" s="11">
        <v>-4.8922999999999996E-3</v>
      </c>
      <c r="CJ151" s="11">
        <v>-2.8644E-3</v>
      </c>
      <c r="CK151" s="11">
        <v>1.58329E-2</v>
      </c>
      <c r="CL151" s="11">
        <v>3.6943799999999999E-2</v>
      </c>
      <c r="CM151" s="11">
        <v>3.9272000000000001E-2</v>
      </c>
      <c r="CN151" s="11">
        <v>5.1421799999999997E-2</v>
      </c>
      <c r="CO151" s="11">
        <v>4.5070499999999999E-2</v>
      </c>
      <c r="CP151" s="11">
        <v>4.4957200000000003E-2</v>
      </c>
      <c r="CQ151" s="11">
        <v>4.0636800000000001E-2</v>
      </c>
      <c r="CR151" s="11">
        <v>0.1205951</v>
      </c>
      <c r="CS151" s="11">
        <v>0.14453150000000001</v>
      </c>
      <c r="CT151" s="11">
        <v>0.1450757</v>
      </c>
      <c r="CU151" s="11">
        <v>0.1082697</v>
      </c>
      <c r="CV151" s="11">
        <v>7.30687E-2</v>
      </c>
      <c r="CW151" s="11">
        <v>-7.5549999999999999E-4</v>
      </c>
      <c r="CX151" s="11">
        <v>-8.0771000000000003E-3</v>
      </c>
      <c r="CY151" s="11">
        <v>-5.0514000000000002E-3</v>
      </c>
      <c r="CZ151" s="11">
        <v>3.2131300000000002E-2</v>
      </c>
      <c r="DA151" s="11">
        <v>2.8001999999999999E-2</v>
      </c>
      <c r="DB151" s="11">
        <v>2.4689200000000001E-2</v>
      </c>
      <c r="DC151" s="11">
        <v>2.1225399999999998E-2</v>
      </c>
      <c r="DD151" s="11">
        <v>1.6405699999999999E-2</v>
      </c>
      <c r="DE151" s="11">
        <v>1.4602E-2</v>
      </c>
      <c r="DF151" s="11">
        <v>1.3357900000000001E-2</v>
      </c>
      <c r="DG151" s="11">
        <v>1.36633E-2</v>
      </c>
      <c r="DH151" s="11">
        <v>1.3759800000000001E-2</v>
      </c>
      <c r="DI151" s="11">
        <v>1.6107799999999999E-2</v>
      </c>
      <c r="DJ151" s="11">
        <v>1.75026E-2</v>
      </c>
      <c r="DK151" s="11">
        <v>1.9789399999999999E-2</v>
      </c>
      <c r="DL151" s="11">
        <v>2.1618200000000001E-2</v>
      </c>
      <c r="DM151" s="11">
        <v>2.3481200000000001E-2</v>
      </c>
      <c r="DN151" s="11">
        <v>2.6199E-2</v>
      </c>
      <c r="DO151" s="11">
        <v>2.61798E-2</v>
      </c>
      <c r="DP151" s="11">
        <v>2.7435999999999999E-2</v>
      </c>
      <c r="DQ151" s="11">
        <v>2.65997E-2</v>
      </c>
      <c r="DR151" s="11">
        <v>2.4411800000000001E-2</v>
      </c>
      <c r="DS151" s="11">
        <v>2.0631400000000001E-2</v>
      </c>
      <c r="DT151" s="11">
        <v>1.8728399999999999E-2</v>
      </c>
      <c r="DU151" s="11">
        <v>1.9389699999999999E-2</v>
      </c>
      <c r="DV151" s="11">
        <v>2.1288700000000001E-2</v>
      </c>
      <c r="DW151" s="11">
        <v>1.9270800000000001E-2</v>
      </c>
      <c r="DX151" s="11">
        <v>0.29568559999999999</v>
      </c>
      <c r="DY151" s="11"/>
      <c r="DZ151" s="11">
        <v>1.55944E-2</v>
      </c>
      <c r="EA151" s="11">
        <v>77.812629999999999</v>
      </c>
      <c r="EB151" s="11">
        <v>79.269739999999999</v>
      </c>
      <c r="EC151" s="11">
        <v>80.573149999999998</v>
      </c>
      <c r="ED151" s="11">
        <v>78.0167</v>
      </c>
      <c r="EE151" s="11">
        <v>76.863860000000003</v>
      </c>
      <c r="EF151" s="11">
        <v>76.599999999999994</v>
      </c>
      <c r="EG151" s="11">
        <v>76.359650000000002</v>
      </c>
      <c r="EH151" s="11">
        <v>76.178740000000005</v>
      </c>
      <c r="EI151" s="11">
        <v>79.878270000000001</v>
      </c>
      <c r="EJ151" s="11">
        <v>82.681780000000003</v>
      </c>
      <c r="EK151" s="11">
        <v>85.388580000000005</v>
      </c>
      <c r="EL151" s="11">
        <v>87.529229999999998</v>
      </c>
      <c r="EM151" s="11">
        <v>88.580950000000001</v>
      </c>
      <c r="EN151" s="11">
        <v>88.875979999999998</v>
      </c>
      <c r="EO151" s="11">
        <v>92.608959999999996</v>
      </c>
      <c r="EP151" s="11">
        <v>90.180509999999998</v>
      </c>
      <c r="EQ151" s="11">
        <v>89.449759999999998</v>
      </c>
      <c r="ER151" s="11">
        <v>89.525360000000006</v>
      </c>
      <c r="ES151" s="11">
        <v>86.210579999999993</v>
      </c>
      <c r="ET151" s="11">
        <v>82.396940000000001</v>
      </c>
      <c r="EU151" s="11">
        <v>80.277339999999995</v>
      </c>
      <c r="EV151" s="11">
        <v>78.850099999999998</v>
      </c>
      <c r="EW151" s="11">
        <v>77.441990000000004</v>
      </c>
      <c r="EX151" s="11">
        <v>75.727329999999995</v>
      </c>
      <c r="EY151" s="11">
        <v>0</v>
      </c>
      <c r="EZ151" s="11"/>
      <c r="FA151" s="11"/>
      <c r="FB151" s="11"/>
      <c r="FC151" s="11"/>
      <c r="FD151" s="11"/>
      <c r="FE151" s="11"/>
      <c r="FF151" s="11"/>
      <c r="FG151" s="11"/>
      <c r="FH151" s="11"/>
      <c r="FI151" s="11"/>
      <c r="FJ151" s="11"/>
      <c r="FK151" s="11"/>
      <c r="FL151" s="11"/>
      <c r="FM151" s="11"/>
      <c r="FN151" s="11"/>
      <c r="FO151" s="11"/>
      <c r="FP151" s="11"/>
      <c r="FQ151" s="11"/>
      <c r="FR151" s="11"/>
      <c r="FS151" s="11"/>
      <c r="FT151" s="11"/>
      <c r="FU151" s="11"/>
      <c r="FV151" s="11"/>
      <c r="IA151" s="37"/>
    </row>
    <row r="152" spans="1:235" x14ac:dyDescent="0.25">
      <c r="A152" t="s">
        <v>134</v>
      </c>
      <c r="B152" t="s">
        <v>105</v>
      </c>
      <c r="C152" t="s">
        <v>0</v>
      </c>
      <c r="D152" t="s">
        <v>226</v>
      </c>
      <c r="E152" s="38" t="s">
        <v>133</v>
      </c>
      <c r="F152" t="s">
        <v>105</v>
      </c>
      <c r="G152" s="11">
        <v>37821</v>
      </c>
      <c r="H152" s="11">
        <v>44.89237</v>
      </c>
      <c r="I152" s="11">
        <v>39.894280000000002</v>
      </c>
      <c r="J152" s="11">
        <v>35.507060000000003</v>
      </c>
      <c r="K152" s="11">
        <v>32.376370000000001</v>
      </c>
      <c r="L152" s="11">
        <v>30.57902</v>
      </c>
      <c r="M152" s="11">
        <v>29.724250000000001</v>
      </c>
      <c r="N152" s="11">
        <v>30.56973</v>
      </c>
      <c r="O152" s="11">
        <v>26.669979999999999</v>
      </c>
      <c r="P152" s="11">
        <v>16.12133</v>
      </c>
      <c r="Q152" s="11">
        <v>5.4926719999999998</v>
      </c>
      <c r="R152" s="11">
        <v>-0.58227709999999999</v>
      </c>
      <c r="S152" s="11">
        <v>-0.70798019999999995</v>
      </c>
      <c r="T152" s="11">
        <v>4.8036289999999999</v>
      </c>
      <c r="U152" s="11">
        <v>12.921150000000001</v>
      </c>
      <c r="V152" s="11">
        <v>24.025539999999999</v>
      </c>
      <c r="W152" s="11">
        <v>39.948680000000003</v>
      </c>
      <c r="X152" s="11">
        <v>58.00638</v>
      </c>
      <c r="Y152" s="11">
        <v>74.601339999999993</v>
      </c>
      <c r="Z152" s="11">
        <v>82.470730000000003</v>
      </c>
      <c r="AA152" s="11">
        <v>79.539209999999997</v>
      </c>
      <c r="AB152" s="11">
        <v>74.434830000000005</v>
      </c>
      <c r="AC152" s="11">
        <v>68.671469999999999</v>
      </c>
      <c r="AD152" s="11">
        <v>60.150700000000001</v>
      </c>
      <c r="AE152" s="11">
        <v>51.424230000000001</v>
      </c>
      <c r="AF152" s="11">
        <v>-7.5248210000000002</v>
      </c>
      <c r="AG152" s="11">
        <v>-6.6318549999999998</v>
      </c>
      <c r="AH152" s="11">
        <v>-5.8310420000000001</v>
      </c>
      <c r="AI152" s="11">
        <v>-4.9572240000000001</v>
      </c>
      <c r="AJ152" s="11">
        <v>-3.7877860000000001</v>
      </c>
      <c r="AK152" s="11">
        <v>-3.2014109999999998</v>
      </c>
      <c r="AL152" s="11">
        <v>-2.2262870000000001</v>
      </c>
      <c r="AM152" s="11">
        <v>-1.884887</v>
      </c>
      <c r="AN152" s="11">
        <v>-1.8075840000000001</v>
      </c>
      <c r="AO152" s="11">
        <v>-1.3393200000000001</v>
      </c>
      <c r="AP152" s="11">
        <v>-0.59804740000000001</v>
      </c>
      <c r="AQ152" s="11">
        <v>-0.95366989999999996</v>
      </c>
      <c r="AR152" s="11">
        <v>-0.86007049999999996</v>
      </c>
      <c r="AS152" s="11">
        <v>-1.0935969999999999</v>
      </c>
      <c r="AT152" s="11">
        <v>-1.412622</v>
      </c>
      <c r="AU152" s="11">
        <v>-1.6294459999999999</v>
      </c>
      <c r="AV152" s="11">
        <v>1.242612</v>
      </c>
      <c r="AW152" s="11">
        <v>2.3371279999999999</v>
      </c>
      <c r="AX152" s="11">
        <v>2.8887489999999998</v>
      </c>
      <c r="AY152" s="11">
        <v>1.8588899999999999</v>
      </c>
      <c r="AZ152" s="11">
        <v>0.71366949999999996</v>
      </c>
      <c r="BA152" s="11">
        <v>-2.221762</v>
      </c>
      <c r="BB152" s="11">
        <v>-2.8855490000000001</v>
      </c>
      <c r="BC152" s="11">
        <v>-2.6526679999999998</v>
      </c>
      <c r="BD152" s="11">
        <v>-5.5486750000000002</v>
      </c>
      <c r="BE152" s="11">
        <v>-4.9099700000000004</v>
      </c>
      <c r="BF152" s="11">
        <v>-4.3153920000000001</v>
      </c>
      <c r="BG152" s="11">
        <v>-3.6569150000000001</v>
      </c>
      <c r="BH152" s="11">
        <v>-2.7875179999999999</v>
      </c>
      <c r="BI152" s="11">
        <v>-2.3121170000000002</v>
      </c>
      <c r="BJ152" s="11">
        <v>-1.412728</v>
      </c>
      <c r="BK152" s="11">
        <v>-1.056881</v>
      </c>
      <c r="BL152" s="11">
        <v>-0.97885230000000001</v>
      </c>
      <c r="BM152" s="11">
        <v>-0.37175530000000001</v>
      </c>
      <c r="BN152" s="11">
        <v>0.44833289999999998</v>
      </c>
      <c r="BO152" s="11">
        <v>0.2353673</v>
      </c>
      <c r="BP152" s="11">
        <v>0.44329550000000001</v>
      </c>
      <c r="BQ152" s="11">
        <v>0.32513520000000001</v>
      </c>
      <c r="BR152" s="11">
        <v>0.177008</v>
      </c>
      <c r="BS152" s="11">
        <v>-3.7871700000000001E-2</v>
      </c>
      <c r="BT152" s="11">
        <v>2.9195509999999998</v>
      </c>
      <c r="BU152" s="11">
        <v>3.9632740000000002</v>
      </c>
      <c r="BV152" s="11">
        <v>4.3762860000000003</v>
      </c>
      <c r="BW152" s="11">
        <v>3.109864</v>
      </c>
      <c r="BX152" s="11">
        <v>1.847186</v>
      </c>
      <c r="BY152" s="11">
        <v>-1.044181</v>
      </c>
      <c r="BZ152" s="11">
        <v>-1.584681</v>
      </c>
      <c r="CA152" s="11">
        <v>-1.4730529999999999</v>
      </c>
      <c r="CB152" s="11">
        <v>-3.5725280000000001</v>
      </c>
      <c r="CC152" s="11">
        <v>-3.1880850000000001</v>
      </c>
      <c r="CD152" s="11">
        <v>-2.799741</v>
      </c>
      <c r="CE152" s="11">
        <v>-2.3566060000000002</v>
      </c>
      <c r="CF152" s="11">
        <v>-1.7872509999999999</v>
      </c>
      <c r="CG152" s="11">
        <v>-1.4228229999999999</v>
      </c>
      <c r="CH152" s="11">
        <v>-0.5991689</v>
      </c>
      <c r="CI152" s="11">
        <v>-0.22887440000000001</v>
      </c>
      <c r="CJ152" s="11">
        <v>-0.15012030000000001</v>
      </c>
      <c r="CK152" s="11">
        <v>0.5958099</v>
      </c>
      <c r="CL152" s="11">
        <v>1.494713</v>
      </c>
      <c r="CM152" s="11">
        <v>1.4244049999999999</v>
      </c>
      <c r="CN152" s="11">
        <v>1.746661</v>
      </c>
      <c r="CO152" s="11">
        <v>1.743868</v>
      </c>
      <c r="CP152" s="11">
        <v>1.7666379999999999</v>
      </c>
      <c r="CQ152" s="11">
        <v>1.5537030000000001</v>
      </c>
      <c r="CR152" s="11">
        <v>4.5964910000000003</v>
      </c>
      <c r="CS152" s="11">
        <v>5.5894190000000004</v>
      </c>
      <c r="CT152" s="11">
        <v>5.863823</v>
      </c>
      <c r="CU152" s="11">
        <v>4.3608370000000001</v>
      </c>
      <c r="CV152" s="11">
        <v>2.980702</v>
      </c>
      <c r="CW152" s="11">
        <v>0.1334012</v>
      </c>
      <c r="CX152" s="11">
        <v>-0.28381269999999997</v>
      </c>
      <c r="CY152" s="11">
        <v>-0.29343750000000002</v>
      </c>
      <c r="CZ152" s="11">
        <v>1.2013050000000001</v>
      </c>
      <c r="DA152" s="11">
        <v>1.0467379999999999</v>
      </c>
      <c r="DB152" s="11">
        <v>0.92136839999999998</v>
      </c>
      <c r="DC152" s="11">
        <v>0.79046150000000004</v>
      </c>
      <c r="DD152" s="11">
        <v>0.60806539999999998</v>
      </c>
      <c r="DE152" s="11">
        <v>0.54060410000000003</v>
      </c>
      <c r="DF152" s="11">
        <v>0.49456489999999997</v>
      </c>
      <c r="DG152" s="11">
        <v>0.50334730000000005</v>
      </c>
      <c r="DH152" s="11">
        <v>0.50378849999999997</v>
      </c>
      <c r="DI152" s="11">
        <v>0.58818550000000003</v>
      </c>
      <c r="DJ152" s="11">
        <v>0.63609749999999998</v>
      </c>
      <c r="DK152" s="11">
        <v>0.72281899999999999</v>
      </c>
      <c r="DL152" s="11">
        <v>0.79231969999999996</v>
      </c>
      <c r="DM152" s="11">
        <v>0.86245139999999998</v>
      </c>
      <c r="DN152" s="11">
        <v>0.96634050000000005</v>
      </c>
      <c r="DO152" s="11">
        <v>0.96752260000000001</v>
      </c>
      <c r="DP152" s="11">
        <v>1.0194160000000001</v>
      </c>
      <c r="DQ152" s="11">
        <v>0.98853840000000004</v>
      </c>
      <c r="DR152" s="11">
        <v>0.90427800000000003</v>
      </c>
      <c r="DS152" s="11">
        <v>0.76046999999999998</v>
      </c>
      <c r="DT152" s="11">
        <v>0.68906769999999995</v>
      </c>
      <c r="DU152" s="11">
        <v>0.71585520000000002</v>
      </c>
      <c r="DV152" s="11">
        <v>0.79080139999999999</v>
      </c>
      <c r="DW152" s="11">
        <v>0.71709129999999999</v>
      </c>
      <c r="DX152" s="11">
        <v>11.118449999999999</v>
      </c>
      <c r="DY152" s="11"/>
      <c r="DZ152" s="11">
        <v>0.58461359999999996</v>
      </c>
      <c r="EA152" s="11">
        <v>74.106650000000002</v>
      </c>
      <c r="EB152" s="11">
        <v>75.563689999999994</v>
      </c>
      <c r="EC152" s="11">
        <v>76.118110000000001</v>
      </c>
      <c r="ED152" s="11">
        <v>75.109650000000002</v>
      </c>
      <c r="EE152" s="11">
        <v>73.929770000000005</v>
      </c>
      <c r="EF152" s="11">
        <v>73.155559999999994</v>
      </c>
      <c r="EG152" s="11">
        <v>72.471549999999993</v>
      </c>
      <c r="EH152" s="11">
        <v>72.656369999999995</v>
      </c>
      <c r="EI152" s="11">
        <v>76.360659999999996</v>
      </c>
      <c r="EJ152" s="11">
        <v>79.872299999999996</v>
      </c>
      <c r="EK152" s="11">
        <v>83.186890000000005</v>
      </c>
      <c r="EL152" s="11">
        <v>85.982860000000002</v>
      </c>
      <c r="EM152" s="11">
        <v>86.844989999999996</v>
      </c>
      <c r="EN152" s="11">
        <v>87.247780000000006</v>
      </c>
      <c r="EO152" s="11">
        <v>90.007310000000004</v>
      </c>
      <c r="EP152" s="11">
        <v>88.984009999999998</v>
      </c>
      <c r="EQ152" s="11">
        <v>88.495189999999994</v>
      </c>
      <c r="ER152" s="11">
        <v>87.055800000000005</v>
      </c>
      <c r="ES152" s="11">
        <v>84.012810000000002</v>
      </c>
      <c r="ET152" s="11">
        <v>80.704890000000006</v>
      </c>
      <c r="EU152" s="11">
        <v>78.059619999999995</v>
      </c>
      <c r="EV152" s="11">
        <v>76.833979999999997</v>
      </c>
      <c r="EW152" s="11">
        <v>75.597269999999995</v>
      </c>
      <c r="EX152" s="11">
        <v>74.485029999999995</v>
      </c>
      <c r="EY152" s="11">
        <v>0</v>
      </c>
      <c r="EZ152" s="11"/>
      <c r="FA152" s="11"/>
      <c r="FB152" s="11"/>
      <c r="FC152" s="11"/>
      <c r="FD152" s="11"/>
      <c r="FE152" s="11"/>
      <c r="FF152" s="11"/>
      <c r="FG152" s="11"/>
      <c r="FH152" s="11"/>
      <c r="FI152" s="11"/>
      <c r="FJ152" s="11"/>
      <c r="FK152" s="11"/>
      <c r="FL152" s="11"/>
      <c r="FM152" s="11"/>
      <c r="FN152" s="11"/>
      <c r="FO152" s="11"/>
      <c r="FP152" s="11"/>
      <c r="FQ152" s="11"/>
      <c r="FR152" s="11"/>
      <c r="FS152" s="11"/>
      <c r="FT152" s="11"/>
      <c r="FU152" s="11"/>
      <c r="FV152" s="11"/>
    </row>
    <row r="153" spans="1:235" x14ac:dyDescent="0.25">
      <c r="A153" t="s">
        <v>134</v>
      </c>
      <c r="B153" t="s">
        <v>105</v>
      </c>
      <c r="C153" t="s">
        <v>88</v>
      </c>
      <c r="D153" t="s">
        <v>226</v>
      </c>
      <c r="E153" s="38" t="s">
        <v>133</v>
      </c>
      <c r="F153" t="s">
        <v>105</v>
      </c>
      <c r="G153" s="11">
        <v>37821</v>
      </c>
      <c r="H153" s="11">
        <v>1.1869769999999999</v>
      </c>
      <c r="I153" s="11">
        <v>1.054824</v>
      </c>
      <c r="J153" s="11">
        <v>0.9388244</v>
      </c>
      <c r="K153" s="11">
        <v>0.85604729999999996</v>
      </c>
      <c r="L153" s="11">
        <v>0.80852440000000003</v>
      </c>
      <c r="M153" s="11">
        <v>0.78592379999999995</v>
      </c>
      <c r="N153" s="11">
        <v>0.80827890000000002</v>
      </c>
      <c r="O153" s="11">
        <v>0.7051674</v>
      </c>
      <c r="P153" s="11">
        <v>0.42625600000000002</v>
      </c>
      <c r="Q153" s="11">
        <v>0.145229</v>
      </c>
      <c r="R153" s="11">
        <v>-1.53957E-2</v>
      </c>
      <c r="S153" s="11">
        <v>-1.8719300000000001E-2</v>
      </c>
      <c r="T153" s="11">
        <v>0.12701029999999999</v>
      </c>
      <c r="U153" s="11">
        <v>0.34164159999999999</v>
      </c>
      <c r="V153" s="11">
        <v>0.63524729999999996</v>
      </c>
      <c r="W153" s="11">
        <v>1.056263</v>
      </c>
      <c r="X153" s="11">
        <v>1.533717</v>
      </c>
      <c r="Y153" s="11">
        <v>1.972496</v>
      </c>
      <c r="Z153" s="11">
        <v>2.1805669999999999</v>
      </c>
      <c r="AA153" s="11">
        <v>2.103056</v>
      </c>
      <c r="AB153" s="11">
        <v>1.968094</v>
      </c>
      <c r="AC153" s="11">
        <v>1.8157080000000001</v>
      </c>
      <c r="AD153" s="11">
        <v>1.590414</v>
      </c>
      <c r="AE153" s="11">
        <v>1.3596820000000001</v>
      </c>
      <c r="AF153" s="11">
        <v>-0.19896</v>
      </c>
      <c r="AG153" s="11">
        <v>-0.17534949999999999</v>
      </c>
      <c r="AH153" s="11">
        <v>-0.1541757</v>
      </c>
      <c r="AI153" s="11">
        <v>-0.13107150000000001</v>
      </c>
      <c r="AJ153" s="11">
        <v>-0.1001509</v>
      </c>
      <c r="AK153" s="11">
        <v>-8.4646899999999997E-2</v>
      </c>
      <c r="AL153" s="11">
        <v>-5.8864100000000003E-2</v>
      </c>
      <c r="AM153" s="11">
        <v>-4.9837399999999997E-2</v>
      </c>
      <c r="AN153" s="11">
        <v>-4.77934E-2</v>
      </c>
      <c r="AO153" s="11">
        <v>-3.5412300000000001E-2</v>
      </c>
      <c r="AP153" s="11">
        <v>-1.5812699999999999E-2</v>
      </c>
      <c r="AQ153" s="11">
        <v>-2.5215499999999998E-2</v>
      </c>
      <c r="AR153" s="11">
        <v>-2.2740699999999999E-2</v>
      </c>
      <c r="AS153" s="11">
        <v>-2.8915300000000001E-2</v>
      </c>
      <c r="AT153" s="11">
        <v>-3.7350399999999999E-2</v>
      </c>
      <c r="AU153" s="11">
        <v>-4.3083400000000001E-2</v>
      </c>
      <c r="AV153" s="11">
        <v>3.2855299999999997E-2</v>
      </c>
      <c r="AW153" s="11">
        <v>6.1794799999999997E-2</v>
      </c>
      <c r="AX153" s="11">
        <v>7.6379900000000001E-2</v>
      </c>
      <c r="AY153" s="11">
        <v>4.9149999999999999E-2</v>
      </c>
      <c r="AZ153" s="11">
        <v>1.8869799999999999E-2</v>
      </c>
      <c r="BA153" s="11">
        <v>-5.8744499999999998E-2</v>
      </c>
      <c r="BB153" s="11">
        <v>-7.6295399999999999E-2</v>
      </c>
      <c r="BC153" s="11">
        <v>-7.0137900000000003E-2</v>
      </c>
      <c r="BD153" s="11">
        <v>-0.1467097</v>
      </c>
      <c r="BE153" s="11">
        <v>-0.12982199999999999</v>
      </c>
      <c r="BF153" s="11">
        <v>-0.1141011</v>
      </c>
      <c r="BG153" s="11">
        <v>-9.6690600000000002E-2</v>
      </c>
      <c r="BH153" s="11">
        <v>-7.3703400000000002E-2</v>
      </c>
      <c r="BI153" s="11">
        <v>-6.11335E-2</v>
      </c>
      <c r="BJ153" s="11">
        <v>-3.7353200000000003E-2</v>
      </c>
      <c r="BK153" s="11">
        <v>-2.7944500000000001E-2</v>
      </c>
      <c r="BL153" s="11">
        <v>-2.5881299999999999E-2</v>
      </c>
      <c r="BM153" s="11">
        <v>-9.8294000000000003E-3</v>
      </c>
      <c r="BN153" s="11">
        <v>1.1854099999999999E-2</v>
      </c>
      <c r="BO153" s="11">
        <v>6.2231999999999999E-3</v>
      </c>
      <c r="BP153" s="11">
        <v>1.1721000000000001E-2</v>
      </c>
      <c r="BQ153" s="11">
        <v>8.5967000000000005E-3</v>
      </c>
      <c r="BR153" s="11">
        <v>4.6801999999999998E-3</v>
      </c>
      <c r="BS153" s="11">
        <v>-1.0013000000000001E-3</v>
      </c>
      <c r="BT153" s="11">
        <v>7.7194399999999996E-2</v>
      </c>
      <c r="BU153" s="11">
        <v>0.10479090000000001</v>
      </c>
      <c r="BV153" s="11">
        <v>0.1157112</v>
      </c>
      <c r="BW153" s="11">
        <v>8.2226300000000002E-2</v>
      </c>
      <c r="BX153" s="11">
        <v>4.8840500000000002E-2</v>
      </c>
      <c r="BY153" s="11">
        <v>-2.76087E-2</v>
      </c>
      <c r="BZ153" s="11">
        <v>-4.1899800000000001E-2</v>
      </c>
      <c r="CA153" s="11">
        <v>-3.8948200000000002E-2</v>
      </c>
      <c r="CB153" s="11">
        <v>-9.4459399999999999E-2</v>
      </c>
      <c r="CC153" s="11">
        <v>-8.4294599999999997E-2</v>
      </c>
      <c r="CD153" s="11">
        <v>-7.4026499999999995E-2</v>
      </c>
      <c r="CE153" s="11">
        <v>-6.2309799999999999E-2</v>
      </c>
      <c r="CF153" s="11">
        <v>-4.7255800000000001E-2</v>
      </c>
      <c r="CG153" s="11">
        <v>-3.7620199999999999E-2</v>
      </c>
      <c r="CH153" s="11">
        <v>-1.58423E-2</v>
      </c>
      <c r="CI153" s="11">
        <v>-6.0515999999999999E-3</v>
      </c>
      <c r="CJ153" s="11">
        <v>-3.9693000000000003E-3</v>
      </c>
      <c r="CK153" s="11">
        <v>1.57535E-2</v>
      </c>
      <c r="CL153" s="11">
        <v>3.9521000000000001E-2</v>
      </c>
      <c r="CM153" s="11">
        <v>3.7662000000000001E-2</v>
      </c>
      <c r="CN153" s="11">
        <v>4.6182599999999997E-2</v>
      </c>
      <c r="CO153" s="11">
        <v>4.6108700000000002E-2</v>
      </c>
      <c r="CP153" s="11">
        <v>4.6710799999999997E-2</v>
      </c>
      <c r="CQ153" s="11">
        <v>4.1080699999999998E-2</v>
      </c>
      <c r="CR153" s="11">
        <v>0.1215335</v>
      </c>
      <c r="CS153" s="11">
        <v>0.147787</v>
      </c>
      <c r="CT153" s="11">
        <v>0.1550424</v>
      </c>
      <c r="CU153" s="11">
        <v>0.11530269999999999</v>
      </c>
      <c r="CV153" s="11">
        <v>7.8811300000000001E-2</v>
      </c>
      <c r="CW153" s="11">
        <v>3.5271999999999999E-3</v>
      </c>
      <c r="CX153" s="11">
        <v>-7.5040999999999997E-3</v>
      </c>
      <c r="CY153" s="11">
        <v>-7.7586E-3</v>
      </c>
      <c r="CZ153" s="11">
        <v>3.1763100000000002E-2</v>
      </c>
      <c r="DA153" s="11">
        <v>2.7676300000000001E-2</v>
      </c>
      <c r="DB153" s="11">
        <v>2.4361399999999998E-2</v>
      </c>
      <c r="DC153" s="11">
        <v>2.0900200000000001E-2</v>
      </c>
      <c r="DD153" s="11">
        <v>1.6077500000000002E-2</v>
      </c>
      <c r="DE153" s="11">
        <v>1.4293800000000001E-2</v>
      </c>
      <c r="DF153" s="11">
        <v>1.30765E-2</v>
      </c>
      <c r="DG153" s="11">
        <v>1.3308800000000001E-2</v>
      </c>
      <c r="DH153" s="11">
        <v>1.33204E-2</v>
      </c>
      <c r="DI153" s="11">
        <v>1.55519E-2</v>
      </c>
      <c r="DJ153" s="11">
        <v>1.6818699999999999E-2</v>
      </c>
      <c r="DK153" s="11">
        <v>1.9111699999999999E-2</v>
      </c>
      <c r="DL153" s="11">
        <v>2.0949300000000001E-2</v>
      </c>
      <c r="DM153" s="11">
        <v>2.28036E-2</v>
      </c>
      <c r="DN153" s="11">
        <v>2.55505E-2</v>
      </c>
      <c r="DO153" s="11">
        <v>2.5581799999999998E-2</v>
      </c>
      <c r="DP153" s="11">
        <v>2.6953899999999999E-2</v>
      </c>
      <c r="DQ153" s="11">
        <v>2.6137400000000002E-2</v>
      </c>
      <c r="DR153" s="11">
        <v>2.39096E-2</v>
      </c>
      <c r="DS153" s="11">
        <v>2.0107199999999999E-2</v>
      </c>
      <c r="DT153" s="11">
        <v>1.8219300000000001E-2</v>
      </c>
      <c r="DU153" s="11">
        <v>1.8927599999999999E-2</v>
      </c>
      <c r="DV153" s="11">
        <v>2.0909199999999999E-2</v>
      </c>
      <c r="DW153" s="11">
        <v>1.8960299999999999E-2</v>
      </c>
      <c r="DX153" s="11">
        <v>0.2939773</v>
      </c>
      <c r="DY153" s="11"/>
      <c r="DZ153" s="11">
        <v>1.5457500000000001E-2</v>
      </c>
      <c r="EA153" s="11">
        <v>74.106650000000002</v>
      </c>
      <c r="EB153" s="11">
        <v>75.563689999999994</v>
      </c>
      <c r="EC153" s="11">
        <v>76.118110000000001</v>
      </c>
      <c r="ED153" s="11">
        <v>75.109650000000002</v>
      </c>
      <c r="EE153" s="11">
        <v>73.929770000000005</v>
      </c>
      <c r="EF153" s="11">
        <v>73.155559999999994</v>
      </c>
      <c r="EG153" s="11">
        <v>72.471549999999993</v>
      </c>
      <c r="EH153" s="11">
        <v>72.656369999999995</v>
      </c>
      <c r="EI153" s="11">
        <v>76.360659999999996</v>
      </c>
      <c r="EJ153" s="11">
        <v>79.872299999999996</v>
      </c>
      <c r="EK153" s="11">
        <v>83.186890000000005</v>
      </c>
      <c r="EL153" s="11">
        <v>85.982860000000002</v>
      </c>
      <c r="EM153" s="11">
        <v>86.844989999999996</v>
      </c>
      <c r="EN153" s="11">
        <v>87.247780000000006</v>
      </c>
      <c r="EO153" s="11">
        <v>90.007310000000004</v>
      </c>
      <c r="EP153" s="11">
        <v>88.984009999999998</v>
      </c>
      <c r="EQ153" s="11">
        <v>88.495189999999994</v>
      </c>
      <c r="ER153" s="11">
        <v>87.055800000000005</v>
      </c>
      <c r="ES153" s="11">
        <v>84.012810000000002</v>
      </c>
      <c r="ET153" s="11">
        <v>80.704890000000006</v>
      </c>
      <c r="EU153" s="11">
        <v>78.059619999999995</v>
      </c>
      <c r="EV153" s="11">
        <v>76.833979999999997</v>
      </c>
      <c r="EW153" s="11">
        <v>75.597269999999995</v>
      </c>
      <c r="EX153" s="11">
        <v>74.485029999999995</v>
      </c>
      <c r="EY153" s="11">
        <v>0</v>
      </c>
      <c r="EZ153" s="11"/>
      <c r="FA153" s="11"/>
      <c r="FB153" s="11"/>
      <c r="FC153" s="11"/>
      <c r="FD153" s="11"/>
      <c r="FE153" s="11"/>
      <c r="FF153" s="11"/>
      <c r="FG153" s="11"/>
      <c r="FH153" s="11"/>
      <c r="FI153" s="11"/>
      <c r="FJ153" s="11"/>
      <c r="FK153" s="11"/>
      <c r="FL153" s="11"/>
      <c r="FM153" s="11"/>
      <c r="FN153" s="11"/>
      <c r="FO153" s="11"/>
      <c r="FP153" s="11"/>
      <c r="FQ153" s="11"/>
      <c r="FR153" s="11"/>
      <c r="FS153" s="11"/>
      <c r="FT153" s="11"/>
      <c r="FU153" s="11"/>
      <c r="FV153" s="11"/>
      <c r="IA153" s="37"/>
    </row>
    <row r="154" spans="1:235" x14ac:dyDescent="0.25">
      <c r="A154" t="s">
        <v>134</v>
      </c>
      <c r="B154" t="s">
        <v>105</v>
      </c>
      <c r="C154" t="s">
        <v>0</v>
      </c>
      <c r="D154" t="s">
        <v>226</v>
      </c>
      <c r="E154" s="38">
        <v>45540</v>
      </c>
      <c r="F154" t="s">
        <v>106</v>
      </c>
      <c r="G154" s="11">
        <v>21235</v>
      </c>
      <c r="H154" s="11">
        <v>18.253440000000001</v>
      </c>
      <c r="I154" s="11">
        <v>16.31681</v>
      </c>
      <c r="J154" s="11">
        <v>14.485010000000001</v>
      </c>
      <c r="K154" s="11">
        <v>13.183389999999999</v>
      </c>
      <c r="L154" s="11">
        <v>12.647119999999999</v>
      </c>
      <c r="M154" s="11">
        <v>12.60411</v>
      </c>
      <c r="N154" s="11">
        <v>13.320270000000001</v>
      </c>
      <c r="O154" s="11">
        <v>11.246359999999999</v>
      </c>
      <c r="P154" s="11">
        <v>5.5228409999999997</v>
      </c>
      <c r="Q154" s="11">
        <v>-0.29878490000000002</v>
      </c>
      <c r="R154" s="11">
        <v>-4.0341060000000004</v>
      </c>
      <c r="S154" s="11">
        <v>-5.5484629999999999</v>
      </c>
      <c r="T154" s="11">
        <v>-4.130363</v>
      </c>
      <c r="U154" s="11">
        <v>-0.83156280000000005</v>
      </c>
      <c r="V154" s="11">
        <v>5.2861029999999998</v>
      </c>
      <c r="W154" s="11">
        <v>13.954610000000001</v>
      </c>
      <c r="X154" s="11">
        <v>23.195799999999998</v>
      </c>
      <c r="Y154" s="11">
        <v>32.67653</v>
      </c>
      <c r="Z154" s="11">
        <v>38.070990000000002</v>
      </c>
      <c r="AA154" s="11">
        <v>37.656179999999999</v>
      </c>
      <c r="AB154" s="11">
        <v>36.232379999999999</v>
      </c>
      <c r="AC154" s="11">
        <v>33.979469999999999</v>
      </c>
      <c r="AD154" s="11">
        <v>29.722270000000002</v>
      </c>
      <c r="AE154" s="11">
        <v>24.990290000000002</v>
      </c>
      <c r="AF154" s="11">
        <v>-4.279096</v>
      </c>
      <c r="AG154" s="11">
        <v>-3.8021859999999998</v>
      </c>
      <c r="AH154" s="11">
        <v>-3.306419</v>
      </c>
      <c r="AI154" s="11">
        <v>-2.8842159999999999</v>
      </c>
      <c r="AJ154" s="11">
        <v>-2.2445369999999998</v>
      </c>
      <c r="AK154" s="11">
        <v>-1.8028770000000001</v>
      </c>
      <c r="AL154" s="11">
        <v>-1.205052</v>
      </c>
      <c r="AM154" s="11">
        <v>-1.123073</v>
      </c>
      <c r="AN154" s="11">
        <v>-1.085477</v>
      </c>
      <c r="AO154" s="11">
        <v>-1.0145010000000001</v>
      </c>
      <c r="AP154" s="11">
        <v>-0.6339129</v>
      </c>
      <c r="AQ154" s="11">
        <v>-0.8058187</v>
      </c>
      <c r="AR154" s="11">
        <v>-0.64659489999999997</v>
      </c>
      <c r="AS154" s="11">
        <v>-0.75284399999999996</v>
      </c>
      <c r="AT154" s="11">
        <v>-0.98360139999999996</v>
      </c>
      <c r="AU154" s="11">
        <v>-1.156898</v>
      </c>
      <c r="AV154" s="11">
        <v>0.63157589999999997</v>
      </c>
      <c r="AW154" s="11">
        <v>1.2772589999999999</v>
      </c>
      <c r="AX154" s="11">
        <v>1.6147339999999999</v>
      </c>
      <c r="AY154" s="11">
        <v>0.92775419999999997</v>
      </c>
      <c r="AZ154" s="11">
        <v>0.25809840000000001</v>
      </c>
      <c r="BA154" s="11">
        <v>-1.4591460000000001</v>
      </c>
      <c r="BB154" s="11">
        <v>-1.787774</v>
      </c>
      <c r="BC154" s="11">
        <v>-1.749582</v>
      </c>
      <c r="BD154" s="11">
        <v>-3.1027339999999999</v>
      </c>
      <c r="BE154" s="11">
        <v>-2.7674669999999999</v>
      </c>
      <c r="BF154" s="11">
        <v>-2.4054929999999999</v>
      </c>
      <c r="BG154" s="11">
        <v>-2.1035249999999999</v>
      </c>
      <c r="BH154" s="11">
        <v>-1.6353759999999999</v>
      </c>
      <c r="BI154" s="11">
        <v>-1.2795879999999999</v>
      </c>
      <c r="BJ154" s="11">
        <v>-0.73665550000000002</v>
      </c>
      <c r="BK154" s="11">
        <v>-0.63630149999999996</v>
      </c>
      <c r="BL154" s="11">
        <v>-0.59394729999999996</v>
      </c>
      <c r="BM154" s="11">
        <v>-0.46226440000000002</v>
      </c>
      <c r="BN154" s="11">
        <v>-2.8901199999999998E-2</v>
      </c>
      <c r="BO154" s="11">
        <v>-0.12886400000000001</v>
      </c>
      <c r="BP154" s="11">
        <v>9.2874700000000004E-2</v>
      </c>
      <c r="BQ154" s="11">
        <v>3.7087500000000002E-2</v>
      </c>
      <c r="BR154" s="11">
        <v>-0.1134429</v>
      </c>
      <c r="BS154" s="11">
        <v>-0.28251199999999999</v>
      </c>
      <c r="BT154" s="11">
        <v>1.5561860000000001</v>
      </c>
      <c r="BU154" s="11">
        <v>2.1861830000000002</v>
      </c>
      <c r="BV154" s="11">
        <v>2.4567369999999999</v>
      </c>
      <c r="BW154" s="11">
        <v>1.6577010000000001</v>
      </c>
      <c r="BX154" s="11">
        <v>0.92630020000000002</v>
      </c>
      <c r="BY154" s="11">
        <v>-0.76844659999999998</v>
      </c>
      <c r="BZ154" s="11">
        <v>-1.042872</v>
      </c>
      <c r="CA154" s="11">
        <v>-1.065855</v>
      </c>
      <c r="CB154" s="11">
        <v>-1.9263729999999999</v>
      </c>
      <c r="CC154" s="11">
        <v>-1.7327490000000001</v>
      </c>
      <c r="CD154" s="11">
        <v>-1.5045660000000001</v>
      </c>
      <c r="CE154" s="11">
        <v>-1.3228340000000001</v>
      </c>
      <c r="CF154" s="11">
        <v>-1.026216</v>
      </c>
      <c r="CG154" s="11">
        <v>-0.75629820000000003</v>
      </c>
      <c r="CH154" s="11">
        <v>-0.26825929999999998</v>
      </c>
      <c r="CI154" s="11">
        <v>-0.14952979999999999</v>
      </c>
      <c r="CJ154" s="11">
        <v>-0.10241749999999999</v>
      </c>
      <c r="CK154" s="11">
        <v>8.99726E-2</v>
      </c>
      <c r="CL154" s="11">
        <v>0.57611040000000002</v>
      </c>
      <c r="CM154" s="11">
        <v>0.54809059999999998</v>
      </c>
      <c r="CN154" s="11">
        <v>0.83234439999999998</v>
      </c>
      <c r="CO154" s="11">
        <v>0.82701899999999995</v>
      </c>
      <c r="CP154" s="11">
        <v>0.75671549999999999</v>
      </c>
      <c r="CQ154" s="11">
        <v>0.59187449999999997</v>
      </c>
      <c r="CR154" s="11">
        <v>2.4807959999999998</v>
      </c>
      <c r="CS154" s="11">
        <v>3.0951070000000001</v>
      </c>
      <c r="CT154" s="11">
        <v>3.29874</v>
      </c>
      <c r="CU154" s="11">
        <v>2.3876469999999999</v>
      </c>
      <c r="CV154" s="11">
        <v>1.5945020000000001</v>
      </c>
      <c r="CW154" s="11">
        <v>-7.7746700000000002E-2</v>
      </c>
      <c r="CX154" s="11">
        <v>-0.29797040000000002</v>
      </c>
      <c r="CY154" s="11">
        <v>-0.38212879999999999</v>
      </c>
      <c r="CZ154" s="11">
        <v>0.71511340000000001</v>
      </c>
      <c r="DA154" s="11">
        <v>0.62900809999999996</v>
      </c>
      <c r="DB154" s="11">
        <v>0.54767540000000003</v>
      </c>
      <c r="DC154" s="11">
        <v>0.47458410000000001</v>
      </c>
      <c r="DD154" s="11">
        <v>0.37031029999999998</v>
      </c>
      <c r="DE154" s="11">
        <v>0.31810919999999998</v>
      </c>
      <c r="DF154" s="11">
        <v>0.28473929999999997</v>
      </c>
      <c r="DG154" s="11">
        <v>0.2959098</v>
      </c>
      <c r="DH154" s="11">
        <v>0.29880230000000002</v>
      </c>
      <c r="DI154" s="11">
        <v>0.33570640000000002</v>
      </c>
      <c r="DJ154" s="11">
        <v>0.36778830000000001</v>
      </c>
      <c r="DK154" s="11">
        <v>0.41152250000000001</v>
      </c>
      <c r="DL154" s="11">
        <v>0.44952569999999997</v>
      </c>
      <c r="DM154" s="11">
        <v>0.4802015</v>
      </c>
      <c r="DN154" s="11">
        <v>0.52897170000000004</v>
      </c>
      <c r="DO154" s="11">
        <v>0.53154190000000001</v>
      </c>
      <c r="DP154" s="11">
        <v>0.56207309999999999</v>
      </c>
      <c r="DQ154" s="11">
        <v>0.55253739999999996</v>
      </c>
      <c r="DR154" s="11">
        <v>0.51185579999999997</v>
      </c>
      <c r="DS154" s="11">
        <v>0.44373649999999998</v>
      </c>
      <c r="DT154" s="11">
        <v>0.4062017</v>
      </c>
      <c r="DU154" s="11">
        <v>0.41987839999999998</v>
      </c>
      <c r="DV154" s="11">
        <v>0.4528278</v>
      </c>
      <c r="DW154" s="11">
        <v>0.41563919999999999</v>
      </c>
      <c r="DX154" s="11">
        <v>6.1801620000000002</v>
      </c>
      <c r="DY154" s="11"/>
      <c r="DZ154" s="11">
        <v>0.3114827</v>
      </c>
      <c r="EA154" s="11">
        <v>71.185850000000002</v>
      </c>
      <c r="EB154" s="11">
        <v>73.207579999999993</v>
      </c>
      <c r="EC154" s="11">
        <v>73.53604</v>
      </c>
      <c r="ED154" s="11">
        <v>72.959699999999998</v>
      </c>
      <c r="EE154" s="11">
        <v>71.900639999999996</v>
      </c>
      <c r="EF154" s="11">
        <v>71.382739999999998</v>
      </c>
      <c r="EG154" s="11">
        <v>70.332920000000001</v>
      </c>
      <c r="EH154" s="11">
        <v>70.195920000000001</v>
      </c>
      <c r="EI154" s="11">
        <v>72.655119999999997</v>
      </c>
      <c r="EJ154" s="11">
        <v>75.149460000000005</v>
      </c>
      <c r="EK154" s="11">
        <v>77.117519999999999</v>
      </c>
      <c r="EL154" s="11">
        <v>78.857650000000007</v>
      </c>
      <c r="EM154" s="11">
        <v>78.943309999999997</v>
      </c>
      <c r="EN154" s="11">
        <v>80.145020000000002</v>
      </c>
      <c r="EO154" s="11">
        <v>85.415880000000001</v>
      </c>
      <c r="EP154" s="11">
        <v>85.457059999999998</v>
      </c>
      <c r="EQ154" s="11">
        <v>85.08229</v>
      </c>
      <c r="ER154" s="11">
        <v>83.377229999999997</v>
      </c>
      <c r="ES154" s="11">
        <v>81.495639999999995</v>
      </c>
      <c r="ET154" s="11">
        <v>78.806100000000001</v>
      </c>
      <c r="EU154" s="11">
        <v>75.577910000000003</v>
      </c>
      <c r="EV154" s="11">
        <v>74.912890000000004</v>
      </c>
      <c r="EW154" s="11">
        <v>73.946309999999997</v>
      </c>
      <c r="EX154" s="11">
        <v>72.690960000000004</v>
      </c>
      <c r="EY154" s="11">
        <v>0</v>
      </c>
      <c r="EZ154" s="11"/>
      <c r="FA154" s="11"/>
      <c r="FB154" s="11"/>
      <c r="FC154" s="11"/>
      <c r="FD154" s="11"/>
      <c r="FE154" s="11"/>
      <c r="FF154" s="11"/>
      <c r="FG154" s="11"/>
      <c r="FH154" s="11"/>
      <c r="FI154" s="11"/>
      <c r="FJ154" s="11"/>
      <c r="FK154" s="11"/>
      <c r="FL154" s="11"/>
      <c r="FM154" s="11"/>
      <c r="FN154" s="11"/>
      <c r="FO154" s="11"/>
      <c r="FP154" s="11"/>
      <c r="FQ154" s="11"/>
      <c r="FR154" s="11"/>
      <c r="FS154" s="11"/>
      <c r="FT154" s="11"/>
      <c r="FU154" s="11"/>
      <c r="FV154" s="11"/>
      <c r="IA154" s="37"/>
    </row>
    <row r="155" spans="1:235" x14ac:dyDescent="0.25">
      <c r="A155" t="s">
        <v>134</v>
      </c>
      <c r="B155" t="s">
        <v>105</v>
      </c>
      <c r="C155" t="s">
        <v>88</v>
      </c>
      <c r="D155" t="s">
        <v>226</v>
      </c>
      <c r="E155" s="38">
        <v>45540</v>
      </c>
      <c r="F155" t="s">
        <v>106</v>
      </c>
      <c r="G155" s="11">
        <v>21235</v>
      </c>
      <c r="H155" s="11">
        <v>0.85957479999999997</v>
      </c>
      <c r="I155" s="11">
        <v>0.76837650000000002</v>
      </c>
      <c r="J155" s="11">
        <v>0.68211529999999998</v>
      </c>
      <c r="K155" s="11">
        <v>0.6208205</v>
      </c>
      <c r="L155" s="11">
        <v>0.59556679999999995</v>
      </c>
      <c r="M155" s="11">
        <v>0.5935414</v>
      </c>
      <c r="N155" s="11">
        <v>0.6272662</v>
      </c>
      <c r="O155" s="11">
        <v>0.52960339999999995</v>
      </c>
      <c r="P155" s="11">
        <v>0.26007669999999999</v>
      </c>
      <c r="Q155" s="11">
        <v>-1.40701E-2</v>
      </c>
      <c r="R155" s="11">
        <v>-0.18997049999999999</v>
      </c>
      <c r="S155" s="11">
        <v>-0.26128319999999999</v>
      </c>
      <c r="T155" s="11">
        <v>-0.19450339999999999</v>
      </c>
      <c r="U155" s="11">
        <v>-3.9159199999999998E-2</v>
      </c>
      <c r="V155" s="11">
        <v>0.24892839999999999</v>
      </c>
      <c r="W155" s="11">
        <v>0.65713779999999999</v>
      </c>
      <c r="X155" s="11">
        <v>1.0923160000000001</v>
      </c>
      <c r="Y155" s="11">
        <v>1.5387740000000001</v>
      </c>
      <c r="Z155" s="11">
        <v>1.792805</v>
      </c>
      <c r="AA155" s="11">
        <v>1.773271</v>
      </c>
      <c r="AB155" s="11">
        <v>1.706223</v>
      </c>
      <c r="AC155" s="11">
        <v>1.6001300000000001</v>
      </c>
      <c r="AD155" s="11">
        <v>1.3996550000000001</v>
      </c>
      <c r="AE155" s="11">
        <v>1.17682</v>
      </c>
      <c r="AF155" s="11">
        <v>-0.2015073</v>
      </c>
      <c r="AG155" s="11">
        <v>-0.17904909999999999</v>
      </c>
      <c r="AH155" s="11">
        <v>-0.15570290000000001</v>
      </c>
      <c r="AI155" s="11">
        <v>-0.13582089999999999</v>
      </c>
      <c r="AJ155" s="11">
        <v>-0.10569770000000001</v>
      </c>
      <c r="AK155" s="11">
        <v>-8.4899500000000003E-2</v>
      </c>
      <c r="AL155" s="11">
        <v>-5.6747199999999998E-2</v>
      </c>
      <c r="AM155" s="11">
        <v>-5.2886700000000002E-2</v>
      </c>
      <c r="AN155" s="11">
        <v>-5.1116300000000003E-2</v>
      </c>
      <c r="AO155" s="11">
        <v>-4.7773999999999997E-2</v>
      </c>
      <c r="AP155" s="11">
        <v>-2.9851699999999998E-2</v>
      </c>
      <c r="AQ155" s="11">
        <v>-3.7946899999999999E-2</v>
      </c>
      <c r="AR155" s="11">
        <v>-3.0448900000000001E-2</v>
      </c>
      <c r="AS155" s="11">
        <v>-3.5452299999999999E-2</v>
      </c>
      <c r="AT155" s="11">
        <v>-4.6318900000000003E-2</v>
      </c>
      <c r="AU155" s="11">
        <v>-5.4479600000000003E-2</v>
      </c>
      <c r="AV155" s="11">
        <v>2.97416E-2</v>
      </c>
      <c r="AW155" s="11">
        <v>6.01475E-2</v>
      </c>
      <c r="AX155" s="11">
        <v>7.6039599999999999E-2</v>
      </c>
      <c r="AY155" s="11">
        <v>4.3688999999999999E-2</v>
      </c>
      <c r="AZ155" s="11">
        <v>1.2154099999999999E-2</v>
      </c>
      <c r="BA155" s="11">
        <v>-6.8712800000000004E-2</v>
      </c>
      <c r="BB155" s="11">
        <v>-8.4188200000000005E-2</v>
      </c>
      <c r="BC155" s="11">
        <v>-8.2389699999999996E-2</v>
      </c>
      <c r="BD155" s="11">
        <v>-0.1461112</v>
      </c>
      <c r="BE155" s="11">
        <v>-0.1303231</v>
      </c>
      <c r="BF155" s="11">
        <v>-0.1132773</v>
      </c>
      <c r="BG155" s="11">
        <v>-9.9057300000000001E-2</v>
      </c>
      <c r="BH155" s="11">
        <v>-7.7011700000000002E-2</v>
      </c>
      <c r="BI155" s="11">
        <v>-6.0257199999999997E-2</v>
      </c>
      <c r="BJ155" s="11">
        <v>-3.4689900000000003E-2</v>
      </c>
      <c r="BK155" s="11">
        <v>-2.99641E-2</v>
      </c>
      <c r="BL155" s="11">
        <v>-2.7969600000000001E-2</v>
      </c>
      <c r="BM155" s="11">
        <v>-2.17685E-2</v>
      </c>
      <c r="BN155" s="11">
        <v>-1.361E-3</v>
      </c>
      <c r="BO155" s="11">
        <v>-6.0683000000000004E-3</v>
      </c>
      <c r="BP155" s="11">
        <v>4.3736000000000001E-3</v>
      </c>
      <c r="BQ155" s="11">
        <v>1.7465E-3</v>
      </c>
      <c r="BR155" s="11">
        <v>-5.3422000000000001E-3</v>
      </c>
      <c r="BS155" s="11">
        <v>-1.3303799999999999E-2</v>
      </c>
      <c r="BT155" s="11">
        <v>7.32825E-2</v>
      </c>
      <c r="BU155" s="11">
        <v>0.10294979999999999</v>
      </c>
      <c r="BV155" s="11">
        <v>0.1156905</v>
      </c>
      <c r="BW155" s="11">
        <v>7.8062900000000005E-2</v>
      </c>
      <c r="BX155" s="11">
        <v>4.36205E-2</v>
      </c>
      <c r="BY155" s="11">
        <v>-3.6186999999999997E-2</v>
      </c>
      <c r="BZ155" s="11">
        <v>-4.9110000000000001E-2</v>
      </c>
      <c r="CA155" s="11">
        <v>-5.0192300000000002E-2</v>
      </c>
      <c r="CB155" s="11">
        <v>-9.0715000000000004E-2</v>
      </c>
      <c r="CC155" s="11">
        <v>-8.1597100000000006E-2</v>
      </c>
      <c r="CD155" s="11">
        <v>-7.0851700000000004E-2</v>
      </c>
      <c r="CE155" s="11">
        <v>-6.22937E-2</v>
      </c>
      <c r="CF155" s="11">
        <v>-4.8325600000000003E-2</v>
      </c>
      <c r="CG155" s="11">
        <v>-3.5614899999999998E-2</v>
      </c>
      <c r="CH155" s="11">
        <v>-1.2632600000000001E-2</v>
      </c>
      <c r="CI155" s="11">
        <v>-7.0415E-3</v>
      </c>
      <c r="CJ155" s="11">
        <v>-4.823E-3</v>
      </c>
      <c r="CK155" s="11">
        <v>4.2369E-3</v>
      </c>
      <c r="CL155" s="11">
        <v>2.71297E-2</v>
      </c>
      <c r="CM155" s="11">
        <v>2.5810199999999998E-2</v>
      </c>
      <c r="CN155" s="11">
        <v>3.9196000000000002E-2</v>
      </c>
      <c r="CO155" s="11">
        <v>3.8945199999999999E-2</v>
      </c>
      <c r="CP155" s="11">
        <v>3.5634600000000002E-2</v>
      </c>
      <c r="CQ155" s="11">
        <v>2.7872000000000001E-2</v>
      </c>
      <c r="CR155" s="11">
        <v>0.11682339999999999</v>
      </c>
      <c r="CS155" s="11">
        <v>0.14575199999999999</v>
      </c>
      <c r="CT155" s="11">
        <v>0.15534129999999999</v>
      </c>
      <c r="CU155" s="11">
        <v>0.11243690000000001</v>
      </c>
      <c r="CV155" s="11">
        <v>7.5086799999999995E-2</v>
      </c>
      <c r="CW155" s="11">
        <v>-3.6611999999999999E-3</v>
      </c>
      <c r="CX155" s="11">
        <v>-1.4031800000000001E-2</v>
      </c>
      <c r="CY155" s="11">
        <v>-1.7994900000000001E-2</v>
      </c>
      <c r="CZ155" s="11">
        <v>3.3675499999999997E-2</v>
      </c>
      <c r="DA155" s="11">
        <v>2.96207E-2</v>
      </c>
      <c r="DB155" s="11">
        <v>2.57906E-2</v>
      </c>
      <c r="DC155" s="11">
        <v>2.2348699999999999E-2</v>
      </c>
      <c r="DD155" s="11">
        <v>1.74383E-2</v>
      </c>
      <c r="DE155" s="11">
        <v>1.49801E-2</v>
      </c>
      <c r="DF155" s="11">
        <v>1.3408700000000001E-2</v>
      </c>
      <c r="DG155" s="11">
        <v>1.39347E-2</v>
      </c>
      <c r="DH155" s="11">
        <v>1.4070900000000001E-2</v>
      </c>
      <c r="DI155" s="11">
        <v>1.5808800000000001E-2</v>
      </c>
      <c r="DJ155" s="11">
        <v>1.7319600000000001E-2</v>
      </c>
      <c r="DK155" s="11">
        <v>1.9379E-2</v>
      </c>
      <c r="DL155" s="11">
        <v>2.1168699999999999E-2</v>
      </c>
      <c r="DM155" s="11">
        <v>2.26132E-2</v>
      </c>
      <c r="DN155" s="11">
        <v>2.4909899999999999E-2</v>
      </c>
      <c r="DO155" s="11">
        <v>2.5030899999999998E-2</v>
      </c>
      <c r="DP155" s="11">
        <v>2.6468599999999998E-2</v>
      </c>
      <c r="DQ155" s="11">
        <v>2.60196E-2</v>
      </c>
      <c r="DR155" s="11">
        <v>2.4103900000000001E-2</v>
      </c>
      <c r="DS155" s="11">
        <v>2.0896000000000001E-2</v>
      </c>
      <c r="DT155" s="11">
        <v>1.91285E-2</v>
      </c>
      <c r="DU155" s="11">
        <v>1.9772499999999998E-2</v>
      </c>
      <c r="DV155" s="11">
        <v>2.1324200000000001E-2</v>
      </c>
      <c r="DW155" s="11">
        <v>1.9572900000000001E-2</v>
      </c>
      <c r="DX155" s="11">
        <v>0.29103059999999997</v>
      </c>
      <c r="DY155" s="11"/>
      <c r="DZ155" s="11">
        <v>1.46681E-2</v>
      </c>
      <c r="EA155" s="11">
        <v>71.185850000000002</v>
      </c>
      <c r="EB155" s="11">
        <v>73.207579999999993</v>
      </c>
      <c r="EC155" s="11">
        <v>73.53604</v>
      </c>
      <c r="ED155" s="11">
        <v>72.959699999999998</v>
      </c>
      <c r="EE155" s="11">
        <v>71.900639999999996</v>
      </c>
      <c r="EF155" s="11">
        <v>71.382739999999998</v>
      </c>
      <c r="EG155" s="11">
        <v>70.332920000000001</v>
      </c>
      <c r="EH155" s="11">
        <v>70.195920000000001</v>
      </c>
      <c r="EI155" s="11">
        <v>72.655119999999997</v>
      </c>
      <c r="EJ155" s="11">
        <v>75.149460000000005</v>
      </c>
      <c r="EK155" s="11">
        <v>77.117519999999999</v>
      </c>
      <c r="EL155" s="11">
        <v>78.857650000000007</v>
      </c>
      <c r="EM155" s="11">
        <v>78.943309999999997</v>
      </c>
      <c r="EN155" s="11">
        <v>80.145020000000002</v>
      </c>
      <c r="EO155" s="11">
        <v>85.415880000000001</v>
      </c>
      <c r="EP155" s="11">
        <v>85.457059999999998</v>
      </c>
      <c r="EQ155" s="11">
        <v>85.08229</v>
      </c>
      <c r="ER155" s="11">
        <v>83.377229999999997</v>
      </c>
      <c r="ES155" s="11">
        <v>81.495639999999995</v>
      </c>
      <c r="ET155" s="11">
        <v>78.806100000000001</v>
      </c>
      <c r="EU155" s="11">
        <v>75.577910000000003</v>
      </c>
      <c r="EV155" s="11">
        <v>74.912890000000004</v>
      </c>
      <c r="EW155" s="11">
        <v>73.946309999999997</v>
      </c>
      <c r="EX155" s="11">
        <v>72.690960000000004</v>
      </c>
      <c r="EY155" s="11">
        <v>0</v>
      </c>
      <c r="EZ155" s="11"/>
      <c r="FA155" s="11"/>
      <c r="FB155" s="11"/>
      <c r="FC155" s="11"/>
      <c r="FD155" s="11"/>
      <c r="FE155" s="11"/>
      <c r="FF155" s="11"/>
      <c r="FG155" s="11"/>
      <c r="FH155" s="11"/>
      <c r="FI155" s="11"/>
      <c r="FJ155" s="11"/>
      <c r="FK155" s="11"/>
      <c r="FL155" s="11"/>
      <c r="FM155" s="11"/>
      <c r="FN155" s="11"/>
      <c r="FO155" s="11"/>
      <c r="FP155" s="11"/>
      <c r="FQ155" s="11"/>
      <c r="FR155" s="11"/>
      <c r="FS155" s="11"/>
      <c r="FT155" s="11"/>
      <c r="FU155" s="11"/>
      <c r="FV155" s="11"/>
      <c r="IA155" s="37"/>
    </row>
    <row r="156" spans="1:235" x14ac:dyDescent="0.25">
      <c r="A156" t="s">
        <v>134</v>
      </c>
      <c r="B156" t="s">
        <v>105</v>
      </c>
      <c r="C156" t="s">
        <v>88</v>
      </c>
      <c r="D156" t="s">
        <v>226</v>
      </c>
      <c r="E156" s="38">
        <v>45541</v>
      </c>
      <c r="F156" t="s">
        <v>106</v>
      </c>
      <c r="G156" s="11">
        <v>21232</v>
      </c>
      <c r="H156" s="11">
        <v>1.0170969999999999</v>
      </c>
      <c r="I156" s="11">
        <v>0.89883979999999997</v>
      </c>
      <c r="J156" s="11">
        <v>0.80046189999999995</v>
      </c>
      <c r="K156" s="11">
        <v>0.73158299999999998</v>
      </c>
      <c r="L156" s="11">
        <v>0.68664689999999995</v>
      </c>
      <c r="M156" s="11">
        <v>0.66925950000000001</v>
      </c>
      <c r="N156" s="11">
        <v>0.69123049999999997</v>
      </c>
      <c r="O156" s="11">
        <v>0.62936369999999997</v>
      </c>
      <c r="P156" s="11">
        <v>0.40372039999999998</v>
      </c>
      <c r="Q156" s="11">
        <v>0.16767270000000001</v>
      </c>
      <c r="R156" s="11">
        <v>1.583E-2</v>
      </c>
      <c r="S156" s="11">
        <v>1.5485E-3</v>
      </c>
      <c r="T156" s="11">
        <v>0.1009835</v>
      </c>
      <c r="U156" s="11">
        <v>0.26025870000000001</v>
      </c>
      <c r="V156" s="11">
        <v>0.49529679999999998</v>
      </c>
      <c r="W156" s="11">
        <v>0.81956490000000004</v>
      </c>
      <c r="X156" s="11">
        <v>1.220029</v>
      </c>
      <c r="Y156" s="11">
        <v>1.5079720000000001</v>
      </c>
      <c r="Z156" s="11">
        <v>1.6515249999999999</v>
      </c>
      <c r="AA156" s="11">
        <v>1.6324909999999999</v>
      </c>
      <c r="AB156" s="11">
        <v>1.578729</v>
      </c>
      <c r="AC156" s="11">
        <v>1.4890730000000001</v>
      </c>
      <c r="AD156" s="11">
        <v>1.354331</v>
      </c>
      <c r="AE156" s="11">
        <v>1.1846810000000001</v>
      </c>
      <c r="AF156" s="11">
        <v>-0.20852470000000001</v>
      </c>
      <c r="AG156" s="11">
        <v>-0.1852666</v>
      </c>
      <c r="AH156" s="11">
        <v>-0.16258030000000001</v>
      </c>
      <c r="AI156" s="11">
        <v>-0.13945250000000001</v>
      </c>
      <c r="AJ156" s="11">
        <v>-0.107949</v>
      </c>
      <c r="AK156" s="11">
        <v>-8.6722900000000006E-2</v>
      </c>
      <c r="AL156" s="11">
        <v>-6.1537599999999998E-2</v>
      </c>
      <c r="AM156" s="11">
        <v>-5.4589800000000001E-2</v>
      </c>
      <c r="AN156" s="11">
        <v>-5.3085300000000002E-2</v>
      </c>
      <c r="AO156" s="11">
        <v>-4.0925700000000002E-2</v>
      </c>
      <c r="AP156" s="11">
        <v>-2.6287700000000001E-2</v>
      </c>
      <c r="AQ156" s="11">
        <v>-3.43527E-2</v>
      </c>
      <c r="AR156" s="11">
        <v>-3.5592600000000002E-2</v>
      </c>
      <c r="AS156" s="11">
        <v>-3.1933999999999997E-2</v>
      </c>
      <c r="AT156" s="11">
        <v>-3.4952900000000002E-2</v>
      </c>
      <c r="AU156" s="11">
        <v>-4.0540199999999998E-2</v>
      </c>
      <c r="AV156" s="11">
        <v>3.6177000000000001E-2</v>
      </c>
      <c r="AW156" s="11">
        <v>6.4902299999999996E-2</v>
      </c>
      <c r="AX156" s="11">
        <v>7.4121199999999998E-2</v>
      </c>
      <c r="AY156" s="11">
        <v>4.6022800000000003E-2</v>
      </c>
      <c r="AZ156" s="11">
        <v>2.1271000000000002E-2</v>
      </c>
      <c r="BA156" s="11">
        <v>-5.2143799999999997E-2</v>
      </c>
      <c r="BB156" s="11">
        <v>-7.5246599999999997E-2</v>
      </c>
      <c r="BC156" s="11">
        <v>-7.2243600000000005E-2</v>
      </c>
      <c r="BD156" s="11">
        <v>-0.1526189</v>
      </c>
      <c r="BE156" s="11">
        <v>-0.13610829999999999</v>
      </c>
      <c r="BF156" s="11">
        <v>-0.11950810000000001</v>
      </c>
      <c r="BG156" s="11">
        <v>-0.10233159999999999</v>
      </c>
      <c r="BH156" s="11">
        <v>-7.9036999999999996E-2</v>
      </c>
      <c r="BI156" s="11">
        <v>-6.18801E-2</v>
      </c>
      <c r="BJ156" s="11">
        <v>-3.9215899999999998E-2</v>
      </c>
      <c r="BK156" s="11">
        <v>-3.1445899999999999E-2</v>
      </c>
      <c r="BL156" s="11">
        <v>-2.9322500000000001E-2</v>
      </c>
      <c r="BM156" s="11">
        <v>-1.40065E-2</v>
      </c>
      <c r="BN156" s="11">
        <v>3.1901E-3</v>
      </c>
      <c r="BO156" s="11">
        <v>-9.3729999999999996E-4</v>
      </c>
      <c r="BP156" s="11">
        <v>8.7850000000000005E-4</v>
      </c>
      <c r="BQ156" s="11">
        <v>6.8681999999999997E-3</v>
      </c>
      <c r="BR156" s="11">
        <v>6.7863000000000003E-3</v>
      </c>
      <c r="BS156" s="11">
        <v>5.5840000000000002E-4</v>
      </c>
      <c r="BT156" s="11">
        <v>7.9496399999999995E-2</v>
      </c>
      <c r="BU156" s="11">
        <v>0.10712240000000001</v>
      </c>
      <c r="BV156" s="11">
        <v>0.1129366</v>
      </c>
      <c r="BW156" s="11">
        <v>7.9681399999999999E-2</v>
      </c>
      <c r="BX156" s="11">
        <v>5.2107000000000001E-2</v>
      </c>
      <c r="BY156" s="11">
        <v>-2.0009900000000001E-2</v>
      </c>
      <c r="BZ156" s="11">
        <v>-4.0419900000000002E-2</v>
      </c>
      <c r="CA156" s="11">
        <v>-4.0028099999999997E-2</v>
      </c>
      <c r="CB156" s="11">
        <v>-9.6713099999999996E-2</v>
      </c>
      <c r="CC156" s="11">
        <v>-8.6950100000000002E-2</v>
      </c>
      <c r="CD156" s="11">
        <v>-7.6435900000000001E-2</v>
      </c>
      <c r="CE156" s="11">
        <v>-6.5210699999999996E-2</v>
      </c>
      <c r="CF156" s="11">
        <v>-5.0125099999999999E-2</v>
      </c>
      <c r="CG156" s="11">
        <v>-3.7037300000000002E-2</v>
      </c>
      <c r="CH156" s="11">
        <v>-1.6894300000000001E-2</v>
      </c>
      <c r="CI156" s="11">
        <v>-8.3018999999999992E-3</v>
      </c>
      <c r="CJ156" s="11">
        <v>-5.5596999999999999E-3</v>
      </c>
      <c r="CK156" s="11">
        <v>1.29126E-2</v>
      </c>
      <c r="CL156" s="11">
        <v>3.2667799999999997E-2</v>
      </c>
      <c r="CM156" s="11">
        <v>3.2478E-2</v>
      </c>
      <c r="CN156" s="11">
        <v>3.7349500000000001E-2</v>
      </c>
      <c r="CO156" s="11">
        <v>4.5670500000000003E-2</v>
      </c>
      <c r="CP156" s="11">
        <v>4.8525499999999999E-2</v>
      </c>
      <c r="CQ156" s="11">
        <v>4.1657E-2</v>
      </c>
      <c r="CR156" s="11">
        <v>0.1228157</v>
      </c>
      <c r="CS156" s="11">
        <v>0.14934239999999999</v>
      </c>
      <c r="CT156" s="11">
        <v>0.151752</v>
      </c>
      <c r="CU156" s="11">
        <v>0.1133401</v>
      </c>
      <c r="CV156" s="11">
        <v>8.2943000000000003E-2</v>
      </c>
      <c r="CW156" s="11">
        <v>1.21239E-2</v>
      </c>
      <c r="CX156" s="11">
        <v>-5.5932000000000004E-3</v>
      </c>
      <c r="CY156" s="11">
        <v>-7.8125E-3</v>
      </c>
      <c r="CZ156" s="11">
        <v>3.3985300000000003E-2</v>
      </c>
      <c r="DA156" s="11">
        <v>2.9883400000000001E-2</v>
      </c>
      <c r="DB156" s="11">
        <v>2.6183700000000001E-2</v>
      </c>
      <c r="DC156" s="11">
        <v>2.25659E-2</v>
      </c>
      <c r="DD156" s="11">
        <v>1.75757E-2</v>
      </c>
      <c r="DE156" s="11">
        <v>1.5102000000000001E-2</v>
      </c>
      <c r="DF156" s="11">
        <v>1.3569400000000001E-2</v>
      </c>
      <c r="DG156" s="11">
        <v>1.40693E-2</v>
      </c>
      <c r="DH156" s="11">
        <v>1.44455E-2</v>
      </c>
      <c r="DI156" s="11">
        <v>1.6364199999999999E-2</v>
      </c>
      <c r="DJ156" s="11">
        <v>1.7919600000000001E-2</v>
      </c>
      <c r="DK156" s="11">
        <v>2.0313299999999999E-2</v>
      </c>
      <c r="DL156" s="11">
        <v>2.21709E-2</v>
      </c>
      <c r="DM156" s="11">
        <v>2.3588000000000001E-2</v>
      </c>
      <c r="DN156" s="11">
        <v>2.5373400000000001E-2</v>
      </c>
      <c r="DO156" s="11">
        <v>2.4983999999999999E-2</v>
      </c>
      <c r="DP156" s="11">
        <v>2.6334E-2</v>
      </c>
      <c r="DQ156" s="11">
        <v>2.56657E-2</v>
      </c>
      <c r="DR156" s="11">
        <v>2.3595999999999999E-2</v>
      </c>
      <c r="DS156" s="11">
        <v>2.0461199999999999E-2</v>
      </c>
      <c r="DT156" s="11">
        <v>1.8745299999999999E-2</v>
      </c>
      <c r="DU156" s="11">
        <v>1.9534300000000001E-2</v>
      </c>
      <c r="DV156" s="11">
        <v>2.1171300000000001E-2</v>
      </c>
      <c r="DW156" s="11">
        <v>1.9583900000000001E-2</v>
      </c>
      <c r="DX156" s="11">
        <v>0.2925296</v>
      </c>
      <c r="DY156" s="11"/>
      <c r="DZ156" s="11">
        <v>1.4456699999999999E-2</v>
      </c>
      <c r="EA156" s="11">
        <v>73.146370000000005</v>
      </c>
      <c r="EB156" s="11">
        <v>74.734909999999999</v>
      </c>
      <c r="EC156" s="11">
        <v>76.329989999999995</v>
      </c>
      <c r="ED156" s="11">
        <v>76.131640000000004</v>
      </c>
      <c r="EE156" s="11">
        <v>75.095489999999998</v>
      </c>
      <c r="EF156" s="11">
        <v>73.598519999999994</v>
      </c>
      <c r="EG156" s="11">
        <v>72.32011</v>
      </c>
      <c r="EH156" s="11">
        <v>72.52225</v>
      </c>
      <c r="EI156" s="11">
        <v>75.06832</v>
      </c>
      <c r="EJ156" s="11">
        <v>77.471729999999994</v>
      </c>
      <c r="EK156" s="11">
        <v>79.984949999999998</v>
      </c>
      <c r="EL156" s="11">
        <v>81.649730000000005</v>
      </c>
      <c r="EM156" s="11">
        <v>82.040909999999997</v>
      </c>
      <c r="EN156" s="11">
        <v>82.849040000000002</v>
      </c>
      <c r="EO156" s="11">
        <v>86.563460000000006</v>
      </c>
      <c r="EP156" s="11">
        <v>85.257900000000006</v>
      </c>
      <c r="EQ156" s="11">
        <v>83.923450000000003</v>
      </c>
      <c r="ER156" s="11">
        <v>81.774659999999997</v>
      </c>
      <c r="ES156" s="11">
        <v>78.966220000000007</v>
      </c>
      <c r="ET156" s="11">
        <v>77.105490000000003</v>
      </c>
      <c r="EU156" s="11">
        <v>75.591300000000004</v>
      </c>
      <c r="EV156" s="11">
        <v>74.131230000000002</v>
      </c>
      <c r="EW156" s="11">
        <v>73.051829999999995</v>
      </c>
      <c r="EX156" s="11">
        <v>73.102329999999995</v>
      </c>
      <c r="EY156" s="11">
        <v>0</v>
      </c>
      <c r="EZ156" s="11"/>
      <c r="FA156" s="11"/>
      <c r="FB156" s="11"/>
      <c r="FC156" s="11"/>
      <c r="FD156" s="11"/>
      <c r="FE156" s="11"/>
      <c r="FF156" s="11"/>
      <c r="FG156" s="11"/>
      <c r="FH156" s="11"/>
      <c r="FI156" s="11"/>
      <c r="FJ156" s="11"/>
      <c r="FK156" s="11"/>
      <c r="FL156" s="11"/>
      <c r="FM156" s="11"/>
      <c r="FN156" s="11"/>
      <c r="FO156" s="11"/>
      <c r="FP156" s="11"/>
      <c r="FQ156" s="11"/>
      <c r="FR156" s="11"/>
      <c r="FS156" s="11"/>
      <c r="FT156" s="11"/>
      <c r="FU156" s="11"/>
      <c r="FV156" s="11"/>
      <c r="IA156" s="37"/>
    </row>
    <row r="157" spans="1:235" x14ac:dyDescent="0.25">
      <c r="A157" t="s">
        <v>134</v>
      </c>
      <c r="B157" t="s">
        <v>105</v>
      </c>
      <c r="C157" t="s">
        <v>0</v>
      </c>
      <c r="D157" t="s">
        <v>226</v>
      </c>
      <c r="E157" s="38">
        <v>45541</v>
      </c>
      <c r="F157" t="s">
        <v>106</v>
      </c>
      <c r="G157" s="11">
        <v>21232</v>
      </c>
      <c r="H157" s="11">
        <v>21.595410000000001</v>
      </c>
      <c r="I157" s="11">
        <v>19.084520000000001</v>
      </c>
      <c r="J157" s="11">
        <v>16.995729999999998</v>
      </c>
      <c r="K157" s="11">
        <v>15.53326</v>
      </c>
      <c r="L157" s="11">
        <v>14.57916</v>
      </c>
      <c r="M157" s="11">
        <v>14.20998</v>
      </c>
      <c r="N157" s="11">
        <v>14.67648</v>
      </c>
      <c r="O157" s="11">
        <v>13.3629</v>
      </c>
      <c r="P157" s="11">
        <v>8.5719530000000006</v>
      </c>
      <c r="Q157" s="11">
        <v>3.5600930000000002</v>
      </c>
      <c r="R157" s="11">
        <v>0.33610990000000002</v>
      </c>
      <c r="S157" s="11">
        <v>3.2877900000000002E-2</v>
      </c>
      <c r="T157" s="11">
        <v>2.1441210000000002</v>
      </c>
      <c r="U157" s="11">
        <v>5.5259169999999997</v>
      </c>
      <c r="V157" s="11">
        <v>10.51634</v>
      </c>
      <c r="W157" s="11">
        <v>17.401330000000002</v>
      </c>
      <c r="X157" s="11">
        <v>25.904140000000002</v>
      </c>
      <c r="Y157" s="11">
        <v>32.017859999999999</v>
      </c>
      <c r="Z157" s="11">
        <v>35.065829999999998</v>
      </c>
      <c r="AA157" s="11">
        <v>34.661700000000003</v>
      </c>
      <c r="AB157" s="11">
        <v>33.520200000000003</v>
      </c>
      <c r="AC157" s="11">
        <v>31.616589999999999</v>
      </c>
      <c r="AD157" s="11">
        <v>28.755690000000001</v>
      </c>
      <c r="AE157" s="11">
        <v>25.15362</v>
      </c>
      <c r="AF157" s="11">
        <v>-4.4274789999999999</v>
      </c>
      <c r="AG157" s="11">
        <v>-3.9336530000000001</v>
      </c>
      <c r="AH157" s="11">
        <v>-3.4519690000000001</v>
      </c>
      <c r="AI157" s="11">
        <v>-2.9609109999999998</v>
      </c>
      <c r="AJ157" s="11">
        <v>-2.2920159999999998</v>
      </c>
      <c r="AK157" s="11">
        <v>-1.8413349999999999</v>
      </c>
      <c r="AL157" s="11">
        <v>-1.3065910000000001</v>
      </c>
      <c r="AM157" s="11">
        <v>-1.1590720000000001</v>
      </c>
      <c r="AN157" s="11">
        <v>-1.1271279999999999</v>
      </c>
      <c r="AO157" s="11">
        <v>-0.86895109999999998</v>
      </c>
      <c r="AP157" s="11">
        <v>-0.55815060000000005</v>
      </c>
      <c r="AQ157" s="11">
        <v>-0.72938930000000002</v>
      </c>
      <c r="AR157" s="11">
        <v>-0.75571600000000005</v>
      </c>
      <c r="AS157" s="11">
        <v>-0.67803599999999997</v>
      </c>
      <c r="AT157" s="11">
        <v>-0.74213470000000004</v>
      </c>
      <c r="AU157" s="11">
        <v>-0.86076580000000003</v>
      </c>
      <c r="AV157" s="11">
        <v>0.76812469999999999</v>
      </c>
      <c r="AW157" s="11">
        <v>1.3780319999999999</v>
      </c>
      <c r="AX157" s="11">
        <v>1.5737699999999999</v>
      </c>
      <c r="AY157" s="11">
        <v>0.97717359999999998</v>
      </c>
      <c r="AZ157" s="11">
        <v>0.45163330000000002</v>
      </c>
      <c r="BA157" s="11">
        <v>-1.107138</v>
      </c>
      <c r="BB157" s="11">
        <v>-1.597666</v>
      </c>
      <c r="BC157" s="11">
        <v>-1.5339050000000001</v>
      </c>
      <c r="BD157" s="11">
        <v>-3.2404649999999999</v>
      </c>
      <c r="BE157" s="11">
        <v>-2.8899059999999999</v>
      </c>
      <c r="BF157" s="11">
        <v>-2.5374430000000001</v>
      </c>
      <c r="BG157" s="11">
        <v>-2.1727449999999999</v>
      </c>
      <c r="BH157" s="11">
        <v>-1.678145</v>
      </c>
      <c r="BI157" s="11">
        <v>-1.313863</v>
      </c>
      <c r="BJ157" s="11">
        <v>-0.83264859999999996</v>
      </c>
      <c r="BK157" s="11">
        <v>-0.66767089999999996</v>
      </c>
      <c r="BL157" s="11">
        <v>-0.62258720000000001</v>
      </c>
      <c r="BM157" s="11">
        <v>-0.2973924</v>
      </c>
      <c r="BN157" s="11">
        <v>6.7732399999999998E-2</v>
      </c>
      <c r="BO157" s="11">
        <v>-1.9901800000000001E-2</v>
      </c>
      <c r="BP157" s="11">
        <v>1.8652200000000001E-2</v>
      </c>
      <c r="BQ157" s="11">
        <v>0.14582899999999999</v>
      </c>
      <c r="BR157" s="11">
        <v>0.1440892</v>
      </c>
      <c r="BS157" s="11">
        <v>1.18563E-2</v>
      </c>
      <c r="BT157" s="11">
        <v>1.687899</v>
      </c>
      <c r="BU157" s="11">
        <v>2.2744650000000002</v>
      </c>
      <c r="BV157" s="11">
        <v>2.3979140000000001</v>
      </c>
      <c r="BW157" s="11">
        <v>1.691827</v>
      </c>
      <c r="BX157" s="11">
        <v>1.1063559999999999</v>
      </c>
      <c r="BY157" s="11">
        <v>-0.42485919999999999</v>
      </c>
      <c r="BZ157" s="11">
        <v>-0.8582109</v>
      </c>
      <c r="CA157" s="11">
        <v>-0.84989179999999998</v>
      </c>
      <c r="CB157" s="11">
        <v>-2.0534500000000002</v>
      </c>
      <c r="CC157" s="11">
        <v>-1.8461590000000001</v>
      </c>
      <c r="CD157" s="11">
        <v>-1.6229169999999999</v>
      </c>
      <c r="CE157" s="11">
        <v>-1.384579</v>
      </c>
      <c r="CF157" s="11">
        <v>-1.0642750000000001</v>
      </c>
      <c r="CG157" s="11">
        <v>-0.78639170000000003</v>
      </c>
      <c r="CH157" s="11">
        <v>-0.35870600000000002</v>
      </c>
      <c r="CI157" s="11">
        <v>-0.17627000000000001</v>
      </c>
      <c r="CJ157" s="11">
        <v>-0.1180461</v>
      </c>
      <c r="CK157" s="11">
        <v>0.27416629999999997</v>
      </c>
      <c r="CL157" s="11">
        <v>0.6936156</v>
      </c>
      <c r="CM157" s="11">
        <v>0.68958560000000002</v>
      </c>
      <c r="CN157" s="11">
        <v>0.79302019999999995</v>
      </c>
      <c r="CO157" s="11">
        <v>0.9696941</v>
      </c>
      <c r="CP157" s="11">
        <v>1.030313</v>
      </c>
      <c r="CQ157" s="11">
        <v>0.8844784</v>
      </c>
      <c r="CR157" s="11">
        <v>2.607672</v>
      </c>
      <c r="CS157" s="11">
        <v>3.1708980000000002</v>
      </c>
      <c r="CT157" s="11">
        <v>3.2220580000000001</v>
      </c>
      <c r="CU157" s="11">
        <v>2.4064809999999999</v>
      </c>
      <c r="CV157" s="11">
        <v>1.7610779999999999</v>
      </c>
      <c r="CW157" s="11">
        <v>0.25741950000000002</v>
      </c>
      <c r="CX157" s="11">
        <v>-0.1187561</v>
      </c>
      <c r="CY157" s="11">
        <v>-0.1658792</v>
      </c>
      <c r="CZ157" s="11">
        <v>0.72158940000000005</v>
      </c>
      <c r="DA157" s="11">
        <v>0.63449659999999997</v>
      </c>
      <c r="DB157" s="11">
        <v>0.55594310000000002</v>
      </c>
      <c r="DC157" s="11">
        <v>0.47912840000000001</v>
      </c>
      <c r="DD157" s="11">
        <v>0.37317339999999999</v>
      </c>
      <c r="DE157" s="11">
        <v>0.32065129999999997</v>
      </c>
      <c r="DF157" s="11">
        <v>0.28811100000000001</v>
      </c>
      <c r="DG157" s="11">
        <v>0.29872389999999999</v>
      </c>
      <c r="DH157" s="11">
        <v>0.30671189999999998</v>
      </c>
      <c r="DI157" s="11">
        <v>0.34745209999999999</v>
      </c>
      <c r="DJ157" s="11">
        <v>0.38047609999999998</v>
      </c>
      <c r="DK157" s="11">
        <v>0.4312993</v>
      </c>
      <c r="DL157" s="11">
        <v>0.47074050000000001</v>
      </c>
      <c r="DM157" s="11">
        <v>0.50082979999999999</v>
      </c>
      <c r="DN157" s="11">
        <v>0.53873789999999999</v>
      </c>
      <c r="DO157" s="11">
        <v>0.53046939999999998</v>
      </c>
      <c r="DP157" s="11">
        <v>0.55913299999999999</v>
      </c>
      <c r="DQ157" s="11">
        <v>0.54494399999999998</v>
      </c>
      <c r="DR157" s="11">
        <v>0.50099950000000004</v>
      </c>
      <c r="DS157" s="11">
        <v>0.43443999999999999</v>
      </c>
      <c r="DT157" s="11">
        <v>0.39800760000000002</v>
      </c>
      <c r="DU157" s="11">
        <v>0.41475909999999999</v>
      </c>
      <c r="DV157" s="11">
        <v>0.44951659999999999</v>
      </c>
      <c r="DW157" s="11">
        <v>0.41581319999999999</v>
      </c>
      <c r="DX157" s="11">
        <v>6.2111049999999999</v>
      </c>
      <c r="DY157" s="11"/>
      <c r="DZ157" s="11">
        <v>0.30694979999999999</v>
      </c>
      <c r="EA157" s="11">
        <v>73.146370000000005</v>
      </c>
      <c r="EB157" s="11">
        <v>74.734909999999999</v>
      </c>
      <c r="EC157" s="11">
        <v>76.329989999999995</v>
      </c>
      <c r="ED157" s="11">
        <v>76.131640000000004</v>
      </c>
      <c r="EE157" s="11">
        <v>75.095489999999998</v>
      </c>
      <c r="EF157" s="11">
        <v>73.598519999999994</v>
      </c>
      <c r="EG157" s="11">
        <v>72.32011</v>
      </c>
      <c r="EH157" s="11">
        <v>72.52225</v>
      </c>
      <c r="EI157" s="11">
        <v>75.06832</v>
      </c>
      <c r="EJ157" s="11">
        <v>77.471729999999994</v>
      </c>
      <c r="EK157" s="11">
        <v>79.984949999999998</v>
      </c>
      <c r="EL157" s="11">
        <v>81.649730000000005</v>
      </c>
      <c r="EM157" s="11">
        <v>82.040909999999997</v>
      </c>
      <c r="EN157" s="11">
        <v>82.849040000000002</v>
      </c>
      <c r="EO157" s="11">
        <v>86.563460000000006</v>
      </c>
      <c r="EP157" s="11">
        <v>85.257900000000006</v>
      </c>
      <c r="EQ157" s="11">
        <v>83.923450000000003</v>
      </c>
      <c r="ER157" s="11">
        <v>81.774659999999997</v>
      </c>
      <c r="ES157" s="11">
        <v>78.966220000000007</v>
      </c>
      <c r="ET157" s="11">
        <v>77.105490000000003</v>
      </c>
      <c r="EU157" s="11">
        <v>75.591300000000004</v>
      </c>
      <c r="EV157" s="11">
        <v>74.131230000000002</v>
      </c>
      <c r="EW157" s="11">
        <v>73.051829999999995</v>
      </c>
      <c r="EX157" s="11">
        <v>73.102329999999995</v>
      </c>
      <c r="EY157" s="11">
        <v>0</v>
      </c>
      <c r="EZ157" s="11"/>
      <c r="FA157" s="11"/>
      <c r="FB157" s="11"/>
      <c r="FC157" s="11"/>
      <c r="FD157" s="11"/>
      <c r="FE157" s="11"/>
      <c r="FF157" s="11"/>
      <c r="FG157" s="11"/>
      <c r="FH157" s="11"/>
      <c r="FI157" s="11"/>
      <c r="FJ157" s="11"/>
      <c r="FK157" s="11"/>
      <c r="FL157" s="11"/>
      <c r="FM157" s="11"/>
      <c r="FN157" s="11"/>
      <c r="FO157" s="11"/>
      <c r="FP157" s="11"/>
      <c r="FQ157" s="11"/>
      <c r="FR157" s="11"/>
      <c r="FS157" s="11"/>
      <c r="FT157" s="11"/>
      <c r="FU157" s="11"/>
      <c r="FV157" s="11"/>
      <c r="IA157" s="37"/>
    </row>
    <row r="158" spans="1:235" x14ac:dyDescent="0.25">
      <c r="A158" t="s">
        <v>134</v>
      </c>
      <c r="B158" t="s">
        <v>105</v>
      </c>
      <c r="C158" t="s">
        <v>0</v>
      </c>
      <c r="D158" t="s">
        <v>226</v>
      </c>
      <c r="E158" s="38">
        <v>45544</v>
      </c>
      <c r="F158" t="s">
        <v>106</v>
      </c>
      <c r="G158" s="11">
        <v>21237</v>
      </c>
      <c r="H158" s="11">
        <v>25.04881</v>
      </c>
      <c r="I158" s="11">
        <v>22.44154</v>
      </c>
      <c r="J158" s="11">
        <v>20.183959999999999</v>
      </c>
      <c r="K158" s="11">
        <v>18.294039999999999</v>
      </c>
      <c r="L158" s="11">
        <v>17.339860000000002</v>
      </c>
      <c r="M158" s="11">
        <v>16.767620000000001</v>
      </c>
      <c r="N158" s="11">
        <v>16.99288</v>
      </c>
      <c r="O158" s="11">
        <v>15.36383</v>
      </c>
      <c r="P158" s="11">
        <v>11.04467</v>
      </c>
      <c r="Q158" s="11">
        <v>6.5681510000000003</v>
      </c>
      <c r="R158" s="11">
        <v>3.8132630000000001</v>
      </c>
      <c r="S158" s="11">
        <v>3.2138870000000002</v>
      </c>
      <c r="T158" s="11">
        <v>5.0570779999999997</v>
      </c>
      <c r="U158" s="11">
        <v>7.597836</v>
      </c>
      <c r="V158" s="11">
        <v>12.4077</v>
      </c>
      <c r="W158" s="11">
        <v>19.141349999999999</v>
      </c>
      <c r="X158" s="11">
        <v>27.098769999999998</v>
      </c>
      <c r="Y158" s="11">
        <v>35.675089999999997</v>
      </c>
      <c r="Z158" s="11">
        <v>40.211829999999999</v>
      </c>
      <c r="AA158" s="11">
        <v>39.828150000000001</v>
      </c>
      <c r="AB158" s="11">
        <v>37.490070000000003</v>
      </c>
      <c r="AC158" s="11">
        <v>34.517209999999999</v>
      </c>
      <c r="AD158" s="11">
        <v>29.73574</v>
      </c>
      <c r="AE158" s="11">
        <v>25.25394</v>
      </c>
      <c r="AF158" s="11">
        <v>-4.422733</v>
      </c>
      <c r="AG158" s="11">
        <v>-3.8627349999999998</v>
      </c>
      <c r="AH158" s="11">
        <v>-3.3196210000000002</v>
      </c>
      <c r="AI158" s="11">
        <v>-2.89696</v>
      </c>
      <c r="AJ158" s="11">
        <v>-2.2179669999999998</v>
      </c>
      <c r="AK158" s="11">
        <v>-1.8638269999999999</v>
      </c>
      <c r="AL158" s="11">
        <v>-1.2476080000000001</v>
      </c>
      <c r="AM158" s="11">
        <v>-1.182247</v>
      </c>
      <c r="AN158" s="11">
        <v>-1.169521</v>
      </c>
      <c r="AO158" s="11">
        <v>-1.0599810000000001</v>
      </c>
      <c r="AP158" s="11">
        <v>-0.78518239999999995</v>
      </c>
      <c r="AQ158" s="11">
        <v>-0.72365760000000001</v>
      </c>
      <c r="AR158" s="11">
        <v>-0.55536580000000002</v>
      </c>
      <c r="AS158" s="11">
        <v>-0.97707440000000001</v>
      </c>
      <c r="AT158" s="11">
        <v>-1.1275120000000001</v>
      </c>
      <c r="AU158" s="11">
        <v>-1.1764049999999999</v>
      </c>
      <c r="AV158" s="11">
        <v>0.42021579999999997</v>
      </c>
      <c r="AW158" s="11">
        <v>1.037358</v>
      </c>
      <c r="AX158" s="11">
        <v>1.0531919999999999</v>
      </c>
      <c r="AY158" s="11">
        <v>0.53183939999999996</v>
      </c>
      <c r="AZ158" s="11">
        <v>6.9511600000000007E-2</v>
      </c>
      <c r="BA158" s="11">
        <v>-1.6439490000000001</v>
      </c>
      <c r="BB158" s="11">
        <v>-2.0240339999999999</v>
      </c>
      <c r="BC158" s="11">
        <v>-1.693074</v>
      </c>
      <c r="BD158" s="11">
        <v>-3.2301449999999998</v>
      </c>
      <c r="BE158" s="11">
        <v>-2.8151329999999999</v>
      </c>
      <c r="BF158" s="11">
        <v>-2.4050820000000002</v>
      </c>
      <c r="BG158" s="11">
        <v>-2.1032000000000002</v>
      </c>
      <c r="BH158" s="11">
        <v>-1.5956900000000001</v>
      </c>
      <c r="BI158" s="11">
        <v>-1.3278099999999999</v>
      </c>
      <c r="BJ158" s="11">
        <v>-0.76547319999999996</v>
      </c>
      <c r="BK158" s="11">
        <v>-0.67976110000000001</v>
      </c>
      <c r="BL158" s="11">
        <v>-0.65574030000000005</v>
      </c>
      <c r="BM158" s="11">
        <v>-0.4819543</v>
      </c>
      <c r="BN158" s="11">
        <v>-0.1517278</v>
      </c>
      <c r="BO158" s="11">
        <v>-1.7664300000000001E-2</v>
      </c>
      <c r="BP158" s="11">
        <v>0.2097213</v>
      </c>
      <c r="BQ158" s="11">
        <v>-0.16177530000000001</v>
      </c>
      <c r="BR158" s="11">
        <v>-0.23603060000000001</v>
      </c>
      <c r="BS158" s="11">
        <v>-0.29286079999999998</v>
      </c>
      <c r="BT158" s="11">
        <v>1.351939</v>
      </c>
      <c r="BU158" s="11">
        <v>1.948337</v>
      </c>
      <c r="BV158" s="11">
        <v>1.895448</v>
      </c>
      <c r="BW158" s="11">
        <v>1.259863</v>
      </c>
      <c r="BX158" s="11">
        <v>0.73486149999999995</v>
      </c>
      <c r="BY158" s="11">
        <v>-0.95198510000000003</v>
      </c>
      <c r="BZ158" s="11">
        <v>-1.2826409999999999</v>
      </c>
      <c r="CA158" s="11">
        <v>-1.0108550000000001</v>
      </c>
      <c r="CB158" s="11">
        <v>-2.0375580000000002</v>
      </c>
      <c r="CC158" s="11">
        <v>-1.767531</v>
      </c>
      <c r="CD158" s="11">
        <v>-1.490543</v>
      </c>
      <c r="CE158" s="11">
        <v>-1.3094399999999999</v>
      </c>
      <c r="CF158" s="11">
        <v>-0.97341230000000001</v>
      </c>
      <c r="CG158" s="11">
        <v>-0.79179290000000002</v>
      </c>
      <c r="CH158" s="11">
        <v>-0.28333819999999998</v>
      </c>
      <c r="CI158" s="11">
        <v>-0.17727570000000001</v>
      </c>
      <c r="CJ158" s="11">
        <v>-0.14195920000000001</v>
      </c>
      <c r="CK158" s="11">
        <v>9.6072599999999994E-2</v>
      </c>
      <c r="CL158" s="11">
        <v>0.48172670000000001</v>
      </c>
      <c r="CM158" s="11">
        <v>0.68832899999999997</v>
      </c>
      <c r="CN158" s="11">
        <v>0.97480829999999996</v>
      </c>
      <c r="CO158" s="11">
        <v>0.65352390000000005</v>
      </c>
      <c r="CP158" s="11">
        <v>0.65545050000000005</v>
      </c>
      <c r="CQ158" s="11">
        <v>0.59068310000000002</v>
      </c>
      <c r="CR158" s="11">
        <v>2.2836630000000002</v>
      </c>
      <c r="CS158" s="11">
        <v>2.8593169999999999</v>
      </c>
      <c r="CT158" s="11">
        <v>2.7377050000000001</v>
      </c>
      <c r="CU158" s="11">
        <v>1.987887</v>
      </c>
      <c r="CV158" s="11">
        <v>1.4002110000000001</v>
      </c>
      <c r="CW158" s="11">
        <v>-0.2600208</v>
      </c>
      <c r="CX158" s="11">
        <v>-0.54124839999999996</v>
      </c>
      <c r="CY158" s="11">
        <v>-0.32863589999999998</v>
      </c>
      <c r="CZ158" s="11">
        <v>0.72497710000000004</v>
      </c>
      <c r="DA158" s="11">
        <v>0.63684019999999997</v>
      </c>
      <c r="DB158" s="11">
        <v>0.55595090000000003</v>
      </c>
      <c r="DC158" s="11">
        <v>0.48252889999999998</v>
      </c>
      <c r="DD158" s="11">
        <v>0.37828410000000001</v>
      </c>
      <c r="DE158" s="11">
        <v>0.32584610000000003</v>
      </c>
      <c r="DF158" s="11">
        <v>0.2930912</v>
      </c>
      <c r="DG158" s="11">
        <v>0.30546230000000002</v>
      </c>
      <c r="DH158" s="11">
        <v>0.31232890000000002</v>
      </c>
      <c r="DI158" s="11">
        <v>0.35138419999999998</v>
      </c>
      <c r="DJ158" s="11">
        <v>0.3850788</v>
      </c>
      <c r="DK158" s="11">
        <v>0.42917519999999998</v>
      </c>
      <c r="DL158" s="11">
        <v>0.46509850000000003</v>
      </c>
      <c r="DM158" s="11">
        <v>0.49562260000000002</v>
      </c>
      <c r="DN158" s="11">
        <v>0.54193380000000002</v>
      </c>
      <c r="DO158" s="11">
        <v>0.53710869999999999</v>
      </c>
      <c r="DP158" s="11">
        <v>0.56639720000000005</v>
      </c>
      <c r="DQ158" s="11">
        <v>0.55378669999999997</v>
      </c>
      <c r="DR158" s="11">
        <v>0.51201019999999997</v>
      </c>
      <c r="DS158" s="11">
        <v>0.44256760000000001</v>
      </c>
      <c r="DT158" s="11">
        <v>0.40446799999999999</v>
      </c>
      <c r="DU158" s="11">
        <v>0.42064699999999999</v>
      </c>
      <c r="DV158" s="11">
        <v>0.4506947</v>
      </c>
      <c r="DW158" s="11">
        <v>0.4147228</v>
      </c>
      <c r="DX158" s="11">
        <v>6.2631059999999996</v>
      </c>
      <c r="DY158" s="11"/>
      <c r="DZ158" s="11">
        <v>0.3121736</v>
      </c>
      <c r="EA158" s="11">
        <v>77.420720000000003</v>
      </c>
      <c r="EB158" s="11">
        <v>79.585099999999997</v>
      </c>
      <c r="EC158" s="11">
        <v>81.686949999999996</v>
      </c>
      <c r="ED158" s="11">
        <v>78.54804</v>
      </c>
      <c r="EE158" s="11">
        <v>77.333129999999997</v>
      </c>
      <c r="EF158" s="11">
        <v>77.017399999999995</v>
      </c>
      <c r="EG158" s="11">
        <v>76.493849999999995</v>
      </c>
      <c r="EH158" s="11">
        <v>76.168480000000002</v>
      </c>
      <c r="EI158" s="11">
        <v>78.564539999999994</v>
      </c>
      <c r="EJ158" s="11">
        <v>80.437240000000003</v>
      </c>
      <c r="EK158" s="11">
        <v>81.931489999999997</v>
      </c>
      <c r="EL158" s="11">
        <v>83.248609999999999</v>
      </c>
      <c r="EM158" s="11">
        <v>84.533529999999999</v>
      </c>
      <c r="EN158" s="11">
        <v>84.48057</v>
      </c>
      <c r="EO158" s="11">
        <v>89.880330000000001</v>
      </c>
      <c r="EP158" s="11">
        <v>87.558480000000003</v>
      </c>
      <c r="EQ158" s="11">
        <v>86.857079999999996</v>
      </c>
      <c r="ER158" s="11">
        <v>87.183319999999995</v>
      </c>
      <c r="ES158" s="11">
        <v>83.509659999999997</v>
      </c>
      <c r="ET158" s="11">
        <v>80.571619999999996</v>
      </c>
      <c r="EU158" s="11">
        <v>78.710520000000002</v>
      </c>
      <c r="EV158" s="11">
        <v>78.087019999999995</v>
      </c>
      <c r="EW158" s="11">
        <v>76.821529999999996</v>
      </c>
      <c r="EX158" s="11">
        <v>75.304720000000003</v>
      </c>
      <c r="EY158" s="11">
        <v>0</v>
      </c>
      <c r="EZ158" s="11"/>
      <c r="FA158" s="11"/>
      <c r="FB158" s="11"/>
      <c r="FC158" s="11"/>
      <c r="FD158" s="11"/>
      <c r="FE158" s="11"/>
      <c r="FF158" s="11"/>
      <c r="FG158" s="11"/>
      <c r="FH158" s="11"/>
      <c r="FI158" s="11"/>
      <c r="FJ158" s="11"/>
      <c r="FK158" s="11"/>
      <c r="FL158" s="11"/>
      <c r="FM158" s="11"/>
      <c r="FN158" s="11"/>
      <c r="FO158" s="11"/>
      <c r="FP158" s="11"/>
      <c r="FQ158" s="11"/>
      <c r="FR158" s="11"/>
      <c r="FS158" s="11"/>
      <c r="FT158" s="11"/>
      <c r="FU158" s="11"/>
      <c r="FV158" s="11"/>
      <c r="IA158" s="37"/>
    </row>
    <row r="159" spans="1:235" x14ac:dyDescent="0.25">
      <c r="A159" t="s">
        <v>134</v>
      </c>
      <c r="B159" t="s">
        <v>105</v>
      </c>
      <c r="C159" t="s">
        <v>88</v>
      </c>
      <c r="D159" t="s">
        <v>226</v>
      </c>
      <c r="E159" s="38">
        <v>45544</v>
      </c>
      <c r="F159" t="s">
        <v>106</v>
      </c>
      <c r="G159" s="11">
        <v>21237</v>
      </c>
      <c r="H159" s="11">
        <v>1.179462</v>
      </c>
      <c r="I159" s="11">
        <v>1.0566949999999999</v>
      </c>
      <c r="J159" s="11">
        <v>0.95039309999999999</v>
      </c>
      <c r="K159" s="11">
        <v>0.86140320000000004</v>
      </c>
      <c r="L159" s="11">
        <v>0.81647420000000004</v>
      </c>
      <c r="M159" s="11">
        <v>0.78952940000000005</v>
      </c>
      <c r="N159" s="11">
        <v>0.80013599999999996</v>
      </c>
      <c r="O159" s="11">
        <v>0.72342969999999995</v>
      </c>
      <c r="P159" s="11">
        <v>0.52005520000000005</v>
      </c>
      <c r="Q159" s="11">
        <v>0.30927149999999998</v>
      </c>
      <c r="R159" s="11">
        <v>0.1795534</v>
      </c>
      <c r="S159" s="11">
        <v>0.15133079999999999</v>
      </c>
      <c r="T159" s="11">
        <v>0.23812030000000001</v>
      </c>
      <c r="U159" s="11">
        <v>0.35775590000000002</v>
      </c>
      <c r="V159" s="11">
        <v>0.58423579999999997</v>
      </c>
      <c r="W159" s="11">
        <v>0.9013002</v>
      </c>
      <c r="X159" s="11">
        <v>1.275987</v>
      </c>
      <c r="Y159" s="11">
        <v>1.6798169999999999</v>
      </c>
      <c r="Z159" s="11">
        <v>1.8934359999999999</v>
      </c>
      <c r="AA159" s="11">
        <v>1.87537</v>
      </c>
      <c r="AB159" s="11">
        <v>1.7652779999999999</v>
      </c>
      <c r="AC159" s="11">
        <v>1.6252960000000001</v>
      </c>
      <c r="AD159" s="11">
        <v>1.400153</v>
      </c>
      <c r="AE159" s="11">
        <v>1.1891210000000001</v>
      </c>
      <c r="AF159" s="11">
        <v>-0.2082512</v>
      </c>
      <c r="AG159" s="11">
        <v>-0.18188280000000001</v>
      </c>
      <c r="AH159" s="11">
        <v>-0.15630949999999999</v>
      </c>
      <c r="AI159" s="11">
        <v>-0.1364078</v>
      </c>
      <c r="AJ159" s="11">
        <v>-0.1044364</v>
      </c>
      <c r="AK159" s="11">
        <v>-8.7761199999999998E-2</v>
      </c>
      <c r="AL159" s="11">
        <v>-5.8745600000000002E-2</v>
      </c>
      <c r="AM159" s="11">
        <v>-5.5667899999999999E-2</v>
      </c>
      <c r="AN159" s="11">
        <v>-5.5068699999999998E-2</v>
      </c>
      <c r="AO159" s="11">
        <v>-4.9910900000000001E-2</v>
      </c>
      <c r="AP159" s="11">
        <v>-3.6971499999999997E-2</v>
      </c>
      <c r="AQ159" s="11">
        <v>-3.4074500000000001E-2</v>
      </c>
      <c r="AR159" s="11">
        <v>-2.6150300000000001E-2</v>
      </c>
      <c r="AS159" s="11">
        <v>-4.6007100000000002E-2</v>
      </c>
      <c r="AT159" s="11">
        <v>-5.3090600000000002E-2</v>
      </c>
      <c r="AU159" s="11">
        <v>-5.5392799999999999E-2</v>
      </c>
      <c r="AV159" s="11">
        <v>1.9786499999999999E-2</v>
      </c>
      <c r="AW159" s="11">
        <v>4.8845600000000003E-2</v>
      </c>
      <c r="AX159" s="11">
        <v>4.9591200000000002E-2</v>
      </c>
      <c r="AY159" s="11">
        <v>2.5042499999999999E-2</v>
      </c>
      <c r="AZ159" s="11">
        <v>3.2731000000000001E-3</v>
      </c>
      <c r="BA159" s="11">
        <v>-7.7407900000000002E-2</v>
      </c>
      <c r="BB159" s="11">
        <v>-9.5304799999999995E-2</v>
      </c>
      <c r="BC159" s="11">
        <v>-7.9721E-2</v>
      </c>
      <c r="BD159" s="11">
        <v>-0.15209639999999999</v>
      </c>
      <c r="BE159" s="11">
        <v>-0.1325549</v>
      </c>
      <c r="BF159" s="11">
        <v>-0.113247</v>
      </c>
      <c r="BG159" s="11">
        <v>-9.9032400000000007E-2</v>
      </c>
      <c r="BH159" s="11">
        <v>-7.5135499999999994E-2</v>
      </c>
      <c r="BI159" s="11">
        <v>-6.2521999999999994E-2</v>
      </c>
      <c r="BJ159" s="11">
        <v>-3.6043499999999999E-2</v>
      </c>
      <c r="BK159" s="11">
        <v>-3.2007599999999997E-2</v>
      </c>
      <c r="BL159" s="11">
        <v>-3.0876500000000001E-2</v>
      </c>
      <c r="BM159" s="11">
        <v>-2.2693600000000001E-2</v>
      </c>
      <c r="BN159" s="11">
        <v>-7.1443000000000001E-3</v>
      </c>
      <c r="BO159" s="11">
        <v>-8.3180000000000005E-4</v>
      </c>
      <c r="BP159" s="11">
        <v>9.8750000000000001E-3</v>
      </c>
      <c r="BQ159" s="11">
        <v>-7.6173999999999999E-3</v>
      </c>
      <c r="BR159" s="11">
        <v>-1.1113899999999999E-2</v>
      </c>
      <c r="BS159" s="11">
        <v>-1.37898E-2</v>
      </c>
      <c r="BT159" s="11">
        <v>6.3658099999999995E-2</v>
      </c>
      <c r="BU159" s="11">
        <v>9.1740500000000003E-2</v>
      </c>
      <c r="BV159" s="11">
        <v>8.9250099999999999E-2</v>
      </c>
      <c r="BW159" s="11">
        <v>5.9322600000000003E-2</v>
      </c>
      <c r="BX159" s="11">
        <v>3.4602099999999997E-2</v>
      </c>
      <c r="BY159" s="11">
        <v>-4.4825700000000003E-2</v>
      </c>
      <c r="BZ159" s="11">
        <v>-6.03951E-2</v>
      </c>
      <c r="CA159" s="11">
        <v>-4.75977E-2</v>
      </c>
      <c r="CB159" s="11">
        <v>-9.5941600000000002E-2</v>
      </c>
      <c r="CC159" s="11">
        <v>-8.3226900000000006E-2</v>
      </c>
      <c r="CD159" s="11">
        <v>-7.0184499999999997E-2</v>
      </c>
      <c r="CE159" s="11">
        <v>-6.1657000000000003E-2</v>
      </c>
      <c r="CF159" s="11">
        <v>-4.5834600000000003E-2</v>
      </c>
      <c r="CG159" s="11">
        <v>-3.7282799999999998E-2</v>
      </c>
      <c r="CH159" s="11">
        <v>-1.33414E-2</v>
      </c>
      <c r="CI159" s="11">
        <v>-8.3473000000000002E-3</v>
      </c>
      <c r="CJ159" s="11">
        <v>-6.6844000000000001E-3</v>
      </c>
      <c r="CK159" s="11">
        <v>4.5237000000000003E-3</v>
      </c>
      <c r="CL159" s="11">
        <v>2.2682799999999999E-2</v>
      </c>
      <c r="CM159" s="11">
        <v>3.2411000000000002E-2</v>
      </c>
      <c r="CN159" s="11">
        <v>4.5900400000000001E-2</v>
      </c>
      <c r="CO159" s="11">
        <v>3.07722E-2</v>
      </c>
      <c r="CP159" s="11">
        <v>3.0862899999999999E-2</v>
      </c>
      <c r="CQ159" s="11">
        <v>2.78132E-2</v>
      </c>
      <c r="CR159" s="11">
        <v>0.10752979999999999</v>
      </c>
      <c r="CS159" s="11">
        <v>0.13463530000000001</v>
      </c>
      <c r="CT159" s="11">
        <v>0.1289091</v>
      </c>
      <c r="CU159" s="11">
        <v>9.3602699999999997E-2</v>
      </c>
      <c r="CV159" s="11">
        <v>6.5931100000000006E-2</v>
      </c>
      <c r="CW159" s="11">
        <v>-1.2243499999999999E-2</v>
      </c>
      <c r="CX159" s="11">
        <v>-2.5485500000000001E-2</v>
      </c>
      <c r="CY159" s="11">
        <v>-1.54743E-2</v>
      </c>
      <c r="CZ159" s="11">
        <v>3.4136699999999999E-2</v>
      </c>
      <c r="DA159" s="11">
        <v>2.9986599999999999E-2</v>
      </c>
      <c r="DB159" s="11">
        <v>2.6177800000000001E-2</v>
      </c>
      <c r="DC159" s="11">
        <v>2.2720600000000001E-2</v>
      </c>
      <c r="DD159" s="11">
        <v>1.7812100000000001E-2</v>
      </c>
      <c r="DE159" s="11">
        <v>1.5343000000000001E-2</v>
      </c>
      <c r="DF159" s="11">
        <v>1.3800700000000001E-2</v>
      </c>
      <c r="DG159" s="11">
        <v>1.43832E-2</v>
      </c>
      <c r="DH159" s="11">
        <v>1.4706500000000001E-2</v>
      </c>
      <c r="DI159" s="11">
        <v>1.6545500000000001E-2</v>
      </c>
      <c r="DJ159" s="11">
        <v>1.8131999999999999E-2</v>
      </c>
      <c r="DK159" s="11">
        <v>2.0208400000000001E-2</v>
      </c>
      <c r="DL159" s="11">
        <v>2.18999E-2</v>
      </c>
      <c r="DM159" s="11">
        <v>2.3337199999999999E-2</v>
      </c>
      <c r="DN159" s="11">
        <v>2.55178E-2</v>
      </c>
      <c r="DO159" s="11">
        <v>2.52906E-2</v>
      </c>
      <c r="DP159" s="11">
        <v>2.6669700000000001E-2</v>
      </c>
      <c r="DQ159" s="11">
        <v>2.6075899999999999E-2</v>
      </c>
      <c r="DR159" s="11">
        <v>2.41088E-2</v>
      </c>
      <c r="DS159" s="11">
        <v>2.0839E-2</v>
      </c>
      <c r="DT159" s="11">
        <v>1.9044999999999999E-2</v>
      </c>
      <c r="DU159" s="11">
        <v>1.9806799999999999E-2</v>
      </c>
      <c r="DV159" s="11">
        <v>2.12217E-2</v>
      </c>
      <c r="DW159" s="11">
        <v>1.9527900000000001E-2</v>
      </c>
      <c r="DX159" s="11">
        <v>0.294908</v>
      </c>
      <c r="DY159" s="11"/>
      <c r="DZ159" s="11">
        <v>1.4699200000000001E-2</v>
      </c>
      <c r="EA159" s="11">
        <v>77.420720000000003</v>
      </c>
      <c r="EB159" s="11">
        <v>79.585099999999997</v>
      </c>
      <c r="EC159" s="11">
        <v>81.686949999999996</v>
      </c>
      <c r="ED159" s="11">
        <v>78.54804</v>
      </c>
      <c r="EE159" s="11">
        <v>77.333129999999997</v>
      </c>
      <c r="EF159" s="11">
        <v>77.017399999999995</v>
      </c>
      <c r="EG159" s="11">
        <v>76.493849999999995</v>
      </c>
      <c r="EH159" s="11">
        <v>76.168480000000002</v>
      </c>
      <c r="EI159" s="11">
        <v>78.564539999999994</v>
      </c>
      <c r="EJ159" s="11">
        <v>80.437240000000003</v>
      </c>
      <c r="EK159" s="11">
        <v>81.931489999999997</v>
      </c>
      <c r="EL159" s="11">
        <v>83.248609999999999</v>
      </c>
      <c r="EM159" s="11">
        <v>84.533529999999999</v>
      </c>
      <c r="EN159" s="11">
        <v>84.48057</v>
      </c>
      <c r="EO159" s="11">
        <v>89.880330000000001</v>
      </c>
      <c r="EP159" s="11">
        <v>87.558480000000003</v>
      </c>
      <c r="EQ159" s="11">
        <v>86.857079999999996</v>
      </c>
      <c r="ER159" s="11">
        <v>87.183319999999995</v>
      </c>
      <c r="ES159" s="11">
        <v>83.509659999999997</v>
      </c>
      <c r="ET159" s="11">
        <v>80.571619999999996</v>
      </c>
      <c r="EU159" s="11">
        <v>78.710520000000002</v>
      </c>
      <c r="EV159" s="11">
        <v>78.087019999999995</v>
      </c>
      <c r="EW159" s="11">
        <v>76.821529999999996</v>
      </c>
      <c r="EX159" s="11">
        <v>75.304720000000003</v>
      </c>
      <c r="EY159" s="11">
        <v>0</v>
      </c>
      <c r="EZ159" s="11"/>
      <c r="FA159" s="11"/>
      <c r="FB159" s="11"/>
      <c r="FC159" s="11"/>
      <c r="FD159" s="11"/>
      <c r="FE159" s="11"/>
      <c r="FF159" s="11"/>
      <c r="FG159" s="11"/>
      <c r="FH159" s="11"/>
      <c r="FI159" s="11"/>
      <c r="FJ159" s="11"/>
      <c r="FK159" s="11"/>
      <c r="FL159" s="11"/>
      <c r="FM159" s="11"/>
      <c r="FN159" s="11"/>
      <c r="FO159" s="11"/>
      <c r="FP159" s="11"/>
      <c r="FQ159" s="11"/>
      <c r="FR159" s="11"/>
      <c r="FS159" s="11"/>
      <c r="FT159" s="11"/>
      <c r="FU159" s="11"/>
      <c r="FV159" s="11"/>
      <c r="IA159" s="37"/>
    </row>
    <row r="160" spans="1:235" x14ac:dyDescent="0.25">
      <c r="A160" t="s">
        <v>134</v>
      </c>
      <c r="B160" t="s">
        <v>105</v>
      </c>
      <c r="C160" t="s">
        <v>88</v>
      </c>
      <c r="D160" t="s">
        <v>226</v>
      </c>
      <c r="E160" s="38" t="s">
        <v>133</v>
      </c>
      <c r="F160" t="s">
        <v>106</v>
      </c>
      <c r="G160" s="11">
        <v>21235</v>
      </c>
      <c r="H160" s="11">
        <v>1.0185599999999999</v>
      </c>
      <c r="I160" s="11">
        <v>0.90801330000000002</v>
      </c>
      <c r="J160" s="11">
        <v>0.81107850000000004</v>
      </c>
      <c r="K160" s="11">
        <v>0.73801309999999998</v>
      </c>
      <c r="L160" s="11">
        <v>0.6995401</v>
      </c>
      <c r="M160" s="11">
        <v>0.68405280000000002</v>
      </c>
      <c r="N160" s="11">
        <v>0.70616489999999998</v>
      </c>
      <c r="O160" s="11">
        <v>0.62741979999999997</v>
      </c>
      <c r="P160" s="11">
        <v>0.39454719999999999</v>
      </c>
      <c r="Q160" s="11">
        <v>0.154198</v>
      </c>
      <c r="R160" s="11">
        <v>1.7344999999999999E-3</v>
      </c>
      <c r="S160" s="11">
        <v>-3.6197899999999998E-2</v>
      </c>
      <c r="T160" s="11">
        <v>4.8116699999999998E-2</v>
      </c>
      <c r="U160" s="11">
        <v>0.19285730000000001</v>
      </c>
      <c r="V160" s="11">
        <v>0.44274140000000001</v>
      </c>
      <c r="W160" s="11">
        <v>0.79263229999999996</v>
      </c>
      <c r="X160" s="11">
        <v>1.1961139999999999</v>
      </c>
      <c r="Y160" s="11">
        <v>1.57555</v>
      </c>
      <c r="Z160" s="11">
        <v>1.779263</v>
      </c>
      <c r="AA160" s="11">
        <v>1.760386</v>
      </c>
      <c r="AB160" s="11">
        <v>1.6834100000000001</v>
      </c>
      <c r="AC160" s="11">
        <v>1.571501</v>
      </c>
      <c r="AD160" s="11">
        <v>1.384714</v>
      </c>
      <c r="AE160" s="11">
        <v>1.1835450000000001</v>
      </c>
      <c r="AF160" s="11">
        <v>-0.20545840000000001</v>
      </c>
      <c r="AG160" s="11">
        <v>-0.18147669999999999</v>
      </c>
      <c r="AH160" s="11">
        <v>-0.15756800000000001</v>
      </c>
      <c r="AI160" s="11">
        <v>-0.1367051</v>
      </c>
      <c r="AJ160" s="11">
        <v>-0.10552259999999999</v>
      </c>
      <c r="AK160" s="11">
        <v>-8.6033499999999999E-2</v>
      </c>
      <c r="AL160" s="11">
        <v>-5.8618099999999999E-2</v>
      </c>
      <c r="AM160" s="11">
        <v>-5.3848100000000003E-2</v>
      </c>
      <c r="AN160" s="11">
        <v>-5.2340999999999999E-2</v>
      </c>
      <c r="AO160" s="11">
        <v>-4.5291100000000001E-2</v>
      </c>
      <c r="AP160" s="11">
        <v>-2.9834599999999999E-2</v>
      </c>
      <c r="AQ160" s="11">
        <v>-3.41225E-2</v>
      </c>
      <c r="AR160" s="11">
        <v>-2.9233499999999999E-2</v>
      </c>
      <c r="AS160" s="11">
        <v>-3.6270499999999997E-2</v>
      </c>
      <c r="AT160" s="11">
        <v>-4.3338799999999997E-2</v>
      </c>
      <c r="AU160" s="11">
        <v>-4.87521E-2</v>
      </c>
      <c r="AV160" s="11">
        <v>2.9760700000000001E-2</v>
      </c>
      <c r="AW160" s="11">
        <v>5.9197699999999999E-2</v>
      </c>
      <c r="AX160" s="11">
        <v>6.7827700000000005E-2</v>
      </c>
      <c r="AY160" s="11">
        <v>3.9601499999999998E-2</v>
      </c>
      <c r="AZ160" s="11">
        <v>1.35406E-2</v>
      </c>
      <c r="BA160" s="11">
        <v>-6.4957299999999996E-2</v>
      </c>
      <c r="BB160" s="11">
        <v>-8.3897200000000005E-2</v>
      </c>
      <c r="BC160" s="11">
        <v>-7.7173000000000005E-2</v>
      </c>
      <c r="BD160" s="11">
        <v>-0.1502983</v>
      </c>
      <c r="BE160" s="11">
        <v>-0.13300690000000001</v>
      </c>
      <c r="BF160" s="11">
        <v>-0.1153535</v>
      </c>
      <c r="BG160" s="11">
        <v>-0.1001514</v>
      </c>
      <c r="BH160" s="11">
        <v>-7.7070100000000002E-2</v>
      </c>
      <c r="BI160" s="11">
        <v>-6.1572099999999998E-2</v>
      </c>
      <c r="BJ160" s="11">
        <v>-3.6658900000000001E-2</v>
      </c>
      <c r="BK160" s="11">
        <v>-3.1145800000000001E-2</v>
      </c>
      <c r="BL160" s="11">
        <v>-2.9399100000000001E-2</v>
      </c>
      <c r="BM160" s="11">
        <v>-1.94947E-2</v>
      </c>
      <c r="BN160" s="11">
        <v>-1.7692000000000001E-3</v>
      </c>
      <c r="BO160" s="11">
        <v>-2.6093000000000002E-3</v>
      </c>
      <c r="BP160" s="11">
        <v>5.0556000000000004E-3</v>
      </c>
      <c r="BQ160" s="11">
        <v>3.4430000000000002E-4</v>
      </c>
      <c r="BR160" s="11">
        <v>-3.2136999999999999E-3</v>
      </c>
      <c r="BS160" s="11">
        <v>-8.8350000000000008E-3</v>
      </c>
      <c r="BT160" s="11">
        <v>7.2146799999999997E-2</v>
      </c>
      <c r="BU160" s="11">
        <v>0.10061109999999999</v>
      </c>
      <c r="BV160" s="11">
        <v>0.10595300000000001</v>
      </c>
      <c r="BW160" s="11">
        <v>7.2354000000000002E-2</v>
      </c>
      <c r="BX160" s="11">
        <v>4.3444000000000003E-2</v>
      </c>
      <c r="BY160" s="11">
        <v>-3.3670499999999999E-2</v>
      </c>
      <c r="BZ160" s="11">
        <v>-4.9975400000000003E-2</v>
      </c>
      <c r="CA160" s="11">
        <v>-4.5938300000000001E-2</v>
      </c>
      <c r="CB160" s="11">
        <v>-9.5138200000000006E-2</v>
      </c>
      <c r="CC160" s="11">
        <v>-8.4537100000000004E-2</v>
      </c>
      <c r="CD160" s="11">
        <v>-7.3138900000000007E-2</v>
      </c>
      <c r="CE160" s="11">
        <v>-6.3597699999999993E-2</v>
      </c>
      <c r="CF160" s="11">
        <v>-4.86177E-2</v>
      </c>
      <c r="CG160" s="11">
        <v>-3.7110600000000001E-2</v>
      </c>
      <c r="CH160" s="11">
        <v>-1.46997E-2</v>
      </c>
      <c r="CI160" s="11">
        <v>-8.4434999999999996E-3</v>
      </c>
      <c r="CJ160" s="11">
        <v>-6.4571000000000003E-3</v>
      </c>
      <c r="CK160" s="11">
        <v>6.3017000000000004E-3</v>
      </c>
      <c r="CL160" s="11">
        <v>2.6296199999999999E-2</v>
      </c>
      <c r="CM160" s="11">
        <v>2.8903999999999999E-2</v>
      </c>
      <c r="CN160" s="11">
        <v>3.93446E-2</v>
      </c>
      <c r="CO160" s="11">
        <v>3.6959199999999998E-2</v>
      </c>
      <c r="CP160" s="11">
        <v>3.6911399999999997E-2</v>
      </c>
      <c r="CQ160" s="11">
        <v>3.1081999999999999E-2</v>
      </c>
      <c r="CR160" s="11">
        <v>0.11453290000000001</v>
      </c>
      <c r="CS160" s="11">
        <v>0.1420245</v>
      </c>
      <c r="CT160" s="11">
        <v>0.14407829999999999</v>
      </c>
      <c r="CU160" s="11">
        <v>0.1051064</v>
      </c>
      <c r="CV160" s="11">
        <v>7.3347300000000004E-2</v>
      </c>
      <c r="CW160" s="11">
        <v>-2.3836999999999999E-3</v>
      </c>
      <c r="CX160" s="11">
        <v>-1.6053600000000001E-2</v>
      </c>
      <c r="CY160" s="11">
        <v>-1.4703600000000001E-2</v>
      </c>
      <c r="CZ160" s="11">
        <v>3.3531999999999999E-2</v>
      </c>
      <c r="DA160" s="11">
        <v>2.9464899999999999E-2</v>
      </c>
      <c r="DB160" s="11">
        <v>2.5662299999999999E-2</v>
      </c>
      <c r="DC160" s="11">
        <v>2.2221100000000001E-2</v>
      </c>
      <c r="DD160" s="11">
        <v>1.7296300000000001E-2</v>
      </c>
      <c r="DE160" s="11">
        <v>1.48702E-2</v>
      </c>
      <c r="DF160" s="11">
        <v>1.3349E-2</v>
      </c>
      <c r="DG160" s="11">
        <v>1.38008E-2</v>
      </c>
      <c r="DH160" s="11">
        <v>1.3946500000000001E-2</v>
      </c>
      <c r="DI160" s="11">
        <v>1.56817E-2</v>
      </c>
      <c r="DJ160" s="11">
        <v>1.7061E-2</v>
      </c>
      <c r="DK160" s="11">
        <v>1.9157E-2</v>
      </c>
      <c r="DL160" s="11">
        <v>2.0844399999999999E-2</v>
      </c>
      <c r="DM160" s="11">
        <v>2.2258300000000002E-2</v>
      </c>
      <c r="DN160" s="11">
        <v>2.4392199999999999E-2</v>
      </c>
      <c r="DO160" s="11">
        <v>2.4265700000000001E-2</v>
      </c>
      <c r="DP160" s="11">
        <v>2.5766600000000001E-2</v>
      </c>
      <c r="DQ160" s="11">
        <v>2.5175300000000001E-2</v>
      </c>
      <c r="DR160" s="11">
        <v>2.3176499999999999E-2</v>
      </c>
      <c r="DS160" s="11">
        <v>1.9910299999999999E-2</v>
      </c>
      <c r="DT160" s="11">
        <v>1.8178300000000001E-2</v>
      </c>
      <c r="DU160" s="11">
        <v>1.9019299999999999E-2</v>
      </c>
      <c r="DV160" s="11">
        <v>2.0621199999999999E-2</v>
      </c>
      <c r="DW160" s="11">
        <v>1.89877E-2</v>
      </c>
      <c r="DX160" s="11">
        <v>0.29093049999999998</v>
      </c>
      <c r="DY160" s="11"/>
      <c r="DZ160" s="11">
        <v>1.4353100000000001E-2</v>
      </c>
      <c r="EA160" s="11">
        <v>73.917789999999997</v>
      </c>
      <c r="EB160" s="11">
        <v>75.842699999999994</v>
      </c>
      <c r="EC160" s="11">
        <v>77.1845</v>
      </c>
      <c r="ED160" s="11">
        <v>75.879859999999994</v>
      </c>
      <c r="EE160" s="11">
        <v>74.776480000000006</v>
      </c>
      <c r="EF160" s="11">
        <v>73.999669999999995</v>
      </c>
      <c r="EG160" s="11">
        <v>73.049099999999996</v>
      </c>
      <c r="EH160" s="11">
        <v>72.962329999999994</v>
      </c>
      <c r="EI160" s="11">
        <v>75.42944</v>
      </c>
      <c r="EJ160" s="11">
        <v>77.686229999999995</v>
      </c>
      <c r="EK160" s="11">
        <v>79.678039999999996</v>
      </c>
      <c r="EL160" s="11">
        <v>81.252030000000005</v>
      </c>
      <c r="EM160" s="11">
        <v>81.839309999999998</v>
      </c>
      <c r="EN160" s="11">
        <v>82.491579999999999</v>
      </c>
      <c r="EO160" s="11">
        <v>87.286670000000001</v>
      </c>
      <c r="EP160" s="11">
        <v>86.091229999999996</v>
      </c>
      <c r="EQ160" s="11">
        <v>85.287719999999993</v>
      </c>
      <c r="ER160" s="11">
        <v>84.111940000000004</v>
      </c>
      <c r="ES160" s="11">
        <v>81.324010000000001</v>
      </c>
      <c r="ET160" s="11">
        <v>78.827870000000004</v>
      </c>
      <c r="EU160" s="11">
        <v>76.626689999999996</v>
      </c>
      <c r="EV160" s="11">
        <v>75.710530000000006</v>
      </c>
      <c r="EW160" s="11">
        <v>74.606700000000004</v>
      </c>
      <c r="EX160" s="11">
        <v>73.69941</v>
      </c>
      <c r="EY160" s="11">
        <v>0</v>
      </c>
      <c r="EZ160" s="11"/>
      <c r="FA160" s="11"/>
      <c r="FB160" s="11"/>
      <c r="FC160" s="11"/>
      <c r="FD160" s="11"/>
      <c r="FE160" s="11"/>
      <c r="FF160" s="11"/>
      <c r="FG160" s="11"/>
      <c r="FH160" s="11"/>
      <c r="FI160" s="11"/>
      <c r="FJ160" s="11"/>
      <c r="FK160" s="11"/>
      <c r="FL160" s="11"/>
      <c r="FM160" s="11"/>
      <c r="FN160" s="11"/>
      <c r="FO160" s="11"/>
      <c r="FP160" s="11"/>
      <c r="FQ160" s="11"/>
      <c r="FR160" s="11"/>
      <c r="FS160" s="11"/>
      <c r="FT160" s="11"/>
      <c r="FU160" s="11"/>
      <c r="FV160" s="11"/>
      <c r="IA160" s="37"/>
    </row>
    <row r="161" spans="1:235" x14ac:dyDescent="0.25">
      <c r="A161" t="s">
        <v>134</v>
      </c>
      <c r="B161" t="s">
        <v>105</v>
      </c>
      <c r="C161" t="s">
        <v>0</v>
      </c>
      <c r="D161" t="s">
        <v>226</v>
      </c>
      <c r="E161" s="38" t="s">
        <v>133</v>
      </c>
      <c r="F161" t="s">
        <v>106</v>
      </c>
      <c r="G161" s="11">
        <v>21235</v>
      </c>
      <c r="H161" s="11">
        <v>21.62922</v>
      </c>
      <c r="I161" s="11">
        <v>19.281759999999998</v>
      </c>
      <c r="J161" s="11">
        <v>17.22334</v>
      </c>
      <c r="K161" s="11">
        <v>15.67179</v>
      </c>
      <c r="L161" s="11">
        <v>14.854810000000001</v>
      </c>
      <c r="M161" s="11">
        <v>14.52594</v>
      </c>
      <c r="N161" s="11">
        <v>14.99549</v>
      </c>
      <c r="O161" s="11">
        <v>13.32333</v>
      </c>
      <c r="P161" s="11">
        <v>8.3782519999999998</v>
      </c>
      <c r="Q161" s="11">
        <v>3.2744110000000002</v>
      </c>
      <c r="R161" s="11">
        <v>3.6832799999999999E-2</v>
      </c>
      <c r="S161" s="11">
        <v>-0.76866699999999999</v>
      </c>
      <c r="T161" s="11">
        <v>1.0217639999999999</v>
      </c>
      <c r="U161" s="11">
        <v>4.0953460000000002</v>
      </c>
      <c r="V161" s="11">
        <v>9.401662</v>
      </c>
      <c r="W161" s="11">
        <v>16.831630000000001</v>
      </c>
      <c r="X161" s="11">
        <v>25.399609999999999</v>
      </c>
      <c r="Y161" s="11">
        <v>33.456980000000001</v>
      </c>
      <c r="Z161" s="11">
        <v>37.78284</v>
      </c>
      <c r="AA161" s="11">
        <v>37.381979999999999</v>
      </c>
      <c r="AB161" s="11">
        <v>35.747390000000003</v>
      </c>
      <c r="AC161" s="11">
        <v>33.371000000000002</v>
      </c>
      <c r="AD161" s="11">
        <v>29.40456</v>
      </c>
      <c r="AE161" s="11">
        <v>25.132709999999999</v>
      </c>
      <c r="AF161" s="11">
        <v>-4.362933</v>
      </c>
      <c r="AG161" s="11">
        <v>-3.8536769999999998</v>
      </c>
      <c r="AH161" s="11">
        <v>-3.345974</v>
      </c>
      <c r="AI161" s="11">
        <v>-2.9029470000000002</v>
      </c>
      <c r="AJ161" s="11">
        <v>-2.240783</v>
      </c>
      <c r="AK161" s="11">
        <v>-1.826932</v>
      </c>
      <c r="AL161" s="11">
        <v>-1.244761</v>
      </c>
      <c r="AM161" s="11">
        <v>-1.14347</v>
      </c>
      <c r="AN161" s="11">
        <v>-1.111467</v>
      </c>
      <c r="AO161" s="11">
        <v>-0.96176209999999995</v>
      </c>
      <c r="AP161" s="11">
        <v>-0.63354100000000002</v>
      </c>
      <c r="AQ161" s="11">
        <v>-0.72459549999999995</v>
      </c>
      <c r="AR161" s="11">
        <v>-0.62077629999999995</v>
      </c>
      <c r="AS161" s="11">
        <v>-0.77020900000000003</v>
      </c>
      <c r="AT161" s="11">
        <v>-0.92030440000000002</v>
      </c>
      <c r="AU161" s="11">
        <v>-1.035256</v>
      </c>
      <c r="AV161" s="11">
        <v>0.63197119999999996</v>
      </c>
      <c r="AW161" s="11">
        <v>1.257069</v>
      </c>
      <c r="AX161" s="11">
        <v>1.4403280000000001</v>
      </c>
      <c r="AY161" s="11">
        <v>0.84094290000000005</v>
      </c>
      <c r="AZ161" s="11">
        <v>0.28753689999999998</v>
      </c>
      <c r="BA161" s="11">
        <v>-1.379375</v>
      </c>
      <c r="BB161" s="11">
        <v>-1.7815669999999999</v>
      </c>
      <c r="BC161" s="11">
        <v>-1.6387780000000001</v>
      </c>
      <c r="BD161" s="11">
        <v>-3.1916020000000001</v>
      </c>
      <c r="BE161" s="11">
        <v>-2.8244159999999998</v>
      </c>
      <c r="BF161" s="11">
        <v>-2.4495439999999999</v>
      </c>
      <c r="BG161" s="11">
        <v>-2.1267260000000001</v>
      </c>
      <c r="BH161" s="11">
        <v>-1.636593</v>
      </c>
      <c r="BI161" s="11">
        <v>-1.3074889999999999</v>
      </c>
      <c r="BJ161" s="11">
        <v>-0.77845560000000003</v>
      </c>
      <c r="BK161" s="11">
        <v>-0.66138379999999997</v>
      </c>
      <c r="BL161" s="11">
        <v>-0.62429239999999997</v>
      </c>
      <c r="BM161" s="11">
        <v>-0.41397289999999998</v>
      </c>
      <c r="BN161" s="11">
        <v>-3.7568900000000002E-2</v>
      </c>
      <c r="BO161" s="11">
        <v>-5.5407900000000003E-2</v>
      </c>
      <c r="BP161" s="11">
        <v>0.10735550000000001</v>
      </c>
      <c r="BQ161" s="11">
        <v>7.3115999999999997E-3</v>
      </c>
      <c r="BR161" s="11">
        <v>-6.8243499999999999E-2</v>
      </c>
      <c r="BS161" s="11">
        <v>-0.1876128</v>
      </c>
      <c r="BT161" s="11">
        <v>1.5320450000000001</v>
      </c>
      <c r="BU161" s="11">
        <v>2.1364869999999998</v>
      </c>
      <c r="BV161" s="11">
        <v>2.2499229999999999</v>
      </c>
      <c r="BW161" s="11">
        <v>1.5364450000000001</v>
      </c>
      <c r="BX161" s="11">
        <v>0.92253739999999995</v>
      </c>
      <c r="BY161" s="11">
        <v>-0.71499599999999996</v>
      </c>
      <c r="BZ161" s="11">
        <v>-1.0612330000000001</v>
      </c>
      <c r="CA161" s="11">
        <v>-0.97550550000000003</v>
      </c>
      <c r="CB161" s="11">
        <v>-2.0202710000000002</v>
      </c>
      <c r="CC161" s="11">
        <v>-1.7951550000000001</v>
      </c>
      <c r="CD161" s="11">
        <v>-1.553113</v>
      </c>
      <c r="CE161" s="11">
        <v>-1.3505039999999999</v>
      </c>
      <c r="CF161" s="11">
        <v>-1.032402</v>
      </c>
      <c r="CG161" s="11">
        <v>-0.78804730000000001</v>
      </c>
      <c r="CH161" s="11">
        <v>-0.31214999999999998</v>
      </c>
      <c r="CI161" s="11">
        <v>-0.17929800000000001</v>
      </c>
      <c r="CJ161" s="11">
        <v>-0.13711809999999999</v>
      </c>
      <c r="CK161" s="11">
        <v>0.1338163</v>
      </c>
      <c r="CL161" s="11">
        <v>0.55840310000000004</v>
      </c>
      <c r="CM161" s="11">
        <v>0.61377979999999999</v>
      </c>
      <c r="CN161" s="11">
        <v>0.83548739999999999</v>
      </c>
      <c r="CO161" s="11">
        <v>0.78483219999999998</v>
      </c>
      <c r="CP161" s="11">
        <v>0.78381719999999999</v>
      </c>
      <c r="CQ161" s="11">
        <v>0.66003060000000002</v>
      </c>
      <c r="CR161" s="11">
        <v>2.4321190000000001</v>
      </c>
      <c r="CS161" s="11">
        <v>3.0159050000000001</v>
      </c>
      <c r="CT161" s="11">
        <v>3.0595180000000002</v>
      </c>
      <c r="CU161" s="11">
        <v>2.2319469999999999</v>
      </c>
      <c r="CV161" s="11">
        <v>1.5575380000000001</v>
      </c>
      <c r="CW161" s="11">
        <v>-5.0617299999999997E-2</v>
      </c>
      <c r="CX161" s="11">
        <v>-0.34090009999999998</v>
      </c>
      <c r="CY161" s="11">
        <v>-0.31223329999999999</v>
      </c>
      <c r="CZ161" s="11">
        <v>0.71205529999999995</v>
      </c>
      <c r="DA161" s="11">
        <v>0.62569059999999999</v>
      </c>
      <c r="DB161" s="11">
        <v>0.54494240000000005</v>
      </c>
      <c r="DC161" s="11">
        <v>0.47186719999999999</v>
      </c>
      <c r="DD161" s="11">
        <v>0.36728919999999998</v>
      </c>
      <c r="DE161" s="11">
        <v>0.3157703</v>
      </c>
      <c r="DF161" s="11">
        <v>0.28346840000000001</v>
      </c>
      <c r="DG161" s="11">
        <v>0.29306130000000002</v>
      </c>
      <c r="DH161" s="11">
        <v>0.29615459999999999</v>
      </c>
      <c r="DI161" s="11">
        <v>0.33300249999999998</v>
      </c>
      <c r="DJ161" s="11">
        <v>0.36229309999999998</v>
      </c>
      <c r="DK161" s="11">
        <v>0.40680100000000002</v>
      </c>
      <c r="DL161" s="11">
        <v>0.44263330000000001</v>
      </c>
      <c r="DM161" s="11">
        <v>0.47265689999999999</v>
      </c>
      <c r="DN161" s="11">
        <v>0.51797009999999999</v>
      </c>
      <c r="DO161" s="11">
        <v>0.51528470000000004</v>
      </c>
      <c r="DP161" s="11">
        <v>0.54715749999999996</v>
      </c>
      <c r="DQ161" s="11">
        <v>0.53460070000000004</v>
      </c>
      <c r="DR161" s="11">
        <v>0.49215490000000001</v>
      </c>
      <c r="DS161" s="11">
        <v>0.42279749999999999</v>
      </c>
      <c r="DT161" s="11">
        <v>0.38601849999999999</v>
      </c>
      <c r="DU161" s="11">
        <v>0.40387770000000001</v>
      </c>
      <c r="DV161" s="11">
        <v>0.43789250000000002</v>
      </c>
      <c r="DW161" s="11">
        <v>0.40320499999999998</v>
      </c>
      <c r="DX161" s="11">
        <v>6.1779409999999997</v>
      </c>
      <c r="DY161" s="11"/>
      <c r="DZ161" s="11">
        <v>0.3047898</v>
      </c>
      <c r="EA161" s="11">
        <v>73.917789999999997</v>
      </c>
      <c r="EB161" s="11">
        <v>75.842699999999994</v>
      </c>
      <c r="EC161" s="11">
        <v>77.1845</v>
      </c>
      <c r="ED161" s="11">
        <v>75.879859999999994</v>
      </c>
      <c r="EE161" s="11">
        <v>74.776480000000006</v>
      </c>
      <c r="EF161" s="11">
        <v>73.999669999999995</v>
      </c>
      <c r="EG161" s="11">
        <v>73.049099999999996</v>
      </c>
      <c r="EH161" s="11">
        <v>72.962329999999994</v>
      </c>
      <c r="EI161" s="11">
        <v>75.42944</v>
      </c>
      <c r="EJ161" s="11">
        <v>77.686229999999995</v>
      </c>
      <c r="EK161" s="11">
        <v>79.678039999999996</v>
      </c>
      <c r="EL161" s="11">
        <v>81.252030000000005</v>
      </c>
      <c r="EM161" s="11">
        <v>81.839309999999998</v>
      </c>
      <c r="EN161" s="11">
        <v>82.491579999999999</v>
      </c>
      <c r="EO161" s="11">
        <v>87.286670000000001</v>
      </c>
      <c r="EP161" s="11">
        <v>86.091229999999996</v>
      </c>
      <c r="EQ161" s="11">
        <v>85.287719999999993</v>
      </c>
      <c r="ER161" s="11">
        <v>84.111940000000004</v>
      </c>
      <c r="ES161" s="11">
        <v>81.324010000000001</v>
      </c>
      <c r="ET161" s="11">
        <v>78.827870000000004</v>
      </c>
      <c r="EU161" s="11">
        <v>76.626689999999996</v>
      </c>
      <c r="EV161" s="11">
        <v>75.710530000000006</v>
      </c>
      <c r="EW161" s="11">
        <v>74.606700000000004</v>
      </c>
      <c r="EX161" s="11">
        <v>73.69941</v>
      </c>
      <c r="EY161" s="11">
        <v>0</v>
      </c>
      <c r="EZ161" s="11"/>
      <c r="FA161" s="11"/>
      <c r="FB161" s="11"/>
      <c r="FC161" s="11"/>
      <c r="FD161" s="11"/>
      <c r="FE161" s="11"/>
      <c r="FF161" s="11"/>
      <c r="FG161" s="11"/>
      <c r="FH161" s="11"/>
      <c r="FI161" s="11"/>
      <c r="FJ161" s="11"/>
      <c r="FK161" s="11"/>
      <c r="FL161" s="11"/>
      <c r="FM161" s="11"/>
      <c r="FN161" s="11"/>
      <c r="FO161" s="11"/>
      <c r="FP161" s="11"/>
      <c r="FQ161" s="11"/>
      <c r="FR161" s="11"/>
      <c r="FS161" s="11"/>
      <c r="FT161" s="11"/>
      <c r="FU161" s="11"/>
      <c r="FV161" s="11"/>
      <c r="IA161" s="37"/>
    </row>
    <row r="162" spans="1:235" x14ac:dyDescent="0.25">
      <c r="A162" t="s">
        <v>134</v>
      </c>
      <c r="B162" t="s">
        <v>105</v>
      </c>
      <c r="C162" t="s">
        <v>88</v>
      </c>
      <c r="D162" t="s">
        <v>226</v>
      </c>
      <c r="E162" s="38">
        <v>45540</v>
      </c>
      <c r="F162" t="s">
        <v>107</v>
      </c>
      <c r="G162" s="11">
        <v>16586</v>
      </c>
      <c r="H162" s="11">
        <v>1.148182</v>
      </c>
      <c r="I162" s="11">
        <v>1.016726</v>
      </c>
      <c r="J162" s="11">
        <v>0.89932400000000001</v>
      </c>
      <c r="K162" s="11">
        <v>0.82721489999999998</v>
      </c>
      <c r="L162" s="11">
        <v>0.78663329999999998</v>
      </c>
      <c r="M162" s="11">
        <v>0.77746950000000004</v>
      </c>
      <c r="N162" s="11">
        <v>0.80686899999999995</v>
      </c>
      <c r="O162" s="11">
        <v>0.64751349999999996</v>
      </c>
      <c r="P162" s="11">
        <v>0.2391392</v>
      </c>
      <c r="Q162" s="11">
        <v>-0.12737809999999999</v>
      </c>
      <c r="R162" s="11">
        <v>-0.3065465</v>
      </c>
      <c r="S162" s="11">
        <v>-0.27149640000000003</v>
      </c>
      <c r="T162" s="11">
        <v>-1.39005E-2</v>
      </c>
      <c r="U162" s="11">
        <v>0.35878690000000002</v>
      </c>
      <c r="V162" s="11">
        <v>0.80885510000000005</v>
      </c>
      <c r="W162" s="11">
        <v>1.34592</v>
      </c>
      <c r="X162" s="11">
        <v>1.911686</v>
      </c>
      <c r="Y162" s="11">
        <v>2.496111</v>
      </c>
      <c r="Z162" s="11">
        <v>2.8314360000000001</v>
      </c>
      <c r="AA162" s="11">
        <v>2.6596519999999999</v>
      </c>
      <c r="AB162" s="11">
        <v>2.4577149999999999</v>
      </c>
      <c r="AC162" s="11">
        <v>2.2179009999999999</v>
      </c>
      <c r="AD162" s="11">
        <v>1.9059969999999999</v>
      </c>
      <c r="AE162" s="11">
        <v>1.6086609999999999</v>
      </c>
      <c r="AF162" s="11">
        <v>-0.199131</v>
      </c>
      <c r="AG162" s="11">
        <v>-0.17505509999999999</v>
      </c>
      <c r="AH162" s="11">
        <v>-0.15737370000000001</v>
      </c>
      <c r="AI162" s="11">
        <v>-0.13104779999999999</v>
      </c>
      <c r="AJ162" s="11">
        <v>-9.8867700000000003E-2</v>
      </c>
      <c r="AK162" s="11">
        <v>-8.5567599999999994E-2</v>
      </c>
      <c r="AL162" s="11">
        <v>-6.3176999999999997E-2</v>
      </c>
      <c r="AM162" s="11">
        <v>-4.9902000000000002E-2</v>
      </c>
      <c r="AN162" s="11">
        <v>-4.6002399999999999E-2</v>
      </c>
      <c r="AO162" s="11">
        <v>-2.8807599999999999E-2</v>
      </c>
      <c r="AP162" s="11">
        <v>-7.5716000000000004E-3</v>
      </c>
      <c r="AQ162" s="11">
        <v>-2.2119400000000001E-2</v>
      </c>
      <c r="AR162" s="11">
        <v>-2.1115200000000001E-2</v>
      </c>
      <c r="AS162" s="11">
        <v>-2.2270600000000002E-2</v>
      </c>
      <c r="AT162" s="11">
        <v>-3.11664E-2</v>
      </c>
      <c r="AU162" s="11">
        <v>-4.0611000000000001E-2</v>
      </c>
      <c r="AV162" s="11">
        <v>3.4951400000000001E-2</v>
      </c>
      <c r="AW162" s="11">
        <v>6.01685E-2</v>
      </c>
      <c r="AX162" s="11">
        <v>8.2362900000000003E-2</v>
      </c>
      <c r="AY162" s="11">
        <v>5.8967499999999999E-2</v>
      </c>
      <c r="AZ162" s="11">
        <v>2.6053900000000001E-2</v>
      </c>
      <c r="BA162" s="11">
        <v>-5.7950700000000001E-2</v>
      </c>
      <c r="BB162" s="11">
        <v>-7.5365500000000002E-2</v>
      </c>
      <c r="BC162" s="11">
        <v>-7.2141899999999995E-2</v>
      </c>
      <c r="BD162" s="11">
        <v>-0.1473592</v>
      </c>
      <c r="BE162" s="11">
        <v>-0.13025139999999999</v>
      </c>
      <c r="BF162" s="11">
        <v>-0.1172948</v>
      </c>
      <c r="BG162" s="11">
        <v>-9.6473400000000001E-2</v>
      </c>
      <c r="BH162" s="11">
        <v>-7.2580400000000003E-2</v>
      </c>
      <c r="BI162" s="11">
        <v>-6.1444699999999998E-2</v>
      </c>
      <c r="BJ162" s="11">
        <v>-4.0571599999999999E-2</v>
      </c>
      <c r="BK162" s="11">
        <v>-2.6946399999999999E-2</v>
      </c>
      <c r="BL162" s="11">
        <v>-2.3115299999999998E-2</v>
      </c>
      <c r="BM162" s="11">
        <v>-3.2939999999999998E-4</v>
      </c>
      <c r="BN162" s="11">
        <v>2.3746199999999999E-2</v>
      </c>
      <c r="BO162" s="11">
        <v>1.4227699999999999E-2</v>
      </c>
      <c r="BP162" s="11">
        <v>1.8993599999999999E-2</v>
      </c>
      <c r="BQ162" s="11">
        <v>2.20068E-2</v>
      </c>
      <c r="BR162" s="11">
        <v>1.86886E-2</v>
      </c>
      <c r="BS162" s="11">
        <v>9.6626000000000004E-3</v>
      </c>
      <c r="BT162" s="11">
        <v>8.6578299999999997E-2</v>
      </c>
      <c r="BU162" s="11">
        <v>0.1097364</v>
      </c>
      <c r="BV162" s="11">
        <v>0.12791340000000001</v>
      </c>
      <c r="BW162" s="11">
        <v>9.6999100000000005E-2</v>
      </c>
      <c r="BX162" s="11">
        <v>6.05681E-2</v>
      </c>
      <c r="BY162" s="11">
        <v>-2.3090300000000001E-2</v>
      </c>
      <c r="BZ162" s="11">
        <v>-3.6945499999999999E-2</v>
      </c>
      <c r="CA162" s="11">
        <v>-3.7573000000000002E-2</v>
      </c>
      <c r="CB162" s="11">
        <v>-9.5587500000000006E-2</v>
      </c>
      <c r="CC162" s="11">
        <v>-8.5447700000000001E-2</v>
      </c>
      <c r="CD162" s="11">
        <v>-7.7215900000000004E-2</v>
      </c>
      <c r="CE162" s="11">
        <v>-6.1899000000000003E-2</v>
      </c>
      <c r="CF162" s="11">
        <v>-4.6293099999999997E-2</v>
      </c>
      <c r="CG162" s="11">
        <v>-3.7321800000000002E-2</v>
      </c>
      <c r="CH162" s="11">
        <v>-1.7966300000000001E-2</v>
      </c>
      <c r="CI162" s="11">
        <v>-3.9909000000000003E-3</v>
      </c>
      <c r="CJ162" s="11">
        <v>-2.2819999999999999E-4</v>
      </c>
      <c r="CK162" s="11">
        <v>2.8148900000000001E-2</v>
      </c>
      <c r="CL162" s="11">
        <v>5.5063899999999999E-2</v>
      </c>
      <c r="CM162" s="11">
        <v>5.0574899999999999E-2</v>
      </c>
      <c r="CN162" s="11">
        <v>5.9102300000000003E-2</v>
      </c>
      <c r="CO162" s="11">
        <v>6.6284300000000004E-2</v>
      </c>
      <c r="CP162" s="11">
        <v>6.8543599999999996E-2</v>
      </c>
      <c r="CQ162" s="11">
        <v>5.9936299999999998E-2</v>
      </c>
      <c r="CR162" s="11">
        <v>0.1382052</v>
      </c>
      <c r="CS162" s="11">
        <v>0.15930430000000001</v>
      </c>
      <c r="CT162" s="11">
        <v>0.1734639</v>
      </c>
      <c r="CU162" s="11">
        <v>0.1350307</v>
      </c>
      <c r="CV162" s="11">
        <v>9.5082200000000006E-2</v>
      </c>
      <c r="CW162" s="11">
        <v>1.17701E-2</v>
      </c>
      <c r="CX162" s="11">
        <v>1.4746E-3</v>
      </c>
      <c r="CY162" s="11">
        <v>-3.0040000000000002E-3</v>
      </c>
      <c r="CZ162" s="11">
        <v>3.1472199999999999E-2</v>
      </c>
      <c r="DA162" s="11">
        <v>2.7236300000000001E-2</v>
      </c>
      <c r="DB162" s="11">
        <v>2.43641E-2</v>
      </c>
      <c r="DC162" s="11">
        <v>2.1017899999999999E-2</v>
      </c>
      <c r="DD162" s="11">
        <v>1.5980100000000001E-2</v>
      </c>
      <c r="DE162" s="11">
        <v>1.4664399999999999E-2</v>
      </c>
      <c r="DF162" s="11">
        <v>1.37419E-2</v>
      </c>
      <c r="DG162" s="11">
        <v>1.39548E-2</v>
      </c>
      <c r="DH162" s="11">
        <v>1.3913099999999999E-2</v>
      </c>
      <c r="DI162" s="11">
        <v>1.7312000000000001E-2</v>
      </c>
      <c r="DJ162" s="11">
        <v>1.9038099999999999E-2</v>
      </c>
      <c r="DK162" s="11">
        <v>2.2095500000000001E-2</v>
      </c>
      <c r="DL162" s="11">
        <v>2.43822E-2</v>
      </c>
      <c r="DM162" s="11">
        <v>2.69164E-2</v>
      </c>
      <c r="DN162" s="11">
        <v>3.0307000000000001E-2</v>
      </c>
      <c r="DO162" s="11">
        <v>3.0561499999999998E-2</v>
      </c>
      <c r="DP162" s="11">
        <v>3.1384099999999998E-2</v>
      </c>
      <c r="DQ162" s="11">
        <v>3.01325E-2</v>
      </c>
      <c r="DR162" s="11">
        <v>2.7690300000000001E-2</v>
      </c>
      <c r="DS162" s="11">
        <v>2.3119500000000001E-2</v>
      </c>
      <c r="DT162" s="11">
        <v>2.0981199999999998E-2</v>
      </c>
      <c r="DU162" s="11">
        <v>2.1191700000000001E-2</v>
      </c>
      <c r="DV162" s="11">
        <v>2.33557E-2</v>
      </c>
      <c r="DW162" s="11">
        <v>2.1014600000000001E-2</v>
      </c>
      <c r="DX162" s="11">
        <v>0.3231579</v>
      </c>
      <c r="DY162" s="11"/>
      <c r="DZ162" s="11">
        <v>1.8322499999999999E-2</v>
      </c>
      <c r="EA162" s="11">
        <v>70.467969999999994</v>
      </c>
      <c r="EB162" s="11">
        <v>72.195570000000004</v>
      </c>
      <c r="EC162" s="11">
        <v>70.7179</v>
      </c>
      <c r="ED162" s="11">
        <v>70.7179</v>
      </c>
      <c r="EE162" s="11">
        <v>69.598699999999994</v>
      </c>
      <c r="EF162" s="11">
        <v>68.143129999999999</v>
      </c>
      <c r="EG162" s="11">
        <v>67.833640000000003</v>
      </c>
      <c r="EH162" s="11">
        <v>68.923249999999996</v>
      </c>
      <c r="EI162" s="11">
        <v>74.292180000000002</v>
      </c>
      <c r="EJ162" s="11">
        <v>80.262870000000007</v>
      </c>
      <c r="EK162" s="11">
        <v>84.878280000000004</v>
      </c>
      <c r="EL162" s="11">
        <v>89.63749</v>
      </c>
      <c r="EM162" s="11">
        <v>90.914789999999996</v>
      </c>
      <c r="EN162" s="11">
        <v>91.849620000000002</v>
      </c>
      <c r="EO162" s="11">
        <v>94.323700000000002</v>
      </c>
      <c r="EP162" s="11">
        <v>94.946770000000001</v>
      </c>
      <c r="EQ162" s="11">
        <v>94.340959999999995</v>
      </c>
      <c r="ER162" s="11">
        <v>92.019350000000003</v>
      </c>
      <c r="ES162" s="11">
        <v>89.267349999999993</v>
      </c>
      <c r="ET162" s="11">
        <v>84.447609999999997</v>
      </c>
      <c r="EU162" s="11">
        <v>80.010059999999996</v>
      </c>
      <c r="EV162" s="11">
        <v>78.167169999999999</v>
      </c>
      <c r="EW162" s="11">
        <v>76.412679999999995</v>
      </c>
      <c r="EX162" s="11">
        <v>75.063199999999995</v>
      </c>
      <c r="EY162" s="11">
        <v>0</v>
      </c>
      <c r="EZ162" s="11"/>
      <c r="FA162" s="11"/>
      <c r="FB162" s="11"/>
      <c r="FC162" s="11"/>
      <c r="FD162" s="11"/>
      <c r="FE162" s="11"/>
      <c r="FF162" s="11"/>
      <c r="FG162" s="11"/>
      <c r="FH162" s="11"/>
      <c r="FI162" s="11"/>
      <c r="FJ162" s="11"/>
      <c r="FK162" s="11"/>
      <c r="FL162" s="11"/>
      <c r="FM162" s="11"/>
      <c r="FN162" s="11"/>
      <c r="FO162" s="11"/>
      <c r="FP162" s="11"/>
      <c r="FQ162" s="11"/>
      <c r="FR162" s="11"/>
      <c r="FS162" s="11"/>
      <c r="FT162" s="11"/>
      <c r="FU162" s="11"/>
      <c r="FV162" s="11"/>
      <c r="IA162" s="37"/>
    </row>
    <row r="163" spans="1:235" x14ac:dyDescent="0.25">
      <c r="A163" t="s">
        <v>134</v>
      </c>
      <c r="B163" t="s">
        <v>105</v>
      </c>
      <c r="C163" t="s">
        <v>0</v>
      </c>
      <c r="D163" t="s">
        <v>226</v>
      </c>
      <c r="E163" s="38">
        <v>45540</v>
      </c>
      <c r="F163" t="s">
        <v>107</v>
      </c>
      <c r="G163" s="11">
        <v>16586</v>
      </c>
      <c r="H163" s="11">
        <v>19.043340000000001</v>
      </c>
      <c r="I163" s="11">
        <v>16.863040000000002</v>
      </c>
      <c r="J163" s="11">
        <v>14.91586</v>
      </c>
      <c r="K163" s="11">
        <v>13.719889999999999</v>
      </c>
      <c r="L163" s="11">
        <v>13.04682</v>
      </c>
      <c r="M163" s="11">
        <v>12.894830000000001</v>
      </c>
      <c r="N163" s="11">
        <v>13.382440000000001</v>
      </c>
      <c r="O163" s="11">
        <v>10.739420000000001</v>
      </c>
      <c r="P163" s="11">
        <v>3.9662769999999998</v>
      </c>
      <c r="Q163" s="11">
        <v>-2.1126469999999999</v>
      </c>
      <c r="R163" s="11">
        <v>-5.0842689999999999</v>
      </c>
      <c r="S163" s="11">
        <v>-4.5029409999999999</v>
      </c>
      <c r="T163" s="11">
        <v>-0.2305479</v>
      </c>
      <c r="U163" s="11">
        <v>5.9507110000000001</v>
      </c>
      <c r="V163" s="11">
        <v>13.415380000000001</v>
      </c>
      <c r="W163" s="11">
        <v>22.322939999999999</v>
      </c>
      <c r="X163" s="11">
        <v>31.70654</v>
      </c>
      <c r="Y163" s="11">
        <v>41.399590000000003</v>
      </c>
      <c r="Z163" s="11">
        <v>46.961170000000003</v>
      </c>
      <c r="AA163" s="11">
        <v>44.112020000000001</v>
      </c>
      <c r="AB163" s="11">
        <v>40.762779999999999</v>
      </c>
      <c r="AC163" s="11">
        <v>36.785310000000003</v>
      </c>
      <c r="AD163" s="11">
        <v>31.612169999999999</v>
      </c>
      <c r="AE163" s="11">
        <v>26.68066</v>
      </c>
      <c r="AF163" s="11">
        <v>-3.3027139999999999</v>
      </c>
      <c r="AG163" s="11">
        <v>-2.9034</v>
      </c>
      <c r="AH163" s="11">
        <v>-2.6101429999999999</v>
      </c>
      <c r="AI163" s="11">
        <v>-2.1735120000000001</v>
      </c>
      <c r="AJ163" s="11">
        <v>-1.639783</v>
      </c>
      <c r="AK163" s="11">
        <v>-1.4191929999999999</v>
      </c>
      <c r="AL163" s="11">
        <v>-1.047831</v>
      </c>
      <c r="AM163" s="11">
        <v>-0.82765710000000003</v>
      </c>
      <c r="AN163" s="11">
        <v>-0.76297990000000004</v>
      </c>
      <c r="AO163" s="11">
        <v>-0.4777923</v>
      </c>
      <c r="AP163" s="11">
        <v>-0.12557940000000001</v>
      </c>
      <c r="AQ163" s="11">
        <v>-0.36686439999999998</v>
      </c>
      <c r="AR163" s="11">
        <v>-0.3502093</v>
      </c>
      <c r="AS163" s="11">
        <v>-0.3693726</v>
      </c>
      <c r="AT163" s="11">
        <v>-0.51691500000000001</v>
      </c>
      <c r="AU163" s="11">
        <v>-0.67356000000000005</v>
      </c>
      <c r="AV163" s="11">
        <v>0.57969190000000004</v>
      </c>
      <c r="AW163" s="11">
        <v>0.99793270000000001</v>
      </c>
      <c r="AX163" s="11">
        <v>1.3660410000000001</v>
      </c>
      <c r="AY163" s="11">
        <v>0.97801450000000001</v>
      </c>
      <c r="AZ163" s="11">
        <v>0.43212119999999998</v>
      </c>
      <c r="BA163" s="11">
        <v>-0.96115010000000001</v>
      </c>
      <c r="BB163" s="11">
        <v>-1.2499849999999999</v>
      </c>
      <c r="BC163" s="11">
        <v>-1.19652</v>
      </c>
      <c r="BD163" s="11">
        <v>-2.4440469999999999</v>
      </c>
      <c r="BE163" s="11">
        <v>-2.1603029999999999</v>
      </c>
      <c r="BF163" s="11">
        <v>-1.9454089999999999</v>
      </c>
      <c r="BG163" s="11">
        <v>-1.6000730000000001</v>
      </c>
      <c r="BH163" s="11">
        <v>-1.203792</v>
      </c>
      <c r="BI163" s="11">
        <v>-1.019099</v>
      </c>
      <c r="BJ163" s="11">
        <v>-0.67290649999999996</v>
      </c>
      <c r="BK163" s="11">
        <v>-0.44692409999999999</v>
      </c>
      <c r="BL163" s="11">
        <v>-0.38338260000000002</v>
      </c>
      <c r="BM163" s="11">
        <v>-5.4625000000000003E-3</v>
      </c>
      <c r="BN163" s="11">
        <v>0.3938451</v>
      </c>
      <c r="BO163" s="11">
        <v>0.23597609999999999</v>
      </c>
      <c r="BP163" s="11">
        <v>0.31502029999999998</v>
      </c>
      <c r="BQ163" s="11">
        <v>0.36499700000000002</v>
      </c>
      <c r="BR163" s="11">
        <v>0.30996230000000002</v>
      </c>
      <c r="BS163" s="11">
        <v>0.16026109999999999</v>
      </c>
      <c r="BT163" s="11">
        <v>1.4359569999999999</v>
      </c>
      <c r="BU163" s="11">
        <v>1.8200480000000001</v>
      </c>
      <c r="BV163" s="11">
        <v>2.1215259999999998</v>
      </c>
      <c r="BW163" s="11">
        <v>1.6087929999999999</v>
      </c>
      <c r="BX163" s="11">
        <v>1.0045599999999999</v>
      </c>
      <c r="BY163" s="11">
        <v>-0.38296780000000002</v>
      </c>
      <c r="BZ163" s="11">
        <v>-0.61276450000000005</v>
      </c>
      <c r="CA163" s="11">
        <v>-0.62317160000000005</v>
      </c>
      <c r="CB163" s="11">
        <v>-1.5853790000000001</v>
      </c>
      <c r="CC163" s="11">
        <v>-1.417205</v>
      </c>
      <c r="CD163" s="11">
        <v>-1.280675</v>
      </c>
      <c r="CE163" s="11">
        <v>-1.026634</v>
      </c>
      <c r="CF163" s="11">
        <v>-0.76780119999999996</v>
      </c>
      <c r="CG163" s="11">
        <v>-0.61900569999999999</v>
      </c>
      <c r="CH163" s="11">
        <v>-0.29798210000000003</v>
      </c>
      <c r="CI163" s="11">
        <v>-6.6191100000000003E-2</v>
      </c>
      <c r="CJ163" s="11">
        <v>-3.7854E-3</v>
      </c>
      <c r="CK163" s="11">
        <v>0.46686719999999998</v>
      </c>
      <c r="CL163" s="11">
        <v>0.91326960000000001</v>
      </c>
      <c r="CM163" s="11">
        <v>0.83881660000000002</v>
      </c>
      <c r="CN163" s="11">
        <v>0.98024990000000001</v>
      </c>
      <c r="CO163" s="11">
        <v>1.099367</v>
      </c>
      <c r="CP163" s="11">
        <v>1.1368400000000001</v>
      </c>
      <c r="CQ163" s="11">
        <v>0.99408220000000003</v>
      </c>
      <c r="CR163" s="11">
        <v>2.2922220000000002</v>
      </c>
      <c r="CS163" s="11">
        <v>2.6421640000000002</v>
      </c>
      <c r="CT163" s="11">
        <v>2.8770099999999998</v>
      </c>
      <c r="CU163" s="11">
        <v>2.2395710000000002</v>
      </c>
      <c r="CV163" s="11">
        <v>1.576999</v>
      </c>
      <c r="CW163" s="11">
        <v>0.19521450000000001</v>
      </c>
      <c r="CX163" s="11">
        <v>2.4456599999999998E-2</v>
      </c>
      <c r="CY163" s="11">
        <v>-4.9822900000000003E-2</v>
      </c>
      <c r="CZ163" s="11">
        <v>0.52198630000000001</v>
      </c>
      <c r="DA163" s="11">
        <v>0.4517312</v>
      </c>
      <c r="DB163" s="11">
        <v>0.4040937</v>
      </c>
      <c r="DC163" s="11">
        <v>0.34859499999999999</v>
      </c>
      <c r="DD163" s="11">
        <v>0.2650402</v>
      </c>
      <c r="DE163" s="11">
        <v>0.24321809999999999</v>
      </c>
      <c r="DF163" s="11">
        <v>0.2279176</v>
      </c>
      <c r="DG163" s="11">
        <v>0.23144870000000001</v>
      </c>
      <c r="DH163" s="11">
        <v>0.2307582</v>
      </c>
      <c r="DI163" s="11">
        <v>0.28713050000000001</v>
      </c>
      <c r="DJ163" s="11">
        <v>0.31575959999999997</v>
      </c>
      <c r="DK163" s="11">
        <v>0.36646840000000003</v>
      </c>
      <c r="DL163" s="11">
        <v>0.4043949</v>
      </c>
      <c r="DM163" s="11">
        <v>0.44642530000000002</v>
      </c>
      <c r="DN163" s="11">
        <v>0.50266089999999997</v>
      </c>
      <c r="DO163" s="11">
        <v>0.5068821</v>
      </c>
      <c r="DP163" s="11">
        <v>0.52052589999999999</v>
      </c>
      <c r="DQ163" s="11">
        <v>0.4997665</v>
      </c>
      <c r="DR163" s="11">
        <v>0.45926109999999998</v>
      </c>
      <c r="DS163" s="11">
        <v>0.38345170000000001</v>
      </c>
      <c r="DT163" s="11">
        <v>0.3479872</v>
      </c>
      <c r="DU163" s="11">
        <v>0.35147859999999997</v>
      </c>
      <c r="DV163" s="11">
        <v>0.3873684</v>
      </c>
      <c r="DW163" s="11">
        <v>0.34854020000000002</v>
      </c>
      <c r="DX163" s="11">
        <v>5.3597799999999998</v>
      </c>
      <c r="DY163" s="11"/>
      <c r="DZ163" s="11">
        <v>0.30389100000000002</v>
      </c>
      <c r="EA163" s="11">
        <v>70.467969999999994</v>
      </c>
      <c r="EB163" s="11">
        <v>72.195570000000004</v>
      </c>
      <c r="EC163" s="11">
        <v>70.7179</v>
      </c>
      <c r="ED163" s="11">
        <v>70.7179</v>
      </c>
      <c r="EE163" s="11">
        <v>69.598699999999994</v>
      </c>
      <c r="EF163" s="11">
        <v>68.143129999999999</v>
      </c>
      <c r="EG163" s="11">
        <v>67.833640000000003</v>
      </c>
      <c r="EH163" s="11">
        <v>68.923249999999996</v>
      </c>
      <c r="EI163" s="11">
        <v>74.292180000000002</v>
      </c>
      <c r="EJ163" s="11">
        <v>80.262870000000007</v>
      </c>
      <c r="EK163" s="11">
        <v>84.878280000000004</v>
      </c>
      <c r="EL163" s="11">
        <v>89.63749</v>
      </c>
      <c r="EM163" s="11">
        <v>90.914789999999996</v>
      </c>
      <c r="EN163" s="11">
        <v>91.849620000000002</v>
      </c>
      <c r="EO163" s="11">
        <v>94.323700000000002</v>
      </c>
      <c r="EP163" s="11">
        <v>94.946770000000001</v>
      </c>
      <c r="EQ163" s="11">
        <v>94.340959999999995</v>
      </c>
      <c r="ER163" s="11">
        <v>92.019350000000003</v>
      </c>
      <c r="ES163" s="11">
        <v>89.267349999999993</v>
      </c>
      <c r="ET163" s="11">
        <v>84.447609999999997</v>
      </c>
      <c r="EU163" s="11">
        <v>80.010059999999996</v>
      </c>
      <c r="EV163" s="11">
        <v>78.167169999999999</v>
      </c>
      <c r="EW163" s="11">
        <v>76.412679999999995</v>
      </c>
      <c r="EX163" s="11">
        <v>75.063199999999995</v>
      </c>
      <c r="EY163" s="11">
        <v>0</v>
      </c>
      <c r="EZ163" s="11"/>
      <c r="FA163" s="11"/>
      <c r="FB163" s="11"/>
      <c r="FC163" s="11"/>
      <c r="FD163" s="11"/>
      <c r="FE163" s="11"/>
      <c r="FF163" s="11"/>
      <c r="FG163" s="11"/>
      <c r="FH163" s="11"/>
      <c r="FI163" s="11"/>
      <c r="FJ163" s="11"/>
      <c r="FK163" s="11"/>
      <c r="FL163" s="11"/>
      <c r="FM163" s="11"/>
      <c r="FN163" s="11"/>
      <c r="FO163" s="11"/>
      <c r="FP163" s="11"/>
      <c r="FQ163" s="11"/>
      <c r="FR163" s="11"/>
      <c r="FS163" s="11"/>
      <c r="FT163" s="11"/>
      <c r="FU163" s="11"/>
      <c r="FV163" s="11"/>
      <c r="IA163" s="37"/>
    </row>
    <row r="164" spans="1:235" x14ac:dyDescent="0.25">
      <c r="A164" t="s">
        <v>134</v>
      </c>
      <c r="B164" t="s">
        <v>105</v>
      </c>
      <c r="C164" t="s">
        <v>88</v>
      </c>
      <c r="D164" t="s">
        <v>226</v>
      </c>
      <c r="E164" s="38">
        <v>45541</v>
      </c>
      <c r="F164" t="s">
        <v>107</v>
      </c>
      <c r="G164" s="11">
        <v>16582</v>
      </c>
      <c r="H164" s="11">
        <v>1.387715</v>
      </c>
      <c r="I164" s="11">
        <v>1.227549</v>
      </c>
      <c r="J164" s="11">
        <v>1.083407</v>
      </c>
      <c r="K164" s="11">
        <v>0.97984329999999997</v>
      </c>
      <c r="L164" s="11">
        <v>0.91542129999999999</v>
      </c>
      <c r="M164" s="11">
        <v>0.88329230000000003</v>
      </c>
      <c r="N164" s="11">
        <v>0.91698210000000002</v>
      </c>
      <c r="O164" s="11">
        <v>0.81148500000000001</v>
      </c>
      <c r="P164" s="11">
        <v>0.52870510000000004</v>
      </c>
      <c r="Q164" s="11">
        <v>0.16151119999999999</v>
      </c>
      <c r="R164" s="11">
        <v>-4.0958000000000001E-2</v>
      </c>
      <c r="S164" s="11">
        <v>-1.5199E-3</v>
      </c>
      <c r="T164" s="11">
        <v>0.23335939999999999</v>
      </c>
      <c r="U164" s="11">
        <v>0.54222840000000005</v>
      </c>
      <c r="V164" s="11">
        <v>0.82356819999999997</v>
      </c>
      <c r="W164" s="11">
        <v>1.323458</v>
      </c>
      <c r="X164" s="11">
        <v>1.9210039999999999</v>
      </c>
      <c r="Y164" s="11">
        <v>2.312675</v>
      </c>
      <c r="Z164" s="11">
        <v>2.3699590000000001</v>
      </c>
      <c r="AA164" s="11">
        <v>2.2489340000000002</v>
      </c>
      <c r="AB164" s="11">
        <v>2.0911879999999998</v>
      </c>
      <c r="AC164" s="11">
        <v>1.9533659999999999</v>
      </c>
      <c r="AD164" s="11">
        <v>1.755112</v>
      </c>
      <c r="AE164" s="11">
        <v>1.5451299999999999</v>
      </c>
      <c r="AF164" s="11">
        <v>-0.19654530000000001</v>
      </c>
      <c r="AG164" s="11">
        <v>-0.1696424</v>
      </c>
      <c r="AH164" s="11">
        <v>-0.15181230000000001</v>
      </c>
      <c r="AI164" s="11">
        <v>-0.12784390000000001</v>
      </c>
      <c r="AJ164" s="11">
        <v>-9.6648899999999996E-2</v>
      </c>
      <c r="AK164" s="11">
        <v>-8.6294099999999999E-2</v>
      </c>
      <c r="AL164" s="11">
        <v>-6.1107799999999997E-2</v>
      </c>
      <c r="AM164" s="11">
        <v>-4.70316E-2</v>
      </c>
      <c r="AN164" s="11">
        <v>-4.6323900000000001E-2</v>
      </c>
      <c r="AO164" s="11">
        <v>-2.7764E-2</v>
      </c>
      <c r="AP164" s="11">
        <v>5.4169999999999999E-4</v>
      </c>
      <c r="AQ164" s="11">
        <v>-1.7380300000000001E-2</v>
      </c>
      <c r="AR164" s="11">
        <v>-2.3904600000000002E-2</v>
      </c>
      <c r="AS164" s="11">
        <v>-3.5080899999999998E-2</v>
      </c>
      <c r="AT164" s="11">
        <v>-4.4672700000000003E-2</v>
      </c>
      <c r="AU164" s="11">
        <v>-4.7213400000000003E-2</v>
      </c>
      <c r="AV164" s="11">
        <v>2.0159199999999999E-2</v>
      </c>
      <c r="AW164" s="11">
        <v>5.5974000000000003E-2</v>
      </c>
      <c r="AX164" s="11">
        <v>8.3473599999999995E-2</v>
      </c>
      <c r="AY164" s="11">
        <v>5.3221900000000003E-2</v>
      </c>
      <c r="AZ164" s="11">
        <v>1.8308000000000001E-2</v>
      </c>
      <c r="BA164" s="11">
        <v>-5.3296099999999999E-2</v>
      </c>
      <c r="BB164" s="11">
        <v>-7.4755199999999994E-2</v>
      </c>
      <c r="BC164" s="11">
        <v>-6.5350400000000003E-2</v>
      </c>
      <c r="BD164" s="11">
        <v>-0.1443757</v>
      </c>
      <c r="BE164" s="11">
        <v>-0.1246612</v>
      </c>
      <c r="BF164" s="11">
        <v>-0.1115242</v>
      </c>
      <c r="BG164" s="11">
        <v>-9.3102000000000004E-2</v>
      </c>
      <c r="BH164" s="11">
        <v>-6.9904300000000003E-2</v>
      </c>
      <c r="BI164" s="11">
        <v>-6.1674100000000003E-2</v>
      </c>
      <c r="BJ164" s="11">
        <v>-3.8094000000000003E-2</v>
      </c>
      <c r="BK164" s="11">
        <v>-2.3453999999999999E-2</v>
      </c>
      <c r="BL164" s="11">
        <v>-2.24169E-2</v>
      </c>
      <c r="BM164" s="11">
        <v>1.0666E-3</v>
      </c>
      <c r="BN164" s="11">
        <v>3.2589300000000002E-2</v>
      </c>
      <c r="BO164" s="11">
        <v>1.9610900000000001E-2</v>
      </c>
      <c r="BP164" s="11">
        <v>1.6837299999999999E-2</v>
      </c>
      <c r="BQ164" s="11">
        <v>9.4026999999999999E-3</v>
      </c>
      <c r="BR164" s="11">
        <v>5.4638000000000004E-3</v>
      </c>
      <c r="BS164" s="11">
        <v>3.2279000000000001E-3</v>
      </c>
      <c r="BT164" s="11">
        <v>7.1807700000000002E-2</v>
      </c>
      <c r="BU164" s="11">
        <v>0.10560799999999999</v>
      </c>
      <c r="BV164" s="11">
        <v>0.12856139999999999</v>
      </c>
      <c r="BW164" s="11">
        <v>9.0952000000000005E-2</v>
      </c>
      <c r="BX164" s="11">
        <v>5.2384500000000001E-2</v>
      </c>
      <c r="BY164" s="11">
        <v>-1.86424E-2</v>
      </c>
      <c r="BZ164" s="11">
        <v>-3.6526900000000001E-2</v>
      </c>
      <c r="CA164" s="11">
        <v>-3.0700600000000001E-2</v>
      </c>
      <c r="CB164" s="11">
        <v>-9.2206099999999999E-2</v>
      </c>
      <c r="CC164" s="11">
        <v>-7.9680000000000001E-2</v>
      </c>
      <c r="CD164" s="11">
        <v>-7.1235999999999994E-2</v>
      </c>
      <c r="CE164" s="11">
        <v>-5.8360000000000002E-2</v>
      </c>
      <c r="CF164" s="11">
        <v>-4.3159599999999999E-2</v>
      </c>
      <c r="CG164" s="11">
        <v>-3.7053999999999997E-2</v>
      </c>
      <c r="CH164" s="11">
        <v>-1.5080100000000001E-2</v>
      </c>
      <c r="CI164" s="11">
        <v>1.236E-4</v>
      </c>
      <c r="CJ164" s="11">
        <v>1.4901000000000001E-3</v>
      </c>
      <c r="CK164" s="11">
        <v>2.9897199999999999E-2</v>
      </c>
      <c r="CL164" s="11">
        <v>6.4637E-2</v>
      </c>
      <c r="CM164" s="11">
        <v>5.6602199999999998E-2</v>
      </c>
      <c r="CN164" s="11">
        <v>5.75793E-2</v>
      </c>
      <c r="CO164" s="11">
        <v>5.3886200000000002E-2</v>
      </c>
      <c r="CP164" s="11">
        <v>5.5600299999999998E-2</v>
      </c>
      <c r="CQ164" s="11">
        <v>5.36692E-2</v>
      </c>
      <c r="CR164" s="11">
        <v>0.1234562</v>
      </c>
      <c r="CS164" s="11">
        <v>0.15524199999999999</v>
      </c>
      <c r="CT164" s="11">
        <v>0.1736492</v>
      </c>
      <c r="CU164" s="11">
        <v>0.12868209999999999</v>
      </c>
      <c r="CV164" s="11">
        <v>8.6460899999999993E-2</v>
      </c>
      <c r="CW164" s="11">
        <v>1.6011399999999999E-2</v>
      </c>
      <c r="CX164" s="11">
        <v>1.7014E-3</v>
      </c>
      <c r="CY164" s="11">
        <v>3.9491999999999999E-3</v>
      </c>
      <c r="CZ164" s="11">
        <v>3.1714100000000002E-2</v>
      </c>
      <c r="DA164" s="11">
        <v>2.7344199999999999E-2</v>
      </c>
      <c r="DB164" s="11">
        <v>2.4491300000000001E-2</v>
      </c>
      <c r="DC164" s="11">
        <v>2.1119700000000002E-2</v>
      </c>
      <c r="DD164" s="11">
        <v>1.6258100000000001E-2</v>
      </c>
      <c r="DE164" s="11">
        <v>1.49666E-2</v>
      </c>
      <c r="DF164" s="11">
        <v>1.39902E-2</v>
      </c>
      <c r="DG164" s="11">
        <v>1.4332900000000001E-2</v>
      </c>
      <c r="DH164" s="11">
        <v>1.45331E-2</v>
      </c>
      <c r="DI164" s="11">
        <v>1.7526199999999999E-2</v>
      </c>
      <c r="DJ164" s="11">
        <v>1.94819E-2</v>
      </c>
      <c r="DK164" s="11">
        <v>2.2487099999999999E-2</v>
      </c>
      <c r="DL164" s="11">
        <v>2.47671E-2</v>
      </c>
      <c r="DM164" s="11">
        <v>2.7041699999999998E-2</v>
      </c>
      <c r="DN164" s="11">
        <v>3.0478100000000001E-2</v>
      </c>
      <c r="DO164" s="11">
        <v>3.06634E-2</v>
      </c>
      <c r="DP164" s="11">
        <v>3.1397300000000003E-2</v>
      </c>
      <c r="DQ164" s="11">
        <v>3.01727E-2</v>
      </c>
      <c r="DR164" s="11">
        <v>2.7408999999999999E-2</v>
      </c>
      <c r="DS164" s="11">
        <v>2.29362E-2</v>
      </c>
      <c r="DT164" s="11">
        <v>2.07152E-2</v>
      </c>
      <c r="DU164" s="11">
        <v>2.1066100000000001E-2</v>
      </c>
      <c r="DV164" s="11">
        <v>2.3239099999999999E-2</v>
      </c>
      <c r="DW164" s="11">
        <v>2.1063700000000001E-2</v>
      </c>
      <c r="DX164" s="11">
        <v>0.32369579999999998</v>
      </c>
      <c r="DY164" s="11"/>
      <c r="DZ164" s="11">
        <v>1.8269500000000001E-2</v>
      </c>
      <c r="EA164" s="11">
        <v>74.261539999999997</v>
      </c>
      <c r="EB164" s="11">
        <v>74.557220000000001</v>
      </c>
      <c r="EC164" s="11">
        <v>74.39546</v>
      </c>
      <c r="ED164" s="11">
        <v>74.317920000000001</v>
      </c>
      <c r="EE164" s="11">
        <v>72.677899999999994</v>
      </c>
      <c r="EF164" s="11">
        <v>72.018259999999998</v>
      </c>
      <c r="EG164" s="11">
        <v>71.176540000000003</v>
      </c>
      <c r="EH164" s="11">
        <v>71.679320000000004</v>
      </c>
      <c r="EI164" s="11">
        <v>76.802120000000002</v>
      </c>
      <c r="EJ164" s="11">
        <v>82.186080000000004</v>
      </c>
      <c r="EK164" s="11">
        <v>88.332179999999994</v>
      </c>
      <c r="EL164" s="11">
        <v>93.455780000000004</v>
      </c>
      <c r="EM164" s="11">
        <v>95.066649999999996</v>
      </c>
      <c r="EN164" s="11">
        <v>93.645219999999995</v>
      </c>
      <c r="EO164" s="11">
        <v>90.039969999999997</v>
      </c>
      <c r="EP164" s="11">
        <v>89.570549999999997</v>
      </c>
      <c r="EQ164" s="11">
        <v>90.683729999999997</v>
      </c>
      <c r="ER164" s="11">
        <v>87.920280000000005</v>
      </c>
      <c r="ES164" s="11">
        <v>83.421009999999995</v>
      </c>
      <c r="ET164" s="11">
        <v>80.137169999999998</v>
      </c>
      <c r="EU164" s="11">
        <v>77.384990000000002</v>
      </c>
      <c r="EV164" s="11">
        <v>76.818669999999997</v>
      </c>
      <c r="EW164" s="11">
        <v>75.943569999999994</v>
      </c>
      <c r="EX164" s="11">
        <v>75.138159999999999</v>
      </c>
      <c r="EY164" s="11">
        <v>0</v>
      </c>
      <c r="EZ164" s="11"/>
      <c r="FA164" s="11"/>
      <c r="FB164" s="11"/>
      <c r="FC164" s="11"/>
      <c r="FD164" s="11"/>
      <c r="FE164" s="11"/>
      <c r="FF164" s="11"/>
      <c r="FG164" s="11"/>
      <c r="FH164" s="11"/>
      <c r="FI164" s="11"/>
      <c r="FJ164" s="11"/>
      <c r="FK164" s="11"/>
      <c r="FL164" s="11"/>
      <c r="FM164" s="11"/>
      <c r="FN164" s="11"/>
      <c r="FO164" s="11"/>
      <c r="FP164" s="11"/>
      <c r="FQ164" s="11"/>
      <c r="FR164" s="11"/>
      <c r="FS164" s="11"/>
      <c r="FT164" s="11"/>
      <c r="FU164" s="11"/>
      <c r="FV164" s="11"/>
      <c r="IA164" s="37"/>
    </row>
    <row r="165" spans="1:235" x14ac:dyDescent="0.25">
      <c r="A165" t="s">
        <v>134</v>
      </c>
      <c r="B165" t="s">
        <v>105</v>
      </c>
      <c r="C165" t="s">
        <v>0</v>
      </c>
      <c r="D165" t="s">
        <v>226</v>
      </c>
      <c r="E165" s="38">
        <v>45541</v>
      </c>
      <c r="F165" t="s">
        <v>107</v>
      </c>
      <c r="G165" s="11">
        <v>16582</v>
      </c>
      <c r="H165" s="11">
        <v>23.010459999999998</v>
      </c>
      <c r="I165" s="11">
        <v>20.354649999999999</v>
      </c>
      <c r="J165" s="11">
        <v>17.964559999999999</v>
      </c>
      <c r="K165" s="11">
        <v>16.247309999999999</v>
      </c>
      <c r="L165" s="11">
        <v>15.1791</v>
      </c>
      <c r="M165" s="11">
        <v>14.64635</v>
      </c>
      <c r="N165" s="11">
        <v>15.204980000000001</v>
      </c>
      <c r="O165" s="11">
        <v>13.45567</v>
      </c>
      <c r="P165" s="11">
        <v>8.7667459999999995</v>
      </c>
      <c r="Q165" s="11">
        <v>2.678105</v>
      </c>
      <c r="R165" s="11">
        <v>-0.67914629999999998</v>
      </c>
      <c r="S165" s="11">
        <v>-2.5202800000000001E-2</v>
      </c>
      <c r="T165" s="11">
        <v>3.869459</v>
      </c>
      <c r="U165" s="11">
        <v>8.9909839999999992</v>
      </c>
      <c r="V165" s="11">
        <v>13.656029999999999</v>
      </c>
      <c r="W165" s="11">
        <v>21.944970000000001</v>
      </c>
      <c r="X165" s="11">
        <v>31.853210000000001</v>
      </c>
      <c r="Y165" s="11">
        <v>38.347720000000002</v>
      </c>
      <c r="Z165" s="11">
        <v>39.29757</v>
      </c>
      <c r="AA165" s="11">
        <v>37.290790000000001</v>
      </c>
      <c r="AB165" s="11">
        <v>34.675130000000003</v>
      </c>
      <c r="AC165" s="11">
        <v>32.38982</v>
      </c>
      <c r="AD165" s="11">
        <v>29.10247</v>
      </c>
      <c r="AE165" s="11">
        <v>25.620640000000002</v>
      </c>
      <c r="AF165" s="11">
        <v>-3.2590249999999998</v>
      </c>
      <c r="AG165" s="11">
        <v>-2.8129330000000001</v>
      </c>
      <c r="AH165" s="11">
        <v>-2.5172829999999999</v>
      </c>
      <c r="AI165" s="11">
        <v>-2.11985</v>
      </c>
      <c r="AJ165" s="11">
        <v>-1.602587</v>
      </c>
      <c r="AK165" s="11">
        <v>-1.43089</v>
      </c>
      <c r="AL165" s="11">
        <v>-1.013261</v>
      </c>
      <c r="AM165" s="11">
        <v>-0.77985610000000005</v>
      </c>
      <c r="AN165" s="11">
        <v>-0.76812239999999998</v>
      </c>
      <c r="AO165" s="11">
        <v>-0.46037050000000002</v>
      </c>
      <c r="AP165" s="11">
        <v>8.9823000000000004E-3</v>
      </c>
      <c r="AQ165" s="11">
        <v>-0.2881919</v>
      </c>
      <c r="AR165" s="11">
        <v>-0.3963757</v>
      </c>
      <c r="AS165" s="11">
        <v>-0.58169599999999999</v>
      </c>
      <c r="AT165" s="11">
        <v>-0.74074150000000005</v>
      </c>
      <c r="AU165" s="11">
        <v>-0.78287130000000005</v>
      </c>
      <c r="AV165" s="11">
        <v>0.33427010000000001</v>
      </c>
      <c r="AW165" s="11">
        <v>0.92813469999999998</v>
      </c>
      <c r="AX165" s="11">
        <v>1.3841209999999999</v>
      </c>
      <c r="AY165" s="11">
        <v>0.88250059999999997</v>
      </c>
      <c r="AZ165" s="11">
        <v>0.30357509999999999</v>
      </c>
      <c r="BA165" s="11">
        <v>-0.8837315</v>
      </c>
      <c r="BB165" s="11">
        <v>-1.2395560000000001</v>
      </c>
      <c r="BC165" s="11">
        <v>-1.0836110000000001</v>
      </c>
      <c r="BD165" s="11">
        <v>-2.3939720000000002</v>
      </c>
      <c r="BE165" s="11">
        <v>-2.067075</v>
      </c>
      <c r="BF165" s="11">
        <v>-1.849243</v>
      </c>
      <c r="BG165" s="11">
        <v>-1.543774</v>
      </c>
      <c r="BH165" s="11">
        <v>-1.1591199999999999</v>
      </c>
      <c r="BI165" s="11">
        <v>-1.022651</v>
      </c>
      <c r="BJ165" s="11">
        <v>-0.63165660000000001</v>
      </c>
      <c r="BK165" s="11">
        <v>-0.38890350000000001</v>
      </c>
      <c r="BL165" s="11">
        <v>-0.37170720000000002</v>
      </c>
      <c r="BM165" s="11">
        <v>1.7685200000000002E-2</v>
      </c>
      <c r="BN165" s="11">
        <v>0.54038169999999996</v>
      </c>
      <c r="BO165" s="11">
        <v>0.32517960000000001</v>
      </c>
      <c r="BP165" s="11">
        <v>0.27918860000000001</v>
      </c>
      <c r="BQ165" s="11">
        <v>0.15591060000000001</v>
      </c>
      <c r="BR165" s="11">
        <v>9.0598799999999993E-2</v>
      </c>
      <c r="BS165" s="11">
        <v>5.35237E-2</v>
      </c>
      <c r="BT165" s="11">
        <v>1.190682</v>
      </c>
      <c r="BU165" s="11">
        <v>1.7511429999999999</v>
      </c>
      <c r="BV165" s="11">
        <v>2.1317469999999998</v>
      </c>
      <c r="BW165" s="11">
        <v>1.508124</v>
      </c>
      <c r="BX165" s="11">
        <v>0.86861560000000004</v>
      </c>
      <c r="BY165" s="11">
        <v>-0.30911929999999999</v>
      </c>
      <c r="BZ165" s="11">
        <v>-0.60567219999999999</v>
      </c>
      <c r="CA165" s="11">
        <v>-0.50906320000000005</v>
      </c>
      <c r="CB165" s="11">
        <v>-1.5289189999999999</v>
      </c>
      <c r="CC165" s="11">
        <v>-1.3212170000000001</v>
      </c>
      <c r="CD165" s="11">
        <v>-1.181203</v>
      </c>
      <c r="CE165" s="11">
        <v>-0.96769930000000004</v>
      </c>
      <c r="CF165" s="11">
        <v>-0.71565350000000005</v>
      </c>
      <c r="CG165" s="11">
        <v>-0.61441270000000003</v>
      </c>
      <c r="CH165" s="11">
        <v>-0.25005189999999999</v>
      </c>
      <c r="CI165" s="11">
        <v>2.0490999999999999E-3</v>
      </c>
      <c r="CJ165" s="11">
        <v>2.4707900000000001E-2</v>
      </c>
      <c r="CK165" s="11">
        <v>0.49574099999999999</v>
      </c>
      <c r="CL165" s="11">
        <v>1.0717810000000001</v>
      </c>
      <c r="CM165" s="11">
        <v>0.93855109999999997</v>
      </c>
      <c r="CN165" s="11">
        <v>0.95475290000000002</v>
      </c>
      <c r="CO165" s="11">
        <v>0.89351709999999995</v>
      </c>
      <c r="CP165" s="11">
        <v>0.92193910000000001</v>
      </c>
      <c r="CQ165" s="11">
        <v>0.88991869999999995</v>
      </c>
      <c r="CR165" s="11">
        <v>2.047094</v>
      </c>
      <c r="CS165" s="11">
        <v>2.5741520000000002</v>
      </c>
      <c r="CT165" s="11">
        <v>2.879372</v>
      </c>
      <c r="CU165" s="11">
        <v>2.1337480000000002</v>
      </c>
      <c r="CV165" s="11">
        <v>1.433656</v>
      </c>
      <c r="CW165" s="11">
        <v>0.26549289999999998</v>
      </c>
      <c r="CX165" s="11">
        <v>2.8211699999999999E-2</v>
      </c>
      <c r="CY165" s="11">
        <v>6.5484600000000004E-2</v>
      </c>
      <c r="CZ165" s="11">
        <v>0.52586820000000001</v>
      </c>
      <c r="DA165" s="11">
        <v>0.45340910000000001</v>
      </c>
      <c r="DB165" s="11">
        <v>0.4061034</v>
      </c>
      <c r="DC165" s="11">
        <v>0.3501977</v>
      </c>
      <c r="DD165" s="11">
        <v>0.26958470000000001</v>
      </c>
      <c r="DE165" s="11">
        <v>0.24816930000000001</v>
      </c>
      <c r="DF165" s="11">
        <v>0.23197860000000001</v>
      </c>
      <c r="DG165" s="11">
        <v>0.23766119999999999</v>
      </c>
      <c r="DH165" s="11">
        <v>0.2409819</v>
      </c>
      <c r="DI165" s="11">
        <v>0.29061140000000002</v>
      </c>
      <c r="DJ165" s="11">
        <v>0.32303910000000002</v>
      </c>
      <c r="DK165" s="11">
        <v>0.37287019999999998</v>
      </c>
      <c r="DL165" s="11">
        <v>0.41067730000000002</v>
      </c>
      <c r="DM165" s="11">
        <v>0.44839299999999999</v>
      </c>
      <c r="DN165" s="11">
        <v>0.50537410000000005</v>
      </c>
      <c r="DO165" s="11">
        <v>0.50844679999999998</v>
      </c>
      <c r="DP165" s="11">
        <v>0.52061500000000005</v>
      </c>
      <c r="DQ165" s="11">
        <v>0.50030940000000002</v>
      </c>
      <c r="DR165" s="11">
        <v>0.45448349999999998</v>
      </c>
      <c r="DS165" s="11">
        <v>0.3803182</v>
      </c>
      <c r="DT165" s="11">
        <v>0.34348960000000001</v>
      </c>
      <c r="DU165" s="11">
        <v>0.34930830000000002</v>
      </c>
      <c r="DV165" s="11">
        <v>0.38533980000000001</v>
      </c>
      <c r="DW165" s="11">
        <v>0.3492692</v>
      </c>
      <c r="DX165" s="11">
        <v>5.3673760000000001</v>
      </c>
      <c r="DY165" s="11"/>
      <c r="DZ165" s="11">
        <v>0.30293629999999999</v>
      </c>
      <c r="EA165" s="11">
        <v>74.261539999999997</v>
      </c>
      <c r="EB165" s="11">
        <v>74.557220000000001</v>
      </c>
      <c r="EC165" s="11">
        <v>74.39546</v>
      </c>
      <c r="ED165" s="11">
        <v>74.317920000000001</v>
      </c>
      <c r="EE165" s="11">
        <v>72.677899999999994</v>
      </c>
      <c r="EF165" s="11">
        <v>72.018259999999998</v>
      </c>
      <c r="EG165" s="11">
        <v>71.176540000000003</v>
      </c>
      <c r="EH165" s="11">
        <v>71.679320000000004</v>
      </c>
      <c r="EI165" s="11">
        <v>76.802120000000002</v>
      </c>
      <c r="EJ165" s="11">
        <v>82.186080000000004</v>
      </c>
      <c r="EK165" s="11">
        <v>88.332179999999994</v>
      </c>
      <c r="EL165" s="11">
        <v>93.455780000000004</v>
      </c>
      <c r="EM165" s="11">
        <v>95.066649999999996</v>
      </c>
      <c r="EN165" s="11">
        <v>93.645219999999995</v>
      </c>
      <c r="EO165" s="11">
        <v>90.039969999999997</v>
      </c>
      <c r="EP165" s="11">
        <v>89.570549999999997</v>
      </c>
      <c r="EQ165" s="11">
        <v>90.683729999999997</v>
      </c>
      <c r="ER165" s="11">
        <v>87.920280000000005</v>
      </c>
      <c r="ES165" s="11">
        <v>83.421009999999995</v>
      </c>
      <c r="ET165" s="11">
        <v>80.137169999999998</v>
      </c>
      <c r="EU165" s="11">
        <v>77.384990000000002</v>
      </c>
      <c r="EV165" s="11">
        <v>76.818669999999997</v>
      </c>
      <c r="EW165" s="11">
        <v>75.943569999999994</v>
      </c>
      <c r="EX165" s="11">
        <v>75.138159999999999</v>
      </c>
      <c r="EY165" s="11">
        <v>0</v>
      </c>
      <c r="EZ165" s="11"/>
      <c r="FA165" s="11"/>
      <c r="FB165" s="11"/>
      <c r="FC165" s="11"/>
      <c r="FD165" s="11"/>
      <c r="FE165" s="11"/>
      <c r="FF165" s="11"/>
      <c r="FG165" s="11"/>
      <c r="FH165" s="11"/>
      <c r="FI165" s="11"/>
      <c r="FJ165" s="11"/>
      <c r="FK165" s="11"/>
      <c r="FL165" s="11"/>
      <c r="FM165" s="11"/>
      <c r="FN165" s="11"/>
      <c r="FO165" s="11"/>
      <c r="FP165" s="11"/>
      <c r="FQ165" s="11"/>
      <c r="FR165" s="11"/>
      <c r="FS165" s="11"/>
      <c r="FT165" s="11"/>
      <c r="FU165" s="11"/>
      <c r="FV165" s="11"/>
      <c r="IA165" s="37"/>
    </row>
    <row r="166" spans="1:235" x14ac:dyDescent="0.25">
      <c r="A166" t="s">
        <v>134</v>
      </c>
      <c r="B166" t="s">
        <v>105</v>
      </c>
      <c r="C166" t="s">
        <v>0</v>
      </c>
      <c r="D166" t="s">
        <v>226</v>
      </c>
      <c r="E166" s="38">
        <v>45544</v>
      </c>
      <c r="F166" t="s">
        <v>107</v>
      </c>
      <c r="G166" s="11">
        <v>16590</v>
      </c>
      <c r="H166" s="11">
        <v>27.720279999999999</v>
      </c>
      <c r="I166" s="11">
        <v>24.62481</v>
      </c>
      <c r="J166" s="11">
        <v>21.995470000000001</v>
      </c>
      <c r="K166" s="11">
        <v>20.119879999999998</v>
      </c>
      <c r="L166" s="11">
        <v>18.91405</v>
      </c>
      <c r="M166" s="11">
        <v>18.060210000000001</v>
      </c>
      <c r="N166" s="11">
        <v>18.156839999999999</v>
      </c>
      <c r="O166" s="11">
        <v>15.82874</v>
      </c>
      <c r="P166" s="11">
        <v>10.482100000000001</v>
      </c>
      <c r="Q166" s="11">
        <v>6.0191790000000003</v>
      </c>
      <c r="R166" s="11">
        <v>3.7981289999999999</v>
      </c>
      <c r="S166" s="11">
        <v>4.6297769999999998</v>
      </c>
      <c r="T166" s="11">
        <v>7.6367770000000004</v>
      </c>
      <c r="U166" s="11">
        <v>11.44835</v>
      </c>
      <c r="V166" s="11">
        <v>16.715039999999998</v>
      </c>
      <c r="W166" s="11">
        <v>25.005569999999999</v>
      </c>
      <c r="X166" s="11">
        <v>34.174599999999998</v>
      </c>
      <c r="Y166" s="11">
        <v>43.610340000000001</v>
      </c>
      <c r="Z166" s="11">
        <v>47.754570000000001</v>
      </c>
      <c r="AA166" s="11">
        <v>45.00609</v>
      </c>
      <c r="AB166" s="11">
        <v>40.587330000000001</v>
      </c>
      <c r="AC166" s="11">
        <v>36.747669999999999</v>
      </c>
      <c r="AD166" s="11">
        <v>31.510429999999999</v>
      </c>
      <c r="AE166" s="11">
        <v>26.543030000000002</v>
      </c>
      <c r="AF166" s="11">
        <v>-3.122916</v>
      </c>
      <c r="AG166" s="11">
        <v>-2.7825869999999999</v>
      </c>
      <c r="AH166" s="11">
        <v>-2.457074</v>
      </c>
      <c r="AI166" s="11">
        <v>-2.058856</v>
      </c>
      <c r="AJ166" s="11">
        <v>-1.5768359999999999</v>
      </c>
      <c r="AK166" s="11">
        <v>-1.385559</v>
      </c>
      <c r="AL166" s="11">
        <v>-0.96813090000000002</v>
      </c>
      <c r="AM166" s="11">
        <v>-0.76159699999999997</v>
      </c>
      <c r="AN166" s="11">
        <v>-0.71807100000000001</v>
      </c>
      <c r="AO166" s="11">
        <v>-0.44444070000000002</v>
      </c>
      <c r="AP166" s="11">
        <v>-0.1218534</v>
      </c>
      <c r="AQ166" s="11">
        <v>-0.36750840000000001</v>
      </c>
      <c r="AR166" s="11">
        <v>-0.31027539999999998</v>
      </c>
      <c r="AS166" s="11">
        <v>-0.3718475</v>
      </c>
      <c r="AT166" s="11">
        <v>-0.55772630000000001</v>
      </c>
      <c r="AU166" s="11">
        <v>-0.66119930000000005</v>
      </c>
      <c r="AV166" s="11">
        <v>0.59931179999999995</v>
      </c>
      <c r="AW166" s="11">
        <v>1.0034289999999999</v>
      </c>
      <c r="AX166" s="11">
        <v>1.2743180000000001</v>
      </c>
      <c r="AY166" s="11">
        <v>0.88087099999999996</v>
      </c>
      <c r="AZ166" s="11">
        <v>0.26556920000000001</v>
      </c>
      <c r="BA166" s="11">
        <v>-0.87671370000000004</v>
      </c>
      <c r="BB166" s="11">
        <v>-1.0198579999999999</v>
      </c>
      <c r="BC166" s="11">
        <v>-0.96795529999999996</v>
      </c>
      <c r="BD166" s="11">
        <v>-2.2450230000000002</v>
      </c>
      <c r="BE166" s="11">
        <v>-2.0248179999999998</v>
      </c>
      <c r="BF166" s="11">
        <v>-1.7778590000000001</v>
      </c>
      <c r="BG166" s="11">
        <v>-1.472405</v>
      </c>
      <c r="BH166" s="11">
        <v>-1.1239950000000001</v>
      </c>
      <c r="BI166" s="11">
        <v>-0.96855919999999995</v>
      </c>
      <c r="BJ166" s="11">
        <v>-0.57978819999999998</v>
      </c>
      <c r="BK166" s="11">
        <v>-0.36561969999999999</v>
      </c>
      <c r="BL166" s="11">
        <v>-0.31974069999999999</v>
      </c>
      <c r="BM166" s="11">
        <v>4.77104E-2</v>
      </c>
      <c r="BN166" s="11">
        <v>0.42017769999999999</v>
      </c>
      <c r="BO166" s="11">
        <v>0.25040059999999997</v>
      </c>
      <c r="BP166" s="11">
        <v>0.36828280000000002</v>
      </c>
      <c r="BQ166" s="11">
        <v>0.37463220000000003</v>
      </c>
      <c r="BR166" s="11">
        <v>0.27695920000000002</v>
      </c>
      <c r="BS166" s="11">
        <v>0.1766752</v>
      </c>
      <c r="BT166" s="11">
        <v>1.4566140000000001</v>
      </c>
      <c r="BU166" s="11">
        <v>1.825545</v>
      </c>
      <c r="BV166" s="11">
        <v>2.0290330000000001</v>
      </c>
      <c r="BW166" s="11">
        <v>1.513941</v>
      </c>
      <c r="BX166" s="11">
        <v>0.8387348</v>
      </c>
      <c r="BY166" s="11">
        <v>-0.29425649999999998</v>
      </c>
      <c r="BZ166" s="11">
        <v>-0.37693890000000002</v>
      </c>
      <c r="CA166" s="11">
        <v>-0.39697070000000001</v>
      </c>
      <c r="CB166" s="11">
        <v>-1.367129</v>
      </c>
      <c r="CC166" s="11">
        <v>-1.2670490000000001</v>
      </c>
      <c r="CD166" s="11">
        <v>-1.098644</v>
      </c>
      <c r="CE166" s="11">
        <v>-0.88595349999999995</v>
      </c>
      <c r="CF166" s="11">
        <v>-0.67115400000000003</v>
      </c>
      <c r="CG166" s="11">
        <v>-0.55155929999999997</v>
      </c>
      <c r="CH166" s="11">
        <v>-0.19144549999999999</v>
      </c>
      <c r="CI166" s="11">
        <v>3.0357700000000001E-2</v>
      </c>
      <c r="CJ166" s="11">
        <v>7.8589699999999998E-2</v>
      </c>
      <c r="CK166" s="11">
        <v>0.53986140000000005</v>
      </c>
      <c r="CL166" s="11">
        <v>0.96220879999999998</v>
      </c>
      <c r="CM166" s="11">
        <v>0.86830960000000001</v>
      </c>
      <c r="CN166" s="11">
        <v>1.0468409999999999</v>
      </c>
      <c r="CO166" s="11">
        <v>1.1211120000000001</v>
      </c>
      <c r="CP166" s="11">
        <v>1.111645</v>
      </c>
      <c r="CQ166" s="11">
        <v>1.0145500000000001</v>
      </c>
      <c r="CR166" s="11">
        <v>2.3139159999999999</v>
      </c>
      <c r="CS166" s="11">
        <v>2.6476609999999998</v>
      </c>
      <c r="CT166" s="11">
        <v>2.783747</v>
      </c>
      <c r="CU166" s="11">
        <v>2.147011</v>
      </c>
      <c r="CV166" s="11">
        <v>1.4118999999999999</v>
      </c>
      <c r="CW166" s="11">
        <v>0.28820069999999998</v>
      </c>
      <c r="CX166" s="11">
        <v>0.26597989999999999</v>
      </c>
      <c r="CY166" s="11">
        <v>0.1740138</v>
      </c>
      <c r="CZ166" s="11">
        <v>0.53367379999999998</v>
      </c>
      <c r="DA166" s="11">
        <v>0.4606498</v>
      </c>
      <c r="DB166" s="11">
        <v>0.4128966</v>
      </c>
      <c r="DC166" s="11">
        <v>0.35650520000000002</v>
      </c>
      <c r="DD166" s="11">
        <v>0.27528320000000001</v>
      </c>
      <c r="DE166" s="11">
        <v>0.25349539999999998</v>
      </c>
      <c r="DF166" s="11">
        <v>0.2360746</v>
      </c>
      <c r="DG166" s="11">
        <v>0.2407157</v>
      </c>
      <c r="DH166" s="11">
        <v>0.2421461</v>
      </c>
      <c r="DI166" s="11">
        <v>0.29918</v>
      </c>
      <c r="DJ166" s="11">
        <v>0.32950220000000002</v>
      </c>
      <c r="DK166" s="11">
        <v>0.37562859999999998</v>
      </c>
      <c r="DL166" s="11">
        <v>0.41249740000000001</v>
      </c>
      <c r="DM166" s="11">
        <v>0.453787</v>
      </c>
      <c r="DN166" s="11">
        <v>0.50740750000000001</v>
      </c>
      <c r="DO166" s="11">
        <v>0.50934619999999997</v>
      </c>
      <c r="DP166" s="11">
        <v>0.52115639999999996</v>
      </c>
      <c r="DQ166" s="11">
        <v>0.49976660000000001</v>
      </c>
      <c r="DR166" s="11">
        <v>0.4587927</v>
      </c>
      <c r="DS166" s="11">
        <v>0.38484499999999999</v>
      </c>
      <c r="DT166" s="11">
        <v>0.34842889999999999</v>
      </c>
      <c r="DU166" s="11">
        <v>0.35407729999999998</v>
      </c>
      <c r="DV166" s="11">
        <v>0.39083210000000002</v>
      </c>
      <c r="DW166" s="11">
        <v>0.3471031</v>
      </c>
      <c r="DX166" s="11">
        <v>5.3930809999999996</v>
      </c>
      <c r="DY166" s="11"/>
      <c r="DZ166" s="11">
        <v>0.30401810000000001</v>
      </c>
      <c r="EA166" s="11">
        <v>78.31362</v>
      </c>
      <c r="EB166" s="11">
        <v>78.866510000000005</v>
      </c>
      <c r="EC166" s="11">
        <v>79.149389999999997</v>
      </c>
      <c r="ED166" s="11">
        <v>77.336789999999993</v>
      </c>
      <c r="EE166" s="11">
        <v>76.263580000000005</v>
      </c>
      <c r="EF166" s="11">
        <v>76.066180000000003</v>
      </c>
      <c r="EG166" s="11">
        <v>76.188000000000002</v>
      </c>
      <c r="EH166" s="11">
        <v>76.191239999999993</v>
      </c>
      <c r="EI166" s="11">
        <v>81.557220000000001</v>
      </c>
      <c r="EJ166" s="11">
        <v>85.550430000000006</v>
      </c>
      <c r="EK166" s="11">
        <v>89.807929999999999</v>
      </c>
      <c r="EL166" s="11">
        <v>93.001580000000004</v>
      </c>
      <c r="EM166" s="11">
        <v>93.755579999999995</v>
      </c>
      <c r="EN166" s="11">
        <v>94.495670000000004</v>
      </c>
      <c r="EO166" s="11">
        <v>96.097840000000005</v>
      </c>
      <c r="EP166" s="11">
        <v>93.534009999999995</v>
      </c>
      <c r="EQ166" s="11">
        <v>92.764650000000003</v>
      </c>
      <c r="ER166" s="11">
        <v>92.519829999999999</v>
      </c>
      <c r="ES166" s="11">
        <v>89.664339999999996</v>
      </c>
      <c r="ET166" s="11">
        <v>84.731099999999998</v>
      </c>
      <c r="EU166" s="11">
        <v>82.280860000000004</v>
      </c>
      <c r="EV166" s="11">
        <v>79.825900000000004</v>
      </c>
      <c r="EW166" s="11">
        <v>78.235309999999998</v>
      </c>
      <c r="EX166" s="11">
        <v>76.267949999999999</v>
      </c>
      <c r="EY166" s="11">
        <v>0</v>
      </c>
      <c r="EZ166" s="11"/>
      <c r="FA166" s="11"/>
      <c r="FB166" s="11"/>
      <c r="FC166" s="11"/>
      <c r="FD166" s="11"/>
      <c r="FE166" s="11"/>
      <c r="FF166" s="11"/>
      <c r="FG166" s="11"/>
      <c r="FH166" s="11"/>
      <c r="FI166" s="11"/>
      <c r="FJ166" s="11"/>
      <c r="FK166" s="11"/>
      <c r="FL166" s="11"/>
      <c r="FM166" s="11"/>
      <c r="FN166" s="11"/>
      <c r="FO166" s="11"/>
      <c r="FP166" s="11"/>
      <c r="FQ166" s="11"/>
      <c r="FR166" s="11"/>
      <c r="FS166" s="11"/>
      <c r="FT166" s="11"/>
      <c r="FU166" s="11"/>
      <c r="FV166" s="11"/>
      <c r="IA166" s="37"/>
    </row>
    <row r="167" spans="1:235" x14ac:dyDescent="0.25">
      <c r="A167" t="s">
        <v>134</v>
      </c>
      <c r="B167" t="s">
        <v>105</v>
      </c>
      <c r="C167" t="s">
        <v>88</v>
      </c>
      <c r="D167" t="s">
        <v>226</v>
      </c>
      <c r="E167" s="38">
        <v>45544</v>
      </c>
      <c r="F167" t="s">
        <v>107</v>
      </c>
      <c r="G167" s="11">
        <v>16590</v>
      </c>
      <c r="H167" s="11">
        <v>1.670938</v>
      </c>
      <c r="I167" s="11">
        <v>1.484348</v>
      </c>
      <c r="J167" s="11">
        <v>1.325855</v>
      </c>
      <c r="K167" s="11">
        <v>1.2127969999999999</v>
      </c>
      <c r="L167" s="11">
        <v>1.140112</v>
      </c>
      <c r="M167" s="11">
        <v>1.0886439999999999</v>
      </c>
      <c r="N167" s="11">
        <v>1.094468</v>
      </c>
      <c r="O167" s="11">
        <v>0.95413340000000002</v>
      </c>
      <c r="P167" s="11">
        <v>0.63184580000000001</v>
      </c>
      <c r="Q167" s="11">
        <v>0.36282740000000002</v>
      </c>
      <c r="R167" s="11">
        <v>0.2289457</v>
      </c>
      <c r="S167" s="11">
        <v>0.2790762</v>
      </c>
      <c r="T167" s="11">
        <v>0.46033380000000002</v>
      </c>
      <c r="U167" s="11">
        <v>0.69008990000000003</v>
      </c>
      <c r="V167" s="11">
        <v>1.0075590000000001</v>
      </c>
      <c r="W167" s="11">
        <v>1.5072989999999999</v>
      </c>
      <c r="X167" s="11">
        <v>2.0599949999999998</v>
      </c>
      <c r="Y167" s="11">
        <v>2.628768</v>
      </c>
      <c r="Z167" s="11">
        <v>2.8785759999999998</v>
      </c>
      <c r="AA167" s="11">
        <v>2.7129020000000001</v>
      </c>
      <c r="AB167" s="11">
        <v>2.446545</v>
      </c>
      <c r="AC167" s="11">
        <v>2.215096</v>
      </c>
      <c r="AD167" s="11">
        <v>1.899403</v>
      </c>
      <c r="AE167" s="11">
        <v>1.5999749999999999</v>
      </c>
      <c r="AF167" s="11">
        <v>-0.18824479999999999</v>
      </c>
      <c r="AG167" s="11">
        <v>-0.1677303</v>
      </c>
      <c r="AH167" s="11">
        <v>-0.14810889999999999</v>
      </c>
      <c r="AI167" s="11">
        <v>-0.1241048</v>
      </c>
      <c r="AJ167" s="11">
        <v>-9.5049400000000006E-2</v>
      </c>
      <c r="AK167" s="11">
        <v>-8.3519499999999997E-2</v>
      </c>
      <c r="AL167" s="11">
        <v>-5.83575E-2</v>
      </c>
      <c r="AM167" s="11">
        <v>-4.5907999999999997E-2</v>
      </c>
      <c r="AN167" s="11">
        <v>-4.3284299999999998E-2</v>
      </c>
      <c r="AO167" s="11">
        <v>-2.67902E-2</v>
      </c>
      <c r="AP167" s="11">
        <v>-7.3451000000000002E-3</v>
      </c>
      <c r="AQ167" s="11">
        <v>-2.21529E-2</v>
      </c>
      <c r="AR167" s="11">
        <v>-1.8703000000000001E-2</v>
      </c>
      <c r="AS167" s="11">
        <v>-2.2414400000000001E-2</v>
      </c>
      <c r="AT167" s="11">
        <v>-3.36189E-2</v>
      </c>
      <c r="AU167" s="11">
        <v>-3.9856099999999998E-2</v>
      </c>
      <c r="AV167" s="11">
        <v>3.6125600000000001E-2</v>
      </c>
      <c r="AW167" s="11">
        <v>6.0485200000000003E-2</v>
      </c>
      <c r="AX167" s="11">
        <v>7.6814099999999996E-2</v>
      </c>
      <c r="AY167" s="11">
        <v>5.3097600000000002E-2</v>
      </c>
      <c r="AZ167" s="11">
        <v>1.6008100000000001E-2</v>
      </c>
      <c r="BA167" s="11">
        <v>-5.2846999999999998E-2</v>
      </c>
      <c r="BB167" s="11">
        <v>-6.1475500000000002E-2</v>
      </c>
      <c r="BC167" s="11">
        <v>-5.83469E-2</v>
      </c>
      <c r="BD167" s="11">
        <v>-0.13532669999999999</v>
      </c>
      <c r="BE167" s="11">
        <v>-0.1220531</v>
      </c>
      <c r="BF167" s="11">
        <v>-0.10716680000000001</v>
      </c>
      <c r="BG167" s="11">
        <v>-8.8754399999999997E-2</v>
      </c>
      <c r="BH167" s="11">
        <v>-6.7752800000000002E-2</v>
      </c>
      <c r="BI167" s="11">
        <v>-5.8383299999999999E-2</v>
      </c>
      <c r="BJ167" s="11">
        <v>-3.4948800000000002E-2</v>
      </c>
      <c r="BK167" s="11">
        <v>-2.2039E-2</v>
      </c>
      <c r="BL167" s="11">
        <v>-1.9273499999999999E-2</v>
      </c>
      <c r="BM167" s="11">
        <v>2.8758999999999998E-3</v>
      </c>
      <c r="BN167" s="11">
        <v>2.5327700000000002E-2</v>
      </c>
      <c r="BO167" s="11">
        <v>1.5093799999999999E-2</v>
      </c>
      <c r="BP167" s="11">
        <v>2.21996E-2</v>
      </c>
      <c r="BQ167" s="11">
        <v>2.25823E-2</v>
      </c>
      <c r="BR167" s="11">
        <v>1.66947E-2</v>
      </c>
      <c r="BS167" s="11">
        <v>1.06497E-2</v>
      </c>
      <c r="BT167" s="11">
        <v>8.7802599999999995E-2</v>
      </c>
      <c r="BU167" s="11">
        <v>0.11004120000000001</v>
      </c>
      <c r="BV167" s="11">
        <v>0.1223071</v>
      </c>
      <c r="BW167" s="11">
        <v>9.1258199999999998E-2</v>
      </c>
      <c r="BX167" s="11">
        <v>5.0557699999999997E-2</v>
      </c>
      <c r="BY167" s="11">
        <v>-1.77374E-2</v>
      </c>
      <c r="BZ167" s="11">
        <v>-2.27213E-2</v>
      </c>
      <c r="CA167" s="11">
        <v>-2.39288E-2</v>
      </c>
      <c r="CB167" s="11">
        <v>-8.2408599999999999E-2</v>
      </c>
      <c r="CC167" s="11">
        <v>-7.6375899999999997E-2</v>
      </c>
      <c r="CD167" s="11">
        <v>-6.6224699999999997E-2</v>
      </c>
      <c r="CE167" s="11">
        <v>-5.3404E-2</v>
      </c>
      <c r="CF167" s="11">
        <v>-4.0456199999999998E-2</v>
      </c>
      <c r="CG167" s="11">
        <v>-3.3247199999999998E-2</v>
      </c>
      <c r="CH167" s="11">
        <v>-1.1540099999999999E-2</v>
      </c>
      <c r="CI167" s="11">
        <v>1.8299E-3</v>
      </c>
      <c r="CJ167" s="11">
        <v>4.7372999999999998E-3</v>
      </c>
      <c r="CK167" s="11">
        <v>3.2542099999999997E-2</v>
      </c>
      <c r="CL167" s="11">
        <v>5.8000500000000003E-2</v>
      </c>
      <c r="CM167" s="11">
        <v>5.2340400000000002E-2</v>
      </c>
      <c r="CN167" s="11">
        <v>6.3102099999999994E-2</v>
      </c>
      <c r="CO167" s="11">
        <v>6.7579E-2</v>
      </c>
      <c r="CP167" s="11">
        <v>6.7008300000000007E-2</v>
      </c>
      <c r="CQ167" s="11">
        <v>6.1155599999999997E-2</v>
      </c>
      <c r="CR167" s="11">
        <v>0.13947950000000001</v>
      </c>
      <c r="CS167" s="11">
        <v>0.15959719999999999</v>
      </c>
      <c r="CT167" s="11">
        <v>0.16780020000000001</v>
      </c>
      <c r="CU167" s="11">
        <v>0.1294187</v>
      </c>
      <c r="CV167" s="11">
        <v>8.5107299999999997E-2</v>
      </c>
      <c r="CW167" s="11">
        <v>1.73723E-2</v>
      </c>
      <c r="CX167" s="11">
        <v>1.6032899999999999E-2</v>
      </c>
      <c r="CY167" s="11">
        <v>1.04893E-2</v>
      </c>
      <c r="CZ167" s="11">
        <v>3.2169099999999999E-2</v>
      </c>
      <c r="DA167" s="11">
        <v>2.7767300000000002E-2</v>
      </c>
      <c r="DB167" s="11">
        <v>2.4888799999999999E-2</v>
      </c>
      <c r="DC167" s="11">
        <v>2.1489600000000001E-2</v>
      </c>
      <c r="DD167" s="11">
        <v>1.6593699999999999E-2</v>
      </c>
      <c r="DE167" s="11">
        <v>1.52803E-2</v>
      </c>
      <c r="DF167" s="11">
        <v>1.42302E-2</v>
      </c>
      <c r="DG167" s="11">
        <v>1.451E-2</v>
      </c>
      <c r="DH167" s="11">
        <v>1.45962E-2</v>
      </c>
      <c r="DI167" s="11">
        <v>1.8034100000000001E-2</v>
      </c>
      <c r="DJ167" s="11">
        <v>1.9861899999999998E-2</v>
      </c>
      <c r="DK167" s="11">
        <v>2.2642300000000001E-2</v>
      </c>
      <c r="DL167" s="11">
        <v>2.48647E-2</v>
      </c>
      <c r="DM167" s="11">
        <v>2.7353599999999999E-2</v>
      </c>
      <c r="DN167" s="11">
        <v>3.05858E-2</v>
      </c>
      <c r="DO167" s="11">
        <v>3.0702699999999999E-2</v>
      </c>
      <c r="DP167" s="11">
        <v>3.1414499999999998E-2</v>
      </c>
      <c r="DQ167" s="11">
        <v>3.0125200000000001E-2</v>
      </c>
      <c r="DR167" s="11">
        <v>2.76554E-2</v>
      </c>
      <c r="DS167" s="11">
        <v>2.31979E-2</v>
      </c>
      <c r="DT167" s="11">
        <v>2.1002799999999999E-2</v>
      </c>
      <c r="DU167" s="11">
        <v>2.1343299999999999E-2</v>
      </c>
      <c r="DV167" s="11">
        <v>2.3558800000000001E-2</v>
      </c>
      <c r="DW167" s="11">
        <v>2.0922900000000001E-2</v>
      </c>
      <c r="DX167" s="11">
        <v>0.32508710000000002</v>
      </c>
      <c r="DY167" s="11"/>
      <c r="DZ167" s="11">
        <v>1.83258E-2</v>
      </c>
      <c r="EA167" s="11">
        <v>78.31362</v>
      </c>
      <c r="EB167" s="11">
        <v>78.866510000000005</v>
      </c>
      <c r="EC167" s="11">
        <v>79.149389999999997</v>
      </c>
      <c r="ED167" s="11">
        <v>77.336789999999993</v>
      </c>
      <c r="EE167" s="11">
        <v>76.263580000000005</v>
      </c>
      <c r="EF167" s="11">
        <v>76.066180000000003</v>
      </c>
      <c r="EG167" s="11">
        <v>76.188000000000002</v>
      </c>
      <c r="EH167" s="11">
        <v>76.191239999999993</v>
      </c>
      <c r="EI167" s="11">
        <v>81.557220000000001</v>
      </c>
      <c r="EJ167" s="11">
        <v>85.550430000000006</v>
      </c>
      <c r="EK167" s="11">
        <v>89.807929999999999</v>
      </c>
      <c r="EL167" s="11">
        <v>93.001580000000004</v>
      </c>
      <c r="EM167" s="11">
        <v>93.755579999999995</v>
      </c>
      <c r="EN167" s="11">
        <v>94.495670000000004</v>
      </c>
      <c r="EO167" s="11">
        <v>96.097840000000005</v>
      </c>
      <c r="EP167" s="11">
        <v>93.534009999999995</v>
      </c>
      <c r="EQ167" s="11">
        <v>92.764650000000003</v>
      </c>
      <c r="ER167" s="11">
        <v>92.519829999999999</v>
      </c>
      <c r="ES167" s="11">
        <v>89.664339999999996</v>
      </c>
      <c r="ET167" s="11">
        <v>84.731099999999998</v>
      </c>
      <c r="EU167" s="11">
        <v>82.280860000000004</v>
      </c>
      <c r="EV167" s="11">
        <v>79.825900000000004</v>
      </c>
      <c r="EW167" s="11">
        <v>78.235309999999998</v>
      </c>
      <c r="EX167" s="11">
        <v>76.267949999999999</v>
      </c>
      <c r="EY167" s="11">
        <v>0</v>
      </c>
      <c r="EZ167" s="11"/>
      <c r="FA167" s="11"/>
      <c r="FB167" s="11"/>
      <c r="FC167" s="11"/>
      <c r="FD167" s="11"/>
      <c r="FE167" s="11"/>
      <c r="FF167" s="11"/>
      <c r="FG167" s="11"/>
      <c r="FH167" s="11"/>
      <c r="FI167" s="11"/>
      <c r="FJ167" s="11"/>
      <c r="FK167" s="11"/>
      <c r="FL167" s="11"/>
      <c r="FM167" s="11"/>
      <c r="FN167" s="11"/>
      <c r="FO167" s="11"/>
      <c r="FP167" s="11"/>
      <c r="FQ167" s="11"/>
      <c r="FR167" s="11"/>
      <c r="FS167" s="11"/>
      <c r="FT167" s="11"/>
      <c r="FU167" s="11"/>
      <c r="FV167" s="11"/>
      <c r="IA167" s="37"/>
    </row>
    <row r="168" spans="1:235" x14ac:dyDescent="0.25">
      <c r="A168" t="s">
        <v>134</v>
      </c>
      <c r="B168" t="s">
        <v>105</v>
      </c>
      <c r="C168" t="s">
        <v>88</v>
      </c>
      <c r="D168" t="s">
        <v>226</v>
      </c>
      <c r="E168" s="38" t="s">
        <v>133</v>
      </c>
      <c r="F168" t="s">
        <v>107</v>
      </c>
      <c r="G168" s="11">
        <v>16586</v>
      </c>
      <c r="H168" s="11">
        <v>1.4022790000000001</v>
      </c>
      <c r="I168" s="11">
        <v>1.242882</v>
      </c>
      <c r="J168" s="11">
        <v>1.10287</v>
      </c>
      <c r="K168" s="11">
        <v>1.0066390000000001</v>
      </c>
      <c r="L168" s="11">
        <v>0.94742470000000001</v>
      </c>
      <c r="M168" s="11">
        <v>0.91646799999999995</v>
      </c>
      <c r="N168" s="11">
        <v>0.93942859999999995</v>
      </c>
      <c r="O168" s="11">
        <v>0.80436350000000001</v>
      </c>
      <c r="P168" s="11">
        <v>0.46655200000000002</v>
      </c>
      <c r="Q168" s="11">
        <v>0.13230529999999999</v>
      </c>
      <c r="R168" s="11">
        <v>-3.95292E-2</v>
      </c>
      <c r="S168" s="11">
        <v>2.0389000000000002E-3</v>
      </c>
      <c r="T168" s="11">
        <v>0.22661110000000001</v>
      </c>
      <c r="U168" s="11">
        <v>0.53037579999999995</v>
      </c>
      <c r="V168" s="11">
        <v>0.88000310000000004</v>
      </c>
      <c r="W168" s="11">
        <v>1.392242</v>
      </c>
      <c r="X168" s="11">
        <v>1.9642390000000001</v>
      </c>
      <c r="Y168" s="11">
        <v>2.4791840000000001</v>
      </c>
      <c r="Z168" s="11">
        <v>2.6930109999999998</v>
      </c>
      <c r="AA168" s="11">
        <v>2.5403069999999999</v>
      </c>
      <c r="AB168" s="11">
        <v>2.3316129999999999</v>
      </c>
      <c r="AC168" s="11">
        <v>2.1286489999999998</v>
      </c>
      <c r="AD168" s="11">
        <v>1.853442</v>
      </c>
      <c r="AE168" s="11">
        <v>1.5845499999999999</v>
      </c>
      <c r="AF168" s="11">
        <v>-0.19381309999999999</v>
      </c>
      <c r="AG168" s="11">
        <v>-0.1699975</v>
      </c>
      <c r="AH168" s="11">
        <v>-0.15161259999999999</v>
      </c>
      <c r="AI168" s="11">
        <v>-0.12678500000000001</v>
      </c>
      <c r="AJ168" s="11">
        <v>-9.6110299999999996E-2</v>
      </c>
      <c r="AK168" s="11">
        <v>-8.4395899999999996E-2</v>
      </c>
      <c r="AL168" s="11">
        <v>-6.0237600000000002E-2</v>
      </c>
      <c r="AM168" s="11">
        <v>-4.6765599999999997E-2</v>
      </c>
      <c r="AN168" s="11">
        <v>-4.4228499999999997E-2</v>
      </c>
      <c r="AO168" s="11">
        <v>-2.6591699999999999E-2</v>
      </c>
      <c r="AP168" s="11">
        <v>-3.3246999999999999E-3</v>
      </c>
      <c r="AQ168" s="11">
        <v>-1.88165E-2</v>
      </c>
      <c r="AR168" s="11">
        <v>-1.95509E-2</v>
      </c>
      <c r="AS168" s="11">
        <v>-2.4959499999999999E-2</v>
      </c>
      <c r="AT168" s="11">
        <v>-3.49352E-2</v>
      </c>
      <c r="AU168" s="11">
        <v>-4.1044999999999998E-2</v>
      </c>
      <c r="AV168" s="11">
        <v>3.1708899999999998E-2</v>
      </c>
      <c r="AW168" s="11">
        <v>6.01106E-2</v>
      </c>
      <c r="AX168" s="11">
        <v>8.2142199999999999E-2</v>
      </c>
      <c r="AY168" s="11">
        <v>5.6375300000000003E-2</v>
      </c>
      <c r="AZ168" s="11">
        <v>2.1461399999999999E-2</v>
      </c>
      <c r="BA168" s="11">
        <v>-5.3489200000000001E-2</v>
      </c>
      <c r="BB168" s="11">
        <v>-6.9457900000000003E-2</v>
      </c>
      <c r="BC168" s="11">
        <v>-6.4153299999999996E-2</v>
      </c>
      <c r="BD168" s="11">
        <v>-0.14233209999999999</v>
      </c>
      <c r="BE168" s="11">
        <v>-0.12564610000000001</v>
      </c>
      <c r="BF168" s="11">
        <v>-0.11199000000000001</v>
      </c>
      <c r="BG168" s="11">
        <v>-9.2770199999999997E-2</v>
      </c>
      <c r="BH168" s="11">
        <v>-7.0074999999999998E-2</v>
      </c>
      <c r="BI168" s="11">
        <v>-6.0491099999999999E-2</v>
      </c>
      <c r="BJ168" s="11">
        <v>-3.7864700000000001E-2</v>
      </c>
      <c r="BK168" s="11">
        <v>-2.4139399999999998E-2</v>
      </c>
      <c r="BL168" s="11">
        <v>-2.1597700000000001E-2</v>
      </c>
      <c r="BM168" s="11">
        <v>1.2065999999999999E-3</v>
      </c>
      <c r="BN168" s="11">
        <v>2.72242E-2</v>
      </c>
      <c r="BO168" s="11">
        <v>1.6314100000000002E-2</v>
      </c>
      <c r="BP168" s="11">
        <v>1.93405E-2</v>
      </c>
      <c r="BQ168" s="11">
        <v>1.7998E-2</v>
      </c>
      <c r="BR168" s="11">
        <v>1.3618399999999999E-2</v>
      </c>
      <c r="BS168" s="11">
        <v>7.8490000000000001E-3</v>
      </c>
      <c r="BT168" s="11">
        <v>8.2070199999999996E-2</v>
      </c>
      <c r="BU168" s="11">
        <v>0.1084652</v>
      </c>
      <c r="BV168" s="11">
        <v>0.12625239999999999</v>
      </c>
      <c r="BW168" s="11">
        <v>9.3063699999999999E-2</v>
      </c>
      <c r="BX168" s="11">
        <v>5.4492499999999999E-2</v>
      </c>
      <c r="BY168" s="11">
        <v>-1.98289E-2</v>
      </c>
      <c r="BZ168" s="11">
        <v>-3.2060400000000003E-2</v>
      </c>
      <c r="CA168" s="11">
        <v>-3.0731999999999999E-2</v>
      </c>
      <c r="CB168" s="11">
        <v>-9.0851199999999993E-2</v>
      </c>
      <c r="CC168" s="11">
        <v>-8.1294599999999995E-2</v>
      </c>
      <c r="CD168" s="11">
        <v>-7.2367399999999998E-2</v>
      </c>
      <c r="CE168" s="11">
        <v>-5.8755399999999999E-2</v>
      </c>
      <c r="CF168" s="11">
        <v>-4.4039700000000001E-2</v>
      </c>
      <c r="CG168" s="11">
        <v>-3.6586300000000002E-2</v>
      </c>
      <c r="CH168" s="11">
        <v>-1.54918E-2</v>
      </c>
      <c r="CI168" s="11">
        <v>-1.5131000000000001E-3</v>
      </c>
      <c r="CJ168" s="11">
        <v>1.0332E-3</v>
      </c>
      <c r="CK168" s="11">
        <v>2.9005E-2</v>
      </c>
      <c r="CL168" s="11">
        <v>5.7772999999999998E-2</v>
      </c>
      <c r="CM168" s="11">
        <v>5.1444799999999999E-2</v>
      </c>
      <c r="CN168" s="11">
        <v>5.8231900000000003E-2</v>
      </c>
      <c r="CO168" s="11">
        <v>6.09554E-2</v>
      </c>
      <c r="CP168" s="11">
        <v>6.2171999999999998E-2</v>
      </c>
      <c r="CQ168" s="11">
        <v>5.6743000000000002E-2</v>
      </c>
      <c r="CR168" s="11">
        <v>0.13243160000000001</v>
      </c>
      <c r="CS168" s="11">
        <v>0.15681990000000001</v>
      </c>
      <c r="CT168" s="11">
        <v>0.1703625</v>
      </c>
      <c r="CU168" s="11">
        <v>0.12975210000000001</v>
      </c>
      <c r="CV168" s="11">
        <v>8.7523599999999993E-2</v>
      </c>
      <c r="CW168" s="11">
        <v>1.38315E-2</v>
      </c>
      <c r="CX168" s="11">
        <v>5.3369999999999997E-3</v>
      </c>
      <c r="CY168" s="11">
        <v>2.6892999999999999E-3</v>
      </c>
      <c r="CZ168" s="11">
        <v>3.1295400000000001E-2</v>
      </c>
      <c r="DA168" s="11">
        <v>2.69614E-2</v>
      </c>
      <c r="DB168" s="11">
        <v>2.4086699999999999E-2</v>
      </c>
      <c r="DC168" s="11">
        <v>2.06777E-2</v>
      </c>
      <c r="DD168" s="11">
        <v>1.5826900000000001E-2</v>
      </c>
      <c r="DE168" s="11">
        <v>1.4531799999999999E-2</v>
      </c>
      <c r="DF168" s="11">
        <v>1.36005E-2</v>
      </c>
      <c r="DG168" s="11">
        <v>1.3754499999999999E-2</v>
      </c>
      <c r="DH168" s="11">
        <v>1.3757399999999999E-2</v>
      </c>
      <c r="DI168" s="11">
        <v>1.6898699999999999E-2</v>
      </c>
      <c r="DJ168" s="11">
        <v>1.8570699999999999E-2</v>
      </c>
      <c r="DK168" s="11">
        <v>2.1356E-2</v>
      </c>
      <c r="DL168" s="11">
        <v>2.3642199999999999E-2</v>
      </c>
      <c r="DM168" s="11">
        <v>2.6113999999999998E-2</v>
      </c>
      <c r="DN168" s="11">
        <v>2.9515799999999998E-2</v>
      </c>
      <c r="DO168" s="11">
        <v>2.9722800000000001E-2</v>
      </c>
      <c r="DP168" s="11">
        <v>3.0614800000000001E-2</v>
      </c>
      <c r="DQ168" s="11">
        <v>2.9394900000000002E-2</v>
      </c>
      <c r="DR168" s="11">
        <v>2.68147E-2</v>
      </c>
      <c r="DS168" s="11">
        <v>2.2303E-2</v>
      </c>
      <c r="DT168" s="11">
        <v>2.0079699999999999E-2</v>
      </c>
      <c r="DU168" s="11">
        <v>2.04622E-2</v>
      </c>
      <c r="DV168" s="11">
        <v>2.2734000000000001E-2</v>
      </c>
      <c r="DW168" s="11">
        <v>2.0316899999999999E-2</v>
      </c>
      <c r="DX168" s="11">
        <v>0.32270169999999998</v>
      </c>
      <c r="DY168" s="11"/>
      <c r="DZ168" s="11">
        <v>1.8152700000000001E-2</v>
      </c>
      <c r="EA168" s="11">
        <v>74.348029999999994</v>
      </c>
      <c r="EB168" s="11">
        <v>75.206779999999995</v>
      </c>
      <c r="EC168" s="11">
        <v>74.754630000000006</v>
      </c>
      <c r="ED168" s="11">
        <v>74.124440000000007</v>
      </c>
      <c r="EE168" s="11">
        <v>72.847009999999997</v>
      </c>
      <c r="EF168" s="11">
        <v>72.076179999999994</v>
      </c>
      <c r="EG168" s="11">
        <v>71.733130000000003</v>
      </c>
      <c r="EH168" s="11">
        <v>72.264970000000005</v>
      </c>
      <c r="EI168" s="11">
        <v>77.550889999999995</v>
      </c>
      <c r="EJ168" s="11">
        <v>82.666730000000001</v>
      </c>
      <c r="EK168" s="11">
        <v>87.672910000000002</v>
      </c>
      <c r="EL168" s="11">
        <v>92.031570000000002</v>
      </c>
      <c r="EM168" s="11">
        <v>93.245559999999998</v>
      </c>
      <c r="EN168" s="11">
        <v>93.33023</v>
      </c>
      <c r="EO168" s="11">
        <v>93.487660000000005</v>
      </c>
      <c r="EP168" s="11">
        <v>92.684100000000001</v>
      </c>
      <c r="EQ168" s="11">
        <v>92.596620000000001</v>
      </c>
      <c r="ER168" s="11">
        <v>90.8202</v>
      </c>
      <c r="ES168" s="11">
        <v>87.451400000000007</v>
      </c>
      <c r="ET168" s="11">
        <v>83.105670000000003</v>
      </c>
      <c r="EU168" s="11">
        <v>79.892359999999996</v>
      </c>
      <c r="EV168" s="11">
        <v>78.270820000000001</v>
      </c>
      <c r="EW168" s="11">
        <v>76.864040000000003</v>
      </c>
      <c r="EX168" s="11">
        <v>75.489859999999993</v>
      </c>
      <c r="EY168" s="11">
        <v>0</v>
      </c>
      <c r="EZ168" s="11"/>
      <c r="FA168" s="11"/>
      <c r="FB168" s="11"/>
      <c r="FC168" s="11"/>
      <c r="FD168" s="11"/>
      <c r="FE168" s="11"/>
      <c r="FF168" s="11"/>
      <c r="FG168" s="11"/>
      <c r="FH168" s="11"/>
      <c r="FI168" s="11"/>
      <c r="FJ168" s="11"/>
      <c r="FK168" s="11"/>
      <c r="FL168" s="11"/>
      <c r="FM168" s="11"/>
      <c r="FN168" s="11"/>
      <c r="FO168" s="11"/>
      <c r="FP168" s="11"/>
      <c r="FQ168" s="11"/>
      <c r="FR168" s="11"/>
      <c r="FS168" s="11"/>
      <c r="FT168" s="11"/>
      <c r="FU168" s="11"/>
      <c r="FV168" s="11"/>
      <c r="IA168" s="37"/>
    </row>
    <row r="169" spans="1:235" x14ac:dyDescent="0.25">
      <c r="A169" t="s">
        <v>134</v>
      </c>
      <c r="B169" t="s">
        <v>105</v>
      </c>
      <c r="C169" t="s">
        <v>0</v>
      </c>
      <c r="D169" t="s">
        <v>226</v>
      </c>
      <c r="E169" s="38" t="s">
        <v>133</v>
      </c>
      <c r="F169" t="s">
        <v>107</v>
      </c>
      <c r="G169" s="11">
        <v>16586</v>
      </c>
      <c r="H169" s="11">
        <v>23.257650000000002</v>
      </c>
      <c r="I169" s="11">
        <v>20.613949999999999</v>
      </c>
      <c r="J169" s="11">
        <v>18.29177</v>
      </c>
      <c r="K169" s="11">
        <v>16.695730000000001</v>
      </c>
      <c r="L169" s="11">
        <v>15.713620000000001</v>
      </c>
      <c r="M169" s="11">
        <v>15.20018</v>
      </c>
      <c r="N169" s="11">
        <v>15.581</v>
      </c>
      <c r="O169" s="11">
        <v>13.340859999999999</v>
      </c>
      <c r="P169" s="11">
        <v>7.7380500000000003</v>
      </c>
      <c r="Q169" s="11">
        <v>2.1943649999999999</v>
      </c>
      <c r="R169" s="11">
        <v>-0.65561579999999997</v>
      </c>
      <c r="S169" s="11">
        <v>3.3816199999999998E-2</v>
      </c>
      <c r="T169" s="11">
        <v>3.758483</v>
      </c>
      <c r="U169" s="11">
        <v>8.7966080000000009</v>
      </c>
      <c r="V169" s="11">
        <v>14.59539</v>
      </c>
      <c r="W169" s="11">
        <v>23.091190000000001</v>
      </c>
      <c r="X169" s="11">
        <v>32.578099999999999</v>
      </c>
      <c r="Y169" s="11">
        <v>41.118780000000001</v>
      </c>
      <c r="Z169" s="11">
        <v>44.665230000000001</v>
      </c>
      <c r="AA169" s="11">
        <v>42.132550000000002</v>
      </c>
      <c r="AB169" s="11">
        <v>38.671230000000001</v>
      </c>
      <c r="AC169" s="11">
        <v>35.304940000000002</v>
      </c>
      <c r="AD169" s="11">
        <v>30.740469999999998</v>
      </c>
      <c r="AE169" s="11">
        <v>26.280729999999998</v>
      </c>
      <c r="AF169" s="11">
        <v>-3.2145079999999999</v>
      </c>
      <c r="AG169" s="11">
        <v>-2.8195130000000002</v>
      </c>
      <c r="AH169" s="11">
        <v>-2.5145879999999998</v>
      </c>
      <c r="AI169" s="11">
        <v>-2.1028060000000002</v>
      </c>
      <c r="AJ169" s="11">
        <v>-1.5940479999999999</v>
      </c>
      <c r="AK169" s="11">
        <v>-1.3997580000000001</v>
      </c>
      <c r="AL169" s="11">
        <v>-0.99907780000000002</v>
      </c>
      <c r="AM169" s="11">
        <v>-0.77563550000000003</v>
      </c>
      <c r="AN169" s="11">
        <v>-0.73355749999999997</v>
      </c>
      <c r="AO169" s="11">
        <v>-0.44103969999999998</v>
      </c>
      <c r="AP169" s="11">
        <v>-5.5142400000000001E-2</v>
      </c>
      <c r="AQ169" s="11">
        <v>-0.31208340000000001</v>
      </c>
      <c r="AR169" s="11">
        <v>-0.32426389999999999</v>
      </c>
      <c r="AS169" s="11">
        <v>-0.41396840000000001</v>
      </c>
      <c r="AT169" s="11">
        <v>-0.57942079999999996</v>
      </c>
      <c r="AU169" s="11">
        <v>-0.68075640000000004</v>
      </c>
      <c r="AV169" s="11">
        <v>0.52591069999999995</v>
      </c>
      <c r="AW169" s="11">
        <v>0.99697100000000005</v>
      </c>
      <c r="AX169" s="11">
        <v>1.362379</v>
      </c>
      <c r="AY169" s="11">
        <v>0.93501829999999997</v>
      </c>
      <c r="AZ169" s="11">
        <v>0.35595060000000001</v>
      </c>
      <c r="BA169" s="11">
        <v>-0.88715149999999998</v>
      </c>
      <c r="BB169" s="11">
        <v>-1.1520010000000001</v>
      </c>
      <c r="BC169" s="11">
        <v>-1.0640210000000001</v>
      </c>
      <c r="BD169" s="11">
        <v>-2.360665</v>
      </c>
      <c r="BE169" s="11">
        <v>-2.083917</v>
      </c>
      <c r="BF169" s="11">
        <v>-1.857423</v>
      </c>
      <c r="BG169" s="11">
        <v>-1.5386500000000001</v>
      </c>
      <c r="BH169" s="11">
        <v>-1.162236</v>
      </c>
      <c r="BI169" s="11">
        <v>-1.003282</v>
      </c>
      <c r="BJ169" s="11">
        <v>-0.62800959999999995</v>
      </c>
      <c r="BK169" s="11">
        <v>-0.4003659</v>
      </c>
      <c r="BL169" s="11">
        <v>-0.358211</v>
      </c>
      <c r="BM169" s="11">
        <v>2.0012700000000001E-2</v>
      </c>
      <c r="BN169" s="11">
        <v>0.45152930000000002</v>
      </c>
      <c r="BO169" s="11">
        <v>0.27058009999999999</v>
      </c>
      <c r="BP169" s="11">
        <v>0.32077359999999999</v>
      </c>
      <c r="BQ169" s="11">
        <v>0.29850729999999998</v>
      </c>
      <c r="BR169" s="11">
        <v>0.22586990000000001</v>
      </c>
      <c r="BS169" s="11">
        <v>0.13018070000000001</v>
      </c>
      <c r="BT169" s="11">
        <v>1.3611850000000001</v>
      </c>
      <c r="BU169" s="11">
        <v>1.798962</v>
      </c>
      <c r="BV169" s="11">
        <v>2.0939730000000001</v>
      </c>
      <c r="BW169" s="11">
        <v>1.5435179999999999</v>
      </c>
      <c r="BX169" s="11">
        <v>0.90379160000000003</v>
      </c>
      <c r="BY169" s="11">
        <v>-0.3288739</v>
      </c>
      <c r="BZ169" s="11">
        <v>-0.53174169999999998</v>
      </c>
      <c r="CA169" s="11">
        <v>-0.50970859999999996</v>
      </c>
      <c r="CB169" s="11">
        <v>-1.5068220000000001</v>
      </c>
      <c r="CC169" s="11">
        <v>-1.3483210000000001</v>
      </c>
      <c r="CD169" s="11">
        <v>-1.200258</v>
      </c>
      <c r="CE169" s="11">
        <v>-0.97449450000000004</v>
      </c>
      <c r="CF169" s="11">
        <v>-0.73042479999999999</v>
      </c>
      <c r="CG169" s="11">
        <v>-0.6068057</v>
      </c>
      <c r="CH169" s="11">
        <v>-0.25694129999999998</v>
      </c>
      <c r="CI169" s="11">
        <v>-2.5096400000000001E-2</v>
      </c>
      <c r="CJ169" s="11">
        <v>1.7135600000000001E-2</v>
      </c>
      <c r="CK169" s="11">
        <v>0.48106500000000002</v>
      </c>
      <c r="CL169" s="11">
        <v>0.95820090000000002</v>
      </c>
      <c r="CM169" s="11">
        <v>0.85324359999999999</v>
      </c>
      <c r="CN169" s="11">
        <v>0.96581099999999998</v>
      </c>
      <c r="CO169" s="11">
        <v>1.010983</v>
      </c>
      <c r="CP169" s="11">
        <v>1.0311600000000001</v>
      </c>
      <c r="CQ169" s="11">
        <v>0.94111789999999995</v>
      </c>
      <c r="CR169" s="11">
        <v>2.1964589999999999</v>
      </c>
      <c r="CS169" s="11">
        <v>2.6009530000000001</v>
      </c>
      <c r="CT169" s="11">
        <v>2.8255659999999998</v>
      </c>
      <c r="CU169" s="11">
        <v>2.152018</v>
      </c>
      <c r="CV169" s="11">
        <v>1.451633</v>
      </c>
      <c r="CW169" s="11">
        <v>0.22940360000000001</v>
      </c>
      <c r="CX169" s="11">
        <v>8.8517600000000002E-2</v>
      </c>
      <c r="CY169" s="11">
        <v>4.4604199999999997E-2</v>
      </c>
      <c r="CZ169" s="11">
        <v>0.51905349999999995</v>
      </c>
      <c r="DA169" s="11">
        <v>0.44717059999999997</v>
      </c>
      <c r="DB169" s="11">
        <v>0.39949259999999998</v>
      </c>
      <c r="DC169" s="11">
        <v>0.34295179999999997</v>
      </c>
      <c r="DD169" s="11">
        <v>0.2624995</v>
      </c>
      <c r="DE169" s="11">
        <v>0.24101909999999999</v>
      </c>
      <c r="DF169" s="11">
        <v>0.22557340000000001</v>
      </c>
      <c r="DG169" s="11">
        <v>0.22812740000000001</v>
      </c>
      <c r="DH169" s="11">
        <v>0.22817419999999999</v>
      </c>
      <c r="DI169" s="11">
        <v>0.280275</v>
      </c>
      <c r="DJ169" s="11">
        <v>0.30800709999999998</v>
      </c>
      <c r="DK169" s="11">
        <v>0.35420269999999998</v>
      </c>
      <c r="DL169" s="11">
        <v>0.39212000000000002</v>
      </c>
      <c r="DM169" s="11">
        <v>0.4331159</v>
      </c>
      <c r="DN169" s="11">
        <v>0.48953829999999998</v>
      </c>
      <c r="DO169" s="11">
        <v>0.49297089999999999</v>
      </c>
      <c r="DP169" s="11">
        <v>0.50776549999999998</v>
      </c>
      <c r="DQ169" s="11">
        <v>0.48753259999999998</v>
      </c>
      <c r="DR169" s="11">
        <v>0.44473780000000002</v>
      </c>
      <c r="DS169" s="11">
        <v>0.36990879999999998</v>
      </c>
      <c r="DT169" s="11">
        <v>0.333034</v>
      </c>
      <c r="DU169" s="11">
        <v>0.33937840000000002</v>
      </c>
      <c r="DV169" s="11">
        <v>0.37705729999999998</v>
      </c>
      <c r="DW169" s="11">
        <v>0.3369683</v>
      </c>
      <c r="DX169" s="11">
        <v>5.3522049999999997</v>
      </c>
      <c r="DY169" s="11"/>
      <c r="DZ169" s="11">
        <v>0.30107299999999998</v>
      </c>
      <c r="EA169" s="11">
        <v>74.348029999999994</v>
      </c>
      <c r="EB169" s="11">
        <v>75.206779999999995</v>
      </c>
      <c r="EC169" s="11">
        <v>74.754630000000006</v>
      </c>
      <c r="ED169" s="11">
        <v>74.124440000000007</v>
      </c>
      <c r="EE169" s="11">
        <v>72.847009999999997</v>
      </c>
      <c r="EF169" s="11">
        <v>72.076179999999994</v>
      </c>
      <c r="EG169" s="11">
        <v>71.733130000000003</v>
      </c>
      <c r="EH169" s="11">
        <v>72.264970000000005</v>
      </c>
      <c r="EI169" s="11">
        <v>77.550889999999995</v>
      </c>
      <c r="EJ169" s="11">
        <v>82.666730000000001</v>
      </c>
      <c r="EK169" s="11">
        <v>87.672910000000002</v>
      </c>
      <c r="EL169" s="11">
        <v>92.031570000000002</v>
      </c>
      <c r="EM169" s="11">
        <v>93.245559999999998</v>
      </c>
      <c r="EN169" s="11">
        <v>93.33023</v>
      </c>
      <c r="EO169" s="11">
        <v>93.487660000000005</v>
      </c>
      <c r="EP169" s="11">
        <v>92.684100000000001</v>
      </c>
      <c r="EQ169" s="11">
        <v>92.596620000000001</v>
      </c>
      <c r="ER169" s="11">
        <v>90.8202</v>
      </c>
      <c r="ES169" s="11">
        <v>87.451400000000007</v>
      </c>
      <c r="ET169" s="11">
        <v>83.105670000000003</v>
      </c>
      <c r="EU169" s="11">
        <v>79.892359999999996</v>
      </c>
      <c r="EV169" s="11">
        <v>78.270820000000001</v>
      </c>
      <c r="EW169" s="11">
        <v>76.864040000000003</v>
      </c>
      <c r="EX169" s="11">
        <v>75.489859999999993</v>
      </c>
      <c r="EY169" s="11">
        <v>0</v>
      </c>
      <c r="EZ169" s="11"/>
      <c r="FA169" s="11"/>
      <c r="FB169" s="11"/>
      <c r="FC169" s="11"/>
      <c r="FD169" s="11"/>
      <c r="FE169" s="11"/>
      <c r="FF169" s="11"/>
      <c r="FG169" s="11"/>
      <c r="FH169" s="11"/>
      <c r="FI169" s="11"/>
      <c r="FJ169" s="11"/>
      <c r="FK169" s="11"/>
      <c r="FL169" s="11"/>
      <c r="FM169" s="11"/>
      <c r="FN169" s="11"/>
      <c r="FO169" s="11"/>
      <c r="FP169" s="11"/>
      <c r="FQ169" s="11"/>
      <c r="FR169" s="11"/>
      <c r="FS169" s="11"/>
      <c r="FT169" s="11"/>
      <c r="FU169" s="11"/>
      <c r="FV169" s="11"/>
      <c r="IA169" s="37"/>
    </row>
    <row r="170" spans="1:235" x14ac:dyDescent="0.25">
      <c r="A170" t="s">
        <v>113</v>
      </c>
      <c r="B170" t="s">
        <v>105</v>
      </c>
      <c r="C170" t="s">
        <v>0</v>
      </c>
      <c r="D170" t="s">
        <v>132</v>
      </c>
      <c r="E170" s="38">
        <v>45540</v>
      </c>
      <c r="F170" t="s">
        <v>105</v>
      </c>
      <c r="G170" s="11">
        <v>7322</v>
      </c>
      <c r="H170" s="11">
        <v>9.7565749999999998</v>
      </c>
      <c r="I170" s="11">
        <v>8.7292240000000003</v>
      </c>
      <c r="J170" s="11">
        <v>7.7309109999999999</v>
      </c>
      <c r="K170" s="11">
        <v>6.8515050000000004</v>
      </c>
      <c r="L170" s="11">
        <v>6.1677239999999998</v>
      </c>
      <c r="M170" s="11">
        <v>5.8097979999999998</v>
      </c>
      <c r="N170" s="11">
        <v>5.5056880000000001</v>
      </c>
      <c r="O170" s="11">
        <v>4.9397180000000001</v>
      </c>
      <c r="P170" s="11">
        <v>3.833053</v>
      </c>
      <c r="Q170" s="11">
        <v>2.8220689999999999</v>
      </c>
      <c r="R170" s="11">
        <v>2.5854849999999998</v>
      </c>
      <c r="S170" s="11">
        <v>3.3451650000000002</v>
      </c>
      <c r="T170" s="11">
        <v>4.9995000000000003</v>
      </c>
      <c r="U170" s="11">
        <v>7.1617449999999998</v>
      </c>
      <c r="V170" s="11">
        <v>9.6313300000000002</v>
      </c>
      <c r="W170" s="11">
        <v>12.20505</v>
      </c>
      <c r="X170" s="11">
        <v>14.23789</v>
      </c>
      <c r="Y170" s="11">
        <v>16.426290000000002</v>
      </c>
      <c r="Z170" s="11">
        <v>17.213809999999999</v>
      </c>
      <c r="AA170" s="11">
        <v>16.22139</v>
      </c>
      <c r="AB170" s="11">
        <v>15.575760000000001</v>
      </c>
      <c r="AC170" s="11">
        <v>14.98137</v>
      </c>
      <c r="AD170" s="11">
        <v>13.28035</v>
      </c>
      <c r="AE170" s="11">
        <v>11.15156</v>
      </c>
      <c r="AF170" s="11">
        <v>-0.45111289999999998</v>
      </c>
      <c r="AG170" s="11">
        <v>-0.46982119999999999</v>
      </c>
      <c r="AH170" s="11">
        <v>-0.3702587</v>
      </c>
      <c r="AI170" s="11">
        <v>-0.35344120000000001</v>
      </c>
      <c r="AJ170" s="11">
        <v>-0.29951339999999999</v>
      </c>
      <c r="AK170" s="11">
        <v>-0.2333914</v>
      </c>
      <c r="AL170" s="11">
        <v>-0.1812163</v>
      </c>
      <c r="AM170" s="11">
        <v>-0.2014446</v>
      </c>
      <c r="AN170" s="11">
        <v>-7.0914000000000005E-2</v>
      </c>
      <c r="AO170" s="11">
        <v>-0.1441055</v>
      </c>
      <c r="AP170" s="11">
        <v>-3.8304999999999999E-2</v>
      </c>
      <c r="AQ170" s="11">
        <v>-3.2779700000000002E-2</v>
      </c>
      <c r="AR170" s="11">
        <v>-2.0443300000000001E-2</v>
      </c>
      <c r="AS170" s="11">
        <v>6.2234400000000002E-2</v>
      </c>
      <c r="AT170" s="11">
        <v>0.1102896</v>
      </c>
      <c r="AU170" s="11">
        <v>-6.19293E-2</v>
      </c>
      <c r="AV170" s="11">
        <v>1.2620150000000001</v>
      </c>
      <c r="AW170" s="11">
        <v>1.4512799999999999</v>
      </c>
      <c r="AX170" s="11">
        <v>1.5687070000000001</v>
      </c>
      <c r="AY170" s="11">
        <v>1.0083070000000001</v>
      </c>
      <c r="AZ170" s="11">
        <v>0.7283906</v>
      </c>
      <c r="BA170" s="11">
        <v>-0.66934380000000004</v>
      </c>
      <c r="BB170" s="11">
        <v>-0.65947540000000004</v>
      </c>
      <c r="BC170" s="11">
        <v>-0.69879749999999996</v>
      </c>
      <c r="BD170" s="11">
        <v>-0.29534579999999999</v>
      </c>
      <c r="BE170" s="11">
        <v>-0.32166539999999999</v>
      </c>
      <c r="BF170" s="11">
        <v>-0.2410071</v>
      </c>
      <c r="BG170" s="11">
        <v>-0.23728150000000001</v>
      </c>
      <c r="BH170" s="11">
        <v>-0.19756799999999999</v>
      </c>
      <c r="BI170" s="11">
        <v>-0.14105519999999999</v>
      </c>
      <c r="BJ170" s="11">
        <v>-9.8270999999999997E-2</v>
      </c>
      <c r="BK170" s="11">
        <v>-0.10316069999999999</v>
      </c>
      <c r="BL170" s="11">
        <v>4.0685300000000001E-2</v>
      </c>
      <c r="BM170" s="11">
        <v>-5.0756000000000004E-3</v>
      </c>
      <c r="BN170" s="11">
        <v>0.13302459999999999</v>
      </c>
      <c r="BO170" s="11">
        <v>0.16429469999999999</v>
      </c>
      <c r="BP170" s="11">
        <v>0.1998885</v>
      </c>
      <c r="BQ170" s="11">
        <v>0.29543710000000001</v>
      </c>
      <c r="BR170" s="11">
        <v>0.35417399999999999</v>
      </c>
      <c r="BS170" s="11">
        <v>0.19300030000000001</v>
      </c>
      <c r="BT170" s="11">
        <v>1.517703</v>
      </c>
      <c r="BU170" s="11">
        <v>1.7097290000000001</v>
      </c>
      <c r="BV170" s="11">
        <v>1.8161910000000001</v>
      </c>
      <c r="BW170" s="11">
        <v>1.2369600000000001</v>
      </c>
      <c r="BX170" s="11">
        <v>0.9503104</v>
      </c>
      <c r="BY170" s="11">
        <v>-0.45783509999999999</v>
      </c>
      <c r="BZ170" s="11">
        <v>-0.4632368</v>
      </c>
      <c r="CA170" s="11">
        <v>-0.52459809999999996</v>
      </c>
      <c r="CB170" s="11">
        <v>-0.1395787</v>
      </c>
      <c r="CC170" s="11">
        <v>-0.17350960000000001</v>
      </c>
      <c r="CD170" s="11">
        <v>-0.1117554</v>
      </c>
      <c r="CE170" s="11">
        <v>-0.1211219</v>
      </c>
      <c r="CF170" s="11">
        <v>-9.5622600000000002E-2</v>
      </c>
      <c r="CG170" s="11">
        <v>-4.8718900000000002E-2</v>
      </c>
      <c r="CH170" s="11">
        <v>-1.5325699999999999E-2</v>
      </c>
      <c r="CI170" s="11">
        <v>-4.8767000000000003E-3</v>
      </c>
      <c r="CJ170" s="11">
        <v>0.15228449999999999</v>
      </c>
      <c r="CK170" s="11">
        <v>0.1339544</v>
      </c>
      <c r="CL170" s="11">
        <v>0.30435430000000002</v>
      </c>
      <c r="CM170" s="11">
        <v>0.3613691</v>
      </c>
      <c r="CN170" s="11">
        <v>0.42022029999999999</v>
      </c>
      <c r="CO170" s="11">
        <v>0.52863970000000005</v>
      </c>
      <c r="CP170" s="11">
        <v>0.59805850000000005</v>
      </c>
      <c r="CQ170" s="11">
        <v>0.44792989999999999</v>
      </c>
      <c r="CR170" s="11">
        <v>1.7733909999999999</v>
      </c>
      <c r="CS170" s="11">
        <v>1.968178</v>
      </c>
      <c r="CT170" s="11">
        <v>2.0636749999999999</v>
      </c>
      <c r="CU170" s="11">
        <v>1.465614</v>
      </c>
      <c r="CV170" s="11">
        <v>1.1722300000000001</v>
      </c>
      <c r="CW170" s="11">
        <v>-0.2463265</v>
      </c>
      <c r="CX170" s="11">
        <v>-0.26699820000000002</v>
      </c>
      <c r="CY170" s="11">
        <v>-0.35039870000000001</v>
      </c>
      <c r="CZ170" s="11">
        <v>9.4699699999999998E-2</v>
      </c>
      <c r="DA170" s="11">
        <v>9.0072299999999994E-2</v>
      </c>
      <c r="DB170" s="11">
        <v>7.8579399999999994E-2</v>
      </c>
      <c r="DC170" s="11">
        <v>7.0620000000000002E-2</v>
      </c>
      <c r="DD170" s="11">
        <v>6.1978400000000003E-2</v>
      </c>
      <c r="DE170" s="11">
        <v>5.6136499999999999E-2</v>
      </c>
      <c r="DF170" s="11">
        <v>5.0427199999999998E-2</v>
      </c>
      <c r="DG170" s="11">
        <v>5.9752399999999997E-2</v>
      </c>
      <c r="DH170" s="11">
        <v>6.7847500000000005E-2</v>
      </c>
      <c r="DI170" s="11">
        <v>8.4524199999999994E-2</v>
      </c>
      <c r="DJ170" s="11">
        <v>0.10416110000000001</v>
      </c>
      <c r="DK170" s="11">
        <v>0.11981269999999999</v>
      </c>
      <c r="DL170" s="11">
        <v>0.13395219999999999</v>
      </c>
      <c r="DM170" s="11">
        <v>0.14177719999999999</v>
      </c>
      <c r="DN170" s="11">
        <v>0.14827119999999999</v>
      </c>
      <c r="DO170" s="11">
        <v>0.15498619999999999</v>
      </c>
      <c r="DP170" s="11">
        <v>0.15544720000000001</v>
      </c>
      <c r="DQ170" s="11">
        <v>0.15712599999999999</v>
      </c>
      <c r="DR170" s="11">
        <v>0.1504597</v>
      </c>
      <c r="DS170" s="11">
        <v>0.13901150000000001</v>
      </c>
      <c r="DT170" s="11">
        <v>0.1349177</v>
      </c>
      <c r="DU170" s="11">
        <v>0.12858810000000001</v>
      </c>
      <c r="DV170" s="11">
        <v>0.1193046</v>
      </c>
      <c r="DW170" s="11">
        <v>0.10590570000000001</v>
      </c>
      <c r="DX170" s="11">
        <v>1.34951</v>
      </c>
      <c r="DY170" s="11"/>
      <c r="DZ170" s="11">
        <v>0.1176301</v>
      </c>
      <c r="EA170" s="11">
        <v>71.464290000000005</v>
      </c>
      <c r="EB170" s="11">
        <v>72.708839999999995</v>
      </c>
      <c r="EC170" s="11">
        <v>72.2971</v>
      </c>
      <c r="ED170" s="11">
        <v>71.833879999999994</v>
      </c>
      <c r="EE170" s="11">
        <v>71.125259999999997</v>
      </c>
      <c r="EF170" s="11">
        <v>70.118359999999996</v>
      </c>
      <c r="EG170" s="11">
        <v>69.513090000000005</v>
      </c>
      <c r="EH170" s="11">
        <v>69.988380000000006</v>
      </c>
      <c r="EI170" s="11">
        <v>72.046329999999998</v>
      </c>
      <c r="EJ170" s="11">
        <v>75.817660000000004</v>
      </c>
      <c r="EK170" s="11">
        <v>80.329350000000005</v>
      </c>
      <c r="EL170" s="11">
        <v>84.90992</v>
      </c>
      <c r="EM170" s="11">
        <v>86.878529999999998</v>
      </c>
      <c r="EN170" s="11">
        <v>89.458889999999997</v>
      </c>
      <c r="EO170" s="11">
        <v>92.311279999999996</v>
      </c>
      <c r="EP170" s="11">
        <v>92.419150000000002</v>
      </c>
      <c r="EQ170" s="11">
        <v>92.936840000000004</v>
      </c>
      <c r="ER170" s="11">
        <v>90.89</v>
      </c>
      <c r="ES170" s="11">
        <v>88.904200000000003</v>
      </c>
      <c r="ET170" s="11">
        <v>85.783159999999995</v>
      </c>
      <c r="EU170" s="11">
        <v>80.71978</v>
      </c>
      <c r="EV170" s="11">
        <v>78.475309999999993</v>
      </c>
      <c r="EW170" s="11">
        <v>76.844669999999994</v>
      </c>
      <c r="EX170" s="11">
        <v>75.860479999999995</v>
      </c>
      <c r="EY170" s="11">
        <v>0</v>
      </c>
      <c r="EZ170" s="11"/>
      <c r="FA170" s="11"/>
      <c r="FB170" s="11"/>
      <c r="FC170" s="11"/>
      <c r="FD170" s="11"/>
      <c r="FE170" s="11"/>
      <c r="FF170" s="11"/>
      <c r="FG170" s="11"/>
      <c r="FH170" s="11"/>
      <c r="FI170" s="11"/>
      <c r="FJ170" s="11"/>
      <c r="FK170" s="11"/>
      <c r="FL170" s="11"/>
      <c r="FM170" s="11"/>
      <c r="FN170" s="11"/>
      <c r="FO170" s="11"/>
      <c r="FP170" s="11"/>
      <c r="FQ170" s="11"/>
      <c r="FR170" s="11"/>
      <c r="FS170" s="11"/>
      <c r="FT170" s="11"/>
      <c r="FU170" s="11"/>
      <c r="FV170" s="11"/>
      <c r="IA170" s="37"/>
    </row>
    <row r="171" spans="1:235" x14ac:dyDescent="0.25">
      <c r="A171" t="s">
        <v>113</v>
      </c>
      <c r="B171" t="s">
        <v>105</v>
      </c>
      <c r="C171" t="s">
        <v>88</v>
      </c>
      <c r="D171" t="s">
        <v>132</v>
      </c>
      <c r="E171" s="38">
        <v>45540</v>
      </c>
      <c r="F171" t="s">
        <v>105</v>
      </c>
      <c r="G171" s="11">
        <v>7322</v>
      </c>
      <c r="H171" s="11">
        <v>1.3325009999999999</v>
      </c>
      <c r="I171" s="11">
        <v>1.192191</v>
      </c>
      <c r="J171" s="11">
        <v>1.055847</v>
      </c>
      <c r="K171" s="11">
        <v>0.93574230000000003</v>
      </c>
      <c r="L171" s="11">
        <v>0.84235510000000002</v>
      </c>
      <c r="M171" s="11">
        <v>0.7934715</v>
      </c>
      <c r="N171" s="11">
        <v>0.75193770000000004</v>
      </c>
      <c r="O171" s="11">
        <v>0.67464060000000003</v>
      </c>
      <c r="P171" s="11">
        <v>0.52349809999999997</v>
      </c>
      <c r="Q171" s="11">
        <v>0.38542320000000002</v>
      </c>
      <c r="R171" s="11">
        <v>0.35311179999999998</v>
      </c>
      <c r="S171" s="11">
        <v>0.45686500000000002</v>
      </c>
      <c r="T171" s="11">
        <v>0.6828052</v>
      </c>
      <c r="U171" s="11">
        <v>0.97811320000000002</v>
      </c>
      <c r="V171" s="11">
        <v>1.315396</v>
      </c>
      <c r="W171" s="11">
        <v>1.6669020000000001</v>
      </c>
      <c r="X171" s="11">
        <v>1.944536</v>
      </c>
      <c r="Y171" s="11">
        <v>2.2434150000000002</v>
      </c>
      <c r="Z171" s="11">
        <v>2.3509709999999999</v>
      </c>
      <c r="AA171" s="11">
        <v>2.2154319999999998</v>
      </c>
      <c r="AB171" s="11">
        <v>2.1272549999999999</v>
      </c>
      <c r="AC171" s="11">
        <v>2.0460759999999998</v>
      </c>
      <c r="AD171" s="11">
        <v>1.81376</v>
      </c>
      <c r="AE171" s="11">
        <v>1.523021</v>
      </c>
      <c r="AF171" s="11">
        <v>-6.1610600000000001E-2</v>
      </c>
      <c r="AG171" s="11">
        <v>-6.4165700000000006E-2</v>
      </c>
      <c r="AH171" s="11">
        <v>-5.0568000000000002E-2</v>
      </c>
      <c r="AI171" s="11">
        <v>-4.8271099999999997E-2</v>
      </c>
      <c r="AJ171" s="11">
        <v>-4.0905999999999998E-2</v>
      </c>
      <c r="AK171" s="11">
        <v>-3.1875399999999998E-2</v>
      </c>
      <c r="AL171" s="11">
        <v>-2.47496E-2</v>
      </c>
      <c r="AM171" s="11">
        <v>-2.7512200000000001E-2</v>
      </c>
      <c r="AN171" s="11">
        <v>-9.6851000000000003E-3</v>
      </c>
      <c r="AO171" s="11">
        <v>-1.9681199999999999E-2</v>
      </c>
      <c r="AP171" s="11">
        <v>-5.2315E-3</v>
      </c>
      <c r="AQ171" s="11">
        <v>-4.4768999999999998E-3</v>
      </c>
      <c r="AR171" s="11">
        <v>-2.7920000000000002E-3</v>
      </c>
      <c r="AS171" s="11">
        <v>8.4995999999999995E-3</v>
      </c>
      <c r="AT171" s="11">
        <v>1.5062799999999999E-2</v>
      </c>
      <c r="AU171" s="11">
        <v>-8.4580000000000002E-3</v>
      </c>
      <c r="AV171" s="11">
        <v>0.17235929999999999</v>
      </c>
      <c r="AW171" s="11">
        <v>0.1982081</v>
      </c>
      <c r="AX171" s="11">
        <v>0.21424570000000001</v>
      </c>
      <c r="AY171" s="11">
        <v>0.1377092</v>
      </c>
      <c r="AZ171" s="11">
        <v>9.9479700000000004E-2</v>
      </c>
      <c r="BA171" s="11">
        <v>-9.1415399999999994E-2</v>
      </c>
      <c r="BB171" s="11">
        <v>-9.0067700000000001E-2</v>
      </c>
      <c r="BC171" s="11">
        <v>-9.5438099999999998E-2</v>
      </c>
      <c r="BD171" s="11">
        <v>-4.0336799999999999E-2</v>
      </c>
      <c r="BE171" s="11">
        <v>-4.3931400000000002E-2</v>
      </c>
      <c r="BF171" s="11">
        <v>-3.29155E-2</v>
      </c>
      <c r="BG171" s="11">
        <v>-3.2406699999999997E-2</v>
      </c>
      <c r="BH171" s="11">
        <v>-2.6982800000000001E-2</v>
      </c>
      <c r="BI171" s="11">
        <v>-1.92646E-2</v>
      </c>
      <c r="BJ171" s="11">
        <v>-1.3421300000000001E-2</v>
      </c>
      <c r="BK171" s="11">
        <v>-1.40891E-2</v>
      </c>
      <c r="BL171" s="11">
        <v>5.5566000000000001E-3</v>
      </c>
      <c r="BM171" s="11">
        <v>-6.9320000000000004E-4</v>
      </c>
      <c r="BN171" s="11">
        <v>1.8167800000000001E-2</v>
      </c>
      <c r="BO171" s="11">
        <v>2.24385E-2</v>
      </c>
      <c r="BP171" s="11">
        <v>2.72997E-2</v>
      </c>
      <c r="BQ171" s="11">
        <v>4.0349200000000002E-2</v>
      </c>
      <c r="BR171" s="11">
        <v>4.8371200000000003E-2</v>
      </c>
      <c r="BS171" s="11">
        <v>2.6359E-2</v>
      </c>
      <c r="BT171" s="11">
        <v>0.20727979999999999</v>
      </c>
      <c r="BU171" s="11">
        <v>0.23350570000000001</v>
      </c>
      <c r="BV171" s="11">
        <v>0.24804570000000001</v>
      </c>
      <c r="BW171" s="11">
        <v>0.16893749999999999</v>
      </c>
      <c r="BX171" s="11">
        <v>0.1297884</v>
      </c>
      <c r="BY171" s="11">
        <v>-6.2528700000000006E-2</v>
      </c>
      <c r="BZ171" s="11">
        <v>-6.32664E-2</v>
      </c>
      <c r="CA171" s="11">
        <v>-7.1646799999999997E-2</v>
      </c>
      <c r="CB171" s="11">
        <v>-1.9062900000000001E-2</v>
      </c>
      <c r="CC171" s="11">
        <v>-2.3696999999999999E-2</v>
      </c>
      <c r="CD171" s="11">
        <v>-1.5263000000000001E-2</v>
      </c>
      <c r="CE171" s="11">
        <v>-1.65422E-2</v>
      </c>
      <c r="CF171" s="11">
        <v>-1.3059599999999999E-2</v>
      </c>
      <c r="CG171" s="11">
        <v>-6.6537999999999996E-3</v>
      </c>
      <c r="CH171" s="11">
        <v>-2.0931000000000001E-3</v>
      </c>
      <c r="CI171" s="11">
        <v>-6.6600000000000003E-4</v>
      </c>
      <c r="CJ171" s="11">
        <v>2.0798199999999999E-2</v>
      </c>
      <c r="CK171" s="11">
        <v>1.82948E-2</v>
      </c>
      <c r="CL171" s="11">
        <v>4.1567100000000003E-2</v>
      </c>
      <c r="CM171" s="11">
        <v>4.9353899999999999E-2</v>
      </c>
      <c r="CN171" s="11">
        <v>5.7391499999999998E-2</v>
      </c>
      <c r="CO171" s="11">
        <v>7.2198799999999994E-2</v>
      </c>
      <c r="CP171" s="11">
        <v>8.1679699999999994E-2</v>
      </c>
      <c r="CQ171" s="11">
        <v>6.1175899999999998E-2</v>
      </c>
      <c r="CR171" s="11">
        <v>0.24220030000000001</v>
      </c>
      <c r="CS171" s="11">
        <v>0.26880340000000003</v>
      </c>
      <c r="CT171" s="11">
        <v>0.28184579999999998</v>
      </c>
      <c r="CU171" s="11">
        <v>0.2001658</v>
      </c>
      <c r="CV171" s="11">
        <v>0.16009699999999999</v>
      </c>
      <c r="CW171" s="11">
        <v>-3.3641999999999998E-2</v>
      </c>
      <c r="CX171" s="11">
        <v>-3.6465200000000003E-2</v>
      </c>
      <c r="CY171" s="11">
        <v>-4.7855599999999998E-2</v>
      </c>
      <c r="CZ171" s="11">
        <v>1.29336E-2</v>
      </c>
      <c r="DA171" s="11">
        <v>1.2301599999999999E-2</v>
      </c>
      <c r="DB171" s="11">
        <v>1.0732E-2</v>
      </c>
      <c r="DC171" s="11">
        <v>9.6448999999999997E-3</v>
      </c>
      <c r="DD171" s="11">
        <v>8.4647000000000003E-3</v>
      </c>
      <c r="DE171" s="11">
        <v>7.6667999999999997E-3</v>
      </c>
      <c r="DF171" s="11">
        <v>6.8871000000000002E-3</v>
      </c>
      <c r="DG171" s="11">
        <v>8.1606999999999999E-3</v>
      </c>
      <c r="DH171" s="11">
        <v>9.2662999999999999E-3</v>
      </c>
      <c r="DI171" s="11">
        <v>1.1543899999999999E-2</v>
      </c>
      <c r="DJ171" s="11">
        <v>1.42258E-2</v>
      </c>
      <c r="DK171" s="11">
        <v>1.63634E-2</v>
      </c>
      <c r="DL171" s="11">
        <v>1.8294500000000002E-2</v>
      </c>
      <c r="DM171" s="11">
        <v>1.9363200000000001E-2</v>
      </c>
      <c r="DN171" s="11">
        <v>2.02501E-2</v>
      </c>
      <c r="DO171" s="11">
        <v>2.1167200000000001E-2</v>
      </c>
      <c r="DP171" s="11">
        <v>2.1230200000000001E-2</v>
      </c>
      <c r="DQ171" s="11">
        <v>2.14594E-2</v>
      </c>
      <c r="DR171" s="11">
        <v>2.0549000000000001E-2</v>
      </c>
      <c r="DS171" s="11">
        <v>1.8985499999999999E-2</v>
      </c>
      <c r="DT171" s="11">
        <v>1.84263E-2</v>
      </c>
      <c r="DU171" s="11">
        <v>1.7561899999999998E-2</v>
      </c>
      <c r="DV171" s="11">
        <v>1.6293999999999999E-2</v>
      </c>
      <c r="DW171" s="11">
        <v>1.4463999999999999E-2</v>
      </c>
      <c r="DX171" s="11">
        <v>0.184309</v>
      </c>
      <c r="DY171" s="11"/>
      <c r="DZ171" s="11">
        <v>1.6065300000000001E-2</v>
      </c>
      <c r="EA171" s="11">
        <v>71.464290000000005</v>
      </c>
      <c r="EB171" s="11">
        <v>72.708839999999995</v>
      </c>
      <c r="EC171" s="11">
        <v>72.2971</v>
      </c>
      <c r="ED171" s="11">
        <v>71.833879999999994</v>
      </c>
      <c r="EE171" s="11">
        <v>71.125259999999997</v>
      </c>
      <c r="EF171" s="11">
        <v>70.118359999999996</v>
      </c>
      <c r="EG171" s="11">
        <v>69.513090000000005</v>
      </c>
      <c r="EH171" s="11">
        <v>69.988380000000006</v>
      </c>
      <c r="EI171" s="11">
        <v>72.046329999999998</v>
      </c>
      <c r="EJ171" s="11">
        <v>75.817660000000004</v>
      </c>
      <c r="EK171" s="11">
        <v>80.329350000000005</v>
      </c>
      <c r="EL171" s="11">
        <v>84.90992</v>
      </c>
      <c r="EM171" s="11">
        <v>86.878529999999998</v>
      </c>
      <c r="EN171" s="11">
        <v>89.458889999999997</v>
      </c>
      <c r="EO171" s="11">
        <v>92.311279999999996</v>
      </c>
      <c r="EP171" s="11">
        <v>92.419150000000002</v>
      </c>
      <c r="EQ171" s="11">
        <v>92.936840000000004</v>
      </c>
      <c r="ER171" s="11">
        <v>90.89</v>
      </c>
      <c r="ES171" s="11">
        <v>88.904200000000003</v>
      </c>
      <c r="ET171" s="11">
        <v>85.783159999999995</v>
      </c>
      <c r="EU171" s="11">
        <v>80.71978</v>
      </c>
      <c r="EV171" s="11">
        <v>78.475309999999993</v>
      </c>
      <c r="EW171" s="11">
        <v>76.844669999999994</v>
      </c>
      <c r="EX171" s="11">
        <v>75.860479999999995</v>
      </c>
      <c r="EY171" s="11">
        <v>0</v>
      </c>
      <c r="EZ171" s="11"/>
      <c r="FA171" s="11"/>
      <c r="FB171" s="11"/>
      <c r="FC171" s="11"/>
      <c r="FD171" s="11"/>
      <c r="FE171" s="11"/>
      <c r="FF171" s="11"/>
      <c r="FG171" s="11"/>
      <c r="FH171" s="11"/>
      <c r="FI171" s="11"/>
      <c r="FJ171" s="11"/>
      <c r="FK171" s="11"/>
      <c r="FL171" s="11"/>
      <c r="FM171" s="11"/>
      <c r="FN171" s="11"/>
      <c r="FO171" s="11"/>
      <c r="FP171" s="11"/>
      <c r="FQ171" s="11"/>
      <c r="FR171" s="11"/>
      <c r="FS171" s="11"/>
      <c r="FT171" s="11"/>
      <c r="FU171" s="11"/>
      <c r="FV171" s="11"/>
      <c r="IA171" s="37"/>
    </row>
    <row r="172" spans="1:235" x14ac:dyDescent="0.25">
      <c r="A172" t="s">
        <v>113</v>
      </c>
      <c r="B172" t="s">
        <v>105</v>
      </c>
      <c r="C172" t="s">
        <v>88</v>
      </c>
      <c r="D172" t="s">
        <v>132</v>
      </c>
      <c r="E172" s="38">
        <v>45541</v>
      </c>
      <c r="F172" t="s">
        <v>105</v>
      </c>
      <c r="G172" s="11">
        <v>7324</v>
      </c>
      <c r="H172" s="11">
        <v>1.5796840000000001</v>
      </c>
      <c r="I172" s="11">
        <v>1.4165099999999999</v>
      </c>
      <c r="J172" s="11">
        <v>1.2485299999999999</v>
      </c>
      <c r="K172" s="11">
        <v>1.106438</v>
      </c>
      <c r="L172" s="11">
        <v>0.9984807</v>
      </c>
      <c r="M172" s="11">
        <v>0.90899359999999996</v>
      </c>
      <c r="N172" s="11">
        <v>0.84589610000000004</v>
      </c>
      <c r="O172" s="11">
        <v>0.80179739999999999</v>
      </c>
      <c r="P172" s="11">
        <v>0.69022059999999996</v>
      </c>
      <c r="Q172" s="11">
        <v>0.59982029999999997</v>
      </c>
      <c r="R172" s="11">
        <v>0.62163369999999996</v>
      </c>
      <c r="S172" s="11">
        <v>0.78590479999999996</v>
      </c>
      <c r="T172" s="11">
        <v>1.0261549999999999</v>
      </c>
      <c r="U172" s="11">
        <v>1.2618199999999999</v>
      </c>
      <c r="V172" s="11">
        <v>1.425352</v>
      </c>
      <c r="W172" s="11">
        <v>1.6747030000000001</v>
      </c>
      <c r="X172" s="11">
        <v>1.8506389999999999</v>
      </c>
      <c r="Y172" s="11">
        <v>2.0134780000000001</v>
      </c>
      <c r="Z172" s="11">
        <v>2.013538</v>
      </c>
      <c r="AA172" s="11">
        <v>1.916369</v>
      </c>
      <c r="AB172" s="11">
        <v>1.852077</v>
      </c>
      <c r="AC172" s="11">
        <v>1.806422</v>
      </c>
      <c r="AD172" s="11">
        <v>1.6597299999999999</v>
      </c>
      <c r="AE172" s="11">
        <v>1.4730700000000001</v>
      </c>
      <c r="AF172" s="11">
        <v>-7.7970399999999995E-2</v>
      </c>
      <c r="AG172" s="11">
        <v>-6.9032999999999997E-2</v>
      </c>
      <c r="AH172" s="11">
        <v>-5.7403599999999999E-2</v>
      </c>
      <c r="AI172" s="11">
        <v>-5.1527099999999999E-2</v>
      </c>
      <c r="AJ172" s="11">
        <v>-4.0964800000000003E-2</v>
      </c>
      <c r="AK172" s="11">
        <v>-3.9758700000000001E-2</v>
      </c>
      <c r="AL172" s="11">
        <v>-3.4189499999999998E-2</v>
      </c>
      <c r="AM172" s="11">
        <v>-2.47754E-2</v>
      </c>
      <c r="AN172" s="11">
        <v>-1.80704E-2</v>
      </c>
      <c r="AO172" s="11">
        <v>3.8141999999999998E-3</v>
      </c>
      <c r="AP172" s="11">
        <v>2.68861E-2</v>
      </c>
      <c r="AQ172" s="11">
        <v>1.9640299999999999E-2</v>
      </c>
      <c r="AR172" s="11">
        <v>-2.3630399999999999E-2</v>
      </c>
      <c r="AS172" s="11">
        <v>-1.48673E-2</v>
      </c>
      <c r="AT172" s="11">
        <v>1.47428E-2</v>
      </c>
      <c r="AU172" s="11">
        <v>1.7478299999999999E-2</v>
      </c>
      <c r="AV172" s="11">
        <v>0.1505589</v>
      </c>
      <c r="AW172" s="11">
        <v>0.19695199999999999</v>
      </c>
      <c r="AX172" s="11">
        <v>0.20770279999999999</v>
      </c>
      <c r="AY172" s="11">
        <v>0.12962290000000001</v>
      </c>
      <c r="AZ172" s="11">
        <v>0.1062047</v>
      </c>
      <c r="BA172" s="11">
        <v>-2.91486E-2</v>
      </c>
      <c r="BB172" s="11">
        <v>-6.1340600000000002E-2</v>
      </c>
      <c r="BC172" s="11">
        <v>-4.6354399999999997E-2</v>
      </c>
      <c r="BD172" s="11">
        <v>-5.2137000000000003E-2</v>
      </c>
      <c r="BE172" s="11">
        <v>-4.5253599999999998E-2</v>
      </c>
      <c r="BF172" s="11">
        <v>-3.5042900000000002E-2</v>
      </c>
      <c r="BG172" s="11">
        <v>-3.322E-2</v>
      </c>
      <c r="BH172" s="11">
        <v>-2.4771700000000001E-2</v>
      </c>
      <c r="BI172" s="11">
        <v>-2.4983100000000001E-2</v>
      </c>
      <c r="BJ172" s="11">
        <v>-2.0580399999999999E-2</v>
      </c>
      <c r="BK172" s="11">
        <v>-8.9034000000000005E-3</v>
      </c>
      <c r="BL172" s="11">
        <v>2.1955999999999998E-3</v>
      </c>
      <c r="BM172" s="11">
        <v>2.67627E-2</v>
      </c>
      <c r="BN172" s="11">
        <v>5.5191700000000003E-2</v>
      </c>
      <c r="BO172" s="11">
        <v>5.2861999999999999E-2</v>
      </c>
      <c r="BP172" s="11">
        <v>1.31456E-2</v>
      </c>
      <c r="BQ172" s="11">
        <v>2.25997E-2</v>
      </c>
      <c r="BR172" s="11">
        <v>5.1331399999999999E-2</v>
      </c>
      <c r="BS172" s="11">
        <v>5.2869800000000002E-2</v>
      </c>
      <c r="BT172" s="11">
        <v>0.18493589999999999</v>
      </c>
      <c r="BU172" s="11">
        <v>0.23021710000000001</v>
      </c>
      <c r="BV172" s="11">
        <v>0.2379029</v>
      </c>
      <c r="BW172" s="11">
        <v>0.15789429999999999</v>
      </c>
      <c r="BX172" s="11">
        <v>0.13324469999999999</v>
      </c>
      <c r="BY172" s="11">
        <v>-2.3968000000000001E-3</v>
      </c>
      <c r="BZ172" s="11">
        <v>-3.59224E-2</v>
      </c>
      <c r="CA172" s="11">
        <v>-2.2470299999999999E-2</v>
      </c>
      <c r="CB172" s="11">
        <v>-2.6303699999999999E-2</v>
      </c>
      <c r="CC172" s="11">
        <v>-2.1474300000000002E-2</v>
      </c>
      <c r="CD172" s="11">
        <v>-1.26821E-2</v>
      </c>
      <c r="CE172" s="11">
        <v>-1.4912999999999999E-2</v>
      </c>
      <c r="CF172" s="11">
        <v>-8.5786000000000005E-3</v>
      </c>
      <c r="CG172" s="11">
        <v>-1.02075E-2</v>
      </c>
      <c r="CH172" s="11">
        <v>-6.9712999999999997E-3</v>
      </c>
      <c r="CI172" s="11">
        <v>6.9686000000000001E-3</v>
      </c>
      <c r="CJ172" s="11">
        <v>2.2461700000000001E-2</v>
      </c>
      <c r="CK172" s="11">
        <v>4.9711100000000001E-2</v>
      </c>
      <c r="CL172" s="11">
        <v>8.3497299999999997E-2</v>
      </c>
      <c r="CM172" s="11">
        <v>8.6083599999999996E-2</v>
      </c>
      <c r="CN172" s="11">
        <v>4.9921599999999997E-2</v>
      </c>
      <c r="CO172" s="11">
        <v>6.0066700000000001E-2</v>
      </c>
      <c r="CP172" s="11">
        <v>8.7919999999999998E-2</v>
      </c>
      <c r="CQ172" s="11">
        <v>8.8261199999999998E-2</v>
      </c>
      <c r="CR172" s="11">
        <v>0.21931300000000001</v>
      </c>
      <c r="CS172" s="11">
        <v>0.2634823</v>
      </c>
      <c r="CT172" s="11">
        <v>0.26810299999999998</v>
      </c>
      <c r="CU172" s="11">
        <v>0.18616569999999999</v>
      </c>
      <c r="CV172" s="11">
        <v>0.1602846</v>
      </c>
      <c r="CW172" s="11">
        <v>2.4355100000000001E-2</v>
      </c>
      <c r="CX172" s="11">
        <v>-1.0504100000000001E-2</v>
      </c>
      <c r="CY172" s="11">
        <v>1.4136999999999999E-3</v>
      </c>
      <c r="CZ172" s="11">
        <v>1.5705500000000001E-2</v>
      </c>
      <c r="DA172" s="11">
        <v>1.4456800000000001E-2</v>
      </c>
      <c r="DB172" s="11">
        <v>1.35944E-2</v>
      </c>
      <c r="DC172" s="11">
        <v>1.11299E-2</v>
      </c>
      <c r="DD172" s="11">
        <v>9.8446999999999996E-3</v>
      </c>
      <c r="DE172" s="11">
        <v>8.9829000000000003E-3</v>
      </c>
      <c r="DF172" s="11">
        <v>8.2737000000000002E-3</v>
      </c>
      <c r="DG172" s="11">
        <v>9.6495000000000001E-3</v>
      </c>
      <c r="DH172" s="11">
        <v>1.2320899999999999E-2</v>
      </c>
      <c r="DI172" s="11">
        <v>1.3951699999999999E-2</v>
      </c>
      <c r="DJ172" s="11">
        <v>1.7208600000000001E-2</v>
      </c>
      <c r="DK172" s="11">
        <v>2.0197300000000001E-2</v>
      </c>
      <c r="DL172" s="11">
        <v>2.2358200000000002E-2</v>
      </c>
      <c r="DM172" s="11">
        <v>2.2778300000000001E-2</v>
      </c>
      <c r="DN172" s="11">
        <v>2.2244300000000002E-2</v>
      </c>
      <c r="DO172" s="11">
        <v>2.1516500000000001E-2</v>
      </c>
      <c r="DP172" s="11">
        <v>2.08998E-2</v>
      </c>
      <c r="DQ172" s="11">
        <v>2.02238E-2</v>
      </c>
      <c r="DR172" s="11">
        <v>1.8360399999999999E-2</v>
      </c>
      <c r="DS172" s="11">
        <v>1.71878E-2</v>
      </c>
      <c r="DT172" s="11">
        <v>1.6439100000000002E-2</v>
      </c>
      <c r="DU172" s="11">
        <v>1.6264000000000001E-2</v>
      </c>
      <c r="DV172" s="11">
        <v>1.54532E-2</v>
      </c>
      <c r="DW172" s="11">
        <v>1.45205E-2</v>
      </c>
      <c r="DX172" s="11">
        <v>0.20760670000000001</v>
      </c>
      <c r="DY172" s="11"/>
      <c r="DZ172" s="11">
        <v>1.4352800000000001E-2</v>
      </c>
      <c r="EA172" s="11">
        <v>74.034729999999996</v>
      </c>
      <c r="EB172" s="11">
        <v>74.280140000000003</v>
      </c>
      <c r="EC172" s="11">
        <v>74.621830000000003</v>
      </c>
      <c r="ED172" s="11">
        <v>74.476290000000006</v>
      </c>
      <c r="EE172" s="11">
        <v>73.341329999999999</v>
      </c>
      <c r="EF172" s="11">
        <v>72.437889999999996</v>
      </c>
      <c r="EG172" s="11">
        <v>72.053380000000004</v>
      </c>
      <c r="EH172" s="11">
        <v>71.810730000000007</v>
      </c>
      <c r="EI172" s="11">
        <v>74.376080000000002</v>
      </c>
      <c r="EJ172" s="11">
        <v>77.217209999999994</v>
      </c>
      <c r="EK172" s="11">
        <v>82.312240000000003</v>
      </c>
      <c r="EL172" s="11">
        <v>87.219290000000001</v>
      </c>
      <c r="EM172" s="11">
        <v>91.546390000000002</v>
      </c>
      <c r="EN172" s="11">
        <v>91.349609999999998</v>
      </c>
      <c r="EO172" s="11">
        <v>93.426310000000001</v>
      </c>
      <c r="EP172" s="11">
        <v>90.491680000000002</v>
      </c>
      <c r="EQ172" s="11">
        <v>86.929490000000001</v>
      </c>
      <c r="ER172" s="11">
        <v>84.969309999999993</v>
      </c>
      <c r="ES172" s="11">
        <v>82.713560000000001</v>
      </c>
      <c r="ET172" s="11">
        <v>79.506839999999997</v>
      </c>
      <c r="EU172" s="11">
        <v>78.431340000000006</v>
      </c>
      <c r="EV172" s="11">
        <v>77.296310000000005</v>
      </c>
      <c r="EW172" s="11">
        <v>76.329149999999998</v>
      </c>
      <c r="EX172" s="11">
        <v>75.765339999999995</v>
      </c>
      <c r="EY172" s="11">
        <v>0</v>
      </c>
      <c r="EZ172" s="11"/>
      <c r="FA172" s="11"/>
      <c r="FB172" s="11"/>
      <c r="FC172" s="11"/>
      <c r="FD172" s="11"/>
      <c r="FE172" s="11"/>
      <c r="FF172" s="11"/>
      <c r="FG172" s="11"/>
      <c r="FH172" s="11"/>
      <c r="FI172" s="11"/>
      <c r="FJ172" s="11"/>
      <c r="FK172" s="11"/>
      <c r="FL172" s="11"/>
      <c r="FM172" s="11"/>
      <c r="FN172" s="11"/>
      <c r="FO172" s="11"/>
      <c r="FP172" s="11"/>
      <c r="FQ172" s="11"/>
      <c r="FR172" s="11"/>
      <c r="FS172" s="11"/>
      <c r="FT172" s="11"/>
      <c r="FU172" s="11"/>
      <c r="FV172" s="11"/>
      <c r="IA172" s="37"/>
    </row>
    <row r="173" spans="1:235" x14ac:dyDescent="0.25">
      <c r="A173" t="s">
        <v>113</v>
      </c>
      <c r="B173" t="s">
        <v>105</v>
      </c>
      <c r="C173" t="s">
        <v>0</v>
      </c>
      <c r="D173" t="s">
        <v>132</v>
      </c>
      <c r="E173" s="38">
        <v>45541</v>
      </c>
      <c r="F173" t="s">
        <v>105</v>
      </c>
      <c r="G173" s="11">
        <v>7324</v>
      </c>
      <c r="H173" s="11">
        <v>11.569599999999999</v>
      </c>
      <c r="I173" s="11">
        <v>10.37452</v>
      </c>
      <c r="J173" s="11">
        <v>9.1442340000000009</v>
      </c>
      <c r="K173" s="11">
        <v>8.1035550000000001</v>
      </c>
      <c r="L173" s="11">
        <v>7.3128729999999997</v>
      </c>
      <c r="M173" s="11">
        <v>6.6574689999999999</v>
      </c>
      <c r="N173" s="11">
        <v>6.1953430000000003</v>
      </c>
      <c r="O173" s="11">
        <v>5.8723640000000001</v>
      </c>
      <c r="P173" s="11">
        <v>5.0551760000000003</v>
      </c>
      <c r="Q173" s="11">
        <v>4.393084</v>
      </c>
      <c r="R173" s="11">
        <v>4.5528449999999996</v>
      </c>
      <c r="S173" s="11">
        <v>5.7559670000000001</v>
      </c>
      <c r="T173" s="11">
        <v>7.5155560000000001</v>
      </c>
      <c r="U173" s="11">
        <v>9.2415730000000007</v>
      </c>
      <c r="V173" s="11">
        <v>10.43928</v>
      </c>
      <c r="W173" s="11">
        <v>12.26552</v>
      </c>
      <c r="X173" s="11">
        <v>13.554080000000001</v>
      </c>
      <c r="Y173" s="11">
        <v>14.74671</v>
      </c>
      <c r="Z173" s="11">
        <v>14.74715</v>
      </c>
      <c r="AA173" s="11">
        <v>14.035489999999999</v>
      </c>
      <c r="AB173" s="11">
        <v>13.56461</v>
      </c>
      <c r="AC173" s="11">
        <v>13.23024</v>
      </c>
      <c r="AD173" s="11">
        <v>12.155860000000001</v>
      </c>
      <c r="AE173" s="11">
        <v>10.78877</v>
      </c>
      <c r="AF173" s="11">
        <v>-0.57105490000000003</v>
      </c>
      <c r="AG173" s="11">
        <v>-0.50559779999999999</v>
      </c>
      <c r="AH173" s="11">
        <v>-0.42042410000000002</v>
      </c>
      <c r="AI173" s="11">
        <v>-0.37738440000000001</v>
      </c>
      <c r="AJ173" s="11">
        <v>-0.30002600000000001</v>
      </c>
      <c r="AK173" s="11">
        <v>-0.29119240000000002</v>
      </c>
      <c r="AL173" s="11">
        <v>-0.25040410000000002</v>
      </c>
      <c r="AM173" s="11">
        <v>-0.18145520000000001</v>
      </c>
      <c r="AN173" s="11">
        <v>-0.13234760000000001</v>
      </c>
      <c r="AO173" s="11">
        <v>2.7935100000000001E-2</v>
      </c>
      <c r="AP173" s="11">
        <v>0.19691359999999999</v>
      </c>
      <c r="AQ173" s="11">
        <v>0.14384549999999999</v>
      </c>
      <c r="AR173" s="11">
        <v>-0.173069</v>
      </c>
      <c r="AS173" s="11">
        <v>-0.1088885</v>
      </c>
      <c r="AT173" s="11">
        <v>0.10797619999999999</v>
      </c>
      <c r="AU173" s="11">
        <v>0.12801129999999999</v>
      </c>
      <c r="AV173" s="11">
        <v>1.1026929999999999</v>
      </c>
      <c r="AW173" s="11">
        <v>1.4424760000000001</v>
      </c>
      <c r="AX173" s="11">
        <v>1.521215</v>
      </c>
      <c r="AY173" s="11">
        <v>0.94935789999999998</v>
      </c>
      <c r="AZ173" s="11">
        <v>0.77784350000000002</v>
      </c>
      <c r="BA173" s="11">
        <v>-0.21348439999999999</v>
      </c>
      <c r="BB173" s="11">
        <v>-0.44925890000000002</v>
      </c>
      <c r="BC173" s="11">
        <v>-0.33949940000000001</v>
      </c>
      <c r="BD173" s="11">
        <v>-0.38185170000000002</v>
      </c>
      <c r="BE173" s="11">
        <v>-0.3314376</v>
      </c>
      <c r="BF173" s="11">
        <v>-0.25665399999999999</v>
      </c>
      <c r="BG173" s="11">
        <v>-0.24330350000000001</v>
      </c>
      <c r="BH173" s="11">
        <v>-0.18142800000000001</v>
      </c>
      <c r="BI173" s="11">
        <v>-0.18297620000000001</v>
      </c>
      <c r="BJ173" s="11">
        <v>-0.150731</v>
      </c>
      <c r="BK173" s="11">
        <v>-6.5208500000000003E-2</v>
      </c>
      <c r="BL173" s="11">
        <v>1.6080899999999999E-2</v>
      </c>
      <c r="BM173" s="11">
        <v>0.19600970000000001</v>
      </c>
      <c r="BN173" s="11">
        <v>0.40422380000000002</v>
      </c>
      <c r="BO173" s="11">
        <v>0.38716109999999998</v>
      </c>
      <c r="BP173" s="11">
        <v>9.6278199999999994E-2</v>
      </c>
      <c r="BQ173" s="11">
        <v>0.1655199</v>
      </c>
      <c r="BR173" s="11">
        <v>0.37595119999999999</v>
      </c>
      <c r="BS173" s="11">
        <v>0.38721830000000002</v>
      </c>
      <c r="BT173" s="11">
        <v>1.354471</v>
      </c>
      <c r="BU173" s="11">
        <v>1.68611</v>
      </c>
      <c r="BV173" s="11">
        <v>1.7424010000000001</v>
      </c>
      <c r="BW173" s="11">
        <v>1.1564179999999999</v>
      </c>
      <c r="BX173" s="11">
        <v>0.97588399999999997</v>
      </c>
      <c r="BY173" s="11">
        <v>-1.7554E-2</v>
      </c>
      <c r="BZ173" s="11">
        <v>-0.26309549999999998</v>
      </c>
      <c r="CA173" s="11">
        <v>-0.16457269999999999</v>
      </c>
      <c r="CB173" s="11">
        <v>-0.1926485</v>
      </c>
      <c r="CC173" s="11">
        <v>-0.15727749999999999</v>
      </c>
      <c r="CD173" s="11">
        <v>-9.2883800000000002E-2</v>
      </c>
      <c r="CE173" s="11">
        <v>-0.1092226</v>
      </c>
      <c r="CF173" s="11">
        <v>-6.2829999999999997E-2</v>
      </c>
      <c r="CG173" s="11">
        <v>-7.4759999999999993E-2</v>
      </c>
      <c r="CH173" s="11">
        <v>-5.1057999999999999E-2</v>
      </c>
      <c r="CI173" s="11">
        <v>5.1038199999999999E-2</v>
      </c>
      <c r="CJ173" s="11">
        <v>0.1645095</v>
      </c>
      <c r="CK173" s="11">
        <v>0.36408430000000003</v>
      </c>
      <c r="CL173" s="11">
        <v>0.61153389999999996</v>
      </c>
      <c r="CM173" s="11">
        <v>0.63047660000000005</v>
      </c>
      <c r="CN173" s="11">
        <v>0.36562549999999999</v>
      </c>
      <c r="CO173" s="11">
        <v>0.43992829999999999</v>
      </c>
      <c r="CP173" s="11">
        <v>0.6439262</v>
      </c>
      <c r="CQ173" s="11">
        <v>0.64642540000000004</v>
      </c>
      <c r="CR173" s="11">
        <v>1.6062479999999999</v>
      </c>
      <c r="CS173" s="11">
        <v>1.9297439999999999</v>
      </c>
      <c r="CT173" s="11">
        <v>1.9635860000000001</v>
      </c>
      <c r="CU173" s="11">
        <v>1.3634770000000001</v>
      </c>
      <c r="CV173" s="11">
        <v>1.173924</v>
      </c>
      <c r="CW173" s="11">
        <v>0.17837639999999999</v>
      </c>
      <c r="CX173" s="11">
        <v>-7.6932100000000003E-2</v>
      </c>
      <c r="CY173" s="11">
        <v>1.0354E-2</v>
      </c>
      <c r="CZ173" s="11">
        <v>0.1150274</v>
      </c>
      <c r="DA173" s="11">
        <v>0.1058819</v>
      </c>
      <c r="DB173" s="11">
        <v>9.9565200000000006E-2</v>
      </c>
      <c r="DC173" s="11">
        <v>8.1515400000000002E-2</v>
      </c>
      <c r="DD173" s="11">
        <v>7.21025E-2</v>
      </c>
      <c r="DE173" s="11">
        <v>6.5790799999999997E-2</v>
      </c>
      <c r="DF173" s="11">
        <v>6.0596900000000002E-2</v>
      </c>
      <c r="DG173" s="11">
        <v>7.0673E-2</v>
      </c>
      <c r="DH173" s="11">
        <v>9.0238200000000005E-2</v>
      </c>
      <c r="DI173" s="11">
        <v>0.1021821</v>
      </c>
      <c r="DJ173" s="11">
        <v>0.1260356</v>
      </c>
      <c r="DK173" s="11">
        <v>0.14792530000000001</v>
      </c>
      <c r="DL173" s="11">
        <v>0.16375149999999999</v>
      </c>
      <c r="DM173" s="11">
        <v>0.16682849999999999</v>
      </c>
      <c r="DN173" s="11">
        <v>0.16291720000000001</v>
      </c>
      <c r="DO173" s="11">
        <v>0.1575867</v>
      </c>
      <c r="DP173" s="11">
        <v>0.15307000000000001</v>
      </c>
      <c r="DQ173" s="11">
        <v>0.148119</v>
      </c>
      <c r="DR173" s="11">
        <v>0.13447120000000001</v>
      </c>
      <c r="DS173" s="11">
        <v>0.12588340000000001</v>
      </c>
      <c r="DT173" s="11">
        <v>0.1204001</v>
      </c>
      <c r="DU173" s="11">
        <v>0.11911720000000001</v>
      </c>
      <c r="DV173" s="11">
        <v>0.1131793</v>
      </c>
      <c r="DW173" s="11">
        <v>0.1063479</v>
      </c>
      <c r="DX173" s="11">
        <v>1.5205109999999999</v>
      </c>
      <c r="DY173" s="11"/>
      <c r="DZ173" s="11">
        <v>0.1051195</v>
      </c>
      <c r="EA173" s="11">
        <v>74.034729999999996</v>
      </c>
      <c r="EB173" s="11">
        <v>74.280140000000003</v>
      </c>
      <c r="EC173" s="11">
        <v>74.621830000000003</v>
      </c>
      <c r="ED173" s="11">
        <v>74.476290000000006</v>
      </c>
      <c r="EE173" s="11">
        <v>73.341329999999999</v>
      </c>
      <c r="EF173" s="11">
        <v>72.437889999999996</v>
      </c>
      <c r="EG173" s="11">
        <v>72.053380000000004</v>
      </c>
      <c r="EH173" s="11">
        <v>71.810730000000007</v>
      </c>
      <c r="EI173" s="11">
        <v>74.376080000000002</v>
      </c>
      <c r="EJ173" s="11">
        <v>77.217209999999994</v>
      </c>
      <c r="EK173" s="11">
        <v>82.312240000000003</v>
      </c>
      <c r="EL173" s="11">
        <v>87.219290000000001</v>
      </c>
      <c r="EM173" s="11">
        <v>91.546390000000002</v>
      </c>
      <c r="EN173" s="11">
        <v>91.349609999999998</v>
      </c>
      <c r="EO173" s="11">
        <v>93.426310000000001</v>
      </c>
      <c r="EP173" s="11">
        <v>90.491680000000002</v>
      </c>
      <c r="EQ173" s="11">
        <v>86.929490000000001</v>
      </c>
      <c r="ER173" s="11">
        <v>84.969309999999993</v>
      </c>
      <c r="ES173" s="11">
        <v>82.713560000000001</v>
      </c>
      <c r="ET173" s="11">
        <v>79.506839999999997</v>
      </c>
      <c r="EU173" s="11">
        <v>78.431340000000006</v>
      </c>
      <c r="EV173" s="11">
        <v>77.296310000000005</v>
      </c>
      <c r="EW173" s="11">
        <v>76.329149999999998</v>
      </c>
      <c r="EX173" s="11">
        <v>75.765339999999995</v>
      </c>
      <c r="EY173" s="11">
        <v>0</v>
      </c>
      <c r="EZ173" s="11"/>
      <c r="FA173" s="11"/>
      <c r="FB173" s="11"/>
      <c r="FC173" s="11"/>
      <c r="FD173" s="11"/>
      <c r="FE173" s="11"/>
      <c r="FF173" s="11"/>
      <c r="FG173" s="11"/>
      <c r="FH173" s="11"/>
      <c r="FI173" s="11"/>
      <c r="FJ173" s="11"/>
      <c r="FK173" s="11"/>
      <c r="FL173" s="11"/>
      <c r="FM173" s="11"/>
      <c r="FN173" s="11"/>
      <c r="FO173" s="11"/>
      <c r="FP173" s="11"/>
      <c r="FQ173" s="11"/>
      <c r="FR173" s="11"/>
      <c r="FS173" s="11"/>
      <c r="FT173" s="11"/>
      <c r="FU173" s="11"/>
      <c r="FV173" s="11"/>
      <c r="IA173" s="37"/>
    </row>
    <row r="174" spans="1:235" x14ac:dyDescent="0.25">
      <c r="A174" t="s">
        <v>113</v>
      </c>
      <c r="B174" t="s">
        <v>105</v>
      </c>
      <c r="C174" t="s">
        <v>0</v>
      </c>
      <c r="D174" t="s">
        <v>132</v>
      </c>
      <c r="E174" s="38">
        <v>45544</v>
      </c>
      <c r="F174" t="s">
        <v>105</v>
      </c>
      <c r="G174" s="11">
        <v>7338</v>
      </c>
      <c r="H174" s="11">
        <v>13.05395</v>
      </c>
      <c r="I174" s="11">
        <v>11.535170000000001</v>
      </c>
      <c r="J174" s="11">
        <v>10.26323</v>
      </c>
      <c r="K174" s="11">
        <v>9.0137660000000004</v>
      </c>
      <c r="L174" s="11">
        <v>8.2430099999999999</v>
      </c>
      <c r="M174" s="11">
        <v>7.4639749999999996</v>
      </c>
      <c r="N174" s="11">
        <v>7.101953</v>
      </c>
      <c r="O174" s="11">
        <v>6.7360280000000001</v>
      </c>
      <c r="P174" s="11">
        <v>5.9637760000000002</v>
      </c>
      <c r="Q174" s="11">
        <v>5.4638119999999999</v>
      </c>
      <c r="R174" s="11">
        <v>5.7346409999999999</v>
      </c>
      <c r="S174" s="11">
        <v>6.8459329999999996</v>
      </c>
      <c r="T174" s="11">
        <v>8.3698999999999995</v>
      </c>
      <c r="U174" s="11">
        <v>9.6401179999999993</v>
      </c>
      <c r="V174" s="11">
        <v>11.487819999999999</v>
      </c>
      <c r="W174" s="11">
        <v>13.565329999999999</v>
      </c>
      <c r="X174" s="11">
        <v>15.13279</v>
      </c>
      <c r="Y174" s="11">
        <v>17.024799999999999</v>
      </c>
      <c r="Z174" s="11">
        <v>17.45074</v>
      </c>
      <c r="AA174" s="11">
        <v>16.49053</v>
      </c>
      <c r="AB174" s="11">
        <v>15.664239999999999</v>
      </c>
      <c r="AC174" s="11">
        <v>14.99475</v>
      </c>
      <c r="AD174" s="11">
        <v>13.30997</v>
      </c>
      <c r="AE174" s="11">
        <v>11.21969</v>
      </c>
      <c r="AF174" s="11">
        <v>-0.41014509999999998</v>
      </c>
      <c r="AG174" s="11">
        <v>-0.40098250000000002</v>
      </c>
      <c r="AH174" s="11">
        <v>-0.2085118</v>
      </c>
      <c r="AI174" s="11">
        <v>-0.23221649999999999</v>
      </c>
      <c r="AJ174" s="11">
        <v>-0.1904457</v>
      </c>
      <c r="AK174" s="11">
        <v>-0.2634455</v>
      </c>
      <c r="AL174" s="11">
        <v>-0.14079700000000001</v>
      </c>
      <c r="AM174" s="11">
        <v>-0.1947604</v>
      </c>
      <c r="AN174" s="11">
        <v>-0.10637199999999999</v>
      </c>
      <c r="AO174" s="11">
        <v>-0.13808580000000001</v>
      </c>
      <c r="AP174" s="11">
        <v>-0.2008684</v>
      </c>
      <c r="AQ174" s="11">
        <v>5.6622499999999999E-2</v>
      </c>
      <c r="AR174" s="11">
        <v>0.14747080000000001</v>
      </c>
      <c r="AS174" s="11">
        <v>-0.15879260000000001</v>
      </c>
      <c r="AT174" s="11">
        <v>-5.45456E-2</v>
      </c>
      <c r="AU174" s="11">
        <v>-5.2852400000000001E-2</v>
      </c>
      <c r="AV174" s="11">
        <v>1.078551</v>
      </c>
      <c r="AW174" s="11">
        <v>1.192018</v>
      </c>
      <c r="AX174" s="11">
        <v>0.85196919999999998</v>
      </c>
      <c r="AY174" s="11">
        <v>0.48082970000000003</v>
      </c>
      <c r="AZ174" s="11">
        <v>0.33111570000000001</v>
      </c>
      <c r="BA174" s="11">
        <v>-0.76865550000000005</v>
      </c>
      <c r="BB174" s="11">
        <v>-0.60845800000000005</v>
      </c>
      <c r="BC174" s="11">
        <v>-0.36864209999999997</v>
      </c>
      <c r="BD174" s="11">
        <v>-0.20039029999999999</v>
      </c>
      <c r="BE174" s="11">
        <v>-0.2122579</v>
      </c>
      <c r="BF174" s="11">
        <v>-4.0245700000000002E-2</v>
      </c>
      <c r="BG174" s="11">
        <v>-8.23213E-2</v>
      </c>
      <c r="BH174" s="11">
        <v>-4.9848400000000001E-2</v>
      </c>
      <c r="BI174" s="11">
        <v>-0.13183710000000001</v>
      </c>
      <c r="BJ174" s="11">
        <v>-2.2007499999999999E-2</v>
      </c>
      <c r="BK174" s="11">
        <v>-5.6373199999999998E-2</v>
      </c>
      <c r="BL174" s="11">
        <v>5.9737800000000001E-2</v>
      </c>
      <c r="BM174" s="11">
        <v>5.1997399999999999E-2</v>
      </c>
      <c r="BN174" s="11">
        <v>2.2104200000000001E-2</v>
      </c>
      <c r="BO174" s="11">
        <v>0.29675360000000001</v>
      </c>
      <c r="BP174" s="11">
        <v>0.4080589</v>
      </c>
      <c r="BQ174" s="11">
        <v>0.1120033</v>
      </c>
      <c r="BR174" s="11">
        <v>0.220549</v>
      </c>
      <c r="BS174" s="11">
        <v>0.21963759999999999</v>
      </c>
      <c r="BT174" s="11">
        <v>1.3460749999999999</v>
      </c>
      <c r="BU174" s="11">
        <v>1.4539029999999999</v>
      </c>
      <c r="BV174" s="11">
        <v>1.101378</v>
      </c>
      <c r="BW174" s="11">
        <v>0.71115139999999999</v>
      </c>
      <c r="BX174" s="11">
        <v>0.55087229999999998</v>
      </c>
      <c r="BY174" s="11">
        <v>-0.55451859999999997</v>
      </c>
      <c r="BZ174" s="11">
        <v>-0.4123753</v>
      </c>
      <c r="CA174" s="11">
        <v>-0.1972864</v>
      </c>
      <c r="CB174" s="11">
        <v>9.3644999999999996E-3</v>
      </c>
      <c r="CC174" s="11">
        <v>-2.3533200000000001E-2</v>
      </c>
      <c r="CD174" s="11">
        <v>0.1280203</v>
      </c>
      <c r="CE174" s="11">
        <v>6.7573900000000006E-2</v>
      </c>
      <c r="CF174" s="11">
        <v>9.0748800000000004E-2</v>
      </c>
      <c r="CG174" s="11">
        <v>-2.286E-4</v>
      </c>
      <c r="CH174" s="11">
        <v>9.6782000000000007E-2</v>
      </c>
      <c r="CI174" s="11">
        <v>8.2014000000000004E-2</v>
      </c>
      <c r="CJ174" s="11">
        <v>0.22584760000000001</v>
      </c>
      <c r="CK174" s="11">
        <v>0.24208060000000001</v>
      </c>
      <c r="CL174" s="11">
        <v>0.24507670000000001</v>
      </c>
      <c r="CM174" s="11">
        <v>0.53688469999999999</v>
      </c>
      <c r="CN174" s="11">
        <v>0.66864710000000005</v>
      </c>
      <c r="CO174" s="11">
        <v>0.38279920000000001</v>
      </c>
      <c r="CP174" s="11">
        <v>0.49564350000000001</v>
      </c>
      <c r="CQ174" s="11">
        <v>0.4921276</v>
      </c>
      <c r="CR174" s="11">
        <v>1.6135980000000001</v>
      </c>
      <c r="CS174" s="11">
        <v>1.715789</v>
      </c>
      <c r="CT174" s="11">
        <v>1.350787</v>
      </c>
      <c r="CU174" s="11">
        <v>0.94147309999999995</v>
      </c>
      <c r="CV174" s="11">
        <v>0.7706288</v>
      </c>
      <c r="CW174" s="11">
        <v>-0.34038160000000001</v>
      </c>
      <c r="CX174" s="11">
        <v>-0.2162925</v>
      </c>
      <c r="CY174" s="11">
        <v>-2.5930700000000001E-2</v>
      </c>
      <c r="CZ174" s="11">
        <v>0.12752179999999999</v>
      </c>
      <c r="DA174" s="11">
        <v>0.11473650000000001</v>
      </c>
      <c r="DB174" s="11">
        <v>0.1022985</v>
      </c>
      <c r="DC174" s="11">
        <v>9.1129799999999997E-2</v>
      </c>
      <c r="DD174" s="11">
        <v>8.54771E-2</v>
      </c>
      <c r="DE174" s="11">
        <v>8.0012299999999995E-2</v>
      </c>
      <c r="DF174" s="11">
        <v>7.2218900000000003E-2</v>
      </c>
      <c r="DG174" s="11">
        <v>8.41335E-2</v>
      </c>
      <c r="DH174" s="11">
        <v>0.1009876</v>
      </c>
      <c r="DI174" s="11">
        <v>0.1155624</v>
      </c>
      <c r="DJ174" s="11">
        <v>0.1355577</v>
      </c>
      <c r="DK174" s="11">
        <v>0.14598929999999999</v>
      </c>
      <c r="DL174" s="11">
        <v>0.15842629999999999</v>
      </c>
      <c r="DM174" s="11">
        <v>0.16463220000000001</v>
      </c>
      <c r="DN174" s="11">
        <v>0.16724559999999999</v>
      </c>
      <c r="DO174" s="11">
        <v>0.16566220000000001</v>
      </c>
      <c r="DP174" s="11">
        <v>0.1626428</v>
      </c>
      <c r="DQ174" s="11">
        <v>0.159215</v>
      </c>
      <c r="DR174" s="11">
        <v>0.15162999999999999</v>
      </c>
      <c r="DS174" s="11">
        <v>0.1400256</v>
      </c>
      <c r="DT174" s="11">
        <v>0.13360250000000001</v>
      </c>
      <c r="DU174" s="11">
        <v>0.130186</v>
      </c>
      <c r="DV174" s="11">
        <v>0.1192098</v>
      </c>
      <c r="DW174" s="11">
        <v>0.1041769</v>
      </c>
      <c r="DX174" s="11">
        <v>1.762947</v>
      </c>
      <c r="DY174" s="11"/>
      <c r="DZ174" s="11">
        <v>0.12065770000000001</v>
      </c>
      <c r="EA174" s="11">
        <v>78.139660000000006</v>
      </c>
      <c r="EB174" s="11">
        <v>79.387810000000002</v>
      </c>
      <c r="EC174" s="11">
        <v>80.194329999999994</v>
      </c>
      <c r="ED174" s="11">
        <v>77.229219999999998</v>
      </c>
      <c r="EE174" s="11">
        <v>76.179869999999994</v>
      </c>
      <c r="EF174" s="11">
        <v>76.0762</v>
      </c>
      <c r="EG174" s="11">
        <v>75.194559999999996</v>
      </c>
      <c r="EH174" s="11">
        <v>74.393550000000005</v>
      </c>
      <c r="EI174" s="11">
        <v>77.563869999999994</v>
      </c>
      <c r="EJ174" s="11">
        <v>80.120090000000005</v>
      </c>
      <c r="EK174" s="11">
        <v>85.102099999999993</v>
      </c>
      <c r="EL174" s="11">
        <v>88.66534</v>
      </c>
      <c r="EM174" s="11">
        <v>90.641779999999997</v>
      </c>
      <c r="EN174" s="11">
        <v>91.175809999999998</v>
      </c>
      <c r="EO174" s="11">
        <v>94.248419999999996</v>
      </c>
      <c r="EP174" s="11">
        <v>93.812200000000004</v>
      </c>
      <c r="EQ174" s="11">
        <v>91.165899999999993</v>
      </c>
      <c r="ER174" s="11">
        <v>91.920869999999994</v>
      </c>
      <c r="ES174" s="11">
        <v>88.799030000000002</v>
      </c>
      <c r="ET174" s="11">
        <v>84.248310000000004</v>
      </c>
      <c r="EU174" s="11">
        <v>81.209810000000004</v>
      </c>
      <c r="EV174" s="11">
        <v>79.492000000000004</v>
      </c>
      <c r="EW174" s="11">
        <v>78.114639999999994</v>
      </c>
      <c r="EX174" s="11">
        <v>76.583740000000006</v>
      </c>
      <c r="EY174" s="11">
        <v>0</v>
      </c>
      <c r="EZ174" s="11"/>
      <c r="FA174" s="11"/>
      <c r="FB174" s="11"/>
      <c r="FC174" s="11"/>
      <c r="FD174" s="11"/>
      <c r="FE174" s="11"/>
      <c r="FF174" s="11"/>
      <c r="FG174" s="11"/>
      <c r="FH174" s="11"/>
      <c r="FI174" s="11"/>
      <c r="FJ174" s="11"/>
      <c r="FK174" s="11"/>
      <c r="FL174" s="11"/>
      <c r="FM174" s="11"/>
      <c r="FN174" s="11"/>
      <c r="FO174" s="11"/>
      <c r="FP174" s="11"/>
      <c r="FQ174" s="11"/>
      <c r="FR174" s="11"/>
      <c r="FS174" s="11"/>
      <c r="FT174" s="11"/>
      <c r="FU174" s="11"/>
      <c r="FV174" s="11"/>
      <c r="IA174" s="37"/>
    </row>
    <row r="175" spans="1:235" x14ac:dyDescent="0.25">
      <c r="A175" t="s">
        <v>113</v>
      </c>
      <c r="B175" t="s">
        <v>105</v>
      </c>
      <c r="C175" t="s">
        <v>88</v>
      </c>
      <c r="D175" t="s">
        <v>132</v>
      </c>
      <c r="E175" s="38">
        <v>45544</v>
      </c>
      <c r="F175" t="s">
        <v>105</v>
      </c>
      <c r="G175" s="11">
        <v>7338</v>
      </c>
      <c r="H175" s="11">
        <v>1.7789520000000001</v>
      </c>
      <c r="I175" s="11">
        <v>1.5719780000000001</v>
      </c>
      <c r="J175" s="11">
        <v>1.398641</v>
      </c>
      <c r="K175" s="11">
        <v>1.2283679999999999</v>
      </c>
      <c r="L175" s="11">
        <v>1.123332</v>
      </c>
      <c r="M175" s="11">
        <v>1.0171669999999999</v>
      </c>
      <c r="N175" s="11">
        <v>0.96783220000000003</v>
      </c>
      <c r="O175" s="11">
        <v>0.91796509999999998</v>
      </c>
      <c r="P175" s="11">
        <v>0.81272489999999997</v>
      </c>
      <c r="Q175" s="11">
        <v>0.74459140000000001</v>
      </c>
      <c r="R175" s="11">
        <v>0.78149919999999995</v>
      </c>
      <c r="S175" s="11">
        <v>0.93294270000000001</v>
      </c>
      <c r="T175" s="11">
        <v>1.1406240000000001</v>
      </c>
      <c r="U175" s="11">
        <v>1.3137259999999999</v>
      </c>
      <c r="V175" s="11">
        <v>1.5655250000000001</v>
      </c>
      <c r="W175" s="11">
        <v>1.848641</v>
      </c>
      <c r="X175" s="11">
        <v>2.062249</v>
      </c>
      <c r="Y175" s="11">
        <v>2.320087</v>
      </c>
      <c r="Z175" s="11">
        <v>2.3781340000000002</v>
      </c>
      <c r="AA175" s="11">
        <v>2.2472789999999998</v>
      </c>
      <c r="AB175" s="11">
        <v>2.134674</v>
      </c>
      <c r="AC175" s="11">
        <v>2.0434380000000001</v>
      </c>
      <c r="AD175" s="11">
        <v>1.813842</v>
      </c>
      <c r="AE175" s="11">
        <v>1.528985</v>
      </c>
      <c r="AF175" s="11">
        <v>-5.58933E-2</v>
      </c>
      <c r="AG175" s="11">
        <v>-5.4644699999999997E-2</v>
      </c>
      <c r="AH175" s="11">
        <v>-2.84154E-2</v>
      </c>
      <c r="AI175" s="11">
        <v>-3.1645699999999999E-2</v>
      </c>
      <c r="AJ175" s="11">
        <v>-2.5953299999999999E-2</v>
      </c>
      <c r="AK175" s="11">
        <v>-3.5901500000000003E-2</v>
      </c>
      <c r="AL175" s="11">
        <v>-1.91874E-2</v>
      </c>
      <c r="AM175" s="11">
        <v>-2.65413E-2</v>
      </c>
      <c r="AN175" s="11">
        <v>-1.4496E-2</v>
      </c>
      <c r="AO175" s="11">
        <v>-1.8817899999999999E-2</v>
      </c>
      <c r="AP175" s="11">
        <v>-2.7373700000000001E-2</v>
      </c>
      <c r="AQ175" s="11">
        <v>7.7162999999999997E-3</v>
      </c>
      <c r="AR175" s="11">
        <v>2.0096900000000001E-2</v>
      </c>
      <c r="AS175" s="11">
        <v>-2.1639800000000001E-2</v>
      </c>
      <c r="AT175" s="11">
        <v>-7.4333000000000003E-3</v>
      </c>
      <c r="AU175" s="11">
        <v>-7.2026E-3</v>
      </c>
      <c r="AV175" s="11">
        <v>0.14698159999999999</v>
      </c>
      <c r="AW175" s="11">
        <v>0.16244449999999999</v>
      </c>
      <c r="AX175" s="11">
        <v>0.1161037</v>
      </c>
      <c r="AY175" s="11">
        <v>6.5526000000000001E-2</v>
      </c>
      <c r="AZ175" s="11">
        <v>4.5123400000000001E-2</v>
      </c>
      <c r="BA175" s="11">
        <v>-0.10475</v>
      </c>
      <c r="BB175" s="11">
        <v>-8.2918800000000001E-2</v>
      </c>
      <c r="BC175" s="11">
        <v>-5.0237400000000001E-2</v>
      </c>
      <c r="BD175" s="11">
        <v>-2.7308599999999999E-2</v>
      </c>
      <c r="BE175" s="11">
        <v>-2.8925800000000002E-2</v>
      </c>
      <c r="BF175" s="11">
        <v>-5.4846000000000001E-3</v>
      </c>
      <c r="BG175" s="11">
        <v>-1.1218499999999999E-2</v>
      </c>
      <c r="BH175" s="11">
        <v>-6.7932000000000001E-3</v>
      </c>
      <c r="BI175" s="11">
        <v>-1.79664E-2</v>
      </c>
      <c r="BJ175" s="11">
        <v>-2.9991000000000002E-3</v>
      </c>
      <c r="BK175" s="11">
        <v>-7.6823999999999998E-3</v>
      </c>
      <c r="BL175" s="11">
        <v>8.1408999999999995E-3</v>
      </c>
      <c r="BM175" s="11">
        <v>7.0860000000000003E-3</v>
      </c>
      <c r="BN175" s="11">
        <v>3.0122999999999999E-3</v>
      </c>
      <c r="BO175" s="11">
        <v>4.0440700000000003E-2</v>
      </c>
      <c r="BP175" s="11">
        <v>5.5608999999999999E-2</v>
      </c>
      <c r="BQ175" s="11">
        <v>1.5263499999999999E-2</v>
      </c>
      <c r="BR175" s="11">
        <v>3.0055700000000001E-2</v>
      </c>
      <c r="BS175" s="11">
        <v>2.99315E-2</v>
      </c>
      <c r="BT175" s="11">
        <v>0.18343889999999999</v>
      </c>
      <c r="BU175" s="11">
        <v>0.19813349999999999</v>
      </c>
      <c r="BV175" s="11">
        <v>0.15009239999999999</v>
      </c>
      <c r="BW175" s="11">
        <v>9.69135E-2</v>
      </c>
      <c r="BX175" s="11">
        <v>7.5071200000000005E-2</v>
      </c>
      <c r="BY175" s="11">
        <v>-7.5568099999999999E-2</v>
      </c>
      <c r="BZ175" s="11">
        <v>-5.6197200000000003E-2</v>
      </c>
      <c r="CA175" s="11">
        <v>-2.6885599999999999E-2</v>
      </c>
      <c r="CB175" s="11">
        <v>1.2761999999999999E-3</v>
      </c>
      <c r="CC175" s="11">
        <v>-3.2070000000000002E-3</v>
      </c>
      <c r="CD175" s="11">
        <v>1.7446199999999999E-2</v>
      </c>
      <c r="CE175" s="11">
        <v>9.2087999999999996E-3</v>
      </c>
      <c r="CF175" s="11">
        <v>1.2367E-2</v>
      </c>
      <c r="CG175" s="11">
        <v>-3.1199999999999999E-5</v>
      </c>
      <c r="CH175" s="11">
        <v>1.31892E-2</v>
      </c>
      <c r="CI175" s="11">
        <v>1.11766E-2</v>
      </c>
      <c r="CJ175" s="11">
        <v>3.0777800000000001E-2</v>
      </c>
      <c r="CK175" s="11">
        <v>3.2989999999999998E-2</v>
      </c>
      <c r="CL175" s="11">
        <v>3.3398299999999999E-2</v>
      </c>
      <c r="CM175" s="11">
        <v>7.3164999999999994E-2</v>
      </c>
      <c r="CN175" s="11">
        <v>9.1121199999999999E-2</v>
      </c>
      <c r="CO175" s="11">
        <v>5.2166700000000003E-2</v>
      </c>
      <c r="CP175" s="11">
        <v>6.7544800000000002E-2</v>
      </c>
      <c r="CQ175" s="11">
        <v>6.7065600000000003E-2</v>
      </c>
      <c r="CR175" s="11">
        <v>0.21989619999999999</v>
      </c>
      <c r="CS175" s="11">
        <v>0.23382240000000001</v>
      </c>
      <c r="CT175" s="11">
        <v>0.1840812</v>
      </c>
      <c r="CU175" s="11">
        <v>0.128301</v>
      </c>
      <c r="CV175" s="11">
        <v>0.1050189</v>
      </c>
      <c r="CW175" s="11">
        <v>-4.6386200000000002E-2</v>
      </c>
      <c r="CX175" s="11">
        <v>-2.9475700000000001E-2</v>
      </c>
      <c r="CY175" s="11">
        <v>-3.5338000000000001E-3</v>
      </c>
      <c r="CZ175" s="11">
        <v>1.7378299999999999E-2</v>
      </c>
      <c r="DA175" s="11">
        <v>1.5635900000000001E-2</v>
      </c>
      <c r="DB175" s="11">
        <v>1.3940900000000001E-2</v>
      </c>
      <c r="DC175" s="11">
        <v>1.24189E-2</v>
      </c>
      <c r="DD175" s="11">
        <v>1.1648499999999999E-2</v>
      </c>
      <c r="DE175" s="11">
        <v>1.09038E-2</v>
      </c>
      <c r="DF175" s="11">
        <v>9.8417999999999995E-3</v>
      </c>
      <c r="DG175" s="11">
        <v>1.1465400000000001E-2</v>
      </c>
      <c r="DH175" s="11">
        <v>1.37623E-2</v>
      </c>
      <c r="DI175" s="11">
        <v>1.5748499999999999E-2</v>
      </c>
      <c r="DJ175" s="11">
        <v>1.8473400000000001E-2</v>
      </c>
      <c r="DK175" s="11">
        <v>1.9894999999999999E-2</v>
      </c>
      <c r="DL175" s="11">
        <v>2.1589899999999999E-2</v>
      </c>
      <c r="DM175" s="11">
        <v>2.24356E-2</v>
      </c>
      <c r="DN175" s="11">
        <v>2.2791700000000002E-2</v>
      </c>
      <c r="DO175" s="11">
        <v>2.2575899999999999E-2</v>
      </c>
      <c r="DP175" s="11">
        <v>2.21645E-2</v>
      </c>
      <c r="DQ175" s="11">
        <v>2.1697299999999999E-2</v>
      </c>
      <c r="DR175" s="11">
        <v>2.06637E-2</v>
      </c>
      <c r="DS175" s="11">
        <v>1.90823E-2</v>
      </c>
      <c r="DT175" s="11">
        <v>1.8206900000000002E-2</v>
      </c>
      <c r="DU175" s="11">
        <v>1.7741400000000001E-2</v>
      </c>
      <c r="DV175" s="11">
        <v>1.62455E-2</v>
      </c>
      <c r="DW175" s="11">
        <v>1.41969E-2</v>
      </c>
      <c r="DX175" s="11">
        <v>0.24024909999999999</v>
      </c>
      <c r="DY175" s="11"/>
      <c r="DZ175" s="11">
        <v>1.64429E-2</v>
      </c>
      <c r="EA175" s="11">
        <v>78.139660000000006</v>
      </c>
      <c r="EB175" s="11">
        <v>79.387810000000002</v>
      </c>
      <c r="EC175" s="11">
        <v>80.194329999999994</v>
      </c>
      <c r="ED175" s="11">
        <v>77.229219999999998</v>
      </c>
      <c r="EE175" s="11">
        <v>76.179869999999994</v>
      </c>
      <c r="EF175" s="11">
        <v>76.0762</v>
      </c>
      <c r="EG175" s="11">
        <v>75.194559999999996</v>
      </c>
      <c r="EH175" s="11">
        <v>74.393550000000005</v>
      </c>
      <c r="EI175" s="11">
        <v>77.563869999999994</v>
      </c>
      <c r="EJ175" s="11">
        <v>80.120090000000005</v>
      </c>
      <c r="EK175" s="11">
        <v>85.102099999999993</v>
      </c>
      <c r="EL175" s="11">
        <v>88.66534</v>
      </c>
      <c r="EM175" s="11">
        <v>90.641779999999997</v>
      </c>
      <c r="EN175" s="11">
        <v>91.175809999999998</v>
      </c>
      <c r="EO175" s="11">
        <v>94.248419999999996</v>
      </c>
      <c r="EP175" s="11">
        <v>93.812200000000004</v>
      </c>
      <c r="EQ175" s="11">
        <v>91.165899999999993</v>
      </c>
      <c r="ER175" s="11">
        <v>91.920869999999994</v>
      </c>
      <c r="ES175" s="11">
        <v>88.799030000000002</v>
      </c>
      <c r="ET175" s="11">
        <v>84.248310000000004</v>
      </c>
      <c r="EU175" s="11">
        <v>81.209810000000004</v>
      </c>
      <c r="EV175" s="11">
        <v>79.492000000000004</v>
      </c>
      <c r="EW175" s="11">
        <v>78.114639999999994</v>
      </c>
      <c r="EX175" s="11">
        <v>76.583740000000006</v>
      </c>
      <c r="EY175" s="11">
        <v>0</v>
      </c>
      <c r="EZ175" s="11"/>
      <c r="FA175" s="11"/>
      <c r="FB175" s="11"/>
      <c r="FC175" s="11"/>
      <c r="FD175" s="11"/>
      <c r="FE175" s="11"/>
      <c r="FF175" s="11"/>
      <c r="FG175" s="11"/>
      <c r="FH175" s="11"/>
      <c r="FI175" s="11"/>
      <c r="FJ175" s="11"/>
      <c r="FK175" s="11"/>
      <c r="FL175" s="11"/>
      <c r="FM175" s="11"/>
      <c r="FN175" s="11"/>
      <c r="FO175" s="11"/>
      <c r="FP175" s="11"/>
      <c r="FQ175" s="11"/>
      <c r="FR175" s="11"/>
      <c r="FS175" s="11"/>
      <c r="FT175" s="11"/>
      <c r="FU175" s="11"/>
      <c r="FV175" s="11"/>
      <c r="IA175" s="37"/>
    </row>
    <row r="176" spans="1:235" x14ac:dyDescent="0.25">
      <c r="A176" t="s">
        <v>113</v>
      </c>
      <c r="B176" t="s">
        <v>105</v>
      </c>
      <c r="C176" t="s">
        <v>88</v>
      </c>
      <c r="D176" t="s">
        <v>132</v>
      </c>
      <c r="E176" s="38" t="s">
        <v>133</v>
      </c>
      <c r="F176" t="s">
        <v>105</v>
      </c>
      <c r="G176" s="11">
        <v>7328</v>
      </c>
      <c r="H176" s="11">
        <v>1.563817</v>
      </c>
      <c r="I176" s="11">
        <v>1.393726</v>
      </c>
      <c r="J176" s="11">
        <v>1.234464</v>
      </c>
      <c r="K176" s="11">
        <v>1.090284</v>
      </c>
      <c r="L176" s="11">
        <v>0.9881529</v>
      </c>
      <c r="M176" s="11">
        <v>0.90652730000000004</v>
      </c>
      <c r="N176" s="11">
        <v>0.85520770000000002</v>
      </c>
      <c r="O176" s="11">
        <v>0.79813279999999998</v>
      </c>
      <c r="P176" s="11">
        <v>0.6754715</v>
      </c>
      <c r="Q176" s="11">
        <v>0.57657939999999996</v>
      </c>
      <c r="R176" s="11">
        <v>0.58539779999999997</v>
      </c>
      <c r="S176" s="11">
        <v>0.72523119999999996</v>
      </c>
      <c r="T176" s="11">
        <v>0.94984259999999998</v>
      </c>
      <c r="U176" s="11">
        <v>1.1845429999999999</v>
      </c>
      <c r="V176" s="11">
        <v>1.435451</v>
      </c>
      <c r="W176" s="11">
        <v>1.7301200000000001</v>
      </c>
      <c r="X176" s="11">
        <v>1.9525870000000001</v>
      </c>
      <c r="Y176" s="11">
        <v>2.192437</v>
      </c>
      <c r="Z176" s="11">
        <v>2.2476069999999999</v>
      </c>
      <c r="AA176" s="11">
        <v>2.1263999999999998</v>
      </c>
      <c r="AB176" s="11">
        <v>2.0380240000000001</v>
      </c>
      <c r="AC176" s="11">
        <v>1.9653320000000001</v>
      </c>
      <c r="AD176" s="11">
        <v>1.762462</v>
      </c>
      <c r="AE176" s="11">
        <v>1.508362</v>
      </c>
      <c r="AF176" s="11">
        <v>-5.8319200000000002E-2</v>
      </c>
      <c r="AG176" s="11">
        <v>-5.5991800000000001E-2</v>
      </c>
      <c r="AH176" s="11">
        <v>-3.8963600000000001E-2</v>
      </c>
      <c r="AI176" s="11">
        <v>-3.8018400000000001E-2</v>
      </c>
      <c r="AJ176" s="11">
        <v>-3.1133999999999998E-2</v>
      </c>
      <c r="AK176" s="11">
        <v>-3.1484900000000003E-2</v>
      </c>
      <c r="AL176" s="11">
        <v>-2.2317099999999999E-2</v>
      </c>
      <c r="AM176" s="11">
        <v>-2.18094E-2</v>
      </c>
      <c r="AN176" s="11">
        <v>-8.4997000000000007E-3</v>
      </c>
      <c r="AO176" s="11">
        <v>-5.4031000000000001E-3</v>
      </c>
      <c r="AP176" s="11">
        <v>5.0989E-3</v>
      </c>
      <c r="AQ176" s="11">
        <v>1.5451100000000001E-2</v>
      </c>
      <c r="AR176" s="11">
        <v>6.1196999999999996E-3</v>
      </c>
      <c r="AS176" s="11">
        <v>-1.1061000000000001E-3</v>
      </c>
      <c r="AT176" s="11">
        <v>1.5503400000000001E-2</v>
      </c>
      <c r="AU176" s="11">
        <v>8.2625000000000007E-3</v>
      </c>
      <c r="AV176" s="11">
        <v>0.1643956</v>
      </c>
      <c r="AW176" s="11">
        <v>0.19384760000000001</v>
      </c>
      <c r="AX176" s="11">
        <v>0.18702070000000001</v>
      </c>
      <c r="AY176" s="11">
        <v>0.11827169999999999</v>
      </c>
      <c r="AZ176" s="11">
        <v>9.1056999999999999E-2</v>
      </c>
      <c r="BA176" s="11">
        <v>-6.8029000000000006E-2</v>
      </c>
      <c r="BB176" s="11">
        <v>-7.1429599999999996E-2</v>
      </c>
      <c r="BC176" s="11">
        <v>-5.7725100000000001E-2</v>
      </c>
      <c r="BD176" s="11">
        <v>-3.9946299999999997E-2</v>
      </c>
      <c r="BE176" s="11">
        <v>-3.9373999999999999E-2</v>
      </c>
      <c r="BF176" s="11">
        <v>-2.4482199999999999E-2</v>
      </c>
      <c r="BG176" s="11">
        <v>-2.5627199999999999E-2</v>
      </c>
      <c r="BH176" s="11">
        <v>-1.9538300000000001E-2</v>
      </c>
      <c r="BI176" s="11">
        <v>-2.0786499999999999E-2</v>
      </c>
      <c r="BJ176" s="11">
        <v>-1.2341299999999999E-2</v>
      </c>
      <c r="BK176" s="11">
        <v>-1.02249E-2</v>
      </c>
      <c r="BL176" s="11">
        <v>5.2789000000000004E-3</v>
      </c>
      <c r="BM176" s="11">
        <v>1.1028400000000001E-2</v>
      </c>
      <c r="BN176" s="11">
        <v>2.54577E-2</v>
      </c>
      <c r="BO176" s="11">
        <v>3.8567999999999998E-2</v>
      </c>
      <c r="BP176" s="11">
        <v>3.2023900000000001E-2</v>
      </c>
      <c r="BQ176" s="11">
        <v>2.60944E-2</v>
      </c>
      <c r="BR176" s="11">
        <v>4.3281600000000003E-2</v>
      </c>
      <c r="BS176" s="11">
        <v>3.64359E-2</v>
      </c>
      <c r="BT176" s="11">
        <v>0.19191920000000001</v>
      </c>
      <c r="BU176" s="11">
        <v>0.2206545</v>
      </c>
      <c r="BV176" s="11">
        <v>0.21197530000000001</v>
      </c>
      <c r="BW176" s="11">
        <v>0.14123169999999999</v>
      </c>
      <c r="BX176" s="11">
        <v>0.1126799</v>
      </c>
      <c r="BY176" s="11">
        <v>-4.6833300000000001E-2</v>
      </c>
      <c r="BZ176" s="11">
        <v>-5.1792600000000001E-2</v>
      </c>
      <c r="CA176" s="11">
        <v>-4.0317899999999997E-2</v>
      </c>
      <c r="CB176" s="11">
        <v>-2.15733E-2</v>
      </c>
      <c r="CC176" s="11">
        <v>-2.2756100000000001E-2</v>
      </c>
      <c r="CD176" s="11">
        <v>-1.0000800000000001E-2</v>
      </c>
      <c r="CE176" s="11">
        <v>-1.32359E-2</v>
      </c>
      <c r="CF176" s="11">
        <v>-7.9427000000000005E-3</v>
      </c>
      <c r="CG176" s="11">
        <v>-1.0088099999999999E-2</v>
      </c>
      <c r="CH176" s="11">
        <v>-2.3654000000000001E-3</v>
      </c>
      <c r="CI176" s="11">
        <v>1.3596000000000001E-3</v>
      </c>
      <c r="CJ176" s="11">
        <v>1.9057399999999999E-2</v>
      </c>
      <c r="CK176" s="11">
        <v>2.7459799999999999E-2</v>
      </c>
      <c r="CL176" s="11">
        <v>4.58164E-2</v>
      </c>
      <c r="CM176" s="11">
        <v>6.1684999999999997E-2</v>
      </c>
      <c r="CN176" s="11">
        <v>5.7928199999999999E-2</v>
      </c>
      <c r="CO176" s="11">
        <v>5.3294899999999999E-2</v>
      </c>
      <c r="CP176" s="11">
        <v>7.1059800000000006E-2</v>
      </c>
      <c r="CQ176" s="11">
        <v>6.4609200000000006E-2</v>
      </c>
      <c r="CR176" s="11">
        <v>0.21944279999999999</v>
      </c>
      <c r="CS176" s="11">
        <v>0.2474614</v>
      </c>
      <c r="CT176" s="11">
        <v>0.2369299</v>
      </c>
      <c r="CU176" s="11">
        <v>0.16419159999999999</v>
      </c>
      <c r="CV176" s="11">
        <v>0.1343027</v>
      </c>
      <c r="CW176" s="11">
        <v>-2.5637500000000001E-2</v>
      </c>
      <c r="CX176" s="11">
        <v>-3.2155599999999999E-2</v>
      </c>
      <c r="CY176" s="11">
        <v>-2.2910799999999999E-2</v>
      </c>
      <c r="CZ176" s="11">
        <v>1.11699E-2</v>
      </c>
      <c r="DA176" s="11">
        <v>1.0102999999999999E-2</v>
      </c>
      <c r="DB176" s="11">
        <v>8.8041000000000005E-3</v>
      </c>
      <c r="DC176" s="11">
        <v>7.5332999999999997E-3</v>
      </c>
      <c r="DD176" s="11">
        <v>7.0496999999999999E-3</v>
      </c>
      <c r="DE176" s="11">
        <v>6.5041999999999999E-3</v>
      </c>
      <c r="DF176" s="11">
        <v>6.0648999999999998E-3</v>
      </c>
      <c r="DG176" s="11">
        <v>7.0429000000000004E-3</v>
      </c>
      <c r="DH176" s="11">
        <v>8.3768000000000002E-3</v>
      </c>
      <c r="DI176" s="11">
        <v>9.9895999999999995E-3</v>
      </c>
      <c r="DJ176" s="11">
        <v>1.2377300000000001E-2</v>
      </c>
      <c r="DK176" s="11">
        <v>1.40541E-2</v>
      </c>
      <c r="DL176" s="11">
        <v>1.5748700000000001E-2</v>
      </c>
      <c r="DM176" s="11">
        <v>1.6536700000000001E-2</v>
      </c>
      <c r="DN176" s="11">
        <v>1.6888E-2</v>
      </c>
      <c r="DO176" s="11">
        <v>1.71282E-2</v>
      </c>
      <c r="DP176" s="11">
        <v>1.67332E-2</v>
      </c>
      <c r="DQ176" s="11">
        <v>1.62974E-2</v>
      </c>
      <c r="DR176" s="11">
        <v>1.51713E-2</v>
      </c>
      <c r="DS176" s="11">
        <v>1.3958699999999999E-2</v>
      </c>
      <c r="DT176" s="11">
        <v>1.3145799999999999E-2</v>
      </c>
      <c r="DU176" s="11">
        <v>1.2886099999999999E-2</v>
      </c>
      <c r="DV176" s="11">
        <v>1.1938499999999999E-2</v>
      </c>
      <c r="DW176" s="11">
        <v>1.05828E-2</v>
      </c>
      <c r="DX176" s="11">
        <v>0.1796973</v>
      </c>
      <c r="DY176" s="11"/>
      <c r="DZ176" s="11">
        <v>1.2702099999999999E-2</v>
      </c>
      <c r="EA176" s="11">
        <v>74.548839999999998</v>
      </c>
      <c r="EB176" s="11">
        <v>75.461740000000006</v>
      </c>
      <c r="EC176" s="11">
        <v>75.707650000000001</v>
      </c>
      <c r="ED176" s="11">
        <v>74.515129999999999</v>
      </c>
      <c r="EE176" s="11">
        <v>73.550749999999994</v>
      </c>
      <c r="EF176" s="11">
        <v>72.879810000000006</v>
      </c>
      <c r="EG176" s="11">
        <v>72.255840000000006</v>
      </c>
      <c r="EH176" s="11">
        <v>72.065929999999994</v>
      </c>
      <c r="EI176" s="11">
        <v>74.664209999999997</v>
      </c>
      <c r="EJ176" s="11">
        <v>77.720050000000001</v>
      </c>
      <c r="EK176" s="11">
        <v>82.583079999999995</v>
      </c>
      <c r="EL176" s="11">
        <v>86.932839999999999</v>
      </c>
      <c r="EM176" s="11">
        <v>89.689800000000005</v>
      </c>
      <c r="EN176" s="11">
        <v>90.66189</v>
      </c>
      <c r="EO176" s="11">
        <v>93.329359999999994</v>
      </c>
      <c r="EP176" s="11">
        <v>92.24203</v>
      </c>
      <c r="EQ176" s="11">
        <v>90.344380000000001</v>
      </c>
      <c r="ER176" s="11">
        <v>89.261650000000003</v>
      </c>
      <c r="ES176" s="11">
        <v>86.806690000000003</v>
      </c>
      <c r="ET176" s="11">
        <v>83.17989</v>
      </c>
      <c r="EU176" s="11">
        <v>80.120949999999993</v>
      </c>
      <c r="EV176" s="11">
        <v>78.421899999999994</v>
      </c>
      <c r="EW176" s="11">
        <v>77.096829999999997</v>
      </c>
      <c r="EX176" s="11">
        <v>76.070210000000003</v>
      </c>
      <c r="EY176" s="11">
        <v>0</v>
      </c>
      <c r="EZ176" s="11"/>
      <c r="FA176" s="11"/>
      <c r="FB176" s="11"/>
      <c r="FC176" s="11"/>
      <c r="FD176" s="11"/>
      <c r="FE176" s="11"/>
      <c r="FF176" s="11"/>
      <c r="FG176" s="11"/>
      <c r="FH176" s="11"/>
      <c r="FI176" s="11"/>
      <c r="FJ176" s="11"/>
      <c r="FK176" s="11"/>
      <c r="FL176" s="11"/>
      <c r="FM176" s="11"/>
      <c r="FN176" s="11"/>
      <c r="FO176" s="11"/>
      <c r="FP176" s="11"/>
      <c r="FQ176" s="11"/>
      <c r="FR176" s="11"/>
      <c r="FS176" s="11"/>
      <c r="FT176" s="11"/>
      <c r="FU176" s="11"/>
      <c r="FV176" s="11"/>
      <c r="IA176" s="37"/>
    </row>
    <row r="177" spans="1:235" x14ac:dyDescent="0.25">
      <c r="A177" t="s">
        <v>113</v>
      </c>
      <c r="B177" t="s">
        <v>105</v>
      </c>
      <c r="C177" t="s">
        <v>0</v>
      </c>
      <c r="D177" t="s">
        <v>132</v>
      </c>
      <c r="E177" s="38" t="s">
        <v>133</v>
      </c>
      <c r="F177" t="s">
        <v>105</v>
      </c>
      <c r="G177" s="11">
        <v>7328</v>
      </c>
      <c r="H177" s="11">
        <v>11.45965</v>
      </c>
      <c r="I177" s="11">
        <v>10.21322</v>
      </c>
      <c r="J177" s="11">
        <v>9.0461510000000001</v>
      </c>
      <c r="K177" s="11">
        <v>7.9895990000000001</v>
      </c>
      <c r="L177" s="11">
        <v>7.2411849999999998</v>
      </c>
      <c r="M177" s="11">
        <v>6.6430319999999998</v>
      </c>
      <c r="N177" s="11">
        <v>6.2669620000000004</v>
      </c>
      <c r="O177" s="11">
        <v>5.8487169999999997</v>
      </c>
      <c r="P177" s="11">
        <v>4.9498550000000003</v>
      </c>
      <c r="Q177" s="11">
        <v>4.225174</v>
      </c>
      <c r="R177" s="11">
        <v>4.2897949999999998</v>
      </c>
      <c r="S177" s="11">
        <v>5.3144939999999998</v>
      </c>
      <c r="T177" s="11">
        <v>6.9604470000000003</v>
      </c>
      <c r="U177" s="11">
        <v>8.6803310000000007</v>
      </c>
      <c r="V177" s="11">
        <v>10.518990000000001</v>
      </c>
      <c r="W177" s="11">
        <v>12.678319999999999</v>
      </c>
      <c r="X177" s="11">
        <v>14.30856</v>
      </c>
      <c r="Y177" s="11">
        <v>16.066179999999999</v>
      </c>
      <c r="Z177" s="11">
        <v>16.470469999999999</v>
      </c>
      <c r="AA177" s="11">
        <v>15.58226</v>
      </c>
      <c r="AB177" s="11">
        <v>14.93464</v>
      </c>
      <c r="AC177" s="11">
        <v>14.401949999999999</v>
      </c>
      <c r="AD177" s="11">
        <v>12.915319999999999</v>
      </c>
      <c r="AE177" s="11">
        <v>11.053280000000001</v>
      </c>
      <c r="AF177" s="11">
        <v>-0.42736289999999999</v>
      </c>
      <c r="AG177" s="11">
        <v>-0.41030820000000001</v>
      </c>
      <c r="AH177" s="11">
        <v>-0.28552509999999998</v>
      </c>
      <c r="AI177" s="11">
        <v>-0.27859909999999999</v>
      </c>
      <c r="AJ177" s="11">
        <v>-0.22814970000000001</v>
      </c>
      <c r="AK177" s="11">
        <v>-0.2307217</v>
      </c>
      <c r="AL177" s="11">
        <v>-0.16353989999999999</v>
      </c>
      <c r="AM177" s="11">
        <v>-0.15981890000000001</v>
      </c>
      <c r="AN177" s="11">
        <v>-6.2285500000000001E-2</v>
      </c>
      <c r="AO177" s="11">
        <v>-3.9593799999999998E-2</v>
      </c>
      <c r="AP177" s="11">
        <v>3.7364599999999998E-2</v>
      </c>
      <c r="AQ177" s="11">
        <v>0.1132253</v>
      </c>
      <c r="AR177" s="11">
        <v>4.4845000000000003E-2</v>
      </c>
      <c r="AS177" s="11">
        <v>-8.1051000000000005E-3</v>
      </c>
      <c r="AT177" s="11">
        <v>0.1136086</v>
      </c>
      <c r="AU177" s="11">
        <v>6.0547499999999997E-2</v>
      </c>
      <c r="AV177" s="11">
        <v>1.204691</v>
      </c>
      <c r="AW177" s="11">
        <v>1.420515</v>
      </c>
      <c r="AX177" s="11">
        <v>1.3704879999999999</v>
      </c>
      <c r="AY177" s="11">
        <v>0.8666952</v>
      </c>
      <c r="AZ177" s="11">
        <v>0.66726580000000002</v>
      </c>
      <c r="BA177" s="11">
        <v>-0.49851659999999998</v>
      </c>
      <c r="BB177" s="11">
        <v>-0.52343609999999996</v>
      </c>
      <c r="BC177" s="11">
        <v>-0.42300919999999997</v>
      </c>
      <c r="BD177" s="11">
        <v>-0.29272619999999999</v>
      </c>
      <c r="BE177" s="11">
        <v>-0.28853230000000002</v>
      </c>
      <c r="BF177" s="11">
        <v>-0.17940539999999999</v>
      </c>
      <c r="BG177" s="11">
        <v>-0.18779599999999999</v>
      </c>
      <c r="BH177" s="11">
        <v>-0.14317679999999999</v>
      </c>
      <c r="BI177" s="11">
        <v>-0.1523236</v>
      </c>
      <c r="BJ177" s="11">
        <v>-9.0436799999999998E-2</v>
      </c>
      <c r="BK177" s="11">
        <v>-7.4927999999999995E-2</v>
      </c>
      <c r="BL177" s="11">
        <v>3.8683599999999999E-2</v>
      </c>
      <c r="BM177" s="11">
        <v>8.0815899999999996E-2</v>
      </c>
      <c r="BN177" s="11">
        <v>0.18655369999999999</v>
      </c>
      <c r="BO177" s="11">
        <v>0.28262660000000001</v>
      </c>
      <c r="BP177" s="11">
        <v>0.23467150000000001</v>
      </c>
      <c r="BQ177" s="11">
        <v>0.1912199</v>
      </c>
      <c r="BR177" s="11">
        <v>0.31716759999999999</v>
      </c>
      <c r="BS177" s="11">
        <v>0.26700190000000001</v>
      </c>
      <c r="BT177" s="11">
        <v>1.4063840000000001</v>
      </c>
      <c r="BU177" s="11">
        <v>1.6169560000000001</v>
      </c>
      <c r="BV177" s="11">
        <v>1.553355</v>
      </c>
      <c r="BW177" s="11">
        <v>1.0349459999999999</v>
      </c>
      <c r="BX177" s="11">
        <v>0.82571799999999995</v>
      </c>
      <c r="BY177" s="11">
        <v>-0.34319430000000001</v>
      </c>
      <c r="BZ177" s="11">
        <v>-0.37953599999999998</v>
      </c>
      <c r="CA177" s="11">
        <v>-0.29544979999999998</v>
      </c>
      <c r="CB177" s="11">
        <v>-0.15808939999999999</v>
      </c>
      <c r="CC177" s="11">
        <v>-0.1667565</v>
      </c>
      <c r="CD177" s="11">
        <v>-7.3285699999999995E-2</v>
      </c>
      <c r="CE177" s="11">
        <v>-9.6992900000000007E-2</v>
      </c>
      <c r="CF177" s="11">
        <v>-5.8203900000000003E-2</v>
      </c>
      <c r="CG177" s="11">
        <v>-7.3925500000000005E-2</v>
      </c>
      <c r="CH177" s="11">
        <v>-1.73337E-2</v>
      </c>
      <c r="CI177" s="11">
        <v>9.9629999999999996E-3</v>
      </c>
      <c r="CJ177" s="11">
        <v>0.13965279999999999</v>
      </c>
      <c r="CK177" s="11">
        <v>0.2012256</v>
      </c>
      <c r="CL177" s="11">
        <v>0.33574290000000001</v>
      </c>
      <c r="CM177" s="11">
        <v>0.45202789999999998</v>
      </c>
      <c r="CN177" s="11">
        <v>0.42449789999999998</v>
      </c>
      <c r="CO177" s="11">
        <v>0.39054499999999998</v>
      </c>
      <c r="CP177" s="11">
        <v>0.52072640000000003</v>
      </c>
      <c r="CQ177" s="11">
        <v>0.4734563</v>
      </c>
      <c r="CR177" s="11">
        <v>1.608077</v>
      </c>
      <c r="CS177" s="11">
        <v>1.8133969999999999</v>
      </c>
      <c r="CT177" s="11">
        <v>1.7362230000000001</v>
      </c>
      <c r="CU177" s="11">
        <v>1.2031959999999999</v>
      </c>
      <c r="CV177" s="11">
        <v>0.9841702</v>
      </c>
      <c r="CW177" s="11">
        <v>-0.18787190000000001</v>
      </c>
      <c r="CX177" s="11">
        <v>-0.23563600000000001</v>
      </c>
      <c r="CY177" s="11">
        <v>-0.1678904</v>
      </c>
      <c r="CZ177" s="11">
        <v>8.1853300000000004E-2</v>
      </c>
      <c r="DA177" s="11">
        <v>7.4034500000000003E-2</v>
      </c>
      <c r="DB177" s="11">
        <v>6.4516199999999996E-2</v>
      </c>
      <c r="DC177" s="11">
        <v>5.5204400000000001E-2</v>
      </c>
      <c r="DD177" s="11">
        <v>5.1659799999999999E-2</v>
      </c>
      <c r="DE177" s="11">
        <v>4.7662599999999999E-2</v>
      </c>
      <c r="DF177" s="11">
        <v>4.4443499999999997E-2</v>
      </c>
      <c r="DG177" s="11">
        <v>5.1610000000000003E-2</v>
      </c>
      <c r="DH177" s="11">
        <v>6.1384899999999999E-2</v>
      </c>
      <c r="DI177" s="11">
        <v>7.3203900000000002E-2</v>
      </c>
      <c r="DJ177" s="11">
        <v>9.0700600000000006E-2</v>
      </c>
      <c r="DK177" s="11">
        <v>0.1029887</v>
      </c>
      <c r="DL177" s="11">
        <v>0.1154063</v>
      </c>
      <c r="DM177" s="11">
        <v>0.121181</v>
      </c>
      <c r="DN177" s="11">
        <v>0.123755</v>
      </c>
      <c r="DO177" s="11">
        <v>0.1255154</v>
      </c>
      <c r="DP177" s="11">
        <v>0.1226208</v>
      </c>
      <c r="DQ177" s="11">
        <v>0.11942750000000001</v>
      </c>
      <c r="DR177" s="11">
        <v>0.1111755</v>
      </c>
      <c r="DS177" s="11">
        <v>0.10228909999999999</v>
      </c>
      <c r="DT177" s="11">
        <v>9.6332100000000004E-2</v>
      </c>
      <c r="DU177" s="11">
        <v>9.4429299999999994E-2</v>
      </c>
      <c r="DV177" s="11">
        <v>8.7484999999999993E-2</v>
      </c>
      <c r="DW177" s="11">
        <v>7.7550599999999997E-2</v>
      </c>
      <c r="DX177" s="11">
        <v>1.3168219999999999</v>
      </c>
      <c r="DY177" s="11"/>
      <c r="DZ177" s="11">
        <v>9.3081200000000003E-2</v>
      </c>
      <c r="EA177" s="11">
        <v>74.548839999999998</v>
      </c>
      <c r="EB177" s="11">
        <v>75.461740000000006</v>
      </c>
      <c r="EC177" s="11">
        <v>75.707650000000001</v>
      </c>
      <c r="ED177" s="11">
        <v>74.515129999999999</v>
      </c>
      <c r="EE177" s="11">
        <v>73.550749999999994</v>
      </c>
      <c r="EF177" s="11">
        <v>72.879810000000006</v>
      </c>
      <c r="EG177" s="11">
        <v>72.255840000000006</v>
      </c>
      <c r="EH177" s="11">
        <v>72.065929999999994</v>
      </c>
      <c r="EI177" s="11">
        <v>74.664209999999997</v>
      </c>
      <c r="EJ177" s="11">
        <v>77.720050000000001</v>
      </c>
      <c r="EK177" s="11">
        <v>82.583079999999995</v>
      </c>
      <c r="EL177" s="11">
        <v>86.932839999999999</v>
      </c>
      <c r="EM177" s="11">
        <v>89.689800000000005</v>
      </c>
      <c r="EN177" s="11">
        <v>90.66189</v>
      </c>
      <c r="EO177" s="11">
        <v>93.329359999999994</v>
      </c>
      <c r="EP177" s="11">
        <v>92.24203</v>
      </c>
      <c r="EQ177" s="11">
        <v>90.344380000000001</v>
      </c>
      <c r="ER177" s="11">
        <v>89.261650000000003</v>
      </c>
      <c r="ES177" s="11">
        <v>86.806690000000003</v>
      </c>
      <c r="ET177" s="11">
        <v>83.17989</v>
      </c>
      <c r="EU177" s="11">
        <v>80.120949999999993</v>
      </c>
      <c r="EV177" s="11">
        <v>78.421899999999994</v>
      </c>
      <c r="EW177" s="11">
        <v>77.096829999999997</v>
      </c>
      <c r="EX177" s="11">
        <v>76.070210000000003</v>
      </c>
      <c r="EY177" s="11">
        <v>0</v>
      </c>
      <c r="EZ177" s="11"/>
      <c r="FA177" s="11"/>
      <c r="FB177" s="11"/>
      <c r="FC177" s="11"/>
      <c r="FD177" s="11"/>
      <c r="FE177" s="11"/>
      <c r="FF177" s="11"/>
      <c r="FG177" s="11"/>
      <c r="FH177" s="11"/>
      <c r="FI177" s="11"/>
      <c r="FJ177" s="11"/>
      <c r="FK177" s="11"/>
      <c r="FL177" s="11"/>
      <c r="FM177" s="11"/>
      <c r="FN177" s="11"/>
      <c r="FO177" s="11"/>
      <c r="FP177" s="11"/>
      <c r="FQ177" s="11"/>
      <c r="FR177" s="11"/>
      <c r="FS177" s="11"/>
      <c r="FT177" s="11"/>
      <c r="FU177" s="11"/>
      <c r="FV177" s="11"/>
      <c r="IA177" s="37"/>
    </row>
    <row r="178" spans="1:235" x14ac:dyDescent="0.25">
      <c r="A178" t="s">
        <v>113</v>
      </c>
      <c r="B178" t="s">
        <v>105</v>
      </c>
      <c r="C178" t="s">
        <v>0</v>
      </c>
      <c r="D178" t="s">
        <v>132</v>
      </c>
      <c r="E178" s="38">
        <v>45540</v>
      </c>
      <c r="F178" t="s">
        <v>106</v>
      </c>
      <c r="G178" s="11">
        <v>4848</v>
      </c>
      <c r="H178" s="11">
        <v>6.7446000000000002</v>
      </c>
      <c r="I178" s="11">
        <v>6.0813569999999997</v>
      </c>
      <c r="J178" s="11">
        <v>5.383699</v>
      </c>
      <c r="K178" s="11">
        <v>4.691624</v>
      </c>
      <c r="L178" s="11">
        <v>4.1179300000000003</v>
      </c>
      <c r="M178" s="11">
        <v>3.7952840000000001</v>
      </c>
      <c r="N178" s="11">
        <v>3.5698120000000002</v>
      </c>
      <c r="O178" s="11">
        <v>3.2468870000000001</v>
      </c>
      <c r="P178" s="11">
        <v>2.7041189999999999</v>
      </c>
      <c r="Q178" s="11">
        <v>2.020346</v>
      </c>
      <c r="R178" s="11">
        <v>1.841896</v>
      </c>
      <c r="S178" s="11">
        <v>2.1444109999999998</v>
      </c>
      <c r="T178" s="11">
        <v>3.0299969999999998</v>
      </c>
      <c r="U178" s="11">
        <v>4.2355159999999996</v>
      </c>
      <c r="V178" s="11">
        <v>5.8306899999999997</v>
      </c>
      <c r="W178" s="11">
        <v>7.578525</v>
      </c>
      <c r="X178" s="11">
        <v>9.0112299999999994</v>
      </c>
      <c r="Y178" s="11">
        <v>10.463240000000001</v>
      </c>
      <c r="Z178" s="11">
        <v>10.85435</v>
      </c>
      <c r="AA178" s="11">
        <v>10.35981</v>
      </c>
      <c r="AB178" s="11">
        <v>10.18216</v>
      </c>
      <c r="AC178" s="11">
        <v>10.05355</v>
      </c>
      <c r="AD178" s="11">
        <v>8.9566520000000001</v>
      </c>
      <c r="AE178" s="11">
        <v>7.5005879999999996</v>
      </c>
      <c r="AF178" s="11">
        <v>-0.22718340000000001</v>
      </c>
      <c r="AG178" s="11">
        <v>-0.2309504</v>
      </c>
      <c r="AH178" s="11">
        <v>-0.1995439</v>
      </c>
      <c r="AI178" s="11">
        <v>-0.23998910000000001</v>
      </c>
      <c r="AJ178" s="11">
        <v>-0.21185809999999999</v>
      </c>
      <c r="AK178" s="11">
        <v>-0.1805119</v>
      </c>
      <c r="AL178" s="11">
        <v>-9.1980900000000004E-2</v>
      </c>
      <c r="AM178" s="11">
        <v>-0.15640390000000001</v>
      </c>
      <c r="AN178" s="11">
        <v>-5.9177100000000003E-2</v>
      </c>
      <c r="AO178" s="11">
        <v>-0.20311390000000001</v>
      </c>
      <c r="AP178" s="11">
        <v>-0.1117966</v>
      </c>
      <c r="AQ178" s="11">
        <v>-0.1391085</v>
      </c>
      <c r="AR178" s="11">
        <v>-6.6140199999999996E-2</v>
      </c>
      <c r="AS178" s="11">
        <v>-8.1805500000000003E-2</v>
      </c>
      <c r="AT178" s="11">
        <v>-9.9220299999999997E-2</v>
      </c>
      <c r="AU178" s="11">
        <v>-0.2670516</v>
      </c>
      <c r="AV178" s="11">
        <v>0.71020879999999997</v>
      </c>
      <c r="AW178" s="11">
        <v>0.93072549999999998</v>
      </c>
      <c r="AX178" s="11">
        <v>0.94503060000000005</v>
      </c>
      <c r="AY178" s="11">
        <v>0.52993489999999999</v>
      </c>
      <c r="AZ178" s="11">
        <v>0.36655460000000001</v>
      </c>
      <c r="BA178" s="11">
        <v>-0.41564319999999999</v>
      </c>
      <c r="BB178" s="11">
        <v>-0.40972629999999999</v>
      </c>
      <c r="BC178" s="11">
        <v>-0.43987209999999999</v>
      </c>
      <c r="BD178" s="11">
        <v>-9.2801999999999996E-2</v>
      </c>
      <c r="BE178" s="11">
        <v>-0.10366450000000001</v>
      </c>
      <c r="BF178" s="11">
        <v>-9.1171000000000002E-2</v>
      </c>
      <c r="BG178" s="11">
        <v>-0.1479277</v>
      </c>
      <c r="BH178" s="11">
        <v>-0.1244406</v>
      </c>
      <c r="BI178" s="11">
        <v>-0.10322919999999999</v>
      </c>
      <c r="BJ178" s="11">
        <v>-2.7155599999999998E-2</v>
      </c>
      <c r="BK178" s="11">
        <v>-7.6344800000000004E-2</v>
      </c>
      <c r="BL178" s="11">
        <v>3.1278100000000003E-2</v>
      </c>
      <c r="BM178" s="11">
        <v>-9.8435400000000006E-2</v>
      </c>
      <c r="BN178" s="11">
        <v>2.4472000000000001E-2</v>
      </c>
      <c r="BO178" s="11">
        <v>1.3454199999999999E-2</v>
      </c>
      <c r="BP178" s="11">
        <v>0.10788150000000001</v>
      </c>
      <c r="BQ178" s="11">
        <v>0.10475039999999999</v>
      </c>
      <c r="BR178" s="11">
        <v>9.9457900000000002E-2</v>
      </c>
      <c r="BS178" s="11">
        <v>-5.0958999999999997E-2</v>
      </c>
      <c r="BT178" s="11">
        <v>0.92259199999999997</v>
      </c>
      <c r="BU178" s="11">
        <v>1.1498809999999999</v>
      </c>
      <c r="BV178" s="11">
        <v>1.154819</v>
      </c>
      <c r="BW178" s="11">
        <v>0.73013629999999996</v>
      </c>
      <c r="BX178" s="11">
        <v>0.55708970000000002</v>
      </c>
      <c r="BY178" s="11">
        <v>-0.2352408</v>
      </c>
      <c r="BZ178" s="11">
        <v>-0.24089679999999999</v>
      </c>
      <c r="CA178" s="11">
        <v>-0.29292079999999998</v>
      </c>
      <c r="CB178" s="11">
        <v>4.1579499999999998E-2</v>
      </c>
      <c r="CC178" s="11">
        <v>2.36215E-2</v>
      </c>
      <c r="CD178" s="11">
        <v>1.72018E-2</v>
      </c>
      <c r="CE178" s="11">
        <v>-5.5866300000000001E-2</v>
      </c>
      <c r="CF178" s="11">
        <v>-3.7023100000000003E-2</v>
      </c>
      <c r="CG178" s="11">
        <v>-2.5946400000000001E-2</v>
      </c>
      <c r="CH178" s="11">
        <v>3.76697E-2</v>
      </c>
      <c r="CI178" s="11">
        <v>3.7142E-3</v>
      </c>
      <c r="CJ178" s="11">
        <v>0.1217332</v>
      </c>
      <c r="CK178" s="11">
        <v>6.2430999999999997E-3</v>
      </c>
      <c r="CL178" s="11">
        <v>0.16074060000000001</v>
      </c>
      <c r="CM178" s="11">
        <v>0.1660169</v>
      </c>
      <c r="CN178" s="11">
        <v>0.28190320000000002</v>
      </c>
      <c r="CO178" s="11">
        <v>0.29130640000000002</v>
      </c>
      <c r="CP178" s="11">
        <v>0.29813610000000001</v>
      </c>
      <c r="CQ178" s="11">
        <v>0.16513359999999999</v>
      </c>
      <c r="CR178" s="11">
        <v>1.1349750000000001</v>
      </c>
      <c r="CS178" s="11">
        <v>1.3690370000000001</v>
      </c>
      <c r="CT178" s="11">
        <v>1.364606</v>
      </c>
      <c r="CU178" s="11">
        <v>0.93033770000000005</v>
      </c>
      <c r="CV178" s="11">
        <v>0.74762470000000003</v>
      </c>
      <c r="CW178" s="11">
        <v>-5.4838400000000002E-2</v>
      </c>
      <c r="CX178" s="11">
        <v>-7.2067199999999998E-2</v>
      </c>
      <c r="CY178" s="11">
        <v>-0.1459695</v>
      </c>
      <c r="CZ178" s="11">
        <v>8.1698099999999996E-2</v>
      </c>
      <c r="DA178" s="11">
        <v>7.7384400000000006E-2</v>
      </c>
      <c r="DB178" s="11">
        <v>6.5886E-2</v>
      </c>
      <c r="DC178" s="11">
        <v>5.5969400000000002E-2</v>
      </c>
      <c r="DD178" s="11">
        <v>5.3146100000000002E-2</v>
      </c>
      <c r="DE178" s="11">
        <v>4.6984600000000001E-2</v>
      </c>
      <c r="DF178" s="11">
        <v>3.9411000000000002E-2</v>
      </c>
      <c r="DG178" s="11">
        <v>4.86725E-2</v>
      </c>
      <c r="DH178" s="11">
        <v>5.4992800000000001E-2</v>
      </c>
      <c r="DI178" s="11">
        <v>6.3640000000000002E-2</v>
      </c>
      <c r="DJ178" s="11">
        <v>8.28454E-2</v>
      </c>
      <c r="DK178" s="11">
        <v>9.2751500000000001E-2</v>
      </c>
      <c r="DL178" s="11">
        <v>0.10579769999999999</v>
      </c>
      <c r="DM178" s="11">
        <v>0.113418</v>
      </c>
      <c r="DN178" s="11">
        <v>0.1207878</v>
      </c>
      <c r="DO178" s="11">
        <v>0.13137499999999999</v>
      </c>
      <c r="DP178" s="11">
        <v>0.12911980000000001</v>
      </c>
      <c r="DQ178" s="11">
        <v>0.1332371</v>
      </c>
      <c r="DR178" s="11">
        <v>0.12754199999999999</v>
      </c>
      <c r="DS178" s="11">
        <v>0.1217138</v>
      </c>
      <c r="DT178" s="11">
        <v>0.1158371</v>
      </c>
      <c r="DU178" s="11">
        <v>0.10967689999999999</v>
      </c>
      <c r="DV178" s="11">
        <v>0.1026411</v>
      </c>
      <c r="DW178" s="11">
        <v>8.9340000000000003E-2</v>
      </c>
      <c r="DX178" s="11">
        <v>1.1510670000000001</v>
      </c>
      <c r="DY178" s="11"/>
      <c r="DZ178" s="11">
        <v>0.10101010000000001</v>
      </c>
      <c r="EA178" s="11">
        <v>71.738029999999995</v>
      </c>
      <c r="EB178" s="11">
        <v>73.115430000000003</v>
      </c>
      <c r="EC178" s="11">
        <v>73.583399999999997</v>
      </c>
      <c r="ED178" s="11">
        <v>72.743380000000002</v>
      </c>
      <c r="EE178" s="11">
        <v>72.269440000000003</v>
      </c>
      <c r="EF178" s="11">
        <v>71.611000000000004</v>
      </c>
      <c r="EG178" s="11">
        <v>70.771659999999997</v>
      </c>
      <c r="EH178" s="11">
        <v>70.611720000000005</v>
      </c>
      <c r="EI178" s="11">
        <v>71.162120000000002</v>
      </c>
      <c r="EJ178" s="11">
        <v>73.132559999999998</v>
      </c>
      <c r="EK178" s="11">
        <v>76.494060000000005</v>
      </c>
      <c r="EL178" s="11">
        <v>79.802310000000006</v>
      </c>
      <c r="EM178" s="11">
        <v>81.309700000000007</v>
      </c>
      <c r="EN178" s="11">
        <v>84.573179999999994</v>
      </c>
      <c r="EO178" s="11">
        <v>88.472110000000001</v>
      </c>
      <c r="EP178" s="11">
        <v>88.221950000000007</v>
      </c>
      <c r="EQ178" s="11">
        <v>89.071479999999994</v>
      </c>
      <c r="ER178" s="11">
        <v>87.182140000000004</v>
      </c>
      <c r="ES178" s="11">
        <v>85.832279999999997</v>
      </c>
      <c r="ET178" s="11">
        <v>84.076279999999997</v>
      </c>
      <c r="EU178" s="11">
        <v>79.204340000000002</v>
      </c>
      <c r="EV178" s="11">
        <v>77.205510000000004</v>
      </c>
      <c r="EW178" s="11">
        <v>75.81662</v>
      </c>
      <c r="EX178" s="11">
        <v>75.025480000000002</v>
      </c>
      <c r="EY178" s="11">
        <v>0</v>
      </c>
      <c r="EZ178" s="11"/>
      <c r="FA178" s="11"/>
      <c r="FB178" s="11"/>
      <c r="FC178" s="11"/>
      <c r="FD178" s="11"/>
      <c r="FE178" s="11"/>
      <c r="FF178" s="11"/>
      <c r="FG178" s="11"/>
      <c r="FH178" s="11"/>
      <c r="FI178" s="11"/>
      <c r="FJ178" s="11"/>
      <c r="FK178" s="11"/>
      <c r="FL178" s="11"/>
      <c r="FM178" s="11"/>
      <c r="FN178" s="11"/>
      <c r="FO178" s="11"/>
      <c r="FP178" s="11"/>
      <c r="FQ178" s="11"/>
      <c r="FR178" s="11"/>
      <c r="FS178" s="11"/>
      <c r="FT178" s="11"/>
      <c r="FU178" s="11"/>
      <c r="FV178" s="11"/>
      <c r="IA178" s="37"/>
    </row>
    <row r="179" spans="1:235" x14ac:dyDescent="0.25">
      <c r="A179" t="s">
        <v>113</v>
      </c>
      <c r="B179" t="s">
        <v>105</v>
      </c>
      <c r="C179" t="s">
        <v>88</v>
      </c>
      <c r="D179" t="s">
        <v>132</v>
      </c>
      <c r="E179" s="38">
        <v>45540</v>
      </c>
      <c r="F179" t="s">
        <v>106</v>
      </c>
      <c r="G179" s="11">
        <v>4848</v>
      </c>
      <c r="H179" s="11">
        <v>1.391213</v>
      </c>
      <c r="I179" s="11">
        <v>1.254405</v>
      </c>
      <c r="J179" s="11">
        <v>1.1104989999999999</v>
      </c>
      <c r="K179" s="11">
        <v>0.9677443</v>
      </c>
      <c r="L179" s="11">
        <v>0.8494081</v>
      </c>
      <c r="M179" s="11">
        <v>0.78285570000000004</v>
      </c>
      <c r="N179" s="11">
        <v>0.73634739999999999</v>
      </c>
      <c r="O179" s="11">
        <v>0.66973740000000004</v>
      </c>
      <c r="P179" s="11">
        <v>0.55778030000000001</v>
      </c>
      <c r="Q179" s="11">
        <v>0.416738</v>
      </c>
      <c r="R179" s="11">
        <v>0.37992900000000002</v>
      </c>
      <c r="S179" s="11">
        <v>0.44232909999999998</v>
      </c>
      <c r="T179" s="11">
        <v>0.62499930000000004</v>
      </c>
      <c r="U179" s="11">
        <v>0.87366250000000001</v>
      </c>
      <c r="V179" s="11">
        <v>1.2027000000000001</v>
      </c>
      <c r="W179" s="11">
        <v>1.5632269999999999</v>
      </c>
      <c r="X179" s="11">
        <v>1.858752</v>
      </c>
      <c r="Y179" s="11">
        <v>2.1582599999999998</v>
      </c>
      <c r="Z179" s="11">
        <v>2.238934</v>
      </c>
      <c r="AA179" s="11">
        <v>2.136924</v>
      </c>
      <c r="AB179" s="11">
        <v>2.1002809999999998</v>
      </c>
      <c r="AC179" s="11">
        <v>2.073753</v>
      </c>
      <c r="AD179" s="11">
        <v>1.847494</v>
      </c>
      <c r="AE179" s="11">
        <v>1.5471509999999999</v>
      </c>
      <c r="AF179" s="11">
        <v>-4.6861300000000002E-2</v>
      </c>
      <c r="AG179" s="11">
        <v>-4.7638300000000001E-2</v>
      </c>
      <c r="AH179" s="11">
        <v>-4.1160000000000002E-2</v>
      </c>
      <c r="AI179" s="11">
        <v>-4.9502699999999997E-2</v>
      </c>
      <c r="AJ179" s="11">
        <v>-4.3700099999999999E-2</v>
      </c>
      <c r="AK179" s="11">
        <v>-3.7234299999999998E-2</v>
      </c>
      <c r="AL179" s="11">
        <v>-1.8973E-2</v>
      </c>
      <c r="AM179" s="11">
        <v>-3.2261499999999999E-2</v>
      </c>
      <c r="AN179" s="11">
        <v>-1.22065E-2</v>
      </c>
      <c r="AO179" s="11">
        <v>-4.18964E-2</v>
      </c>
      <c r="AP179" s="11">
        <v>-2.3060400000000002E-2</v>
      </c>
      <c r="AQ179" s="11">
        <v>-2.8694000000000001E-2</v>
      </c>
      <c r="AR179" s="11">
        <v>-1.36428E-2</v>
      </c>
      <c r="AS179" s="11">
        <v>-1.68741E-2</v>
      </c>
      <c r="AT179" s="11">
        <v>-2.04662E-2</v>
      </c>
      <c r="AU179" s="11">
        <v>-5.5084899999999999E-2</v>
      </c>
      <c r="AV179" s="11">
        <v>0.14649519999999999</v>
      </c>
      <c r="AW179" s="11">
        <v>0.19198129999999999</v>
      </c>
      <c r="AX179" s="11">
        <v>0.19493199999999999</v>
      </c>
      <c r="AY179" s="11">
        <v>0.10931</v>
      </c>
      <c r="AZ179" s="11">
        <v>7.5609499999999996E-2</v>
      </c>
      <c r="BA179" s="11">
        <v>-8.5735000000000006E-2</v>
      </c>
      <c r="BB179" s="11">
        <v>-8.4514500000000006E-2</v>
      </c>
      <c r="BC179" s="11">
        <v>-9.0732699999999999E-2</v>
      </c>
      <c r="BD179" s="11">
        <v>-1.9142300000000001E-2</v>
      </c>
      <c r="BE179" s="11">
        <v>-2.13829E-2</v>
      </c>
      <c r="BF179" s="11">
        <v>-1.88059E-2</v>
      </c>
      <c r="BG179" s="11">
        <v>-3.0513100000000001E-2</v>
      </c>
      <c r="BH179" s="11">
        <v>-2.5668400000000001E-2</v>
      </c>
      <c r="BI179" s="11">
        <v>-2.1293099999999999E-2</v>
      </c>
      <c r="BJ179" s="11">
        <v>-5.6014000000000003E-3</v>
      </c>
      <c r="BK179" s="11">
        <v>-1.57477E-2</v>
      </c>
      <c r="BL179" s="11">
        <v>6.4517000000000003E-3</v>
      </c>
      <c r="BM179" s="11">
        <v>-2.0304300000000001E-2</v>
      </c>
      <c r="BN179" s="11">
        <v>5.0477999999999999E-3</v>
      </c>
      <c r="BO179" s="11">
        <v>2.7751999999999998E-3</v>
      </c>
      <c r="BP179" s="11">
        <v>2.22528E-2</v>
      </c>
      <c r="BQ179" s="11">
        <v>2.1606899999999998E-2</v>
      </c>
      <c r="BR179" s="11">
        <v>2.0515200000000001E-2</v>
      </c>
      <c r="BS179" s="11">
        <v>-1.0511299999999999E-2</v>
      </c>
      <c r="BT179" s="11">
        <v>0.19030359999999999</v>
      </c>
      <c r="BU179" s="11">
        <v>0.2371867</v>
      </c>
      <c r="BV179" s="11">
        <v>0.2382051</v>
      </c>
      <c r="BW179" s="11">
        <v>0.15060570000000001</v>
      </c>
      <c r="BX179" s="11">
        <v>0.11491120000000001</v>
      </c>
      <c r="BY179" s="11">
        <v>-4.8523299999999998E-2</v>
      </c>
      <c r="BZ179" s="11">
        <v>-4.9689900000000002E-2</v>
      </c>
      <c r="CA179" s="11">
        <v>-6.0421000000000002E-2</v>
      </c>
      <c r="CB179" s="11">
        <v>8.5766000000000002E-3</v>
      </c>
      <c r="CC179" s="11">
        <v>4.8723999999999998E-3</v>
      </c>
      <c r="CD179" s="11">
        <v>3.5482000000000001E-3</v>
      </c>
      <c r="CE179" s="11">
        <v>-1.15236E-2</v>
      </c>
      <c r="CF179" s="11">
        <v>-7.6368E-3</v>
      </c>
      <c r="CG179" s="11">
        <v>-5.352E-3</v>
      </c>
      <c r="CH179" s="11">
        <v>7.7701999999999997E-3</v>
      </c>
      <c r="CI179" s="11">
        <v>7.6610000000000003E-4</v>
      </c>
      <c r="CJ179" s="11">
        <v>2.511E-2</v>
      </c>
      <c r="CK179" s="11">
        <v>1.2878E-3</v>
      </c>
      <c r="CL179" s="11">
        <v>3.3156100000000001E-2</v>
      </c>
      <c r="CM179" s="11">
        <v>3.4244400000000001E-2</v>
      </c>
      <c r="CN179" s="11">
        <v>5.81483E-2</v>
      </c>
      <c r="CO179" s="11">
        <v>6.0088000000000003E-2</v>
      </c>
      <c r="CP179" s="11">
        <v>6.1496700000000001E-2</v>
      </c>
      <c r="CQ179" s="11">
        <v>3.4062200000000001E-2</v>
      </c>
      <c r="CR179" s="11">
        <v>0.23411199999999999</v>
      </c>
      <c r="CS179" s="11">
        <v>0.28239209999999998</v>
      </c>
      <c r="CT179" s="11">
        <v>0.28147820000000001</v>
      </c>
      <c r="CU179" s="11">
        <v>0.1919013</v>
      </c>
      <c r="CV179" s="11">
        <v>0.15421299999999999</v>
      </c>
      <c r="CW179" s="11">
        <v>-1.13116E-2</v>
      </c>
      <c r="CX179" s="11">
        <v>-1.4865400000000001E-2</v>
      </c>
      <c r="CY179" s="11">
        <v>-3.0109199999999999E-2</v>
      </c>
      <c r="CZ179" s="11">
        <v>1.68519E-2</v>
      </c>
      <c r="DA179" s="11">
        <v>1.59621E-2</v>
      </c>
      <c r="DB179" s="11">
        <v>1.3590400000000001E-2</v>
      </c>
      <c r="DC179" s="11">
        <v>1.1544799999999999E-2</v>
      </c>
      <c r="DD179" s="11">
        <v>1.09625E-2</v>
      </c>
      <c r="DE179" s="11">
        <v>9.6915000000000005E-3</v>
      </c>
      <c r="DF179" s="11">
        <v>8.1293000000000008E-3</v>
      </c>
      <c r="DG179" s="11">
        <v>1.00397E-2</v>
      </c>
      <c r="DH179" s="11">
        <v>1.13434E-2</v>
      </c>
      <c r="DI179" s="11">
        <v>1.3127099999999999E-2</v>
      </c>
      <c r="DJ179" s="11">
        <v>1.7088599999999999E-2</v>
      </c>
      <c r="DK179" s="11">
        <v>1.91319E-2</v>
      </c>
      <c r="DL179" s="11">
        <v>2.1822899999999999E-2</v>
      </c>
      <c r="DM179" s="11">
        <v>2.33948E-2</v>
      </c>
      <c r="DN179" s="11">
        <v>2.4915E-2</v>
      </c>
      <c r="DO179" s="11">
        <v>2.7098799999999999E-2</v>
      </c>
      <c r="DP179" s="11">
        <v>2.66336E-2</v>
      </c>
      <c r="DQ179" s="11">
        <v>2.7482900000000001E-2</v>
      </c>
      <c r="DR179" s="11">
        <v>2.63082E-2</v>
      </c>
      <c r="DS179" s="11">
        <v>2.5106E-2</v>
      </c>
      <c r="DT179" s="11">
        <v>2.38938E-2</v>
      </c>
      <c r="DU179" s="11">
        <v>2.26231E-2</v>
      </c>
      <c r="DV179" s="11">
        <v>2.1171800000000001E-2</v>
      </c>
      <c r="DW179" s="11">
        <v>1.8428199999999999E-2</v>
      </c>
      <c r="DX179" s="11">
        <v>0.23743130000000001</v>
      </c>
      <c r="DY179" s="11"/>
      <c r="DZ179" s="11">
        <v>2.08354E-2</v>
      </c>
      <c r="EA179" s="11">
        <v>71.738029999999995</v>
      </c>
      <c r="EB179" s="11">
        <v>73.115430000000003</v>
      </c>
      <c r="EC179" s="11">
        <v>73.583399999999997</v>
      </c>
      <c r="ED179" s="11">
        <v>72.743380000000002</v>
      </c>
      <c r="EE179" s="11">
        <v>72.269440000000003</v>
      </c>
      <c r="EF179" s="11">
        <v>71.611000000000004</v>
      </c>
      <c r="EG179" s="11">
        <v>70.771659999999997</v>
      </c>
      <c r="EH179" s="11">
        <v>70.611720000000005</v>
      </c>
      <c r="EI179" s="11">
        <v>71.162120000000002</v>
      </c>
      <c r="EJ179" s="11">
        <v>73.132559999999998</v>
      </c>
      <c r="EK179" s="11">
        <v>76.494060000000005</v>
      </c>
      <c r="EL179" s="11">
        <v>79.802310000000006</v>
      </c>
      <c r="EM179" s="11">
        <v>81.309700000000007</v>
      </c>
      <c r="EN179" s="11">
        <v>84.573179999999994</v>
      </c>
      <c r="EO179" s="11">
        <v>88.472110000000001</v>
      </c>
      <c r="EP179" s="11">
        <v>88.221950000000007</v>
      </c>
      <c r="EQ179" s="11">
        <v>89.071479999999994</v>
      </c>
      <c r="ER179" s="11">
        <v>87.182140000000004</v>
      </c>
      <c r="ES179" s="11">
        <v>85.832279999999997</v>
      </c>
      <c r="ET179" s="11">
        <v>84.076279999999997</v>
      </c>
      <c r="EU179" s="11">
        <v>79.204340000000002</v>
      </c>
      <c r="EV179" s="11">
        <v>77.205510000000004</v>
      </c>
      <c r="EW179" s="11">
        <v>75.81662</v>
      </c>
      <c r="EX179" s="11">
        <v>75.025480000000002</v>
      </c>
      <c r="EY179" s="11">
        <v>0</v>
      </c>
      <c r="EZ179" s="11"/>
      <c r="FA179" s="11"/>
      <c r="FB179" s="11"/>
      <c r="FC179" s="11"/>
      <c r="FD179" s="11"/>
      <c r="FE179" s="11"/>
      <c r="FF179" s="11"/>
      <c r="FG179" s="11"/>
      <c r="FH179" s="11"/>
      <c r="FI179" s="11"/>
      <c r="FJ179" s="11"/>
      <c r="FK179" s="11"/>
      <c r="FL179" s="11"/>
      <c r="FM179" s="11"/>
      <c r="FN179" s="11"/>
      <c r="FO179" s="11"/>
      <c r="FP179" s="11"/>
      <c r="FQ179" s="11"/>
      <c r="FR179" s="11"/>
      <c r="FS179" s="11"/>
      <c r="FT179" s="11"/>
      <c r="FU179" s="11"/>
      <c r="FV179" s="11"/>
      <c r="IA179" s="37"/>
    </row>
    <row r="180" spans="1:235" x14ac:dyDescent="0.25">
      <c r="A180" t="s">
        <v>113</v>
      </c>
      <c r="B180" t="s">
        <v>105</v>
      </c>
      <c r="C180" t="s">
        <v>0</v>
      </c>
      <c r="D180" t="s">
        <v>132</v>
      </c>
      <c r="E180" s="38">
        <v>45541</v>
      </c>
      <c r="F180" t="s">
        <v>106</v>
      </c>
      <c r="G180" s="11">
        <v>4850</v>
      </c>
      <c r="H180" s="11">
        <v>8.0019349999999996</v>
      </c>
      <c r="I180" s="11">
        <v>7.1965120000000002</v>
      </c>
      <c r="J180" s="11">
        <v>6.3355860000000002</v>
      </c>
      <c r="K180" s="11">
        <v>5.5586000000000002</v>
      </c>
      <c r="L180" s="11">
        <v>4.9298320000000002</v>
      </c>
      <c r="M180" s="11">
        <v>4.4448420000000004</v>
      </c>
      <c r="N180" s="11">
        <v>4.0215889999999996</v>
      </c>
      <c r="O180" s="11">
        <v>3.7871969999999999</v>
      </c>
      <c r="P180" s="11">
        <v>3.39845</v>
      </c>
      <c r="Q180" s="11">
        <v>3.1067330000000002</v>
      </c>
      <c r="R180" s="11">
        <v>3.2241840000000002</v>
      </c>
      <c r="S180" s="11">
        <v>3.978996</v>
      </c>
      <c r="T180" s="11">
        <v>5.1196169999999999</v>
      </c>
      <c r="U180" s="11">
        <v>6.3366090000000002</v>
      </c>
      <c r="V180" s="11">
        <v>7.1156629999999996</v>
      </c>
      <c r="W180" s="11">
        <v>8.0116890000000005</v>
      </c>
      <c r="X180" s="11">
        <v>8.6871390000000002</v>
      </c>
      <c r="Y180" s="11">
        <v>9.4423469999999998</v>
      </c>
      <c r="Z180" s="11">
        <v>9.5273000000000003</v>
      </c>
      <c r="AA180" s="11">
        <v>9.2708499999999994</v>
      </c>
      <c r="AB180" s="11">
        <v>9.1329809999999991</v>
      </c>
      <c r="AC180" s="11">
        <v>8.9495900000000006</v>
      </c>
      <c r="AD180" s="11">
        <v>8.1980760000000004</v>
      </c>
      <c r="AE180" s="11">
        <v>7.1949620000000003</v>
      </c>
      <c r="AF180" s="11">
        <v>-0.40763909999999998</v>
      </c>
      <c r="AG180" s="11">
        <v>-0.38622109999999998</v>
      </c>
      <c r="AH180" s="11">
        <v>-0.3776042</v>
      </c>
      <c r="AI180" s="11">
        <v>-0.32971470000000003</v>
      </c>
      <c r="AJ180" s="11">
        <v>-0.2553377</v>
      </c>
      <c r="AK180" s="11">
        <v>-0.2206554</v>
      </c>
      <c r="AL180" s="11">
        <v>-0.2039849</v>
      </c>
      <c r="AM180" s="11">
        <v>-0.19833139999999999</v>
      </c>
      <c r="AN180" s="11">
        <v>-0.12018470000000001</v>
      </c>
      <c r="AO180" s="11">
        <v>-4.7088699999999997E-2</v>
      </c>
      <c r="AP180" s="11">
        <v>-3.75582E-2</v>
      </c>
      <c r="AQ180" s="11">
        <v>-5.6632599999999998E-2</v>
      </c>
      <c r="AR180" s="11">
        <v>-0.193943</v>
      </c>
      <c r="AS180" s="11">
        <v>-7.0210000000000003E-3</v>
      </c>
      <c r="AT180" s="11">
        <v>0.1645394</v>
      </c>
      <c r="AU180" s="11">
        <v>6.0497000000000002E-2</v>
      </c>
      <c r="AV180" s="11">
        <v>0.87077490000000002</v>
      </c>
      <c r="AW180" s="11">
        <v>1.033426</v>
      </c>
      <c r="AX180" s="11">
        <v>0.89894070000000004</v>
      </c>
      <c r="AY180" s="11">
        <v>0.59943179999999996</v>
      </c>
      <c r="AZ180" s="11">
        <v>0.58652990000000005</v>
      </c>
      <c r="BA180" s="11">
        <v>-2.4785700000000001E-2</v>
      </c>
      <c r="BB180" s="11">
        <v>-0.2164991</v>
      </c>
      <c r="BC180" s="11">
        <v>-0.2226583</v>
      </c>
      <c r="BD180" s="11">
        <v>-0.23745240000000001</v>
      </c>
      <c r="BE180" s="11">
        <v>-0.22692000000000001</v>
      </c>
      <c r="BF180" s="11">
        <v>-0.2239719</v>
      </c>
      <c r="BG180" s="11">
        <v>-0.21189150000000001</v>
      </c>
      <c r="BH180" s="11">
        <v>-0.15414530000000001</v>
      </c>
      <c r="BI180" s="11">
        <v>-0.1329023</v>
      </c>
      <c r="BJ180" s="11">
        <v>-0.12596969999999999</v>
      </c>
      <c r="BK180" s="11">
        <v>-0.1070841</v>
      </c>
      <c r="BL180" s="11">
        <v>-2.5228999999999998E-3</v>
      </c>
      <c r="BM180" s="11">
        <v>9.17631E-2</v>
      </c>
      <c r="BN180" s="11">
        <v>0.13178599999999999</v>
      </c>
      <c r="BO180" s="11">
        <v>0.14551439999999999</v>
      </c>
      <c r="BP180" s="11">
        <v>3.1929199999999998E-2</v>
      </c>
      <c r="BQ180" s="11">
        <v>0.22834779999999999</v>
      </c>
      <c r="BR180" s="11">
        <v>0.38702710000000001</v>
      </c>
      <c r="BS180" s="11">
        <v>0.27524609999999999</v>
      </c>
      <c r="BT180" s="11">
        <v>1.0751139999999999</v>
      </c>
      <c r="BU180" s="11">
        <v>1.2313559999999999</v>
      </c>
      <c r="BV180" s="11">
        <v>1.0814569999999999</v>
      </c>
      <c r="BW180" s="11">
        <v>0.77482289999999998</v>
      </c>
      <c r="BX180" s="11">
        <v>0.75441150000000001</v>
      </c>
      <c r="BY180" s="11">
        <v>0.13925969999999999</v>
      </c>
      <c r="BZ180" s="11">
        <v>-5.67591E-2</v>
      </c>
      <c r="CA180" s="11">
        <v>-7.4861399999999995E-2</v>
      </c>
      <c r="CB180" s="11">
        <v>-6.7265699999999998E-2</v>
      </c>
      <c r="CC180" s="11">
        <v>-6.7618899999999996E-2</v>
      </c>
      <c r="CD180" s="11">
        <v>-7.0339600000000002E-2</v>
      </c>
      <c r="CE180" s="11">
        <v>-9.4068399999999996E-2</v>
      </c>
      <c r="CF180" s="11">
        <v>-5.2952800000000001E-2</v>
      </c>
      <c r="CG180" s="11">
        <v>-4.5149099999999998E-2</v>
      </c>
      <c r="CH180" s="11">
        <v>-4.7954499999999997E-2</v>
      </c>
      <c r="CI180" s="11">
        <v>-1.5836800000000002E-2</v>
      </c>
      <c r="CJ180" s="11">
        <v>0.11513900000000001</v>
      </c>
      <c r="CK180" s="11">
        <v>0.23061499999999999</v>
      </c>
      <c r="CL180" s="11">
        <v>0.30113010000000001</v>
      </c>
      <c r="CM180" s="11">
        <v>0.34766140000000001</v>
      </c>
      <c r="CN180" s="11">
        <v>0.25780140000000001</v>
      </c>
      <c r="CO180" s="11">
        <v>0.46371649999999998</v>
      </c>
      <c r="CP180" s="11">
        <v>0.60951489999999997</v>
      </c>
      <c r="CQ180" s="11">
        <v>0.48999530000000002</v>
      </c>
      <c r="CR180" s="11">
        <v>1.2794540000000001</v>
      </c>
      <c r="CS180" s="11">
        <v>1.4292849999999999</v>
      </c>
      <c r="CT180" s="11">
        <v>1.2639739999999999</v>
      </c>
      <c r="CU180" s="11">
        <v>0.95021409999999995</v>
      </c>
      <c r="CV180" s="11">
        <v>0.92229309999999998</v>
      </c>
      <c r="CW180" s="11">
        <v>0.3033052</v>
      </c>
      <c r="CX180" s="11">
        <v>0.102981</v>
      </c>
      <c r="CY180" s="11">
        <v>7.2935399999999997E-2</v>
      </c>
      <c r="CZ180" s="11">
        <v>0.10346619999999999</v>
      </c>
      <c r="DA180" s="11">
        <v>9.6848199999999995E-2</v>
      </c>
      <c r="DB180" s="11">
        <v>9.3401799999999993E-2</v>
      </c>
      <c r="DC180" s="11">
        <v>7.1631399999999998E-2</v>
      </c>
      <c r="DD180" s="11">
        <v>6.1520600000000002E-2</v>
      </c>
      <c r="DE180" s="11">
        <v>5.3350099999999998E-2</v>
      </c>
      <c r="DF180" s="11">
        <v>4.7429899999999997E-2</v>
      </c>
      <c r="DG180" s="11">
        <v>5.54744E-2</v>
      </c>
      <c r="DH180" s="11">
        <v>7.1533299999999994E-2</v>
      </c>
      <c r="DI180" s="11">
        <v>8.4415900000000002E-2</v>
      </c>
      <c r="DJ180" s="11">
        <v>0.1029539</v>
      </c>
      <c r="DK180" s="11">
        <v>0.1228967</v>
      </c>
      <c r="DL180" s="11">
        <v>0.13732050000000001</v>
      </c>
      <c r="DM180" s="11">
        <v>0.143094</v>
      </c>
      <c r="DN180" s="11">
        <v>0.13526299999999999</v>
      </c>
      <c r="DO180" s="11">
        <v>0.13055820000000001</v>
      </c>
      <c r="DP180" s="11">
        <v>0.1242296</v>
      </c>
      <c r="DQ180" s="11">
        <v>0.1203325</v>
      </c>
      <c r="DR180" s="11">
        <v>0.1109623</v>
      </c>
      <c r="DS180" s="11">
        <v>0.1066303</v>
      </c>
      <c r="DT180" s="11">
        <v>0.1020648</v>
      </c>
      <c r="DU180" s="11">
        <v>9.9732600000000005E-2</v>
      </c>
      <c r="DV180" s="11">
        <v>9.7115000000000007E-2</v>
      </c>
      <c r="DW180" s="11">
        <v>8.9854100000000006E-2</v>
      </c>
      <c r="DX180" s="11">
        <v>1.3133140000000001</v>
      </c>
      <c r="DY180" s="11"/>
      <c r="DZ180" s="11">
        <v>8.7159E-2</v>
      </c>
      <c r="EA180" s="11">
        <v>73.499600000000001</v>
      </c>
      <c r="EB180" s="11">
        <v>74.118840000000006</v>
      </c>
      <c r="EC180" s="11">
        <v>75.407910000000001</v>
      </c>
      <c r="ED180" s="11">
        <v>75.037170000000003</v>
      </c>
      <c r="EE180" s="11">
        <v>74.286839999999998</v>
      </c>
      <c r="EF180" s="11">
        <v>73.119280000000003</v>
      </c>
      <c r="EG180" s="11">
        <v>72.649510000000006</v>
      </c>
      <c r="EH180" s="11">
        <v>72.238910000000004</v>
      </c>
      <c r="EI180" s="11">
        <v>73.221559999999997</v>
      </c>
      <c r="EJ180" s="11">
        <v>74.522099999999995</v>
      </c>
      <c r="EK180" s="11">
        <v>78.023439999999994</v>
      </c>
      <c r="EL180" s="11">
        <v>81.621039999999994</v>
      </c>
      <c r="EM180" s="11">
        <v>85.959530000000001</v>
      </c>
      <c r="EN180" s="11">
        <v>88.015389999999996</v>
      </c>
      <c r="EO180" s="11">
        <v>94.730369999999994</v>
      </c>
      <c r="EP180" s="11">
        <v>90.152569999999997</v>
      </c>
      <c r="EQ180" s="11">
        <v>83.801789999999997</v>
      </c>
      <c r="ER180" s="11">
        <v>82.337959999999995</v>
      </c>
      <c r="ES180" s="11">
        <v>81.073570000000004</v>
      </c>
      <c r="ET180" s="11">
        <v>78.565399999999997</v>
      </c>
      <c r="EU180" s="11">
        <v>78.117729999999995</v>
      </c>
      <c r="EV180" s="11">
        <v>76.570849999999993</v>
      </c>
      <c r="EW180" s="11">
        <v>75.389790000000005</v>
      </c>
      <c r="EX180" s="11">
        <v>75.182109999999994</v>
      </c>
      <c r="EY180" s="11">
        <v>0</v>
      </c>
      <c r="EZ180" s="11"/>
      <c r="FA180" s="11"/>
      <c r="FB180" s="11"/>
      <c r="FC180" s="11"/>
      <c r="FD180" s="11"/>
      <c r="FE180" s="11"/>
      <c r="FF180" s="11"/>
      <c r="FG180" s="11"/>
      <c r="FH180" s="11"/>
      <c r="FI180" s="11"/>
      <c r="FJ180" s="11"/>
      <c r="FK180" s="11"/>
      <c r="FL180" s="11"/>
      <c r="FM180" s="11"/>
      <c r="FN180" s="11"/>
      <c r="FO180" s="11"/>
      <c r="FP180" s="11"/>
      <c r="FQ180" s="11"/>
      <c r="FR180" s="11"/>
      <c r="FS180" s="11"/>
      <c r="FT180" s="11"/>
      <c r="FU180" s="11"/>
      <c r="FV180" s="11"/>
      <c r="IA180" s="37"/>
    </row>
    <row r="181" spans="1:235" x14ac:dyDescent="0.25">
      <c r="A181" t="s">
        <v>113</v>
      </c>
      <c r="B181" t="s">
        <v>105</v>
      </c>
      <c r="C181" t="s">
        <v>88</v>
      </c>
      <c r="D181" t="s">
        <v>132</v>
      </c>
      <c r="E181" s="38">
        <v>45541</v>
      </c>
      <c r="F181" t="s">
        <v>106</v>
      </c>
      <c r="G181" s="11">
        <v>4850</v>
      </c>
      <c r="H181" s="11">
        <v>1.6498839999999999</v>
      </c>
      <c r="I181" s="11">
        <v>1.4838169999999999</v>
      </c>
      <c r="J181" s="11">
        <v>1.306306</v>
      </c>
      <c r="K181" s="11">
        <v>1.1461030000000001</v>
      </c>
      <c r="L181" s="11">
        <v>1.0164599999999999</v>
      </c>
      <c r="M181" s="11">
        <v>0.91646240000000001</v>
      </c>
      <c r="N181" s="11">
        <v>0.82919350000000003</v>
      </c>
      <c r="O181" s="11">
        <v>0.78086540000000004</v>
      </c>
      <c r="P181" s="11">
        <v>0.70071130000000004</v>
      </c>
      <c r="Q181" s="11">
        <v>0.64056340000000001</v>
      </c>
      <c r="R181" s="11">
        <v>0.66478009999999998</v>
      </c>
      <c r="S181" s="11">
        <v>0.82041140000000001</v>
      </c>
      <c r="T181" s="11">
        <v>1.0555909999999999</v>
      </c>
      <c r="U181" s="11">
        <v>1.3065169999999999</v>
      </c>
      <c r="V181" s="11">
        <v>1.467147</v>
      </c>
      <c r="W181" s="11">
        <v>1.6518949999999999</v>
      </c>
      <c r="X181" s="11">
        <v>1.7911630000000001</v>
      </c>
      <c r="Y181" s="11">
        <v>1.9468760000000001</v>
      </c>
      <c r="Z181" s="11">
        <v>1.9643919999999999</v>
      </c>
      <c r="AA181" s="11">
        <v>1.9115150000000001</v>
      </c>
      <c r="AB181" s="11">
        <v>1.883089</v>
      </c>
      <c r="AC181" s="11">
        <v>1.8452759999999999</v>
      </c>
      <c r="AD181" s="11">
        <v>1.6903250000000001</v>
      </c>
      <c r="AE181" s="11">
        <v>1.4834970000000001</v>
      </c>
      <c r="AF181" s="11">
        <v>-8.4049299999999993E-2</v>
      </c>
      <c r="AG181" s="11">
        <v>-7.9633200000000001E-2</v>
      </c>
      <c r="AH181" s="11">
        <v>-7.7856499999999995E-2</v>
      </c>
      <c r="AI181" s="11">
        <v>-6.7982399999999998E-2</v>
      </c>
      <c r="AJ181" s="11">
        <v>-5.2646900000000003E-2</v>
      </c>
      <c r="AK181" s="11">
        <v>-4.5496000000000002E-2</v>
      </c>
      <c r="AL181" s="11">
        <v>-4.20588E-2</v>
      </c>
      <c r="AM181" s="11">
        <v>-4.0893100000000002E-2</v>
      </c>
      <c r="AN181" s="11">
        <v>-2.4780300000000002E-2</v>
      </c>
      <c r="AO181" s="11">
        <v>-9.7090000000000006E-3</v>
      </c>
      <c r="AP181" s="11">
        <v>-7.744E-3</v>
      </c>
      <c r="AQ181" s="11">
        <v>-1.1676799999999999E-2</v>
      </c>
      <c r="AR181" s="11">
        <v>-3.9988200000000002E-2</v>
      </c>
      <c r="AS181" s="11">
        <v>-1.4476000000000001E-3</v>
      </c>
      <c r="AT181" s="11">
        <v>3.3925700000000003E-2</v>
      </c>
      <c r="AU181" s="11">
        <v>1.24736E-2</v>
      </c>
      <c r="AV181" s="11">
        <v>0.17954120000000001</v>
      </c>
      <c r="AW181" s="11">
        <v>0.21307760000000001</v>
      </c>
      <c r="AX181" s="11">
        <v>0.1853486</v>
      </c>
      <c r="AY181" s="11">
        <v>0.1235942</v>
      </c>
      <c r="AZ181" s="11">
        <v>0.120934</v>
      </c>
      <c r="BA181" s="11">
        <v>-5.1104999999999996E-3</v>
      </c>
      <c r="BB181" s="11">
        <v>-4.4638999999999998E-2</v>
      </c>
      <c r="BC181" s="11">
        <v>-4.5908900000000002E-2</v>
      </c>
      <c r="BD181" s="11">
        <v>-4.8959299999999997E-2</v>
      </c>
      <c r="BE181" s="11">
        <v>-4.6787599999999999E-2</v>
      </c>
      <c r="BF181" s="11">
        <v>-4.61798E-2</v>
      </c>
      <c r="BG181" s="11">
        <v>-4.3688999999999999E-2</v>
      </c>
      <c r="BH181" s="11">
        <v>-3.1782499999999998E-2</v>
      </c>
      <c r="BI181" s="11">
        <v>-2.74025E-2</v>
      </c>
      <c r="BJ181" s="11">
        <v>-2.5973099999999999E-2</v>
      </c>
      <c r="BK181" s="11">
        <v>-2.20792E-2</v>
      </c>
      <c r="BL181" s="11">
        <v>-5.2019999999999996E-4</v>
      </c>
      <c r="BM181" s="11">
        <v>1.8920200000000002E-2</v>
      </c>
      <c r="BN181" s="11">
        <v>2.7172399999999999E-2</v>
      </c>
      <c r="BO181" s="11">
        <v>3.0002999999999998E-2</v>
      </c>
      <c r="BP181" s="11">
        <v>6.5833000000000003E-3</v>
      </c>
      <c r="BQ181" s="11">
        <v>4.7081999999999999E-2</v>
      </c>
      <c r="BR181" s="11">
        <v>7.9799400000000006E-2</v>
      </c>
      <c r="BS181" s="11">
        <v>5.6751799999999998E-2</v>
      </c>
      <c r="BT181" s="11">
        <v>0.22167310000000001</v>
      </c>
      <c r="BU181" s="11">
        <v>0.2538878</v>
      </c>
      <c r="BV181" s="11">
        <v>0.22298090000000001</v>
      </c>
      <c r="BW181" s="11">
        <v>0.15975729999999999</v>
      </c>
      <c r="BX181" s="11">
        <v>0.15554879999999999</v>
      </c>
      <c r="BY181" s="11">
        <v>2.8713300000000001E-2</v>
      </c>
      <c r="BZ181" s="11">
        <v>-1.17029E-2</v>
      </c>
      <c r="CA181" s="11">
        <v>-1.5435300000000001E-2</v>
      </c>
      <c r="CB181" s="11">
        <v>-1.38692E-2</v>
      </c>
      <c r="CC181" s="11">
        <v>-1.3942E-2</v>
      </c>
      <c r="CD181" s="11">
        <v>-1.4503E-2</v>
      </c>
      <c r="CE181" s="11">
        <v>-1.93955E-2</v>
      </c>
      <c r="CF181" s="11">
        <v>-1.09181E-2</v>
      </c>
      <c r="CG181" s="11">
        <v>-9.3091000000000007E-3</v>
      </c>
      <c r="CH181" s="11">
        <v>-9.8875000000000005E-3</v>
      </c>
      <c r="CI181" s="11">
        <v>-3.2653000000000001E-3</v>
      </c>
      <c r="CJ181" s="11">
        <v>2.3740000000000001E-2</v>
      </c>
      <c r="CK181" s="11">
        <v>4.7549500000000001E-2</v>
      </c>
      <c r="CL181" s="11">
        <v>6.2088699999999997E-2</v>
      </c>
      <c r="CM181" s="11">
        <v>7.1682800000000005E-2</v>
      </c>
      <c r="CN181" s="11">
        <v>5.3154899999999998E-2</v>
      </c>
      <c r="CO181" s="11">
        <v>9.5611699999999994E-2</v>
      </c>
      <c r="CP181" s="11">
        <v>0.12567320000000001</v>
      </c>
      <c r="CQ181" s="11">
        <v>0.10102999999999999</v>
      </c>
      <c r="CR181" s="11">
        <v>0.26380490000000001</v>
      </c>
      <c r="CS181" s="11">
        <v>0.29469790000000001</v>
      </c>
      <c r="CT181" s="11">
        <v>0.26061319999999999</v>
      </c>
      <c r="CU181" s="11">
        <v>0.19592039999999999</v>
      </c>
      <c r="CV181" s="11">
        <v>0.19016350000000001</v>
      </c>
      <c r="CW181" s="11">
        <v>6.2537200000000001E-2</v>
      </c>
      <c r="CX181" s="11">
        <v>2.1233200000000001E-2</v>
      </c>
      <c r="CY181" s="11">
        <v>1.50382E-2</v>
      </c>
      <c r="CZ181" s="11">
        <v>2.13332E-2</v>
      </c>
      <c r="DA181" s="11">
        <v>1.9968699999999999E-2</v>
      </c>
      <c r="DB181" s="11">
        <v>1.92581E-2</v>
      </c>
      <c r="DC181" s="11">
        <v>1.47694E-2</v>
      </c>
      <c r="DD181" s="11">
        <v>1.26847E-2</v>
      </c>
      <c r="DE181" s="11">
        <v>1.0999999999999999E-2</v>
      </c>
      <c r="DF181" s="11">
        <v>9.7794000000000006E-3</v>
      </c>
      <c r="DG181" s="11">
        <v>1.1438E-2</v>
      </c>
      <c r="DH181" s="11">
        <v>1.4749099999999999E-2</v>
      </c>
      <c r="DI181" s="11">
        <v>1.7405299999999999E-2</v>
      </c>
      <c r="DJ181" s="11">
        <v>2.1227599999999999E-2</v>
      </c>
      <c r="DK181" s="11">
        <v>2.5339500000000001E-2</v>
      </c>
      <c r="DL181" s="11">
        <v>2.8313499999999998E-2</v>
      </c>
      <c r="DM181" s="11">
        <v>2.95039E-2</v>
      </c>
      <c r="DN181" s="11">
        <v>2.7889299999999999E-2</v>
      </c>
      <c r="DO181" s="11">
        <v>2.6919200000000001E-2</v>
      </c>
      <c r="DP181" s="11">
        <v>2.56143E-2</v>
      </c>
      <c r="DQ181" s="11">
        <v>2.4810800000000001E-2</v>
      </c>
      <c r="DR181" s="11">
        <v>2.2878800000000001E-2</v>
      </c>
      <c r="DS181" s="11">
        <v>2.1985600000000001E-2</v>
      </c>
      <c r="DT181" s="11">
        <v>2.1044299999999998E-2</v>
      </c>
      <c r="DU181" s="11">
        <v>2.0563399999999999E-2</v>
      </c>
      <c r="DV181" s="11">
        <v>2.0023699999999998E-2</v>
      </c>
      <c r="DW181" s="11">
        <v>1.8526600000000001E-2</v>
      </c>
      <c r="DX181" s="11">
        <v>0.27078639999999998</v>
      </c>
      <c r="DY181" s="11"/>
      <c r="DZ181" s="11">
        <v>1.7970900000000001E-2</v>
      </c>
      <c r="EA181" s="11">
        <v>73.499600000000001</v>
      </c>
      <c r="EB181" s="11">
        <v>74.118840000000006</v>
      </c>
      <c r="EC181" s="11">
        <v>75.407910000000001</v>
      </c>
      <c r="ED181" s="11">
        <v>75.037170000000003</v>
      </c>
      <c r="EE181" s="11">
        <v>74.286839999999998</v>
      </c>
      <c r="EF181" s="11">
        <v>73.119280000000003</v>
      </c>
      <c r="EG181" s="11">
        <v>72.649510000000006</v>
      </c>
      <c r="EH181" s="11">
        <v>72.238910000000004</v>
      </c>
      <c r="EI181" s="11">
        <v>73.221559999999997</v>
      </c>
      <c r="EJ181" s="11">
        <v>74.522099999999995</v>
      </c>
      <c r="EK181" s="11">
        <v>78.023439999999994</v>
      </c>
      <c r="EL181" s="11">
        <v>81.621039999999994</v>
      </c>
      <c r="EM181" s="11">
        <v>85.959530000000001</v>
      </c>
      <c r="EN181" s="11">
        <v>88.015389999999996</v>
      </c>
      <c r="EO181" s="11">
        <v>94.730369999999994</v>
      </c>
      <c r="EP181" s="11">
        <v>90.152569999999997</v>
      </c>
      <c r="EQ181" s="11">
        <v>83.801789999999997</v>
      </c>
      <c r="ER181" s="11">
        <v>82.337959999999995</v>
      </c>
      <c r="ES181" s="11">
        <v>81.073570000000004</v>
      </c>
      <c r="ET181" s="11">
        <v>78.565399999999997</v>
      </c>
      <c r="EU181" s="11">
        <v>78.117729999999995</v>
      </c>
      <c r="EV181" s="11">
        <v>76.570849999999993</v>
      </c>
      <c r="EW181" s="11">
        <v>75.389790000000005</v>
      </c>
      <c r="EX181" s="11">
        <v>75.182109999999994</v>
      </c>
      <c r="EY181" s="11">
        <v>0</v>
      </c>
      <c r="EZ181" s="11"/>
      <c r="FA181" s="11"/>
      <c r="FB181" s="11"/>
      <c r="FC181" s="11"/>
      <c r="FD181" s="11"/>
      <c r="FE181" s="11"/>
      <c r="FF181" s="11"/>
      <c r="FG181" s="11"/>
      <c r="FH181" s="11"/>
      <c r="FI181" s="11"/>
      <c r="FJ181" s="11"/>
      <c r="FK181" s="11"/>
      <c r="FL181" s="11"/>
      <c r="FM181" s="11"/>
      <c r="FN181" s="11"/>
      <c r="FO181" s="11"/>
      <c r="FP181" s="11"/>
      <c r="FQ181" s="11"/>
      <c r="FR181" s="11"/>
      <c r="FS181" s="11"/>
      <c r="FT181" s="11"/>
      <c r="FU181" s="11"/>
      <c r="FV181" s="11"/>
      <c r="IA181" s="37"/>
    </row>
    <row r="182" spans="1:235" x14ac:dyDescent="0.25">
      <c r="A182" t="s">
        <v>113</v>
      </c>
      <c r="B182" t="s">
        <v>105</v>
      </c>
      <c r="C182" t="s">
        <v>0</v>
      </c>
      <c r="D182" t="s">
        <v>132</v>
      </c>
      <c r="E182" s="38">
        <v>45544</v>
      </c>
      <c r="F182" t="s">
        <v>106</v>
      </c>
      <c r="G182" s="11">
        <v>4859</v>
      </c>
      <c r="H182" s="11">
        <v>8.7623979999999992</v>
      </c>
      <c r="I182" s="11">
        <v>7.794289</v>
      </c>
      <c r="J182" s="11">
        <v>6.9243220000000001</v>
      </c>
      <c r="K182" s="11">
        <v>6.0233309999999998</v>
      </c>
      <c r="L182" s="11">
        <v>5.4885719999999996</v>
      </c>
      <c r="M182" s="11">
        <v>4.8255410000000003</v>
      </c>
      <c r="N182" s="11">
        <v>4.5619139999999998</v>
      </c>
      <c r="O182" s="11">
        <v>4.3176459999999999</v>
      </c>
      <c r="P182" s="11">
        <v>3.9161830000000002</v>
      </c>
      <c r="Q182" s="11">
        <v>3.5789780000000002</v>
      </c>
      <c r="R182" s="11">
        <v>3.761819</v>
      </c>
      <c r="S182" s="11">
        <v>4.4037350000000002</v>
      </c>
      <c r="T182" s="11">
        <v>5.2995340000000004</v>
      </c>
      <c r="U182" s="11">
        <v>6.024349</v>
      </c>
      <c r="V182" s="11">
        <v>7.2730579999999998</v>
      </c>
      <c r="W182" s="11">
        <v>8.5861640000000001</v>
      </c>
      <c r="X182" s="11">
        <v>9.5594859999999997</v>
      </c>
      <c r="Y182" s="11">
        <v>10.74827</v>
      </c>
      <c r="Z182" s="11">
        <v>10.977029999999999</v>
      </c>
      <c r="AA182" s="11">
        <v>10.542909999999999</v>
      </c>
      <c r="AB182" s="11">
        <v>10.247920000000001</v>
      </c>
      <c r="AC182" s="11">
        <v>9.8894570000000002</v>
      </c>
      <c r="AD182" s="11">
        <v>8.711233</v>
      </c>
      <c r="AE182" s="11">
        <v>7.4074840000000002</v>
      </c>
      <c r="AF182" s="11">
        <v>-0.4354189</v>
      </c>
      <c r="AG182" s="11">
        <v>-0.33363939999999997</v>
      </c>
      <c r="AH182" s="11">
        <v>-0.236678</v>
      </c>
      <c r="AI182" s="11">
        <v>-0.26836500000000002</v>
      </c>
      <c r="AJ182" s="11">
        <v>-0.18008930000000001</v>
      </c>
      <c r="AK182" s="11">
        <v>-0.25458639999999999</v>
      </c>
      <c r="AL182" s="11">
        <v>-0.14764250000000001</v>
      </c>
      <c r="AM182" s="11">
        <v>-0.2443583</v>
      </c>
      <c r="AN182" s="11">
        <v>-0.18050910000000001</v>
      </c>
      <c r="AO182" s="11">
        <v>-0.25907370000000002</v>
      </c>
      <c r="AP182" s="11">
        <v>-0.30668339999999999</v>
      </c>
      <c r="AQ182" s="11">
        <v>-5.6426700000000003E-2</v>
      </c>
      <c r="AR182" s="11">
        <v>3.9340300000000002E-2</v>
      </c>
      <c r="AS182" s="11">
        <v>-0.3297561</v>
      </c>
      <c r="AT182" s="11">
        <v>-0.24694749999999999</v>
      </c>
      <c r="AU182" s="11">
        <v>-0.28720000000000001</v>
      </c>
      <c r="AV182" s="11">
        <v>0.47688940000000002</v>
      </c>
      <c r="AW182" s="11">
        <v>0.64873639999999999</v>
      </c>
      <c r="AX182" s="11">
        <v>0.30238520000000002</v>
      </c>
      <c r="AY182" s="11">
        <v>8.7396799999999997E-2</v>
      </c>
      <c r="AZ182" s="11">
        <v>0.15842290000000001</v>
      </c>
      <c r="BA182" s="11">
        <v>-0.62900650000000002</v>
      </c>
      <c r="BB182" s="11">
        <v>-0.67024859999999997</v>
      </c>
      <c r="BC182" s="11">
        <v>-0.38364599999999999</v>
      </c>
      <c r="BD182" s="11">
        <v>-0.25876300000000002</v>
      </c>
      <c r="BE182" s="11">
        <v>-0.17274439999999999</v>
      </c>
      <c r="BF182" s="11">
        <v>-9.3020199999999997E-2</v>
      </c>
      <c r="BG182" s="11">
        <v>-0.14184150000000001</v>
      </c>
      <c r="BH182" s="11">
        <v>-6.10623E-2</v>
      </c>
      <c r="BI182" s="11">
        <v>-0.14704159999999999</v>
      </c>
      <c r="BJ182" s="11">
        <v>-5.2953E-2</v>
      </c>
      <c r="BK182" s="11">
        <v>-0.12881519999999999</v>
      </c>
      <c r="BL182" s="11">
        <v>-3.9444600000000003E-2</v>
      </c>
      <c r="BM182" s="11">
        <v>-0.1069765</v>
      </c>
      <c r="BN182" s="11">
        <v>-0.12609919999999999</v>
      </c>
      <c r="BO182" s="11">
        <v>0.13885349999999999</v>
      </c>
      <c r="BP182" s="11">
        <v>0.25166739999999999</v>
      </c>
      <c r="BQ182" s="11">
        <v>-0.1040022</v>
      </c>
      <c r="BR182" s="11">
        <v>-1.4590499999999999E-2</v>
      </c>
      <c r="BS182" s="11">
        <v>-5.3217300000000002E-2</v>
      </c>
      <c r="BT182" s="11">
        <v>0.70393819999999996</v>
      </c>
      <c r="BU182" s="11">
        <v>0.87371200000000004</v>
      </c>
      <c r="BV182" s="11">
        <v>0.51633739999999995</v>
      </c>
      <c r="BW182" s="11">
        <v>0.285968</v>
      </c>
      <c r="BX182" s="11">
        <v>0.34541040000000001</v>
      </c>
      <c r="BY182" s="11">
        <v>-0.4475635</v>
      </c>
      <c r="BZ182" s="11">
        <v>-0.50667430000000002</v>
      </c>
      <c r="CA182" s="11">
        <v>-0.23513590000000001</v>
      </c>
      <c r="CB182" s="11">
        <v>-8.2107200000000005E-2</v>
      </c>
      <c r="CC182" s="11">
        <v>-1.18494E-2</v>
      </c>
      <c r="CD182" s="11">
        <v>5.0637599999999998E-2</v>
      </c>
      <c r="CE182" s="11">
        <v>-1.5318E-2</v>
      </c>
      <c r="CF182" s="11">
        <v>5.7964700000000001E-2</v>
      </c>
      <c r="CG182" s="11">
        <v>-3.9496900000000001E-2</v>
      </c>
      <c r="CH182" s="11">
        <v>4.1736500000000003E-2</v>
      </c>
      <c r="CI182" s="11">
        <v>-1.3272000000000001E-2</v>
      </c>
      <c r="CJ182" s="11">
        <v>0.10162</v>
      </c>
      <c r="CK182" s="11">
        <v>4.51207E-2</v>
      </c>
      <c r="CL182" s="11">
        <v>5.4484999999999999E-2</v>
      </c>
      <c r="CM182" s="11">
        <v>0.33413369999999998</v>
      </c>
      <c r="CN182" s="11">
        <v>0.46399439999999997</v>
      </c>
      <c r="CO182" s="11">
        <v>0.1217516</v>
      </c>
      <c r="CP182" s="11">
        <v>0.2177664</v>
      </c>
      <c r="CQ182" s="11">
        <v>0.18076539999999999</v>
      </c>
      <c r="CR182" s="11">
        <v>0.93098700000000001</v>
      </c>
      <c r="CS182" s="11">
        <v>1.0986880000000001</v>
      </c>
      <c r="CT182" s="11">
        <v>0.73028959999999998</v>
      </c>
      <c r="CU182" s="11">
        <v>0.4845392</v>
      </c>
      <c r="CV182" s="11">
        <v>0.53239789999999998</v>
      </c>
      <c r="CW182" s="11">
        <v>-0.26612039999999998</v>
      </c>
      <c r="CX182" s="11">
        <v>-0.34310000000000002</v>
      </c>
      <c r="CY182" s="11">
        <v>-8.66257E-2</v>
      </c>
      <c r="CZ182" s="11">
        <v>0.1073991</v>
      </c>
      <c r="DA182" s="11">
        <v>9.7817200000000007E-2</v>
      </c>
      <c r="DB182" s="11">
        <v>8.7337700000000004E-2</v>
      </c>
      <c r="DC182" s="11">
        <v>7.6920799999999998E-2</v>
      </c>
      <c r="DD182" s="11">
        <v>7.2363300000000005E-2</v>
      </c>
      <c r="DE182" s="11">
        <v>6.5382599999999999E-2</v>
      </c>
      <c r="DF182" s="11">
        <v>5.7567100000000003E-2</v>
      </c>
      <c r="DG182" s="11">
        <v>7.0245299999999997E-2</v>
      </c>
      <c r="DH182" s="11">
        <v>8.5761100000000007E-2</v>
      </c>
      <c r="DI182" s="11">
        <v>9.2468499999999995E-2</v>
      </c>
      <c r="DJ182" s="11">
        <v>0.10978739999999999</v>
      </c>
      <c r="DK182" s="11">
        <v>0.11872190000000001</v>
      </c>
      <c r="DL182" s="11">
        <v>0.1290857</v>
      </c>
      <c r="DM182" s="11">
        <v>0.1372486</v>
      </c>
      <c r="DN182" s="11">
        <v>0.141263</v>
      </c>
      <c r="DO182" s="11">
        <v>0.1422514</v>
      </c>
      <c r="DP182" s="11">
        <v>0.13803589999999999</v>
      </c>
      <c r="DQ182" s="11">
        <v>0.13677539999999999</v>
      </c>
      <c r="DR182" s="11">
        <v>0.13007369999999999</v>
      </c>
      <c r="DS182" s="11">
        <v>0.1207227</v>
      </c>
      <c r="DT182" s="11">
        <v>0.1136803</v>
      </c>
      <c r="DU182" s="11">
        <v>0.1103095</v>
      </c>
      <c r="DV182" s="11">
        <v>9.9446099999999996E-2</v>
      </c>
      <c r="DW182" s="11">
        <v>9.0287800000000001E-2</v>
      </c>
      <c r="DX182" s="11">
        <v>1.518894</v>
      </c>
      <c r="DY182" s="11"/>
      <c r="DZ182" s="11">
        <v>0.1045358</v>
      </c>
      <c r="EA182" s="11">
        <v>77.734639999999999</v>
      </c>
      <c r="EB182" s="11">
        <v>79.674059999999997</v>
      </c>
      <c r="EC182" s="11">
        <v>81.429699999999997</v>
      </c>
      <c r="ED182" s="11">
        <v>77.340490000000003</v>
      </c>
      <c r="EE182" s="11">
        <v>76.431950000000001</v>
      </c>
      <c r="EF182" s="11">
        <v>76.358369999999994</v>
      </c>
      <c r="EG182" s="11">
        <v>75.26934</v>
      </c>
      <c r="EH182" s="11">
        <v>73.956500000000005</v>
      </c>
      <c r="EI182" s="11">
        <v>75.776820000000001</v>
      </c>
      <c r="EJ182" s="11">
        <v>77.109409999999997</v>
      </c>
      <c r="EK182" s="11">
        <v>81.196820000000002</v>
      </c>
      <c r="EL182" s="11">
        <v>84.041250000000005</v>
      </c>
      <c r="EM182" s="11">
        <v>86.597250000000003</v>
      </c>
      <c r="EN182" s="11">
        <v>86.871979999999994</v>
      </c>
      <c r="EO182" s="11">
        <v>91.624520000000004</v>
      </c>
      <c r="EP182" s="11">
        <v>92.020399999999995</v>
      </c>
      <c r="EQ182" s="11">
        <v>88.661500000000004</v>
      </c>
      <c r="ER182" s="11">
        <v>89.735730000000004</v>
      </c>
      <c r="ES182" s="11">
        <v>86.509219999999999</v>
      </c>
      <c r="ET182" s="11">
        <v>82.757230000000007</v>
      </c>
      <c r="EU182" s="11">
        <v>79.853740000000002</v>
      </c>
      <c r="EV182" s="11">
        <v>78.884159999999994</v>
      </c>
      <c r="EW182" s="11">
        <v>77.560680000000005</v>
      </c>
      <c r="EX182" s="11">
        <v>76.411950000000004</v>
      </c>
      <c r="EY182" s="11">
        <v>0</v>
      </c>
      <c r="EZ182" s="11"/>
      <c r="FA182" s="11"/>
      <c r="FB182" s="11"/>
      <c r="FC182" s="11"/>
      <c r="FD182" s="11"/>
      <c r="FE182" s="11"/>
      <c r="FF182" s="11"/>
      <c r="FG182" s="11"/>
      <c r="FH182" s="11"/>
      <c r="FI182" s="11"/>
      <c r="FJ182" s="11"/>
      <c r="FK182" s="11"/>
      <c r="FL182" s="11"/>
      <c r="FM182" s="11"/>
      <c r="FN182" s="11"/>
      <c r="FO182" s="11"/>
      <c r="FP182" s="11"/>
      <c r="FQ182" s="11"/>
      <c r="FR182" s="11"/>
      <c r="FS182" s="11"/>
      <c r="FT182" s="11"/>
      <c r="FU182" s="11"/>
      <c r="FV182" s="11"/>
      <c r="IA182" s="37"/>
    </row>
    <row r="183" spans="1:235" x14ac:dyDescent="0.25">
      <c r="A183" t="s">
        <v>113</v>
      </c>
      <c r="B183" t="s">
        <v>105</v>
      </c>
      <c r="C183" t="s">
        <v>88</v>
      </c>
      <c r="D183" t="s">
        <v>132</v>
      </c>
      <c r="E183" s="38">
        <v>45544</v>
      </c>
      <c r="F183" t="s">
        <v>106</v>
      </c>
      <c r="G183" s="11">
        <v>4859</v>
      </c>
      <c r="H183" s="11">
        <v>1.803334</v>
      </c>
      <c r="I183" s="11">
        <v>1.604093</v>
      </c>
      <c r="J183" s="11">
        <v>1.4250510000000001</v>
      </c>
      <c r="K183" s="11">
        <v>1.2396240000000001</v>
      </c>
      <c r="L183" s="11">
        <v>1.1295679999999999</v>
      </c>
      <c r="M183" s="11">
        <v>0.99311400000000005</v>
      </c>
      <c r="N183" s="11">
        <v>0.93885859999999999</v>
      </c>
      <c r="O183" s="11">
        <v>0.88858740000000003</v>
      </c>
      <c r="P183" s="11">
        <v>0.80596480000000004</v>
      </c>
      <c r="Q183" s="11">
        <v>0.73656679999999997</v>
      </c>
      <c r="R183" s="11">
        <v>0.774196</v>
      </c>
      <c r="S183" s="11">
        <v>0.90630489999999997</v>
      </c>
      <c r="T183" s="11">
        <v>1.0906640000000001</v>
      </c>
      <c r="U183" s="11">
        <v>1.239833</v>
      </c>
      <c r="V183" s="11">
        <v>1.4968220000000001</v>
      </c>
      <c r="W183" s="11">
        <v>1.767064</v>
      </c>
      <c r="X183" s="11">
        <v>1.9673769999999999</v>
      </c>
      <c r="Y183" s="11">
        <v>2.2120340000000001</v>
      </c>
      <c r="Z183" s="11">
        <v>2.2591139999999998</v>
      </c>
      <c r="AA183" s="11">
        <v>2.1697690000000001</v>
      </c>
      <c r="AB183" s="11">
        <v>2.1090589999999998</v>
      </c>
      <c r="AC183" s="11">
        <v>2.0352860000000002</v>
      </c>
      <c r="AD183" s="11">
        <v>1.7928040000000001</v>
      </c>
      <c r="AE183" s="11">
        <v>1.5244869999999999</v>
      </c>
      <c r="AF183" s="11">
        <v>-8.9610800000000004E-2</v>
      </c>
      <c r="AG183" s="11">
        <v>-6.8664199999999995E-2</v>
      </c>
      <c r="AH183" s="11">
        <v>-4.8709200000000001E-2</v>
      </c>
      <c r="AI183" s="11">
        <v>-5.5230500000000002E-2</v>
      </c>
      <c r="AJ183" s="11">
        <v>-3.7062999999999999E-2</v>
      </c>
      <c r="AK183" s="11">
        <v>-5.2394799999999998E-2</v>
      </c>
      <c r="AL183" s="11">
        <v>-3.03854E-2</v>
      </c>
      <c r="AM183" s="11">
        <v>-5.0289800000000003E-2</v>
      </c>
      <c r="AN183" s="11">
        <v>-3.7149399999999999E-2</v>
      </c>
      <c r="AO183" s="11">
        <v>-5.3318299999999999E-2</v>
      </c>
      <c r="AP183" s="11">
        <v>-6.3116599999999995E-2</v>
      </c>
      <c r="AQ183" s="11">
        <v>-1.16128E-2</v>
      </c>
      <c r="AR183" s="11">
        <v>8.0964000000000001E-3</v>
      </c>
      <c r="AS183" s="11">
        <v>-6.7864999999999995E-2</v>
      </c>
      <c r="AT183" s="11">
        <v>-5.0822699999999998E-2</v>
      </c>
      <c r="AU183" s="11">
        <v>-5.9106800000000001E-2</v>
      </c>
      <c r="AV183" s="11">
        <v>9.81456E-2</v>
      </c>
      <c r="AW183" s="11">
        <v>0.1335123</v>
      </c>
      <c r="AX183" s="11">
        <v>6.2232000000000003E-2</v>
      </c>
      <c r="AY183" s="11">
        <v>1.7986599999999998E-2</v>
      </c>
      <c r="AZ183" s="11">
        <v>3.2604000000000001E-2</v>
      </c>
      <c r="BA183" s="11">
        <v>-0.12945180000000001</v>
      </c>
      <c r="BB183" s="11">
        <v>-0.1379396</v>
      </c>
      <c r="BC183" s="11">
        <v>-7.8955800000000007E-2</v>
      </c>
      <c r="BD183" s="11">
        <v>-5.32544E-2</v>
      </c>
      <c r="BE183" s="11">
        <v>-3.5551399999999997E-2</v>
      </c>
      <c r="BF183" s="11">
        <v>-1.9143899999999998E-2</v>
      </c>
      <c r="BG183" s="11">
        <v>-2.9191499999999999E-2</v>
      </c>
      <c r="BH183" s="11">
        <v>-1.2566799999999999E-2</v>
      </c>
      <c r="BI183" s="11">
        <v>-3.0261699999999999E-2</v>
      </c>
      <c r="BJ183" s="11">
        <v>-1.08979E-2</v>
      </c>
      <c r="BK183" s="11">
        <v>-2.6510599999999999E-2</v>
      </c>
      <c r="BL183" s="11">
        <v>-8.1177999999999997E-3</v>
      </c>
      <c r="BM183" s="11">
        <v>-2.20162E-2</v>
      </c>
      <c r="BN183" s="11">
        <v>-2.5951700000000001E-2</v>
      </c>
      <c r="BO183" s="11">
        <v>2.8576600000000001E-2</v>
      </c>
      <c r="BP183" s="11">
        <v>5.1794100000000003E-2</v>
      </c>
      <c r="BQ183" s="11">
        <v>-2.1403999999999999E-2</v>
      </c>
      <c r="BR183" s="11">
        <v>-3.0027999999999999E-3</v>
      </c>
      <c r="BS183" s="11">
        <v>-1.09523E-2</v>
      </c>
      <c r="BT183" s="11">
        <v>0.1448731</v>
      </c>
      <c r="BU183" s="11">
        <v>0.1798131</v>
      </c>
      <c r="BV183" s="11">
        <v>0.1062641</v>
      </c>
      <c r="BW183" s="11">
        <v>5.8853299999999997E-2</v>
      </c>
      <c r="BX183" s="11">
        <v>7.1086700000000003E-2</v>
      </c>
      <c r="BY183" s="11">
        <v>-9.2110200000000003E-2</v>
      </c>
      <c r="BZ183" s="11">
        <v>-0.1042754</v>
      </c>
      <c r="CA183" s="11">
        <v>-4.8391799999999999E-2</v>
      </c>
      <c r="CB183" s="11">
        <v>-1.6898E-2</v>
      </c>
      <c r="CC183" s="11">
        <v>-2.4386E-3</v>
      </c>
      <c r="CD183" s="11">
        <v>1.0421400000000001E-2</v>
      </c>
      <c r="CE183" s="11">
        <v>-3.1524999999999999E-3</v>
      </c>
      <c r="CF183" s="11">
        <v>1.19294E-2</v>
      </c>
      <c r="CG183" s="11">
        <v>-8.1285999999999997E-3</v>
      </c>
      <c r="CH183" s="11">
        <v>8.5894999999999999E-3</v>
      </c>
      <c r="CI183" s="11">
        <v>-2.7314000000000001E-3</v>
      </c>
      <c r="CJ183" s="11">
        <v>2.09138E-2</v>
      </c>
      <c r="CK183" s="11">
        <v>9.2860000000000009E-3</v>
      </c>
      <c r="CL183" s="11">
        <v>1.12132E-2</v>
      </c>
      <c r="CM183" s="11">
        <v>6.8765900000000005E-2</v>
      </c>
      <c r="CN183" s="11">
        <v>9.5491699999999999E-2</v>
      </c>
      <c r="CO183" s="11">
        <v>2.50569E-2</v>
      </c>
      <c r="CP183" s="11">
        <v>4.4817099999999999E-2</v>
      </c>
      <c r="CQ183" s="11">
        <v>3.7202199999999998E-2</v>
      </c>
      <c r="CR183" s="11">
        <v>0.19160050000000001</v>
      </c>
      <c r="CS183" s="11">
        <v>0.22611390000000001</v>
      </c>
      <c r="CT183" s="11">
        <v>0.15029629999999999</v>
      </c>
      <c r="CU183" s="11">
        <v>9.97199E-2</v>
      </c>
      <c r="CV183" s="11">
        <v>0.1095694</v>
      </c>
      <c r="CW183" s="11">
        <v>-5.4768600000000001E-2</v>
      </c>
      <c r="CX183" s="11">
        <v>-7.0611199999999999E-2</v>
      </c>
      <c r="CY183" s="11">
        <v>-1.7827900000000001E-2</v>
      </c>
      <c r="CZ183" s="11">
        <v>2.2103100000000001E-2</v>
      </c>
      <c r="DA183" s="11">
        <v>2.0131099999999999E-2</v>
      </c>
      <c r="DB183" s="11">
        <v>1.7974400000000001E-2</v>
      </c>
      <c r="DC183" s="11">
        <v>1.58306E-2</v>
      </c>
      <c r="DD183" s="11">
        <v>1.4892600000000001E-2</v>
      </c>
      <c r="DE183" s="11">
        <v>1.3455999999999999E-2</v>
      </c>
      <c r="DF183" s="11">
        <v>1.18475E-2</v>
      </c>
      <c r="DG183" s="11">
        <v>1.4456699999999999E-2</v>
      </c>
      <c r="DH183" s="11">
        <v>1.7649999999999999E-2</v>
      </c>
      <c r="DI183" s="11">
        <v>1.9030399999999999E-2</v>
      </c>
      <c r="DJ183" s="11">
        <v>2.2594599999999999E-2</v>
      </c>
      <c r="DK183" s="11">
        <v>2.4433400000000001E-2</v>
      </c>
      <c r="DL183" s="11">
        <v>2.6566300000000001E-2</v>
      </c>
      <c r="DM183" s="11">
        <v>2.8246299999999998E-2</v>
      </c>
      <c r="DN183" s="11">
        <v>2.9072400000000002E-2</v>
      </c>
      <c r="DO183" s="11">
        <v>2.9275900000000001E-2</v>
      </c>
      <c r="DP183" s="11">
        <v>2.8408300000000001E-2</v>
      </c>
      <c r="DQ183" s="11">
        <v>2.8148900000000001E-2</v>
      </c>
      <c r="DR183" s="11">
        <v>2.6769600000000001E-2</v>
      </c>
      <c r="DS183" s="11">
        <v>2.4845200000000001E-2</v>
      </c>
      <c r="DT183" s="11">
        <v>2.3395800000000001E-2</v>
      </c>
      <c r="DU183" s="11">
        <v>2.2702099999999999E-2</v>
      </c>
      <c r="DV183" s="11">
        <v>2.0466399999999999E-2</v>
      </c>
      <c r="DW183" s="11">
        <v>1.85816E-2</v>
      </c>
      <c r="DX183" s="11">
        <v>0.31259379999999998</v>
      </c>
      <c r="DY183" s="11"/>
      <c r="DZ183" s="11">
        <v>2.1513899999999999E-2</v>
      </c>
      <c r="EA183" s="11">
        <v>77.734639999999999</v>
      </c>
      <c r="EB183" s="11">
        <v>79.674059999999997</v>
      </c>
      <c r="EC183" s="11">
        <v>81.429699999999997</v>
      </c>
      <c r="ED183" s="11">
        <v>77.340490000000003</v>
      </c>
      <c r="EE183" s="11">
        <v>76.431950000000001</v>
      </c>
      <c r="EF183" s="11">
        <v>76.358369999999994</v>
      </c>
      <c r="EG183" s="11">
        <v>75.26934</v>
      </c>
      <c r="EH183" s="11">
        <v>73.956500000000005</v>
      </c>
      <c r="EI183" s="11">
        <v>75.776820000000001</v>
      </c>
      <c r="EJ183" s="11">
        <v>77.109409999999997</v>
      </c>
      <c r="EK183" s="11">
        <v>81.196820000000002</v>
      </c>
      <c r="EL183" s="11">
        <v>84.041250000000005</v>
      </c>
      <c r="EM183" s="11">
        <v>86.597250000000003</v>
      </c>
      <c r="EN183" s="11">
        <v>86.871979999999994</v>
      </c>
      <c r="EO183" s="11">
        <v>91.624520000000004</v>
      </c>
      <c r="EP183" s="11">
        <v>92.020399999999995</v>
      </c>
      <c r="EQ183" s="11">
        <v>88.661500000000004</v>
      </c>
      <c r="ER183" s="11">
        <v>89.735730000000004</v>
      </c>
      <c r="ES183" s="11">
        <v>86.509219999999999</v>
      </c>
      <c r="ET183" s="11">
        <v>82.757230000000007</v>
      </c>
      <c r="EU183" s="11">
        <v>79.853740000000002</v>
      </c>
      <c r="EV183" s="11">
        <v>78.884159999999994</v>
      </c>
      <c r="EW183" s="11">
        <v>77.560680000000005</v>
      </c>
      <c r="EX183" s="11">
        <v>76.411950000000004</v>
      </c>
      <c r="EY183" s="11">
        <v>0</v>
      </c>
      <c r="EZ183" s="11"/>
      <c r="FA183" s="11"/>
      <c r="FB183" s="11"/>
      <c r="FC183" s="11"/>
      <c r="FD183" s="11"/>
      <c r="FE183" s="11"/>
      <c r="FF183" s="11"/>
      <c r="FG183" s="11"/>
      <c r="FH183" s="11"/>
      <c r="FI183" s="11"/>
      <c r="FJ183" s="11"/>
      <c r="FK183" s="11"/>
      <c r="FL183" s="11"/>
      <c r="FM183" s="11"/>
      <c r="FN183" s="11"/>
      <c r="FO183" s="11"/>
      <c r="FP183" s="11"/>
      <c r="FQ183" s="11"/>
      <c r="FR183" s="11"/>
      <c r="FS183" s="11"/>
      <c r="FT183" s="11"/>
      <c r="FU183" s="11"/>
      <c r="FV183" s="11"/>
      <c r="IA183" s="37"/>
    </row>
    <row r="184" spans="1:235" x14ac:dyDescent="0.25">
      <c r="A184" t="s">
        <v>113</v>
      </c>
      <c r="B184" t="s">
        <v>105</v>
      </c>
      <c r="C184" t="s">
        <v>88</v>
      </c>
      <c r="D184" t="s">
        <v>132</v>
      </c>
      <c r="E184" s="38" t="s">
        <v>133</v>
      </c>
      <c r="F184" t="s">
        <v>106</v>
      </c>
      <c r="G184" s="11">
        <v>4852</v>
      </c>
      <c r="H184" s="11">
        <v>1.614838</v>
      </c>
      <c r="I184" s="11">
        <v>1.4476089999999999</v>
      </c>
      <c r="J184" s="11">
        <v>1.28074</v>
      </c>
      <c r="K184" s="11">
        <v>1.1179030000000001</v>
      </c>
      <c r="L184" s="11">
        <v>0.99857770000000001</v>
      </c>
      <c r="M184" s="11">
        <v>0.89739919999999995</v>
      </c>
      <c r="N184" s="11">
        <v>0.83472219999999997</v>
      </c>
      <c r="O184" s="11">
        <v>0.7796516</v>
      </c>
      <c r="P184" s="11">
        <v>0.68805349999999998</v>
      </c>
      <c r="Q184" s="11">
        <v>0.59786229999999996</v>
      </c>
      <c r="R184" s="11">
        <v>0.60619730000000005</v>
      </c>
      <c r="S184" s="11">
        <v>0.72297480000000003</v>
      </c>
      <c r="T184" s="11">
        <v>0.92372690000000002</v>
      </c>
      <c r="U184" s="11">
        <v>1.1399570000000001</v>
      </c>
      <c r="V184" s="11">
        <v>1.388884</v>
      </c>
      <c r="W184" s="11">
        <v>1.660698</v>
      </c>
      <c r="X184" s="11">
        <v>1.8725309999999999</v>
      </c>
      <c r="Y184" s="11">
        <v>2.105791</v>
      </c>
      <c r="Z184" s="11">
        <v>2.1542379999999999</v>
      </c>
      <c r="AA184" s="11">
        <v>2.0727639999999998</v>
      </c>
      <c r="AB184" s="11">
        <v>2.0308380000000001</v>
      </c>
      <c r="AC184" s="11">
        <v>1.984791</v>
      </c>
      <c r="AD184" s="11">
        <v>1.7768949999999999</v>
      </c>
      <c r="AE184" s="11">
        <v>1.51837</v>
      </c>
      <c r="AF184" s="11">
        <v>-6.4604200000000001E-2</v>
      </c>
      <c r="AG184" s="11">
        <v>-5.6841099999999999E-2</v>
      </c>
      <c r="AH184" s="11">
        <v>-4.7598399999999999E-2</v>
      </c>
      <c r="AI184" s="11">
        <v>-5.0580199999999999E-2</v>
      </c>
      <c r="AJ184" s="11">
        <v>-3.8315000000000002E-2</v>
      </c>
      <c r="AK184" s="11">
        <v>-3.9832899999999997E-2</v>
      </c>
      <c r="AL184" s="11">
        <v>-2.6146599999999999E-2</v>
      </c>
      <c r="AM184" s="11">
        <v>-3.5917999999999999E-2</v>
      </c>
      <c r="AN184" s="11">
        <v>-1.77095E-2</v>
      </c>
      <c r="AO184" s="11">
        <v>-2.7397899999999999E-2</v>
      </c>
      <c r="AP184" s="11">
        <v>-2.26763E-2</v>
      </c>
      <c r="AQ184" s="11">
        <v>-8.0765000000000003E-3</v>
      </c>
      <c r="AR184" s="11">
        <v>-5.0588999999999999E-3</v>
      </c>
      <c r="AS184" s="11">
        <v>-1.84794E-2</v>
      </c>
      <c r="AT184" s="11">
        <v>-2.5024000000000001E-3</v>
      </c>
      <c r="AU184" s="11">
        <v>-2.4836199999999999E-2</v>
      </c>
      <c r="AV184" s="11">
        <v>0.15080789999999999</v>
      </c>
      <c r="AW184" s="11">
        <v>0.1894711</v>
      </c>
      <c r="AX184" s="11">
        <v>0.1571582</v>
      </c>
      <c r="AY184" s="11">
        <v>9.3012499999999998E-2</v>
      </c>
      <c r="AZ184" s="11">
        <v>8.54853E-2</v>
      </c>
      <c r="BA184" s="11">
        <v>-6.4725599999999994E-2</v>
      </c>
      <c r="BB184" s="11">
        <v>-8.0545400000000003E-2</v>
      </c>
      <c r="BC184" s="11">
        <v>-6.3978900000000005E-2</v>
      </c>
      <c r="BD184" s="11">
        <v>-4.05796E-2</v>
      </c>
      <c r="BE184" s="11">
        <v>-3.4656199999999998E-2</v>
      </c>
      <c r="BF184" s="11">
        <v>-2.8095100000000001E-2</v>
      </c>
      <c r="BG184" s="11">
        <v>-3.4534599999999999E-2</v>
      </c>
      <c r="BH184" s="11">
        <v>-2.3399300000000001E-2</v>
      </c>
      <c r="BI184" s="11">
        <v>-2.6430800000000001E-2</v>
      </c>
      <c r="BJ184" s="11">
        <v>-1.4205300000000001E-2</v>
      </c>
      <c r="BK184" s="11">
        <v>-2.1482100000000001E-2</v>
      </c>
      <c r="BL184" s="11">
        <v>-7.7939999999999997E-4</v>
      </c>
      <c r="BM184" s="11">
        <v>-7.8233E-3</v>
      </c>
      <c r="BN184" s="11">
        <v>2.0869999999999999E-3</v>
      </c>
      <c r="BO184" s="11">
        <v>2.04657E-2</v>
      </c>
      <c r="BP184" s="11">
        <v>2.6919700000000001E-2</v>
      </c>
      <c r="BQ184" s="11">
        <v>1.5795199999999999E-2</v>
      </c>
      <c r="BR184" s="11">
        <v>3.2482400000000002E-2</v>
      </c>
      <c r="BS184" s="11">
        <v>1.1801499999999999E-2</v>
      </c>
      <c r="BT184" s="11">
        <v>0.18562919999999999</v>
      </c>
      <c r="BU184" s="11">
        <v>0.22366130000000001</v>
      </c>
      <c r="BV184" s="11">
        <v>0.1891284</v>
      </c>
      <c r="BW184" s="11">
        <v>0.12303740000000001</v>
      </c>
      <c r="BX184" s="11">
        <v>0.11384379999999999</v>
      </c>
      <c r="BY184" s="11">
        <v>-3.7304999999999998E-2</v>
      </c>
      <c r="BZ184" s="11">
        <v>-5.5225999999999997E-2</v>
      </c>
      <c r="CA184" s="11">
        <v>-4.1414800000000002E-2</v>
      </c>
      <c r="CB184" s="11">
        <v>-1.6554900000000001E-2</v>
      </c>
      <c r="CC184" s="11">
        <v>-1.24712E-2</v>
      </c>
      <c r="CD184" s="11">
        <v>-8.5918999999999995E-3</v>
      </c>
      <c r="CE184" s="11">
        <v>-1.8489100000000001E-2</v>
      </c>
      <c r="CF184" s="11">
        <v>-8.4836000000000009E-3</v>
      </c>
      <c r="CG184" s="11">
        <v>-1.3028700000000001E-2</v>
      </c>
      <c r="CH184" s="11">
        <v>-2.2640999999999998E-3</v>
      </c>
      <c r="CI184" s="11">
        <v>-7.0461999999999999E-3</v>
      </c>
      <c r="CJ184" s="11">
        <v>1.61508E-2</v>
      </c>
      <c r="CK184" s="11">
        <v>1.17512E-2</v>
      </c>
      <c r="CL184" s="11">
        <v>2.6850300000000001E-2</v>
      </c>
      <c r="CM184" s="11">
        <v>4.9007799999999997E-2</v>
      </c>
      <c r="CN184" s="11">
        <v>5.8898399999999997E-2</v>
      </c>
      <c r="CO184" s="11">
        <v>5.0069799999999998E-2</v>
      </c>
      <c r="CP184" s="11">
        <v>6.7467200000000005E-2</v>
      </c>
      <c r="CQ184" s="11">
        <v>4.8439299999999998E-2</v>
      </c>
      <c r="CR184" s="11">
        <v>0.22045049999999999</v>
      </c>
      <c r="CS184" s="11">
        <v>0.25785140000000001</v>
      </c>
      <c r="CT184" s="11">
        <v>0.22109860000000001</v>
      </c>
      <c r="CU184" s="11">
        <v>0.15306239999999999</v>
      </c>
      <c r="CV184" s="11">
        <v>0.1422022</v>
      </c>
      <c r="CW184" s="11">
        <v>-9.8844999999999992E-3</v>
      </c>
      <c r="CX184" s="11">
        <v>-2.9906599999999998E-2</v>
      </c>
      <c r="CY184" s="11">
        <v>-1.8850700000000001E-2</v>
      </c>
      <c r="CZ184" s="11">
        <v>1.46059E-2</v>
      </c>
      <c r="DA184" s="11">
        <v>1.3487499999999999E-2</v>
      </c>
      <c r="DB184" s="11">
        <v>1.1857100000000001E-2</v>
      </c>
      <c r="DC184" s="11">
        <v>9.7549999999999998E-3</v>
      </c>
      <c r="DD184" s="11">
        <v>9.0681000000000008E-3</v>
      </c>
      <c r="DE184" s="11">
        <v>8.1478999999999996E-3</v>
      </c>
      <c r="DF184" s="11">
        <v>7.2598000000000003E-3</v>
      </c>
      <c r="DG184" s="11">
        <v>8.7764000000000002E-3</v>
      </c>
      <c r="DH184" s="11">
        <v>1.02928E-2</v>
      </c>
      <c r="DI184" s="11">
        <v>1.19005E-2</v>
      </c>
      <c r="DJ184" s="11">
        <v>1.5055000000000001E-2</v>
      </c>
      <c r="DK184" s="11">
        <v>1.73524E-2</v>
      </c>
      <c r="DL184" s="11">
        <v>1.94416E-2</v>
      </c>
      <c r="DM184" s="11">
        <v>2.0837499999999998E-2</v>
      </c>
      <c r="DN184" s="11">
        <v>2.1269300000000001E-2</v>
      </c>
      <c r="DO184" s="11">
        <v>2.2274200000000001E-2</v>
      </c>
      <c r="DP184" s="11">
        <v>2.1169799999999999E-2</v>
      </c>
      <c r="DQ184" s="11">
        <v>2.0786099999999998E-2</v>
      </c>
      <c r="DR184" s="11">
        <v>1.9436499999999999E-2</v>
      </c>
      <c r="DS184" s="11">
        <v>1.82539E-2</v>
      </c>
      <c r="DT184" s="11">
        <v>1.7240700000000001E-2</v>
      </c>
      <c r="DU184" s="11">
        <v>1.6670500000000001E-2</v>
      </c>
      <c r="DV184" s="11">
        <v>1.53931E-2</v>
      </c>
      <c r="DW184" s="11">
        <v>1.3717999999999999E-2</v>
      </c>
      <c r="DX184" s="11">
        <v>0.23556469999999999</v>
      </c>
      <c r="DY184" s="11"/>
      <c r="DZ184" s="11">
        <v>1.6508100000000001E-2</v>
      </c>
      <c r="EA184" s="11">
        <v>74.326580000000007</v>
      </c>
      <c r="EB184" s="11">
        <v>75.638990000000007</v>
      </c>
      <c r="EC184" s="11">
        <v>76.810360000000003</v>
      </c>
      <c r="ED184" s="11">
        <v>75.042109999999994</v>
      </c>
      <c r="EE184" s="11">
        <v>74.331010000000006</v>
      </c>
      <c r="EF184" s="11">
        <v>73.698179999999994</v>
      </c>
      <c r="EG184" s="11">
        <v>72.898610000000005</v>
      </c>
      <c r="EH184" s="11">
        <v>72.270319999999998</v>
      </c>
      <c r="EI184" s="11">
        <v>73.388639999999995</v>
      </c>
      <c r="EJ184" s="11">
        <v>74.922979999999995</v>
      </c>
      <c r="EK184" s="11">
        <v>78.573390000000003</v>
      </c>
      <c r="EL184" s="11">
        <v>81.8232</v>
      </c>
      <c r="EM184" s="11">
        <v>84.623859999999993</v>
      </c>
      <c r="EN184" s="11">
        <v>86.487359999999995</v>
      </c>
      <c r="EO184" s="11">
        <v>91.609449999999995</v>
      </c>
      <c r="EP184" s="11">
        <v>90.133089999999996</v>
      </c>
      <c r="EQ184" s="11">
        <v>87.178920000000005</v>
      </c>
      <c r="ER184" s="11">
        <v>86.420590000000004</v>
      </c>
      <c r="ES184" s="11">
        <v>84.472790000000003</v>
      </c>
      <c r="ET184" s="11">
        <v>81.799930000000003</v>
      </c>
      <c r="EU184" s="11">
        <v>79.059079999999994</v>
      </c>
      <c r="EV184" s="11">
        <v>77.554400000000001</v>
      </c>
      <c r="EW184" s="11">
        <v>76.25658</v>
      </c>
      <c r="EX184" s="11">
        <v>75.540469999999999</v>
      </c>
      <c r="EY184" s="11">
        <v>0</v>
      </c>
      <c r="EZ184" s="11"/>
      <c r="FA184" s="11"/>
      <c r="FB184" s="11"/>
      <c r="FC184" s="11"/>
      <c r="FD184" s="11"/>
      <c r="FE184" s="11"/>
      <c r="FF184" s="11"/>
      <c r="FG184" s="11"/>
      <c r="FH184" s="11"/>
      <c r="FI184" s="11"/>
      <c r="FJ184" s="11"/>
      <c r="FK184" s="11"/>
      <c r="FL184" s="11"/>
      <c r="FM184" s="11"/>
      <c r="FN184" s="11"/>
      <c r="FO184" s="11"/>
      <c r="FP184" s="11"/>
      <c r="FQ184" s="11"/>
      <c r="FR184" s="11"/>
      <c r="FS184" s="11"/>
      <c r="FT184" s="11"/>
      <c r="FU184" s="11"/>
      <c r="FV184" s="11"/>
      <c r="IA184" s="37"/>
    </row>
    <row r="185" spans="1:235" x14ac:dyDescent="0.25">
      <c r="A185" t="s">
        <v>113</v>
      </c>
      <c r="B185" t="s">
        <v>105</v>
      </c>
      <c r="C185" t="s">
        <v>0</v>
      </c>
      <c r="D185" t="s">
        <v>132</v>
      </c>
      <c r="E185" s="38" t="s">
        <v>133</v>
      </c>
      <c r="F185" t="s">
        <v>106</v>
      </c>
      <c r="G185" s="11">
        <v>4852</v>
      </c>
      <c r="H185" s="11">
        <v>7.8357330000000003</v>
      </c>
      <c r="I185" s="11">
        <v>7.0242820000000004</v>
      </c>
      <c r="J185" s="11">
        <v>6.2145780000000004</v>
      </c>
      <c r="K185" s="11">
        <v>5.4244399999999997</v>
      </c>
      <c r="L185" s="11">
        <v>4.8454319999999997</v>
      </c>
      <c r="M185" s="11">
        <v>4.3544799999999997</v>
      </c>
      <c r="N185" s="11">
        <v>4.050351</v>
      </c>
      <c r="O185" s="11">
        <v>3.7831299999999999</v>
      </c>
      <c r="P185" s="11">
        <v>3.3386650000000002</v>
      </c>
      <c r="Q185" s="11">
        <v>2.901027</v>
      </c>
      <c r="R185" s="11">
        <v>2.9414709999999999</v>
      </c>
      <c r="S185" s="11">
        <v>3.5081150000000001</v>
      </c>
      <c r="T185" s="11">
        <v>4.4822309999999996</v>
      </c>
      <c r="U185" s="11">
        <v>5.5314509999999997</v>
      </c>
      <c r="V185" s="11">
        <v>6.7393270000000003</v>
      </c>
      <c r="W185" s="11">
        <v>8.0582609999999999</v>
      </c>
      <c r="X185" s="11">
        <v>9.0861429999999999</v>
      </c>
      <c r="Y185" s="11">
        <v>10.218</v>
      </c>
      <c r="Z185" s="11">
        <v>10.45308</v>
      </c>
      <c r="AA185" s="11">
        <v>10.057740000000001</v>
      </c>
      <c r="AB185" s="11">
        <v>9.8543040000000008</v>
      </c>
      <c r="AC185" s="11">
        <v>9.6308659999999993</v>
      </c>
      <c r="AD185" s="11">
        <v>8.6220859999999995</v>
      </c>
      <c r="AE185" s="11">
        <v>7.3676389999999996</v>
      </c>
      <c r="AF185" s="11">
        <v>-0.31348130000000002</v>
      </c>
      <c r="AG185" s="11">
        <v>-0.2758121</v>
      </c>
      <c r="AH185" s="11">
        <v>-0.23096330000000001</v>
      </c>
      <c r="AI185" s="11">
        <v>-0.24543190000000001</v>
      </c>
      <c r="AJ185" s="11">
        <v>-0.18591730000000001</v>
      </c>
      <c r="AK185" s="11">
        <v>-0.19328239999999999</v>
      </c>
      <c r="AL185" s="11">
        <v>-0.12687190000000001</v>
      </c>
      <c r="AM185" s="11">
        <v>-0.17428630000000001</v>
      </c>
      <c r="AN185" s="11">
        <v>-8.5932499999999995E-2</v>
      </c>
      <c r="AO185" s="11">
        <v>-0.1329436</v>
      </c>
      <c r="AP185" s="11">
        <v>-0.11003309999999999</v>
      </c>
      <c r="AQ185" s="11">
        <v>-3.9190099999999999E-2</v>
      </c>
      <c r="AR185" s="11">
        <v>-2.4547599999999999E-2</v>
      </c>
      <c r="AS185" s="11">
        <v>-8.9668399999999995E-2</v>
      </c>
      <c r="AT185" s="11">
        <v>-1.2142500000000001E-2</v>
      </c>
      <c r="AU185" s="11">
        <v>-0.1205136</v>
      </c>
      <c r="AV185" s="11">
        <v>0.73177049999999999</v>
      </c>
      <c r="AW185" s="11">
        <v>0.91937709999999995</v>
      </c>
      <c r="AX185" s="11">
        <v>0.76258420000000005</v>
      </c>
      <c r="AY185" s="11">
        <v>0.4513276</v>
      </c>
      <c r="AZ185" s="11">
        <v>0.41480339999999999</v>
      </c>
      <c r="BA185" s="11">
        <v>-0.31407020000000002</v>
      </c>
      <c r="BB185" s="11">
        <v>-0.39083309999999999</v>
      </c>
      <c r="BC185" s="11">
        <v>-0.31044670000000002</v>
      </c>
      <c r="BD185" s="11">
        <v>-0.19690569999999999</v>
      </c>
      <c r="BE185" s="11">
        <v>-0.16816329999999999</v>
      </c>
      <c r="BF185" s="11">
        <v>-0.136327</v>
      </c>
      <c r="BG185" s="11">
        <v>-0.16757349999999999</v>
      </c>
      <c r="BH185" s="11">
        <v>-0.1135414</v>
      </c>
      <c r="BI185" s="11">
        <v>-0.12825110000000001</v>
      </c>
      <c r="BJ185" s="11">
        <v>-6.8929000000000004E-2</v>
      </c>
      <c r="BK185" s="11">
        <v>-0.10423839999999999</v>
      </c>
      <c r="BL185" s="11">
        <v>-3.7816999999999998E-3</v>
      </c>
      <c r="BM185" s="11">
        <v>-3.7961300000000003E-2</v>
      </c>
      <c r="BN185" s="11">
        <v>1.0126700000000001E-2</v>
      </c>
      <c r="BO185" s="11">
        <v>9.9306199999999997E-2</v>
      </c>
      <c r="BP185" s="11">
        <v>0.1306235</v>
      </c>
      <c r="BQ185" s="11">
        <v>7.66434E-2</v>
      </c>
      <c r="BR185" s="11">
        <v>0.15761549999999999</v>
      </c>
      <c r="BS185" s="11">
        <v>5.7265000000000003E-2</v>
      </c>
      <c r="BT185" s="11">
        <v>0.90073499999999995</v>
      </c>
      <c r="BU185" s="11">
        <v>1.0852790000000001</v>
      </c>
      <c r="BV185" s="11">
        <v>0.91771429999999998</v>
      </c>
      <c r="BW185" s="11">
        <v>0.59701870000000001</v>
      </c>
      <c r="BX185" s="11">
        <v>0.55240789999999995</v>
      </c>
      <c r="BY185" s="11">
        <v>-0.1810165</v>
      </c>
      <c r="BZ185" s="11">
        <v>-0.26797500000000002</v>
      </c>
      <c r="CA185" s="11">
        <v>-0.2009582</v>
      </c>
      <c r="CB185" s="11">
        <v>-8.0330100000000002E-2</v>
      </c>
      <c r="CC185" s="11">
        <v>-6.0514600000000002E-2</v>
      </c>
      <c r="CD185" s="11">
        <v>-4.1690699999999997E-2</v>
      </c>
      <c r="CE185" s="11">
        <v>-8.9715100000000006E-2</v>
      </c>
      <c r="CF185" s="11">
        <v>-4.1165399999999998E-2</v>
      </c>
      <c r="CG185" s="11">
        <v>-6.3219800000000007E-2</v>
      </c>
      <c r="CH185" s="11">
        <v>-1.09861E-2</v>
      </c>
      <c r="CI185" s="11">
        <v>-3.4190400000000003E-2</v>
      </c>
      <c r="CJ185" s="11">
        <v>7.8369099999999997E-2</v>
      </c>
      <c r="CK185" s="11">
        <v>5.7020899999999999E-2</v>
      </c>
      <c r="CL185" s="11">
        <v>0.1302865</v>
      </c>
      <c r="CM185" s="11">
        <v>0.2378024</v>
      </c>
      <c r="CN185" s="11">
        <v>0.28579460000000001</v>
      </c>
      <c r="CO185" s="11">
        <v>0.24295520000000001</v>
      </c>
      <c r="CP185" s="11">
        <v>0.32737349999999998</v>
      </c>
      <c r="CQ185" s="11">
        <v>0.23504359999999999</v>
      </c>
      <c r="CR185" s="11">
        <v>1.069699</v>
      </c>
      <c r="CS185" s="11">
        <v>1.2511810000000001</v>
      </c>
      <c r="CT185" s="11">
        <v>1.0728439999999999</v>
      </c>
      <c r="CU185" s="11">
        <v>0.74270970000000003</v>
      </c>
      <c r="CV185" s="11">
        <v>0.69001250000000003</v>
      </c>
      <c r="CW185" s="11">
        <v>-4.79628E-2</v>
      </c>
      <c r="CX185" s="11">
        <v>-0.145117</v>
      </c>
      <c r="CY185" s="11">
        <v>-9.1469700000000001E-2</v>
      </c>
      <c r="CZ185" s="11">
        <v>7.0872900000000003E-2</v>
      </c>
      <c r="DA185" s="11">
        <v>6.5445799999999998E-2</v>
      </c>
      <c r="DB185" s="11">
        <v>5.7534799999999997E-2</v>
      </c>
      <c r="DC185" s="11">
        <v>4.7334599999999998E-2</v>
      </c>
      <c r="DD185" s="11">
        <v>4.4001400000000003E-2</v>
      </c>
      <c r="DE185" s="11">
        <v>3.9536200000000001E-2</v>
      </c>
      <c r="DF185" s="11">
        <v>3.5226800000000003E-2</v>
      </c>
      <c r="DG185" s="11">
        <v>4.2586100000000002E-2</v>
      </c>
      <c r="DH185" s="11">
        <v>4.9944200000000001E-2</v>
      </c>
      <c r="DI185" s="11">
        <v>5.7745100000000001E-2</v>
      </c>
      <c r="DJ185" s="11">
        <v>7.3052000000000006E-2</v>
      </c>
      <c r="DK185" s="11">
        <v>8.4199700000000002E-2</v>
      </c>
      <c r="DL185" s="11">
        <v>9.4337299999999999E-2</v>
      </c>
      <c r="DM185" s="11">
        <v>0.1011104</v>
      </c>
      <c r="DN185" s="11">
        <v>0.10320550000000001</v>
      </c>
      <c r="DO185" s="11">
        <v>0.1080817</v>
      </c>
      <c r="DP185" s="11">
        <v>0.1027231</v>
      </c>
      <c r="DQ185" s="11">
        <v>0.1008612</v>
      </c>
      <c r="DR185" s="11">
        <v>9.4312400000000005E-2</v>
      </c>
      <c r="DS185" s="11">
        <v>8.8573899999999997E-2</v>
      </c>
      <c r="DT185" s="11">
        <v>8.3657599999999999E-2</v>
      </c>
      <c r="DU185" s="11">
        <v>8.0890900000000002E-2</v>
      </c>
      <c r="DV185" s="11">
        <v>7.4692400000000006E-2</v>
      </c>
      <c r="DW185" s="11">
        <v>6.6564300000000007E-2</v>
      </c>
      <c r="DX185" s="11">
        <v>1.143038</v>
      </c>
      <c r="DY185" s="11"/>
      <c r="DZ185" s="11">
        <v>8.0102699999999999E-2</v>
      </c>
      <c r="EA185" s="11">
        <v>74.326580000000007</v>
      </c>
      <c r="EB185" s="11">
        <v>75.638990000000007</v>
      </c>
      <c r="EC185" s="11">
        <v>76.810360000000003</v>
      </c>
      <c r="ED185" s="11">
        <v>75.042109999999994</v>
      </c>
      <c r="EE185" s="11">
        <v>74.331010000000006</v>
      </c>
      <c r="EF185" s="11">
        <v>73.698179999999994</v>
      </c>
      <c r="EG185" s="11">
        <v>72.898610000000005</v>
      </c>
      <c r="EH185" s="11">
        <v>72.270319999999998</v>
      </c>
      <c r="EI185" s="11">
        <v>73.388639999999995</v>
      </c>
      <c r="EJ185" s="11">
        <v>74.922979999999995</v>
      </c>
      <c r="EK185" s="11">
        <v>78.573390000000003</v>
      </c>
      <c r="EL185" s="11">
        <v>81.8232</v>
      </c>
      <c r="EM185" s="11">
        <v>84.623859999999993</v>
      </c>
      <c r="EN185" s="11">
        <v>86.487359999999995</v>
      </c>
      <c r="EO185" s="11">
        <v>91.609449999999995</v>
      </c>
      <c r="EP185" s="11">
        <v>90.133089999999996</v>
      </c>
      <c r="EQ185" s="11">
        <v>87.178920000000005</v>
      </c>
      <c r="ER185" s="11">
        <v>86.420590000000004</v>
      </c>
      <c r="ES185" s="11">
        <v>84.472790000000003</v>
      </c>
      <c r="ET185" s="11">
        <v>81.799930000000003</v>
      </c>
      <c r="EU185" s="11">
        <v>79.059079999999994</v>
      </c>
      <c r="EV185" s="11">
        <v>77.554400000000001</v>
      </c>
      <c r="EW185" s="11">
        <v>76.25658</v>
      </c>
      <c r="EX185" s="11">
        <v>75.540469999999999</v>
      </c>
      <c r="EY185" s="11">
        <v>0</v>
      </c>
      <c r="EZ185" s="11"/>
      <c r="FA185" s="11"/>
      <c r="FB185" s="11"/>
      <c r="FC185" s="11"/>
      <c r="FD185" s="11"/>
      <c r="FE185" s="11"/>
      <c r="FF185" s="11"/>
      <c r="FG185" s="11"/>
      <c r="FH185" s="11"/>
      <c r="FI185" s="11"/>
      <c r="FJ185" s="11"/>
      <c r="FK185" s="11"/>
      <c r="FL185" s="11"/>
      <c r="FM185" s="11"/>
      <c r="FN185" s="11"/>
      <c r="FO185" s="11"/>
      <c r="FP185" s="11"/>
      <c r="FQ185" s="11"/>
      <c r="FR185" s="11"/>
      <c r="FS185" s="11"/>
      <c r="FT185" s="11"/>
      <c r="FU185" s="11"/>
      <c r="FV185" s="11"/>
      <c r="IA185" s="37"/>
    </row>
    <row r="186" spans="1:235" x14ac:dyDescent="0.25">
      <c r="A186" t="s">
        <v>113</v>
      </c>
      <c r="B186" t="s">
        <v>105</v>
      </c>
      <c r="C186" t="s">
        <v>88</v>
      </c>
      <c r="D186" t="s">
        <v>132</v>
      </c>
      <c r="E186" s="38">
        <v>45540</v>
      </c>
      <c r="F186" t="s">
        <v>107</v>
      </c>
      <c r="G186" s="11">
        <v>2474</v>
      </c>
      <c r="H186" s="11">
        <v>1.223209</v>
      </c>
      <c r="I186" s="11">
        <v>1.077885</v>
      </c>
      <c r="J186" s="11">
        <v>0.9521075</v>
      </c>
      <c r="K186" s="11">
        <v>0.87031020000000003</v>
      </c>
      <c r="L186" s="11">
        <v>0.8265728</v>
      </c>
      <c r="M186" s="11">
        <v>0.81225380000000003</v>
      </c>
      <c r="N186" s="11">
        <v>0.78368320000000002</v>
      </c>
      <c r="O186" s="11">
        <v>0.68481579999999997</v>
      </c>
      <c r="P186" s="11">
        <v>0.45761829999999998</v>
      </c>
      <c r="Q186" s="11">
        <v>0.31812449999999998</v>
      </c>
      <c r="R186" s="11">
        <v>0.29590480000000002</v>
      </c>
      <c r="S186" s="11">
        <v>0.47813080000000002</v>
      </c>
      <c r="T186" s="11">
        <v>0.79651879999999997</v>
      </c>
      <c r="U186" s="11">
        <v>1.1756420000000001</v>
      </c>
      <c r="V186" s="11">
        <v>1.526311</v>
      </c>
      <c r="W186" s="11">
        <v>1.854946</v>
      </c>
      <c r="X186" s="11">
        <v>2.1049799999999999</v>
      </c>
      <c r="Y186" s="11">
        <v>2.4080539999999999</v>
      </c>
      <c r="Z186" s="11">
        <v>2.5641250000000002</v>
      </c>
      <c r="AA186" s="11">
        <v>2.3628640000000001</v>
      </c>
      <c r="AB186" s="11">
        <v>2.176183</v>
      </c>
      <c r="AC186" s="11">
        <v>1.999779</v>
      </c>
      <c r="AD186" s="11">
        <v>1.756086</v>
      </c>
      <c r="AE186" s="11">
        <v>1.48336</v>
      </c>
      <c r="AF186" s="11">
        <v>-0.1091577</v>
      </c>
      <c r="AG186" s="11">
        <v>-0.11187130000000001</v>
      </c>
      <c r="AH186" s="11">
        <v>-8.5345699999999997E-2</v>
      </c>
      <c r="AI186" s="11">
        <v>-6.6383800000000007E-2</v>
      </c>
      <c r="AJ186" s="11">
        <v>-5.2941799999999997E-2</v>
      </c>
      <c r="AK186" s="11">
        <v>-3.7509899999999999E-2</v>
      </c>
      <c r="AL186" s="11">
        <v>-4.74686E-2</v>
      </c>
      <c r="AM186" s="11">
        <v>-3.3504899999999997E-2</v>
      </c>
      <c r="AN186" s="11">
        <v>-2.1406700000000001E-2</v>
      </c>
      <c r="AO186" s="11">
        <v>-4.4472000000000001E-3</v>
      </c>
      <c r="AP186" s="11">
        <v>-2.8879000000000001E-3</v>
      </c>
      <c r="AQ186" s="11">
        <v>4.7562999999999998E-3</v>
      </c>
      <c r="AR186" s="11">
        <v>-1.5447300000000001E-2</v>
      </c>
      <c r="AS186" s="11">
        <v>1.5167399999999999E-2</v>
      </c>
      <c r="AT186" s="11">
        <v>3.69395E-2</v>
      </c>
      <c r="AU186" s="11">
        <v>2.7930400000000001E-2</v>
      </c>
      <c r="AV186" s="11">
        <v>0.17523469999999999</v>
      </c>
      <c r="AW186" s="11">
        <v>0.16804479999999999</v>
      </c>
      <c r="AX186" s="11">
        <v>0.2069889</v>
      </c>
      <c r="AY186" s="11">
        <v>0.1515687</v>
      </c>
      <c r="AZ186" s="11">
        <v>0.1073257</v>
      </c>
      <c r="BA186" s="11">
        <v>-0.12754409999999999</v>
      </c>
      <c r="BB186" s="11">
        <v>-0.1231701</v>
      </c>
      <c r="BC186" s="11">
        <v>-0.1244301</v>
      </c>
      <c r="BD186" s="11">
        <v>-7.5668600000000003E-2</v>
      </c>
      <c r="BE186" s="11">
        <v>-7.9781900000000003E-2</v>
      </c>
      <c r="BF186" s="11">
        <v>-5.63093E-2</v>
      </c>
      <c r="BG186" s="11">
        <v>-3.8142000000000002E-2</v>
      </c>
      <c r="BH186" s="11">
        <v>-3.0657899999999998E-2</v>
      </c>
      <c r="BI186" s="11">
        <v>-1.6461199999999999E-2</v>
      </c>
      <c r="BJ186" s="11">
        <v>-2.6996900000000001E-2</v>
      </c>
      <c r="BK186" s="11">
        <v>-1.00947E-2</v>
      </c>
      <c r="BL186" s="11">
        <v>5.3112999999999997E-3</v>
      </c>
      <c r="BM186" s="11">
        <v>3.20504E-2</v>
      </c>
      <c r="BN186" s="11">
        <v>3.9634799999999998E-2</v>
      </c>
      <c r="BO186" s="11">
        <v>5.4962299999999999E-2</v>
      </c>
      <c r="BP186" s="11">
        <v>3.9412500000000003E-2</v>
      </c>
      <c r="BQ186" s="11">
        <v>7.1885500000000005E-2</v>
      </c>
      <c r="BR186" s="11">
        <v>9.4590599999999997E-2</v>
      </c>
      <c r="BS186" s="11">
        <v>8.4514099999999995E-2</v>
      </c>
      <c r="BT186" s="11">
        <v>0.233658</v>
      </c>
      <c r="BU186" s="11">
        <v>0.22513369999999999</v>
      </c>
      <c r="BV186" s="11">
        <v>0.261625</v>
      </c>
      <c r="BW186" s="11">
        <v>0.19892370000000001</v>
      </c>
      <c r="BX186" s="11">
        <v>0.15511459999999999</v>
      </c>
      <c r="BY186" s="11">
        <v>-8.1544900000000003E-2</v>
      </c>
      <c r="BZ186" s="11">
        <v>-8.1060300000000002E-2</v>
      </c>
      <c r="CA186" s="11">
        <v>-8.5686999999999999E-2</v>
      </c>
      <c r="CB186" s="11">
        <v>-4.2179399999999999E-2</v>
      </c>
      <c r="CC186" s="11">
        <v>-4.7692499999999999E-2</v>
      </c>
      <c r="CD186" s="11">
        <v>-2.7272899999999999E-2</v>
      </c>
      <c r="CE186" s="11">
        <v>-9.9003000000000008E-3</v>
      </c>
      <c r="CF186" s="11">
        <v>-8.3739999999999995E-3</v>
      </c>
      <c r="CG186" s="11">
        <v>4.5874000000000002E-3</v>
      </c>
      <c r="CH186" s="11">
        <v>-6.5250999999999998E-3</v>
      </c>
      <c r="CI186" s="11">
        <v>1.33154E-2</v>
      </c>
      <c r="CJ186" s="11">
        <v>3.20294E-2</v>
      </c>
      <c r="CK186" s="11">
        <v>6.8547899999999995E-2</v>
      </c>
      <c r="CL186" s="11">
        <v>8.2157499999999994E-2</v>
      </c>
      <c r="CM186" s="11">
        <v>0.1051684</v>
      </c>
      <c r="CN186" s="11">
        <v>9.4272300000000003E-2</v>
      </c>
      <c r="CO186" s="11">
        <v>0.12860360000000001</v>
      </c>
      <c r="CP186" s="11">
        <v>0.15224170000000001</v>
      </c>
      <c r="CQ186" s="11">
        <v>0.1410978</v>
      </c>
      <c r="CR186" s="11">
        <v>0.29208139999999999</v>
      </c>
      <c r="CS186" s="11">
        <v>0.28222259999999999</v>
      </c>
      <c r="CT186" s="11">
        <v>0.31626120000000002</v>
      </c>
      <c r="CU186" s="11">
        <v>0.24627869999999999</v>
      </c>
      <c r="CV186" s="11">
        <v>0.20290340000000001</v>
      </c>
      <c r="CW186" s="11">
        <v>-3.55457E-2</v>
      </c>
      <c r="CX186" s="11">
        <v>-3.8950499999999999E-2</v>
      </c>
      <c r="CY186" s="11">
        <v>-4.6943800000000001E-2</v>
      </c>
      <c r="CZ186" s="11">
        <v>2.036E-2</v>
      </c>
      <c r="DA186" s="11">
        <v>1.9508999999999999E-2</v>
      </c>
      <c r="DB186" s="11">
        <v>1.7652899999999999E-2</v>
      </c>
      <c r="DC186" s="11">
        <v>1.7169799999999999E-2</v>
      </c>
      <c r="DD186" s="11">
        <v>1.35476E-2</v>
      </c>
      <c r="DE186" s="11">
        <v>1.2796699999999999E-2</v>
      </c>
      <c r="DF186" s="11">
        <v>1.2445899999999999E-2</v>
      </c>
      <c r="DG186" s="11">
        <v>1.4232399999999999E-2</v>
      </c>
      <c r="DH186" s="11">
        <v>1.6243400000000002E-2</v>
      </c>
      <c r="DI186" s="11">
        <v>2.2188900000000001E-2</v>
      </c>
      <c r="DJ186" s="11">
        <v>2.5852E-2</v>
      </c>
      <c r="DK186" s="11">
        <v>3.0523100000000001E-2</v>
      </c>
      <c r="DL186" s="11">
        <v>3.3352399999999997E-2</v>
      </c>
      <c r="DM186" s="11">
        <v>3.4482199999999998E-2</v>
      </c>
      <c r="DN186" s="11">
        <v>3.5049400000000001E-2</v>
      </c>
      <c r="DO186" s="11">
        <v>3.4400500000000001E-2</v>
      </c>
      <c r="DP186" s="11">
        <v>3.5518899999999999E-2</v>
      </c>
      <c r="DQ186" s="11">
        <v>3.4707599999999998E-2</v>
      </c>
      <c r="DR186" s="11">
        <v>3.32164E-2</v>
      </c>
      <c r="DS186" s="11">
        <v>2.8789800000000001E-2</v>
      </c>
      <c r="DT186" s="11">
        <v>2.9053599999999999E-2</v>
      </c>
      <c r="DU186" s="11">
        <v>2.7965500000000001E-2</v>
      </c>
      <c r="DV186" s="11">
        <v>2.5600899999999999E-2</v>
      </c>
      <c r="DW186" s="11">
        <v>2.3554200000000001E-2</v>
      </c>
      <c r="DX186" s="11">
        <v>0.2956628</v>
      </c>
      <c r="DY186" s="11"/>
      <c r="DZ186" s="11">
        <v>2.52713E-2</v>
      </c>
      <c r="EA186" s="11">
        <v>70.930440000000004</v>
      </c>
      <c r="EB186" s="11">
        <v>71.916489999999996</v>
      </c>
      <c r="EC186" s="11">
        <v>69.791079999999994</v>
      </c>
      <c r="ED186" s="11">
        <v>70.061850000000007</v>
      </c>
      <c r="EE186" s="11">
        <v>68.895340000000004</v>
      </c>
      <c r="EF186" s="11">
        <v>67.208820000000003</v>
      </c>
      <c r="EG186" s="11">
        <v>67.059200000000004</v>
      </c>
      <c r="EH186" s="11">
        <v>68.772779999999997</v>
      </c>
      <c r="EI186" s="11">
        <v>73.768739999999994</v>
      </c>
      <c r="EJ186" s="11">
        <v>81.051349999999999</v>
      </c>
      <c r="EK186" s="11">
        <v>87.805490000000006</v>
      </c>
      <c r="EL186" s="11">
        <v>94.865769999999998</v>
      </c>
      <c r="EM186" s="11">
        <v>97.733710000000002</v>
      </c>
      <c r="EN186" s="11">
        <v>98.981070000000003</v>
      </c>
      <c r="EO186" s="11">
        <v>99.795460000000006</v>
      </c>
      <c r="EP186" s="11">
        <v>100.6002</v>
      </c>
      <c r="EQ186" s="11">
        <v>100.4704</v>
      </c>
      <c r="ER186" s="11">
        <v>98.117000000000004</v>
      </c>
      <c r="ES186" s="11">
        <v>94.890529999999998</v>
      </c>
      <c r="ET186" s="11">
        <v>89.107510000000005</v>
      </c>
      <c r="EU186" s="11">
        <v>83.672139999999999</v>
      </c>
      <c r="EV186" s="11">
        <v>80.948999999999998</v>
      </c>
      <c r="EW186" s="11">
        <v>78.847430000000003</v>
      </c>
      <c r="EX186" s="11">
        <v>77.486630000000005</v>
      </c>
      <c r="EY186" s="11">
        <v>0</v>
      </c>
      <c r="EZ186" s="11"/>
      <c r="FA186" s="11"/>
      <c r="FB186" s="11"/>
      <c r="FC186" s="11"/>
      <c r="FD186" s="11"/>
      <c r="FE186" s="11"/>
      <c r="FF186" s="11"/>
      <c r="FG186" s="11"/>
      <c r="FH186" s="11"/>
      <c r="FI186" s="11"/>
      <c r="FJ186" s="11"/>
      <c r="FK186" s="11"/>
      <c r="FL186" s="11"/>
      <c r="FM186" s="11"/>
      <c r="FN186" s="11"/>
      <c r="FO186" s="11"/>
      <c r="FP186" s="11"/>
      <c r="FQ186" s="11"/>
      <c r="FR186" s="11"/>
      <c r="FS186" s="11"/>
      <c r="FT186" s="11"/>
      <c r="FU186" s="11"/>
      <c r="FV186" s="11"/>
    </row>
    <row r="187" spans="1:235" x14ac:dyDescent="0.25">
      <c r="A187" t="s">
        <v>113</v>
      </c>
      <c r="B187" t="s">
        <v>105</v>
      </c>
      <c r="C187" t="s">
        <v>0</v>
      </c>
      <c r="D187" t="s">
        <v>132</v>
      </c>
      <c r="E187" s="38">
        <v>45540</v>
      </c>
      <c r="F187" t="s">
        <v>107</v>
      </c>
      <c r="G187" s="11">
        <v>2474</v>
      </c>
      <c r="H187" s="11">
        <v>3.0262190000000002</v>
      </c>
      <c r="I187" s="11">
        <v>2.6666880000000002</v>
      </c>
      <c r="J187" s="11">
        <v>2.3555139999999999</v>
      </c>
      <c r="K187" s="11">
        <v>2.1531470000000001</v>
      </c>
      <c r="L187" s="11">
        <v>2.0449410000000001</v>
      </c>
      <c r="M187" s="11">
        <v>2.0095160000000001</v>
      </c>
      <c r="N187" s="11">
        <v>1.9388320000000001</v>
      </c>
      <c r="O187" s="11">
        <v>1.694234</v>
      </c>
      <c r="P187" s="11">
        <v>1.1321479999999999</v>
      </c>
      <c r="Q187" s="11">
        <v>0.78704010000000002</v>
      </c>
      <c r="R187" s="11">
        <v>0.73206850000000001</v>
      </c>
      <c r="S187" s="11">
        <v>1.1828959999999999</v>
      </c>
      <c r="T187" s="11">
        <v>1.9705870000000001</v>
      </c>
      <c r="U187" s="11">
        <v>2.9085390000000002</v>
      </c>
      <c r="V187" s="11">
        <v>3.7760929999999999</v>
      </c>
      <c r="W187" s="11">
        <v>4.5891359999999999</v>
      </c>
      <c r="X187" s="11">
        <v>5.2077220000000004</v>
      </c>
      <c r="Y187" s="11">
        <v>5.9575250000000004</v>
      </c>
      <c r="Z187" s="11">
        <v>6.3436459999999997</v>
      </c>
      <c r="AA187" s="11">
        <v>5.8457239999999997</v>
      </c>
      <c r="AB187" s="11">
        <v>5.3838780000000002</v>
      </c>
      <c r="AC187" s="11">
        <v>4.9474539999999996</v>
      </c>
      <c r="AD187" s="11">
        <v>4.3445559999999999</v>
      </c>
      <c r="AE187" s="11">
        <v>3.6698330000000001</v>
      </c>
      <c r="AF187" s="11">
        <v>-0.27005620000000002</v>
      </c>
      <c r="AG187" s="11">
        <v>-0.27676970000000001</v>
      </c>
      <c r="AH187" s="11">
        <v>-0.21114530000000001</v>
      </c>
      <c r="AI187" s="11">
        <v>-0.16423360000000001</v>
      </c>
      <c r="AJ187" s="11">
        <v>-0.13097790000000001</v>
      </c>
      <c r="AK187" s="11">
        <v>-9.2799499999999993E-2</v>
      </c>
      <c r="AL187" s="11">
        <v>-0.11743720000000001</v>
      </c>
      <c r="AM187" s="11">
        <v>-8.2891099999999995E-2</v>
      </c>
      <c r="AN187" s="11">
        <v>-5.2960100000000003E-2</v>
      </c>
      <c r="AO187" s="11">
        <v>-1.10023E-2</v>
      </c>
      <c r="AP187" s="11">
        <v>-7.1447000000000004E-3</v>
      </c>
      <c r="AQ187" s="11">
        <v>1.1767E-2</v>
      </c>
      <c r="AR187" s="11">
        <v>-3.8216600000000003E-2</v>
      </c>
      <c r="AS187" s="11">
        <v>3.7524099999999998E-2</v>
      </c>
      <c r="AT187" s="11">
        <v>9.1388200000000003E-2</v>
      </c>
      <c r="AU187" s="11">
        <v>6.90997E-2</v>
      </c>
      <c r="AV187" s="11">
        <v>0.43353059999999999</v>
      </c>
      <c r="AW187" s="11">
        <v>0.41574290000000003</v>
      </c>
      <c r="AX187" s="11">
        <v>0.51209039999999995</v>
      </c>
      <c r="AY187" s="11">
        <v>0.37498090000000001</v>
      </c>
      <c r="AZ187" s="11">
        <v>0.26552379999999998</v>
      </c>
      <c r="BA187" s="11">
        <v>-0.31554399999999999</v>
      </c>
      <c r="BB187" s="11">
        <v>-0.30472290000000002</v>
      </c>
      <c r="BC187" s="11">
        <v>-0.30784020000000001</v>
      </c>
      <c r="BD187" s="11">
        <v>-0.18720400000000001</v>
      </c>
      <c r="BE187" s="11">
        <v>-0.19738049999999999</v>
      </c>
      <c r="BF187" s="11">
        <v>-0.13930919999999999</v>
      </c>
      <c r="BG187" s="11">
        <v>-9.43634E-2</v>
      </c>
      <c r="BH187" s="11">
        <v>-7.5847600000000001E-2</v>
      </c>
      <c r="BI187" s="11">
        <v>-4.07251E-2</v>
      </c>
      <c r="BJ187" s="11">
        <v>-6.6790199999999994E-2</v>
      </c>
      <c r="BK187" s="11">
        <v>-2.4974400000000001E-2</v>
      </c>
      <c r="BL187" s="11">
        <v>1.3140199999999999E-2</v>
      </c>
      <c r="BM187" s="11">
        <v>7.9292600000000005E-2</v>
      </c>
      <c r="BN187" s="11">
        <v>9.8056400000000002E-2</v>
      </c>
      <c r="BO187" s="11">
        <v>0.13597680000000001</v>
      </c>
      <c r="BP187" s="11">
        <v>9.7506499999999996E-2</v>
      </c>
      <c r="BQ187" s="11">
        <v>0.17784469999999999</v>
      </c>
      <c r="BR187" s="11">
        <v>0.23401710000000001</v>
      </c>
      <c r="BS187" s="11">
        <v>0.20908779999999999</v>
      </c>
      <c r="BT187" s="11">
        <v>0.57806999999999997</v>
      </c>
      <c r="BU187" s="11">
        <v>0.55698080000000005</v>
      </c>
      <c r="BV187" s="11">
        <v>0.64726030000000001</v>
      </c>
      <c r="BW187" s="11">
        <v>0.4921372</v>
      </c>
      <c r="BX187" s="11">
        <v>0.38375340000000002</v>
      </c>
      <c r="BY187" s="11">
        <v>-0.201742</v>
      </c>
      <c r="BZ187" s="11">
        <v>-0.2005432</v>
      </c>
      <c r="CA187" s="11">
        <v>-0.2119895</v>
      </c>
      <c r="CB187" s="11">
        <v>-0.1043519</v>
      </c>
      <c r="CC187" s="11">
        <v>-0.11799129999999999</v>
      </c>
      <c r="CD187" s="11">
        <v>-6.7473099999999994E-2</v>
      </c>
      <c r="CE187" s="11">
        <v>-2.4493299999999999E-2</v>
      </c>
      <c r="CF187" s="11">
        <v>-2.0717300000000001E-2</v>
      </c>
      <c r="CG187" s="11">
        <v>1.13493E-2</v>
      </c>
      <c r="CH187" s="11">
        <v>-1.61432E-2</v>
      </c>
      <c r="CI187" s="11">
        <v>3.2942399999999997E-2</v>
      </c>
      <c r="CJ187" s="11">
        <v>7.9240599999999994E-2</v>
      </c>
      <c r="CK187" s="11">
        <v>0.1695875</v>
      </c>
      <c r="CL187" s="11">
        <v>0.20325760000000001</v>
      </c>
      <c r="CM187" s="11">
        <v>0.26018659999999999</v>
      </c>
      <c r="CN187" s="11">
        <v>0.23322960000000001</v>
      </c>
      <c r="CO187" s="11">
        <v>0.31816529999999998</v>
      </c>
      <c r="CP187" s="11">
        <v>0.37664599999999998</v>
      </c>
      <c r="CQ187" s="11">
        <v>0.34907589999999999</v>
      </c>
      <c r="CR187" s="11">
        <v>0.72260939999999996</v>
      </c>
      <c r="CS187" s="11">
        <v>0.69821860000000002</v>
      </c>
      <c r="CT187" s="11">
        <v>0.78243010000000002</v>
      </c>
      <c r="CU187" s="11">
        <v>0.60929350000000004</v>
      </c>
      <c r="CV187" s="11">
        <v>0.50198310000000002</v>
      </c>
      <c r="CW187" s="11">
        <v>-8.7940000000000004E-2</v>
      </c>
      <c r="CX187" s="11">
        <v>-9.6363599999999994E-2</v>
      </c>
      <c r="CY187" s="11">
        <v>-0.1161389</v>
      </c>
      <c r="CZ187" s="11">
        <v>5.0370600000000001E-2</v>
      </c>
      <c r="DA187" s="11">
        <v>4.8265200000000001E-2</v>
      </c>
      <c r="DB187" s="11">
        <v>4.3673200000000002E-2</v>
      </c>
      <c r="DC187" s="11">
        <v>4.2478000000000002E-2</v>
      </c>
      <c r="DD187" s="11">
        <v>3.3516799999999999E-2</v>
      </c>
      <c r="DE187" s="11">
        <v>3.1659E-2</v>
      </c>
      <c r="DF187" s="11">
        <v>3.0791200000000001E-2</v>
      </c>
      <c r="DG187" s="11">
        <v>3.5210900000000003E-2</v>
      </c>
      <c r="DH187" s="11">
        <v>4.0186199999999998E-2</v>
      </c>
      <c r="DI187" s="11">
        <v>5.4895399999999997E-2</v>
      </c>
      <c r="DJ187" s="11">
        <v>6.3957799999999995E-2</v>
      </c>
      <c r="DK187" s="11">
        <v>7.5514200000000004E-2</v>
      </c>
      <c r="DL187" s="11">
        <v>8.2513799999999998E-2</v>
      </c>
      <c r="DM187" s="11">
        <v>8.5308899999999993E-2</v>
      </c>
      <c r="DN187" s="11">
        <v>8.6712200000000003E-2</v>
      </c>
      <c r="DO187" s="11">
        <v>8.5106699999999993E-2</v>
      </c>
      <c r="DP187" s="11">
        <v>8.7873699999999999E-2</v>
      </c>
      <c r="DQ187" s="11">
        <v>8.5866499999999998E-2</v>
      </c>
      <c r="DR187" s="11">
        <v>8.2177399999999998E-2</v>
      </c>
      <c r="DS187" s="11">
        <v>7.1225999999999998E-2</v>
      </c>
      <c r="DT187" s="11">
        <v>7.1878499999999998E-2</v>
      </c>
      <c r="DU187" s="11">
        <v>6.9186700000000004E-2</v>
      </c>
      <c r="DV187" s="11">
        <v>6.3336699999999996E-2</v>
      </c>
      <c r="DW187" s="11">
        <v>5.8273100000000001E-2</v>
      </c>
      <c r="DX187" s="11">
        <v>0.7314697</v>
      </c>
      <c r="DY187" s="11"/>
      <c r="DZ187" s="11">
        <v>6.2521099999999996E-2</v>
      </c>
      <c r="EA187" s="11">
        <v>70.930440000000004</v>
      </c>
      <c r="EB187" s="11">
        <v>71.916489999999996</v>
      </c>
      <c r="EC187" s="11">
        <v>69.791079999999994</v>
      </c>
      <c r="ED187" s="11">
        <v>70.061850000000007</v>
      </c>
      <c r="EE187" s="11">
        <v>68.895340000000004</v>
      </c>
      <c r="EF187" s="11">
        <v>67.208820000000003</v>
      </c>
      <c r="EG187" s="11">
        <v>67.059200000000004</v>
      </c>
      <c r="EH187" s="11">
        <v>68.772779999999997</v>
      </c>
      <c r="EI187" s="11">
        <v>73.768739999999994</v>
      </c>
      <c r="EJ187" s="11">
        <v>81.051349999999999</v>
      </c>
      <c r="EK187" s="11">
        <v>87.805490000000006</v>
      </c>
      <c r="EL187" s="11">
        <v>94.865769999999998</v>
      </c>
      <c r="EM187" s="11">
        <v>97.733710000000002</v>
      </c>
      <c r="EN187" s="11">
        <v>98.981070000000003</v>
      </c>
      <c r="EO187" s="11">
        <v>99.795460000000006</v>
      </c>
      <c r="EP187" s="11">
        <v>100.6002</v>
      </c>
      <c r="EQ187" s="11">
        <v>100.4704</v>
      </c>
      <c r="ER187" s="11">
        <v>98.117000000000004</v>
      </c>
      <c r="ES187" s="11">
        <v>94.890529999999998</v>
      </c>
      <c r="ET187" s="11">
        <v>89.107510000000005</v>
      </c>
      <c r="EU187" s="11">
        <v>83.672139999999999</v>
      </c>
      <c r="EV187" s="11">
        <v>80.948999999999998</v>
      </c>
      <c r="EW187" s="11">
        <v>78.847430000000003</v>
      </c>
      <c r="EX187" s="11">
        <v>77.486630000000005</v>
      </c>
      <c r="EY187" s="11">
        <v>0</v>
      </c>
      <c r="EZ187" s="11"/>
      <c r="FA187" s="11"/>
      <c r="FB187" s="11"/>
      <c r="FC187" s="11"/>
      <c r="FD187" s="11"/>
      <c r="FE187" s="11"/>
      <c r="FF187" s="11"/>
      <c r="FG187" s="11"/>
      <c r="FH187" s="11"/>
      <c r="FI187" s="11"/>
      <c r="FJ187" s="11"/>
      <c r="FK187" s="11"/>
      <c r="FL187" s="11"/>
      <c r="FM187" s="11"/>
      <c r="FN187" s="11"/>
      <c r="FO187" s="11"/>
      <c r="FP187" s="11"/>
      <c r="FQ187" s="11"/>
      <c r="FR187" s="11"/>
      <c r="FS187" s="11"/>
      <c r="FT187" s="11"/>
      <c r="FU187" s="11"/>
      <c r="FV187" s="11"/>
      <c r="IA187" s="37"/>
    </row>
    <row r="188" spans="1:235" x14ac:dyDescent="0.25">
      <c r="A188" t="s">
        <v>113</v>
      </c>
      <c r="B188" t="s">
        <v>105</v>
      </c>
      <c r="C188" t="s">
        <v>0</v>
      </c>
      <c r="D188" t="s">
        <v>132</v>
      </c>
      <c r="E188" s="38">
        <v>45541</v>
      </c>
      <c r="F188" t="s">
        <v>107</v>
      </c>
      <c r="G188" s="11">
        <v>2474</v>
      </c>
      <c r="H188" s="11">
        <v>3.5812460000000002</v>
      </c>
      <c r="I188" s="11">
        <v>3.1858780000000002</v>
      </c>
      <c r="J188" s="11">
        <v>2.8048320000000002</v>
      </c>
      <c r="K188" s="11">
        <v>2.5395319999999999</v>
      </c>
      <c r="L188" s="11">
        <v>2.381399</v>
      </c>
      <c r="M188" s="11">
        <v>2.2142240000000002</v>
      </c>
      <c r="N188" s="11">
        <v>2.1705489999999998</v>
      </c>
      <c r="O188" s="11">
        <v>2.0810399999999998</v>
      </c>
      <c r="P188" s="11">
        <v>1.6619699999999999</v>
      </c>
      <c r="Q188" s="11">
        <v>1.2827930000000001</v>
      </c>
      <c r="R188" s="11">
        <v>1.309647</v>
      </c>
      <c r="S188" s="11">
        <v>1.759336</v>
      </c>
      <c r="T188" s="11">
        <v>2.3869919999999998</v>
      </c>
      <c r="U188" s="11">
        <v>2.9150260000000001</v>
      </c>
      <c r="V188" s="11">
        <v>3.3366150000000001</v>
      </c>
      <c r="W188" s="11">
        <v>4.2456630000000004</v>
      </c>
      <c r="X188" s="11">
        <v>4.9002150000000002</v>
      </c>
      <c r="Y188" s="11">
        <v>5.3250719999999996</v>
      </c>
      <c r="Z188" s="11">
        <v>5.2128430000000003</v>
      </c>
      <c r="AA188" s="11">
        <v>4.7630299999999997</v>
      </c>
      <c r="AB188" s="11">
        <v>4.4489289999999997</v>
      </c>
      <c r="AC188" s="11">
        <v>4.3115480000000002</v>
      </c>
      <c r="AD188" s="11">
        <v>3.9796830000000001</v>
      </c>
      <c r="AE188" s="11">
        <v>3.597143</v>
      </c>
      <c r="AF188" s="11">
        <v>-0.22463</v>
      </c>
      <c r="AG188" s="11">
        <v>-0.18007870000000001</v>
      </c>
      <c r="AH188" s="11">
        <v>-0.1096504</v>
      </c>
      <c r="AI188" s="11">
        <v>-0.1066912</v>
      </c>
      <c r="AJ188" s="11">
        <v>-9.2706399999999994E-2</v>
      </c>
      <c r="AK188" s="11">
        <v>-0.11035490000000001</v>
      </c>
      <c r="AL188" s="11">
        <v>-8.63265E-2</v>
      </c>
      <c r="AM188" s="11">
        <v>-3.1637100000000001E-2</v>
      </c>
      <c r="AN188" s="11">
        <v>-6.4581299999999994E-2</v>
      </c>
      <c r="AO188" s="11">
        <v>3.8658999999999998E-3</v>
      </c>
      <c r="AP188" s="11">
        <v>0.132245</v>
      </c>
      <c r="AQ188" s="11">
        <v>8.7063100000000004E-2</v>
      </c>
      <c r="AR188" s="11">
        <v>-9.2707999999999999E-2</v>
      </c>
      <c r="AS188" s="11">
        <v>-0.19623840000000001</v>
      </c>
      <c r="AT188" s="11">
        <v>-0.14610509999999999</v>
      </c>
      <c r="AU188" s="11">
        <v>-3.9889899999999999E-2</v>
      </c>
      <c r="AV188" s="11">
        <v>0.17121320000000001</v>
      </c>
      <c r="AW188" s="11">
        <v>0.3379239</v>
      </c>
      <c r="AX188" s="11">
        <v>0.53111419999999998</v>
      </c>
      <c r="AY188" s="11">
        <v>0.27008690000000002</v>
      </c>
      <c r="AZ188" s="11">
        <v>0.13192570000000001</v>
      </c>
      <c r="BA188" s="11">
        <v>-0.23410729999999999</v>
      </c>
      <c r="BB188" s="11">
        <v>-0.28369549999999999</v>
      </c>
      <c r="BC188" s="11">
        <v>-0.18255360000000001</v>
      </c>
      <c r="BD188" s="11">
        <v>-0.1314864</v>
      </c>
      <c r="BE188" s="11">
        <v>-9.7221799999999997E-2</v>
      </c>
      <c r="BF188" s="11">
        <v>-3.6370100000000002E-2</v>
      </c>
      <c r="BG188" s="11">
        <v>-3.6516100000000003E-2</v>
      </c>
      <c r="BH188" s="11">
        <v>-2.8016599999999999E-2</v>
      </c>
      <c r="BI188" s="11">
        <v>-4.6979699999999999E-2</v>
      </c>
      <c r="BJ188" s="11">
        <v>-2.5963E-2</v>
      </c>
      <c r="BK188" s="11">
        <v>3.9640000000000002E-2</v>
      </c>
      <c r="BL188" s="11">
        <v>2.4750000000000001E-2</v>
      </c>
      <c r="BM188" s="11">
        <v>0.1006619</v>
      </c>
      <c r="BN188" s="11">
        <v>0.25314809999999999</v>
      </c>
      <c r="BO188" s="11">
        <v>0.2247025</v>
      </c>
      <c r="BP188" s="11">
        <v>5.7111099999999998E-2</v>
      </c>
      <c r="BQ188" s="11">
        <v>-5.0234000000000001E-2</v>
      </c>
      <c r="BR188" s="11">
        <v>4.0873999999999997E-3</v>
      </c>
      <c r="BS188" s="11">
        <v>0.1062589</v>
      </c>
      <c r="BT188" s="11">
        <v>0.31736710000000001</v>
      </c>
      <c r="BU188" s="11">
        <v>0.47929240000000001</v>
      </c>
      <c r="BV188" s="11">
        <v>0.65471179999999995</v>
      </c>
      <c r="BW188" s="11">
        <v>0.38027300000000003</v>
      </c>
      <c r="BX188" s="11">
        <v>0.2387378</v>
      </c>
      <c r="BY188" s="11">
        <v>-0.12530520000000001</v>
      </c>
      <c r="BZ188" s="11">
        <v>-0.18415860000000001</v>
      </c>
      <c r="CA188" s="11">
        <v>-8.5695300000000002E-2</v>
      </c>
      <c r="CB188" s="11">
        <v>-3.8342800000000003E-2</v>
      </c>
      <c r="CC188" s="11">
        <v>-1.43648E-2</v>
      </c>
      <c r="CD188" s="11">
        <v>3.6910100000000001E-2</v>
      </c>
      <c r="CE188" s="11">
        <v>3.3659000000000001E-2</v>
      </c>
      <c r="CF188" s="11">
        <v>3.6673200000000003E-2</v>
      </c>
      <c r="CG188" s="11">
        <v>1.63956E-2</v>
      </c>
      <c r="CH188" s="11">
        <v>3.4400399999999998E-2</v>
      </c>
      <c r="CI188" s="11">
        <v>0.110917</v>
      </c>
      <c r="CJ188" s="11">
        <v>0.11408119999999999</v>
      </c>
      <c r="CK188" s="11">
        <v>0.19745789999999999</v>
      </c>
      <c r="CL188" s="11">
        <v>0.37405119999999997</v>
      </c>
      <c r="CM188" s="11">
        <v>0.36234189999999999</v>
      </c>
      <c r="CN188" s="11">
        <v>0.20693020000000001</v>
      </c>
      <c r="CO188" s="11">
        <v>9.5770400000000006E-2</v>
      </c>
      <c r="CP188" s="11">
        <v>0.1542799</v>
      </c>
      <c r="CQ188" s="11">
        <v>0.25240770000000001</v>
      </c>
      <c r="CR188" s="11">
        <v>0.46352100000000002</v>
      </c>
      <c r="CS188" s="11">
        <v>0.62066080000000001</v>
      </c>
      <c r="CT188" s="11">
        <v>0.77830929999999998</v>
      </c>
      <c r="CU188" s="11">
        <v>0.49045909999999998</v>
      </c>
      <c r="CV188" s="11">
        <v>0.34554990000000002</v>
      </c>
      <c r="CW188" s="11">
        <v>-1.6503E-2</v>
      </c>
      <c r="CX188" s="11">
        <v>-8.4621699999999994E-2</v>
      </c>
      <c r="CY188" s="11">
        <v>1.1162999999999999E-2</v>
      </c>
      <c r="CZ188" s="11">
        <v>5.6627299999999998E-2</v>
      </c>
      <c r="DA188" s="11">
        <v>5.0373399999999999E-2</v>
      </c>
      <c r="DB188" s="11">
        <v>4.4551199999999999E-2</v>
      </c>
      <c r="DC188" s="11">
        <v>4.2663399999999997E-2</v>
      </c>
      <c r="DD188" s="11">
        <v>3.9328599999999998E-2</v>
      </c>
      <c r="DE188" s="11">
        <v>3.8529399999999998E-2</v>
      </c>
      <c r="DF188" s="11">
        <v>3.6698399999999999E-2</v>
      </c>
      <c r="DG188" s="11">
        <v>4.3333400000000001E-2</v>
      </c>
      <c r="DH188" s="11">
        <v>5.4309499999999997E-2</v>
      </c>
      <c r="DI188" s="11">
        <v>5.8847799999999999E-2</v>
      </c>
      <c r="DJ188" s="11">
        <v>7.3503899999999997E-2</v>
      </c>
      <c r="DK188" s="11">
        <v>8.3678799999999998E-2</v>
      </c>
      <c r="DL188" s="11">
        <v>9.1083499999999998E-2</v>
      </c>
      <c r="DM188" s="11">
        <v>8.8764399999999993E-2</v>
      </c>
      <c r="DN188" s="11">
        <v>9.1310600000000006E-2</v>
      </c>
      <c r="DO188" s="11">
        <v>8.8852200000000006E-2</v>
      </c>
      <c r="DP188" s="11">
        <v>8.8855299999999998E-2</v>
      </c>
      <c r="DQ188" s="11">
        <v>8.5945900000000006E-2</v>
      </c>
      <c r="DR188" s="11">
        <v>7.5142E-2</v>
      </c>
      <c r="DS188" s="11">
        <v>6.6988400000000003E-2</v>
      </c>
      <c r="DT188" s="11">
        <v>6.4937099999999998E-2</v>
      </c>
      <c r="DU188" s="11">
        <v>6.6146999999999997E-2</v>
      </c>
      <c r="DV188" s="11">
        <v>6.0514199999999997E-2</v>
      </c>
      <c r="DW188" s="11">
        <v>5.8885699999999999E-2</v>
      </c>
      <c r="DX188" s="11">
        <v>0.79393259999999999</v>
      </c>
      <c r="DY188" s="11"/>
      <c r="DZ188" s="11">
        <v>5.8252100000000001E-2</v>
      </c>
      <c r="EA188" s="11">
        <v>75.077690000000004</v>
      </c>
      <c r="EB188" s="11">
        <v>74.59581</v>
      </c>
      <c r="EC188" s="11">
        <v>73.090779999999995</v>
      </c>
      <c r="ED188" s="11">
        <v>73.384230000000002</v>
      </c>
      <c r="EE188" s="11">
        <v>71.498850000000004</v>
      </c>
      <c r="EF188" s="11">
        <v>71.109679999999997</v>
      </c>
      <c r="EG188" s="11">
        <v>70.891229999999993</v>
      </c>
      <c r="EH188" s="11">
        <v>70.975440000000006</v>
      </c>
      <c r="EI188" s="11">
        <v>76.627120000000005</v>
      </c>
      <c r="EJ188" s="11">
        <v>82.471279999999993</v>
      </c>
      <c r="EK188" s="11">
        <v>90.674220000000005</v>
      </c>
      <c r="EL188" s="11">
        <v>98.134929999999997</v>
      </c>
      <c r="EM188" s="11">
        <v>102.4397</v>
      </c>
      <c r="EN188" s="11">
        <v>97.844669999999994</v>
      </c>
      <c r="EO188" s="11">
        <v>90.876909999999995</v>
      </c>
      <c r="EP188" s="11">
        <v>91.149479999999997</v>
      </c>
      <c r="EQ188" s="11">
        <v>93.029169999999993</v>
      </c>
      <c r="ER188" s="11">
        <v>90.100200000000001</v>
      </c>
      <c r="ES188" s="11">
        <v>85.910610000000005</v>
      </c>
      <c r="ET188" s="11">
        <v>81.34084</v>
      </c>
      <c r="EU188" s="11">
        <v>79.041210000000007</v>
      </c>
      <c r="EV188" s="11">
        <v>78.708950000000002</v>
      </c>
      <c r="EW188" s="11">
        <v>78.159549999999996</v>
      </c>
      <c r="EX188" s="11">
        <v>76.900989999999993</v>
      </c>
      <c r="EY188" s="11">
        <v>0</v>
      </c>
      <c r="EZ188" s="11"/>
      <c r="FA188" s="11"/>
      <c r="FB188" s="11"/>
      <c r="FC188" s="11"/>
      <c r="FD188" s="11"/>
      <c r="FE188" s="11"/>
      <c r="FF188" s="11"/>
      <c r="FG188" s="11"/>
      <c r="FH188" s="11"/>
      <c r="FI188" s="11"/>
      <c r="FJ188" s="11"/>
      <c r="FK188" s="11"/>
      <c r="FL188" s="11"/>
      <c r="FM188" s="11"/>
      <c r="FN188" s="11"/>
      <c r="FO188" s="11"/>
      <c r="FP188" s="11"/>
      <c r="FQ188" s="11"/>
      <c r="FR188" s="11"/>
      <c r="FS188" s="11"/>
      <c r="FT188" s="11"/>
      <c r="FU188" s="11"/>
      <c r="FV188" s="11"/>
    </row>
    <row r="189" spans="1:235" x14ac:dyDescent="0.25">
      <c r="A189" t="s">
        <v>113</v>
      </c>
      <c r="B189" t="s">
        <v>105</v>
      </c>
      <c r="C189" t="s">
        <v>88</v>
      </c>
      <c r="D189" t="s">
        <v>132</v>
      </c>
      <c r="E189" s="38">
        <v>45541</v>
      </c>
      <c r="F189" t="s">
        <v>107</v>
      </c>
      <c r="G189" s="11">
        <v>2474</v>
      </c>
      <c r="H189" s="11">
        <v>1.4475530000000001</v>
      </c>
      <c r="I189" s="11">
        <v>1.287744</v>
      </c>
      <c r="J189" s="11">
        <v>1.133724</v>
      </c>
      <c r="K189" s="11">
        <v>1.0264880000000001</v>
      </c>
      <c r="L189" s="11">
        <v>0.96257040000000005</v>
      </c>
      <c r="M189" s="11">
        <v>0.89499770000000001</v>
      </c>
      <c r="N189" s="11">
        <v>0.87734409999999996</v>
      </c>
      <c r="O189" s="11">
        <v>0.84116400000000002</v>
      </c>
      <c r="P189" s="11">
        <v>0.67177439999999999</v>
      </c>
      <c r="Q189" s="11">
        <v>0.51850969999999996</v>
      </c>
      <c r="R189" s="11">
        <v>0.52936430000000001</v>
      </c>
      <c r="S189" s="11">
        <v>0.71113000000000004</v>
      </c>
      <c r="T189" s="11">
        <v>0.9648312</v>
      </c>
      <c r="U189" s="11">
        <v>1.178264</v>
      </c>
      <c r="V189" s="11">
        <v>1.3486720000000001</v>
      </c>
      <c r="W189" s="11">
        <v>1.716113</v>
      </c>
      <c r="X189" s="11">
        <v>1.980685</v>
      </c>
      <c r="Y189" s="11">
        <v>2.1524139999999998</v>
      </c>
      <c r="Z189" s="11">
        <v>2.1070509999999998</v>
      </c>
      <c r="AA189" s="11">
        <v>1.925235</v>
      </c>
      <c r="AB189" s="11">
        <v>1.798273</v>
      </c>
      <c r="AC189" s="11">
        <v>1.7427440000000001</v>
      </c>
      <c r="AD189" s="11">
        <v>1.608603</v>
      </c>
      <c r="AE189" s="11">
        <v>1.4539789999999999</v>
      </c>
      <c r="AF189" s="11">
        <v>-9.0796299999999996E-2</v>
      </c>
      <c r="AG189" s="11">
        <v>-7.2788500000000006E-2</v>
      </c>
      <c r="AH189" s="11">
        <v>-4.4321100000000002E-2</v>
      </c>
      <c r="AI189" s="11">
        <v>-4.3124999999999997E-2</v>
      </c>
      <c r="AJ189" s="11">
        <v>-3.74723E-2</v>
      </c>
      <c r="AK189" s="11">
        <v>-4.4605899999999997E-2</v>
      </c>
      <c r="AL189" s="11">
        <v>-3.4893500000000001E-2</v>
      </c>
      <c r="AM189" s="11">
        <v>-1.27878E-2</v>
      </c>
      <c r="AN189" s="11">
        <v>-2.6103999999999999E-2</v>
      </c>
      <c r="AO189" s="11">
        <v>1.5625999999999999E-3</v>
      </c>
      <c r="AP189" s="11">
        <v>5.3453899999999999E-2</v>
      </c>
      <c r="AQ189" s="11">
        <v>3.5191199999999999E-2</v>
      </c>
      <c r="AR189" s="11">
        <v>-3.7472900000000003E-2</v>
      </c>
      <c r="AS189" s="11">
        <v>-7.9320299999999996E-2</v>
      </c>
      <c r="AT189" s="11">
        <v>-5.9056200000000003E-2</v>
      </c>
      <c r="AU189" s="11">
        <v>-1.6123599999999998E-2</v>
      </c>
      <c r="AV189" s="11">
        <v>6.9205000000000003E-2</v>
      </c>
      <c r="AW189" s="11">
        <v>0.13659009999999999</v>
      </c>
      <c r="AX189" s="11">
        <v>0.21467829999999999</v>
      </c>
      <c r="AY189" s="11">
        <v>0.10917010000000001</v>
      </c>
      <c r="AZ189" s="11">
        <v>5.3324799999999999E-2</v>
      </c>
      <c r="BA189" s="11">
        <v>-9.4627000000000003E-2</v>
      </c>
      <c r="BB189" s="11">
        <v>-0.1146708</v>
      </c>
      <c r="BC189" s="11">
        <v>-7.3788900000000004E-2</v>
      </c>
      <c r="BD189" s="11">
        <v>-5.3147300000000001E-2</v>
      </c>
      <c r="BE189" s="11">
        <v>-3.9297400000000003E-2</v>
      </c>
      <c r="BF189" s="11">
        <v>-1.4700899999999999E-2</v>
      </c>
      <c r="BG189" s="11">
        <v>-1.4759899999999999E-2</v>
      </c>
      <c r="BH189" s="11">
        <v>-1.13244E-2</v>
      </c>
      <c r="BI189" s="11">
        <v>-1.89894E-2</v>
      </c>
      <c r="BJ189" s="11">
        <v>-1.0494399999999999E-2</v>
      </c>
      <c r="BK189" s="11">
        <v>1.6022600000000001E-2</v>
      </c>
      <c r="BL189" s="11">
        <v>1.0004000000000001E-2</v>
      </c>
      <c r="BM189" s="11">
        <v>4.0687899999999999E-2</v>
      </c>
      <c r="BN189" s="11">
        <v>0.10232339999999999</v>
      </c>
      <c r="BO189" s="11">
        <v>9.0825600000000006E-2</v>
      </c>
      <c r="BP189" s="11">
        <v>2.3084500000000001E-2</v>
      </c>
      <c r="BQ189" s="11">
        <v>-2.0304800000000001E-2</v>
      </c>
      <c r="BR189" s="11">
        <v>1.6521000000000001E-3</v>
      </c>
      <c r="BS189" s="11">
        <v>4.2950200000000001E-2</v>
      </c>
      <c r="BT189" s="11">
        <v>0.12828100000000001</v>
      </c>
      <c r="BU189" s="11">
        <v>0.19373180000000001</v>
      </c>
      <c r="BV189" s="11">
        <v>0.26463690000000001</v>
      </c>
      <c r="BW189" s="11">
        <v>0.15370780000000001</v>
      </c>
      <c r="BX189" s="11">
        <v>9.6498700000000007E-2</v>
      </c>
      <c r="BY189" s="11">
        <v>-5.0648800000000001E-2</v>
      </c>
      <c r="BZ189" s="11">
        <v>-7.4437600000000007E-2</v>
      </c>
      <c r="CA189" s="11">
        <v>-3.46384E-2</v>
      </c>
      <c r="CB189" s="11">
        <v>-1.54983E-2</v>
      </c>
      <c r="CC189" s="11">
        <v>-5.8063000000000003E-3</v>
      </c>
      <c r="CD189" s="11">
        <v>1.4919200000000001E-2</v>
      </c>
      <c r="CE189" s="11">
        <v>1.36051E-2</v>
      </c>
      <c r="CF189" s="11">
        <v>1.48234E-2</v>
      </c>
      <c r="CG189" s="11">
        <v>6.6271999999999998E-3</v>
      </c>
      <c r="CH189" s="11">
        <v>1.39048E-2</v>
      </c>
      <c r="CI189" s="11">
        <v>4.4833100000000001E-2</v>
      </c>
      <c r="CJ189" s="11">
        <v>4.6112100000000003E-2</v>
      </c>
      <c r="CK189" s="11">
        <v>7.9813200000000001E-2</v>
      </c>
      <c r="CL189" s="11">
        <v>0.15119289999999999</v>
      </c>
      <c r="CM189" s="11">
        <v>0.1464599</v>
      </c>
      <c r="CN189" s="11">
        <v>8.3641900000000005E-2</v>
      </c>
      <c r="CO189" s="11">
        <v>3.8710700000000001E-2</v>
      </c>
      <c r="CP189" s="11">
        <v>6.2360499999999999E-2</v>
      </c>
      <c r="CQ189" s="11">
        <v>0.10202410000000001</v>
      </c>
      <c r="CR189" s="11">
        <v>0.18735689999999999</v>
      </c>
      <c r="CS189" s="11">
        <v>0.25087340000000002</v>
      </c>
      <c r="CT189" s="11">
        <v>0.31459559999999998</v>
      </c>
      <c r="CU189" s="11">
        <v>0.19824539999999999</v>
      </c>
      <c r="CV189" s="11">
        <v>0.1396725</v>
      </c>
      <c r="CW189" s="11">
        <v>-6.6705999999999996E-3</v>
      </c>
      <c r="CX189" s="11">
        <v>-3.4204400000000003E-2</v>
      </c>
      <c r="CY189" s="11">
        <v>4.5120999999999998E-3</v>
      </c>
      <c r="CZ189" s="11">
        <v>2.2889E-2</v>
      </c>
      <c r="DA189" s="11">
        <v>2.03611E-2</v>
      </c>
      <c r="DB189" s="11">
        <v>1.8007800000000001E-2</v>
      </c>
      <c r="DC189" s="11">
        <v>1.7244700000000002E-2</v>
      </c>
      <c r="DD189" s="11">
        <v>1.5896799999999999E-2</v>
      </c>
      <c r="DE189" s="11">
        <v>1.5573699999999999E-2</v>
      </c>
      <c r="DF189" s="11">
        <v>1.4833600000000001E-2</v>
      </c>
      <c r="DG189" s="11">
        <v>1.75155E-2</v>
      </c>
      <c r="DH189" s="11">
        <v>2.1952099999999999E-2</v>
      </c>
      <c r="DI189" s="11">
        <v>2.3786499999999999E-2</v>
      </c>
      <c r="DJ189" s="11">
        <v>2.9710500000000001E-2</v>
      </c>
      <c r="DK189" s="11">
        <v>3.3823300000000001E-2</v>
      </c>
      <c r="DL189" s="11">
        <v>3.6816300000000003E-2</v>
      </c>
      <c r="DM189" s="11">
        <v>3.5878899999999998E-2</v>
      </c>
      <c r="DN189" s="11">
        <v>3.6908099999999999E-2</v>
      </c>
      <c r="DO189" s="11">
        <v>3.5914399999999999E-2</v>
      </c>
      <c r="DP189" s="11">
        <v>3.5915599999999999E-2</v>
      </c>
      <c r="DQ189" s="11">
        <v>3.4739699999999998E-2</v>
      </c>
      <c r="DR189" s="11">
        <v>3.0372699999999999E-2</v>
      </c>
      <c r="DS189" s="11">
        <v>2.7077E-2</v>
      </c>
      <c r="DT189" s="11">
        <v>2.6247800000000002E-2</v>
      </c>
      <c r="DU189" s="11">
        <v>2.6736900000000001E-2</v>
      </c>
      <c r="DV189" s="11">
        <v>2.4460099999999999E-2</v>
      </c>
      <c r="DW189" s="11">
        <v>2.3801800000000001E-2</v>
      </c>
      <c r="DX189" s="11">
        <v>0.32091049999999999</v>
      </c>
      <c r="DY189" s="11"/>
      <c r="DZ189" s="11">
        <v>2.3545699999999999E-2</v>
      </c>
      <c r="EA189" s="11">
        <v>75.077690000000004</v>
      </c>
      <c r="EB189" s="11">
        <v>74.59581</v>
      </c>
      <c r="EC189" s="11">
        <v>73.090779999999995</v>
      </c>
      <c r="ED189" s="11">
        <v>73.384230000000002</v>
      </c>
      <c r="EE189" s="11">
        <v>71.498850000000004</v>
      </c>
      <c r="EF189" s="11">
        <v>71.109679999999997</v>
      </c>
      <c r="EG189" s="11">
        <v>70.891229999999993</v>
      </c>
      <c r="EH189" s="11">
        <v>70.975440000000006</v>
      </c>
      <c r="EI189" s="11">
        <v>76.627120000000005</v>
      </c>
      <c r="EJ189" s="11">
        <v>82.471279999999993</v>
      </c>
      <c r="EK189" s="11">
        <v>90.674220000000005</v>
      </c>
      <c r="EL189" s="11">
        <v>98.134929999999997</v>
      </c>
      <c r="EM189" s="11">
        <v>102.4397</v>
      </c>
      <c r="EN189" s="11">
        <v>97.844669999999994</v>
      </c>
      <c r="EO189" s="11">
        <v>90.876909999999995</v>
      </c>
      <c r="EP189" s="11">
        <v>91.149479999999997</v>
      </c>
      <c r="EQ189" s="11">
        <v>93.029169999999993</v>
      </c>
      <c r="ER189" s="11">
        <v>90.100200000000001</v>
      </c>
      <c r="ES189" s="11">
        <v>85.910610000000005</v>
      </c>
      <c r="ET189" s="11">
        <v>81.34084</v>
      </c>
      <c r="EU189" s="11">
        <v>79.041210000000007</v>
      </c>
      <c r="EV189" s="11">
        <v>78.708950000000002</v>
      </c>
      <c r="EW189" s="11">
        <v>78.159549999999996</v>
      </c>
      <c r="EX189" s="11">
        <v>76.900989999999993</v>
      </c>
      <c r="EY189" s="11">
        <v>0</v>
      </c>
      <c r="EZ189" s="11"/>
      <c r="FA189" s="11"/>
      <c r="FB189" s="11"/>
      <c r="FC189" s="11"/>
      <c r="FD189" s="11"/>
      <c r="FE189" s="11"/>
      <c r="FF189" s="11"/>
      <c r="FG189" s="11"/>
      <c r="FH189" s="11"/>
      <c r="FI189" s="11"/>
      <c r="FJ189" s="11"/>
      <c r="FK189" s="11"/>
      <c r="FL189" s="11"/>
      <c r="FM189" s="11"/>
      <c r="FN189" s="11"/>
      <c r="FO189" s="11"/>
      <c r="FP189" s="11"/>
      <c r="FQ189" s="11"/>
      <c r="FR189" s="11"/>
      <c r="FS189" s="11"/>
      <c r="FT189" s="11"/>
      <c r="FU189" s="11"/>
      <c r="FV189" s="11"/>
      <c r="IA189" s="37"/>
    </row>
    <row r="190" spans="1:235" x14ac:dyDescent="0.25">
      <c r="A190" t="s">
        <v>113</v>
      </c>
      <c r="B190" t="s">
        <v>105</v>
      </c>
      <c r="C190" t="s">
        <v>88</v>
      </c>
      <c r="D190" t="s">
        <v>132</v>
      </c>
      <c r="E190" s="38">
        <v>45544</v>
      </c>
      <c r="F190" t="s">
        <v>107</v>
      </c>
      <c r="G190" s="11">
        <v>2479</v>
      </c>
      <c r="H190" s="11">
        <v>1.7182299999999999</v>
      </c>
      <c r="I190" s="11">
        <v>1.502319</v>
      </c>
      <c r="J190" s="11">
        <v>1.3408880000000001</v>
      </c>
      <c r="K190" s="11">
        <v>1.1993210000000001</v>
      </c>
      <c r="L190" s="11">
        <v>1.108954</v>
      </c>
      <c r="M190" s="11">
        <v>1.0616030000000001</v>
      </c>
      <c r="N190" s="11">
        <v>1.0231889999999999</v>
      </c>
      <c r="O190" s="11">
        <v>0.9697036</v>
      </c>
      <c r="P190" s="11">
        <v>0.82011339999999999</v>
      </c>
      <c r="Q190" s="11">
        <v>0.74814409999999998</v>
      </c>
      <c r="R190" s="11">
        <v>0.78361119999999995</v>
      </c>
      <c r="S190" s="11">
        <v>0.97769360000000005</v>
      </c>
      <c r="T190" s="11">
        <v>1.2317199999999999</v>
      </c>
      <c r="U190" s="11">
        <v>1.444456</v>
      </c>
      <c r="V190" s="11">
        <v>1.6871389999999999</v>
      </c>
      <c r="W190" s="11">
        <v>1.991922</v>
      </c>
      <c r="X190" s="11">
        <v>2.2334260000000001</v>
      </c>
      <c r="Y190" s="11">
        <v>2.5253079999999999</v>
      </c>
      <c r="Z190" s="11">
        <v>2.5964800000000001</v>
      </c>
      <c r="AA190" s="11">
        <v>2.3857089999999999</v>
      </c>
      <c r="AB190" s="11">
        <v>2.18262</v>
      </c>
      <c r="AC190" s="11">
        <v>2.0572699999999999</v>
      </c>
      <c r="AD190" s="11">
        <v>1.8413189999999999</v>
      </c>
      <c r="AE190" s="11">
        <v>1.5341450000000001</v>
      </c>
      <c r="AF190" s="11">
        <v>-3.6265600000000002E-2</v>
      </c>
      <c r="AG190" s="11">
        <v>-6.3996899999999995E-2</v>
      </c>
      <c r="AH190" s="11">
        <v>-2.1252299999999998E-2</v>
      </c>
      <c r="AI190" s="11">
        <v>-1.64674E-2</v>
      </c>
      <c r="AJ190" s="11">
        <v>-2.8601399999999999E-2</v>
      </c>
      <c r="AK190" s="11">
        <v>-2.70923E-2</v>
      </c>
      <c r="AL190" s="11">
        <v>-1.7492299999999999E-2</v>
      </c>
      <c r="AM190" s="11">
        <v>-8.0742999999999995E-3</v>
      </c>
      <c r="AN190" s="11">
        <v>-2.8538000000000001E-3</v>
      </c>
      <c r="AO190" s="11">
        <v>6.3207000000000003E-3</v>
      </c>
      <c r="AP190" s="11">
        <v>-5.1104999999999996E-3</v>
      </c>
      <c r="AQ190" s="11">
        <v>7.1009999999999997E-4</v>
      </c>
      <c r="AR190" s="11">
        <v>-2.9497999999999998E-3</v>
      </c>
      <c r="AS190" s="11">
        <v>1.32207E-2</v>
      </c>
      <c r="AT190" s="11">
        <v>2.2341199999999999E-2</v>
      </c>
      <c r="AU190" s="11">
        <v>3.6274199999999999E-2</v>
      </c>
      <c r="AV190" s="11">
        <v>0.185473</v>
      </c>
      <c r="AW190" s="11">
        <v>0.17182320000000001</v>
      </c>
      <c r="AX190" s="11">
        <v>0.16796040000000001</v>
      </c>
      <c r="AY190" s="11">
        <v>0.10948960000000001</v>
      </c>
      <c r="AZ190" s="11">
        <v>3.2904000000000003E-2</v>
      </c>
      <c r="BA190" s="11">
        <v>-9.2319100000000001E-2</v>
      </c>
      <c r="BB190" s="11">
        <v>-1.99908E-2</v>
      </c>
      <c r="BC190" s="11">
        <v>-2.4794799999999999E-2</v>
      </c>
      <c r="BD190" s="11">
        <v>1.0391900000000001E-2</v>
      </c>
      <c r="BE190" s="11">
        <v>-2.2679499999999998E-2</v>
      </c>
      <c r="BF190" s="11">
        <v>1.5514399999999999E-2</v>
      </c>
      <c r="BG190" s="11">
        <v>1.7056100000000001E-2</v>
      </c>
      <c r="BH190" s="11">
        <v>2.6995000000000001E-3</v>
      </c>
      <c r="BI190" s="11">
        <v>3.8357E-3</v>
      </c>
      <c r="BJ190" s="11">
        <v>1.13612E-2</v>
      </c>
      <c r="BK190" s="11">
        <v>2.37699E-2</v>
      </c>
      <c r="BL190" s="11">
        <v>3.4274499999999999E-2</v>
      </c>
      <c r="BM190" s="11">
        <v>5.2260000000000001E-2</v>
      </c>
      <c r="BN190" s="11">
        <v>4.81182E-2</v>
      </c>
      <c r="BO190" s="11">
        <v>5.7600400000000003E-2</v>
      </c>
      <c r="BP190" s="11">
        <v>5.8303000000000001E-2</v>
      </c>
      <c r="BQ190" s="11">
        <v>7.4743400000000002E-2</v>
      </c>
      <c r="BR190" s="11">
        <v>8.3150199999999994E-2</v>
      </c>
      <c r="BS190" s="11">
        <v>9.43687E-2</v>
      </c>
      <c r="BT190" s="11">
        <v>0.24429790000000001</v>
      </c>
      <c r="BU190" s="11">
        <v>0.228073</v>
      </c>
      <c r="BV190" s="11">
        <v>0.22152440000000001</v>
      </c>
      <c r="BW190" s="11">
        <v>0.15797729999999999</v>
      </c>
      <c r="BX190" s="11">
        <v>8.0701599999999998E-2</v>
      </c>
      <c r="BY190" s="11">
        <v>-4.5326699999999998E-2</v>
      </c>
      <c r="BZ190" s="11">
        <v>2.4176099999999999E-2</v>
      </c>
      <c r="CA190" s="11">
        <v>1.17809E-2</v>
      </c>
      <c r="CB190" s="11">
        <v>5.7049500000000003E-2</v>
      </c>
      <c r="CC190" s="11">
        <v>1.86378E-2</v>
      </c>
      <c r="CD190" s="11">
        <v>5.2281000000000001E-2</v>
      </c>
      <c r="CE190" s="11">
        <v>5.0579600000000002E-2</v>
      </c>
      <c r="CF190" s="11">
        <v>3.40004E-2</v>
      </c>
      <c r="CG190" s="11">
        <v>3.4763700000000002E-2</v>
      </c>
      <c r="CH190" s="11">
        <v>4.0214699999999999E-2</v>
      </c>
      <c r="CI190" s="11">
        <v>5.56141E-2</v>
      </c>
      <c r="CJ190" s="11">
        <v>7.1402900000000005E-2</v>
      </c>
      <c r="CK190" s="11">
        <v>9.8199300000000003E-2</v>
      </c>
      <c r="CL190" s="11">
        <v>0.1013469</v>
      </c>
      <c r="CM190" s="11">
        <v>0.1144907</v>
      </c>
      <c r="CN190" s="11">
        <v>0.11955590000000001</v>
      </c>
      <c r="CO190" s="11">
        <v>0.1362662</v>
      </c>
      <c r="CP190" s="11">
        <v>0.14395920000000001</v>
      </c>
      <c r="CQ190" s="11">
        <v>0.15246309999999999</v>
      </c>
      <c r="CR190" s="11">
        <v>0.30312280000000003</v>
      </c>
      <c r="CS190" s="11">
        <v>0.28432289999999999</v>
      </c>
      <c r="CT190" s="11">
        <v>0.27508850000000001</v>
      </c>
      <c r="CU190" s="11">
        <v>0.20646510000000001</v>
      </c>
      <c r="CV190" s="11">
        <v>0.12849920000000001</v>
      </c>
      <c r="CW190" s="11">
        <v>1.6658E-3</v>
      </c>
      <c r="CX190" s="11">
        <v>6.8342899999999998E-2</v>
      </c>
      <c r="CY190" s="11">
        <v>4.8356499999999997E-2</v>
      </c>
      <c r="CZ190" s="11">
        <v>2.83658E-2</v>
      </c>
      <c r="DA190" s="11">
        <v>2.5119200000000001E-2</v>
      </c>
      <c r="DB190" s="11">
        <v>2.2352500000000001E-2</v>
      </c>
      <c r="DC190" s="11">
        <v>2.03809E-2</v>
      </c>
      <c r="DD190" s="11">
        <v>1.9029600000000001E-2</v>
      </c>
      <c r="DE190" s="11">
        <v>1.8802900000000001E-2</v>
      </c>
      <c r="DF190" s="11">
        <v>1.75417E-2</v>
      </c>
      <c r="DG190" s="11">
        <v>1.9359899999999999E-2</v>
      </c>
      <c r="DH190" s="11">
        <v>2.2572399999999999E-2</v>
      </c>
      <c r="DI190" s="11">
        <v>2.7929099999999998E-2</v>
      </c>
      <c r="DJ190" s="11">
        <v>3.2360699999999999E-2</v>
      </c>
      <c r="DK190" s="11">
        <v>3.4586899999999997E-2</v>
      </c>
      <c r="DL190" s="11">
        <v>3.7239099999999997E-2</v>
      </c>
      <c r="DM190" s="11">
        <v>3.7403199999999998E-2</v>
      </c>
      <c r="DN190" s="11">
        <v>3.6969200000000001E-2</v>
      </c>
      <c r="DO190" s="11">
        <v>3.53189E-2</v>
      </c>
      <c r="DP190" s="11">
        <v>3.5763000000000003E-2</v>
      </c>
      <c r="DQ190" s="11">
        <v>3.4197499999999999E-2</v>
      </c>
      <c r="DR190" s="11">
        <v>3.2564599999999999E-2</v>
      </c>
      <c r="DS190" s="11">
        <v>2.9478500000000001E-2</v>
      </c>
      <c r="DT190" s="11">
        <v>2.9058899999999999E-2</v>
      </c>
      <c r="DU190" s="11">
        <v>2.8569399999999998E-2</v>
      </c>
      <c r="DV190" s="11">
        <v>2.68516E-2</v>
      </c>
      <c r="DW190" s="11">
        <v>2.22364E-2</v>
      </c>
      <c r="DX190" s="11">
        <v>0.3743668</v>
      </c>
      <c r="DY190" s="11"/>
      <c r="DZ190" s="11">
        <v>2.5238400000000001E-2</v>
      </c>
      <c r="EA190" s="11">
        <v>78.928700000000006</v>
      </c>
      <c r="EB190" s="11">
        <v>78.830330000000004</v>
      </c>
      <c r="EC190" s="11">
        <v>77.787379999999999</v>
      </c>
      <c r="ED190" s="11">
        <v>77.014030000000005</v>
      </c>
      <c r="EE190" s="11">
        <v>75.689340000000001</v>
      </c>
      <c r="EF190" s="11">
        <v>75.527100000000004</v>
      </c>
      <c r="EG190" s="11">
        <v>75.048559999999995</v>
      </c>
      <c r="EH190" s="11">
        <v>75.245800000000003</v>
      </c>
      <c r="EI190" s="11">
        <v>81.047560000000004</v>
      </c>
      <c r="EJ190" s="11">
        <v>85.990679999999998</v>
      </c>
      <c r="EK190" s="11">
        <v>92.716470000000001</v>
      </c>
      <c r="EL190" s="11">
        <v>97.680340000000001</v>
      </c>
      <c r="EM190" s="11">
        <v>98.525130000000004</v>
      </c>
      <c r="EN190" s="11">
        <v>99.565070000000006</v>
      </c>
      <c r="EO190" s="11">
        <v>99.365729999999999</v>
      </c>
      <c r="EP190" s="11">
        <v>97.303880000000007</v>
      </c>
      <c r="EQ190" s="11">
        <v>96.047870000000003</v>
      </c>
      <c r="ER190" s="11">
        <v>96.179829999999995</v>
      </c>
      <c r="ES190" s="11">
        <v>93.262500000000003</v>
      </c>
      <c r="ET190" s="11">
        <v>87.154380000000003</v>
      </c>
      <c r="EU190" s="11">
        <v>83.852999999999994</v>
      </c>
      <c r="EV190" s="11">
        <v>80.676010000000005</v>
      </c>
      <c r="EW190" s="11">
        <v>79.193929999999995</v>
      </c>
      <c r="EX190" s="11">
        <v>76.917259999999999</v>
      </c>
      <c r="EY190" s="11">
        <v>0</v>
      </c>
      <c r="EZ190" s="11"/>
      <c r="FA190" s="11"/>
      <c r="FB190" s="11"/>
      <c r="FC190" s="11"/>
      <c r="FD190" s="11"/>
      <c r="FE190" s="11"/>
      <c r="FF190" s="11"/>
      <c r="FG190" s="11"/>
      <c r="FH190" s="11"/>
      <c r="FI190" s="11"/>
      <c r="FJ190" s="11"/>
      <c r="FK190" s="11"/>
      <c r="FL190" s="11"/>
      <c r="FM190" s="11"/>
      <c r="FN190" s="11"/>
      <c r="FO190" s="11"/>
      <c r="FP190" s="11"/>
      <c r="FQ190" s="11"/>
      <c r="FR190" s="11"/>
      <c r="FS190" s="11"/>
      <c r="FT190" s="11"/>
      <c r="FU190" s="11"/>
      <c r="FV190" s="11"/>
      <c r="IA190" s="37"/>
    </row>
    <row r="191" spans="1:235" x14ac:dyDescent="0.25">
      <c r="A191" t="s">
        <v>113</v>
      </c>
      <c r="B191" t="s">
        <v>105</v>
      </c>
      <c r="C191" t="s">
        <v>0</v>
      </c>
      <c r="D191" t="s">
        <v>132</v>
      </c>
      <c r="E191" s="38">
        <v>45544</v>
      </c>
      <c r="F191" t="s">
        <v>107</v>
      </c>
      <c r="G191" s="11">
        <v>2479</v>
      </c>
      <c r="H191" s="11">
        <v>4.2594919999999998</v>
      </c>
      <c r="I191" s="11">
        <v>3.7242489999999999</v>
      </c>
      <c r="J191" s="11">
        <v>3.3240620000000001</v>
      </c>
      <c r="K191" s="11">
        <v>2.9731179999999999</v>
      </c>
      <c r="L191" s="11">
        <v>2.749098</v>
      </c>
      <c r="M191" s="11">
        <v>2.6317149999999998</v>
      </c>
      <c r="N191" s="11">
        <v>2.5364849999999999</v>
      </c>
      <c r="O191" s="11">
        <v>2.4038949999999999</v>
      </c>
      <c r="P191" s="11">
        <v>2.033061</v>
      </c>
      <c r="Q191" s="11">
        <v>1.854649</v>
      </c>
      <c r="R191" s="11">
        <v>1.942572</v>
      </c>
      <c r="S191" s="11">
        <v>2.423702</v>
      </c>
      <c r="T191" s="11">
        <v>3.0534330000000001</v>
      </c>
      <c r="U191" s="11">
        <v>3.5808049999999998</v>
      </c>
      <c r="V191" s="11">
        <v>4.1824190000000003</v>
      </c>
      <c r="W191" s="11">
        <v>4.9379739999999996</v>
      </c>
      <c r="X191" s="11">
        <v>5.536664</v>
      </c>
      <c r="Y191" s="11">
        <v>6.2602380000000002</v>
      </c>
      <c r="Z191" s="11">
        <v>6.4366750000000001</v>
      </c>
      <c r="AA191" s="11">
        <v>5.9141729999999999</v>
      </c>
      <c r="AB191" s="11">
        <v>5.4107149999999997</v>
      </c>
      <c r="AC191" s="11">
        <v>5.0999720000000002</v>
      </c>
      <c r="AD191" s="11">
        <v>4.5646300000000002</v>
      </c>
      <c r="AE191" s="11">
        <v>3.8031450000000002</v>
      </c>
      <c r="AF191" s="11">
        <v>-8.9902399999999993E-2</v>
      </c>
      <c r="AG191" s="11">
        <v>-0.15864829999999999</v>
      </c>
      <c r="AH191" s="11">
        <v>-5.2684300000000003E-2</v>
      </c>
      <c r="AI191" s="11">
        <v>-4.0822700000000003E-2</v>
      </c>
      <c r="AJ191" s="11">
        <v>-7.0902800000000002E-2</v>
      </c>
      <c r="AK191" s="11">
        <v>-6.7161700000000005E-2</v>
      </c>
      <c r="AL191" s="11">
        <v>-4.33633E-2</v>
      </c>
      <c r="AM191" s="11">
        <v>-2.0016300000000001E-2</v>
      </c>
      <c r="AN191" s="11">
        <v>-7.0746000000000003E-3</v>
      </c>
      <c r="AO191" s="11">
        <v>1.5668899999999999E-2</v>
      </c>
      <c r="AP191" s="11">
        <v>-1.2669E-2</v>
      </c>
      <c r="AQ191" s="11">
        <v>1.7603E-3</v>
      </c>
      <c r="AR191" s="11">
        <v>-7.3125999999999998E-3</v>
      </c>
      <c r="AS191" s="11">
        <v>3.2773999999999998E-2</v>
      </c>
      <c r="AT191" s="11">
        <v>5.53839E-2</v>
      </c>
      <c r="AU191" s="11">
        <v>8.9923900000000001E-2</v>
      </c>
      <c r="AV191" s="11">
        <v>0.45978750000000002</v>
      </c>
      <c r="AW191" s="11">
        <v>0.42594969999999999</v>
      </c>
      <c r="AX191" s="11">
        <v>0.41637380000000002</v>
      </c>
      <c r="AY191" s="11">
        <v>0.27142460000000002</v>
      </c>
      <c r="AZ191" s="11">
        <v>8.1569000000000003E-2</v>
      </c>
      <c r="BA191" s="11">
        <v>-0.22885910000000001</v>
      </c>
      <c r="BB191" s="11">
        <v>-4.9557200000000003E-2</v>
      </c>
      <c r="BC191" s="11">
        <v>-6.1466199999999999E-2</v>
      </c>
      <c r="BD191" s="11">
        <v>2.5761599999999999E-2</v>
      </c>
      <c r="BE191" s="11">
        <v>-5.6222599999999998E-2</v>
      </c>
      <c r="BF191" s="11">
        <v>3.8460099999999997E-2</v>
      </c>
      <c r="BG191" s="11">
        <v>4.2282100000000003E-2</v>
      </c>
      <c r="BH191" s="11">
        <v>6.6921000000000003E-3</v>
      </c>
      <c r="BI191" s="11">
        <v>9.5087000000000001E-3</v>
      </c>
      <c r="BJ191" s="11">
        <v>2.8164499999999999E-2</v>
      </c>
      <c r="BK191" s="11">
        <v>5.8925499999999999E-2</v>
      </c>
      <c r="BL191" s="11">
        <v>8.4966600000000003E-2</v>
      </c>
      <c r="BM191" s="11">
        <v>0.12955249999999999</v>
      </c>
      <c r="BN191" s="11">
        <v>0.1192849</v>
      </c>
      <c r="BO191" s="11">
        <v>0.14279140000000001</v>
      </c>
      <c r="BP191" s="11">
        <v>0.1445332</v>
      </c>
      <c r="BQ191" s="11">
        <v>0.18528900000000001</v>
      </c>
      <c r="BR191" s="11">
        <v>0.20612939999999999</v>
      </c>
      <c r="BS191" s="11">
        <v>0.23394000000000001</v>
      </c>
      <c r="BT191" s="11">
        <v>0.6056144</v>
      </c>
      <c r="BU191" s="11">
        <v>0.56539309999999998</v>
      </c>
      <c r="BV191" s="11">
        <v>0.54915899999999995</v>
      </c>
      <c r="BW191" s="11">
        <v>0.39162580000000002</v>
      </c>
      <c r="BX191" s="11">
        <v>0.20005919999999999</v>
      </c>
      <c r="BY191" s="11">
        <v>-0.1123648</v>
      </c>
      <c r="BZ191" s="11">
        <v>5.99325E-2</v>
      </c>
      <c r="CA191" s="11">
        <v>2.92048E-2</v>
      </c>
      <c r="CB191" s="11">
        <v>0.14142569999999999</v>
      </c>
      <c r="CC191" s="11">
        <v>4.62032E-2</v>
      </c>
      <c r="CD191" s="11">
        <v>0.12960450000000001</v>
      </c>
      <c r="CE191" s="11">
        <v>0.1253869</v>
      </c>
      <c r="CF191" s="11">
        <v>8.4287000000000001E-2</v>
      </c>
      <c r="CG191" s="11">
        <v>8.6179199999999997E-2</v>
      </c>
      <c r="CH191" s="11">
        <v>9.9692299999999998E-2</v>
      </c>
      <c r="CI191" s="11">
        <v>0.1378674</v>
      </c>
      <c r="CJ191" s="11">
        <v>0.17700779999999999</v>
      </c>
      <c r="CK191" s="11">
        <v>0.24343609999999999</v>
      </c>
      <c r="CL191" s="11">
        <v>0.25123889999999999</v>
      </c>
      <c r="CM191" s="11">
        <v>0.28382249999999998</v>
      </c>
      <c r="CN191" s="11">
        <v>0.29637910000000001</v>
      </c>
      <c r="CO191" s="11">
        <v>0.33780399999999999</v>
      </c>
      <c r="CP191" s="11">
        <v>0.35687489999999999</v>
      </c>
      <c r="CQ191" s="11">
        <v>0.37795610000000002</v>
      </c>
      <c r="CR191" s="11">
        <v>0.75144140000000004</v>
      </c>
      <c r="CS191" s="11">
        <v>0.70483640000000003</v>
      </c>
      <c r="CT191" s="11">
        <v>0.68194429999999995</v>
      </c>
      <c r="CU191" s="11">
        <v>0.51182700000000003</v>
      </c>
      <c r="CV191" s="11">
        <v>0.31854949999999999</v>
      </c>
      <c r="CW191" s="11">
        <v>4.1295000000000004E-3</v>
      </c>
      <c r="CX191" s="11">
        <v>0.1694222</v>
      </c>
      <c r="CY191" s="11">
        <v>0.1198758</v>
      </c>
      <c r="CZ191" s="11">
        <v>7.0318800000000001E-2</v>
      </c>
      <c r="DA191" s="11">
        <v>6.2270399999999997E-2</v>
      </c>
      <c r="DB191" s="11">
        <v>5.54119E-2</v>
      </c>
      <c r="DC191" s="11">
        <v>5.0524100000000002E-2</v>
      </c>
      <c r="DD191" s="11">
        <v>4.7174399999999998E-2</v>
      </c>
      <c r="DE191" s="11">
        <v>4.6612300000000002E-2</v>
      </c>
      <c r="DF191" s="11">
        <v>4.3485799999999998E-2</v>
      </c>
      <c r="DG191" s="11">
        <v>4.79932E-2</v>
      </c>
      <c r="DH191" s="11">
        <v>5.5957100000000003E-2</v>
      </c>
      <c r="DI191" s="11">
        <v>6.9236300000000001E-2</v>
      </c>
      <c r="DJ191" s="11">
        <v>8.0222299999999996E-2</v>
      </c>
      <c r="DK191" s="11">
        <v>8.5740800000000006E-2</v>
      </c>
      <c r="DL191" s="11">
        <v>9.2315700000000001E-2</v>
      </c>
      <c r="DM191" s="11">
        <v>9.2722499999999999E-2</v>
      </c>
      <c r="DN191" s="11">
        <v>9.16468E-2</v>
      </c>
      <c r="DO191" s="11">
        <v>8.7555599999999997E-2</v>
      </c>
      <c r="DP191" s="11">
        <v>8.8656499999999999E-2</v>
      </c>
      <c r="DQ191" s="11">
        <v>8.4775600000000007E-2</v>
      </c>
      <c r="DR191" s="11">
        <v>8.0727699999999999E-2</v>
      </c>
      <c r="DS191" s="11">
        <v>7.3077100000000006E-2</v>
      </c>
      <c r="DT191" s="11">
        <v>7.2036900000000001E-2</v>
      </c>
      <c r="DU191" s="11">
        <v>7.0823499999999998E-2</v>
      </c>
      <c r="DV191" s="11">
        <v>6.6564999999999999E-2</v>
      </c>
      <c r="DW191" s="11">
        <v>5.5124100000000002E-2</v>
      </c>
      <c r="DX191" s="11">
        <v>0.92805530000000003</v>
      </c>
      <c r="DY191" s="11"/>
      <c r="DZ191" s="11">
        <v>6.2566099999999999E-2</v>
      </c>
      <c r="EA191" s="11">
        <v>78.928700000000006</v>
      </c>
      <c r="EB191" s="11">
        <v>78.830330000000004</v>
      </c>
      <c r="EC191" s="11">
        <v>77.787379999999999</v>
      </c>
      <c r="ED191" s="11">
        <v>77.014030000000005</v>
      </c>
      <c r="EE191" s="11">
        <v>75.689340000000001</v>
      </c>
      <c r="EF191" s="11">
        <v>75.527100000000004</v>
      </c>
      <c r="EG191" s="11">
        <v>75.048559999999995</v>
      </c>
      <c r="EH191" s="11">
        <v>75.245800000000003</v>
      </c>
      <c r="EI191" s="11">
        <v>81.047560000000004</v>
      </c>
      <c r="EJ191" s="11">
        <v>85.990679999999998</v>
      </c>
      <c r="EK191" s="11">
        <v>92.716470000000001</v>
      </c>
      <c r="EL191" s="11">
        <v>97.680340000000001</v>
      </c>
      <c r="EM191" s="11">
        <v>98.525130000000004</v>
      </c>
      <c r="EN191" s="11">
        <v>99.565070000000006</v>
      </c>
      <c r="EO191" s="11">
        <v>99.365729999999999</v>
      </c>
      <c r="EP191" s="11">
        <v>97.303880000000007</v>
      </c>
      <c r="EQ191" s="11">
        <v>96.047870000000003</v>
      </c>
      <c r="ER191" s="11">
        <v>96.179829999999995</v>
      </c>
      <c r="ES191" s="11">
        <v>93.262500000000003</v>
      </c>
      <c r="ET191" s="11">
        <v>87.154380000000003</v>
      </c>
      <c r="EU191" s="11">
        <v>83.852999999999994</v>
      </c>
      <c r="EV191" s="11">
        <v>80.676010000000005</v>
      </c>
      <c r="EW191" s="11">
        <v>79.193929999999995</v>
      </c>
      <c r="EX191" s="11">
        <v>76.917259999999999</v>
      </c>
      <c r="EY191" s="11">
        <v>0</v>
      </c>
      <c r="EZ191" s="11"/>
      <c r="FA191" s="11"/>
      <c r="FB191" s="11"/>
      <c r="FC191" s="11"/>
      <c r="FD191" s="11"/>
      <c r="FE191" s="11"/>
      <c r="FF191" s="11"/>
      <c r="FG191" s="11"/>
      <c r="FH191" s="11"/>
      <c r="FI191" s="11"/>
      <c r="FJ191" s="11"/>
      <c r="FK191" s="11"/>
      <c r="FL191" s="11"/>
      <c r="FM191" s="11"/>
      <c r="FN191" s="11"/>
      <c r="FO191" s="11"/>
      <c r="FP191" s="11"/>
      <c r="FQ191" s="11"/>
      <c r="FR191" s="11"/>
      <c r="FS191" s="11"/>
      <c r="FT191" s="11"/>
      <c r="FU191" s="11"/>
      <c r="FV191" s="11"/>
      <c r="IA191" s="37"/>
    </row>
    <row r="192" spans="1:235" x14ac:dyDescent="0.25">
      <c r="A192" t="s">
        <v>113</v>
      </c>
      <c r="B192" t="s">
        <v>105</v>
      </c>
      <c r="C192" t="s">
        <v>0</v>
      </c>
      <c r="D192" t="s">
        <v>132</v>
      </c>
      <c r="E192" s="38" t="s">
        <v>133</v>
      </c>
      <c r="F192" t="s">
        <v>107</v>
      </c>
      <c r="G192" s="11">
        <v>2476</v>
      </c>
      <c r="H192" s="11">
        <v>3.6224880000000002</v>
      </c>
      <c r="I192" s="11">
        <v>3.1923889999999999</v>
      </c>
      <c r="J192" s="11">
        <v>2.828157</v>
      </c>
      <c r="K192" s="11">
        <v>2.5553340000000002</v>
      </c>
      <c r="L192" s="11">
        <v>2.3918699999999999</v>
      </c>
      <c r="M192" s="11">
        <v>2.2851349999999999</v>
      </c>
      <c r="N192" s="11">
        <v>2.215246</v>
      </c>
      <c r="O192" s="11">
        <v>2.059793</v>
      </c>
      <c r="P192" s="11">
        <v>1.6091500000000001</v>
      </c>
      <c r="Q192" s="11">
        <v>1.308182</v>
      </c>
      <c r="R192" s="11">
        <v>1.328179</v>
      </c>
      <c r="S192" s="11">
        <v>1.7887839999999999</v>
      </c>
      <c r="T192" s="11">
        <v>2.47037</v>
      </c>
      <c r="U192" s="11">
        <v>3.1347770000000001</v>
      </c>
      <c r="V192" s="11">
        <v>3.7651150000000002</v>
      </c>
      <c r="W192" s="11">
        <v>4.5910149999999996</v>
      </c>
      <c r="X192" s="11">
        <v>5.2150080000000001</v>
      </c>
      <c r="Y192" s="11">
        <v>5.8477589999999999</v>
      </c>
      <c r="Z192" s="11">
        <v>5.997439</v>
      </c>
      <c r="AA192" s="11">
        <v>5.5074139999999998</v>
      </c>
      <c r="AB192" s="11">
        <v>5.0809470000000001</v>
      </c>
      <c r="AC192" s="11">
        <v>4.786041</v>
      </c>
      <c r="AD192" s="11">
        <v>4.2962559999999996</v>
      </c>
      <c r="AE192" s="11">
        <v>3.6899860000000002</v>
      </c>
      <c r="AF192" s="11">
        <v>-0.1686435</v>
      </c>
      <c r="AG192" s="11">
        <v>-0.1790648</v>
      </c>
      <c r="AH192" s="11">
        <v>-9.9093500000000001E-2</v>
      </c>
      <c r="AI192" s="11">
        <v>-7.8670500000000004E-2</v>
      </c>
      <c r="AJ192" s="11">
        <v>-7.8904299999999997E-2</v>
      </c>
      <c r="AK192" s="11">
        <v>-7.0427199999999995E-2</v>
      </c>
      <c r="AL192" s="11">
        <v>-6.5368099999999998E-2</v>
      </c>
      <c r="AM192" s="11">
        <v>-2.4329400000000001E-2</v>
      </c>
      <c r="AN192" s="11">
        <v>-1.85062E-2</v>
      </c>
      <c r="AO192" s="11">
        <v>2.9384E-2</v>
      </c>
      <c r="AP192" s="11">
        <v>6.7979300000000006E-2</v>
      </c>
      <c r="AQ192" s="11">
        <v>6.9091899999999998E-2</v>
      </c>
      <c r="AR192" s="11">
        <v>-1.0830299999999999E-2</v>
      </c>
      <c r="AS192" s="11">
        <v>-7.7219000000000003E-3</v>
      </c>
      <c r="AT192" s="11">
        <v>3.4444700000000002E-2</v>
      </c>
      <c r="AU192" s="11">
        <v>7.4279399999999995E-2</v>
      </c>
      <c r="AV192" s="11">
        <v>0.38848460000000001</v>
      </c>
      <c r="AW192" s="11">
        <v>0.42665999999999998</v>
      </c>
      <c r="AX192" s="11">
        <v>0.51847299999999996</v>
      </c>
      <c r="AY192" s="11">
        <v>0.33526400000000001</v>
      </c>
      <c r="AZ192" s="11">
        <v>0.19235459999999999</v>
      </c>
      <c r="BA192" s="11">
        <v>-0.2293954</v>
      </c>
      <c r="BB192" s="11">
        <v>-0.18560199999999999</v>
      </c>
      <c r="BC192" s="11">
        <v>-0.15790850000000001</v>
      </c>
      <c r="BD192" s="11">
        <v>-9.7295000000000006E-2</v>
      </c>
      <c r="BE192" s="11">
        <v>-0.1167798</v>
      </c>
      <c r="BF192" s="11">
        <v>-4.5698299999999997E-2</v>
      </c>
      <c r="BG192" s="11">
        <v>-2.94443E-2</v>
      </c>
      <c r="BH192" s="11">
        <v>-3.2358100000000001E-2</v>
      </c>
      <c r="BI192" s="11">
        <v>-2.5955200000000001E-2</v>
      </c>
      <c r="BJ192" s="11">
        <v>-2.1475399999999999E-2</v>
      </c>
      <c r="BK192" s="11">
        <v>2.4648400000000001E-2</v>
      </c>
      <c r="BL192" s="11">
        <v>4.1029599999999999E-2</v>
      </c>
      <c r="BM192" s="11">
        <v>0.10317229999999999</v>
      </c>
      <c r="BN192" s="11">
        <v>0.15689130000000001</v>
      </c>
      <c r="BO192" s="11">
        <v>0.16793430000000001</v>
      </c>
      <c r="BP192" s="11">
        <v>9.9725599999999998E-2</v>
      </c>
      <c r="BQ192" s="11">
        <v>0.1042994</v>
      </c>
      <c r="BR192" s="11">
        <v>0.14813519999999999</v>
      </c>
      <c r="BS192" s="11">
        <v>0.18318010000000001</v>
      </c>
      <c r="BT192" s="11">
        <v>0.50048139999999997</v>
      </c>
      <c r="BU192" s="11">
        <v>0.53401730000000003</v>
      </c>
      <c r="BV192" s="11">
        <v>0.61695990000000001</v>
      </c>
      <c r="BW192" s="11">
        <v>0.42127569999999998</v>
      </c>
      <c r="BX192" s="11">
        <v>0.27407160000000003</v>
      </c>
      <c r="BY192" s="11">
        <v>-0.14668790000000001</v>
      </c>
      <c r="BZ192" s="11">
        <v>-0.1082379</v>
      </c>
      <c r="CA192" s="11">
        <v>-8.9526800000000004E-2</v>
      </c>
      <c r="CB192" s="11">
        <v>-2.59466E-2</v>
      </c>
      <c r="CC192" s="11">
        <v>-5.4494800000000003E-2</v>
      </c>
      <c r="CD192" s="11">
        <v>7.6968000000000002E-3</v>
      </c>
      <c r="CE192" s="11">
        <v>1.9781799999999999E-2</v>
      </c>
      <c r="CF192" s="11">
        <v>1.41881E-2</v>
      </c>
      <c r="CG192" s="11">
        <v>1.8516899999999999E-2</v>
      </c>
      <c r="CH192" s="11">
        <v>2.2417400000000001E-2</v>
      </c>
      <c r="CI192" s="11">
        <v>7.3626300000000006E-2</v>
      </c>
      <c r="CJ192" s="11">
        <v>0.1005654</v>
      </c>
      <c r="CK192" s="11">
        <v>0.1769606</v>
      </c>
      <c r="CL192" s="11">
        <v>0.2458033</v>
      </c>
      <c r="CM192" s="11">
        <v>0.26677669999999998</v>
      </c>
      <c r="CN192" s="11">
        <v>0.21028150000000001</v>
      </c>
      <c r="CO192" s="11">
        <v>0.2163206</v>
      </c>
      <c r="CP192" s="11">
        <v>0.2618258</v>
      </c>
      <c r="CQ192" s="11">
        <v>0.29208079999999997</v>
      </c>
      <c r="CR192" s="11">
        <v>0.61247810000000003</v>
      </c>
      <c r="CS192" s="11">
        <v>0.64137460000000002</v>
      </c>
      <c r="CT192" s="11">
        <v>0.71544680000000005</v>
      </c>
      <c r="CU192" s="11">
        <v>0.50728740000000005</v>
      </c>
      <c r="CV192" s="11">
        <v>0.35578860000000001</v>
      </c>
      <c r="CW192" s="11">
        <v>-6.3980400000000007E-2</v>
      </c>
      <c r="CX192" s="11">
        <v>-3.0873899999999999E-2</v>
      </c>
      <c r="CY192" s="11">
        <v>-2.1145000000000001E-2</v>
      </c>
      <c r="CZ192" s="11">
        <v>4.33768E-2</v>
      </c>
      <c r="DA192" s="11">
        <v>3.78666E-2</v>
      </c>
      <c r="DB192" s="11">
        <v>3.2461900000000002E-2</v>
      </c>
      <c r="DC192" s="11">
        <v>2.99274E-2</v>
      </c>
      <c r="DD192" s="11">
        <v>2.82981E-2</v>
      </c>
      <c r="DE192" s="11">
        <v>2.7037100000000001E-2</v>
      </c>
      <c r="DF192" s="11">
        <v>2.6684900000000001E-2</v>
      </c>
      <c r="DG192" s="11">
        <v>2.9776400000000001E-2</v>
      </c>
      <c r="DH192" s="11">
        <v>3.6195199999999997E-2</v>
      </c>
      <c r="DI192" s="11">
        <v>4.48601E-2</v>
      </c>
      <c r="DJ192" s="11">
        <v>5.4054699999999997E-2</v>
      </c>
      <c r="DK192" s="11">
        <v>6.0091899999999997E-2</v>
      </c>
      <c r="DL192" s="11">
        <v>6.7213200000000001E-2</v>
      </c>
      <c r="DM192" s="11">
        <v>6.8104100000000001E-2</v>
      </c>
      <c r="DN192" s="11">
        <v>6.9118899999999997E-2</v>
      </c>
      <c r="DO192" s="11">
        <v>6.6206899999999999E-2</v>
      </c>
      <c r="DP192" s="11">
        <v>6.8089200000000002E-2</v>
      </c>
      <c r="DQ192" s="11">
        <v>6.5268599999999996E-2</v>
      </c>
      <c r="DR192" s="11">
        <v>5.98758E-2</v>
      </c>
      <c r="DS192" s="11">
        <v>5.2291400000000002E-2</v>
      </c>
      <c r="DT192" s="11">
        <v>4.96804E-2</v>
      </c>
      <c r="DU192" s="11">
        <v>5.0282599999999997E-2</v>
      </c>
      <c r="DV192" s="11">
        <v>4.7033999999999999E-2</v>
      </c>
      <c r="DW192" s="11">
        <v>4.1573100000000002E-2</v>
      </c>
      <c r="DX192" s="11">
        <v>0.68514660000000005</v>
      </c>
      <c r="DY192" s="11"/>
      <c r="DZ192" s="11">
        <v>4.8615999999999999E-2</v>
      </c>
      <c r="EA192" s="11">
        <v>74.981759999999994</v>
      </c>
      <c r="EB192" s="11">
        <v>75.116839999999996</v>
      </c>
      <c r="EC192" s="11">
        <v>73.559420000000003</v>
      </c>
      <c r="ED192" s="11">
        <v>73.48921</v>
      </c>
      <c r="EE192" s="11">
        <v>72.030450000000002</v>
      </c>
      <c r="EF192" s="11">
        <v>71.284890000000004</v>
      </c>
      <c r="EG192" s="11">
        <v>71.002529999999993</v>
      </c>
      <c r="EH192" s="11">
        <v>71.667209999999997</v>
      </c>
      <c r="EI192" s="11">
        <v>77.150570000000002</v>
      </c>
      <c r="EJ192" s="11">
        <v>83.173109999999994</v>
      </c>
      <c r="EK192" s="11">
        <v>90.400379999999998</v>
      </c>
      <c r="EL192" s="11">
        <v>96.894260000000003</v>
      </c>
      <c r="EM192" s="11">
        <v>99.565449999999998</v>
      </c>
      <c r="EN192" s="11">
        <v>98.797479999999993</v>
      </c>
      <c r="EO192" s="11">
        <v>96.681209999999993</v>
      </c>
      <c r="EP192" s="11">
        <v>96.35181</v>
      </c>
      <c r="EQ192" s="11">
        <v>96.515439999999998</v>
      </c>
      <c r="ER192" s="11">
        <v>94.799930000000003</v>
      </c>
      <c r="ES192" s="11">
        <v>91.355840000000001</v>
      </c>
      <c r="ET192" s="11">
        <v>85.868440000000007</v>
      </c>
      <c r="EU192" s="11">
        <v>82.189920000000001</v>
      </c>
      <c r="EV192" s="11">
        <v>80.111689999999996</v>
      </c>
      <c r="EW192" s="11">
        <v>78.733949999999993</v>
      </c>
      <c r="EX192" s="11">
        <v>77.101489999999998</v>
      </c>
      <c r="EY192" s="11">
        <v>0</v>
      </c>
      <c r="EZ192" s="11"/>
      <c r="FA192" s="11"/>
      <c r="FB192" s="11"/>
      <c r="FC192" s="11"/>
      <c r="FD192" s="11"/>
      <c r="FE192" s="11"/>
      <c r="FF192" s="11"/>
      <c r="FG192" s="11"/>
      <c r="FH192" s="11"/>
      <c r="FI192" s="11"/>
      <c r="FJ192" s="11"/>
      <c r="FK192" s="11"/>
      <c r="FL192" s="11"/>
      <c r="FM192" s="11"/>
      <c r="FN192" s="11"/>
      <c r="FO192" s="11"/>
      <c r="FP192" s="11"/>
      <c r="FQ192" s="11"/>
      <c r="FR192" s="11"/>
      <c r="FS192" s="11"/>
      <c r="FT192" s="11"/>
      <c r="FU192" s="11"/>
      <c r="FV192" s="11"/>
    </row>
    <row r="193" spans="1:235" x14ac:dyDescent="0.25">
      <c r="A193" t="s">
        <v>113</v>
      </c>
      <c r="B193" t="s">
        <v>105</v>
      </c>
      <c r="C193" t="s">
        <v>88</v>
      </c>
      <c r="D193" t="s">
        <v>132</v>
      </c>
      <c r="E193" s="38" t="s">
        <v>133</v>
      </c>
      <c r="F193" t="s">
        <v>107</v>
      </c>
      <c r="G193" s="11">
        <v>2476</v>
      </c>
      <c r="H193" s="11">
        <v>1.463238</v>
      </c>
      <c r="I193" s="11">
        <v>1.289507</v>
      </c>
      <c r="J193" s="11">
        <v>1.142382</v>
      </c>
      <c r="K193" s="11">
        <v>1.0321800000000001</v>
      </c>
      <c r="L193" s="11">
        <v>0.96615180000000001</v>
      </c>
      <c r="M193" s="11">
        <v>0.92303809999999997</v>
      </c>
      <c r="N193" s="11">
        <v>0.89480769999999998</v>
      </c>
      <c r="O193" s="11">
        <v>0.83201539999999996</v>
      </c>
      <c r="P193" s="11">
        <v>0.64998650000000002</v>
      </c>
      <c r="Q193" s="11">
        <v>0.5284162</v>
      </c>
      <c r="R193" s="11">
        <v>0.53649360000000001</v>
      </c>
      <c r="S193" s="11">
        <v>0.72254649999999998</v>
      </c>
      <c r="T193" s="11">
        <v>0.99786050000000004</v>
      </c>
      <c r="U193" s="11">
        <v>1.266235</v>
      </c>
      <c r="V193" s="11">
        <v>1.5208489999999999</v>
      </c>
      <c r="W193" s="11">
        <v>1.8544560000000001</v>
      </c>
      <c r="X193" s="11">
        <v>2.1065070000000001</v>
      </c>
      <c r="Y193" s="11">
        <v>2.3620950000000001</v>
      </c>
      <c r="Z193" s="11">
        <v>2.422555</v>
      </c>
      <c r="AA193" s="11">
        <v>2.2246190000000001</v>
      </c>
      <c r="AB193" s="11">
        <v>2.0523549999999999</v>
      </c>
      <c r="AC193" s="11">
        <v>1.933233</v>
      </c>
      <c r="AD193" s="11">
        <v>1.7353940000000001</v>
      </c>
      <c r="AE193" s="11">
        <v>1.490502</v>
      </c>
      <c r="AF193" s="11">
        <v>-6.8120399999999998E-2</v>
      </c>
      <c r="AG193" s="11">
        <v>-7.2329900000000003E-2</v>
      </c>
      <c r="AH193" s="11">
        <v>-4.0027E-2</v>
      </c>
      <c r="AI193" s="11">
        <v>-3.17775E-2</v>
      </c>
      <c r="AJ193" s="11">
        <v>-3.1871900000000002E-2</v>
      </c>
      <c r="AK193" s="11">
        <v>-2.8447799999999999E-2</v>
      </c>
      <c r="AL193" s="11">
        <v>-2.6404299999999999E-2</v>
      </c>
      <c r="AM193" s="11">
        <v>-9.8274E-3</v>
      </c>
      <c r="AN193" s="11">
        <v>-7.4752000000000004E-3</v>
      </c>
      <c r="AO193" s="11">
        <v>1.18691E-2</v>
      </c>
      <c r="AP193" s="11">
        <v>2.7459000000000001E-2</v>
      </c>
      <c r="AQ193" s="11">
        <v>2.79084E-2</v>
      </c>
      <c r="AR193" s="11">
        <v>-4.3746999999999996E-3</v>
      </c>
      <c r="AS193" s="11">
        <v>-3.1191000000000001E-3</v>
      </c>
      <c r="AT193" s="11">
        <v>1.39133E-2</v>
      </c>
      <c r="AU193" s="11">
        <v>3.0003800000000001E-2</v>
      </c>
      <c r="AV193" s="11">
        <v>0.15692120000000001</v>
      </c>
      <c r="AW193" s="11">
        <v>0.17234150000000001</v>
      </c>
      <c r="AX193" s="11">
        <v>0.20942769999999999</v>
      </c>
      <c r="AY193" s="11">
        <v>0.13542370000000001</v>
      </c>
      <c r="AZ193" s="11">
        <v>7.7698100000000006E-2</v>
      </c>
      <c r="BA193" s="11">
        <v>-9.2660099999999995E-2</v>
      </c>
      <c r="BB193" s="11">
        <v>-7.4970499999999995E-2</v>
      </c>
      <c r="BC193" s="11">
        <v>-6.3784199999999999E-2</v>
      </c>
      <c r="BD193" s="11">
        <v>-3.9300500000000002E-2</v>
      </c>
      <c r="BE193" s="11">
        <v>-4.7170999999999998E-2</v>
      </c>
      <c r="BF193" s="11">
        <v>-1.8459E-2</v>
      </c>
      <c r="BG193" s="11">
        <v>-1.18935E-2</v>
      </c>
      <c r="BH193" s="11">
        <v>-1.3070399999999999E-2</v>
      </c>
      <c r="BI193" s="11">
        <v>-1.04841E-2</v>
      </c>
      <c r="BJ193" s="11">
        <v>-8.6745999999999993E-3</v>
      </c>
      <c r="BK193" s="11">
        <v>9.9562999999999995E-3</v>
      </c>
      <c r="BL193" s="11">
        <v>1.65732E-2</v>
      </c>
      <c r="BM193" s="11">
        <v>4.1674599999999999E-2</v>
      </c>
      <c r="BN193" s="11">
        <v>6.3373399999999996E-2</v>
      </c>
      <c r="BO193" s="11">
        <v>6.7834000000000005E-2</v>
      </c>
      <c r="BP193" s="11">
        <v>4.02823E-2</v>
      </c>
      <c r="BQ193" s="11">
        <v>4.2129800000000002E-2</v>
      </c>
      <c r="BR193" s="11">
        <v>5.9836500000000001E-2</v>
      </c>
      <c r="BS193" s="11">
        <v>7.3992199999999994E-2</v>
      </c>
      <c r="BT193" s="11">
        <v>0.20216020000000001</v>
      </c>
      <c r="BU193" s="11">
        <v>0.2157065</v>
      </c>
      <c r="BV193" s="11">
        <v>0.2492096</v>
      </c>
      <c r="BW193" s="11">
        <v>0.1701666</v>
      </c>
      <c r="BX193" s="11">
        <v>0.1107062</v>
      </c>
      <c r="BY193" s="11">
        <v>-5.9251900000000003E-2</v>
      </c>
      <c r="BZ193" s="11">
        <v>-4.3720700000000001E-2</v>
      </c>
      <c r="CA193" s="11">
        <v>-3.6162699999999999E-2</v>
      </c>
      <c r="CB193" s="11">
        <v>-1.04806E-2</v>
      </c>
      <c r="CC193" s="11">
        <v>-2.2012199999999999E-2</v>
      </c>
      <c r="CD193" s="11">
        <v>3.1089999999999998E-3</v>
      </c>
      <c r="CE193" s="11">
        <v>7.9904999999999993E-3</v>
      </c>
      <c r="CF193" s="11">
        <v>5.731E-3</v>
      </c>
      <c r="CG193" s="11">
        <v>7.4795E-3</v>
      </c>
      <c r="CH193" s="11">
        <v>9.0551E-3</v>
      </c>
      <c r="CI193" s="11">
        <v>2.9739999999999999E-2</v>
      </c>
      <c r="CJ193" s="11">
        <v>4.0621600000000001E-2</v>
      </c>
      <c r="CK193" s="11">
        <v>7.1480000000000002E-2</v>
      </c>
      <c r="CL193" s="11">
        <v>9.9287700000000007E-2</v>
      </c>
      <c r="CM193" s="11">
        <v>0.10775949999999999</v>
      </c>
      <c r="CN193" s="11">
        <v>8.4939299999999995E-2</v>
      </c>
      <c r="CO193" s="11">
        <v>8.7378700000000004E-2</v>
      </c>
      <c r="CP193" s="11">
        <v>0.1057597</v>
      </c>
      <c r="CQ193" s="11">
        <v>0.11798069999999999</v>
      </c>
      <c r="CR193" s="11">
        <v>0.24739929999999999</v>
      </c>
      <c r="CS193" s="11">
        <v>0.25907150000000001</v>
      </c>
      <c r="CT193" s="11">
        <v>0.28899160000000002</v>
      </c>
      <c r="CU193" s="11">
        <v>0.20490939999999999</v>
      </c>
      <c r="CV193" s="11">
        <v>0.14371429999999999</v>
      </c>
      <c r="CW193" s="11">
        <v>-2.5843700000000001E-2</v>
      </c>
      <c r="CX193" s="11">
        <v>-1.24709E-2</v>
      </c>
      <c r="CY193" s="11">
        <v>-8.5410999999999994E-3</v>
      </c>
      <c r="CZ193" s="11">
        <v>1.75213E-2</v>
      </c>
      <c r="DA193" s="11">
        <v>1.52955E-2</v>
      </c>
      <c r="DB193" s="11">
        <v>1.31124E-2</v>
      </c>
      <c r="DC193" s="11">
        <v>1.20886E-2</v>
      </c>
      <c r="DD193" s="11">
        <v>1.14305E-2</v>
      </c>
      <c r="DE193" s="11">
        <v>1.09211E-2</v>
      </c>
      <c r="DF193" s="11">
        <v>1.0778899999999999E-2</v>
      </c>
      <c r="DG193" s="11">
        <v>1.2027599999999999E-2</v>
      </c>
      <c r="DH193" s="11">
        <v>1.46204E-2</v>
      </c>
      <c r="DI193" s="11">
        <v>1.8120399999999998E-2</v>
      </c>
      <c r="DJ193" s="11">
        <v>2.18344E-2</v>
      </c>
      <c r="DK193" s="11">
        <v>2.4272999999999999E-2</v>
      </c>
      <c r="DL193" s="11">
        <v>2.71495E-2</v>
      </c>
      <c r="DM193" s="11">
        <v>2.75094E-2</v>
      </c>
      <c r="DN193" s="11">
        <v>2.7919300000000001E-2</v>
      </c>
      <c r="DO193" s="11">
        <v>2.6743099999999999E-2</v>
      </c>
      <c r="DP193" s="11">
        <v>2.7503400000000001E-2</v>
      </c>
      <c r="DQ193" s="11">
        <v>2.6364100000000001E-2</v>
      </c>
      <c r="DR193" s="11">
        <v>2.4185700000000001E-2</v>
      </c>
      <c r="DS193" s="11">
        <v>2.1122200000000001E-2</v>
      </c>
      <c r="DT193" s="11">
        <v>2.0067499999999999E-2</v>
      </c>
      <c r="DU193" s="11">
        <v>2.0310700000000001E-2</v>
      </c>
      <c r="DV193" s="11">
        <v>1.8998500000000001E-2</v>
      </c>
      <c r="DW193" s="11">
        <v>1.6792700000000001E-2</v>
      </c>
      <c r="DX193" s="11">
        <v>0.27675240000000001</v>
      </c>
      <c r="DY193" s="11"/>
      <c r="DZ193" s="11">
        <v>1.9637499999999999E-2</v>
      </c>
      <c r="EA193" s="11">
        <v>74.981759999999994</v>
      </c>
      <c r="EB193" s="11">
        <v>75.116839999999996</v>
      </c>
      <c r="EC193" s="11">
        <v>73.559420000000003</v>
      </c>
      <c r="ED193" s="11">
        <v>73.48921</v>
      </c>
      <c r="EE193" s="11">
        <v>72.030450000000002</v>
      </c>
      <c r="EF193" s="11">
        <v>71.284890000000004</v>
      </c>
      <c r="EG193" s="11">
        <v>71.002529999999993</v>
      </c>
      <c r="EH193" s="11">
        <v>71.667209999999997</v>
      </c>
      <c r="EI193" s="11">
        <v>77.150570000000002</v>
      </c>
      <c r="EJ193" s="11">
        <v>83.173109999999994</v>
      </c>
      <c r="EK193" s="11">
        <v>90.400379999999998</v>
      </c>
      <c r="EL193" s="11">
        <v>96.894260000000003</v>
      </c>
      <c r="EM193" s="11">
        <v>99.565449999999998</v>
      </c>
      <c r="EN193" s="11">
        <v>98.797479999999993</v>
      </c>
      <c r="EO193" s="11">
        <v>96.681209999999993</v>
      </c>
      <c r="EP193" s="11">
        <v>96.35181</v>
      </c>
      <c r="EQ193" s="11">
        <v>96.515439999999998</v>
      </c>
      <c r="ER193" s="11">
        <v>94.799930000000003</v>
      </c>
      <c r="ES193" s="11">
        <v>91.355840000000001</v>
      </c>
      <c r="ET193" s="11">
        <v>85.868440000000007</v>
      </c>
      <c r="EU193" s="11">
        <v>82.189920000000001</v>
      </c>
      <c r="EV193" s="11">
        <v>80.111689999999996</v>
      </c>
      <c r="EW193" s="11">
        <v>78.733949999999993</v>
      </c>
      <c r="EX193" s="11">
        <v>77.101489999999998</v>
      </c>
      <c r="EY193" s="11">
        <v>0</v>
      </c>
      <c r="EZ193" s="11"/>
      <c r="FA193" s="11"/>
      <c r="FB193" s="11"/>
      <c r="FC193" s="11"/>
      <c r="FD193" s="11"/>
      <c r="FE193" s="11"/>
      <c r="FF193" s="11"/>
      <c r="FG193" s="11"/>
      <c r="FH193" s="11"/>
      <c r="FI193" s="11"/>
      <c r="FJ193" s="11"/>
      <c r="FK193" s="11"/>
      <c r="FL193" s="11"/>
      <c r="FM193" s="11"/>
      <c r="FN193" s="11"/>
      <c r="FO193" s="11"/>
      <c r="FP193" s="11"/>
      <c r="FQ193" s="11"/>
      <c r="FR193" s="11"/>
      <c r="FS193" s="11"/>
      <c r="FT193" s="11"/>
      <c r="FU193" s="11"/>
      <c r="FV193" s="11"/>
    </row>
    <row r="194" spans="1:235" x14ac:dyDescent="0.25">
      <c r="A194" t="s">
        <v>113</v>
      </c>
      <c r="B194" t="s">
        <v>105</v>
      </c>
      <c r="C194" t="s">
        <v>0</v>
      </c>
      <c r="D194" t="s">
        <v>227</v>
      </c>
      <c r="E194" s="38">
        <v>45540</v>
      </c>
      <c r="F194" t="s">
        <v>105</v>
      </c>
      <c r="G194" s="11">
        <v>2662</v>
      </c>
      <c r="H194" s="11">
        <v>3.0040849999999999</v>
      </c>
      <c r="I194" s="11">
        <v>2.686912</v>
      </c>
      <c r="J194" s="11">
        <v>2.39981</v>
      </c>
      <c r="K194" s="11">
        <v>2.1556570000000002</v>
      </c>
      <c r="L194" s="11">
        <v>1.9592639999999999</v>
      </c>
      <c r="M194" s="11">
        <v>1.863046</v>
      </c>
      <c r="N194" s="11">
        <v>1.806074</v>
      </c>
      <c r="O194" s="11">
        <v>1.678366</v>
      </c>
      <c r="P194" s="11">
        <v>1.5313870000000001</v>
      </c>
      <c r="Q194" s="11">
        <v>1.4729840000000001</v>
      </c>
      <c r="R194" s="11">
        <v>1.669624</v>
      </c>
      <c r="S194" s="11">
        <v>2.0664419999999999</v>
      </c>
      <c r="T194" s="11">
        <v>2.7494130000000001</v>
      </c>
      <c r="U194" s="11">
        <v>3.464693</v>
      </c>
      <c r="V194" s="11">
        <v>4.2262599999999999</v>
      </c>
      <c r="W194" s="11">
        <v>4.9221599999999999</v>
      </c>
      <c r="X194" s="11">
        <v>5.2807789999999999</v>
      </c>
      <c r="Y194" s="11">
        <v>5.6264019999999997</v>
      </c>
      <c r="Z194" s="11">
        <v>5.6096180000000002</v>
      </c>
      <c r="AA194" s="11">
        <v>5.2381890000000002</v>
      </c>
      <c r="AB194" s="11">
        <v>4.9586160000000001</v>
      </c>
      <c r="AC194" s="11">
        <v>4.6732579999999997</v>
      </c>
      <c r="AD194" s="11">
        <v>4.1888100000000001</v>
      </c>
      <c r="AE194" s="11">
        <v>3.463727</v>
      </c>
      <c r="AF194" s="11">
        <v>-0.1084093</v>
      </c>
      <c r="AG194" s="11">
        <v>-9.3188999999999994E-2</v>
      </c>
      <c r="AH194" s="11">
        <v>-8.2853300000000005E-2</v>
      </c>
      <c r="AI194" s="11">
        <v>-5.2347499999999998E-2</v>
      </c>
      <c r="AJ194" s="11">
        <v>-5.50895E-2</v>
      </c>
      <c r="AK194" s="11">
        <v>-8.7332599999999996E-2</v>
      </c>
      <c r="AL194" s="11">
        <v>-5.4797999999999999E-3</v>
      </c>
      <c r="AM194" s="11">
        <v>-6.5576400000000007E-2</v>
      </c>
      <c r="AN194" s="11">
        <v>-5.1685700000000001E-2</v>
      </c>
      <c r="AO194" s="11">
        <v>-7.8698599999999994E-2</v>
      </c>
      <c r="AP194" s="11">
        <v>-0.1063519</v>
      </c>
      <c r="AQ194" s="11">
        <v>-9.6713400000000005E-2</v>
      </c>
      <c r="AR194" s="11">
        <v>-7.5266600000000003E-2</v>
      </c>
      <c r="AS194" s="11">
        <v>1.6703099999999999E-2</v>
      </c>
      <c r="AT194" s="11">
        <v>5.6394199999999998E-2</v>
      </c>
      <c r="AU194" s="11">
        <v>6.9117399999999996E-2</v>
      </c>
      <c r="AV194" s="11">
        <v>0.48815429999999999</v>
      </c>
      <c r="AW194" s="11">
        <v>0.55365120000000001</v>
      </c>
      <c r="AX194" s="11">
        <v>0.50074879999999999</v>
      </c>
      <c r="AY194" s="11">
        <v>0.27525050000000001</v>
      </c>
      <c r="AZ194" s="11">
        <v>0.14330580000000001</v>
      </c>
      <c r="BA194" s="11">
        <v>-0.43021799999999999</v>
      </c>
      <c r="BB194" s="11">
        <v>-0.2440871</v>
      </c>
      <c r="BC194" s="11">
        <v>-0.29143380000000002</v>
      </c>
      <c r="BD194" s="11">
        <v>-4.1027599999999997E-2</v>
      </c>
      <c r="BE194" s="11">
        <v>-3.3864999999999999E-2</v>
      </c>
      <c r="BF194" s="11">
        <v>-2.86743E-2</v>
      </c>
      <c r="BG194" s="11">
        <v>-3.5839999999999999E-3</v>
      </c>
      <c r="BH194" s="11">
        <v>-8.8162999999999991E-3</v>
      </c>
      <c r="BI194" s="11">
        <v>-4.14372E-2</v>
      </c>
      <c r="BJ194" s="11">
        <v>3.4819000000000003E-2</v>
      </c>
      <c r="BK194" s="11">
        <v>-1.8756599999999998E-2</v>
      </c>
      <c r="BL194" s="11">
        <v>3.7087999999999999E-3</v>
      </c>
      <c r="BM194" s="11">
        <v>-9.7149999999999997E-3</v>
      </c>
      <c r="BN194" s="11">
        <v>-1.9991399999999999E-2</v>
      </c>
      <c r="BO194" s="11">
        <v>1.1215999999999999E-3</v>
      </c>
      <c r="BP194" s="11">
        <v>3.6914200000000001E-2</v>
      </c>
      <c r="BQ194" s="11">
        <v>0.1357999</v>
      </c>
      <c r="BR194" s="11">
        <v>0.1837423</v>
      </c>
      <c r="BS194" s="11">
        <v>0.20446929999999999</v>
      </c>
      <c r="BT194" s="11">
        <v>0.6216197</v>
      </c>
      <c r="BU194" s="11">
        <v>0.69090879999999999</v>
      </c>
      <c r="BV194" s="11">
        <v>0.62866929999999999</v>
      </c>
      <c r="BW194" s="11">
        <v>0.39308470000000001</v>
      </c>
      <c r="BX194" s="11">
        <v>0.2572141</v>
      </c>
      <c r="BY194" s="11">
        <v>-0.3183048</v>
      </c>
      <c r="BZ194" s="11">
        <v>-0.14277429999999999</v>
      </c>
      <c r="CA194" s="11">
        <v>-0.20103109999999999</v>
      </c>
      <c r="CB194" s="11">
        <v>2.6354099999999998E-2</v>
      </c>
      <c r="CC194" s="11">
        <v>2.5458999999999999E-2</v>
      </c>
      <c r="CD194" s="11">
        <v>2.5504700000000002E-2</v>
      </c>
      <c r="CE194" s="11">
        <v>4.5179499999999997E-2</v>
      </c>
      <c r="CF194" s="11">
        <v>3.7456999999999997E-2</v>
      </c>
      <c r="CG194" s="11">
        <v>4.4581000000000004E-3</v>
      </c>
      <c r="CH194" s="11">
        <v>7.5117699999999996E-2</v>
      </c>
      <c r="CI194" s="11">
        <v>2.8063299999999999E-2</v>
      </c>
      <c r="CJ194" s="11">
        <v>5.91034E-2</v>
      </c>
      <c r="CK194" s="11">
        <v>5.9268599999999998E-2</v>
      </c>
      <c r="CL194" s="11">
        <v>6.6368999999999997E-2</v>
      </c>
      <c r="CM194" s="11">
        <v>9.8956600000000006E-2</v>
      </c>
      <c r="CN194" s="11">
        <v>0.1490949</v>
      </c>
      <c r="CO194" s="11">
        <v>0.25489669999999998</v>
      </c>
      <c r="CP194" s="11">
        <v>0.31109049999999999</v>
      </c>
      <c r="CQ194" s="11">
        <v>0.33982109999999999</v>
      </c>
      <c r="CR194" s="11">
        <v>0.75508509999999995</v>
      </c>
      <c r="CS194" s="11">
        <v>0.82816639999999997</v>
      </c>
      <c r="CT194" s="11">
        <v>0.75658990000000004</v>
      </c>
      <c r="CU194" s="11">
        <v>0.51091900000000001</v>
      </c>
      <c r="CV194" s="11">
        <v>0.37112240000000002</v>
      </c>
      <c r="CW194" s="11">
        <v>-0.20639170000000001</v>
      </c>
      <c r="CX194" s="11">
        <v>-4.1461499999999998E-2</v>
      </c>
      <c r="CY194" s="11">
        <v>-0.1106284</v>
      </c>
      <c r="CZ194" s="11">
        <v>4.09652E-2</v>
      </c>
      <c r="DA194" s="11">
        <v>3.6066399999999998E-2</v>
      </c>
      <c r="DB194" s="11">
        <v>3.2938500000000002E-2</v>
      </c>
      <c r="DC194" s="11">
        <v>2.9646100000000002E-2</v>
      </c>
      <c r="DD194" s="11">
        <v>2.81321E-2</v>
      </c>
      <c r="DE194" s="11">
        <v>2.7902400000000001E-2</v>
      </c>
      <c r="DF194" s="11">
        <v>2.4499900000000002E-2</v>
      </c>
      <c r="DG194" s="11">
        <v>2.84645E-2</v>
      </c>
      <c r="DH194" s="11">
        <v>3.3677499999999999E-2</v>
      </c>
      <c r="DI194" s="11">
        <v>4.1938999999999997E-2</v>
      </c>
      <c r="DJ194" s="11">
        <v>5.2503399999999999E-2</v>
      </c>
      <c r="DK194" s="11">
        <v>5.9479499999999998E-2</v>
      </c>
      <c r="DL194" s="11">
        <v>6.8201100000000001E-2</v>
      </c>
      <c r="DM194" s="11">
        <v>7.2405700000000003E-2</v>
      </c>
      <c r="DN194" s="11">
        <v>7.7422199999999997E-2</v>
      </c>
      <c r="DO194" s="11">
        <v>8.2288100000000003E-2</v>
      </c>
      <c r="DP194" s="11">
        <v>8.1141199999999997E-2</v>
      </c>
      <c r="DQ194" s="11">
        <v>8.3446699999999999E-2</v>
      </c>
      <c r="DR194" s="11">
        <v>7.7770199999999998E-2</v>
      </c>
      <c r="DS194" s="11">
        <v>7.1638099999999996E-2</v>
      </c>
      <c r="DT194" s="11">
        <v>6.9251400000000005E-2</v>
      </c>
      <c r="DU194" s="11">
        <v>6.8038399999999999E-2</v>
      </c>
      <c r="DV194" s="11">
        <v>6.1593799999999997E-2</v>
      </c>
      <c r="DW194" s="11">
        <v>5.49609E-2</v>
      </c>
      <c r="DX194" s="11">
        <v>0.67124459999999997</v>
      </c>
      <c r="DY194" s="11"/>
      <c r="DZ194" s="11">
        <v>6.1423600000000002E-2</v>
      </c>
      <c r="EA194" s="11">
        <v>71.597740000000002</v>
      </c>
      <c r="EB194" s="11">
        <v>72.666809999999998</v>
      </c>
      <c r="EC194" s="11">
        <v>72.119789999999995</v>
      </c>
      <c r="ED194" s="11">
        <v>71.723330000000004</v>
      </c>
      <c r="EE194" s="11">
        <v>71.009900000000002</v>
      </c>
      <c r="EF194" s="11">
        <v>69.927750000000003</v>
      </c>
      <c r="EG194" s="11">
        <v>69.402950000000004</v>
      </c>
      <c r="EH194" s="11">
        <v>69.979789999999994</v>
      </c>
      <c r="EI194" s="11">
        <v>72.134439999999998</v>
      </c>
      <c r="EJ194" s="11">
        <v>76.266099999999994</v>
      </c>
      <c r="EK194" s="11">
        <v>81.20102</v>
      </c>
      <c r="EL194" s="11">
        <v>86.164069999999995</v>
      </c>
      <c r="EM194" s="11">
        <v>88.385739999999998</v>
      </c>
      <c r="EN194" s="11">
        <v>91.146569999999997</v>
      </c>
      <c r="EO194" s="11">
        <v>93.540319999999994</v>
      </c>
      <c r="EP194" s="11">
        <v>93.681299999999993</v>
      </c>
      <c r="EQ194" s="11">
        <v>94.256569999999996</v>
      </c>
      <c r="ER194" s="11">
        <v>92.166480000000007</v>
      </c>
      <c r="ES194" s="11">
        <v>90.167730000000006</v>
      </c>
      <c r="ET194" s="11">
        <v>86.864779999999996</v>
      </c>
      <c r="EU194" s="11">
        <v>81.620990000000006</v>
      </c>
      <c r="EV194" s="11">
        <v>79.135729999999995</v>
      </c>
      <c r="EW194" s="11">
        <v>77.397090000000006</v>
      </c>
      <c r="EX194" s="11">
        <v>76.44135</v>
      </c>
      <c r="EY194" s="11">
        <v>0</v>
      </c>
      <c r="EZ194" s="11"/>
      <c r="FA194" s="11"/>
      <c r="FB194" s="11"/>
      <c r="FC194" s="11"/>
      <c r="FD194" s="11"/>
      <c r="FE194" s="11"/>
      <c r="FF194" s="11"/>
      <c r="FG194" s="11"/>
      <c r="FH194" s="11"/>
      <c r="FI194" s="11"/>
      <c r="FJ194" s="11"/>
      <c r="FK194" s="11"/>
      <c r="FL194" s="11"/>
      <c r="FM194" s="11"/>
      <c r="FN194" s="11"/>
      <c r="FO194" s="11"/>
      <c r="FP194" s="11"/>
      <c r="FQ194" s="11"/>
      <c r="FR194" s="11"/>
      <c r="FS194" s="11"/>
      <c r="FT194" s="11"/>
      <c r="FU194" s="11"/>
      <c r="FV194" s="11"/>
    </row>
    <row r="195" spans="1:235" x14ac:dyDescent="0.25">
      <c r="A195" t="s">
        <v>113</v>
      </c>
      <c r="B195" t="s">
        <v>105</v>
      </c>
      <c r="C195" t="s">
        <v>88</v>
      </c>
      <c r="D195" t="s">
        <v>227</v>
      </c>
      <c r="E195" s="38">
        <v>45540</v>
      </c>
      <c r="F195" t="s">
        <v>105</v>
      </c>
      <c r="G195" s="11">
        <v>2662</v>
      </c>
      <c r="H195" s="11">
        <v>1.1286480000000001</v>
      </c>
      <c r="I195" s="11">
        <v>1.009484</v>
      </c>
      <c r="J195" s="11">
        <v>0.9016189</v>
      </c>
      <c r="K195" s="11">
        <v>0.80988970000000005</v>
      </c>
      <c r="L195" s="11">
        <v>0.73610399999999998</v>
      </c>
      <c r="M195" s="11">
        <v>0.69995450000000003</v>
      </c>
      <c r="N195" s="11">
        <v>0.67854999999999999</v>
      </c>
      <c r="O195" s="11">
        <v>0.63056939999999995</v>
      </c>
      <c r="P195" s="11">
        <v>0.57534870000000005</v>
      </c>
      <c r="Q195" s="11">
        <v>0.55340659999999997</v>
      </c>
      <c r="R195" s="11">
        <v>0.62728490000000003</v>
      </c>
      <c r="S195" s="11">
        <v>0.77637109999999998</v>
      </c>
      <c r="T195" s="11">
        <v>1.0329660000000001</v>
      </c>
      <c r="U195" s="11">
        <v>1.3017000000000001</v>
      </c>
      <c r="V195" s="11">
        <v>1.5878239999999999</v>
      </c>
      <c r="W195" s="11">
        <v>1.8492770000000001</v>
      </c>
      <c r="X195" s="11">
        <v>1.9840120000000001</v>
      </c>
      <c r="Y195" s="11">
        <v>2.113864</v>
      </c>
      <c r="Z195" s="11">
        <v>2.107558</v>
      </c>
      <c r="AA195" s="11">
        <v>1.96801</v>
      </c>
      <c r="AB195" s="11">
        <v>1.8629739999999999</v>
      </c>
      <c r="AC195" s="11">
        <v>1.755763</v>
      </c>
      <c r="AD195" s="11">
        <v>1.5737540000000001</v>
      </c>
      <c r="AE195" s="11">
        <v>1.301337</v>
      </c>
      <c r="AF195" s="11">
        <v>-4.0729899999999999E-2</v>
      </c>
      <c r="AG195" s="11">
        <v>-3.5011500000000001E-2</v>
      </c>
      <c r="AH195" s="11">
        <v>-3.1128300000000001E-2</v>
      </c>
      <c r="AI195" s="11">
        <v>-1.9667199999999999E-2</v>
      </c>
      <c r="AJ195" s="11">
        <v>-2.0697400000000001E-2</v>
      </c>
      <c r="AK195" s="11">
        <v>-3.2811199999999999E-2</v>
      </c>
      <c r="AL195" s="11">
        <v>-2.0588E-3</v>
      </c>
      <c r="AM195" s="11">
        <v>-2.46374E-2</v>
      </c>
      <c r="AN195" s="11">
        <v>-1.9418500000000002E-2</v>
      </c>
      <c r="AO195" s="11">
        <v>-2.9567400000000001E-2</v>
      </c>
      <c r="AP195" s="11">
        <v>-3.9956899999999997E-2</v>
      </c>
      <c r="AQ195" s="11">
        <v>-3.6335699999999999E-2</v>
      </c>
      <c r="AR195" s="11">
        <v>-2.8278000000000001E-2</v>
      </c>
      <c r="AS195" s="11">
        <v>6.2754000000000004E-3</v>
      </c>
      <c r="AT195" s="11">
        <v>2.1187500000000001E-2</v>
      </c>
      <c r="AU195" s="11">
        <v>2.59677E-2</v>
      </c>
      <c r="AV195" s="11">
        <v>0.1834017</v>
      </c>
      <c r="AW195" s="11">
        <v>0.20800920000000001</v>
      </c>
      <c r="AX195" s="11">
        <v>0.18813350000000001</v>
      </c>
      <c r="AY195" s="11">
        <v>0.1034128</v>
      </c>
      <c r="AZ195" s="11">
        <v>5.3840600000000002E-2</v>
      </c>
      <c r="BA195" s="11">
        <v>-0.1616348</v>
      </c>
      <c r="BB195" s="11">
        <v>-9.1704599999999997E-2</v>
      </c>
      <c r="BC195" s="11">
        <v>-0.10949299999999999</v>
      </c>
      <c r="BD195" s="11">
        <v>-1.5414300000000001E-2</v>
      </c>
      <c r="BE195" s="11">
        <v>-1.27232E-2</v>
      </c>
      <c r="BF195" s="11">
        <v>-1.0773100000000001E-2</v>
      </c>
      <c r="BG195" s="11">
        <v>-1.3465E-3</v>
      </c>
      <c r="BH195" s="11">
        <v>-3.3122999999999998E-3</v>
      </c>
      <c r="BI195" s="11">
        <v>-1.5568200000000001E-2</v>
      </c>
      <c r="BJ195" s="11">
        <v>1.3081600000000001E-2</v>
      </c>
      <c r="BK195" s="11">
        <v>-7.0469E-3</v>
      </c>
      <c r="BL195" s="11">
        <v>1.3933999999999999E-3</v>
      </c>
      <c r="BM195" s="11">
        <v>-3.65E-3</v>
      </c>
      <c r="BN195" s="11">
        <v>-7.5109E-3</v>
      </c>
      <c r="BO195" s="11">
        <v>4.214E-4</v>
      </c>
      <c r="BP195" s="11">
        <v>1.3868800000000001E-2</v>
      </c>
      <c r="BQ195" s="11">
        <v>5.1020599999999999E-2</v>
      </c>
      <c r="BR195" s="11">
        <v>6.9032800000000005E-2</v>
      </c>
      <c r="BS195" s="11">
        <v>7.6819999999999999E-2</v>
      </c>
      <c r="BT195" s="11">
        <v>0.23354520000000001</v>
      </c>
      <c r="BU195" s="11">
        <v>0.25957750000000002</v>
      </c>
      <c r="BV195" s="11">
        <v>0.23619380000000001</v>
      </c>
      <c r="BW195" s="11">
        <v>0.1476837</v>
      </c>
      <c r="BX195" s="11">
        <v>9.66365E-2</v>
      </c>
      <c r="BY195" s="11">
        <v>-0.1195885</v>
      </c>
      <c r="BZ195" s="11">
        <v>-5.3640899999999998E-2</v>
      </c>
      <c r="CA195" s="11">
        <v>-7.5528300000000007E-2</v>
      </c>
      <c r="CB195" s="11">
        <v>9.9013E-3</v>
      </c>
      <c r="CC195" s="11">
        <v>9.5651E-3</v>
      </c>
      <c r="CD195" s="11">
        <v>9.5822000000000008E-3</v>
      </c>
      <c r="CE195" s="11">
        <v>1.6974199999999998E-2</v>
      </c>
      <c r="CF195" s="11">
        <v>1.40727E-2</v>
      </c>
      <c r="CG195" s="11">
        <v>1.6749E-3</v>
      </c>
      <c r="CH195" s="11">
        <v>2.8222000000000001E-2</v>
      </c>
      <c r="CI195" s="11">
        <v>1.0543500000000001E-2</v>
      </c>
      <c r="CJ195" s="11">
        <v>2.22054E-2</v>
      </c>
      <c r="CK195" s="11">
        <v>2.2267499999999999E-2</v>
      </c>
      <c r="CL195" s="11">
        <v>2.4935100000000002E-2</v>
      </c>
      <c r="CM195" s="11">
        <v>3.71784E-2</v>
      </c>
      <c r="CN195" s="11">
        <v>5.6015599999999999E-2</v>
      </c>
      <c r="CO195" s="11">
        <v>9.5765799999999998E-2</v>
      </c>
      <c r="CP195" s="11">
        <v>0.1168781</v>
      </c>
      <c r="CQ195" s="11">
        <v>0.12767229999999999</v>
      </c>
      <c r="CR195" s="11">
        <v>0.28368880000000002</v>
      </c>
      <c r="CS195" s="11">
        <v>0.31114579999999997</v>
      </c>
      <c r="CT195" s="11">
        <v>0.28425410000000001</v>
      </c>
      <c r="CU195" s="11">
        <v>0.1919545</v>
      </c>
      <c r="CV195" s="11">
        <v>0.13943230000000001</v>
      </c>
      <c r="CW195" s="11">
        <v>-7.7542299999999995E-2</v>
      </c>
      <c r="CX195" s="11">
        <v>-1.5577300000000001E-2</v>
      </c>
      <c r="CY195" s="11">
        <v>-4.1563599999999999E-2</v>
      </c>
      <c r="CZ195" s="11">
        <v>1.53908E-2</v>
      </c>
      <c r="DA195" s="11">
        <v>1.3550299999999999E-2</v>
      </c>
      <c r="DB195" s="11">
        <v>1.23751E-2</v>
      </c>
      <c r="DC195" s="11">
        <v>1.1138199999999999E-2</v>
      </c>
      <c r="DD195" s="11">
        <v>1.05694E-2</v>
      </c>
      <c r="DE195" s="11">
        <v>1.04831E-2</v>
      </c>
      <c r="DF195" s="11">
        <v>9.2046999999999997E-3</v>
      </c>
      <c r="DG195" s="11">
        <v>1.0694199999999999E-2</v>
      </c>
      <c r="DH195" s="11">
        <v>1.2652800000000001E-2</v>
      </c>
      <c r="DI195" s="11">
        <v>1.5756699999999998E-2</v>
      </c>
      <c r="DJ195" s="11">
        <v>1.9725800000000002E-2</v>
      </c>
      <c r="DK195" s="11">
        <v>2.2346700000000001E-2</v>
      </c>
      <c r="DL195" s="11">
        <v>2.5623400000000001E-2</v>
      </c>
      <c r="DM195" s="11">
        <v>2.7203100000000001E-2</v>
      </c>
      <c r="DN195" s="11">
        <v>2.90879E-2</v>
      </c>
      <c r="DO195" s="11">
        <v>3.0915999999999999E-2</v>
      </c>
      <c r="DP195" s="11">
        <v>3.0485100000000001E-2</v>
      </c>
      <c r="DQ195" s="11">
        <v>3.1351299999999999E-2</v>
      </c>
      <c r="DR195" s="11">
        <v>2.9218600000000001E-2</v>
      </c>
      <c r="DS195" s="11">
        <v>2.6914799999999999E-2</v>
      </c>
      <c r="DT195" s="11">
        <v>2.6017999999999999E-2</v>
      </c>
      <c r="DU195" s="11">
        <v>2.55623E-2</v>
      </c>
      <c r="DV195" s="11">
        <v>2.3141100000000001E-2</v>
      </c>
      <c r="DW195" s="11">
        <v>2.06491E-2</v>
      </c>
      <c r="DX195" s="11">
        <v>0.25218950000000001</v>
      </c>
      <c r="DY195" s="11"/>
      <c r="DZ195" s="11">
        <v>2.30771E-2</v>
      </c>
      <c r="EA195" s="11">
        <v>71.597740000000002</v>
      </c>
      <c r="EB195" s="11">
        <v>72.666809999999998</v>
      </c>
      <c r="EC195" s="11">
        <v>72.119789999999995</v>
      </c>
      <c r="ED195" s="11">
        <v>71.723330000000004</v>
      </c>
      <c r="EE195" s="11">
        <v>71.009900000000002</v>
      </c>
      <c r="EF195" s="11">
        <v>69.927750000000003</v>
      </c>
      <c r="EG195" s="11">
        <v>69.402950000000004</v>
      </c>
      <c r="EH195" s="11">
        <v>69.979789999999994</v>
      </c>
      <c r="EI195" s="11">
        <v>72.134439999999998</v>
      </c>
      <c r="EJ195" s="11">
        <v>76.266099999999994</v>
      </c>
      <c r="EK195" s="11">
        <v>81.20102</v>
      </c>
      <c r="EL195" s="11">
        <v>86.164069999999995</v>
      </c>
      <c r="EM195" s="11">
        <v>88.385739999999998</v>
      </c>
      <c r="EN195" s="11">
        <v>91.146569999999997</v>
      </c>
      <c r="EO195" s="11">
        <v>93.540319999999994</v>
      </c>
      <c r="EP195" s="11">
        <v>93.681299999999993</v>
      </c>
      <c r="EQ195" s="11">
        <v>94.256569999999996</v>
      </c>
      <c r="ER195" s="11">
        <v>92.166480000000007</v>
      </c>
      <c r="ES195" s="11">
        <v>90.167730000000006</v>
      </c>
      <c r="ET195" s="11">
        <v>86.864779999999996</v>
      </c>
      <c r="EU195" s="11">
        <v>81.620990000000006</v>
      </c>
      <c r="EV195" s="11">
        <v>79.135729999999995</v>
      </c>
      <c r="EW195" s="11">
        <v>77.397090000000006</v>
      </c>
      <c r="EX195" s="11">
        <v>76.44135</v>
      </c>
      <c r="EY195" s="11">
        <v>0</v>
      </c>
      <c r="EZ195" s="11"/>
      <c r="FA195" s="11"/>
      <c r="FB195" s="11"/>
      <c r="FC195" s="11"/>
      <c r="FD195" s="11"/>
      <c r="FE195" s="11"/>
      <c r="FF195" s="11"/>
      <c r="FG195" s="11"/>
      <c r="FH195" s="11"/>
      <c r="FI195" s="11"/>
      <c r="FJ195" s="11"/>
      <c r="FK195" s="11"/>
      <c r="FL195" s="11"/>
      <c r="FM195" s="11"/>
      <c r="FN195" s="11"/>
      <c r="FO195" s="11"/>
      <c r="FP195" s="11"/>
      <c r="FQ195" s="11"/>
      <c r="FR195" s="11"/>
      <c r="FS195" s="11"/>
      <c r="FT195" s="11"/>
      <c r="FU195" s="11"/>
      <c r="FV195" s="11"/>
    </row>
    <row r="196" spans="1:235" x14ac:dyDescent="0.25">
      <c r="A196" t="s">
        <v>113</v>
      </c>
      <c r="B196" t="s">
        <v>105</v>
      </c>
      <c r="C196" t="s">
        <v>0</v>
      </c>
      <c r="D196" t="s">
        <v>227</v>
      </c>
      <c r="E196" s="38">
        <v>45541</v>
      </c>
      <c r="F196" t="s">
        <v>105</v>
      </c>
      <c r="G196" s="11">
        <v>2663</v>
      </c>
      <c r="H196" s="11">
        <v>3.657454</v>
      </c>
      <c r="I196" s="11">
        <v>3.2902670000000001</v>
      </c>
      <c r="J196" s="11">
        <v>2.9118919999999999</v>
      </c>
      <c r="K196" s="11">
        <v>2.6116269999999999</v>
      </c>
      <c r="L196" s="11">
        <v>2.321364</v>
      </c>
      <c r="M196" s="11">
        <v>2.1208490000000002</v>
      </c>
      <c r="N196" s="11">
        <v>2.0078290000000001</v>
      </c>
      <c r="O196" s="11">
        <v>1.95381</v>
      </c>
      <c r="P196" s="11">
        <v>1.9095679999999999</v>
      </c>
      <c r="Q196" s="11">
        <v>1.9068149999999999</v>
      </c>
      <c r="R196" s="11">
        <v>2.2676850000000002</v>
      </c>
      <c r="S196" s="11">
        <v>2.9190179999999999</v>
      </c>
      <c r="T196" s="11">
        <v>3.5650879999999998</v>
      </c>
      <c r="U196" s="11">
        <v>4.1665469999999996</v>
      </c>
      <c r="V196" s="11">
        <v>4.4211929999999997</v>
      </c>
      <c r="W196" s="11">
        <v>4.8513099999999998</v>
      </c>
      <c r="X196" s="11">
        <v>4.9360670000000004</v>
      </c>
      <c r="Y196" s="11">
        <v>5.0933039999999998</v>
      </c>
      <c r="Z196" s="11">
        <v>4.7994789999999998</v>
      </c>
      <c r="AA196" s="11">
        <v>4.4611239999999999</v>
      </c>
      <c r="AB196" s="11">
        <v>4.2606909999999996</v>
      </c>
      <c r="AC196" s="11">
        <v>4.119713</v>
      </c>
      <c r="AD196" s="11">
        <v>3.7576299999999998</v>
      </c>
      <c r="AE196" s="11">
        <v>3.3628130000000001</v>
      </c>
      <c r="AF196" s="11">
        <v>-0.1569508</v>
      </c>
      <c r="AG196" s="11">
        <v>-0.15842490000000001</v>
      </c>
      <c r="AH196" s="11">
        <v>-0.11477610000000001</v>
      </c>
      <c r="AI196" s="11">
        <v>-9.7559900000000005E-2</v>
      </c>
      <c r="AJ196" s="11">
        <v>-0.1357467</v>
      </c>
      <c r="AK196" s="11">
        <v>-0.15029590000000001</v>
      </c>
      <c r="AL196" s="11">
        <v>-8.4357699999999994E-2</v>
      </c>
      <c r="AM196" s="11">
        <v>-7.9574199999999998E-2</v>
      </c>
      <c r="AN196" s="11">
        <v>-1.07229E-2</v>
      </c>
      <c r="AO196" s="11">
        <v>-1.0611000000000001E-2</v>
      </c>
      <c r="AP196" s="11">
        <v>5.3617499999999998E-2</v>
      </c>
      <c r="AQ196" s="11">
        <v>6.6290699999999994E-2</v>
      </c>
      <c r="AR196" s="11">
        <v>-0.11531089999999999</v>
      </c>
      <c r="AS196" s="11">
        <v>3.4316100000000002E-2</v>
      </c>
      <c r="AT196" s="11">
        <v>0.1186845</v>
      </c>
      <c r="AU196" s="11">
        <v>0.1682823</v>
      </c>
      <c r="AV196" s="11">
        <v>0.47367609999999999</v>
      </c>
      <c r="AW196" s="11">
        <v>0.59976960000000001</v>
      </c>
      <c r="AX196" s="11">
        <v>0.505185</v>
      </c>
      <c r="AY196" s="11">
        <v>0.40384379999999998</v>
      </c>
      <c r="AZ196" s="11">
        <v>0.297128</v>
      </c>
      <c r="BA196" s="11">
        <v>-0.1425072</v>
      </c>
      <c r="BB196" s="11">
        <v>-0.215609</v>
      </c>
      <c r="BC196" s="11">
        <v>-9.6808400000000003E-2</v>
      </c>
      <c r="BD196" s="11">
        <v>-6.8322300000000002E-2</v>
      </c>
      <c r="BE196" s="11">
        <v>-7.9445199999999994E-2</v>
      </c>
      <c r="BF196" s="11">
        <v>-3.9709500000000002E-2</v>
      </c>
      <c r="BG196" s="11">
        <v>-3.1390700000000001E-2</v>
      </c>
      <c r="BH196" s="11">
        <v>-7.5114299999999995E-2</v>
      </c>
      <c r="BI196" s="11">
        <v>-9.4851000000000005E-2</v>
      </c>
      <c r="BJ196" s="11">
        <v>-3.3805099999999998E-2</v>
      </c>
      <c r="BK196" s="11">
        <v>-2.27634E-2</v>
      </c>
      <c r="BL196" s="11">
        <v>5.6578000000000003E-2</v>
      </c>
      <c r="BM196" s="11">
        <v>6.7634200000000005E-2</v>
      </c>
      <c r="BN196" s="11">
        <v>0.15597900000000001</v>
      </c>
      <c r="BO196" s="11">
        <v>0.18766350000000001</v>
      </c>
      <c r="BP196" s="11">
        <v>1.89322E-2</v>
      </c>
      <c r="BQ196" s="11">
        <v>0.1777984</v>
      </c>
      <c r="BR196" s="11">
        <v>0.25486330000000001</v>
      </c>
      <c r="BS196" s="11">
        <v>0.30194670000000001</v>
      </c>
      <c r="BT196" s="11">
        <v>0.60039679999999995</v>
      </c>
      <c r="BU196" s="11">
        <v>0.72305470000000005</v>
      </c>
      <c r="BV196" s="11">
        <v>0.6172183</v>
      </c>
      <c r="BW196" s="11">
        <v>0.50907599999999997</v>
      </c>
      <c r="BX196" s="11">
        <v>0.3959994</v>
      </c>
      <c r="BY196" s="11">
        <v>-4.36654E-2</v>
      </c>
      <c r="BZ196" s="11">
        <v>-0.1229203</v>
      </c>
      <c r="CA196" s="11">
        <v>-1.6324499999999999E-2</v>
      </c>
      <c r="CB196" s="11">
        <v>2.0306100000000001E-2</v>
      </c>
      <c r="CC196" s="11">
        <v>-4.6559999999999999E-4</v>
      </c>
      <c r="CD196" s="11">
        <v>3.5357E-2</v>
      </c>
      <c r="CE196" s="11">
        <v>3.4778499999999997E-2</v>
      </c>
      <c r="CF196" s="11">
        <v>-1.4481900000000001E-2</v>
      </c>
      <c r="CG196" s="11">
        <v>-3.9406099999999999E-2</v>
      </c>
      <c r="CH196" s="11">
        <v>1.6747499999999998E-2</v>
      </c>
      <c r="CI196" s="11">
        <v>3.4047300000000003E-2</v>
      </c>
      <c r="CJ196" s="11">
        <v>0.123879</v>
      </c>
      <c r="CK196" s="11">
        <v>0.14587929999999999</v>
      </c>
      <c r="CL196" s="11">
        <v>0.25834059999999998</v>
      </c>
      <c r="CM196" s="11">
        <v>0.30903629999999999</v>
      </c>
      <c r="CN196" s="11">
        <v>0.15317520000000001</v>
      </c>
      <c r="CO196" s="11">
        <v>0.32128060000000003</v>
      </c>
      <c r="CP196" s="11">
        <v>0.3910421</v>
      </c>
      <c r="CQ196" s="11">
        <v>0.43561119999999998</v>
      </c>
      <c r="CR196" s="11">
        <v>0.72711740000000002</v>
      </c>
      <c r="CS196" s="11">
        <v>0.84633979999999998</v>
      </c>
      <c r="CT196" s="11">
        <v>0.7292516</v>
      </c>
      <c r="CU196" s="11">
        <v>0.61430819999999997</v>
      </c>
      <c r="CV196" s="11">
        <v>0.4948708</v>
      </c>
      <c r="CW196" s="11">
        <v>5.5176299999999998E-2</v>
      </c>
      <c r="CX196" s="11">
        <v>-3.0231600000000001E-2</v>
      </c>
      <c r="CY196" s="11">
        <v>6.4159300000000002E-2</v>
      </c>
      <c r="CZ196" s="11">
        <v>5.3882300000000001E-2</v>
      </c>
      <c r="DA196" s="11">
        <v>4.8016200000000002E-2</v>
      </c>
      <c r="DB196" s="11">
        <v>4.5637200000000003E-2</v>
      </c>
      <c r="DC196" s="11">
        <v>4.0228E-2</v>
      </c>
      <c r="DD196" s="11">
        <v>3.6861900000000003E-2</v>
      </c>
      <c r="DE196" s="11">
        <v>3.3708099999999998E-2</v>
      </c>
      <c r="DF196" s="11">
        <v>3.0733799999999999E-2</v>
      </c>
      <c r="DG196" s="11">
        <v>3.45385E-2</v>
      </c>
      <c r="DH196" s="11">
        <v>4.0916099999999997E-2</v>
      </c>
      <c r="DI196" s="11">
        <v>4.7569699999999999E-2</v>
      </c>
      <c r="DJ196" s="11">
        <v>6.2231399999999999E-2</v>
      </c>
      <c r="DK196" s="11">
        <v>7.3789400000000005E-2</v>
      </c>
      <c r="DL196" s="11">
        <v>8.1614000000000006E-2</v>
      </c>
      <c r="DM196" s="11">
        <v>8.7231000000000003E-2</v>
      </c>
      <c r="DN196" s="11">
        <v>8.2790799999999998E-2</v>
      </c>
      <c r="DO196" s="11">
        <v>8.1262200000000007E-2</v>
      </c>
      <c r="DP196" s="11">
        <v>7.7040600000000001E-2</v>
      </c>
      <c r="DQ196" s="11">
        <v>7.4952000000000005E-2</v>
      </c>
      <c r="DR196" s="11">
        <v>6.8111400000000002E-2</v>
      </c>
      <c r="DS196" s="11">
        <v>6.3976599999999995E-2</v>
      </c>
      <c r="DT196" s="11">
        <v>6.0109500000000003E-2</v>
      </c>
      <c r="DU196" s="11">
        <v>6.0091499999999999E-2</v>
      </c>
      <c r="DV196" s="11">
        <v>5.6350699999999997E-2</v>
      </c>
      <c r="DW196" s="11">
        <v>4.8930700000000001E-2</v>
      </c>
      <c r="DX196" s="11">
        <v>0.74642560000000002</v>
      </c>
      <c r="DY196" s="11"/>
      <c r="DZ196" s="11">
        <v>5.3350700000000001E-2</v>
      </c>
      <c r="EA196" s="11">
        <v>74.286330000000007</v>
      </c>
      <c r="EB196" s="11">
        <v>74.333470000000005</v>
      </c>
      <c r="EC196" s="11">
        <v>74.452889999999996</v>
      </c>
      <c r="ED196" s="11">
        <v>74.282970000000006</v>
      </c>
      <c r="EE196" s="11">
        <v>73.177250000000001</v>
      </c>
      <c r="EF196" s="11">
        <v>72.354870000000005</v>
      </c>
      <c r="EG196" s="11">
        <v>72.101680000000002</v>
      </c>
      <c r="EH196" s="11">
        <v>71.829599999999999</v>
      </c>
      <c r="EI196" s="11">
        <v>74.397739999999999</v>
      </c>
      <c r="EJ196" s="11">
        <v>77.448729999999998</v>
      </c>
      <c r="EK196" s="11">
        <v>82.969729999999998</v>
      </c>
      <c r="EL196" s="11">
        <v>88.305480000000003</v>
      </c>
      <c r="EM196" s="11">
        <v>93.175290000000004</v>
      </c>
      <c r="EN196" s="11">
        <v>92.58426</v>
      </c>
      <c r="EO196" s="11">
        <v>94.419330000000002</v>
      </c>
      <c r="EP196" s="11">
        <v>91.351830000000007</v>
      </c>
      <c r="EQ196" s="11">
        <v>87.645830000000004</v>
      </c>
      <c r="ER196" s="11">
        <v>85.744810000000001</v>
      </c>
      <c r="ES196" s="11">
        <v>83.445790000000002</v>
      </c>
      <c r="ET196" s="11">
        <v>79.962190000000007</v>
      </c>
      <c r="EU196" s="11">
        <v>78.870829999999998</v>
      </c>
      <c r="EV196" s="11">
        <v>77.846620000000001</v>
      </c>
      <c r="EW196" s="11">
        <v>76.878900000000002</v>
      </c>
      <c r="EX196" s="11">
        <v>76.210080000000005</v>
      </c>
      <c r="EY196" s="11">
        <v>0</v>
      </c>
      <c r="EZ196" s="11"/>
      <c r="FA196" s="11"/>
      <c r="FB196" s="11"/>
      <c r="FC196" s="11"/>
      <c r="FD196" s="11"/>
      <c r="FE196" s="11"/>
      <c r="FF196" s="11"/>
      <c r="FG196" s="11"/>
      <c r="FH196" s="11"/>
      <c r="FI196" s="11"/>
      <c r="FJ196" s="11"/>
      <c r="FK196" s="11"/>
      <c r="FL196" s="11"/>
      <c r="FM196" s="11"/>
      <c r="FN196" s="11"/>
      <c r="FO196" s="11"/>
      <c r="FP196" s="11"/>
      <c r="FQ196" s="11"/>
      <c r="FR196" s="11"/>
      <c r="FS196" s="11"/>
      <c r="FT196" s="11"/>
      <c r="FU196" s="11"/>
      <c r="FV196" s="11"/>
    </row>
    <row r="197" spans="1:235" x14ac:dyDescent="0.25">
      <c r="A197" t="s">
        <v>113</v>
      </c>
      <c r="B197" t="s">
        <v>105</v>
      </c>
      <c r="C197" t="s">
        <v>88</v>
      </c>
      <c r="D197" t="s">
        <v>227</v>
      </c>
      <c r="E197" s="38">
        <v>45541</v>
      </c>
      <c r="F197" t="s">
        <v>105</v>
      </c>
      <c r="G197" s="11">
        <v>2663</v>
      </c>
      <c r="H197" s="11">
        <v>1.373607</v>
      </c>
      <c r="I197" s="11">
        <v>1.2357050000000001</v>
      </c>
      <c r="J197" s="11">
        <v>1.093601</v>
      </c>
      <c r="K197" s="11">
        <v>0.98083260000000005</v>
      </c>
      <c r="L197" s="11">
        <v>0.87182029999999999</v>
      </c>
      <c r="M197" s="11">
        <v>0.7965141</v>
      </c>
      <c r="N197" s="11">
        <v>0.75406770000000001</v>
      </c>
      <c r="O197" s="11">
        <v>0.7337804</v>
      </c>
      <c r="P197" s="11">
        <v>0.71716460000000004</v>
      </c>
      <c r="Q197" s="11">
        <v>0.71613070000000001</v>
      </c>
      <c r="R197" s="11">
        <v>0.85166030000000004</v>
      </c>
      <c r="S197" s="11">
        <v>1.0962769999999999</v>
      </c>
      <c r="T197" s="11">
        <v>1.3389180000000001</v>
      </c>
      <c r="U197" s="11">
        <v>1.5648040000000001</v>
      </c>
      <c r="V197" s="11">
        <v>1.6604399999999999</v>
      </c>
      <c r="W197" s="11">
        <v>1.821976</v>
      </c>
      <c r="X197" s="11">
        <v>1.8538079999999999</v>
      </c>
      <c r="Y197" s="11">
        <v>1.91286</v>
      </c>
      <c r="Z197" s="11">
        <v>1.8025100000000001</v>
      </c>
      <c r="AA197" s="11">
        <v>1.6754359999999999</v>
      </c>
      <c r="AB197" s="11">
        <v>1.6001609999999999</v>
      </c>
      <c r="AC197" s="11">
        <v>1.547215</v>
      </c>
      <c r="AD197" s="11">
        <v>1.4112290000000001</v>
      </c>
      <c r="AE197" s="11">
        <v>1.2629509999999999</v>
      </c>
      <c r="AF197" s="11">
        <v>-5.8944999999999997E-2</v>
      </c>
      <c r="AG197" s="11">
        <v>-5.9498599999999999E-2</v>
      </c>
      <c r="AH197" s="11">
        <v>-4.3105699999999997E-2</v>
      </c>
      <c r="AI197" s="11">
        <v>-3.6639999999999999E-2</v>
      </c>
      <c r="AJ197" s="11">
        <v>-5.0981499999999999E-2</v>
      </c>
      <c r="AK197" s="11">
        <v>-5.6445700000000001E-2</v>
      </c>
      <c r="AL197" s="11">
        <v>-3.16817E-2</v>
      </c>
      <c r="AM197" s="11">
        <v>-2.9885200000000001E-2</v>
      </c>
      <c r="AN197" s="11">
        <v>-4.0270999999999996E-3</v>
      </c>
      <c r="AO197" s="11">
        <v>-3.9851000000000001E-3</v>
      </c>
      <c r="AP197" s="11">
        <v>2.01368E-2</v>
      </c>
      <c r="AQ197" s="11">
        <v>2.4896399999999999E-2</v>
      </c>
      <c r="AR197" s="11">
        <v>-4.3306600000000001E-2</v>
      </c>
      <c r="AS197" s="11">
        <v>1.2887900000000001E-2</v>
      </c>
      <c r="AT197" s="11">
        <v>4.4573599999999998E-2</v>
      </c>
      <c r="AU197" s="11">
        <v>6.3200699999999999E-2</v>
      </c>
      <c r="AV197" s="11">
        <v>0.17789559999999999</v>
      </c>
      <c r="AW197" s="11">
        <v>0.2252517</v>
      </c>
      <c r="AX197" s="11">
        <v>0.18972919999999999</v>
      </c>
      <c r="AY197" s="11">
        <v>0.1516691</v>
      </c>
      <c r="AZ197" s="11">
        <v>0.1115905</v>
      </c>
      <c r="BA197" s="11">
        <v>-5.3520499999999999E-2</v>
      </c>
      <c r="BB197" s="11">
        <v>-8.0974900000000002E-2</v>
      </c>
      <c r="BC197" s="11">
        <v>-3.63577E-2</v>
      </c>
      <c r="BD197" s="11">
        <v>-2.5659399999999999E-2</v>
      </c>
      <c r="BE197" s="11">
        <v>-2.9836700000000001E-2</v>
      </c>
      <c r="BF197" s="11">
        <v>-1.49135E-2</v>
      </c>
      <c r="BG197" s="11">
        <v>-1.17892E-2</v>
      </c>
      <c r="BH197" s="11">
        <v>-2.8210200000000001E-2</v>
      </c>
      <c r="BI197" s="11">
        <v>-3.5622599999999997E-2</v>
      </c>
      <c r="BJ197" s="11">
        <v>-1.2696000000000001E-2</v>
      </c>
      <c r="BK197" s="11">
        <v>-8.5491000000000004E-3</v>
      </c>
      <c r="BL197" s="11">
        <v>2.1248699999999999E-2</v>
      </c>
      <c r="BM197" s="11">
        <v>2.5400900000000001E-2</v>
      </c>
      <c r="BN197" s="11">
        <v>5.8580100000000003E-2</v>
      </c>
      <c r="BO197" s="11">
        <v>7.0479600000000003E-2</v>
      </c>
      <c r="BP197" s="11">
        <v>7.1101999999999997E-3</v>
      </c>
      <c r="BQ197" s="11">
        <v>6.6774600000000003E-2</v>
      </c>
      <c r="BR197" s="11">
        <v>9.5717399999999994E-2</v>
      </c>
      <c r="BS197" s="11">
        <v>0.1134003</v>
      </c>
      <c r="BT197" s="11">
        <v>0.2254872</v>
      </c>
      <c r="BU197" s="11">
        <v>0.27155309999999999</v>
      </c>
      <c r="BV197" s="11">
        <v>0.23180480000000001</v>
      </c>
      <c r="BW197" s="11">
        <v>0.19119050000000001</v>
      </c>
      <c r="BX197" s="11">
        <v>0.14872299999999999</v>
      </c>
      <c r="BY197" s="11">
        <v>-1.6399199999999999E-2</v>
      </c>
      <c r="BZ197" s="11">
        <v>-4.6164400000000001E-2</v>
      </c>
      <c r="CA197" s="11">
        <v>-6.1308999999999999E-3</v>
      </c>
      <c r="CB197" s="11">
        <v>7.6261999999999996E-3</v>
      </c>
      <c r="CC197" s="11">
        <v>-1.749E-4</v>
      </c>
      <c r="CD197" s="11">
        <v>1.32788E-2</v>
      </c>
      <c r="CE197" s="11">
        <v>1.30616E-2</v>
      </c>
      <c r="CF197" s="11">
        <v>-5.4389E-3</v>
      </c>
      <c r="CG197" s="11">
        <v>-1.47995E-2</v>
      </c>
      <c r="CH197" s="11">
        <v>6.2896999999999996E-3</v>
      </c>
      <c r="CI197" s="11">
        <v>1.27869E-2</v>
      </c>
      <c r="CJ197" s="11">
        <v>4.6524500000000003E-2</v>
      </c>
      <c r="CK197" s="11">
        <v>5.4787000000000002E-2</v>
      </c>
      <c r="CL197" s="11">
        <v>9.7023399999999996E-2</v>
      </c>
      <c r="CM197" s="11">
        <v>0.11606279999999999</v>
      </c>
      <c r="CN197" s="11">
        <v>5.7527099999999998E-2</v>
      </c>
      <c r="CO197" s="11">
        <v>0.1206613</v>
      </c>
      <c r="CP197" s="11">
        <v>0.1468612</v>
      </c>
      <c r="CQ197" s="11">
        <v>0.16359979999999999</v>
      </c>
      <c r="CR197" s="11">
        <v>0.27307890000000001</v>
      </c>
      <c r="CS197" s="11">
        <v>0.31785459999999999</v>
      </c>
      <c r="CT197" s="11">
        <v>0.27388050000000003</v>
      </c>
      <c r="CU197" s="11">
        <v>0.2307119</v>
      </c>
      <c r="CV197" s="11">
        <v>0.18585550000000001</v>
      </c>
      <c r="CW197" s="11">
        <v>2.07222E-2</v>
      </c>
      <c r="CX197" s="11">
        <v>-1.13539E-2</v>
      </c>
      <c r="CY197" s="11">
        <v>2.40959E-2</v>
      </c>
      <c r="CZ197" s="11">
        <v>2.0236199999999999E-2</v>
      </c>
      <c r="DA197" s="11">
        <v>1.8033199999999999E-2</v>
      </c>
      <c r="DB197" s="11">
        <v>1.7139700000000001E-2</v>
      </c>
      <c r="DC197" s="11">
        <v>1.51082E-2</v>
      </c>
      <c r="DD197" s="11">
        <v>1.3844E-2</v>
      </c>
      <c r="DE197" s="11">
        <v>1.2659500000000001E-2</v>
      </c>
      <c r="DF197" s="11">
        <v>1.1542500000000001E-2</v>
      </c>
      <c r="DG197" s="11">
        <v>1.2971399999999999E-2</v>
      </c>
      <c r="DH197" s="11">
        <v>1.5366599999999999E-2</v>
      </c>
      <c r="DI197" s="11">
        <v>1.7865499999999999E-2</v>
      </c>
      <c r="DJ197" s="11">
        <v>2.3371900000000001E-2</v>
      </c>
      <c r="DK197" s="11">
        <v>2.77126E-2</v>
      </c>
      <c r="DL197" s="11">
        <v>3.0651299999999999E-2</v>
      </c>
      <c r="DM197" s="11">
        <v>3.27608E-2</v>
      </c>
      <c r="DN197" s="11">
        <v>3.1093200000000001E-2</v>
      </c>
      <c r="DO197" s="11">
        <v>3.05191E-2</v>
      </c>
      <c r="DP197" s="11">
        <v>2.89337E-2</v>
      </c>
      <c r="DQ197" s="11">
        <v>2.8149299999999999E-2</v>
      </c>
      <c r="DR197" s="11">
        <v>2.5580200000000001E-2</v>
      </c>
      <c r="DS197" s="11">
        <v>2.4027300000000001E-2</v>
      </c>
      <c r="DT197" s="11">
        <v>2.2575000000000001E-2</v>
      </c>
      <c r="DU197" s="11">
        <v>2.25682E-2</v>
      </c>
      <c r="DV197" s="11">
        <v>2.1163299999999999E-2</v>
      </c>
      <c r="DW197" s="11">
        <v>1.83766E-2</v>
      </c>
      <c r="DX197" s="11">
        <v>0.28033039999999998</v>
      </c>
      <c r="DY197" s="11"/>
      <c r="DZ197" s="11">
        <v>2.0036600000000002E-2</v>
      </c>
      <c r="EA197" s="11">
        <v>74.286330000000007</v>
      </c>
      <c r="EB197" s="11">
        <v>74.333470000000005</v>
      </c>
      <c r="EC197" s="11">
        <v>74.452889999999996</v>
      </c>
      <c r="ED197" s="11">
        <v>74.282970000000006</v>
      </c>
      <c r="EE197" s="11">
        <v>73.177250000000001</v>
      </c>
      <c r="EF197" s="11">
        <v>72.354870000000005</v>
      </c>
      <c r="EG197" s="11">
        <v>72.101680000000002</v>
      </c>
      <c r="EH197" s="11">
        <v>71.829599999999999</v>
      </c>
      <c r="EI197" s="11">
        <v>74.397739999999999</v>
      </c>
      <c r="EJ197" s="11">
        <v>77.448729999999998</v>
      </c>
      <c r="EK197" s="11">
        <v>82.969729999999998</v>
      </c>
      <c r="EL197" s="11">
        <v>88.305480000000003</v>
      </c>
      <c r="EM197" s="11">
        <v>93.175290000000004</v>
      </c>
      <c r="EN197" s="11">
        <v>92.58426</v>
      </c>
      <c r="EO197" s="11">
        <v>94.419330000000002</v>
      </c>
      <c r="EP197" s="11">
        <v>91.351830000000007</v>
      </c>
      <c r="EQ197" s="11">
        <v>87.645830000000004</v>
      </c>
      <c r="ER197" s="11">
        <v>85.744810000000001</v>
      </c>
      <c r="ES197" s="11">
        <v>83.445790000000002</v>
      </c>
      <c r="ET197" s="11">
        <v>79.962190000000007</v>
      </c>
      <c r="EU197" s="11">
        <v>78.870829999999998</v>
      </c>
      <c r="EV197" s="11">
        <v>77.846620000000001</v>
      </c>
      <c r="EW197" s="11">
        <v>76.878900000000002</v>
      </c>
      <c r="EX197" s="11">
        <v>76.210080000000005</v>
      </c>
      <c r="EY197" s="11">
        <v>0</v>
      </c>
      <c r="EZ197" s="11"/>
      <c r="FA197" s="11"/>
      <c r="FB197" s="11"/>
      <c r="FC197" s="11"/>
      <c r="FD197" s="11"/>
      <c r="FE197" s="11"/>
      <c r="FF197" s="11"/>
      <c r="FG197" s="11"/>
      <c r="FH197" s="11"/>
      <c r="FI197" s="11"/>
      <c r="FJ197" s="11"/>
      <c r="FK197" s="11"/>
      <c r="FL197" s="11"/>
      <c r="FM197" s="11"/>
      <c r="FN197" s="11"/>
      <c r="FO197" s="11"/>
      <c r="FP197" s="11"/>
      <c r="FQ197" s="11"/>
      <c r="FR197" s="11"/>
      <c r="FS197" s="11"/>
      <c r="FT197" s="11"/>
      <c r="FU197" s="11"/>
      <c r="FV197" s="11"/>
      <c r="IA197" s="37"/>
    </row>
    <row r="198" spans="1:235" x14ac:dyDescent="0.25">
      <c r="A198" t="s">
        <v>113</v>
      </c>
      <c r="B198" t="s">
        <v>105</v>
      </c>
      <c r="C198" t="s">
        <v>88</v>
      </c>
      <c r="D198" t="s">
        <v>227</v>
      </c>
      <c r="E198" s="38">
        <v>45544</v>
      </c>
      <c r="F198" t="s">
        <v>105</v>
      </c>
      <c r="G198" s="11">
        <v>2669</v>
      </c>
      <c r="H198" s="11">
        <v>1.55813</v>
      </c>
      <c r="I198" s="11">
        <v>1.3972150000000001</v>
      </c>
      <c r="J198" s="11">
        <v>1.2413110000000001</v>
      </c>
      <c r="K198" s="11">
        <v>1.1057159999999999</v>
      </c>
      <c r="L198" s="11">
        <v>1.0280339999999999</v>
      </c>
      <c r="M198" s="11">
        <v>0.91919919999999999</v>
      </c>
      <c r="N198" s="11">
        <v>0.85835260000000002</v>
      </c>
      <c r="O198" s="11">
        <v>0.83901040000000005</v>
      </c>
      <c r="P198" s="11">
        <v>0.82520990000000005</v>
      </c>
      <c r="Q198" s="11">
        <v>0.86648230000000004</v>
      </c>
      <c r="R198" s="11">
        <v>0.98221559999999997</v>
      </c>
      <c r="S198" s="11">
        <v>1.183109</v>
      </c>
      <c r="T198" s="11">
        <v>1.409643</v>
      </c>
      <c r="U198" s="11">
        <v>1.5679399999999999</v>
      </c>
      <c r="V198" s="11">
        <v>1.7743500000000001</v>
      </c>
      <c r="W198" s="11">
        <v>1.9651749999999999</v>
      </c>
      <c r="X198" s="11">
        <v>2.0487679999999999</v>
      </c>
      <c r="Y198" s="11">
        <v>2.1641870000000001</v>
      </c>
      <c r="Z198" s="11">
        <v>2.1186379999999998</v>
      </c>
      <c r="AA198" s="11">
        <v>1.97397</v>
      </c>
      <c r="AB198" s="11">
        <v>1.85734</v>
      </c>
      <c r="AC198" s="11">
        <v>1.7741450000000001</v>
      </c>
      <c r="AD198" s="11">
        <v>1.5570539999999999</v>
      </c>
      <c r="AE198" s="11">
        <v>1.3315300000000001</v>
      </c>
      <c r="AF198" s="11">
        <v>-4.0897900000000001E-2</v>
      </c>
      <c r="AG198" s="11">
        <v>-1.99031E-2</v>
      </c>
      <c r="AH198" s="11">
        <v>-2.3419599999999999E-2</v>
      </c>
      <c r="AI198" s="11">
        <v>-2.93022E-2</v>
      </c>
      <c r="AJ198" s="11">
        <v>3.2670000000000003E-4</v>
      </c>
      <c r="AK198" s="11">
        <v>-2.91486E-2</v>
      </c>
      <c r="AL198" s="11">
        <v>-1.94252E-2</v>
      </c>
      <c r="AM198" s="11">
        <v>-2.1810599999999999E-2</v>
      </c>
      <c r="AN198" s="11">
        <v>-1.83713E-2</v>
      </c>
      <c r="AO198" s="11">
        <v>-1.43979E-2</v>
      </c>
      <c r="AP198" s="11">
        <v>-4.13865E-2</v>
      </c>
      <c r="AQ198" s="11">
        <v>-2.54197E-2</v>
      </c>
      <c r="AR198" s="11">
        <v>-3.0516499999999998E-2</v>
      </c>
      <c r="AS198" s="11">
        <v>-4.1144500000000001E-2</v>
      </c>
      <c r="AT198" s="11">
        <v>-3.4210999999999998E-2</v>
      </c>
      <c r="AU198" s="11">
        <v>-1.74285E-2</v>
      </c>
      <c r="AV198" s="11">
        <v>0.1487928</v>
      </c>
      <c r="AW198" s="11">
        <v>0.1617701</v>
      </c>
      <c r="AX198" s="11">
        <v>0.1000842</v>
      </c>
      <c r="AY198" s="11">
        <v>6.17995E-2</v>
      </c>
      <c r="AZ198" s="11">
        <v>5.19248E-2</v>
      </c>
      <c r="BA198" s="11">
        <v>-0.11079</v>
      </c>
      <c r="BB198" s="11">
        <v>-0.120407</v>
      </c>
      <c r="BC198" s="11">
        <v>-4.3689199999999997E-2</v>
      </c>
      <c r="BD198" s="11">
        <v>-3.8999E-3</v>
      </c>
      <c r="BE198" s="11">
        <v>1.3606699999999999E-2</v>
      </c>
      <c r="BF198" s="11">
        <v>6.7574000000000002E-3</v>
      </c>
      <c r="BG198" s="11">
        <v>-2.1597000000000001E-3</v>
      </c>
      <c r="BH198" s="11">
        <v>2.5250600000000002E-2</v>
      </c>
      <c r="BI198" s="11">
        <v>-4.4099999999999999E-3</v>
      </c>
      <c r="BJ198" s="11">
        <v>3.6161000000000001E-3</v>
      </c>
      <c r="BK198" s="11">
        <v>3.2881E-3</v>
      </c>
      <c r="BL198" s="11">
        <v>1.2052200000000001E-2</v>
      </c>
      <c r="BM198" s="11">
        <v>2.1621499999999998E-2</v>
      </c>
      <c r="BN198" s="11">
        <v>-2.9750000000000002E-4</v>
      </c>
      <c r="BO198" s="11">
        <v>2.0625299999999999E-2</v>
      </c>
      <c r="BP198" s="11">
        <v>1.9733000000000001E-2</v>
      </c>
      <c r="BQ198" s="11">
        <v>9.9649999999999999E-3</v>
      </c>
      <c r="BR198" s="11">
        <v>1.8989300000000001E-2</v>
      </c>
      <c r="BS198" s="11">
        <v>3.5007499999999997E-2</v>
      </c>
      <c r="BT198" s="11">
        <v>0.1998316</v>
      </c>
      <c r="BU198" s="11">
        <v>0.21068190000000001</v>
      </c>
      <c r="BV198" s="11">
        <v>0.1476276</v>
      </c>
      <c r="BW198" s="11">
        <v>0.105835</v>
      </c>
      <c r="BX198" s="11">
        <v>9.3727500000000005E-2</v>
      </c>
      <c r="BY198" s="11">
        <v>-6.7749500000000004E-2</v>
      </c>
      <c r="BZ198" s="11">
        <v>-8.09531E-2</v>
      </c>
      <c r="CA198" s="11">
        <v>-1.16703E-2</v>
      </c>
      <c r="CB198" s="11">
        <v>3.3098099999999998E-2</v>
      </c>
      <c r="CC198" s="11">
        <v>4.7116600000000002E-2</v>
      </c>
      <c r="CD198" s="11">
        <v>3.6934399999999999E-2</v>
      </c>
      <c r="CE198" s="11">
        <v>2.49827E-2</v>
      </c>
      <c r="CF198" s="11">
        <v>5.0174499999999997E-2</v>
      </c>
      <c r="CG198" s="11">
        <v>2.0328700000000002E-2</v>
      </c>
      <c r="CH198" s="11">
        <v>2.6657299999999998E-2</v>
      </c>
      <c r="CI198" s="11">
        <v>2.83868E-2</v>
      </c>
      <c r="CJ198" s="11">
        <v>4.2475600000000002E-2</v>
      </c>
      <c r="CK198" s="11">
        <v>5.7640900000000002E-2</v>
      </c>
      <c r="CL198" s="11">
        <v>4.0791599999999997E-2</v>
      </c>
      <c r="CM198" s="11">
        <v>6.6670300000000002E-2</v>
      </c>
      <c r="CN198" s="11">
        <v>6.9982600000000006E-2</v>
      </c>
      <c r="CO198" s="11">
        <v>6.1074499999999997E-2</v>
      </c>
      <c r="CP198" s="11">
        <v>7.2189600000000007E-2</v>
      </c>
      <c r="CQ198" s="11">
        <v>8.7443499999999993E-2</v>
      </c>
      <c r="CR198" s="11">
        <v>0.25087039999999999</v>
      </c>
      <c r="CS198" s="11">
        <v>0.25959359999999998</v>
      </c>
      <c r="CT198" s="11">
        <v>0.19517100000000001</v>
      </c>
      <c r="CU198" s="11">
        <v>0.14987039999999999</v>
      </c>
      <c r="CV198" s="11">
        <v>0.13553009999999999</v>
      </c>
      <c r="CW198" s="11">
        <v>-2.4708999999999998E-2</v>
      </c>
      <c r="CX198" s="11">
        <v>-4.1499099999999997E-2</v>
      </c>
      <c r="CY198" s="11">
        <v>2.0348600000000001E-2</v>
      </c>
      <c r="CZ198" s="11">
        <v>2.2493200000000001E-2</v>
      </c>
      <c r="DA198" s="11">
        <v>2.0372600000000001E-2</v>
      </c>
      <c r="DB198" s="11">
        <v>1.8346299999999999E-2</v>
      </c>
      <c r="DC198" s="11">
        <v>1.6501399999999999E-2</v>
      </c>
      <c r="DD198" s="11">
        <v>1.51526E-2</v>
      </c>
      <c r="DE198" s="11">
        <v>1.504E-2</v>
      </c>
      <c r="DF198" s="11">
        <v>1.4008100000000001E-2</v>
      </c>
      <c r="DG198" s="11">
        <v>1.5258900000000001E-2</v>
      </c>
      <c r="DH198" s="11">
        <v>1.8496100000000001E-2</v>
      </c>
      <c r="DI198" s="11">
        <v>2.18982E-2</v>
      </c>
      <c r="DJ198" s="11">
        <v>2.49804E-2</v>
      </c>
      <c r="DK198" s="11">
        <v>2.7993400000000002E-2</v>
      </c>
      <c r="DL198" s="11">
        <v>3.05495E-2</v>
      </c>
      <c r="DM198" s="11">
        <v>3.10724E-2</v>
      </c>
      <c r="DN198" s="11">
        <v>3.2343499999999997E-2</v>
      </c>
      <c r="DO198" s="11">
        <v>3.1878799999999999E-2</v>
      </c>
      <c r="DP198" s="11">
        <v>3.1029399999999999E-2</v>
      </c>
      <c r="DQ198" s="11">
        <v>2.9736200000000001E-2</v>
      </c>
      <c r="DR198" s="11">
        <v>2.8904300000000001E-2</v>
      </c>
      <c r="DS198" s="11">
        <v>2.6771699999999999E-2</v>
      </c>
      <c r="DT198" s="11">
        <v>2.5414200000000001E-2</v>
      </c>
      <c r="DU198" s="11">
        <v>2.61668E-2</v>
      </c>
      <c r="DV198" s="11">
        <v>2.3986299999999999E-2</v>
      </c>
      <c r="DW198" s="11">
        <v>1.94661E-2</v>
      </c>
      <c r="DX198" s="11">
        <v>0.33905560000000001</v>
      </c>
      <c r="DY198" s="11"/>
      <c r="DZ198" s="11">
        <v>2.30361E-2</v>
      </c>
      <c r="EA198" s="11">
        <v>78.329930000000004</v>
      </c>
      <c r="EB198" s="11">
        <v>79.339920000000006</v>
      </c>
      <c r="EC198" s="11">
        <v>79.905360000000002</v>
      </c>
      <c r="ED198" s="11">
        <v>77.081770000000006</v>
      </c>
      <c r="EE198" s="11">
        <v>76.025859999999994</v>
      </c>
      <c r="EF198" s="11">
        <v>75.963620000000006</v>
      </c>
      <c r="EG198" s="11">
        <v>75.024990000000003</v>
      </c>
      <c r="EH198" s="11">
        <v>74.212429999999998</v>
      </c>
      <c r="EI198" s="11">
        <v>77.609560000000002</v>
      </c>
      <c r="EJ198" s="11">
        <v>80.424160000000001</v>
      </c>
      <c r="EK198" s="11">
        <v>85.858090000000004</v>
      </c>
      <c r="EL198" s="11">
        <v>89.751239999999996</v>
      </c>
      <c r="EM198" s="11">
        <v>91.739310000000003</v>
      </c>
      <c r="EN198" s="11">
        <v>92.376829999999998</v>
      </c>
      <c r="EO198" s="11">
        <v>95.005089999999996</v>
      </c>
      <c r="EP198" s="11">
        <v>94.790729999999996</v>
      </c>
      <c r="EQ198" s="11">
        <v>91.999129999999994</v>
      </c>
      <c r="ER198" s="11">
        <v>92.746549999999999</v>
      </c>
      <c r="ES198" s="11">
        <v>89.754599999999996</v>
      </c>
      <c r="ET198" s="11">
        <v>84.91816</v>
      </c>
      <c r="EU198" s="11">
        <v>81.758949999999999</v>
      </c>
      <c r="EV198" s="11">
        <v>79.762500000000003</v>
      </c>
      <c r="EW198" s="11">
        <v>78.35248</v>
      </c>
      <c r="EX198" s="11">
        <v>76.827619999999996</v>
      </c>
      <c r="EY198" s="11">
        <v>0</v>
      </c>
      <c r="EZ198" s="11"/>
      <c r="FA198" s="11"/>
      <c r="FB198" s="11"/>
      <c r="FC198" s="11"/>
      <c r="FD198" s="11"/>
      <c r="FE198" s="11"/>
      <c r="FF198" s="11"/>
      <c r="FG198" s="11"/>
      <c r="FH198" s="11"/>
      <c r="FI198" s="11"/>
      <c r="FJ198" s="11"/>
      <c r="FK198" s="11"/>
      <c r="FL198" s="11"/>
      <c r="FM198" s="11"/>
      <c r="FN198" s="11"/>
      <c r="FO198" s="11"/>
      <c r="FP198" s="11"/>
      <c r="FQ198" s="11"/>
      <c r="FR198" s="11"/>
      <c r="FS198" s="11"/>
      <c r="FT198" s="11"/>
      <c r="FU198" s="11"/>
      <c r="FV198" s="11"/>
      <c r="IA198" s="37"/>
    </row>
    <row r="199" spans="1:235" x14ac:dyDescent="0.25">
      <c r="A199" t="s">
        <v>113</v>
      </c>
      <c r="B199" t="s">
        <v>105</v>
      </c>
      <c r="C199" t="s">
        <v>0</v>
      </c>
      <c r="D199" t="s">
        <v>227</v>
      </c>
      <c r="E199" s="38">
        <v>45544</v>
      </c>
      <c r="F199" t="s">
        <v>105</v>
      </c>
      <c r="G199" s="11">
        <v>2669</v>
      </c>
      <c r="H199" s="11">
        <v>4.1581250000000001</v>
      </c>
      <c r="I199" s="11">
        <v>3.7286990000000002</v>
      </c>
      <c r="J199" s="11">
        <v>3.3126419999999999</v>
      </c>
      <c r="K199" s="11">
        <v>2.9507859999999999</v>
      </c>
      <c r="L199" s="11">
        <v>2.7434780000000001</v>
      </c>
      <c r="M199" s="11">
        <v>2.4530340000000002</v>
      </c>
      <c r="N199" s="11">
        <v>2.2906550000000001</v>
      </c>
      <c r="O199" s="11">
        <v>2.2390370000000002</v>
      </c>
      <c r="P199" s="11">
        <v>2.2022089999999999</v>
      </c>
      <c r="Q199" s="11">
        <v>2.312351</v>
      </c>
      <c r="R199" s="11">
        <v>2.6212040000000001</v>
      </c>
      <c r="S199" s="11">
        <v>3.1573220000000002</v>
      </c>
      <c r="T199" s="11">
        <v>3.7618640000000001</v>
      </c>
      <c r="U199" s="11">
        <v>4.1843060000000003</v>
      </c>
      <c r="V199" s="11">
        <v>4.7351450000000002</v>
      </c>
      <c r="W199" s="11">
        <v>5.2443929999999996</v>
      </c>
      <c r="X199" s="11">
        <v>5.4674740000000002</v>
      </c>
      <c r="Y199" s="11">
        <v>5.7754880000000002</v>
      </c>
      <c r="Z199" s="11">
        <v>5.6539349999999997</v>
      </c>
      <c r="AA199" s="11">
        <v>5.2678630000000002</v>
      </c>
      <c r="AB199" s="11">
        <v>4.9566189999999999</v>
      </c>
      <c r="AC199" s="11">
        <v>4.7345969999999999</v>
      </c>
      <c r="AD199" s="11">
        <v>4.1552540000000002</v>
      </c>
      <c r="AE199" s="11">
        <v>3.553407</v>
      </c>
      <c r="AF199" s="11">
        <v>-0.1091428</v>
      </c>
      <c r="AG199" s="11">
        <v>-5.3114799999999997E-2</v>
      </c>
      <c r="AH199" s="11">
        <v>-6.2499100000000002E-2</v>
      </c>
      <c r="AI199" s="11">
        <v>-7.8197600000000006E-2</v>
      </c>
      <c r="AJ199" s="11">
        <v>8.719E-4</v>
      </c>
      <c r="AK199" s="11">
        <v>-7.7787800000000004E-2</v>
      </c>
      <c r="AL199" s="11">
        <v>-5.1839400000000001E-2</v>
      </c>
      <c r="AM199" s="11">
        <v>-5.8205199999999999E-2</v>
      </c>
      <c r="AN199" s="11">
        <v>-4.9026800000000002E-2</v>
      </c>
      <c r="AO199" s="11">
        <v>-3.8423100000000002E-2</v>
      </c>
      <c r="AP199" s="11">
        <v>-0.11044669999999999</v>
      </c>
      <c r="AQ199" s="11">
        <v>-6.7836599999999997E-2</v>
      </c>
      <c r="AR199" s="11">
        <v>-8.1438300000000005E-2</v>
      </c>
      <c r="AS199" s="11">
        <v>-0.1098008</v>
      </c>
      <c r="AT199" s="11">
        <v>-9.1297699999999996E-2</v>
      </c>
      <c r="AU199" s="11">
        <v>-4.6510900000000001E-2</v>
      </c>
      <c r="AV199" s="11">
        <v>0.39707819999999999</v>
      </c>
      <c r="AW199" s="11">
        <v>0.43171019999999999</v>
      </c>
      <c r="AX199" s="11">
        <v>0.26709100000000002</v>
      </c>
      <c r="AY199" s="11">
        <v>0.16492219999999999</v>
      </c>
      <c r="AZ199" s="11">
        <v>0.13857</v>
      </c>
      <c r="BA199" s="11">
        <v>-0.29566140000000002</v>
      </c>
      <c r="BB199" s="11">
        <v>-0.321326</v>
      </c>
      <c r="BC199" s="11">
        <v>-0.11659170000000001</v>
      </c>
      <c r="BD199" s="11">
        <v>-1.04075E-2</v>
      </c>
      <c r="BE199" s="11">
        <v>3.6311799999999998E-2</v>
      </c>
      <c r="BF199" s="11">
        <v>1.8033299999999999E-2</v>
      </c>
      <c r="BG199" s="11">
        <v>-5.7635999999999998E-3</v>
      </c>
      <c r="BH199" s="11">
        <v>6.7385399999999998E-2</v>
      </c>
      <c r="BI199" s="11">
        <v>-1.17687E-2</v>
      </c>
      <c r="BJ199" s="11">
        <v>9.6501E-3</v>
      </c>
      <c r="BK199" s="11">
        <v>8.7749000000000004E-3</v>
      </c>
      <c r="BL199" s="11">
        <v>3.2163200000000003E-2</v>
      </c>
      <c r="BM199" s="11">
        <v>5.7700500000000002E-2</v>
      </c>
      <c r="BN199" s="11">
        <v>-7.938E-4</v>
      </c>
      <c r="BO199" s="11">
        <v>5.5042000000000001E-2</v>
      </c>
      <c r="BP199" s="11">
        <v>5.2660899999999997E-2</v>
      </c>
      <c r="BQ199" s="11">
        <v>2.6593200000000001E-2</v>
      </c>
      <c r="BR199" s="11">
        <v>5.0676100000000002E-2</v>
      </c>
      <c r="BS199" s="11">
        <v>9.3423300000000001E-2</v>
      </c>
      <c r="BT199" s="11">
        <v>0.53328359999999997</v>
      </c>
      <c r="BU199" s="11">
        <v>0.56223920000000005</v>
      </c>
      <c r="BV199" s="11">
        <v>0.3939684</v>
      </c>
      <c r="BW199" s="11">
        <v>0.28243800000000002</v>
      </c>
      <c r="BX199" s="11">
        <v>0.25012719999999999</v>
      </c>
      <c r="BY199" s="11">
        <v>-0.18080070000000001</v>
      </c>
      <c r="BZ199" s="11">
        <v>-0.2160366</v>
      </c>
      <c r="CA199" s="11">
        <v>-3.1144000000000002E-2</v>
      </c>
      <c r="CB199" s="11">
        <v>8.8327799999999998E-2</v>
      </c>
      <c r="CC199" s="11">
        <v>0.1257384</v>
      </c>
      <c r="CD199" s="11">
        <v>9.8565600000000003E-2</v>
      </c>
      <c r="CE199" s="11">
        <v>6.6670499999999994E-2</v>
      </c>
      <c r="CF199" s="11">
        <v>0.13389880000000001</v>
      </c>
      <c r="CG199" s="11">
        <v>5.4250399999999997E-2</v>
      </c>
      <c r="CH199" s="11">
        <v>7.1139499999999994E-2</v>
      </c>
      <c r="CI199" s="11">
        <v>7.5755000000000003E-2</v>
      </c>
      <c r="CJ199" s="11">
        <v>0.1133531</v>
      </c>
      <c r="CK199" s="11">
        <v>0.15382409999999999</v>
      </c>
      <c r="CL199" s="11">
        <v>0.108859</v>
      </c>
      <c r="CM199" s="11">
        <v>0.17792069999999999</v>
      </c>
      <c r="CN199" s="11">
        <v>0.18676000000000001</v>
      </c>
      <c r="CO199" s="11">
        <v>0.1629873</v>
      </c>
      <c r="CP199" s="11">
        <v>0.19264990000000001</v>
      </c>
      <c r="CQ199" s="11">
        <v>0.2333575</v>
      </c>
      <c r="CR199" s="11">
        <v>0.669489</v>
      </c>
      <c r="CS199" s="11">
        <v>0.6927683</v>
      </c>
      <c r="CT199" s="11">
        <v>0.52084580000000003</v>
      </c>
      <c r="CU199" s="11">
        <v>0.39995389999999997</v>
      </c>
      <c r="CV199" s="11">
        <v>0.36168450000000002</v>
      </c>
      <c r="CW199" s="11">
        <v>-6.5939999999999999E-2</v>
      </c>
      <c r="CX199" s="11">
        <v>-0.1107472</v>
      </c>
      <c r="CY199" s="11">
        <v>5.43036E-2</v>
      </c>
      <c r="CZ199" s="11">
        <v>6.0026799999999998E-2</v>
      </c>
      <c r="DA199" s="11">
        <v>5.4367499999999999E-2</v>
      </c>
      <c r="DB199" s="11">
        <v>4.8960200000000002E-2</v>
      </c>
      <c r="DC199" s="11">
        <v>4.4036800000000001E-2</v>
      </c>
      <c r="DD199" s="11">
        <v>4.0437300000000002E-2</v>
      </c>
      <c r="DE199" s="11">
        <v>4.01368E-2</v>
      </c>
      <c r="DF199" s="11">
        <v>3.7382899999999997E-2</v>
      </c>
      <c r="DG199" s="11">
        <v>4.0721E-2</v>
      </c>
      <c r="DH199" s="11">
        <v>4.9360000000000001E-2</v>
      </c>
      <c r="DI199" s="11">
        <v>5.8438999999999998E-2</v>
      </c>
      <c r="DJ199" s="11">
        <v>6.6664200000000007E-2</v>
      </c>
      <c r="DK199" s="11">
        <v>7.4704900000000005E-2</v>
      </c>
      <c r="DL199" s="11">
        <v>8.1526500000000002E-2</v>
      </c>
      <c r="DM199" s="11">
        <v>8.2921700000000001E-2</v>
      </c>
      <c r="DN199" s="11">
        <v>8.6314000000000002E-2</v>
      </c>
      <c r="DO199" s="11">
        <v>8.5073899999999994E-2</v>
      </c>
      <c r="DP199" s="11">
        <v>8.2807000000000006E-2</v>
      </c>
      <c r="DQ199" s="11">
        <v>7.9355999999999996E-2</v>
      </c>
      <c r="DR199" s="11">
        <v>7.7135999999999996E-2</v>
      </c>
      <c r="DS199" s="11">
        <v>7.1444599999999997E-2</v>
      </c>
      <c r="DT199" s="11">
        <v>6.7821999999999993E-2</v>
      </c>
      <c r="DU199" s="11">
        <v>6.9830299999999998E-2</v>
      </c>
      <c r="DV199" s="11">
        <v>6.4011399999999996E-2</v>
      </c>
      <c r="DW199" s="11">
        <v>5.1948500000000002E-2</v>
      </c>
      <c r="DX199" s="11">
        <v>0.90482569999999996</v>
      </c>
      <c r="DY199" s="11"/>
      <c r="DZ199" s="11">
        <v>6.1475599999999998E-2</v>
      </c>
      <c r="EA199" s="11">
        <v>78.329930000000004</v>
      </c>
      <c r="EB199" s="11">
        <v>79.339920000000006</v>
      </c>
      <c r="EC199" s="11">
        <v>79.905360000000002</v>
      </c>
      <c r="ED199" s="11">
        <v>77.081770000000006</v>
      </c>
      <c r="EE199" s="11">
        <v>76.025859999999994</v>
      </c>
      <c r="EF199" s="11">
        <v>75.963620000000006</v>
      </c>
      <c r="EG199" s="11">
        <v>75.024990000000003</v>
      </c>
      <c r="EH199" s="11">
        <v>74.212429999999998</v>
      </c>
      <c r="EI199" s="11">
        <v>77.609560000000002</v>
      </c>
      <c r="EJ199" s="11">
        <v>80.424160000000001</v>
      </c>
      <c r="EK199" s="11">
        <v>85.858090000000004</v>
      </c>
      <c r="EL199" s="11">
        <v>89.751239999999996</v>
      </c>
      <c r="EM199" s="11">
        <v>91.739310000000003</v>
      </c>
      <c r="EN199" s="11">
        <v>92.376829999999998</v>
      </c>
      <c r="EO199" s="11">
        <v>95.005089999999996</v>
      </c>
      <c r="EP199" s="11">
        <v>94.790729999999996</v>
      </c>
      <c r="EQ199" s="11">
        <v>91.999129999999994</v>
      </c>
      <c r="ER199" s="11">
        <v>92.746549999999999</v>
      </c>
      <c r="ES199" s="11">
        <v>89.754599999999996</v>
      </c>
      <c r="ET199" s="11">
        <v>84.91816</v>
      </c>
      <c r="EU199" s="11">
        <v>81.758949999999999</v>
      </c>
      <c r="EV199" s="11">
        <v>79.762500000000003</v>
      </c>
      <c r="EW199" s="11">
        <v>78.35248</v>
      </c>
      <c r="EX199" s="11">
        <v>76.827619999999996</v>
      </c>
      <c r="EY199" s="11">
        <v>0</v>
      </c>
      <c r="EZ199" s="11"/>
      <c r="FA199" s="11"/>
      <c r="FB199" s="11"/>
      <c r="FC199" s="11"/>
      <c r="FD199" s="11"/>
      <c r="FE199" s="11"/>
      <c r="FF199" s="11"/>
      <c r="FG199" s="11"/>
      <c r="FH199" s="11"/>
      <c r="FI199" s="11"/>
      <c r="FJ199" s="11"/>
      <c r="FK199" s="11"/>
      <c r="FL199" s="11"/>
      <c r="FM199" s="11"/>
      <c r="FN199" s="11"/>
      <c r="FO199" s="11"/>
      <c r="FP199" s="11"/>
      <c r="FQ199" s="11"/>
      <c r="FR199" s="11"/>
      <c r="FS199" s="11"/>
      <c r="FT199" s="11"/>
      <c r="FU199" s="11"/>
      <c r="FV199" s="11"/>
      <c r="IA199" s="37"/>
    </row>
    <row r="200" spans="1:235" x14ac:dyDescent="0.25">
      <c r="A200" t="s">
        <v>113</v>
      </c>
      <c r="B200" t="s">
        <v>105</v>
      </c>
      <c r="C200" t="s">
        <v>0</v>
      </c>
      <c r="D200" t="s">
        <v>227</v>
      </c>
      <c r="E200" s="38" t="s">
        <v>133</v>
      </c>
      <c r="F200" t="s">
        <v>105</v>
      </c>
      <c r="G200" s="11">
        <v>2664</v>
      </c>
      <c r="H200" s="11">
        <v>3.6095600000000001</v>
      </c>
      <c r="I200" s="11">
        <v>3.2380019999999998</v>
      </c>
      <c r="J200" s="11">
        <v>2.8771279999999999</v>
      </c>
      <c r="K200" s="11">
        <v>2.5747309999999999</v>
      </c>
      <c r="L200" s="11">
        <v>2.3431039999999999</v>
      </c>
      <c r="M200" s="11">
        <v>2.1470060000000002</v>
      </c>
      <c r="N200" s="11">
        <v>2.0360230000000001</v>
      </c>
      <c r="O200" s="11">
        <v>1.958375</v>
      </c>
      <c r="P200" s="11">
        <v>1.8824650000000001</v>
      </c>
      <c r="Q200" s="11">
        <v>1.8991020000000001</v>
      </c>
      <c r="R200" s="11">
        <v>2.1883010000000001</v>
      </c>
      <c r="S200" s="11">
        <v>2.716882</v>
      </c>
      <c r="T200" s="11">
        <v>3.3613240000000002</v>
      </c>
      <c r="U200" s="11">
        <v>3.9401760000000001</v>
      </c>
      <c r="V200" s="11">
        <v>4.4609670000000001</v>
      </c>
      <c r="W200" s="11">
        <v>5.0047600000000001</v>
      </c>
      <c r="X200" s="11">
        <v>5.2259010000000004</v>
      </c>
      <c r="Y200" s="11">
        <v>5.4957310000000001</v>
      </c>
      <c r="Z200" s="11">
        <v>5.351064</v>
      </c>
      <c r="AA200" s="11">
        <v>4.9859869999999997</v>
      </c>
      <c r="AB200" s="11">
        <v>4.7227170000000003</v>
      </c>
      <c r="AC200" s="11">
        <v>4.5063029999999999</v>
      </c>
      <c r="AD200" s="11">
        <v>4.0321759999999998</v>
      </c>
      <c r="AE200" s="11">
        <v>3.4589690000000002</v>
      </c>
      <c r="AF200" s="11">
        <v>-0.1004458</v>
      </c>
      <c r="AG200" s="11">
        <v>-7.8634300000000004E-2</v>
      </c>
      <c r="AH200" s="11">
        <v>-6.3236600000000004E-2</v>
      </c>
      <c r="AI200" s="11">
        <v>-5.4617499999999999E-2</v>
      </c>
      <c r="AJ200" s="11">
        <v>-4.3190600000000003E-2</v>
      </c>
      <c r="AK200" s="11">
        <v>-8.6226399999999995E-2</v>
      </c>
      <c r="AL200" s="11">
        <v>-3.2224799999999998E-2</v>
      </c>
      <c r="AM200" s="11">
        <v>-5.1001999999999999E-2</v>
      </c>
      <c r="AN200" s="11">
        <v>-1.53869E-2</v>
      </c>
      <c r="AO200" s="11">
        <v>-1.7629499999999999E-2</v>
      </c>
      <c r="AP200" s="11">
        <v>-2.4334999999999999E-2</v>
      </c>
      <c r="AQ200" s="11">
        <v>-2.656E-4</v>
      </c>
      <c r="AR200" s="11">
        <v>-5.63069E-2</v>
      </c>
      <c r="AS200" s="11">
        <v>1.3531400000000001E-2</v>
      </c>
      <c r="AT200" s="11">
        <v>5.8243299999999998E-2</v>
      </c>
      <c r="AU200" s="11">
        <v>9.0692700000000001E-2</v>
      </c>
      <c r="AV200" s="11">
        <v>0.47907110000000003</v>
      </c>
      <c r="AW200" s="11">
        <v>0.5552667</v>
      </c>
      <c r="AX200" s="11">
        <v>0.44921539999999999</v>
      </c>
      <c r="AY200" s="11">
        <v>0.30634280000000003</v>
      </c>
      <c r="AZ200" s="11">
        <v>0.21781429999999999</v>
      </c>
      <c r="BA200" s="11">
        <v>-0.26405859999999998</v>
      </c>
      <c r="BB200" s="11">
        <v>-0.2374117</v>
      </c>
      <c r="BC200" s="11">
        <v>-0.14753540000000001</v>
      </c>
      <c r="BD200" s="11">
        <v>-3.69419E-2</v>
      </c>
      <c r="BE200" s="11">
        <v>-2.30303E-2</v>
      </c>
      <c r="BF200" s="11">
        <v>-1.4567099999999999E-2</v>
      </c>
      <c r="BG200" s="11">
        <v>-1.16512E-2</v>
      </c>
      <c r="BH200" s="11">
        <v>-3.8376E-3</v>
      </c>
      <c r="BI200" s="11">
        <v>-4.7886699999999997E-2</v>
      </c>
      <c r="BJ200" s="11">
        <v>4.8203999999999999E-3</v>
      </c>
      <c r="BK200" s="11">
        <v>-9.5697999999999998E-3</v>
      </c>
      <c r="BL200" s="11">
        <v>3.2259299999999998E-2</v>
      </c>
      <c r="BM200" s="11">
        <v>4.0416800000000003E-2</v>
      </c>
      <c r="BN200" s="11">
        <v>4.7377599999999999E-2</v>
      </c>
      <c r="BO200" s="11">
        <v>8.4002300000000002E-2</v>
      </c>
      <c r="BP200" s="11">
        <v>3.8859600000000001E-2</v>
      </c>
      <c r="BQ200" s="11">
        <v>0.1151742</v>
      </c>
      <c r="BR200" s="11">
        <v>0.1633616</v>
      </c>
      <c r="BS200" s="11">
        <v>0.19891400000000001</v>
      </c>
      <c r="BT200" s="11">
        <v>0.58289150000000001</v>
      </c>
      <c r="BU200" s="11">
        <v>0.65606920000000002</v>
      </c>
      <c r="BV200" s="11">
        <v>0.54340290000000002</v>
      </c>
      <c r="BW200" s="11">
        <v>0.39189309999999999</v>
      </c>
      <c r="BX200" s="11">
        <v>0.29861710000000002</v>
      </c>
      <c r="BY200" s="11">
        <v>-0.18370900000000001</v>
      </c>
      <c r="BZ200" s="11">
        <v>-0.16225519999999999</v>
      </c>
      <c r="CA200" s="11">
        <v>-8.3774600000000005E-2</v>
      </c>
      <c r="CB200" s="11">
        <v>2.6562100000000002E-2</v>
      </c>
      <c r="CC200" s="11">
        <v>3.25738E-2</v>
      </c>
      <c r="CD200" s="11">
        <v>3.4102399999999998E-2</v>
      </c>
      <c r="CE200" s="11">
        <v>3.1315000000000003E-2</v>
      </c>
      <c r="CF200" s="11">
        <v>3.5515499999999998E-2</v>
      </c>
      <c r="CG200" s="11">
        <v>-9.5469999999999999E-3</v>
      </c>
      <c r="CH200" s="11">
        <v>4.1865600000000003E-2</v>
      </c>
      <c r="CI200" s="11">
        <v>3.1862399999999999E-2</v>
      </c>
      <c r="CJ200" s="11">
        <v>7.9905500000000004E-2</v>
      </c>
      <c r="CK200" s="11">
        <v>9.8463200000000001E-2</v>
      </c>
      <c r="CL200" s="11">
        <v>0.11909019999999999</v>
      </c>
      <c r="CM200" s="11">
        <v>0.16827010000000001</v>
      </c>
      <c r="CN200" s="11">
        <v>0.13402610000000001</v>
      </c>
      <c r="CO200" s="11">
        <v>0.21681690000000001</v>
      </c>
      <c r="CP200" s="11">
        <v>0.26847989999999999</v>
      </c>
      <c r="CQ200" s="11">
        <v>0.3071354</v>
      </c>
      <c r="CR200" s="11">
        <v>0.68671179999999998</v>
      </c>
      <c r="CS200" s="11">
        <v>0.75687170000000004</v>
      </c>
      <c r="CT200" s="11">
        <v>0.63759049999999995</v>
      </c>
      <c r="CU200" s="11">
        <v>0.47744330000000001</v>
      </c>
      <c r="CV200" s="11">
        <v>0.37941979999999997</v>
      </c>
      <c r="CW200" s="11">
        <v>-0.10335950000000001</v>
      </c>
      <c r="CX200" s="11">
        <v>-8.7098599999999998E-2</v>
      </c>
      <c r="CY200" s="11">
        <v>-2.0013800000000002E-2</v>
      </c>
      <c r="CZ200" s="11">
        <v>3.8607599999999999E-2</v>
      </c>
      <c r="DA200" s="11">
        <v>3.3804899999999999E-2</v>
      </c>
      <c r="DB200" s="11">
        <v>2.9588900000000001E-2</v>
      </c>
      <c r="DC200" s="11">
        <v>2.6121599999999998E-2</v>
      </c>
      <c r="DD200" s="11">
        <v>2.3924899999999999E-2</v>
      </c>
      <c r="DE200" s="11">
        <v>2.33089E-2</v>
      </c>
      <c r="DF200" s="11">
        <v>2.2521900000000001E-2</v>
      </c>
      <c r="DG200" s="11">
        <v>2.5189E-2</v>
      </c>
      <c r="DH200" s="11">
        <v>2.8966800000000001E-2</v>
      </c>
      <c r="DI200" s="11">
        <v>3.52897E-2</v>
      </c>
      <c r="DJ200" s="11">
        <v>4.3598199999999997E-2</v>
      </c>
      <c r="DK200" s="11">
        <v>5.1231199999999998E-2</v>
      </c>
      <c r="DL200" s="11">
        <v>5.7857100000000002E-2</v>
      </c>
      <c r="DM200" s="11">
        <v>6.1794399999999999E-2</v>
      </c>
      <c r="DN200" s="11">
        <v>6.3907400000000003E-2</v>
      </c>
      <c r="DO200" s="11">
        <v>6.5793900000000002E-2</v>
      </c>
      <c r="DP200" s="11">
        <v>6.3118300000000002E-2</v>
      </c>
      <c r="DQ200" s="11">
        <v>6.1283600000000001E-2</v>
      </c>
      <c r="DR200" s="11">
        <v>5.7262E-2</v>
      </c>
      <c r="DS200" s="11">
        <v>5.2010800000000003E-2</v>
      </c>
      <c r="DT200" s="11">
        <v>4.9124599999999997E-2</v>
      </c>
      <c r="DU200" s="11">
        <v>4.8848999999999997E-2</v>
      </c>
      <c r="DV200" s="11">
        <v>4.5692000000000003E-2</v>
      </c>
      <c r="DW200" s="11">
        <v>3.8763800000000001E-2</v>
      </c>
      <c r="DX200" s="11">
        <v>0.66433399999999998</v>
      </c>
      <c r="DY200" s="11"/>
      <c r="DZ200" s="11">
        <v>4.7907199999999997E-2</v>
      </c>
      <c r="EA200" s="11">
        <v>74.741140000000001</v>
      </c>
      <c r="EB200" s="11">
        <v>75.450069999999997</v>
      </c>
      <c r="EC200" s="11">
        <v>75.496480000000005</v>
      </c>
      <c r="ED200" s="11">
        <v>74.365099999999998</v>
      </c>
      <c r="EE200" s="11">
        <v>73.406639999999996</v>
      </c>
      <c r="EF200" s="11">
        <v>72.751559999999998</v>
      </c>
      <c r="EG200" s="11">
        <v>72.179069999999996</v>
      </c>
      <c r="EH200" s="11">
        <v>72.009209999999996</v>
      </c>
      <c r="EI200" s="11">
        <v>74.716449999999995</v>
      </c>
      <c r="EJ200" s="11">
        <v>78.048379999999995</v>
      </c>
      <c r="EK200" s="11">
        <v>83.345150000000004</v>
      </c>
      <c r="EL200" s="11">
        <v>88.075140000000005</v>
      </c>
      <c r="EM200" s="11">
        <v>91.100970000000004</v>
      </c>
      <c r="EN200" s="11">
        <v>92.036270000000002</v>
      </c>
      <c r="EO200" s="11">
        <v>94.322220000000002</v>
      </c>
      <c r="EP200" s="11">
        <v>93.275750000000002</v>
      </c>
      <c r="EQ200" s="11">
        <v>91.300669999999997</v>
      </c>
      <c r="ER200" s="11">
        <v>90.220979999999997</v>
      </c>
      <c r="ES200" s="11">
        <v>87.790580000000006</v>
      </c>
      <c r="ET200" s="11">
        <v>83.915440000000004</v>
      </c>
      <c r="EU200" s="11">
        <v>80.750919999999994</v>
      </c>
      <c r="EV200" s="11">
        <v>78.915580000000006</v>
      </c>
      <c r="EW200" s="11">
        <v>77.543469999999999</v>
      </c>
      <c r="EX200" s="11">
        <v>76.493290000000002</v>
      </c>
      <c r="EY200" s="11">
        <v>0</v>
      </c>
      <c r="EZ200" s="11"/>
      <c r="FA200" s="11"/>
      <c r="FB200" s="11"/>
      <c r="FC200" s="11"/>
      <c r="FD200" s="11"/>
      <c r="FE200" s="11"/>
      <c r="FF200" s="11"/>
      <c r="FG200" s="11"/>
      <c r="FH200" s="11"/>
      <c r="FI200" s="11"/>
      <c r="FJ200" s="11"/>
      <c r="FK200" s="11"/>
      <c r="FL200" s="11"/>
      <c r="FM200" s="11"/>
      <c r="FN200" s="11"/>
      <c r="FO200" s="11"/>
      <c r="FP200" s="11"/>
      <c r="FQ200" s="11"/>
      <c r="FR200" s="11"/>
      <c r="FS200" s="11"/>
      <c r="FT200" s="11"/>
      <c r="FU200" s="11"/>
      <c r="FV200" s="11"/>
      <c r="IA200" s="37"/>
    </row>
    <row r="201" spans="1:235" x14ac:dyDescent="0.25">
      <c r="A201" t="s">
        <v>113</v>
      </c>
      <c r="B201" t="s">
        <v>105</v>
      </c>
      <c r="C201" t="s">
        <v>88</v>
      </c>
      <c r="D201" t="s">
        <v>227</v>
      </c>
      <c r="E201" s="38" t="s">
        <v>133</v>
      </c>
      <c r="F201" t="s">
        <v>105</v>
      </c>
      <c r="G201" s="11">
        <v>2664</v>
      </c>
      <c r="H201" s="11">
        <v>1.3547709999999999</v>
      </c>
      <c r="I201" s="11">
        <v>1.2153149999999999</v>
      </c>
      <c r="J201" s="11">
        <v>1.079869</v>
      </c>
      <c r="K201" s="11">
        <v>0.96637019999999996</v>
      </c>
      <c r="L201" s="11">
        <v>0.87943400000000005</v>
      </c>
      <c r="M201" s="11">
        <v>0.80583260000000001</v>
      </c>
      <c r="N201" s="11">
        <v>0.76417789999999997</v>
      </c>
      <c r="O201" s="11">
        <v>0.73503419999999997</v>
      </c>
      <c r="P201" s="11">
        <v>0.70654300000000003</v>
      </c>
      <c r="Q201" s="11">
        <v>0.71278719999999995</v>
      </c>
      <c r="R201" s="11">
        <v>0.82133219999999996</v>
      </c>
      <c r="S201" s="11">
        <v>1.0197229999999999</v>
      </c>
      <c r="T201" s="11">
        <v>1.261601</v>
      </c>
      <c r="U201" s="11">
        <v>1.478861</v>
      </c>
      <c r="V201" s="11">
        <v>1.674328</v>
      </c>
      <c r="W201" s="11">
        <v>1.87843</v>
      </c>
      <c r="X201" s="11">
        <v>1.96143</v>
      </c>
      <c r="Y201" s="11">
        <v>2.0627049999999998</v>
      </c>
      <c r="Z201" s="11">
        <v>2.0084080000000002</v>
      </c>
      <c r="AA201" s="11">
        <v>1.871383</v>
      </c>
      <c r="AB201" s="11">
        <v>1.7725709999999999</v>
      </c>
      <c r="AC201" s="11">
        <v>1.691344</v>
      </c>
      <c r="AD201" s="11">
        <v>1.5133909999999999</v>
      </c>
      <c r="AE201" s="11">
        <v>1.2982499999999999</v>
      </c>
      <c r="AF201" s="11">
        <v>-3.7700200000000003E-2</v>
      </c>
      <c r="AG201" s="11">
        <v>-2.95137E-2</v>
      </c>
      <c r="AH201" s="11">
        <v>-2.3734499999999999E-2</v>
      </c>
      <c r="AI201" s="11">
        <v>-2.04995E-2</v>
      </c>
      <c r="AJ201" s="11">
        <v>-1.6210700000000001E-2</v>
      </c>
      <c r="AK201" s="11">
        <v>-3.2363200000000002E-2</v>
      </c>
      <c r="AL201" s="11">
        <v>-1.20949E-2</v>
      </c>
      <c r="AM201" s="11">
        <v>-1.91425E-2</v>
      </c>
      <c r="AN201" s="11">
        <v>-5.7751E-3</v>
      </c>
      <c r="AO201" s="11">
        <v>-6.6169000000000002E-3</v>
      </c>
      <c r="AP201" s="11">
        <v>-9.1336000000000004E-3</v>
      </c>
      <c r="AQ201" s="11">
        <v>-9.9699999999999998E-5</v>
      </c>
      <c r="AR201" s="11">
        <v>-2.1133599999999999E-2</v>
      </c>
      <c r="AS201" s="11">
        <v>5.0787000000000002E-3</v>
      </c>
      <c r="AT201" s="11">
        <v>2.1860399999999999E-2</v>
      </c>
      <c r="AU201" s="11">
        <v>3.4039600000000003E-2</v>
      </c>
      <c r="AV201" s="11">
        <v>0.1798091</v>
      </c>
      <c r="AW201" s="11">
        <v>0.2084075</v>
      </c>
      <c r="AX201" s="11">
        <v>0.16860339999999999</v>
      </c>
      <c r="AY201" s="11">
        <v>0.1149792</v>
      </c>
      <c r="AZ201" s="11">
        <v>8.1751900000000002E-2</v>
      </c>
      <c r="BA201" s="11">
        <v>-9.9108699999999994E-2</v>
      </c>
      <c r="BB201" s="11">
        <v>-8.9107400000000003E-2</v>
      </c>
      <c r="BC201" s="11">
        <v>-5.5374300000000001E-2</v>
      </c>
      <c r="BD201" s="11">
        <v>-1.3865300000000001E-2</v>
      </c>
      <c r="BE201" s="11">
        <v>-8.6438999999999995E-3</v>
      </c>
      <c r="BF201" s="11">
        <v>-5.4673999999999999E-3</v>
      </c>
      <c r="BG201" s="11">
        <v>-4.3730000000000002E-3</v>
      </c>
      <c r="BH201" s="11">
        <v>-1.4404000000000001E-3</v>
      </c>
      <c r="BI201" s="11">
        <v>-1.7973200000000002E-2</v>
      </c>
      <c r="BJ201" s="11">
        <v>1.8092E-3</v>
      </c>
      <c r="BK201" s="11">
        <v>-3.5918E-3</v>
      </c>
      <c r="BL201" s="11">
        <v>1.21078E-2</v>
      </c>
      <c r="BM201" s="11">
        <v>1.51696E-2</v>
      </c>
      <c r="BN201" s="11">
        <v>1.7782200000000001E-2</v>
      </c>
      <c r="BO201" s="11">
        <v>3.1528500000000001E-2</v>
      </c>
      <c r="BP201" s="11">
        <v>1.45851E-2</v>
      </c>
      <c r="BQ201" s="11">
        <v>4.3228200000000001E-2</v>
      </c>
      <c r="BR201" s="11">
        <v>6.1314300000000002E-2</v>
      </c>
      <c r="BS201" s="11">
        <v>7.4658100000000005E-2</v>
      </c>
      <c r="BT201" s="11">
        <v>0.21877579999999999</v>
      </c>
      <c r="BU201" s="11">
        <v>0.2462416</v>
      </c>
      <c r="BV201" s="11">
        <v>0.20395469999999999</v>
      </c>
      <c r="BW201" s="11">
        <v>0.14708869999999999</v>
      </c>
      <c r="BX201" s="11">
        <v>0.1120795</v>
      </c>
      <c r="BY201" s="11">
        <v>-6.8951200000000004E-2</v>
      </c>
      <c r="BZ201" s="11">
        <v>-6.0899000000000002E-2</v>
      </c>
      <c r="CA201" s="11">
        <v>-3.1442999999999999E-2</v>
      </c>
      <c r="CB201" s="11">
        <v>9.9694999999999992E-3</v>
      </c>
      <c r="CC201" s="11">
        <v>1.22259E-2</v>
      </c>
      <c r="CD201" s="11">
        <v>1.27996E-2</v>
      </c>
      <c r="CE201" s="11">
        <v>1.1753400000000001E-2</v>
      </c>
      <c r="CF201" s="11">
        <v>1.333E-2</v>
      </c>
      <c r="CG201" s="11">
        <v>-3.5833000000000002E-3</v>
      </c>
      <c r="CH201" s="11">
        <v>1.5713399999999999E-2</v>
      </c>
      <c r="CI201" s="11">
        <v>1.19589E-2</v>
      </c>
      <c r="CJ201" s="11">
        <v>2.9990800000000001E-2</v>
      </c>
      <c r="CK201" s="11">
        <v>3.6956099999999999E-2</v>
      </c>
      <c r="CL201" s="11">
        <v>4.4698000000000002E-2</v>
      </c>
      <c r="CM201" s="11">
        <v>6.3156599999999993E-2</v>
      </c>
      <c r="CN201" s="11">
        <v>5.0303800000000003E-2</v>
      </c>
      <c r="CO201" s="11">
        <v>8.1377599999999994E-2</v>
      </c>
      <c r="CP201" s="11">
        <v>0.1007682</v>
      </c>
      <c r="CQ201" s="11">
        <v>0.1152767</v>
      </c>
      <c r="CR201" s="11">
        <v>0.25774259999999999</v>
      </c>
      <c r="CS201" s="11">
        <v>0.28407559999999998</v>
      </c>
      <c r="CT201" s="11">
        <v>0.23930599999999999</v>
      </c>
      <c r="CU201" s="11">
        <v>0.1791981</v>
      </c>
      <c r="CV201" s="11">
        <v>0.14240710000000001</v>
      </c>
      <c r="CW201" s="11">
        <v>-3.8793800000000003E-2</v>
      </c>
      <c r="CX201" s="11">
        <v>-3.26906E-2</v>
      </c>
      <c r="CY201" s="11">
        <v>-7.5117999999999999E-3</v>
      </c>
      <c r="CZ201" s="11">
        <v>1.4490599999999999E-2</v>
      </c>
      <c r="DA201" s="11">
        <v>1.26879E-2</v>
      </c>
      <c r="DB201" s="11">
        <v>1.11056E-2</v>
      </c>
      <c r="DC201" s="11">
        <v>9.8042000000000008E-3</v>
      </c>
      <c r="DD201" s="11">
        <v>8.9797000000000002E-3</v>
      </c>
      <c r="DE201" s="11">
        <v>8.7484999999999993E-3</v>
      </c>
      <c r="DF201" s="11">
        <v>8.4530999999999999E-3</v>
      </c>
      <c r="DG201" s="11">
        <v>9.4541E-3</v>
      </c>
      <c r="DH201" s="11">
        <v>1.0872100000000001E-2</v>
      </c>
      <c r="DI201" s="11">
        <v>1.32452E-2</v>
      </c>
      <c r="DJ201" s="11">
        <v>1.6363599999999999E-2</v>
      </c>
      <c r="DK201" s="11">
        <v>1.9228499999999999E-2</v>
      </c>
      <c r="DL201" s="11">
        <v>2.1715399999999999E-2</v>
      </c>
      <c r="DM201" s="11">
        <v>2.3193200000000001E-2</v>
      </c>
      <c r="DN201" s="11">
        <v>2.3986299999999999E-2</v>
      </c>
      <c r="DO201" s="11">
        <v>2.4694299999999999E-2</v>
      </c>
      <c r="DP201" s="11">
        <v>2.3690099999999999E-2</v>
      </c>
      <c r="DQ201" s="11">
        <v>2.3001500000000001E-2</v>
      </c>
      <c r="DR201" s="11">
        <v>2.14921E-2</v>
      </c>
      <c r="DS201" s="11">
        <v>1.9521199999999999E-2</v>
      </c>
      <c r="DT201" s="11">
        <v>1.84379E-2</v>
      </c>
      <c r="DU201" s="11">
        <v>1.8334400000000001E-2</v>
      </c>
      <c r="DV201" s="11">
        <v>1.7149500000000002E-2</v>
      </c>
      <c r="DW201" s="11">
        <v>1.45492E-2</v>
      </c>
      <c r="DX201" s="11">
        <v>0.2493436</v>
      </c>
      <c r="DY201" s="11"/>
      <c r="DZ201" s="11">
        <v>1.7980900000000001E-2</v>
      </c>
      <c r="EA201" s="11">
        <v>74.741140000000001</v>
      </c>
      <c r="EB201" s="11">
        <v>75.450069999999997</v>
      </c>
      <c r="EC201" s="11">
        <v>75.496480000000005</v>
      </c>
      <c r="ED201" s="11">
        <v>74.365099999999998</v>
      </c>
      <c r="EE201" s="11">
        <v>73.406639999999996</v>
      </c>
      <c r="EF201" s="11">
        <v>72.751559999999998</v>
      </c>
      <c r="EG201" s="11">
        <v>72.179069999999996</v>
      </c>
      <c r="EH201" s="11">
        <v>72.009209999999996</v>
      </c>
      <c r="EI201" s="11">
        <v>74.716449999999995</v>
      </c>
      <c r="EJ201" s="11">
        <v>78.048379999999995</v>
      </c>
      <c r="EK201" s="11">
        <v>83.345150000000004</v>
      </c>
      <c r="EL201" s="11">
        <v>88.075140000000005</v>
      </c>
      <c r="EM201" s="11">
        <v>91.100970000000004</v>
      </c>
      <c r="EN201" s="11">
        <v>92.036270000000002</v>
      </c>
      <c r="EO201" s="11">
        <v>94.322220000000002</v>
      </c>
      <c r="EP201" s="11">
        <v>93.275750000000002</v>
      </c>
      <c r="EQ201" s="11">
        <v>91.300669999999997</v>
      </c>
      <c r="ER201" s="11">
        <v>90.220979999999997</v>
      </c>
      <c r="ES201" s="11">
        <v>87.790580000000006</v>
      </c>
      <c r="ET201" s="11">
        <v>83.915440000000004</v>
      </c>
      <c r="EU201" s="11">
        <v>80.750919999999994</v>
      </c>
      <c r="EV201" s="11">
        <v>78.915580000000006</v>
      </c>
      <c r="EW201" s="11">
        <v>77.543469999999999</v>
      </c>
      <c r="EX201" s="11">
        <v>76.493290000000002</v>
      </c>
      <c r="EY201" s="11">
        <v>0</v>
      </c>
      <c r="EZ201" s="11"/>
      <c r="FA201" s="11"/>
      <c r="FB201" s="11"/>
      <c r="FC201" s="11"/>
      <c r="FD201" s="11"/>
      <c r="FE201" s="11"/>
      <c r="FF201" s="11"/>
      <c r="FG201" s="11"/>
      <c r="FH201" s="11"/>
      <c r="FI201" s="11"/>
      <c r="FJ201" s="11"/>
      <c r="FK201" s="11"/>
      <c r="FL201" s="11"/>
      <c r="FM201" s="11"/>
      <c r="FN201" s="11"/>
      <c r="FO201" s="11"/>
      <c r="FP201" s="11"/>
      <c r="FQ201" s="11"/>
      <c r="FR201" s="11"/>
      <c r="FS201" s="11"/>
      <c r="FT201" s="11"/>
      <c r="FU201" s="11"/>
      <c r="FV201" s="11"/>
      <c r="IA201" s="37"/>
    </row>
    <row r="202" spans="1:235" x14ac:dyDescent="0.25">
      <c r="A202" t="s">
        <v>113</v>
      </c>
      <c r="B202" t="s">
        <v>105</v>
      </c>
      <c r="C202" t="s">
        <v>88</v>
      </c>
      <c r="D202" t="s">
        <v>227</v>
      </c>
      <c r="E202" s="38">
        <v>45540</v>
      </c>
      <c r="F202" t="s">
        <v>106</v>
      </c>
      <c r="G202" s="11">
        <v>1661</v>
      </c>
      <c r="H202" s="11">
        <v>1.162059</v>
      </c>
      <c r="I202" s="11">
        <v>1.0494349999999999</v>
      </c>
      <c r="J202" s="11">
        <v>0.934612</v>
      </c>
      <c r="K202" s="11">
        <v>0.81354329999999997</v>
      </c>
      <c r="L202" s="11">
        <v>0.71728360000000002</v>
      </c>
      <c r="M202" s="11">
        <v>0.66727270000000005</v>
      </c>
      <c r="N202" s="11">
        <v>0.63907009999999997</v>
      </c>
      <c r="O202" s="11">
        <v>0.60788039999999999</v>
      </c>
      <c r="P202" s="11">
        <v>0.59881640000000003</v>
      </c>
      <c r="Q202" s="11">
        <v>0.57106440000000003</v>
      </c>
      <c r="R202" s="11">
        <v>0.62334829999999997</v>
      </c>
      <c r="S202" s="11">
        <v>0.71028500000000006</v>
      </c>
      <c r="T202" s="11">
        <v>0.89697179999999999</v>
      </c>
      <c r="U202" s="11">
        <v>1.1548620000000001</v>
      </c>
      <c r="V202" s="11">
        <v>1.4347540000000001</v>
      </c>
      <c r="W202" s="11">
        <v>1.7091080000000001</v>
      </c>
      <c r="X202" s="11">
        <v>1.85595</v>
      </c>
      <c r="Y202" s="11">
        <v>1.9946079999999999</v>
      </c>
      <c r="Z202" s="11">
        <v>1.98159</v>
      </c>
      <c r="AA202" s="11">
        <v>1.8647339999999999</v>
      </c>
      <c r="AB202" s="11">
        <v>1.8330630000000001</v>
      </c>
      <c r="AC202" s="11">
        <v>1.747898</v>
      </c>
      <c r="AD202" s="11">
        <v>1.554033</v>
      </c>
      <c r="AE202" s="11">
        <v>1.2856529999999999</v>
      </c>
      <c r="AF202" s="11">
        <v>-3.0920300000000001E-2</v>
      </c>
      <c r="AG202" s="11">
        <v>-2.49383E-2</v>
      </c>
      <c r="AH202" s="11">
        <v>-2.8880200000000002E-2</v>
      </c>
      <c r="AI202" s="11">
        <v>-2.7198900000000002E-2</v>
      </c>
      <c r="AJ202" s="11">
        <v>-4.0135499999999998E-2</v>
      </c>
      <c r="AK202" s="11">
        <v>-5.8996199999999999E-2</v>
      </c>
      <c r="AL202" s="11">
        <v>-1.51556E-2</v>
      </c>
      <c r="AM202" s="11">
        <v>-4.1101199999999997E-2</v>
      </c>
      <c r="AN202" s="11">
        <v>-2.0166099999999999E-2</v>
      </c>
      <c r="AO202" s="11">
        <v>-3.3298899999999999E-2</v>
      </c>
      <c r="AP202" s="11">
        <v>-5.1946600000000002E-2</v>
      </c>
      <c r="AQ202" s="11">
        <v>-4.0497999999999999E-2</v>
      </c>
      <c r="AR202" s="11">
        <v>-3.1285100000000003E-2</v>
      </c>
      <c r="AS202" s="11">
        <v>5.4856999999999996E-3</v>
      </c>
      <c r="AT202" s="11">
        <v>-1.79402E-2</v>
      </c>
      <c r="AU202" s="11">
        <v>-3.6491799999999998E-2</v>
      </c>
      <c r="AV202" s="11">
        <v>0.12931380000000001</v>
      </c>
      <c r="AW202" s="11">
        <v>0.18711059999999999</v>
      </c>
      <c r="AX202" s="11">
        <v>0.15625349999999999</v>
      </c>
      <c r="AY202" s="11">
        <v>5.5014100000000003E-2</v>
      </c>
      <c r="AZ202" s="11">
        <v>3.8179299999999999E-2</v>
      </c>
      <c r="BA202" s="11">
        <v>-0.1912568</v>
      </c>
      <c r="BB202" s="11">
        <v>-0.1189779</v>
      </c>
      <c r="BC202" s="11">
        <v>-0.1159565</v>
      </c>
      <c r="BD202" s="11">
        <v>1.7838999999999999E-3</v>
      </c>
      <c r="BE202" s="11">
        <v>3.8224000000000001E-3</v>
      </c>
      <c r="BF202" s="11">
        <v>-3.2569999999999999E-3</v>
      </c>
      <c r="BG202" s="11">
        <v>-4.5637999999999998E-3</v>
      </c>
      <c r="BH202" s="11">
        <v>-1.6225400000000001E-2</v>
      </c>
      <c r="BI202" s="11">
        <v>-3.5291700000000002E-2</v>
      </c>
      <c r="BJ202" s="11">
        <v>3.467E-3</v>
      </c>
      <c r="BK202" s="11">
        <v>-1.8717500000000001E-2</v>
      </c>
      <c r="BL202" s="11">
        <v>6.0828999999999996E-3</v>
      </c>
      <c r="BM202" s="11">
        <v>-2.6679E-3</v>
      </c>
      <c r="BN202" s="11">
        <v>-1.20126E-2</v>
      </c>
      <c r="BO202" s="11">
        <v>2.2804000000000001E-3</v>
      </c>
      <c r="BP202" s="11">
        <v>1.7515699999999999E-2</v>
      </c>
      <c r="BQ202" s="11">
        <v>5.9317500000000002E-2</v>
      </c>
      <c r="BR202" s="11">
        <v>4.2498800000000003E-2</v>
      </c>
      <c r="BS202" s="11">
        <v>3.2576099999999997E-2</v>
      </c>
      <c r="BT202" s="11">
        <v>0.1956089</v>
      </c>
      <c r="BU202" s="11">
        <v>0.25689440000000002</v>
      </c>
      <c r="BV202" s="11">
        <v>0.22055640000000001</v>
      </c>
      <c r="BW202" s="11">
        <v>0.1145675</v>
      </c>
      <c r="BX202" s="11">
        <v>9.4788999999999998E-2</v>
      </c>
      <c r="BY202" s="11">
        <v>-0.1347933</v>
      </c>
      <c r="BZ202" s="11">
        <v>-6.9114599999999998E-2</v>
      </c>
      <c r="CA202" s="11">
        <v>-7.18892E-2</v>
      </c>
      <c r="CB202" s="11">
        <v>3.4488100000000001E-2</v>
      </c>
      <c r="CC202" s="11">
        <v>3.2583099999999997E-2</v>
      </c>
      <c r="CD202" s="11">
        <v>2.2366199999999999E-2</v>
      </c>
      <c r="CE202" s="11">
        <v>1.8071400000000001E-2</v>
      </c>
      <c r="CF202" s="11">
        <v>7.6847E-3</v>
      </c>
      <c r="CG202" s="11">
        <v>-1.1587099999999999E-2</v>
      </c>
      <c r="CH202" s="11">
        <v>2.2089600000000001E-2</v>
      </c>
      <c r="CI202" s="11">
        <v>3.6662000000000001E-3</v>
      </c>
      <c r="CJ202" s="11">
        <v>3.2332E-2</v>
      </c>
      <c r="CK202" s="11">
        <v>2.7963200000000001E-2</v>
      </c>
      <c r="CL202" s="11">
        <v>2.7921499999999998E-2</v>
      </c>
      <c r="CM202" s="11">
        <v>4.5058800000000003E-2</v>
      </c>
      <c r="CN202" s="11">
        <v>6.63165E-2</v>
      </c>
      <c r="CO202" s="11">
        <v>0.11314929999999999</v>
      </c>
      <c r="CP202" s="11">
        <v>0.10293769999999999</v>
      </c>
      <c r="CQ202" s="11">
        <v>0.1016439</v>
      </c>
      <c r="CR202" s="11">
        <v>0.26190390000000002</v>
      </c>
      <c r="CS202" s="11">
        <v>0.32667810000000003</v>
      </c>
      <c r="CT202" s="11">
        <v>0.28485929999999998</v>
      </c>
      <c r="CU202" s="11">
        <v>0.174121</v>
      </c>
      <c r="CV202" s="11">
        <v>0.1513987</v>
      </c>
      <c r="CW202" s="11">
        <v>-7.8329800000000005E-2</v>
      </c>
      <c r="CX202" s="11">
        <v>-1.9251299999999999E-2</v>
      </c>
      <c r="CY202" s="11">
        <v>-2.78219E-2</v>
      </c>
      <c r="CZ202" s="11">
        <v>1.98827E-2</v>
      </c>
      <c r="DA202" s="11">
        <v>1.7485199999999999E-2</v>
      </c>
      <c r="DB202" s="11">
        <v>1.5577799999999999E-2</v>
      </c>
      <c r="DC202" s="11">
        <v>1.3761199999999999E-2</v>
      </c>
      <c r="DD202" s="11">
        <v>1.45363E-2</v>
      </c>
      <c r="DE202" s="11">
        <v>1.44113E-2</v>
      </c>
      <c r="DF202" s="11">
        <v>1.1321700000000001E-2</v>
      </c>
      <c r="DG202" s="11">
        <v>1.36083E-2</v>
      </c>
      <c r="DH202" s="11">
        <v>1.5958300000000002E-2</v>
      </c>
      <c r="DI202" s="11">
        <v>1.8622400000000001E-2</v>
      </c>
      <c r="DJ202" s="11">
        <v>2.42782E-2</v>
      </c>
      <c r="DK202" s="11">
        <v>2.60074E-2</v>
      </c>
      <c r="DL202" s="11">
        <v>2.9668799999999999E-2</v>
      </c>
      <c r="DM202" s="11">
        <v>3.2727399999999997E-2</v>
      </c>
      <c r="DN202" s="11">
        <v>3.6744300000000001E-2</v>
      </c>
      <c r="DO202" s="11">
        <v>4.1990300000000001E-2</v>
      </c>
      <c r="DP202" s="11">
        <v>4.03045E-2</v>
      </c>
      <c r="DQ202" s="11">
        <v>4.2425499999999998E-2</v>
      </c>
      <c r="DR202" s="11">
        <v>3.90934E-2</v>
      </c>
      <c r="DS202" s="11">
        <v>3.6205899999999999E-2</v>
      </c>
      <c r="DT202" s="11">
        <v>3.4416200000000001E-2</v>
      </c>
      <c r="DU202" s="11">
        <v>3.4327400000000001E-2</v>
      </c>
      <c r="DV202" s="11">
        <v>3.03147E-2</v>
      </c>
      <c r="DW202" s="11">
        <v>2.6790999999999999E-2</v>
      </c>
      <c r="DX202" s="11">
        <v>0.3393333</v>
      </c>
      <c r="DY202" s="11"/>
      <c r="DZ202" s="11">
        <v>3.1067999999999998E-2</v>
      </c>
      <c r="EA202" s="11">
        <v>71.819980000000001</v>
      </c>
      <c r="EB202" s="11">
        <v>73.101619999999997</v>
      </c>
      <c r="EC202" s="11">
        <v>73.45</v>
      </c>
      <c r="ED202" s="11">
        <v>72.658990000000003</v>
      </c>
      <c r="EE202" s="11">
        <v>72.241560000000007</v>
      </c>
      <c r="EF202" s="11">
        <v>71.585369999999998</v>
      </c>
      <c r="EG202" s="11">
        <v>70.838419999999999</v>
      </c>
      <c r="EH202" s="11">
        <v>70.709090000000003</v>
      </c>
      <c r="EI202" s="11">
        <v>71.204570000000004</v>
      </c>
      <c r="EJ202" s="11">
        <v>73.139290000000003</v>
      </c>
      <c r="EK202" s="11">
        <v>76.632270000000005</v>
      </c>
      <c r="EL202" s="11">
        <v>80.173550000000006</v>
      </c>
      <c r="EM202" s="11">
        <v>81.788470000000004</v>
      </c>
      <c r="EN202" s="11">
        <v>85.306600000000003</v>
      </c>
      <c r="EO202" s="11">
        <v>88.880939999999995</v>
      </c>
      <c r="EP202" s="11">
        <v>88.711460000000002</v>
      </c>
      <c r="EQ202" s="11">
        <v>89.682140000000004</v>
      </c>
      <c r="ER202" s="11">
        <v>87.747829999999993</v>
      </c>
      <c r="ES202" s="11">
        <v>86.489400000000003</v>
      </c>
      <c r="ET202" s="11">
        <v>84.840289999999996</v>
      </c>
      <c r="EU202" s="11">
        <v>79.71987</v>
      </c>
      <c r="EV202" s="11">
        <v>77.5929</v>
      </c>
      <c r="EW202" s="11">
        <v>76.135319999999993</v>
      </c>
      <c r="EX202" s="11">
        <v>75.404719999999998</v>
      </c>
      <c r="EY202" s="11">
        <v>0</v>
      </c>
      <c r="EZ202" s="11"/>
      <c r="FA202" s="11"/>
      <c r="FB202" s="11"/>
      <c r="FC202" s="11"/>
      <c r="FD202" s="11"/>
      <c r="FE202" s="11"/>
      <c r="FF202" s="11"/>
      <c r="FG202" s="11"/>
      <c r="FH202" s="11"/>
      <c r="FI202" s="11"/>
      <c r="FJ202" s="11"/>
      <c r="FK202" s="11"/>
      <c r="FL202" s="11"/>
      <c r="FM202" s="11"/>
      <c r="FN202" s="11"/>
      <c r="FO202" s="11"/>
      <c r="FP202" s="11"/>
      <c r="FQ202" s="11"/>
      <c r="FR202" s="11"/>
      <c r="FS202" s="11"/>
      <c r="FT202" s="11"/>
      <c r="FU202" s="11"/>
      <c r="FV202" s="11"/>
      <c r="IA202" s="37"/>
    </row>
    <row r="203" spans="1:235" x14ac:dyDescent="0.25">
      <c r="A203" t="s">
        <v>113</v>
      </c>
      <c r="B203" t="s">
        <v>105</v>
      </c>
      <c r="C203" t="s">
        <v>0</v>
      </c>
      <c r="D203" t="s">
        <v>227</v>
      </c>
      <c r="E203" s="38">
        <v>45540</v>
      </c>
      <c r="F203" t="s">
        <v>106</v>
      </c>
      <c r="G203" s="11">
        <v>1661</v>
      </c>
      <c r="H203" s="11">
        <v>1.93018</v>
      </c>
      <c r="I203" s="11">
        <v>1.7431110000000001</v>
      </c>
      <c r="J203" s="11">
        <v>1.5523899999999999</v>
      </c>
      <c r="K203" s="11">
        <v>1.3512949999999999</v>
      </c>
      <c r="L203" s="11">
        <v>1.191408</v>
      </c>
      <c r="M203" s="11">
        <v>1.1083400000000001</v>
      </c>
      <c r="N203" s="11">
        <v>1.0614950000000001</v>
      </c>
      <c r="O203" s="11">
        <v>1.0096890000000001</v>
      </c>
      <c r="P203" s="11">
        <v>0.99463389999999996</v>
      </c>
      <c r="Q203" s="11">
        <v>0.94853779999999999</v>
      </c>
      <c r="R203" s="11">
        <v>1.0353810000000001</v>
      </c>
      <c r="S203" s="11">
        <v>1.179783</v>
      </c>
      <c r="T203" s="11">
        <v>1.48987</v>
      </c>
      <c r="U203" s="11">
        <v>1.9182250000000001</v>
      </c>
      <c r="V203" s="11">
        <v>2.383127</v>
      </c>
      <c r="W203" s="11">
        <v>2.8388279999999999</v>
      </c>
      <c r="X203" s="11">
        <v>3.082732</v>
      </c>
      <c r="Y203" s="11">
        <v>3.313043</v>
      </c>
      <c r="Z203" s="11">
        <v>3.29142</v>
      </c>
      <c r="AA203" s="11">
        <v>3.0973220000000001</v>
      </c>
      <c r="AB203" s="11">
        <v>3.044718</v>
      </c>
      <c r="AC203" s="11">
        <v>2.903257</v>
      </c>
      <c r="AD203" s="11">
        <v>2.5812490000000001</v>
      </c>
      <c r="AE203" s="11">
        <v>2.1354679999999999</v>
      </c>
      <c r="AF203" s="11">
        <v>-5.1358500000000001E-2</v>
      </c>
      <c r="AG203" s="11">
        <v>-4.1422500000000001E-2</v>
      </c>
      <c r="AH203" s="11">
        <v>-4.7969999999999999E-2</v>
      </c>
      <c r="AI203" s="11">
        <v>-4.51774E-2</v>
      </c>
      <c r="AJ203" s="11">
        <v>-6.6665000000000002E-2</v>
      </c>
      <c r="AK203" s="11">
        <v>-9.7992700000000002E-2</v>
      </c>
      <c r="AL203" s="11">
        <v>-2.5173500000000001E-2</v>
      </c>
      <c r="AM203" s="11">
        <v>-6.8269099999999999E-2</v>
      </c>
      <c r="AN203" s="11">
        <v>-3.3495900000000002E-2</v>
      </c>
      <c r="AO203" s="11">
        <v>-5.5309499999999998E-2</v>
      </c>
      <c r="AP203" s="11">
        <v>-8.6283299999999993E-2</v>
      </c>
      <c r="AQ203" s="11">
        <v>-6.7267099999999996E-2</v>
      </c>
      <c r="AR203" s="11">
        <v>-5.19646E-2</v>
      </c>
      <c r="AS203" s="11">
        <v>9.1117999999999998E-3</v>
      </c>
      <c r="AT203" s="11">
        <v>-2.9798600000000001E-2</v>
      </c>
      <c r="AU203" s="11">
        <v>-6.0612899999999997E-2</v>
      </c>
      <c r="AV203" s="11">
        <v>0.21479019999999999</v>
      </c>
      <c r="AW203" s="11">
        <v>0.31079069999999998</v>
      </c>
      <c r="AX203" s="11">
        <v>0.25953700000000002</v>
      </c>
      <c r="AY203" s="11">
        <v>9.1378399999999999E-2</v>
      </c>
      <c r="AZ203" s="11">
        <v>6.3415799999999994E-2</v>
      </c>
      <c r="BA203" s="11">
        <v>-0.3176775</v>
      </c>
      <c r="BB203" s="11">
        <v>-0.1976222</v>
      </c>
      <c r="BC203" s="11">
        <v>-0.19260369999999999</v>
      </c>
      <c r="BD203" s="11">
        <v>2.9631000000000002E-3</v>
      </c>
      <c r="BE203" s="11">
        <v>6.3489999999999996E-3</v>
      </c>
      <c r="BF203" s="11">
        <v>-5.4098000000000002E-3</v>
      </c>
      <c r="BG203" s="11">
        <v>-7.5804000000000002E-3</v>
      </c>
      <c r="BH203" s="11">
        <v>-2.6950399999999999E-2</v>
      </c>
      <c r="BI203" s="11">
        <v>-5.8619499999999998E-2</v>
      </c>
      <c r="BJ203" s="11">
        <v>5.7587000000000003E-3</v>
      </c>
      <c r="BK203" s="11">
        <v>-3.1089700000000001E-2</v>
      </c>
      <c r="BL203" s="11">
        <v>1.01037E-2</v>
      </c>
      <c r="BM203" s="11">
        <v>-4.4313E-3</v>
      </c>
      <c r="BN203" s="11">
        <v>-1.9952899999999999E-2</v>
      </c>
      <c r="BO203" s="11">
        <v>3.7878E-3</v>
      </c>
      <c r="BP203" s="11">
        <v>2.9093600000000001E-2</v>
      </c>
      <c r="BQ203" s="11">
        <v>9.85264E-2</v>
      </c>
      <c r="BR203" s="11">
        <v>7.0590399999999998E-2</v>
      </c>
      <c r="BS203" s="11">
        <v>5.4108799999999999E-2</v>
      </c>
      <c r="BT203" s="11">
        <v>0.32490629999999998</v>
      </c>
      <c r="BU203" s="11">
        <v>0.42670150000000001</v>
      </c>
      <c r="BV203" s="11">
        <v>0.36634410000000001</v>
      </c>
      <c r="BW203" s="11">
        <v>0.19029670000000001</v>
      </c>
      <c r="BX203" s="11">
        <v>0.15744449999999999</v>
      </c>
      <c r="BY203" s="11">
        <v>-0.2238916</v>
      </c>
      <c r="BZ203" s="11">
        <v>-0.11479930000000001</v>
      </c>
      <c r="CA203" s="11">
        <v>-0.1194079</v>
      </c>
      <c r="CB203" s="11">
        <v>5.7284700000000001E-2</v>
      </c>
      <c r="CC203" s="11">
        <v>5.4120399999999999E-2</v>
      </c>
      <c r="CD203" s="11">
        <v>3.7150299999999997E-2</v>
      </c>
      <c r="CE203" s="11">
        <v>3.0016600000000001E-2</v>
      </c>
      <c r="CF203" s="11">
        <v>1.27642E-2</v>
      </c>
      <c r="CG203" s="11">
        <v>-1.9246200000000002E-2</v>
      </c>
      <c r="CH203" s="11">
        <v>3.6690800000000003E-2</v>
      </c>
      <c r="CI203" s="11">
        <v>6.0895999999999997E-3</v>
      </c>
      <c r="CJ203" s="11">
        <v>5.3703399999999998E-2</v>
      </c>
      <c r="CK203" s="11">
        <v>4.6446899999999999E-2</v>
      </c>
      <c r="CL203" s="11">
        <v>4.6377500000000002E-2</v>
      </c>
      <c r="CM203" s="11">
        <v>7.4842699999999998E-2</v>
      </c>
      <c r="CN203" s="11">
        <v>0.11015170000000001</v>
      </c>
      <c r="CO203" s="11">
        <v>0.18794089999999999</v>
      </c>
      <c r="CP203" s="11">
        <v>0.17097950000000001</v>
      </c>
      <c r="CQ203" s="11">
        <v>0.16883049999999999</v>
      </c>
      <c r="CR203" s="11">
        <v>0.43502229999999997</v>
      </c>
      <c r="CS203" s="11">
        <v>0.54261230000000005</v>
      </c>
      <c r="CT203" s="11">
        <v>0.47315119999999999</v>
      </c>
      <c r="CU203" s="11">
        <v>0.2892149</v>
      </c>
      <c r="CV203" s="11">
        <v>0.2514731</v>
      </c>
      <c r="CW203" s="11">
        <v>-0.13010579999999999</v>
      </c>
      <c r="CX203" s="11">
        <v>-3.1976400000000002E-2</v>
      </c>
      <c r="CY203" s="11">
        <v>-4.6212099999999999E-2</v>
      </c>
      <c r="CZ203" s="11">
        <v>3.3025199999999998E-2</v>
      </c>
      <c r="DA203" s="11">
        <v>2.9042999999999999E-2</v>
      </c>
      <c r="DB203" s="11">
        <v>2.58747E-2</v>
      </c>
      <c r="DC203" s="11">
        <v>2.28574E-2</v>
      </c>
      <c r="DD203" s="11">
        <v>2.4144800000000001E-2</v>
      </c>
      <c r="DE203" s="11">
        <v>2.3937199999999999E-2</v>
      </c>
      <c r="DF203" s="11">
        <v>1.88054E-2</v>
      </c>
      <c r="DG203" s="11">
        <v>2.2603399999999999E-2</v>
      </c>
      <c r="DH203" s="11">
        <v>2.6506700000000001E-2</v>
      </c>
      <c r="DI203" s="11">
        <v>3.0931699999999999E-2</v>
      </c>
      <c r="DJ203" s="11">
        <v>4.0326000000000001E-2</v>
      </c>
      <c r="DK203" s="11">
        <v>4.3198300000000002E-2</v>
      </c>
      <c r="DL203" s="11">
        <v>4.9279799999999999E-2</v>
      </c>
      <c r="DM203" s="11">
        <v>5.4360199999999997E-2</v>
      </c>
      <c r="DN203" s="11">
        <v>6.1032200000000002E-2</v>
      </c>
      <c r="DO203" s="11">
        <v>6.9745799999999997E-2</v>
      </c>
      <c r="DP203" s="11">
        <v>6.69458E-2</v>
      </c>
      <c r="DQ203" s="11">
        <v>7.0468799999999998E-2</v>
      </c>
      <c r="DR203" s="11">
        <v>6.4934099999999995E-2</v>
      </c>
      <c r="DS203" s="11">
        <v>6.0137999999999997E-2</v>
      </c>
      <c r="DT203" s="11">
        <v>5.7165399999999998E-2</v>
      </c>
      <c r="DU203" s="11">
        <v>5.70178E-2</v>
      </c>
      <c r="DV203" s="11">
        <v>5.0352800000000003E-2</v>
      </c>
      <c r="DW203" s="11">
        <v>4.4499900000000002E-2</v>
      </c>
      <c r="DX203" s="11">
        <v>0.56363249999999998</v>
      </c>
      <c r="DY203" s="11"/>
      <c r="DZ203" s="11">
        <v>5.1603999999999997E-2</v>
      </c>
      <c r="EA203" s="11">
        <v>71.819980000000001</v>
      </c>
      <c r="EB203" s="11">
        <v>73.101619999999997</v>
      </c>
      <c r="EC203" s="11">
        <v>73.45</v>
      </c>
      <c r="ED203" s="11">
        <v>72.658990000000003</v>
      </c>
      <c r="EE203" s="11">
        <v>72.241560000000007</v>
      </c>
      <c r="EF203" s="11">
        <v>71.585369999999998</v>
      </c>
      <c r="EG203" s="11">
        <v>70.838419999999999</v>
      </c>
      <c r="EH203" s="11">
        <v>70.709090000000003</v>
      </c>
      <c r="EI203" s="11">
        <v>71.204570000000004</v>
      </c>
      <c r="EJ203" s="11">
        <v>73.139290000000003</v>
      </c>
      <c r="EK203" s="11">
        <v>76.632270000000005</v>
      </c>
      <c r="EL203" s="11">
        <v>80.173550000000006</v>
      </c>
      <c r="EM203" s="11">
        <v>81.788470000000004</v>
      </c>
      <c r="EN203" s="11">
        <v>85.306600000000003</v>
      </c>
      <c r="EO203" s="11">
        <v>88.880939999999995</v>
      </c>
      <c r="EP203" s="11">
        <v>88.711460000000002</v>
      </c>
      <c r="EQ203" s="11">
        <v>89.682140000000004</v>
      </c>
      <c r="ER203" s="11">
        <v>87.747829999999993</v>
      </c>
      <c r="ES203" s="11">
        <v>86.489400000000003</v>
      </c>
      <c r="ET203" s="11">
        <v>84.840289999999996</v>
      </c>
      <c r="EU203" s="11">
        <v>79.71987</v>
      </c>
      <c r="EV203" s="11">
        <v>77.5929</v>
      </c>
      <c r="EW203" s="11">
        <v>76.135319999999993</v>
      </c>
      <c r="EX203" s="11">
        <v>75.404719999999998</v>
      </c>
      <c r="EY203" s="11">
        <v>0</v>
      </c>
      <c r="EZ203" s="11"/>
      <c r="FA203" s="11"/>
      <c r="FB203" s="11"/>
      <c r="FC203" s="11"/>
      <c r="FD203" s="11"/>
      <c r="FE203" s="11"/>
      <c r="FF203" s="11"/>
      <c r="FG203" s="11"/>
      <c r="FH203" s="11"/>
      <c r="FI203" s="11"/>
      <c r="FJ203" s="11"/>
      <c r="FK203" s="11"/>
      <c r="FL203" s="11"/>
      <c r="FM203" s="11"/>
      <c r="FN203" s="11"/>
      <c r="FO203" s="11"/>
      <c r="FP203" s="11"/>
      <c r="FQ203" s="11"/>
      <c r="FR203" s="11"/>
      <c r="FS203" s="11"/>
      <c r="FT203" s="11"/>
      <c r="FU203" s="11"/>
      <c r="FV203" s="11"/>
      <c r="IA203" s="37"/>
    </row>
    <row r="204" spans="1:235" x14ac:dyDescent="0.25">
      <c r="A204" t="s">
        <v>113</v>
      </c>
      <c r="B204" t="s">
        <v>105</v>
      </c>
      <c r="C204" t="s">
        <v>0</v>
      </c>
      <c r="D204" t="s">
        <v>227</v>
      </c>
      <c r="E204" s="38">
        <v>45541</v>
      </c>
      <c r="F204" t="s">
        <v>106</v>
      </c>
      <c r="G204" s="11">
        <v>1663</v>
      </c>
      <c r="H204" s="11">
        <v>2.352862</v>
      </c>
      <c r="I204" s="11">
        <v>2.1270760000000002</v>
      </c>
      <c r="J204" s="11">
        <v>1.875607</v>
      </c>
      <c r="K204" s="11">
        <v>1.67353</v>
      </c>
      <c r="L204" s="11">
        <v>1.4728110000000001</v>
      </c>
      <c r="M204" s="11">
        <v>1.3228249999999999</v>
      </c>
      <c r="N204" s="11">
        <v>1.200013</v>
      </c>
      <c r="O204" s="11">
        <v>1.1392169999999999</v>
      </c>
      <c r="P204" s="11">
        <v>1.1564369999999999</v>
      </c>
      <c r="Q204" s="11">
        <v>1.1652389999999999</v>
      </c>
      <c r="R204" s="11">
        <v>1.3955610000000001</v>
      </c>
      <c r="S204" s="11">
        <v>1.784157</v>
      </c>
      <c r="T204" s="11">
        <v>2.1934629999999999</v>
      </c>
      <c r="U204" s="11">
        <v>2.611532</v>
      </c>
      <c r="V204" s="11">
        <v>2.7859590000000001</v>
      </c>
      <c r="W204" s="11">
        <v>2.9722369999999998</v>
      </c>
      <c r="X204" s="11">
        <v>2.9764569999999999</v>
      </c>
      <c r="Y204" s="11">
        <v>3.0455260000000002</v>
      </c>
      <c r="Z204" s="11">
        <v>2.8836689999999998</v>
      </c>
      <c r="AA204" s="11">
        <v>2.7321179999999998</v>
      </c>
      <c r="AB204" s="11">
        <v>2.6617649999999999</v>
      </c>
      <c r="AC204" s="11">
        <v>2.595847</v>
      </c>
      <c r="AD204" s="11">
        <v>2.3322280000000002</v>
      </c>
      <c r="AE204" s="11">
        <v>2.0638930000000002</v>
      </c>
      <c r="AF204" s="11">
        <v>-0.1169591</v>
      </c>
      <c r="AG204" s="11">
        <v>-0.12854299999999999</v>
      </c>
      <c r="AH204" s="11">
        <v>-0.13196140000000001</v>
      </c>
      <c r="AI204" s="11">
        <v>-0.1061544</v>
      </c>
      <c r="AJ204" s="11">
        <v>-0.14021500000000001</v>
      </c>
      <c r="AK204" s="11">
        <v>-0.14480100000000001</v>
      </c>
      <c r="AL204" s="11">
        <v>-0.1066221</v>
      </c>
      <c r="AM204" s="11">
        <v>-0.1283089</v>
      </c>
      <c r="AN204" s="11">
        <v>-6.9580799999999998E-2</v>
      </c>
      <c r="AO204" s="11">
        <v>-6.5533800000000003E-2</v>
      </c>
      <c r="AP204" s="11">
        <v>-3.5021499999999997E-2</v>
      </c>
      <c r="AQ204" s="11">
        <v>-2.54203E-2</v>
      </c>
      <c r="AR204" s="11">
        <v>-8.87014E-2</v>
      </c>
      <c r="AS204" s="11">
        <v>3.7092E-2</v>
      </c>
      <c r="AT204" s="11">
        <v>0.15114230000000001</v>
      </c>
      <c r="AU204" s="11">
        <v>0.12521499999999999</v>
      </c>
      <c r="AV204" s="11">
        <v>0.31992900000000002</v>
      </c>
      <c r="AW204" s="11">
        <v>0.36726370000000003</v>
      </c>
      <c r="AX204" s="11">
        <v>0.2365855</v>
      </c>
      <c r="AY204" s="11">
        <v>0.21187339999999999</v>
      </c>
      <c r="AZ204" s="11">
        <v>0.1673615</v>
      </c>
      <c r="BA204" s="11">
        <v>-8.28237E-2</v>
      </c>
      <c r="BB204" s="11">
        <v>-0.13213250000000001</v>
      </c>
      <c r="BC204" s="11">
        <v>-5.5619300000000003E-2</v>
      </c>
      <c r="BD204" s="11">
        <v>-4.2962800000000002E-2</v>
      </c>
      <c r="BE204" s="11">
        <v>-6.17131E-2</v>
      </c>
      <c r="BF204" s="11">
        <v>-6.4144000000000007E-2</v>
      </c>
      <c r="BG204" s="11">
        <v>-4.8273499999999997E-2</v>
      </c>
      <c r="BH204" s="11">
        <v>-8.6615200000000003E-2</v>
      </c>
      <c r="BI204" s="11">
        <v>-9.7099400000000002E-2</v>
      </c>
      <c r="BJ204" s="11">
        <v>-6.5784300000000004E-2</v>
      </c>
      <c r="BK204" s="11">
        <v>-8.3614599999999997E-2</v>
      </c>
      <c r="BL204" s="11">
        <v>-1.6980499999999999E-2</v>
      </c>
      <c r="BM204" s="11">
        <v>-4.2132999999999997E-3</v>
      </c>
      <c r="BN204" s="11">
        <v>4.58147E-2</v>
      </c>
      <c r="BO204" s="11">
        <v>7.1330699999999997E-2</v>
      </c>
      <c r="BP204" s="11">
        <v>2.1758300000000001E-2</v>
      </c>
      <c r="BQ204" s="11">
        <v>0.1605975</v>
      </c>
      <c r="BR204" s="11">
        <v>0.26381670000000002</v>
      </c>
      <c r="BS204" s="11">
        <v>0.23421539999999999</v>
      </c>
      <c r="BT204" s="11">
        <v>0.42205239999999999</v>
      </c>
      <c r="BU204" s="11">
        <v>0.4635821</v>
      </c>
      <c r="BV204" s="11">
        <v>0.3258395</v>
      </c>
      <c r="BW204" s="11">
        <v>0.29742269999999998</v>
      </c>
      <c r="BX204" s="11">
        <v>0.24857599999999999</v>
      </c>
      <c r="BY204" s="11">
        <v>-2.2874000000000002E-3</v>
      </c>
      <c r="BZ204" s="11">
        <v>-5.6501999999999997E-2</v>
      </c>
      <c r="CA204" s="11">
        <v>7.7987999999999998E-3</v>
      </c>
      <c r="CB204" s="11">
        <v>3.1033499999999999E-2</v>
      </c>
      <c r="CC204" s="11">
        <v>5.1168999999999997E-3</v>
      </c>
      <c r="CD204" s="11">
        <v>3.6733999999999998E-3</v>
      </c>
      <c r="CE204" s="11">
        <v>9.6074000000000003E-3</v>
      </c>
      <c r="CF204" s="11">
        <v>-3.3015299999999997E-2</v>
      </c>
      <c r="CG204" s="11">
        <v>-4.9397799999999999E-2</v>
      </c>
      <c r="CH204" s="11">
        <v>-2.4946400000000001E-2</v>
      </c>
      <c r="CI204" s="11">
        <v>-3.8920299999999998E-2</v>
      </c>
      <c r="CJ204" s="11">
        <v>3.5619699999999997E-2</v>
      </c>
      <c r="CK204" s="11">
        <v>5.71073E-2</v>
      </c>
      <c r="CL204" s="11">
        <v>0.12665080000000001</v>
      </c>
      <c r="CM204" s="11">
        <v>0.1680818</v>
      </c>
      <c r="CN204" s="11">
        <v>0.13221810000000001</v>
      </c>
      <c r="CO204" s="11">
        <v>0.2841031</v>
      </c>
      <c r="CP204" s="11">
        <v>0.37649110000000002</v>
      </c>
      <c r="CQ204" s="11">
        <v>0.34321580000000002</v>
      </c>
      <c r="CR204" s="11">
        <v>0.52417590000000003</v>
      </c>
      <c r="CS204" s="11">
        <v>0.55990050000000002</v>
      </c>
      <c r="CT204" s="11">
        <v>0.41509360000000001</v>
      </c>
      <c r="CU204" s="11">
        <v>0.38297199999999998</v>
      </c>
      <c r="CV204" s="11">
        <v>0.32979039999999998</v>
      </c>
      <c r="CW204" s="11">
        <v>7.8248899999999996E-2</v>
      </c>
      <c r="CX204" s="11">
        <v>1.91284E-2</v>
      </c>
      <c r="CY204" s="11">
        <v>7.1217000000000003E-2</v>
      </c>
      <c r="CZ204" s="11">
        <v>4.4986600000000002E-2</v>
      </c>
      <c r="DA204" s="11">
        <v>4.0629699999999998E-2</v>
      </c>
      <c r="DB204" s="11">
        <v>4.1230000000000003E-2</v>
      </c>
      <c r="DC204" s="11">
        <v>3.5189100000000001E-2</v>
      </c>
      <c r="DD204" s="11">
        <v>3.2586400000000001E-2</v>
      </c>
      <c r="DE204" s="11">
        <v>2.9000499999999999E-2</v>
      </c>
      <c r="DF204" s="11">
        <v>2.4827700000000001E-2</v>
      </c>
      <c r="DG204" s="11">
        <v>2.7172200000000001E-2</v>
      </c>
      <c r="DH204" s="11">
        <v>3.1978699999999999E-2</v>
      </c>
      <c r="DI204" s="11">
        <v>3.7280300000000002E-2</v>
      </c>
      <c r="DJ204" s="11">
        <v>4.9144899999999998E-2</v>
      </c>
      <c r="DK204" s="11">
        <v>5.8820400000000002E-2</v>
      </c>
      <c r="DL204" s="11">
        <v>6.7154800000000001E-2</v>
      </c>
      <c r="DM204" s="11">
        <v>7.5086100000000003E-2</v>
      </c>
      <c r="DN204" s="11">
        <v>6.8501199999999998E-2</v>
      </c>
      <c r="DO204" s="11">
        <v>6.6267499999999993E-2</v>
      </c>
      <c r="DP204" s="11">
        <v>6.2086700000000002E-2</v>
      </c>
      <c r="DQ204" s="11">
        <v>5.8557400000000003E-2</v>
      </c>
      <c r="DR204" s="11">
        <v>5.4262600000000001E-2</v>
      </c>
      <c r="DS204" s="11">
        <v>5.2010300000000002E-2</v>
      </c>
      <c r="DT204" s="11">
        <v>4.9374899999999999E-2</v>
      </c>
      <c r="DU204" s="11">
        <v>4.8962600000000002E-2</v>
      </c>
      <c r="DV204" s="11">
        <v>4.598E-2</v>
      </c>
      <c r="DW204" s="11">
        <v>3.8555499999999999E-2</v>
      </c>
      <c r="DX204" s="11">
        <v>0.63419270000000005</v>
      </c>
      <c r="DY204" s="11"/>
      <c r="DZ204" s="11">
        <v>4.3112299999999999E-2</v>
      </c>
      <c r="EA204" s="11">
        <v>73.641390000000001</v>
      </c>
      <c r="EB204" s="11">
        <v>74.017719999999997</v>
      </c>
      <c r="EC204" s="11">
        <v>75.179929999999999</v>
      </c>
      <c r="ED204" s="11">
        <v>74.815560000000005</v>
      </c>
      <c r="EE204" s="11">
        <v>74.094499999999996</v>
      </c>
      <c r="EF204" s="11">
        <v>73.049019999999999</v>
      </c>
      <c r="EG204" s="11">
        <v>72.659360000000007</v>
      </c>
      <c r="EH204" s="11">
        <v>72.270520000000005</v>
      </c>
      <c r="EI204" s="11">
        <v>73.201440000000005</v>
      </c>
      <c r="EJ204" s="11">
        <v>74.580200000000005</v>
      </c>
      <c r="EK204" s="11">
        <v>78.219989999999996</v>
      </c>
      <c r="EL204" s="11">
        <v>82.059150000000002</v>
      </c>
      <c r="EM204" s="11">
        <v>86.721069999999997</v>
      </c>
      <c r="EN204" s="11">
        <v>89.254729999999995</v>
      </c>
      <c r="EO204" s="11">
        <v>95.929050000000004</v>
      </c>
      <c r="EP204" s="11">
        <v>90.910730000000001</v>
      </c>
      <c r="EQ204" s="11">
        <v>83.951679999999996</v>
      </c>
      <c r="ER204" s="11">
        <v>82.591239999999999</v>
      </c>
      <c r="ES204" s="11">
        <v>81.459789999999998</v>
      </c>
      <c r="ET204" s="11">
        <v>78.941559999999996</v>
      </c>
      <c r="EU204" s="11">
        <v>78.518439999999998</v>
      </c>
      <c r="EV204" s="11">
        <v>77.016819999999996</v>
      </c>
      <c r="EW204" s="11">
        <v>75.777159999999995</v>
      </c>
      <c r="EX204" s="11">
        <v>75.556110000000004</v>
      </c>
      <c r="EY204" s="11">
        <v>0</v>
      </c>
      <c r="EZ204" s="11"/>
      <c r="FA204" s="11"/>
      <c r="FB204" s="11"/>
      <c r="FC204" s="11"/>
      <c r="FD204" s="11"/>
      <c r="FE204" s="11"/>
      <c r="FF204" s="11"/>
      <c r="FG204" s="11"/>
      <c r="FH204" s="11"/>
      <c r="FI204" s="11"/>
      <c r="FJ204" s="11"/>
      <c r="FK204" s="11"/>
      <c r="FL204" s="11"/>
      <c r="FM204" s="11"/>
      <c r="FN204" s="11"/>
      <c r="FO204" s="11"/>
      <c r="FP204" s="11"/>
      <c r="FQ204" s="11"/>
      <c r="FR204" s="11"/>
      <c r="FS204" s="11"/>
      <c r="FT204" s="11"/>
      <c r="FU204" s="11"/>
      <c r="FV204" s="11"/>
      <c r="IA204" s="37"/>
    </row>
    <row r="205" spans="1:235" x14ac:dyDescent="0.25">
      <c r="A205" t="s">
        <v>113</v>
      </c>
      <c r="B205" t="s">
        <v>105</v>
      </c>
      <c r="C205" t="s">
        <v>88</v>
      </c>
      <c r="D205" t="s">
        <v>227</v>
      </c>
      <c r="E205" s="38">
        <v>45541</v>
      </c>
      <c r="F205" t="s">
        <v>106</v>
      </c>
      <c r="G205" s="11">
        <v>1663</v>
      </c>
      <c r="H205" s="11">
        <v>1.4148080000000001</v>
      </c>
      <c r="I205" s="11">
        <v>1.27904</v>
      </c>
      <c r="J205" s="11">
        <v>1.1278280000000001</v>
      </c>
      <c r="K205" s="11">
        <v>1.006316</v>
      </c>
      <c r="L205" s="11">
        <v>0.88562169999999996</v>
      </c>
      <c r="M205" s="11">
        <v>0.79543280000000005</v>
      </c>
      <c r="N205" s="11">
        <v>0.72158460000000002</v>
      </c>
      <c r="O205" s="11">
        <v>0.68502660000000004</v>
      </c>
      <c r="P205" s="11">
        <v>0.69538169999999999</v>
      </c>
      <c r="Q205" s="11">
        <v>0.70067440000000003</v>
      </c>
      <c r="R205" s="11">
        <v>0.83917019999999998</v>
      </c>
      <c r="S205" s="11">
        <v>1.072838</v>
      </c>
      <c r="T205" s="11">
        <v>1.3189599999999999</v>
      </c>
      <c r="U205" s="11">
        <v>1.5703499999999999</v>
      </c>
      <c r="V205" s="11">
        <v>1.6752359999999999</v>
      </c>
      <c r="W205" s="11">
        <v>1.787247</v>
      </c>
      <c r="X205" s="11">
        <v>1.789784</v>
      </c>
      <c r="Y205" s="11">
        <v>1.8313170000000001</v>
      </c>
      <c r="Z205" s="11">
        <v>1.7339899999999999</v>
      </c>
      <c r="AA205" s="11">
        <v>1.64286</v>
      </c>
      <c r="AB205" s="11">
        <v>1.6005560000000001</v>
      </c>
      <c r="AC205" s="11">
        <v>1.560918</v>
      </c>
      <c r="AD205" s="11">
        <v>1.402401</v>
      </c>
      <c r="AE205" s="11">
        <v>1.241047</v>
      </c>
      <c r="AF205" s="11">
        <v>-7.0329100000000005E-2</v>
      </c>
      <c r="AG205" s="11">
        <v>-7.7294699999999994E-2</v>
      </c>
      <c r="AH205" s="11">
        <v>-7.9350199999999996E-2</v>
      </c>
      <c r="AI205" s="11">
        <v>-6.3832100000000003E-2</v>
      </c>
      <c r="AJ205" s="11">
        <v>-8.4313200000000005E-2</v>
      </c>
      <c r="AK205" s="11">
        <v>-8.7070900000000007E-2</v>
      </c>
      <c r="AL205" s="11">
        <v>-6.4113400000000001E-2</v>
      </c>
      <c r="AM205" s="11">
        <v>-7.7153899999999997E-2</v>
      </c>
      <c r="AN205" s="11">
        <v>-4.1839899999999999E-2</v>
      </c>
      <c r="AO205" s="11">
        <v>-3.9406400000000001E-2</v>
      </c>
      <c r="AP205" s="11">
        <v>-2.1058899999999998E-2</v>
      </c>
      <c r="AQ205" s="11">
        <v>-1.52856E-2</v>
      </c>
      <c r="AR205" s="11">
        <v>-5.33374E-2</v>
      </c>
      <c r="AS205" s="11">
        <v>2.2303900000000002E-2</v>
      </c>
      <c r="AT205" s="11">
        <v>9.0883900000000004E-2</v>
      </c>
      <c r="AU205" s="11">
        <v>7.5293499999999999E-2</v>
      </c>
      <c r="AV205" s="11">
        <v>0.19237770000000001</v>
      </c>
      <c r="AW205" s="11">
        <v>0.2208407</v>
      </c>
      <c r="AX205" s="11">
        <v>0.1422621</v>
      </c>
      <c r="AY205" s="11">
        <v>0.1274024</v>
      </c>
      <c r="AZ205" s="11">
        <v>0.1006368</v>
      </c>
      <c r="BA205" s="11">
        <v>-4.9803E-2</v>
      </c>
      <c r="BB205" s="11">
        <v>-7.9453099999999999E-2</v>
      </c>
      <c r="BC205" s="11">
        <v>-3.3444700000000001E-2</v>
      </c>
      <c r="BD205" s="11">
        <v>-2.5834099999999999E-2</v>
      </c>
      <c r="BE205" s="11">
        <v>-3.71089E-2</v>
      </c>
      <c r="BF205" s="11">
        <v>-3.8570699999999999E-2</v>
      </c>
      <c r="BG205" s="11">
        <v>-2.9027500000000001E-2</v>
      </c>
      <c r="BH205" s="11">
        <v>-5.2082900000000001E-2</v>
      </c>
      <c r="BI205" s="11">
        <v>-5.83872E-2</v>
      </c>
      <c r="BJ205" s="11">
        <v>-3.9557000000000002E-2</v>
      </c>
      <c r="BK205" s="11">
        <v>-5.02786E-2</v>
      </c>
      <c r="BL205" s="11">
        <v>-1.02106E-2</v>
      </c>
      <c r="BM205" s="11">
        <v>-2.5335000000000002E-3</v>
      </c>
      <c r="BN205" s="11">
        <v>2.7549000000000001E-2</v>
      </c>
      <c r="BO205" s="11">
        <v>4.2892199999999998E-2</v>
      </c>
      <c r="BP205" s="11">
        <v>1.3083600000000001E-2</v>
      </c>
      <c r="BQ205" s="11">
        <v>9.6569500000000003E-2</v>
      </c>
      <c r="BR205" s="11">
        <v>0.15863659999999999</v>
      </c>
      <c r="BS205" s="11">
        <v>0.14083699999999999</v>
      </c>
      <c r="BT205" s="11">
        <v>0.25378590000000001</v>
      </c>
      <c r="BU205" s="11">
        <v>0.27875830000000001</v>
      </c>
      <c r="BV205" s="11">
        <v>0.19593179999999999</v>
      </c>
      <c r="BW205" s="11">
        <v>0.17884439999999999</v>
      </c>
      <c r="BX205" s="11">
        <v>0.1494722</v>
      </c>
      <c r="BY205" s="11">
        <v>-1.3753999999999999E-3</v>
      </c>
      <c r="BZ205" s="11">
        <v>-3.3975499999999999E-2</v>
      </c>
      <c r="CA205" s="11">
        <v>4.6895000000000001E-3</v>
      </c>
      <c r="CB205" s="11">
        <v>1.8660900000000001E-2</v>
      </c>
      <c r="CC205" s="11">
        <v>3.0769E-3</v>
      </c>
      <c r="CD205" s="11">
        <v>2.2087999999999999E-3</v>
      </c>
      <c r="CE205" s="11">
        <v>5.7771000000000003E-3</v>
      </c>
      <c r="CF205" s="11">
        <v>-1.9852600000000001E-2</v>
      </c>
      <c r="CG205" s="11">
        <v>-2.97036E-2</v>
      </c>
      <c r="CH205" s="11">
        <v>-1.5000599999999999E-2</v>
      </c>
      <c r="CI205" s="11">
        <v>-2.3403299999999998E-2</v>
      </c>
      <c r="CJ205" s="11">
        <v>2.1418599999999999E-2</v>
      </c>
      <c r="CK205" s="11">
        <v>3.4339399999999999E-2</v>
      </c>
      <c r="CL205" s="11">
        <v>7.61569E-2</v>
      </c>
      <c r="CM205" s="11">
        <v>0.1010699</v>
      </c>
      <c r="CN205" s="11">
        <v>7.9504500000000006E-2</v>
      </c>
      <c r="CO205" s="11">
        <v>0.17083509999999999</v>
      </c>
      <c r="CP205" s="11">
        <v>0.22638929999999999</v>
      </c>
      <c r="CQ205" s="11">
        <v>0.20638039999999999</v>
      </c>
      <c r="CR205" s="11">
        <v>0.31519419999999998</v>
      </c>
      <c r="CS205" s="11">
        <v>0.33667589999999997</v>
      </c>
      <c r="CT205" s="11">
        <v>0.2496015</v>
      </c>
      <c r="CU205" s="11">
        <v>0.2302864</v>
      </c>
      <c r="CV205" s="11">
        <v>0.1983075</v>
      </c>
      <c r="CW205" s="11">
        <v>4.7052099999999999E-2</v>
      </c>
      <c r="CX205" s="11">
        <v>1.1502200000000001E-2</v>
      </c>
      <c r="CY205" s="11">
        <v>4.2823800000000002E-2</v>
      </c>
      <c r="CZ205" s="11">
        <v>2.7050999999999999E-2</v>
      </c>
      <c r="DA205" s="11">
        <v>2.44312E-2</v>
      </c>
      <c r="DB205" s="11">
        <v>2.47922E-2</v>
      </c>
      <c r="DC205" s="11">
        <v>2.11597E-2</v>
      </c>
      <c r="DD205" s="11">
        <v>1.95946E-2</v>
      </c>
      <c r="DE205" s="11">
        <v>1.74384E-2</v>
      </c>
      <c r="DF205" s="11">
        <v>1.49292E-2</v>
      </c>
      <c r="DG205" s="11">
        <v>1.6338999999999999E-2</v>
      </c>
      <c r="DH205" s="11">
        <v>1.9229199999999998E-2</v>
      </c>
      <c r="DI205" s="11">
        <v>2.2417099999999999E-2</v>
      </c>
      <c r="DJ205" s="11">
        <v>2.9551500000000001E-2</v>
      </c>
      <c r="DK205" s="11">
        <v>3.5369499999999998E-2</v>
      </c>
      <c r="DL205" s="11">
        <v>4.0381100000000003E-2</v>
      </c>
      <c r="DM205" s="11">
        <v>4.5150299999999997E-2</v>
      </c>
      <c r="DN205" s="11">
        <v>4.1190699999999997E-2</v>
      </c>
      <c r="DO205" s="11">
        <v>3.9847599999999997E-2</v>
      </c>
      <c r="DP205" s="11">
        <v>3.7333600000000002E-2</v>
      </c>
      <c r="DQ205" s="11">
        <v>3.5211399999999997E-2</v>
      </c>
      <c r="DR205" s="11">
        <v>3.2628900000000002E-2</v>
      </c>
      <c r="DS205" s="11">
        <v>3.1274499999999997E-2</v>
      </c>
      <c r="DT205" s="11">
        <v>2.9689799999999999E-2</v>
      </c>
      <c r="DU205" s="11">
        <v>2.94419E-2</v>
      </c>
      <c r="DV205" s="11">
        <v>2.76484E-2</v>
      </c>
      <c r="DW205" s="11">
        <v>2.3184E-2</v>
      </c>
      <c r="DX205" s="11">
        <v>0.38134879999999999</v>
      </c>
      <c r="DY205" s="11"/>
      <c r="DZ205" s="11">
        <v>2.5923999999999999E-2</v>
      </c>
      <c r="EA205" s="11">
        <v>73.641390000000001</v>
      </c>
      <c r="EB205" s="11">
        <v>74.017719999999997</v>
      </c>
      <c r="EC205" s="11">
        <v>75.179929999999999</v>
      </c>
      <c r="ED205" s="11">
        <v>74.815560000000005</v>
      </c>
      <c r="EE205" s="11">
        <v>74.094499999999996</v>
      </c>
      <c r="EF205" s="11">
        <v>73.049019999999999</v>
      </c>
      <c r="EG205" s="11">
        <v>72.659360000000007</v>
      </c>
      <c r="EH205" s="11">
        <v>72.270520000000005</v>
      </c>
      <c r="EI205" s="11">
        <v>73.201440000000005</v>
      </c>
      <c r="EJ205" s="11">
        <v>74.580200000000005</v>
      </c>
      <c r="EK205" s="11">
        <v>78.219989999999996</v>
      </c>
      <c r="EL205" s="11">
        <v>82.059150000000002</v>
      </c>
      <c r="EM205" s="11">
        <v>86.721069999999997</v>
      </c>
      <c r="EN205" s="11">
        <v>89.254729999999995</v>
      </c>
      <c r="EO205" s="11">
        <v>95.929050000000004</v>
      </c>
      <c r="EP205" s="11">
        <v>90.910730000000001</v>
      </c>
      <c r="EQ205" s="11">
        <v>83.951679999999996</v>
      </c>
      <c r="ER205" s="11">
        <v>82.591239999999999</v>
      </c>
      <c r="ES205" s="11">
        <v>81.459789999999998</v>
      </c>
      <c r="ET205" s="11">
        <v>78.941559999999996</v>
      </c>
      <c r="EU205" s="11">
        <v>78.518439999999998</v>
      </c>
      <c r="EV205" s="11">
        <v>77.016819999999996</v>
      </c>
      <c r="EW205" s="11">
        <v>75.777159999999995</v>
      </c>
      <c r="EX205" s="11">
        <v>75.556110000000004</v>
      </c>
      <c r="EY205" s="11">
        <v>0</v>
      </c>
      <c r="EZ205" s="11"/>
      <c r="FA205" s="11"/>
      <c r="FB205" s="11"/>
      <c r="FC205" s="11"/>
      <c r="FD205" s="11"/>
      <c r="FE205" s="11"/>
      <c r="FF205" s="11"/>
      <c r="FG205" s="11"/>
      <c r="FH205" s="11"/>
      <c r="FI205" s="11"/>
      <c r="FJ205" s="11"/>
      <c r="FK205" s="11"/>
      <c r="FL205" s="11"/>
      <c r="FM205" s="11"/>
      <c r="FN205" s="11"/>
      <c r="FO205" s="11"/>
      <c r="FP205" s="11"/>
      <c r="FQ205" s="11"/>
      <c r="FR205" s="11"/>
      <c r="FS205" s="11"/>
      <c r="FT205" s="11"/>
      <c r="FU205" s="11"/>
      <c r="FV205" s="11"/>
      <c r="IA205" s="37"/>
    </row>
    <row r="206" spans="1:235" x14ac:dyDescent="0.25">
      <c r="A206" t="s">
        <v>113</v>
      </c>
      <c r="B206" t="s">
        <v>105</v>
      </c>
      <c r="C206" t="s">
        <v>0</v>
      </c>
      <c r="D206" t="s">
        <v>227</v>
      </c>
      <c r="E206" s="38">
        <v>45544</v>
      </c>
      <c r="F206" t="s">
        <v>106</v>
      </c>
      <c r="G206" s="11">
        <v>1664</v>
      </c>
      <c r="H206" s="11">
        <v>2.6312099999999998</v>
      </c>
      <c r="I206" s="11">
        <v>2.38239</v>
      </c>
      <c r="J206" s="11">
        <v>2.1019030000000001</v>
      </c>
      <c r="K206" s="11">
        <v>1.845137</v>
      </c>
      <c r="L206" s="11">
        <v>1.702834</v>
      </c>
      <c r="M206" s="11">
        <v>1.47496</v>
      </c>
      <c r="N206" s="11">
        <v>1.3482730000000001</v>
      </c>
      <c r="O206" s="11">
        <v>1.2952030000000001</v>
      </c>
      <c r="P206" s="11">
        <v>1.3239669999999999</v>
      </c>
      <c r="Q206" s="11">
        <v>1.3588610000000001</v>
      </c>
      <c r="R206" s="11">
        <v>1.529104</v>
      </c>
      <c r="S206" s="11">
        <v>1.8404780000000001</v>
      </c>
      <c r="T206" s="11">
        <v>2.2140659999999999</v>
      </c>
      <c r="U206" s="11">
        <v>2.395635</v>
      </c>
      <c r="V206" s="11">
        <v>2.7761490000000002</v>
      </c>
      <c r="W206" s="11">
        <v>3.0921699999999999</v>
      </c>
      <c r="X206" s="11">
        <v>3.1998069999999998</v>
      </c>
      <c r="Y206" s="11">
        <v>3.4322949999999999</v>
      </c>
      <c r="Z206" s="11">
        <v>3.341529</v>
      </c>
      <c r="AA206" s="11">
        <v>3.145343</v>
      </c>
      <c r="AB206" s="11">
        <v>3.0330949999999999</v>
      </c>
      <c r="AC206" s="11">
        <v>2.9407130000000001</v>
      </c>
      <c r="AD206" s="11">
        <v>2.5301330000000002</v>
      </c>
      <c r="AE206" s="11">
        <v>2.1753680000000002</v>
      </c>
      <c r="AF206" s="11">
        <v>-8.7613099999999999E-2</v>
      </c>
      <c r="AG206" s="11">
        <v>-5.2991000000000003E-2</v>
      </c>
      <c r="AH206" s="11">
        <v>-8.0301999999999998E-2</v>
      </c>
      <c r="AI206" s="11">
        <v>-9.4669799999999998E-2</v>
      </c>
      <c r="AJ206" s="11">
        <v>-1.7778499999999999E-2</v>
      </c>
      <c r="AK206" s="11">
        <v>-0.1037974</v>
      </c>
      <c r="AL206" s="11">
        <v>-6.9743600000000003E-2</v>
      </c>
      <c r="AM206" s="11">
        <v>-9.7417000000000004E-2</v>
      </c>
      <c r="AN206" s="11">
        <v>-5.9638900000000002E-2</v>
      </c>
      <c r="AO206" s="11">
        <v>-8.8455000000000006E-2</v>
      </c>
      <c r="AP206" s="11">
        <v>-0.1213677</v>
      </c>
      <c r="AQ206" s="11">
        <v>-6.9088399999999994E-2</v>
      </c>
      <c r="AR206" s="11">
        <v>-7.1060000000000003E-4</v>
      </c>
      <c r="AS206" s="11">
        <v>-0.1107901</v>
      </c>
      <c r="AT206" s="11">
        <v>-0.13117860000000001</v>
      </c>
      <c r="AU206" s="11">
        <v>-0.1148667</v>
      </c>
      <c r="AV206" s="11">
        <v>0.18535309999999999</v>
      </c>
      <c r="AW206" s="11">
        <v>0.25961640000000002</v>
      </c>
      <c r="AX206" s="11">
        <v>0.106867</v>
      </c>
      <c r="AY206" s="11">
        <v>1.5055900000000001E-2</v>
      </c>
      <c r="AZ206" s="11">
        <v>8.0936400000000006E-2</v>
      </c>
      <c r="BA206" s="11">
        <v>-0.20917820000000001</v>
      </c>
      <c r="BB206" s="11">
        <v>-0.26431100000000002</v>
      </c>
      <c r="BC206" s="11">
        <v>-8.2454700000000006E-2</v>
      </c>
      <c r="BD206" s="11">
        <v>-6.8123999999999997E-3</v>
      </c>
      <c r="BE206" s="11">
        <v>1.75967E-2</v>
      </c>
      <c r="BF206" s="11">
        <v>-1.8759100000000001E-2</v>
      </c>
      <c r="BG206" s="11">
        <v>-3.9944599999999997E-2</v>
      </c>
      <c r="BH206" s="11">
        <v>3.2395800000000002E-2</v>
      </c>
      <c r="BI206" s="11">
        <v>-5.3798699999999998E-2</v>
      </c>
      <c r="BJ206" s="11">
        <v>-2.36584E-2</v>
      </c>
      <c r="BK206" s="11">
        <v>-4.4736900000000003E-2</v>
      </c>
      <c r="BL206" s="11">
        <v>3.676E-3</v>
      </c>
      <c r="BM206" s="11">
        <v>-1.4785899999999999E-2</v>
      </c>
      <c r="BN206" s="11">
        <v>-3.84771E-2</v>
      </c>
      <c r="BO206" s="11">
        <v>2.3714099999999998E-2</v>
      </c>
      <c r="BP206" s="11">
        <v>0.1036034</v>
      </c>
      <c r="BQ206" s="11">
        <v>-1.5934E-3</v>
      </c>
      <c r="BR206" s="11">
        <v>-1.4010099999999999E-2</v>
      </c>
      <c r="BS206" s="11">
        <v>2.9808E-3</v>
      </c>
      <c r="BT206" s="11">
        <v>0.29859590000000003</v>
      </c>
      <c r="BU206" s="11">
        <v>0.36864239999999998</v>
      </c>
      <c r="BV206" s="11">
        <v>0.21191090000000001</v>
      </c>
      <c r="BW206" s="11">
        <v>0.11343250000000001</v>
      </c>
      <c r="BX206" s="11">
        <v>0.17173859999999999</v>
      </c>
      <c r="BY206" s="11">
        <v>-0.1191463</v>
      </c>
      <c r="BZ206" s="11">
        <v>-0.18564820000000001</v>
      </c>
      <c r="CA206" s="11">
        <v>-1.7662199999999999E-2</v>
      </c>
      <c r="CB206" s="11">
        <v>7.3988300000000007E-2</v>
      </c>
      <c r="CC206" s="11">
        <v>8.8184299999999993E-2</v>
      </c>
      <c r="CD206" s="11">
        <v>4.2783700000000001E-2</v>
      </c>
      <c r="CE206" s="11">
        <v>1.47805E-2</v>
      </c>
      <c r="CF206" s="11">
        <v>8.2570199999999996E-2</v>
      </c>
      <c r="CG206" s="11">
        <v>-3.8E-3</v>
      </c>
      <c r="CH206" s="11">
        <v>2.2426700000000001E-2</v>
      </c>
      <c r="CI206" s="11">
        <v>7.9431999999999992E-3</v>
      </c>
      <c r="CJ206" s="11">
        <v>6.6990900000000006E-2</v>
      </c>
      <c r="CK206" s="11">
        <v>5.8883199999999997E-2</v>
      </c>
      <c r="CL206" s="11">
        <v>4.4413399999999999E-2</v>
      </c>
      <c r="CM206" s="11">
        <v>0.1165167</v>
      </c>
      <c r="CN206" s="11">
        <v>0.20791750000000001</v>
      </c>
      <c r="CO206" s="11">
        <v>0.1076033</v>
      </c>
      <c r="CP206" s="11">
        <v>0.1031584</v>
      </c>
      <c r="CQ206" s="11">
        <v>0.1208283</v>
      </c>
      <c r="CR206" s="11">
        <v>0.4118387</v>
      </c>
      <c r="CS206" s="11">
        <v>0.4776685</v>
      </c>
      <c r="CT206" s="11">
        <v>0.31695479999999998</v>
      </c>
      <c r="CU206" s="11">
        <v>0.2118091</v>
      </c>
      <c r="CV206" s="11">
        <v>0.26254080000000002</v>
      </c>
      <c r="CW206" s="11">
        <v>-2.9114500000000001E-2</v>
      </c>
      <c r="CX206" s="11">
        <v>-0.10698530000000001</v>
      </c>
      <c r="CY206" s="11">
        <v>4.7130400000000003E-2</v>
      </c>
      <c r="CZ206" s="11">
        <v>4.9123300000000002E-2</v>
      </c>
      <c r="DA206" s="11">
        <v>4.2914300000000002E-2</v>
      </c>
      <c r="DB206" s="11">
        <v>3.7415400000000001E-2</v>
      </c>
      <c r="DC206" s="11">
        <v>3.3270500000000001E-2</v>
      </c>
      <c r="DD206" s="11">
        <v>3.05039E-2</v>
      </c>
      <c r="DE206" s="11">
        <v>3.03971E-2</v>
      </c>
      <c r="DF206" s="11">
        <v>2.8017799999999999E-2</v>
      </c>
      <c r="DG206" s="11">
        <v>3.2027199999999999E-2</v>
      </c>
      <c r="DH206" s="11">
        <v>3.8492699999999998E-2</v>
      </c>
      <c r="DI206" s="11">
        <v>4.4787599999999997E-2</v>
      </c>
      <c r="DJ206" s="11">
        <v>5.0393899999999998E-2</v>
      </c>
      <c r="DK206" s="11">
        <v>5.6419999999999998E-2</v>
      </c>
      <c r="DL206" s="11">
        <v>6.34184E-2</v>
      </c>
      <c r="DM206" s="11">
        <v>6.6386899999999999E-2</v>
      </c>
      <c r="DN206" s="11">
        <v>7.1233400000000002E-2</v>
      </c>
      <c r="DO206" s="11">
        <v>7.1646199999999993E-2</v>
      </c>
      <c r="DP206" s="11">
        <v>6.88468E-2</v>
      </c>
      <c r="DQ206" s="11">
        <v>6.6283099999999998E-2</v>
      </c>
      <c r="DR206" s="11">
        <v>6.3862199999999994E-2</v>
      </c>
      <c r="DS206" s="11">
        <v>5.9808699999999999E-2</v>
      </c>
      <c r="DT206" s="11">
        <v>5.5203799999999997E-2</v>
      </c>
      <c r="DU206" s="11">
        <v>5.4735499999999999E-2</v>
      </c>
      <c r="DV206" s="11">
        <v>4.7823600000000001E-2</v>
      </c>
      <c r="DW206" s="11">
        <v>3.9391099999999998E-2</v>
      </c>
      <c r="DX206" s="11">
        <v>0.74499289999999996</v>
      </c>
      <c r="DY206" s="11"/>
      <c r="DZ206" s="11">
        <v>5.1563299999999999E-2</v>
      </c>
      <c r="EA206" s="11">
        <v>77.836579999999998</v>
      </c>
      <c r="EB206" s="11">
        <v>79.632130000000004</v>
      </c>
      <c r="EC206" s="11">
        <v>81.242400000000004</v>
      </c>
      <c r="ED206" s="11">
        <v>77.113950000000003</v>
      </c>
      <c r="EE206" s="11">
        <v>76.285349999999994</v>
      </c>
      <c r="EF206" s="11">
        <v>76.223969999999994</v>
      </c>
      <c r="EG206" s="11">
        <v>75.203090000000003</v>
      </c>
      <c r="EH206" s="11">
        <v>73.810640000000006</v>
      </c>
      <c r="EI206" s="11">
        <v>75.688659999999999</v>
      </c>
      <c r="EJ206" s="11">
        <v>76.944019999999995</v>
      </c>
      <c r="EK206" s="11">
        <v>81.311689999999999</v>
      </c>
      <c r="EL206" s="11">
        <v>84.391390000000001</v>
      </c>
      <c r="EM206" s="11">
        <v>87.17595</v>
      </c>
      <c r="EN206" s="11">
        <v>87.432429999999997</v>
      </c>
      <c r="EO206" s="11">
        <v>91.802880000000002</v>
      </c>
      <c r="EP206" s="11">
        <v>92.655619999999999</v>
      </c>
      <c r="EQ206" s="11">
        <v>88.999690000000001</v>
      </c>
      <c r="ER206" s="11">
        <v>90.158159999999995</v>
      </c>
      <c r="ES206" s="11">
        <v>86.94408</v>
      </c>
      <c r="ET206" s="11">
        <v>83.115459999999999</v>
      </c>
      <c r="EU206" s="11">
        <v>80.083839999999995</v>
      </c>
      <c r="EV206" s="11">
        <v>79.092010000000002</v>
      </c>
      <c r="EW206" s="11">
        <v>77.714470000000006</v>
      </c>
      <c r="EX206" s="11">
        <v>76.64179</v>
      </c>
      <c r="EY206" s="11">
        <v>0</v>
      </c>
      <c r="EZ206" s="11"/>
      <c r="FA206" s="11"/>
      <c r="FB206" s="11"/>
      <c r="FC206" s="11"/>
      <c r="FD206" s="11"/>
      <c r="FE206" s="11"/>
      <c r="FF206" s="11"/>
      <c r="FG206" s="11"/>
      <c r="FH206" s="11"/>
      <c r="FI206" s="11"/>
      <c r="FJ206" s="11"/>
      <c r="FK206" s="11"/>
      <c r="FL206" s="11"/>
      <c r="FM206" s="11"/>
      <c r="FN206" s="11"/>
      <c r="FO206" s="11"/>
      <c r="FP206" s="11"/>
      <c r="FQ206" s="11"/>
      <c r="FR206" s="11"/>
      <c r="FS206" s="11"/>
      <c r="FT206" s="11"/>
      <c r="FU206" s="11"/>
      <c r="FV206" s="11"/>
      <c r="IA206" s="37"/>
    </row>
    <row r="207" spans="1:235" x14ac:dyDescent="0.25">
      <c r="A207" t="s">
        <v>113</v>
      </c>
      <c r="B207" t="s">
        <v>105</v>
      </c>
      <c r="C207" t="s">
        <v>88</v>
      </c>
      <c r="D207" t="s">
        <v>227</v>
      </c>
      <c r="E207" s="38">
        <v>45544</v>
      </c>
      <c r="F207" t="s">
        <v>106</v>
      </c>
      <c r="G207" s="11">
        <v>1664</v>
      </c>
      <c r="H207" s="11">
        <v>1.581269</v>
      </c>
      <c r="I207" s="11">
        <v>1.431737</v>
      </c>
      <c r="J207" s="11">
        <v>1.2631730000000001</v>
      </c>
      <c r="K207" s="11">
        <v>1.1088659999999999</v>
      </c>
      <c r="L207" s="11">
        <v>1.0233460000000001</v>
      </c>
      <c r="M207" s="11">
        <v>0.88640160000000001</v>
      </c>
      <c r="N207" s="11">
        <v>0.81026699999999996</v>
      </c>
      <c r="O207" s="11">
        <v>0.77837350000000005</v>
      </c>
      <c r="P207" s="11">
        <v>0.79565980000000003</v>
      </c>
      <c r="Q207" s="11">
        <v>0.81662990000000002</v>
      </c>
      <c r="R207" s="11">
        <v>0.91893990000000003</v>
      </c>
      <c r="S207" s="11">
        <v>1.1060650000000001</v>
      </c>
      <c r="T207" s="11">
        <v>1.330579</v>
      </c>
      <c r="U207" s="11">
        <v>1.4396960000000001</v>
      </c>
      <c r="V207" s="11">
        <v>1.668372</v>
      </c>
      <c r="W207" s="11">
        <v>1.85829</v>
      </c>
      <c r="X207" s="11">
        <v>1.9229769999999999</v>
      </c>
      <c r="Y207" s="11">
        <v>2.062694</v>
      </c>
      <c r="Z207" s="11">
        <v>2.0081470000000001</v>
      </c>
      <c r="AA207" s="11">
        <v>1.8902460000000001</v>
      </c>
      <c r="AB207" s="11">
        <v>1.8227880000000001</v>
      </c>
      <c r="AC207" s="11">
        <v>1.7672699999999999</v>
      </c>
      <c r="AD207" s="11">
        <v>1.5205249999999999</v>
      </c>
      <c r="AE207" s="11">
        <v>1.307323</v>
      </c>
      <c r="AF207" s="11">
        <v>-5.2652499999999998E-2</v>
      </c>
      <c r="AG207" s="11">
        <v>-3.18458E-2</v>
      </c>
      <c r="AH207" s="11">
        <v>-4.8258799999999998E-2</v>
      </c>
      <c r="AI207" s="11">
        <v>-5.6893399999999997E-2</v>
      </c>
      <c r="AJ207" s="11">
        <v>-1.0684300000000001E-2</v>
      </c>
      <c r="AK207" s="11">
        <v>-6.2378799999999998E-2</v>
      </c>
      <c r="AL207" s="11">
        <v>-4.1913499999999999E-2</v>
      </c>
      <c r="AM207" s="11">
        <v>-5.8544300000000001E-2</v>
      </c>
      <c r="AN207" s="11">
        <v>-3.5840999999999998E-2</v>
      </c>
      <c r="AO207" s="11">
        <v>-5.3158499999999997E-2</v>
      </c>
      <c r="AP207" s="11">
        <v>-7.29379E-2</v>
      </c>
      <c r="AQ207" s="11">
        <v>-4.1519800000000003E-2</v>
      </c>
      <c r="AR207" s="11">
        <v>-4.2709999999999997E-4</v>
      </c>
      <c r="AS207" s="11">
        <v>-6.6581199999999993E-2</v>
      </c>
      <c r="AT207" s="11">
        <v>-7.8833899999999998E-2</v>
      </c>
      <c r="AU207" s="11">
        <v>-6.9030999999999995E-2</v>
      </c>
      <c r="AV207" s="11">
        <v>0.111391</v>
      </c>
      <c r="AW207" s="11">
        <v>0.15602070000000001</v>
      </c>
      <c r="AX207" s="11">
        <v>6.4223500000000003E-2</v>
      </c>
      <c r="AY207" s="11">
        <v>9.0480999999999999E-3</v>
      </c>
      <c r="AZ207" s="11">
        <v>4.8640000000000003E-2</v>
      </c>
      <c r="BA207" s="11">
        <v>-0.12570909999999999</v>
      </c>
      <c r="BB207" s="11">
        <v>-0.15884210000000001</v>
      </c>
      <c r="BC207" s="11">
        <v>-4.9552499999999999E-2</v>
      </c>
      <c r="BD207" s="11">
        <v>-4.0940000000000004E-3</v>
      </c>
      <c r="BE207" s="11">
        <v>1.0574999999999999E-2</v>
      </c>
      <c r="BF207" s="11">
        <v>-1.12736E-2</v>
      </c>
      <c r="BG207" s="11">
        <v>-2.40054E-2</v>
      </c>
      <c r="BH207" s="11">
        <v>1.9468800000000001E-2</v>
      </c>
      <c r="BI207" s="11">
        <v>-3.2331199999999997E-2</v>
      </c>
      <c r="BJ207" s="11">
        <v>-1.42179E-2</v>
      </c>
      <c r="BK207" s="11">
        <v>-2.68854E-2</v>
      </c>
      <c r="BL207" s="11">
        <v>2.2092000000000001E-3</v>
      </c>
      <c r="BM207" s="11">
        <v>-8.8857999999999993E-3</v>
      </c>
      <c r="BN207" s="11">
        <v>-2.3123500000000002E-2</v>
      </c>
      <c r="BO207" s="11">
        <v>1.4251399999999999E-2</v>
      </c>
      <c r="BP207" s="11">
        <v>6.2262199999999997E-2</v>
      </c>
      <c r="BQ207" s="11">
        <v>-9.5759999999999997E-4</v>
      </c>
      <c r="BR207" s="11">
        <v>-8.4195999999999993E-3</v>
      </c>
      <c r="BS207" s="11">
        <v>1.7914000000000001E-3</v>
      </c>
      <c r="BT207" s="11">
        <v>0.1794461</v>
      </c>
      <c r="BU207" s="11">
        <v>0.22154170000000001</v>
      </c>
      <c r="BV207" s="11">
        <v>0.1273513</v>
      </c>
      <c r="BW207" s="11">
        <v>6.8169099999999996E-2</v>
      </c>
      <c r="BX207" s="11">
        <v>0.1032091</v>
      </c>
      <c r="BY207" s="11">
        <v>-7.1602899999999997E-2</v>
      </c>
      <c r="BZ207" s="11">
        <v>-0.1115683</v>
      </c>
      <c r="CA207" s="11">
        <v>-1.06144E-2</v>
      </c>
      <c r="CB207" s="11">
        <v>4.4464499999999997E-2</v>
      </c>
      <c r="CC207" s="11">
        <v>5.2995800000000003E-2</v>
      </c>
      <c r="CD207" s="11">
        <v>2.5711600000000001E-2</v>
      </c>
      <c r="CE207" s="11">
        <v>8.8825999999999992E-3</v>
      </c>
      <c r="CF207" s="11">
        <v>4.9621899999999997E-2</v>
      </c>
      <c r="CG207" s="11">
        <v>-2.2837000000000001E-3</v>
      </c>
      <c r="CH207" s="11">
        <v>1.34777E-2</v>
      </c>
      <c r="CI207" s="11">
        <v>4.7736000000000002E-3</v>
      </c>
      <c r="CJ207" s="11">
        <v>4.0259299999999998E-2</v>
      </c>
      <c r="CK207" s="11">
        <v>3.5386800000000003E-2</v>
      </c>
      <c r="CL207" s="11">
        <v>2.6690999999999999E-2</v>
      </c>
      <c r="CM207" s="11">
        <v>7.0022600000000004E-2</v>
      </c>
      <c r="CN207" s="11">
        <v>0.1249514</v>
      </c>
      <c r="CO207" s="11">
        <v>6.4666000000000001E-2</v>
      </c>
      <c r="CP207" s="11">
        <v>6.19947E-2</v>
      </c>
      <c r="CQ207" s="11">
        <v>7.2613800000000006E-2</v>
      </c>
      <c r="CR207" s="11">
        <v>0.24750130000000001</v>
      </c>
      <c r="CS207" s="11">
        <v>0.2870627</v>
      </c>
      <c r="CT207" s="11">
        <v>0.19047919999999999</v>
      </c>
      <c r="CU207" s="11">
        <v>0.12729019999999999</v>
      </c>
      <c r="CV207" s="11">
        <v>0.15777820000000001</v>
      </c>
      <c r="CW207" s="11">
        <v>-1.74968E-2</v>
      </c>
      <c r="CX207" s="11">
        <v>-6.4294599999999993E-2</v>
      </c>
      <c r="CY207" s="11">
        <v>2.83238E-2</v>
      </c>
      <c r="CZ207" s="11">
        <v>2.9521499999999999E-2</v>
      </c>
      <c r="DA207" s="11">
        <v>2.579E-2</v>
      </c>
      <c r="DB207" s="11">
        <v>2.2485399999999999E-2</v>
      </c>
      <c r="DC207" s="11">
        <v>1.9994499999999998E-2</v>
      </c>
      <c r="DD207" s="11">
        <v>1.8331799999999999E-2</v>
      </c>
      <c r="DE207" s="11">
        <v>1.8267599999999998E-2</v>
      </c>
      <c r="DF207" s="11">
        <v>1.6837700000000001E-2</v>
      </c>
      <c r="DG207" s="11">
        <v>1.9247299999999998E-2</v>
      </c>
      <c r="DH207" s="11">
        <v>2.3132799999999999E-2</v>
      </c>
      <c r="DI207" s="11">
        <v>2.69159E-2</v>
      </c>
      <c r="DJ207" s="11">
        <v>3.0284999999999999E-2</v>
      </c>
      <c r="DK207" s="11">
        <v>3.3906499999999999E-2</v>
      </c>
      <c r="DL207" s="11">
        <v>3.8112399999999998E-2</v>
      </c>
      <c r="DM207" s="11">
        <v>3.9896300000000003E-2</v>
      </c>
      <c r="DN207" s="11">
        <v>4.2808899999999997E-2</v>
      </c>
      <c r="DO207" s="11">
        <v>4.3056999999999998E-2</v>
      </c>
      <c r="DP207" s="11">
        <v>4.1374599999999997E-2</v>
      </c>
      <c r="DQ207" s="11">
        <v>3.9833899999999998E-2</v>
      </c>
      <c r="DR207" s="11">
        <v>3.8379000000000003E-2</v>
      </c>
      <c r="DS207" s="11">
        <v>3.5943000000000003E-2</v>
      </c>
      <c r="DT207" s="11">
        <v>3.31756E-2</v>
      </c>
      <c r="DU207" s="11">
        <v>3.2894199999999998E-2</v>
      </c>
      <c r="DV207" s="11">
        <v>2.8740399999999999E-2</v>
      </c>
      <c r="DW207" s="11">
        <v>2.3672700000000001E-2</v>
      </c>
      <c r="DX207" s="11">
        <v>0.44771569999999999</v>
      </c>
      <c r="DY207" s="11"/>
      <c r="DZ207" s="11">
        <v>3.0987799999999999E-2</v>
      </c>
      <c r="EA207" s="11">
        <v>77.836579999999998</v>
      </c>
      <c r="EB207" s="11">
        <v>79.632130000000004</v>
      </c>
      <c r="EC207" s="11">
        <v>81.242400000000004</v>
      </c>
      <c r="ED207" s="11">
        <v>77.113950000000003</v>
      </c>
      <c r="EE207" s="11">
        <v>76.285349999999994</v>
      </c>
      <c r="EF207" s="11">
        <v>76.223969999999994</v>
      </c>
      <c r="EG207" s="11">
        <v>75.203090000000003</v>
      </c>
      <c r="EH207" s="11">
        <v>73.810640000000006</v>
      </c>
      <c r="EI207" s="11">
        <v>75.688659999999999</v>
      </c>
      <c r="EJ207" s="11">
        <v>76.944019999999995</v>
      </c>
      <c r="EK207" s="11">
        <v>81.311689999999999</v>
      </c>
      <c r="EL207" s="11">
        <v>84.391390000000001</v>
      </c>
      <c r="EM207" s="11">
        <v>87.17595</v>
      </c>
      <c r="EN207" s="11">
        <v>87.432429999999997</v>
      </c>
      <c r="EO207" s="11">
        <v>91.802880000000002</v>
      </c>
      <c r="EP207" s="11">
        <v>92.655619999999999</v>
      </c>
      <c r="EQ207" s="11">
        <v>88.999690000000001</v>
      </c>
      <c r="ER207" s="11">
        <v>90.158159999999995</v>
      </c>
      <c r="ES207" s="11">
        <v>86.94408</v>
      </c>
      <c r="ET207" s="11">
        <v>83.115459999999999</v>
      </c>
      <c r="EU207" s="11">
        <v>80.083839999999995</v>
      </c>
      <c r="EV207" s="11">
        <v>79.092010000000002</v>
      </c>
      <c r="EW207" s="11">
        <v>77.714470000000006</v>
      </c>
      <c r="EX207" s="11">
        <v>76.64179</v>
      </c>
      <c r="EY207" s="11">
        <v>0</v>
      </c>
      <c r="EZ207" s="11"/>
      <c r="FA207" s="11"/>
      <c r="FB207" s="11"/>
      <c r="FC207" s="11"/>
      <c r="FD207" s="11"/>
      <c r="FE207" s="11"/>
      <c r="FF207" s="11"/>
      <c r="FG207" s="11"/>
      <c r="FH207" s="11"/>
      <c r="FI207" s="11"/>
      <c r="FJ207" s="11"/>
      <c r="FK207" s="11"/>
      <c r="FL207" s="11"/>
      <c r="FM207" s="11"/>
      <c r="FN207" s="11"/>
      <c r="FO207" s="11"/>
      <c r="FP207" s="11"/>
      <c r="FQ207" s="11"/>
      <c r="FR207" s="11"/>
      <c r="FS207" s="11"/>
      <c r="FT207" s="11"/>
      <c r="FU207" s="11"/>
      <c r="FV207" s="11"/>
      <c r="IA207" s="37"/>
    </row>
    <row r="208" spans="1:235" x14ac:dyDescent="0.25">
      <c r="A208" t="s">
        <v>113</v>
      </c>
      <c r="B208" t="s">
        <v>105</v>
      </c>
      <c r="C208" t="s">
        <v>0</v>
      </c>
      <c r="D208" t="s">
        <v>227</v>
      </c>
      <c r="E208" s="38" t="s">
        <v>133</v>
      </c>
      <c r="F208" t="s">
        <v>106</v>
      </c>
      <c r="G208" s="11">
        <v>1663</v>
      </c>
      <c r="H208" s="11">
        <v>2.307356</v>
      </c>
      <c r="I208" s="11">
        <v>2.0865290000000001</v>
      </c>
      <c r="J208" s="11">
        <v>1.8452660000000001</v>
      </c>
      <c r="K208" s="11">
        <v>1.624994</v>
      </c>
      <c r="L208" s="11">
        <v>1.4572179999999999</v>
      </c>
      <c r="M208" s="11">
        <v>1.303277</v>
      </c>
      <c r="N208" s="11">
        <v>1.204277</v>
      </c>
      <c r="O208" s="11">
        <v>1.1490560000000001</v>
      </c>
      <c r="P208" s="11">
        <v>1.1594640000000001</v>
      </c>
      <c r="Q208" s="11">
        <v>1.1591629999999999</v>
      </c>
      <c r="R208" s="11">
        <v>1.322125</v>
      </c>
      <c r="S208" s="11">
        <v>1.604328</v>
      </c>
      <c r="T208" s="11">
        <v>1.9691860000000001</v>
      </c>
      <c r="U208" s="11">
        <v>2.311321</v>
      </c>
      <c r="V208" s="11">
        <v>2.6497009999999999</v>
      </c>
      <c r="W208" s="11">
        <v>2.967511</v>
      </c>
      <c r="X208" s="11">
        <v>3.0850499999999998</v>
      </c>
      <c r="Y208" s="11">
        <v>3.2616670000000001</v>
      </c>
      <c r="Z208" s="11">
        <v>3.169724</v>
      </c>
      <c r="AA208" s="11">
        <v>2.9891109999999999</v>
      </c>
      <c r="AB208" s="11">
        <v>2.91099</v>
      </c>
      <c r="AC208" s="11">
        <v>2.8107329999999999</v>
      </c>
      <c r="AD208" s="11">
        <v>2.47987</v>
      </c>
      <c r="AE208" s="11">
        <v>2.1241639999999999</v>
      </c>
      <c r="AF208" s="11">
        <v>-6.5179399999999998E-2</v>
      </c>
      <c r="AG208" s="11">
        <v>-5.6490400000000003E-2</v>
      </c>
      <c r="AH208" s="11">
        <v>-6.7687200000000003E-2</v>
      </c>
      <c r="AI208" s="11">
        <v>-6.4956399999999997E-2</v>
      </c>
      <c r="AJ208" s="11">
        <v>-5.7423799999999997E-2</v>
      </c>
      <c r="AK208" s="11">
        <v>-9.9598999999999993E-2</v>
      </c>
      <c r="AL208" s="11">
        <v>-5.6025800000000001E-2</v>
      </c>
      <c r="AM208" s="11">
        <v>-8.4452799999999995E-2</v>
      </c>
      <c r="AN208" s="11">
        <v>-3.6294899999999998E-2</v>
      </c>
      <c r="AO208" s="11">
        <v>-5.0180099999999998E-2</v>
      </c>
      <c r="AP208" s="11">
        <v>-5.7029999999999997E-2</v>
      </c>
      <c r="AQ208" s="11">
        <v>-2.95226E-2</v>
      </c>
      <c r="AR208" s="11">
        <v>-1.98821E-2</v>
      </c>
      <c r="AS208" s="11">
        <v>5.8326999999999997E-3</v>
      </c>
      <c r="AT208" s="11">
        <v>2.077E-2</v>
      </c>
      <c r="AU208" s="11">
        <v>4.0324999999999996E-3</v>
      </c>
      <c r="AV208" s="11">
        <v>0.25954579999999999</v>
      </c>
      <c r="AW208" s="11">
        <v>0.33403240000000001</v>
      </c>
      <c r="AX208" s="11">
        <v>0.22004370000000001</v>
      </c>
      <c r="AY208" s="11">
        <v>0.12547420000000001</v>
      </c>
      <c r="AZ208" s="11">
        <v>0.1226477</v>
      </c>
      <c r="BA208" s="11">
        <v>-0.18437039999999999</v>
      </c>
      <c r="BB208" s="11">
        <v>-0.18033460000000001</v>
      </c>
      <c r="BC208" s="11">
        <v>-9.4851699999999997E-2</v>
      </c>
      <c r="BD208" s="11">
        <v>-1.30305E-2</v>
      </c>
      <c r="BE208" s="11">
        <v>-1.03371E-2</v>
      </c>
      <c r="BF208" s="11">
        <v>-2.7619600000000001E-2</v>
      </c>
      <c r="BG208" s="11">
        <v>-3.0390799999999999E-2</v>
      </c>
      <c r="BH208" s="11">
        <v>-2.56172E-2</v>
      </c>
      <c r="BI208" s="11">
        <v>-6.8540500000000004E-2</v>
      </c>
      <c r="BJ208" s="11">
        <v>-2.6825600000000002E-2</v>
      </c>
      <c r="BK208" s="11">
        <v>-5.2095700000000002E-2</v>
      </c>
      <c r="BL208" s="11">
        <v>6.4300000000000004E-5</v>
      </c>
      <c r="BM208" s="11">
        <v>-6.0635999999999997E-3</v>
      </c>
      <c r="BN208" s="11">
        <v>-1.9444E-3</v>
      </c>
      <c r="BO208" s="11">
        <v>3.58669E-2</v>
      </c>
      <c r="BP208" s="11">
        <v>5.4993E-2</v>
      </c>
      <c r="BQ208" s="11">
        <v>8.8777700000000001E-2</v>
      </c>
      <c r="BR208" s="11">
        <v>0.108255</v>
      </c>
      <c r="BS208" s="11">
        <v>9.7037700000000005E-2</v>
      </c>
      <c r="BT208" s="11">
        <v>0.34723540000000003</v>
      </c>
      <c r="BU208" s="11">
        <v>0.41772029999999999</v>
      </c>
      <c r="BV208" s="11">
        <v>0.29889650000000001</v>
      </c>
      <c r="BW208" s="11">
        <v>0.19793160000000001</v>
      </c>
      <c r="BX208" s="11">
        <v>0.1904344</v>
      </c>
      <c r="BY208" s="11">
        <v>-0.1175759</v>
      </c>
      <c r="BZ208" s="11">
        <v>-0.1202754</v>
      </c>
      <c r="CA208" s="11">
        <v>-4.3778499999999998E-2</v>
      </c>
      <c r="CB208" s="11">
        <v>3.91185E-2</v>
      </c>
      <c r="CC208" s="11">
        <v>3.5816300000000002E-2</v>
      </c>
      <c r="CD208" s="11">
        <v>1.24481E-2</v>
      </c>
      <c r="CE208" s="11">
        <v>4.1748000000000002E-3</v>
      </c>
      <c r="CF208" s="11">
        <v>6.1894999999999997E-3</v>
      </c>
      <c r="CG208" s="11">
        <v>-3.7481899999999999E-2</v>
      </c>
      <c r="CH208" s="11">
        <v>2.3746000000000001E-3</v>
      </c>
      <c r="CI208" s="11">
        <v>-1.9738599999999999E-2</v>
      </c>
      <c r="CJ208" s="11">
        <v>3.6423499999999998E-2</v>
      </c>
      <c r="CK208" s="11">
        <v>3.8052999999999997E-2</v>
      </c>
      <c r="CL208" s="11">
        <v>5.31412E-2</v>
      </c>
      <c r="CM208" s="11">
        <v>0.10125629999999999</v>
      </c>
      <c r="CN208" s="11">
        <v>0.12986809999999999</v>
      </c>
      <c r="CO208" s="11">
        <v>0.17172270000000001</v>
      </c>
      <c r="CP208" s="11">
        <v>0.19574</v>
      </c>
      <c r="CQ208" s="11">
        <v>0.19004289999999999</v>
      </c>
      <c r="CR208" s="11">
        <v>0.4349249</v>
      </c>
      <c r="CS208" s="11">
        <v>0.50140830000000003</v>
      </c>
      <c r="CT208" s="11">
        <v>0.37774940000000001</v>
      </c>
      <c r="CU208" s="11">
        <v>0.27038909999999999</v>
      </c>
      <c r="CV208" s="11">
        <v>0.25822109999999998</v>
      </c>
      <c r="CW208" s="11">
        <v>-5.0781399999999997E-2</v>
      </c>
      <c r="CX208" s="11">
        <v>-6.0216100000000002E-2</v>
      </c>
      <c r="CY208" s="11">
        <v>7.2947999999999997E-3</v>
      </c>
      <c r="CZ208" s="11">
        <v>3.1704299999999998E-2</v>
      </c>
      <c r="DA208" s="11">
        <v>2.8059199999999999E-2</v>
      </c>
      <c r="DB208" s="11">
        <v>2.43594E-2</v>
      </c>
      <c r="DC208" s="11">
        <v>2.1014399999999999E-2</v>
      </c>
      <c r="DD208" s="11">
        <v>1.9337099999999999E-2</v>
      </c>
      <c r="DE208" s="11">
        <v>1.8882199999999998E-2</v>
      </c>
      <c r="DF208" s="11">
        <v>1.7752500000000001E-2</v>
      </c>
      <c r="DG208" s="11">
        <v>1.96717E-2</v>
      </c>
      <c r="DH208" s="11">
        <v>2.2104800000000001E-2</v>
      </c>
      <c r="DI208" s="11">
        <v>2.6820900000000002E-2</v>
      </c>
      <c r="DJ208" s="11">
        <v>3.3489699999999997E-2</v>
      </c>
      <c r="DK208" s="11">
        <v>3.9753999999999998E-2</v>
      </c>
      <c r="DL208" s="11">
        <v>4.55208E-2</v>
      </c>
      <c r="DM208" s="11">
        <v>5.0427E-2</v>
      </c>
      <c r="DN208" s="11">
        <v>5.3187100000000001E-2</v>
      </c>
      <c r="DO208" s="11">
        <v>5.6543200000000002E-2</v>
      </c>
      <c r="DP208" s="11">
        <v>5.3311499999999998E-2</v>
      </c>
      <c r="DQ208" s="11">
        <v>5.0878699999999999E-2</v>
      </c>
      <c r="DR208" s="11">
        <v>4.7939099999999998E-2</v>
      </c>
      <c r="DS208" s="11">
        <v>4.4051E-2</v>
      </c>
      <c r="DT208" s="11">
        <v>4.1211400000000002E-2</v>
      </c>
      <c r="DU208" s="11">
        <v>4.0608199999999997E-2</v>
      </c>
      <c r="DV208" s="11">
        <v>3.6513400000000001E-2</v>
      </c>
      <c r="DW208" s="11">
        <v>3.1050299999999999E-2</v>
      </c>
      <c r="DX208" s="11">
        <v>0.56467179999999995</v>
      </c>
      <c r="DY208" s="11"/>
      <c r="DZ208" s="11">
        <v>4.0696299999999998E-2</v>
      </c>
      <c r="EA208" s="11">
        <v>74.434399999999997</v>
      </c>
      <c r="EB208" s="11">
        <v>75.585660000000004</v>
      </c>
      <c r="EC208" s="11">
        <v>76.626350000000002</v>
      </c>
      <c r="ED208" s="11">
        <v>74.864189999999994</v>
      </c>
      <c r="EE208" s="11">
        <v>74.208359999999999</v>
      </c>
      <c r="EF208" s="11">
        <v>73.620810000000006</v>
      </c>
      <c r="EG208" s="11">
        <v>72.901600000000002</v>
      </c>
      <c r="EH208" s="11">
        <v>72.26437</v>
      </c>
      <c r="EI208" s="11">
        <v>73.366249999999994</v>
      </c>
      <c r="EJ208" s="11">
        <v>74.88897</v>
      </c>
      <c r="EK208" s="11">
        <v>78.722700000000003</v>
      </c>
      <c r="EL208" s="11">
        <v>82.209310000000002</v>
      </c>
      <c r="EM208" s="11">
        <v>85.230289999999997</v>
      </c>
      <c r="EN208" s="11">
        <v>87.33211</v>
      </c>
      <c r="EO208" s="11">
        <v>92.205579999999998</v>
      </c>
      <c r="EP208" s="11">
        <v>90.760499999999993</v>
      </c>
      <c r="EQ208" s="11">
        <v>87.543930000000003</v>
      </c>
      <c r="ER208" s="11">
        <v>86.832710000000006</v>
      </c>
      <c r="ES208" s="11">
        <v>84.964209999999994</v>
      </c>
      <c r="ET208" s="11">
        <v>82.298230000000004</v>
      </c>
      <c r="EU208" s="11">
        <v>79.440740000000005</v>
      </c>
      <c r="EV208" s="11">
        <v>77.900949999999995</v>
      </c>
      <c r="EW208" s="11">
        <v>76.542720000000003</v>
      </c>
      <c r="EX208" s="11">
        <v>75.867890000000003</v>
      </c>
      <c r="EY208" s="11">
        <v>0</v>
      </c>
      <c r="EZ208" s="11"/>
      <c r="FA208" s="11"/>
      <c r="FB208" s="11"/>
      <c r="FC208" s="11"/>
      <c r="FD208" s="11"/>
      <c r="FE208" s="11"/>
      <c r="FF208" s="11"/>
      <c r="FG208" s="11"/>
      <c r="FH208" s="11"/>
      <c r="FI208" s="11"/>
      <c r="FJ208" s="11"/>
      <c r="FK208" s="11"/>
      <c r="FL208" s="11"/>
      <c r="FM208" s="11"/>
      <c r="FN208" s="11"/>
      <c r="FO208" s="11"/>
      <c r="FP208" s="11"/>
      <c r="FQ208" s="11"/>
      <c r="FR208" s="11"/>
      <c r="FS208" s="11"/>
      <c r="FT208" s="11"/>
      <c r="FU208" s="11"/>
      <c r="FV208" s="11"/>
      <c r="IA208" s="37"/>
    </row>
    <row r="209" spans="1:235" x14ac:dyDescent="0.25">
      <c r="A209" t="s">
        <v>113</v>
      </c>
      <c r="B209" t="s">
        <v>105</v>
      </c>
      <c r="C209" t="s">
        <v>88</v>
      </c>
      <c r="D209" t="s">
        <v>227</v>
      </c>
      <c r="E209" s="38" t="s">
        <v>133</v>
      </c>
      <c r="F209" t="s">
        <v>106</v>
      </c>
      <c r="G209" s="11">
        <v>1663</v>
      </c>
      <c r="H209" s="11">
        <v>1.3877409999999999</v>
      </c>
      <c r="I209" s="11">
        <v>1.254926</v>
      </c>
      <c r="J209" s="11">
        <v>1.1098209999999999</v>
      </c>
      <c r="K209" s="11">
        <v>0.97733959999999998</v>
      </c>
      <c r="L209" s="11">
        <v>0.87643199999999999</v>
      </c>
      <c r="M209" s="11">
        <v>0.78384580000000004</v>
      </c>
      <c r="N209" s="11">
        <v>0.72430280000000002</v>
      </c>
      <c r="O209" s="11">
        <v>0.69109069999999995</v>
      </c>
      <c r="P209" s="11">
        <v>0.69735020000000003</v>
      </c>
      <c r="Q209" s="11">
        <v>0.69716920000000004</v>
      </c>
      <c r="R209" s="11">
        <v>0.79518149999999999</v>
      </c>
      <c r="S209" s="11">
        <v>0.96491020000000005</v>
      </c>
      <c r="T209" s="11">
        <v>1.1843509999999999</v>
      </c>
      <c r="U209" s="11">
        <v>1.390126</v>
      </c>
      <c r="V209" s="11">
        <v>1.593642</v>
      </c>
      <c r="W209" s="11">
        <v>1.784786</v>
      </c>
      <c r="X209" s="11">
        <v>1.8554790000000001</v>
      </c>
      <c r="Y209" s="11">
        <v>1.9617039999999999</v>
      </c>
      <c r="Z209" s="11">
        <v>1.906406</v>
      </c>
      <c r="AA209" s="11">
        <v>1.797777</v>
      </c>
      <c r="AB209" s="11">
        <v>1.7507919999999999</v>
      </c>
      <c r="AC209" s="11">
        <v>1.690493</v>
      </c>
      <c r="AD209" s="11">
        <v>1.491498</v>
      </c>
      <c r="AE209" s="11">
        <v>1.2775620000000001</v>
      </c>
      <c r="AF209" s="11">
        <v>-3.9201600000000003E-2</v>
      </c>
      <c r="AG209" s="11">
        <v>-3.3975699999999998E-2</v>
      </c>
      <c r="AH209" s="11">
        <v>-4.0710000000000003E-2</v>
      </c>
      <c r="AI209" s="11">
        <v>-3.9067499999999998E-2</v>
      </c>
      <c r="AJ209" s="11">
        <v>-3.4537100000000001E-2</v>
      </c>
      <c r="AK209" s="11">
        <v>-5.9902999999999998E-2</v>
      </c>
      <c r="AL209" s="11">
        <v>-3.3696299999999998E-2</v>
      </c>
      <c r="AM209" s="11">
        <v>-5.0793499999999998E-2</v>
      </c>
      <c r="AN209" s="11">
        <v>-2.1829299999999999E-2</v>
      </c>
      <c r="AO209" s="11">
        <v>-3.01804E-2</v>
      </c>
      <c r="AP209" s="11">
        <v>-3.4300299999999999E-2</v>
      </c>
      <c r="AQ209" s="11">
        <v>-1.77561E-2</v>
      </c>
      <c r="AR209" s="11">
        <v>-1.19579E-2</v>
      </c>
      <c r="AS209" s="11">
        <v>3.5079999999999998E-3</v>
      </c>
      <c r="AT209" s="11">
        <v>1.2492E-2</v>
      </c>
      <c r="AU209" s="11">
        <v>2.4253E-3</v>
      </c>
      <c r="AV209" s="11">
        <v>0.15610180000000001</v>
      </c>
      <c r="AW209" s="11">
        <v>0.2009012</v>
      </c>
      <c r="AX209" s="11">
        <v>0.1323435</v>
      </c>
      <c r="AY209" s="11">
        <v>7.5465400000000002E-2</v>
      </c>
      <c r="AZ209" s="11">
        <v>7.3765499999999998E-2</v>
      </c>
      <c r="BA209" s="11">
        <v>-0.1108881</v>
      </c>
      <c r="BB209" s="11">
        <v>-0.1084608</v>
      </c>
      <c r="BC209" s="11">
        <v>-5.7047800000000003E-2</v>
      </c>
      <c r="BD209" s="11">
        <v>-7.8370999999999996E-3</v>
      </c>
      <c r="BE209" s="11">
        <v>-6.2170999999999997E-3</v>
      </c>
      <c r="BF209" s="11">
        <v>-1.6611600000000001E-2</v>
      </c>
      <c r="BG209" s="11">
        <v>-1.8278300000000001E-2</v>
      </c>
      <c r="BH209" s="11">
        <v>-1.5407300000000001E-2</v>
      </c>
      <c r="BI209" s="11">
        <v>-4.1223099999999999E-2</v>
      </c>
      <c r="BJ209" s="11">
        <v>-1.6133999999999999E-2</v>
      </c>
      <c r="BK209" s="11">
        <v>-3.1332600000000002E-2</v>
      </c>
      <c r="BL209" s="11">
        <v>3.8699999999999999E-5</v>
      </c>
      <c r="BM209" s="11">
        <v>-3.6468999999999998E-3</v>
      </c>
      <c r="BN209" s="11">
        <v>-1.1695E-3</v>
      </c>
      <c r="BO209" s="11">
        <v>2.1571799999999999E-2</v>
      </c>
      <c r="BP209" s="11">
        <v>3.3075100000000003E-2</v>
      </c>
      <c r="BQ209" s="11">
        <v>5.33946E-2</v>
      </c>
      <c r="BR209" s="11">
        <v>6.5109100000000003E-2</v>
      </c>
      <c r="BS209" s="11">
        <v>5.8362600000000001E-2</v>
      </c>
      <c r="BT209" s="11">
        <v>0.208842</v>
      </c>
      <c r="BU209" s="11">
        <v>0.25123459999999997</v>
      </c>
      <c r="BV209" s="11">
        <v>0.17976890000000001</v>
      </c>
      <c r="BW209" s="11">
        <v>0.11904439999999999</v>
      </c>
      <c r="BX209" s="11">
        <v>0.11453530000000001</v>
      </c>
      <c r="BY209" s="11">
        <v>-7.0715100000000003E-2</v>
      </c>
      <c r="BZ209" s="11">
        <v>-7.2338700000000006E-2</v>
      </c>
      <c r="CA209" s="11">
        <v>-2.6330200000000002E-2</v>
      </c>
      <c r="CB209" s="11">
        <v>2.35275E-2</v>
      </c>
      <c r="CC209" s="11">
        <v>2.1541399999999999E-2</v>
      </c>
      <c r="CD209" s="11">
        <v>7.4868000000000001E-3</v>
      </c>
      <c r="CE209" s="11">
        <v>2.5108999999999999E-3</v>
      </c>
      <c r="CF209" s="11">
        <v>3.7226E-3</v>
      </c>
      <c r="CG209" s="11">
        <v>-2.2543199999999999E-2</v>
      </c>
      <c r="CH209" s="11">
        <v>1.4281999999999999E-3</v>
      </c>
      <c r="CI209" s="11">
        <v>-1.18716E-2</v>
      </c>
      <c r="CJ209" s="11">
        <v>2.1906599999999998E-2</v>
      </c>
      <c r="CK209" s="11">
        <v>2.28866E-2</v>
      </c>
      <c r="CL209" s="11">
        <v>3.1961400000000001E-2</v>
      </c>
      <c r="CM209" s="11">
        <v>6.0899799999999997E-2</v>
      </c>
      <c r="CN209" s="11">
        <v>7.81081E-2</v>
      </c>
      <c r="CO209" s="11">
        <v>0.10328130000000001</v>
      </c>
      <c r="CP209" s="11">
        <v>0.11772630000000001</v>
      </c>
      <c r="CQ209" s="11">
        <v>0.11429979999999999</v>
      </c>
      <c r="CR209" s="11">
        <v>0.26158209999999998</v>
      </c>
      <c r="CS209" s="11">
        <v>0.301568</v>
      </c>
      <c r="CT209" s="11">
        <v>0.22719439999999999</v>
      </c>
      <c r="CU209" s="11">
        <v>0.1626234</v>
      </c>
      <c r="CV209" s="11">
        <v>0.1553051</v>
      </c>
      <c r="CW209" s="11">
        <v>-3.0542099999999999E-2</v>
      </c>
      <c r="CX209" s="11">
        <v>-3.6216499999999999E-2</v>
      </c>
      <c r="CY209" s="11">
        <v>4.3873999999999996E-3</v>
      </c>
      <c r="CZ209" s="11">
        <v>1.90683E-2</v>
      </c>
      <c r="DA209" s="11">
        <v>1.6875999999999999E-2</v>
      </c>
      <c r="DB209" s="11">
        <v>1.46508E-2</v>
      </c>
      <c r="DC209" s="11">
        <v>1.26389E-2</v>
      </c>
      <c r="DD209" s="11">
        <v>1.1630100000000001E-2</v>
      </c>
      <c r="DE209" s="11">
        <v>1.13566E-2</v>
      </c>
      <c r="DF209" s="11">
        <v>1.06771E-2</v>
      </c>
      <c r="DG209" s="11">
        <v>1.1831400000000001E-2</v>
      </c>
      <c r="DH209" s="11">
        <v>1.3294800000000001E-2</v>
      </c>
      <c r="DI209" s="11">
        <v>1.6131199999999998E-2</v>
      </c>
      <c r="DJ209" s="11">
        <v>2.01421E-2</v>
      </c>
      <c r="DK209" s="11">
        <v>2.3909699999999999E-2</v>
      </c>
      <c r="DL209" s="11">
        <v>2.7378099999999999E-2</v>
      </c>
      <c r="DM209" s="11">
        <v>3.0328899999999999E-2</v>
      </c>
      <c r="DN209" s="11">
        <v>3.1988900000000001E-2</v>
      </c>
      <c r="DO209" s="11">
        <v>3.40074E-2</v>
      </c>
      <c r="DP209" s="11">
        <v>3.2063800000000003E-2</v>
      </c>
      <c r="DQ209" s="11">
        <v>3.0600599999999999E-2</v>
      </c>
      <c r="DR209" s="11">
        <v>2.88326E-2</v>
      </c>
      <c r="DS209" s="11">
        <v>2.64941E-2</v>
      </c>
      <c r="DT209" s="11">
        <v>2.4786300000000001E-2</v>
      </c>
      <c r="DU209" s="11">
        <v>2.4423500000000001E-2</v>
      </c>
      <c r="DV209" s="11">
        <v>2.19607E-2</v>
      </c>
      <c r="DW209" s="11">
        <v>1.8675000000000001E-2</v>
      </c>
      <c r="DX209" s="11">
        <v>0.33961740000000001</v>
      </c>
      <c r="DY209" s="11"/>
      <c r="DZ209" s="11">
        <v>2.4476500000000002E-2</v>
      </c>
      <c r="EA209" s="11">
        <v>74.434399999999997</v>
      </c>
      <c r="EB209" s="11">
        <v>75.585660000000004</v>
      </c>
      <c r="EC209" s="11">
        <v>76.626350000000002</v>
      </c>
      <c r="ED209" s="11">
        <v>74.864189999999994</v>
      </c>
      <c r="EE209" s="11">
        <v>74.208359999999999</v>
      </c>
      <c r="EF209" s="11">
        <v>73.620810000000006</v>
      </c>
      <c r="EG209" s="11">
        <v>72.901600000000002</v>
      </c>
      <c r="EH209" s="11">
        <v>72.26437</v>
      </c>
      <c r="EI209" s="11">
        <v>73.366249999999994</v>
      </c>
      <c r="EJ209" s="11">
        <v>74.88897</v>
      </c>
      <c r="EK209" s="11">
        <v>78.722700000000003</v>
      </c>
      <c r="EL209" s="11">
        <v>82.209310000000002</v>
      </c>
      <c r="EM209" s="11">
        <v>85.230289999999997</v>
      </c>
      <c r="EN209" s="11">
        <v>87.33211</v>
      </c>
      <c r="EO209" s="11">
        <v>92.205579999999998</v>
      </c>
      <c r="EP209" s="11">
        <v>90.760499999999993</v>
      </c>
      <c r="EQ209" s="11">
        <v>87.543930000000003</v>
      </c>
      <c r="ER209" s="11">
        <v>86.832710000000006</v>
      </c>
      <c r="ES209" s="11">
        <v>84.964209999999994</v>
      </c>
      <c r="ET209" s="11">
        <v>82.298230000000004</v>
      </c>
      <c r="EU209" s="11">
        <v>79.440740000000005</v>
      </c>
      <c r="EV209" s="11">
        <v>77.900949999999995</v>
      </c>
      <c r="EW209" s="11">
        <v>76.542720000000003</v>
      </c>
      <c r="EX209" s="11">
        <v>75.867890000000003</v>
      </c>
      <c r="EY209" s="11">
        <v>0</v>
      </c>
      <c r="EZ209" s="11"/>
      <c r="FA209" s="11"/>
      <c r="FB209" s="11"/>
      <c r="FC209" s="11"/>
      <c r="FD209" s="11"/>
      <c r="FE209" s="11"/>
      <c r="FF209" s="11"/>
      <c r="FG209" s="11"/>
      <c r="FH209" s="11"/>
      <c r="FI209" s="11"/>
      <c r="FJ209" s="11"/>
      <c r="FK209" s="11"/>
      <c r="FL209" s="11"/>
      <c r="FM209" s="11"/>
      <c r="FN209" s="11"/>
      <c r="FO209" s="11"/>
      <c r="FP209" s="11"/>
      <c r="FQ209" s="11"/>
      <c r="FR209" s="11"/>
      <c r="FS209" s="11"/>
      <c r="FT209" s="11"/>
      <c r="FU209" s="11"/>
      <c r="FV209" s="11"/>
      <c r="IA209" s="37"/>
    </row>
    <row r="210" spans="1:235" x14ac:dyDescent="0.25">
      <c r="A210" t="s">
        <v>113</v>
      </c>
      <c r="B210" t="s">
        <v>105</v>
      </c>
      <c r="C210" t="s">
        <v>88</v>
      </c>
      <c r="D210" t="s">
        <v>227</v>
      </c>
      <c r="E210" s="38">
        <v>45540</v>
      </c>
      <c r="F210" t="s">
        <v>107</v>
      </c>
      <c r="G210" s="11">
        <v>1000</v>
      </c>
      <c r="H210" s="11">
        <v>1.077779</v>
      </c>
      <c r="I210" s="11">
        <v>0.94683349999999999</v>
      </c>
      <c r="J210" s="11">
        <v>0.84801260000000001</v>
      </c>
      <c r="K210" s="11">
        <v>0.80220380000000002</v>
      </c>
      <c r="L210" s="11">
        <v>0.76341870000000001</v>
      </c>
      <c r="M210" s="11">
        <v>0.74804230000000005</v>
      </c>
      <c r="N210" s="11">
        <v>0.74019699999999999</v>
      </c>
      <c r="O210" s="11">
        <v>0.66648700000000005</v>
      </c>
      <c r="P210" s="11">
        <v>0.5378965</v>
      </c>
      <c r="Q210" s="11">
        <v>0.52508449999999995</v>
      </c>
      <c r="R210" s="11">
        <v>0.63250399999999996</v>
      </c>
      <c r="S210" s="11">
        <v>0.88843729999999999</v>
      </c>
      <c r="T210" s="11">
        <v>1.2639670000000001</v>
      </c>
      <c r="U210" s="11">
        <v>1.5510219999999999</v>
      </c>
      <c r="V210" s="11">
        <v>1.8404860000000001</v>
      </c>
      <c r="W210" s="11">
        <v>2.07504</v>
      </c>
      <c r="X210" s="11">
        <v>2.1881249999999999</v>
      </c>
      <c r="Y210" s="11">
        <v>2.3064460000000002</v>
      </c>
      <c r="Z210" s="11">
        <v>2.3112409999999999</v>
      </c>
      <c r="AA210" s="11">
        <v>2.1296979999999999</v>
      </c>
      <c r="AB210" s="11">
        <v>1.9106320000000001</v>
      </c>
      <c r="AC210" s="11">
        <v>1.7645660000000001</v>
      </c>
      <c r="AD210" s="11">
        <v>1.6062399999999999</v>
      </c>
      <c r="AE210" s="11">
        <v>1.3307599999999999</v>
      </c>
      <c r="AF210" s="11">
        <v>-7.9977099999999995E-2</v>
      </c>
      <c r="AG210" s="11">
        <v>-7.1884199999999995E-2</v>
      </c>
      <c r="AH210" s="11">
        <v>-5.4606700000000001E-2</v>
      </c>
      <c r="AI210" s="11">
        <v>-2.8146399999999999E-2</v>
      </c>
      <c r="AJ210" s="11">
        <v>-1.1504500000000001E-2</v>
      </c>
      <c r="AK210" s="11">
        <v>-1.44339E-2</v>
      </c>
      <c r="AL210" s="11">
        <v>-4.906E-4</v>
      </c>
      <c r="AM210" s="11">
        <v>-1.8146900000000001E-2</v>
      </c>
      <c r="AN210" s="11">
        <v>-3.8946799999999997E-2</v>
      </c>
      <c r="AO210" s="11">
        <v>-5.05694E-2</v>
      </c>
      <c r="AP210" s="11">
        <v>-5.7137599999999997E-2</v>
      </c>
      <c r="AQ210" s="11">
        <v>-6.5999799999999997E-2</v>
      </c>
      <c r="AR210" s="11">
        <v>-6.2649999999999997E-2</v>
      </c>
      <c r="AS210" s="11">
        <v>-3.4330300000000001E-2</v>
      </c>
      <c r="AT210" s="11">
        <v>3.3351600000000002E-2</v>
      </c>
      <c r="AU210" s="11">
        <v>6.8370299999999995E-2</v>
      </c>
      <c r="AV210" s="11">
        <v>0.21099409999999999</v>
      </c>
      <c r="AW210" s="11">
        <v>0.1832809</v>
      </c>
      <c r="AX210" s="11">
        <v>0.1856749</v>
      </c>
      <c r="AY210" s="11">
        <v>0.12873999999999999</v>
      </c>
      <c r="AZ210" s="11">
        <v>3.3768800000000002E-2</v>
      </c>
      <c r="BA210" s="11">
        <v>-0.16002669999999999</v>
      </c>
      <c r="BB210" s="11">
        <v>-8.5656899999999994E-2</v>
      </c>
      <c r="BC210" s="11">
        <v>-0.13018279999999999</v>
      </c>
      <c r="BD210" s="11">
        <v>-3.9824400000000003E-2</v>
      </c>
      <c r="BE210" s="11">
        <v>-3.6408900000000001E-2</v>
      </c>
      <c r="BF210" s="11">
        <v>-2.1231900000000001E-2</v>
      </c>
      <c r="BG210" s="11">
        <v>3.0452000000000001E-3</v>
      </c>
      <c r="BH210" s="11">
        <v>1.47154E-2</v>
      </c>
      <c r="BI210" s="11">
        <v>1.1726800000000001E-2</v>
      </c>
      <c r="BJ210" s="11">
        <v>2.56692E-2</v>
      </c>
      <c r="BK210" s="11">
        <v>1.06429E-2</v>
      </c>
      <c r="BL210" s="11">
        <v>-4.6414999999999998E-3</v>
      </c>
      <c r="BM210" s="11">
        <v>-4.1060000000000003E-3</v>
      </c>
      <c r="BN210" s="11">
        <v>-1.067E-3</v>
      </c>
      <c r="BO210" s="11">
        <v>6.8320000000000002E-4</v>
      </c>
      <c r="BP210" s="11">
        <v>1.39592E-2</v>
      </c>
      <c r="BQ210" s="11">
        <v>4.3631999999999997E-2</v>
      </c>
      <c r="BR210" s="11">
        <v>0.1117655</v>
      </c>
      <c r="BS210" s="11">
        <v>0.1430989</v>
      </c>
      <c r="BT210" s="11">
        <v>0.2876455</v>
      </c>
      <c r="BU210" s="11">
        <v>0.258909</v>
      </c>
      <c r="BV210" s="11">
        <v>0.2571252</v>
      </c>
      <c r="BW210" s="11">
        <v>0.19357640000000001</v>
      </c>
      <c r="BX210" s="11">
        <v>9.8588099999999998E-2</v>
      </c>
      <c r="BY210" s="11">
        <v>-9.7952800000000007E-2</v>
      </c>
      <c r="BZ210" s="11">
        <v>-2.7674299999999999E-2</v>
      </c>
      <c r="CA210" s="11">
        <v>-7.7396900000000005E-2</v>
      </c>
      <c r="CB210" s="11">
        <v>3.2840000000000001E-4</v>
      </c>
      <c r="CC210" s="11">
        <v>-9.3360000000000003E-4</v>
      </c>
      <c r="CD210" s="11">
        <v>1.2142999999999999E-2</v>
      </c>
      <c r="CE210" s="11">
        <v>3.4236799999999998E-2</v>
      </c>
      <c r="CF210" s="11">
        <v>4.0935199999999998E-2</v>
      </c>
      <c r="CG210" s="11">
        <v>3.7887499999999998E-2</v>
      </c>
      <c r="CH210" s="11">
        <v>5.1829100000000003E-2</v>
      </c>
      <c r="CI210" s="11">
        <v>3.9432799999999997E-2</v>
      </c>
      <c r="CJ210" s="11">
        <v>2.9663800000000001E-2</v>
      </c>
      <c r="CK210" s="11">
        <v>4.2357499999999999E-2</v>
      </c>
      <c r="CL210" s="11">
        <v>5.50036E-2</v>
      </c>
      <c r="CM210" s="11">
        <v>6.7366200000000001E-2</v>
      </c>
      <c r="CN210" s="11">
        <v>9.0568300000000004E-2</v>
      </c>
      <c r="CO210" s="11">
        <v>0.1215943</v>
      </c>
      <c r="CP210" s="11">
        <v>0.1901794</v>
      </c>
      <c r="CQ210" s="11">
        <v>0.21782750000000001</v>
      </c>
      <c r="CR210" s="11">
        <v>0.36429699999999998</v>
      </c>
      <c r="CS210" s="11">
        <v>0.33453719999999998</v>
      </c>
      <c r="CT210" s="11">
        <v>0.32857560000000002</v>
      </c>
      <c r="CU210" s="11">
        <v>0.2584127</v>
      </c>
      <c r="CV210" s="11">
        <v>0.16340750000000001</v>
      </c>
      <c r="CW210" s="11">
        <v>-3.5878800000000002E-2</v>
      </c>
      <c r="CX210" s="11">
        <v>3.03082E-2</v>
      </c>
      <c r="CY210" s="11">
        <v>-2.46111E-2</v>
      </c>
      <c r="CZ210" s="11">
        <v>2.4411100000000002E-2</v>
      </c>
      <c r="DA210" s="11">
        <v>2.15675E-2</v>
      </c>
      <c r="DB210" s="11">
        <v>2.02905E-2</v>
      </c>
      <c r="DC210" s="11">
        <v>1.89632E-2</v>
      </c>
      <c r="DD210" s="11">
        <v>1.59405E-2</v>
      </c>
      <c r="DE210" s="11">
        <v>1.5904600000000001E-2</v>
      </c>
      <c r="DF210" s="11">
        <v>1.5904000000000001E-2</v>
      </c>
      <c r="DG210" s="11">
        <v>1.7503000000000001E-2</v>
      </c>
      <c r="DH210" s="11">
        <v>2.0856199999999998E-2</v>
      </c>
      <c r="DI210" s="11">
        <v>2.82478E-2</v>
      </c>
      <c r="DJ210" s="11">
        <v>3.4088500000000001E-2</v>
      </c>
      <c r="DK210" s="11">
        <v>4.0540399999999997E-2</v>
      </c>
      <c r="DL210" s="11">
        <v>4.6574999999999998E-2</v>
      </c>
      <c r="DM210" s="11">
        <v>4.7397700000000001E-2</v>
      </c>
      <c r="DN210" s="11">
        <v>4.7672300000000001E-2</v>
      </c>
      <c r="DO210" s="11">
        <v>4.5431800000000001E-2</v>
      </c>
      <c r="DP210" s="11">
        <v>4.6600799999999998E-2</v>
      </c>
      <c r="DQ210" s="11">
        <v>4.5978699999999997E-2</v>
      </c>
      <c r="DR210" s="11">
        <v>4.3438699999999997E-2</v>
      </c>
      <c r="DS210" s="11">
        <v>3.94177E-2</v>
      </c>
      <c r="DT210" s="11">
        <v>3.9407400000000002E-2</v>
      </c>
      <c r="DU210" s="11">
        <v>3.7738300000000002E-2</v>
      </c>
      <c r="DV210" s="11">
        <v>3.5250900000000002E-2</v>
      </c>
      <c r="DW210" s="11">
        <v>3.2091500000000002E-2</v>
      </c>
      <c r="DX210" s="11">
        <v>0.37526500000000002</v>
      </c>
      <c r="DY210" s="11"/>
      <c r="DZ210" s="11">
        <v>3.3851600000000003E-2</v>
      </c>
      <c r="EA210" s="11">
        <v>71.230320000000006</v>
      </c>
      <c r="EB210" s="11">
        <v>71.947749999999999</v>
      </c>
      <c r="EC210" s="11">
        <v>69.919690000000003</v>
      </c>
      <c r="ED210" s="11">
        <v>70.175889999999995</v>
      </c>
      <c r="EE210" s="11">
        <v>68.972430000000003</v>
      </c>
      <c r="EF210" s="11">
        <v>67.18571</v>
      </c>
      <c r="EG210" s="11">
        <v>67.028300000000002</v>
      </c>
      <c r="EH210" s="11">
        <v>68.773610000000005</v>
      </c>
      <c r="EI210" s="11">
        <v>73.672129999999996</v>
      </c>
      <c r="EJ210" s="11">
        <v>81.437960000000004</v>
      </c>
      <c r="EK210" s="11">
        <v>88.758570000000006</v>
      </c>
      <c r="EL210" s="11">
        <v>96.074169999999995</v>
      </c>
      <c r="EM210" s="11">
        <v>99.299959999999999</v>
      </c>
      <c r="EN210" s="11">
        <v>100.8074</v>
      </c>
      <c r="EO210" s="11">
        <v>101.2484</v>
      </c>
      <c r="EP210" s="11">
        <v>101.9029</v>
      </c>
      <c r="EQ210" s="11">
        <v>101.82380000000001</v>
      </c>
      <c r="ER210" s="11">
        <v>99.476399999999998</v>
      </c>
      <c r="ES210" s="11">
        <v>96.252589999999998</v>
      </c>
      <c r="ET210" s="11">
        <v>90.213480000000004</v>
      </c>
      <c r="EU210" s="11">
        <v>84.76585</v>
      </c>
      <c r="EV210" s="11">
        <v>81.687950000000001</v>
      </c>
      <c r="EW210" s="11">
        <v>79.484549999999999</v>
      </c>
      <c r="EX210" s="11">
        <v>78.156369999999995</v>
      </c>
      <c r="EY210" s="11">
        <v>0</v>
      </c>
      <c r="EZ210" s="11"/>
      <c r="FA210" s="11"/>
      <c r="FB210" s="11"/>
      <c r="FC210" s="11"/>
      <c r="FD210" s="11"/>
      <c r="FE210" s="11"/>
      <c r="FF210" s="11"/>
      <c r="FG210" s="11"/>
      <c r="FH210" s="11"/>
      <c r="FI210" s="11"/>
      <c r="FJ210" s="11"/>
      <c r="FK210" s="11"/>
      <c r="FL210" s="11"/>
      <c r="FM210" s="11"/>
      <c r="FN210" s="11"/>
      <c r="FO210" s="11"/>
      <c r="FP210" s="11"/>
      <c r="FQ210" s="11"/>
      <c r="FR210" s="11"/>
      <c r="FS210" s="11"/>
      <c r="FT210" s="11"/>
      <c r="FU210" s="11"/>
      <c r="FV210" s="11"/>
      <c r="IA210" s="37"/>
    </row>
    <row r="211" spans="1:235" x14ac:dyDescent="0.25">
      <c r="A211" t="s">
        <v>113</v>
      </c>
      <c r="B211" t="s">
        <v>105</v>
      </c>
      <c r="C211" t="s">
        <v>0</v>
      </c>
      <c r="D211" t="s">
        <v>227</v>
      </c>
      <c r="E211" s="38">
        <v>45540</v>
      </c>
      <c r="F211" t="s">
        <v>107</v>
      </c>
      <c r="G211" s="11">
        <v>1000</v>
      </c>
      <c r="H211" s="11">
        <v>1.0777270000000001</v>
      </c>
      <c r="I211" s="11">
        <v>0.94678770000000001</v>
      </c>
      <c r="J211" s="11">
        <v>0.84797160000000005</v>
      </c>
      <c r="K211" s="11">
        <v>0.80216500000000002</v>
      </c>
      <c r="L211" s="11">
        <v>0.7633818</v>
      </c>
      <c r="M211" s="11">
        <v>0.74800619999999995</v>
      </c>
      <c r="N211" s="11">
        <v>0.74016119999999996</v>
      </c>
      <c r="O211" s="11">
        <v>0.66645480000000001</v>
      </c>
      <c r="P211" s="11">
        <v>0.53787050000000003</v>
      </c>
      <c r="Q211" s="11">
        <v>0.5250591</v>
      </c>
      <c r="R211" s="11">
        <v>0.63247350000000002</v>
      </c>
      <c r="S211" s="11">
        <v>0.88839429999999997</v>
      </c>
      <c r="T211" s="11">
        <v>1.263906</v>
      </c>
      <c r="U211" s="11">
        <v>1.5509470000000001</v>
      </c>
      <c r="V211" s="11">
        <v>1.8403970000000001</v>
      </c>
      <c r="W211" s="11">
        <v>2.0749399999999998</v>
      </c>
      <c r="X211" s="11">
        <v>2.1880190000000002</v>
      </c>
      <c r="Y211" s="11">
        <v>2.3063340000000001</v>
      </c>
      <c r="Z211" s="11">
        <v>2.3111290000000002</v>
      </c>
      <c r="AA211" s="11">
        <v>2.1295950000000001</v>
      </c>
      <c r="AB211" s="11">
        <v>1.910539</v>
      </c>
      <c r="AC211" s="11">
        <v>1.76448</v>
      </c>
      <c r="AD211" s="11">
        <v>1.6061620000000001</v>
      </c>
      <c r="AE211" s="11">
        <v>1.330695</v>
      </c>
      <c r="AF211" s="11">
        <v>-7.9973299999999997E-2</v>
      </c>
      <c r="AG211" s="11">
        <v>-7.1880799999999995E-2</v>
      </c>
      <c r="AH211" s="11">
        <v>-5.4604100000000003E-2</v>
      </c>
      <c r="AI211" s="11">
        <v>-2.8145099999999999E-2</v>
      </c>
      <c r="AJ211" s="11">
        <v>-1.1503899999999999E-2</v>
      </c>
      <c r="AK211" s="11">
        <v>-1.44332E-2</v>
      </c>
      <c r="AL211" s="11">
        <v>-4.906E-4</v>
      </c>
      <c r="AM211" s="11">
        <v>-1.8146099999999998E-2</v>
      </c>
      <c r="AN211" s="11">
        <v>-3.8944899999999998E-2</v>
      </c>
      <c r="AO211" s="11">
        <v>-5.0567000000000001E-2</v>
      </c>
      <c r="AP211" s="11">
        <v>-5.7134900000000002E-2</v>
      </c>
      <c r="AQ211" s="11">
        <v>-6.5996600000000002E-2</v>
      </c>
      <c r="AR211" s="11">
        <v>-6.2646900000000005E-2</v>
      </c>
      <c r="AS211" s="11">
        <v>-3.4328600000000001E-2</v>
      </c>
      <c r="AT211" s="11">
        <v>3.3349999999999998E-2</v>
      </c>
      <c r="AU211" s="11">
        <v>6.8366999999999997E-2</v>
      </c>
      <c r="AV211" s="11">
        <v>0.2109839</v>
      </c>
      <c r="AW211" s="11">
        <v>0.18327199999999999</v>
      </c>
      <c r="AX211" s="11">
        <v>0.185666</v>
      </c>
      <c r="AY211" s="11">
        <v>0.12873380000000001</v>
      </c>
      <c r="AZ211" s="11">
        <v>3.3767100000000001E-2</v>
      </c>
      <c r="BA211" s="11">
        <v>-0.16001899999999999</v>
      </c>
      <c r="BB211" s="11">
        <v>-8.5652699999999998E-2</v>
      </c>
      <c r="BC211" s="11">
        <v>-0.1301765</v>
      </c>
      <c r="BD211" s="11">
        <v>-3.9822400000000001E-2</v>
      </c>
      <c r="BE211" s="11">
        <v>-3.6407099999999998E-2</v>
      </c>
      <c r="BF211" s="11">
        <v>-2.1230800000000001E-2</v>
      </c>
      <c r="BG211" s="11">
        <v>3.045E-3</v>
      </c>
      <c r="BH211" s="11">
        <v>1.4714700000000001E-2</v>
      </c>
      <c r="BI211" s="11">
        <v>1.1726200000000001E-2</v>
      </c>
      <c r="BJ211" s="11">
        <v>2.5668E-2</v>
      </c>
      <c r="BK211" s="11">
        <v>1.06424E-2</v>
      </c>
      <c r="BL211" s="11">
        <v>-4.6413000000000001E-3</v>
      </c>
      <c r="BM211" s="11">
        <v>-4.1057999999999997E-3</v>
      </c>
      <c r="BN211" s="11">
        <v>-1.067E-3</v>
      </c>
      <c r="BO211" s="11">
        <v>6.8320000000000002E-4</v>
      </c>
      <c r="BP211" s="11">
        <v>1.39585E-2</v>
      </c>
      <c r="BQ211" s="11">
        <v>4.3629899999999999E-2</v>
      </c>
      <c r="BR211" s="11">
        <v>0.1117601</v>
      </c>
      <c r="BS211" s="11">
        <v>0.143092</v>
      </c>
      <c r="BT211" s="11">
        <v>0.28763159999999999</v>
      </c>
      <c r="BU211" s="11">
        <v>0.25889649999999997</v>
      </c>
      <c r="BV211" s="11">
        <v>0.25711279999999997</v>
      </c>
      <c r="BW211" s="11">
        <v>0.19356699999999999</v>
      </c>
      <c r="BX211" s="11">
        <v>9.8583299999999999E-2</v>
      </c>
      <c r="BY211" s="11">
        <v>-9.7947999999999993E-2</v>
      </c>
      <c r="BZ211" s="11">
        <v>-2.7673E-2</v>
      </c>
      <c r="CA211" s="11">
        <v>-7.7393199999999995E-2</v>
      </c>
      <c r="CB211" s="11">
        <v>3.2840000000000001E-4</v>
      </c>
      <c r="CC211" s="11">
        <v>-9.3349999999999998E-4</v>
      </c>
      <c r="CD211" s="11">
        <v>1.2142399999999999E-2</v>
      </c>
      <c r="CE211" s="11">
        <v>3.4235099999999997E-2</v>
      </c>
      <c r="CF211" s="11">
        <v>4.0933200000000003E-2</v>
      </c>
      <c r="CG211" s="11">
        <v>3.7885599999999998E-2</v>
      </c>
      <c r="CH211" s="11">
        <v>5.18266E-2</v>
      </c>
      <c r="CI211" s="11">
        <v>3.9430899999999998E-2</v>
      </c>
      <c r="CJ211" s="11">
        <v>2.9662399999999998E-2</v>
      </c>
      <c r="CK211" s="11">
        <v>4.2355400000000001E-2</v>
      </c>
      <c r="CL211" s="11">
        <v>5.5000899999999998E-2</v>
      </c>
      <c r="CM211" s="11">
        <v>6.7363000000000006E-2</v>
      </c>
      <c r="CN211" s="11">
        <v>9.0563900000000003E-2</v>
      </c>
      <c r="CO211" s="11">
        <v>0.1215884</v>
      </c>
      <c r="CP211" s="11">
        <v>0.19017020000000001</v>
      </c>
      <c r="CQ211" s="11">
        <v>0.21781700000000001</v>
      </c>
      <c r="CR211" s="11">
        <v>0.36427939999999998</v>
      </c>
      <c r="CS211" s="11">
        <v>0.33452100000000001</v>
      </c>
      <c r="CT211" s="11">
        <v>0.32855970000000001</v>
      </c>
      <c r="CU211" s="11">
        <v>0.25840020000000002</v>
      </c>
      <c r="CV211" s="11">
        <v>0.16339960000000001</v>
      </c>
      <c r="CW211" s="11">
        <v>-3.5877100000000002E-2</v>
      </c>
      <c r="CX211" s="11">
        <v>3.0306699999999999E-2</v>
      </c>
      <c r="CY211" s="11">
        <v>-2.4609900000000001E-2</v>
      </c>
      <c r="CZ211" s="11">
        <v>2.4410000000000001E-2</v>
      </c>
      <c r="DA211" s="11">
        <v>2.1566399999999999E-2</v>
      </c>
      <c r="DB211" s="11">
        <v>2.0289499999999999E-2</v>
      </c>
      <c r="DC211" s="11">
        <v>1.8962199999999999E-2</v>
      </c>
      <c r="DD211" s="11">
        <v>1.59398E-2</v>
      </c>
      <c r="DE211" s="11">
        <v>1.5903799999999999E-2</v>
      </c>
      <c r="DF211" s="11">
        <v>1.5903299999999999E-2</v>
      </c>
      <c r="DG211" s="11">
        <v>1.7502199999999999E-2</v>
      </c>
      <c r="DH211" s="11">
        <v>2.0855100000000001E-2</v>
      </c>
      <c r="DI211" s="11">
        <v>2.8246400000000001E-2</v>
      </c>
      <c r="DJ211" s="11">
        <v>3.4086900000000003E-2</v>
      </c>
      <c r="DK211" s="11">
        <v>4.0538400000000002E-2</v>
      </c>
      <c r="DL211" s="11">
        <v>4.6572799999999998E-2</v>
      </c>
      <c r="DM211" s="11">
        <v>4.7395399999999997E-2</v>
      </c>
      <c r="DN211" s="11">
        <v>4.7669999999999997E-2</v>
      </c>
      <c r="DO211" s="11">
        <v>4.5429600000000001E-2</v>
      </c>
      <c r="DP211" s="11">
        <v>4.6598500000000001E-2</v>
      </c>
      <c r="DQ211" s="11">
        <v>4.5976400000000001E-2</v>
      </c>
      <c r="DR211" s="11">
        <v>4.3436599999999999E-2</v>
      </c>
      <c r="DS211" s="11">
        <v>3.9415800000000001E-2</v>
      </c>
      <c r="DT211" s="11">
        <v>3.9405500000000003E-2</v>
      </c>
      <c r="DU211" s="11">
        <v>3.7736400000000003E-2</v>
      </c>
      <c r="DV211" s="11">
        <v>3.5249200000000001E-2</v>
      </c>
      <c r="DW211" s="11">
        <v>3.209E-2</v>
      </c>
      <c r="DX211" s="11">
        <v>0.37524689999999999</v>
      </c>
      <c r="DY211" s="11"/>
      <c r="DZ211" s="11">
        <v>3.3849999999999998E-2</v>
      </c>
      <c r="EA211" s="11">
        <v>71.230320000000006</v>
      </c>
      <c r="EB211" s="11">
        <v>71.947749999999999</v>
      </c>
      <c r="EC211" s="11">
        <v>69.919690000000003</v>
      </c>
      <c r="ED211" s="11">
        <v>70.175889999999995</v>
      </c>
      <c r="EE211" s="11">
        <v>68.972430000000003</v>
      </c>
      <c r="EF211" s="11">
        <v>67.18571</v>
      </c>
      <c r="EG211" s="11">
        <v>67.028300000000002</v>
      </c>
      <c r="EH211" s="11">
        <v>68.773610000000005</v>
      </c>
      <c r="EI211" s="11">
        <v>73.672129999999996</v>
      </c>
      <c r="EJ211" s="11">
        <v>81.437960000000004</v>
      </c>
      <c r="EK211" s="11">
        <v>88.758570000000006</v>
      </c>
      <c r="EL211" s="11">
        <v>96.074169999999995</v>
      </c>
      <c r="EM211" s="11">
        <v>99.299959999999999</v>
      </c>
      <c r="EN211" s="11">
        <v>100.8074</v>
      </c>
      <c r="EO211" s="11">
        <v>101.2484</v>
      </c>
      <c r="EP211" s="11">
        <v>101.9029</v>
      </c>
      <c r="EQ211" s="11">
        <v>101.82380000000001</v>
      </c>
      <c r="ER211" s="11">
        <v>99.476399999999998</v>
      </c>
      <c r="ES211" s="11">
        <v>96.252589999999998</v>
      </c>
      <c r="ET211" s="11">
        <v>90.213480000000004</v>
      </c>
      <c r="EU211" s="11">
        <v>84.76585</v>
      </c>
      <c r="EV211" s="11">
        <v>81.687950000000001</v>
      </c>
      <c r="EW211" s="11">
        <v>79.484549999999999</v>
      </c>
      <c r="EX211" s="11">
        <v>78.156369999999995</v>
      </c>
      <c r="EY211" s="11">
        <v>0</v>
      </c>
      <c r="EZ211" s="11"/>
      <c r="FA211" s="11"/>
      <c r="FB211" s="11"/>
      <c r="FC211" s="11"/>
      <c r="FD211" s="11"/>
      <c r="FE211" s="11"/>
      <c r="FF211" s="11"/>
      <c r="FG211" s="11"/>
      <c r="FH211" s="11"/>
      <c r="FI211" s="11"/>
      <c r="FJ211" s="11"/>
      <c r="FK211" s="11"/>
      <c r="FL211" s="11"/>
      <c r="FM211" s="11"/>
      <c r="FN211" s="11"/>
      <c r="FO211" s="11"/>
      <c r="FP211" s="11"/>
      <c r="FQ211" s="11"/>
      <c r="FR211" s="11"/>
      <c r="FS211" s="11"/>
      <c r="FT211" s="11"/>
      <c r="FU211" s="11"/>
      <c r="FV211" s="11"/>
      <c r="IA211" s="37"/>
    </row>
    <row r="212" spans="1:235" x14ac:dyDescent="0.25">
      <c r="A212" t="s">
        <v>113</v>
      </c>
      <c r="B212" t="s">
        <v>105</v>
      </c>
      <c r="C212" t="s">
        <v>0</v>
      </c>
      <c r="D212" t="s">
        <v>227</v>
      </c>
      <c r="E212" s="38">
        <v>45541</v>
      </c>
      <c r="F212" t="s">
        <v>107</v>
      </c>
      <c r="G212" s="11">
        <v>999</v>
      </c>
      <c r="H212" s="11">
        <v>1.305301</v>
      </c>
      <c r="I212" s="11">
        <v>1.1610229999999999</v>
      </c>
      <c r="J212" s="11">
        <v>1.0293479999999999</v>
      </c>
      <c r="K212" s="11">
        <v>0.93195360000000005</v>
      </c>
      <c r="L212" s="11">
        <v>0.83995790000000004</v>
      </c>
      <c r="M212" s="11">
        <v>0.78940549999999998</v>
      </c>
      <c r="N212" s="11">
        <v>0.79930409999999996</v>
      </c>
      <c r="O212" s="11">
        <v>0.80484730000000004</v>
      </c>
      <c r="P212" s="11">
        <v>0.74478599999999995</v>
      </c>
      <c r="Q212" s="11">
        <v>0.73246160000000005</v>
      </c>
      <c r="R212" s="11">
        <v>0.86158159999999995</v>
      </c>
      <c r="S212" s="11">
        <v>1.123159</v>
      </c>
      <c r="T212" s="11">
        <v>1.363877</v>
      </c>
      <c r="U212" s="11">
        <v>1.5493159999999999</v>
      </c>
      <c r="V212" s="11">
        <v>1.63784</v>
      </c>
      <c r="W212" s="11">
        <v>1.874077</v>
      </c>
      <c r="X212" s="11">
        <v>1.959365</v>
      </c>
      <c r="Y212" s="11">
        <v>2.0418750000000001</v>
      </c>
      <c r="Z212" s="11">
        <v>1.902204</v>
      </c>
      <c r="AA212" s="11">
        <v>1.716534</v>
      </c>
      <c r="AB212" s="11">
        <v>1.5892360000000001</v>
      </c>
      <c r="AC212" s="11">
        <v>1.5193110000000001</v>
      </c>
      <c r="AD212" s="11">
        <v>1.42218</v>
      </c>
      <c r="AE212" s="11">
        <v>1.2972250000000001</v>
      </c>
      <c r="AF212" s="11">
        <v>-7.29992E-2</v>
      </c>
      <c r="AG212" s="11">
        <v>-6.2040199999999997E-2</v>
      </c>
      <c r="AH212" s="11">
        <v>-1.7374899999999999E-2</v>
      </c>
      <c r="AI212" s="11">
        <v>-2.2885699999999998E-2</v>
      </c>
      <c r="AJ212" s="11">
        <v>-2.6934400000000001E-2</v>
      </c>
      <c r="AK212" s="11">
        <v>-3.4915500000000002E-2</v>
      </c>
      <c r="AL212" s="11">
        <v>-5.2120999999999999E-3</v>
      </c>
      <c r="AM212" s="11">
        <v>1.6566299999999999E-2</v>
      </c>
      <c r="AN212" s="11">
        <v>2.3436599999999998E-2</v>
      </c>
      <c r="AO212" s="11">
        <v>1.45454E-2</v>
      </c>
      <c r="AP212" s="11">
        <v>3.7263499999999998E-2</v>
      </c>
      <c r="AQ212" s="11">
        <v>3.1979E-2</v>
      </c>
      <c r="AR212" s="11">
        <v>-8.6457099999999995E-2</v>
      </c>
      <c r="AS212" s="11">
        <v>-6.2277800000000001E-2</v>
      </c>
      <c r="AT212" s="11">
        <v>-8.1129000000000007E-2</v>
      </c>
      <c r="AU212" s="11">
        <v>-1.2409099999999999E-2</v>
      </c>
      <c r="AV212" s="11">
        <v>0.10565910000000001</v>
      </c>
      <c r="AW212" s="11">
        <v>0.18008289999999999</v>
      </c>
      <c r="AX212" s="11">
        <v>0.21280940000000001</v>
      </c>
      <c r="AY212" s="11">
        <v>0.14087649999999999</v>
      </c>
      <c r="AZ212" s="11">
        <v>8.3569000000000004E-2</v>
      </c>
      <c r="BA212" s="11">
        <v>-0.101455</v>
      </c>
      <c r="BB212" s="11">
        <v>-0.1215239</v>
      </c>
      <c r="BC212" s="11">
        <v>-7.3195800000000005E-2</v>
      </c>
      <c r="BD212" s="11">
        <v>-2.359E-2</v>
      </c>
      <c r="BE212" s="11">
        <v>-1.8735999999999999E-2</v>
      </c>
      <c r="BF212" s="11">
        <v>1.8936399999999999E-2</v>
      </c>
      <c r="BG212" s="11">
        <v>1.21847E-2</v>
      </c>
      <c r="BH212" s="11">
        <v>4.6955E-3</v>
      </c>
      <c r="BI212" s="11">
        <v>-4.7790999999999997E-3</v>
      </c>
      <c r="BJ212" s="11">
        <v>2.4888400000000001E-2</v>
      </c>
      <c r="BK212" s="11">
        <v>5.22228E-2</v>
      </c>
      <c r="BL212" s="11">
        <v>6.58744E-2</v>
      </c>
      <c r="BM212" s="11">
        <v>6.3428999999999999E-2</v>
      </c>
      <c r="BN212" s="11">
        <v>0.10027659999999999</v>
      </c>
      <c r="BO212" s="11">
        <v>0.10558969999999999</v>
      </c>
      <c r="BP212" s="11">
        <v>-9.2131999999999995E-3</v>
      </c>
      <c r="BQ212" s="11">
        <v>1.3103699999999999E-2</v>
      </c>
      <c r="BR212" s="11">
        <v>-4.9110999999999998E-3</v>
      </c>
      <c r="BS212" s="11">
        <v>6.4332399999999998E-2</v>
      </c>
      <c r="BT212" s="11">
        <v>0.17983859999999999</v>
      </c>
      <c r="BU212" s="11">
        <v>0.25569249999999999</v>
      </c>
      <c r="BV212" s="11">
        <v>0.27902090000000002</v>
      </c>
      <c r="BW212" s="11">
        <v>0.20052970000000001</v>
      </c>
      <c r="BX212" s="11">
        <v>0.13917669999999999</v>
      </c>
      <c r="BY212" s="11">
        <v>-4.4077600000000002E-2</v>
      </c>
      <c r="BZ212" s="11">
        <v>-6.79424E-2</v>
      </c>
      <c r="CA212" s="11">
        <v>-2.4032399999999999E-2</v>
      </c>
      <c r="CB212" s="11">
        <v>2.58192E-2</v>
      </c>
      <c r="CC212" s="11">
        <v>2.4568199999999998E-2</v>
      </c>
      <c r="CD212" s="11">
        <v>5.5247699999999997E-2</v>
      </c>
      <c r="CE212" s="11">
        <v>4.7255100000000001E-2</v>
      </c>
      <c r="CF212" s="11">
        <v>3.6325400000000001E-2</v>
      </c>
      <c r="CG212" s="11">
        <v>2.53572E-2</v>
      </c>
      <c r="CH212" s="11">
        <v>5.4988799999999997E-2</v>
      </c>
      <c r="CI212" s="11">
        <v>8.7879200000000005E-2</v>
      </c>
      <c r="CJ212" s="11">
        <v>0.1083123</v>
      </c>
      <c r="CK212" s="11">
        <v>0.1123126</v>
      </c>
      <c r="CL212" s="11">
        <v>0.16328970000000001</v>
      </c>
      <c r="CM212" s="11">
        <v>0.17920040000000001</v>
      </c>
      <c r="CN212" s="11">
        <v>6.8030599999999997E-2</v>
      </c>
      <c r="CO212" s="11">
        <v>8.8485099999999997E-2</v>
      </c>
      <c r="CP212" s="11">
        <v>7.1306700000000001E-2</v>
      </c>
      <c r="CQ212" s="11">
        <v>0.1410739</v>
      </c>
      <c r="CR212" s="11">
        <v>0.25401810000000002</v>
      </c>
      <c r="CS212" s="11">
        <v>0.33130209999999999</v>
      </c>
      <c r="CT212" s="11">
        <v>0.3452325</v>
      </c>
      <c r="CU212" s="11">
        <v>0.26018289999999999</v>
      </c>
      <c r="CV212" s="11">
        <v>0.1947845</v>
      </c>
      <c r="CW212" s="11">
        <v>1.3299699999999999E-2</v>
      </c>
      <c r="CX212" s="11">
        <v>-1.4360899999999999E-2</v>
      </c>
      <c r="CY212" s="11">
        <v>2.5131000000000001E-2</v>
      </c>
      <c r="CZ212" s="11">
        <v>3.0038700000000002E-2</v>
      </c>
      <c r="DA212" s="11">
        <v>2.6327099999999999E-2</v>
      </c>
      <c r="DB212" s="11">
        <v>2.20757E-2</v>
      </c>
      <c r="DC212" s="11">
        <v>2.1321300000000001E-2</v>
      </c>
      <c r="DD212" s="11">
        <v>1.9229599999999999E-2</v>
      </c>
      <c r="DE212" s="11">
        <v>1.83216E-2</v>
      </c>
      <c r="DF212" s="11">
        <v>1.8299800000000001E-2</v>
      </c>
      <c r="DG212" s="11">
        <v>2.1677600000000002E-2</v>
      </c>
      <c r="DH212" s="11">
        <v>2.5800400000000001E-2</v>
      </c>
      <c r="DI212" s="11">
        <v>2.9719099999999998E-2</v>
      </c>
      <c r="DJ212" s="11">
        <v>3.8309200000000002E-2</v>
      </c>
      <c r="DK212" s="11">
        <v>4.4752100000000003E-2</v>
      </c>
      <c r="DL212" s="11">
        <v>4.69609E-2</v>
      </c>
      <c r="DM212" s="11">
        <v>4.58287E-2</v>
      </c>
      <c r="DN212" s="11">
        <v>4.6337200000000002E-2</v>
      </c>
      <c r="DO212" s="11">
        <v>4.6655500000000003E-2</v>
      </c>
      <c r="DP212" s="11">
        <v>4.5097900000000003E-2</v>
      </c>
      <c r="DQ212" s="11">
        <v>4.5967399999999999E-2</v>
      </c>
      <c r="DR212" s="11">
        <v>4.0253799999999999E-2</v>
      </c>
      <c r="DS212" s="11">
        <v>3.6266600000000003E-2</v>
      </c>
      <c r="DT212" s="11">
        <v>3.38071E-2</v>
      </c>
      <c r="DU212" s="11">
        <v>3.4882999999999997E-2</v>
      </c>
      <c r="DV212" s="11">
        <v>3.2575199999999999E-2</v>
      </c>
      <c r="DW212" s="11">
        <v>2.9889200000000001E-2</v>
      </c>
      <c r="DX212" s="11">
        <v>0.39748420000000001</v>
      </c>
      <c r="DY212" s="11"/>
      <c r="DZ212" s="11">
        <v>3.06576E-2</v>
      </c>
      <c r="EA212" s="11">
        <v>75.355670000000003</v>
      </c>
      <c r="EB212" s="11">
        <v>74.857339999999994</v>
      </c>
      <c r="EC212" s="11">
        <v>73.247720000000001</v>
      </c>
      <c r="ED212" s="11">
        <v>73.400559999999999</v>
      </c>
      <c r="EE212" s="11">
        <v>71.656720000000007</v>
      </c>
      <c r="EF212" s="11">
        <v>71.204250000000002</v>
      </c>
      <c r="EG212" s="11">
        <v>71.177059999999997</v>
      </c>
      <c r="EH212" s="11">
        <v>71.098410000000001</v>
      </c>
      <c r="EI212" s="11">
        <v>76.381290000000007</v>
      </c>
      <c r="EJ212" s="11">
        <v>82.204260000000005</v>
      </c>
      <c r="EK212" s="11">
        <v>90.844210000000004</v>
      </c>
      <c r="EL212" s="11">
        <v>98.661540000000002</v>
      </c>
      <c r="EM212" s="11">
        <v>103.876</v>
      </c>
      <c r="EN212" s="11">
        <v>98.102670000000003</v>
      </c>
      <c r="EO212" s="11">
        <v>91.912540000000007</v>
      </c>
      <c r="EP212" s="11">
        <v>92.080960000000005</v>
      </c>
      <c r="EQ212" s="11">
        <v>93.770200000000003</v>
      </c>
      <c r="ER212" s="11">
        <v>90.9726</v>
      </c>
      <c r="ES212" s="11">
        <v>86.737939999999995</v>
      </c>
      <c r="ET212" s="11">
        <v>81.653790000000001</v>
      </c>
      <c r="EU212" s="11">
        <v>79.454800000000006</v>
      </c>
      <c r="EV212" s="11">
        <v>79.221959999999996</v>
      </c>
      <c r="EW212" s="11">
        <v>78.705420000000004</v>
      </c>
      <c r="EX212" s="11">
        <v>77.294139999999999</v>
      </c>
      <c r="EY212" s="11">
        <v>0</v>
      </c>
      <c r="EZ212" s="11"/>
      <c r="FA212" s="11"/>
      <c r="FB212" s="11"/>
      <c r="FC212" s="11"/>
      <c r="FD212" s="11"/>
      <c r="FE212" s="11"/>
      <c r="FF212" s="11"/>
      <c r="FG212" s="11"/>
      <c r="FH212" s="11"/>
      <c r="FI212" s="11"/>
      <c r="FJ212" s="11"/>
      <c r="FK212" s="11"/>
      <c r="FL212" s="11"/>
      <c r="FM212" s="11"/>
      <c r="FN212" s="11"/>
      <c r="FO212" s="11"/>
      <c r="FP212" s="11"/>
      <c r="FQ212" s="11"/>
      <c r="FR212" s="11"/>
      <c r="FS212" s="11"/>
      <c r="FT212" s="11"/>
      <c r="FU212" s="11"/>
      <c r="FV212" s="11"/>
      <c r="IA212" s="37"/>
    </row>
    <row r="213" spans="1:235" x14ac:dyDescent="0.25">
      <c r="A213" t="s">
        <v>113</v>
      </c>
      <c r="B213" t="s">
        <v>105</v>
      </c>
      <c r="C213" t="s">
        <v>88</v>
      </c>
      <c r="D213" t="s">
        <v>227</v>
      </c>
      <c r="E213" s="38">
        <v>45541</v>
      </c>
      <c r="F213" t="s">
        <v>107</v>
      </c>
      <c r="G213" s="11">
        <v>999</v>
      </c>
      <c r="H213" s="11">
        <v>1.306694</v>
      </c>
      <c r="I213" s="11">
        <v>1.1622619999999999</v>
      </c>
      <c r="J213" s="11">
        <v>1.0304469999999999</v>
      </c>
      <c r="K213" s="11">
        <v>0.93294820000000001</v>
      </c>
      <c r="L213" s="11">
        <v>0.84085430000000005</v>
      </c>
      <c r="M213" s="11">
        <v>0.79024799999999995</v>
      </c>
      <c r="N213" s="11">
        <v>0.80015709999999995</v>
      </c>
      <c r="O213" s="11">
        <v>0.80570629999999999</v>
      </c>
      <c r="P213" s="11">
        <v>0.74558089999999999</v>
      </c>
      <c r="Q213" s="11">
        <v>0.73324330000000004</v>
      </c>
      <c r="R213" s="11">
        <v>0.86250110000000002</v>
      </c>
      <c r="S213" s="11">
        <v>1.124358</v>
      </c>
      <c r="T213" s="11">
        <v>1.3653329999999999</v>
      </c>
      <c r="U213" s="11">
        <v>1.550969</v>
      </c>
      <c r="V213" s="11">
        <v>1.639588</v>
      </c>
      <c r="W213" s="11">
        <v>1.8760779999999999</v>
      </c>
      <c r="X213" s="11">
        <v>1.9614560000000001</v>
      </c>
      <c r="Y213" s="11">
        <v>2.044054</v>
      </c>
      <c r="Z213" s="11">
        <v>1.904234</v>
      </c>
      <c r="AA213" s="11">
        <v>1.7183660000000001</v>
      </c>
      <c r="AB213" s="11">
        <v>1.590932</v>
      </c>
      <c r="AC213" s="11">
        <v>1.520932</v>
      </c>
      <c r="AD213" s="11">
        <v>1.4236979999999999</v>
      </c>
      <c r="AE213" s="11">
        <v>1.2986089999999999</v>
      </c>
      <c r="AF213" s="11">
        <v>-7.3077100000000006E-2</v>
      </c>
      <c r="AG213" s="11">
        <v>-6.2106399999999999E-2</v>
      </c>
      <c r="AH213" s="11">
        <v>-1.73934E-2</v>
      </c>
      <c r="AI213" s="11">
        <v>-2.2910099999999999E-2</v>
      </c>
      <c r="AJ213" s="11">
        <v>-2.69631E-2</v>
      </c>
      <c r="AK213" s="11">
        <v>-3.4952799999999999E-2</v>
      </c>
      <c r="AL213" s="11">
        <v>-5.2176000000000002E-3</v>
      </c>
      <c r="AM213" s="11">
        <v>1.6584000000000002E-2</v>
      </c>
      <c r="AN213" s="11">
        <v>2.3461599999999999E-2</v>
      </c>
      <c r="AO213" s="11">
        <v>1.45609E-2</v>
      </c>
      <c r="AP213" s="11">
        <v>3.7303299999999998E-2</v>
      </c>
      <c r="AQ213" s="11">
        <v>3.2013199999999999E-2</v>
      </c>
      <c r="AR213" s="11">
        <v>-8.6549399999999999E-2</v>
      </c>
      <c r="AS213" s="11">
        <v>-6.2344200000000002E-2</v>
      </c>
      <c r="AT213" s="11">
        <v>-8.1215499999999996E-2</v>
      </c>
      <c r="AU213" s="11">
        <v>-1.24224E-2</v>
      </c>
      <c r="AV213" s="11">
        <v>0.1057718</v>
      </c>
      <c r="AW213" s="11">
        <v>0.18027509999999999</v>
      </c>
      <c r="AX213" s="11">
        <v>0.21303649999999999</v>
      </c>
      <c r="AY213" s="11">
        <v>0.14102680000000001</v>
      </c>
      <c r="AZ213" s="11">
        <v>8.3658200000000002E-2</v>
      </c>
      <c r="BA213" s="11">
        <v>-0.1015633</v>
      </c>
      <c r="BB213" s="11">
        <v>-0.1216536</v>
      </c>
      <c r="BC213" s="11">
        <v>-7.3273900000000003E-2</v>
      </c>
      <c r="BD213" s="11">
        <v>-2.3615199999999999E-2</v>
      </c>
      <c r="BE213" s="11">
        <v>-1.8755999999999998E-2</v>
      </c>
      <c r="BF213" s="11">
        <v>1.8956600000000001E-2</v>
      </c>
      <c r="BG213" s="11">
        <v>1.2197700000000001E-2</v>
      </c>
      <c r="BH213" s="11">
        <v>4.7004999999999998E-3</v>
      </c>
      <c r="BI213" s="11">
        <v>-4.7843E-3</v>
      </c>
      <c r="BJ213" s="11">
        <v>2.49149E-2</v>
      </c>
      <c r="BK213" s="11">
        <v>5.2278499999999999E-2</v>
      </c>
      <c r="BL213" s="11">
        <v>6.5944699999999995E-2</v>
      </c>
      <c r="BM213" s="11">
        <v>6.3496700000000003E-2</v>
      </c>
      <c r="BN213" s="11">
        <v>0.10038370000000001</v>
      </c>
      <c r="BO213" s="11">
        <v>0.1057024</v>
      </c>
      <c r="BP213" s="11">
        <v>-9.2230999999999997E-3</v>
      </c>
      <c r="BQ213" s="11">
        <v>1.3117699999999999E-2</v>
      </c>
      <c r="BR213" s="11">
        <v>-4.9163999999999996E-3</v>
      </c>
      <c r="BS213" s="11">
        <v>6.4401100000000003E-2</v>
      </c>
      <c r="BT213" s="11">
        <v>0.18003050000000001</v>
      </c>
      <c r="BU213" s="11">
        <v>0.25596540000000001</v>
      </c>
      <c r="BV213" s="11">
        <v>0.27931869999999998</v>
      </c>
      <c r="BW213" s="11">
        <v>0.2007437</v>
      </c>
      <c r="BX213" s="11">
        <v>0.13932530000000001</v>
      </c>
      <c r="BY213" s="11">
        <v>-4.4124700000000003E-2</v>
      </c>
      <c r="BZ213" s="11">
        <v>-6.8014900000000003E-2</v>
      </c>
      <c r="CA213" s="11">
        <v>-2.4058E-2</v>
      </c>
      <c r="CB213" s="11">
        <v>2.58467E-2</v>
      </c>
      <c r="CC213" s="11">
        <v>2.4594399999999999E-2</v>
      </c>
      <c r="CD213" s="11">
        <v>5.5306599999999997E-2</v>
      </c>
      <c r="CE213" s="11">
        <v>4.73055E-2</v>
      </c>
      <c r="CF213" s="11">
        <v>3.6364199999999999E-2</v>
      </c>
      <c r="CG213" s="11">
        <v>2.5384299999999999E-2</v>
      </c>
      <c r="CH213" s="11">
        <v>5.5047499999999999E-2</v>
      </c>
      <c r="CI213" s="11">
        <v>8.7972999999999996E-2</v>
      </c>
      <c r="CJ213" s="11">
        <v>0.10842789999999999</v>
      </c>
      <c r="CK213" s="11">
        <v>0.1124325</v>
      </c>
      <c r="CL213" s="11">
        <v>0.163464</v>
      </c>
      <c r="CM213" s="11">
        <v>0.17939169999999999</v>
      </c>
      <c r="CN213" s="11">
        <v>6.8103200000000003E-2</v>
      </c>
      <c r="CO213" s="11">
        <v>8.8579500000000005E-2</v>
      </c>
      <c r="CP213" s="11">
        <v>7.1382799999999996E-2</v>
      </c>
      <c r="CQ213" s="11">
        <v>0.1412245</v>
      </c>
      <c r="CR213" s="11">
        <v>0.25428919999999999</v>
      </c>
      <c r="CS213" s="11">
        <v>0.3316557</v>
      </c>
      <c r="CT213" s="11">
        <v>0.34560099999999999</v>
      </c>
      <c r="CU213" s="11">
        <v>0.26046059999999999</v>
      </c>
      <c r="CV213" s="11">
        <v>0.19499240000000001</v>
      </c>
      <c r="CW213" s="11">
        <v>1.33139E-2</v>
      </c>
      <c r="CX213" s="11">
        <v>-1.43762E-2</v>
      </c>
      <c r="CY213" s="11">
        <v>2.51579E-2</v>
      </c>
      <c r="CZ213" s="11">
        <v>3.0070699999999999E-2</v>
      </c>
      <c r="DA213" s="11">
        <v>2.6355199999999999E-2</v>
      </c>
      <c r="DB213" s="11">
        <v>2.2099299999999999E-2</v>
      </c>
      <c r="DC213" s="11">
        <v>2.1343999999999998E-2</v>
      </c>
      <c r="DD213" s="11">
        <v>1.9250099999999999E-2</v>
      </c>
      <c r="DE213" s="11">
        <v>1.8341199999999998E-2</v>
      </c>
      <c r="DF213" s="11">
        <v>1.83193E-2</v>
      </c>
      <c r="DG213" s="11">
        <v>2.17007E-2</v>
      </c>
      <c r="DH213" s="11">
        <v>2.5827900000000001E-2</v>
      </c>
      <c r="DI213" s="11">
        <v>2.9750800000000001E-2</v>
      </c>
      <c r="DJ213" s="11">
        <v>3.8350099999999998E-2</v>
      </c>
      <c r="DK213" s="11">
        <v>4.4799899999999997E-2</v>
      </c>
      <c r="DL213" s="11">
        <v>4.70111E-2</v>
      </c>
      <c r="DM213" s="11">
        <v>4.5877599999999998E-2</v>
      </c>
      <c r="DN213" s="11">
        <v>4.63866E-2</v>
      </c>
      <c r="DO213" s="11">
        <v>4.6705299999999998E-2</v>
      </c>
      <c r="DP213" s="11">
        <v>4.5146100000000002E-2</v>
      </c>
      <c r="DQ213" s="11">
        <v>4.6016399999999999E-2</v>
      </c>
      <c r="DR213" s="11">
        <v>4.0296699999999998E-2</v>
      </c>
      <c r="DS213" s="11">
        <v>3.6305299999999999E-2</v>
      </c>
      <c r="DT213" s="11">
        <v>3.3843199999999997E-2</v>
      </c>
      <c r="DU213" s="11">
        <v>3.4920199999999998E-2</v>
      </c>
      <c r="DV213" s="11">
        <v>3.261E-2</v>
      </c>
      <c r="DW213" s="11">
        <v>2.9921099999999999E-2</v>
      </c>
      <c r="DX213" s="11">
        <v>0.3979084</v>
      </c>
      <c r="DY213" s="11"/>
      <c r="DZ213" s="11">
        <v>3.06903E-2</v>
      </c>
      <c r="EA213" s="11">
        <v>75.355670000000003</v>
      </c>
      <c r="EB213" s="11">
        <v>74.857339999999994</v>
      </c>
      <c r="EC213" s="11">
        <v>73.247720000000001</v>
      </c>
      <c r="ED213" s="11">
        <v>73.400559999999999</v>
      </c>
      <c r="EE213" s="11">
        <v>71.656720000000007</v>
      </c>
      <c r="EF213" s="11">
        <v>71.204250000000002</v>
      </c>
      <c r="EG213" s="11">
        <v>71.177059999999997</v>
      </c>
      <c r="EH213" s="11">
        <v>71.098410000000001</v>
      </c>
      <c r="EI213" s="11">
        <v>76.381290000000007</v>
      </c>
      <c r="EJ213" s="11">
        <v>82.204260000000005</v>
      </c>
      <c r="EK213" s="11">
        <v>90.844210000000004</v>
      </c>
      <c r="EL213" s="11">
        <v>98.661540000000002</v>
      </c>
      <c r="EM213" s="11">
        <v>103.876</v>
      </c>
      <c r="EN213" s="11">
        <v>98.102670000000003</v>
      </c>
      <c r="EO213" s="11">
        <v>91.912540000000007</v>
      </c>
      <c r="EP213" s="11">
        <v>92.080960000000005</v>
      </c>
      <c r="EQ213" s="11">
        <v>93.770200000000003</v>
      </c>
      <c r="ER213" s="11">
        <v>90.9726</v>
      </c>
      <c r="ES213" s="11">
        <v>86.737939999999995</v>
      </c>
      <c r="ET213" s="11">
        <v>81.653790000000001</v>
      </c>
      <c r="EU213" s="11">
        <v>79.454800000000006</v>
      </c>
      <c r="EV213" s="11">
        <v>79.221959999999996</v>
      </c>
      <c r="EW213" s="11">
        <v>78.705420000000004</v>
      </c>
      <c r="EX213" s="11">
        <v>77.294139999999999</v>
      </c>
      <c r="EY213" s="11">
        <v>0</v>
      </c>
      <c r="EZ213" s="11"/>
      <c r="FA213" s="11"/>
      <c r="FB213" s="11"/>
      <c r="FC213" s="11"/>
      <c r="FD213" s="11"/>
      <c r="FE213" s="11"/>
      <c r="FF213" s="11"/>
      <c r="FG213" s="11"/>
      <c r="FH213" s="11"/>
      <c r="FI213" s="11"/>
      <c r="FJ213" s="11"/>
      <c r="FK213" s="11"/>
      <c r="FL213" s="11"/>
      <c r="FM213" s="11"/>
      <c r="FN213" s="11"/>
      <c r="FO213" s="11"/>
      <c r="FP213" s="11"/>
      <c r="FQ213" s="11"/>
      <c r="FR213" s="11"/>
      <c r="FS213" s="11"/>
      <c r="FT213" s="11"/>
      <c r="FU213" s="11"/>
      <c r="FV213" s="11"/>
      <c r="IA213" s="37"/>
    </row>
    <row r="214" spans="1:235" x14ac:dyDescent="0.25">
      <c r="A214" t="s">
        <v>113</v>
      </c>
      <c r="B214" t="s">
        <v>105</v>
      </c>
      <c r="C214" t="s">
        <v>88</v>
      </c>
      <c r="D214" t="s">
        <v>227</v>
      </c>
      <c r="E214" s="38">
        <v>45544</v>
      </c>
      <c r="F214" t="s">
        <v>107</v>
      </c>
      <c r="G214" s="11">
        <v>1004</v>
      </c>
      <c r="H214" s="11">
        <v>1.5236670000000001</v>
      </c>
      <c r="I214" s="11">
        <v>1.3407230000000001</v>
      </c>
      <c r="J214" s="11">
        <v>1.2015130000000001</v>
      </c>
      <c r="K214" s="11">
        <v>1.097345</v>
      </c>
      <c r="L214" s="11">
        <v>1.0356939999999999</v>
      </c>
      <c r="M214" s="11">
        <v>0.96923820000000005</v>
      </c>
      <c r="N214" s="11">
        <v>0.93593280000000001</v>
      </c>
      <c r="O214" s="11">
        <v>0.93488510000000002</v>
      </c>
      <c r="P214" s="11">
        <v>0.87467320000000004</v>
      </c>
      <c r="Q214" s="11">
        <v>0.94351890000000005</v>
      </c>
      <c r="R214" s="11">
        <v>1.0852090000000001</v>
      </c>
      <c r="S214" s="11">
        <v>1.3100320000000001</v>
      </c>
      <c r="T214" s="11">
        <v>1.551437</v>
      </c>
      <c r="U214" s="11">
        <v>1.782181</v>
      </c>
      <c r="V214" s="11">
        <v>1.9455389999999999</v>
      </c>
      <c r="W214" s="11">
        <v>2.136333</v>
      </c>
      <c r="X214" s="11">
        <v>2.25326</v>
      </c>
      <c r="Y214" s="11">
        <v>2.3360449999999999</v>
      </c>
      <c r="Z214" s="11">
        <v>2.2978320000000001</v>
      </c>
      <c r="AA214" s="11">
        <v>2.107399</v>
      </c>
      <c r="AB214" s="11">
        <v>1.9159999999999999</v>
      </c>
      <c r="AC214" s="11">
        <v>1.791604</v>
      </c>
      <c r="AD214" s="11">
        <v>1.620209</v>
      </c>
      <c r="AE214" s="11">
        <v>1.3781159999999999</v>
      </c>
      <c r="AF214" s="11">
        <v>-5.6285599999999998E-2</v>
      </c>
      <c r="AG214" s="11">
        <v>-3.4583000000000003E-2</v>
      </c>
      <c r="AH214" s="11">
        <v>-1.68799E-2</v>
      </c>
      <c r="AI214" s="11">
        <v>-1.4693299999999999E-2</v>
      </c>
      <c r="AJ214" s="11">
        <v>-6.8577999999999998E-3</v>
      </c>
      <c r="AK214" s="11">
        <v>-4.0981000000000004E-3</v>
      </c>
      <c r="AL214" s="11">
        <v>-8.5135999999999996E-3</v>
      </c>
      <c r="AM214" s="11">
        <v>7.4542000000000002E-3</v>
      </c>
      <c r="AN214" s="11">
        <v>-2.1266299999999998E-2</v>
      </c>
      <c r="AO214" s="11">
        <v>5.4625000000000003E-3</v>
      </c>
      <c r="AP214" s="11">
        <v>-3.4686000000000002E-2</v>
      </c>
      <c r="AQ214" s="11">
        <v>-4.7894600000000002E-2</v>
      </c>
      <c r="AR214" s="11">
        <v>-0.1221459</v>
      </c>
      <c r="AS214" s="11">
        <v>-5.1520799999999999E-2</v>
      </c>
      <c r="AT214" s="11">
        <v>-2.0525399999999999E-2</v>
      </c>
      <c r="AU214" s="11">
        <v>7.8740000000000008E-3</v>
      </c>
      <c r="AV214" s="11">
        <v>0.1519585</v>
      </c>
      <c r="AW214" s="11">
        <v>0.1243167</v>
      </c>
      <c r="AX214" s="11">
        <v>0.10672710000000001</v>
      </c>
      <c r="AY214" s="11">
        <v>9.9069099999999993E-2</v>
      </c>
      <c r="AZ214" s="11">
        <v>1.55186E-2</v>
      </c>
      <c r="BA214" s="11">
        <v>-0.12425559999999999</v>
      </c>
      <c r="BB214" s="11">
        <v>-9.3989600000000006E-2</v>
      </c>
      <c r="BC214" s="11">
        <v>-6.0159700000000003E-2</v>
      </c>
      <c r="BD214" s="11">
        <v>2.1790000000000001E-4</v>
      </c>
      <c r="BE214" s="11">
        <v>1.9298099999999999E-2</v>
      </c>
      <c r="BF214" s="11">
        <v>3.4036700000000003E-2</v>
      </c>
      <c r="BG214" s="11">
        <v>3.1916300000000002E-2</v>
      </c>
      <c r="BH214" s="11">
        <v>3.5982800000000002E-2</v>
      </c>
      <c r="BI214" s="11">
        <v>3.8456499999999998E-2</v>
      </c>
      <c r="BJ214" s="11">
        <v>3.1574100000000001E-2</v>
      </c>
      <c r="BK214" s="11">
        <v>4.92451E-2</v>
      </c>
      <c r="BL214" s="11">
        <v>2.9453E-2</v>
      </c>
      <c r="BM214" s="11">
        <v>6.6966200000000004E-2</v>
      </c>
      <c r="BN214" s="11">
        <v>3.6210399999999997E-2</v>
      </c>
      <c r="BO214" s="11">
        <v>3.1298600000000003E-2</v>
      </c>
      <c r="BP214" s="11">
        <v>-3.8768700000000003E-2</v>
      </c>
      <c r="BQ214" s="11">
        <v>3.05683E-2</v>
      </c>
      <c r="BR214" s="11">
        <v>6.0215400000000002E-2</v>
      </c>
      <c r="BS214" s="11">
        <v>8.4503800000000004E-2</v>
      </c>
      <c r="BT214" s="11">
        <v>0.2293433</v>
      </c>
      <c r="BU214" s="11">
        <v>0.19672609999999999</v>
      </c>
      <c r="BV214" s="11">
        <v>0.17809939999999999</v>
      </c>
      <c r="BW214" s="11">
        <v>0.16351289999999999</v>
      </c>
      <c r="BX214" s="11">
        <v>8.0130099999999996E-2</v>
      </c>
      <c r="BY214" s="11">
        <v>-5.4962999999999998E-2</v>
      </c>
      <c r="BZ214" s="11">
        <v>-2.67196E-2</v>
      </c>
      <c r="CA214" s="11">
        <v>-5.9705000000000001E-3</v>
      </c>
      <c r="CB214" s="11">
        <v>5.6721399999999998E-2</v>
      </c>
      <c r="CC214" s="11">
        <v>7.31792E-2</v>
      </c>
      <c r="CD214" s="11">
        <v>8.4953299999999995E-2</v>
      </c>
      <c r="CE214" s="11">
        <v>7.8525999999999999E-2</v>
      </c>
      <c r="CF214" s="11">
        <v>7.8823400000000002E-2</v>
      </c>
      <c r="CG214" s="11">
        <v>8.1011100000000003E-2</v>
      </c>
      <c r="CH214" s="11">
        <v>7.1661799999999998E-2</v>
      </c>
      <c r="CI214" s="11">
        <v>9.1036000000000006E-2</v>
      </c>
      <c r="CJ214" s="11">
        <v>8.0172400000000005E-2</v>
      </c>
      <c r="CK214" s="11">
        <v>0.1284699</v>
      </c>
      <c r="CL214" s="11">
        <v>0.1071069</v>
      </c>
      <c r="CM214" s="11">
        <v>0.1104919</v>
      </c>
      <c r="CN214" s="11">
        <v>4.4608599999999998E-2</v>
      </c>
      <c r="CO214" s="11">
        <v>0.11265749999999999</v>
      </c>
      <c r="CP214" s="11">
        <v>0.1409562</v>
      </c>
      <c r="CQ214" s="11">
        <v>0.16113350000000001</v>
      </c>
      <c r="CR214" s="11">
        <v>0.30672820000000001</v>
      </c>
      <c r="CS214" s="11">
        <v>0.26913550000000003</v>
      </c>
      <c r="CT214" s="11">
        <v>0.24947169999999999</v>
      </c>
      <c r="CU214" s="11">
        <v>0.22795670000000001</v>
      </c>
      <c r="CV214" s="11">
        <v>0.1447416</v>
      </c>
      <c r="CW214" s="11">
        <v>1.4329700000000001E-2</v>
      </c>
      <c r="CX214" s="11">
        <v>4.0550500000000003E-2</v>
      </c>
      <c r="CY214" s="11">
        <v>4.82186E-2</v>
      </c>
      <c r="CZ214" s="11">
        <v>3.4351699999999999E-2</v>
      </c>
      <c r="DA214" s="11">
        <v>3.2757399999999999E-2</v>
      </c>
      <c r="DB214" s="11">
        <v>3.0955099999999999E-2</v>
      </c>
      <c r="DC214" s="11">
        <v>2.83366E-2</v>
      </c>
      <c r="DD214" s="11">
        <v>2.6045200000000001E-2</v>
      </c>
      <c r="DE214" s="11">
        <v>2.58713E-2</v>
      </c>
      <c r="DF214" s="11">
        <v>2.43716E-2</v>
      </c>
      <c r="DG214" s="11">
        <v>2.5407099999999998E-2</v>
      </c>
      <c r="DH214" s="11">
        <v>3.08352E-2</v>
      </c>
      <c r="DI214" s="11">
        <v>3.7391599999999997E-2</v>
      </c>
      <c r="DJ214" s="11">
        <v>4.3102000000000001E-2</v>
      </c>
      <c r="DK214" s="11">
        <v>4.8146099999999997E-2</v>
      </c>
      <c r="DL214" s="11">
        <v>5.06898E-2</v>
      </c>
      <c r="DM214" s="11">
        <v>4.9906699999999998E-2</v>
      </c>
      <c r="DN214" s="11">
        <v>4.9086900000000003E-2</v>
      </c>
      <c r="DO214" s="11">
        <v>4.65876E-2</v>
      </c>
      <c r="DP214" s="11">
        <v>4.7046699999999997E-2</v>
      </c>
      <c r="DQ214" s="11">
        <v>4.40218E-2</v>
      </c>
      <c r="DR214" s="11">
        <v>4.3391300000000001E-2</v>
      </c>
      <c r="DS214" s="11">
        <v>3.9178999999999999E-2</v>
      </c>
      <c r="DT214" s="11">
        <v>3.9281000000000003E-2</v>
      </c>
      <c r="DU214" s="11">
        <v>4.2126900000000002E-2</v>
      </c>
      <c r="DV214" s="11">
        <v>4.0897299999999998E-2</v>
      </c>
      <c r="DW214" s="11">
        <v>3.29447E-2</v>
      </c>
      <c r="DX214" s="11">
        <v>0.51522820000000003</v>
      </c>
      <c r="DY214" s="11"/>
      <c r="DZ214" s="11">
        <v>3.3774699999999998E-2</v>
      </c>
      <c r="EA214" s="11">
        <v>79.144180000000006</v>
      </c>
      <c r="EB214" s="11">
        <v>78.857910000000004</v>
      </c>
      <c r="EC214" s="11">
        <v>77.698769999999996</v>
      </c>
      <c r="ED214" s="11">
        <v>77.029349999999994</v>
      </c>
      <c r="EE214" s="11">
        <v>75.597939999999994</v>
      </c>
      <c r="EF214" s="11">
        <v>75.534239999999997</v>
      </c>
      <c r="EG214" s="11">
        <v>74.731089999999995</v>
      </c>
      <c r="EH214" s="11">
        <v>74.875910000000005</v>
      </c>
      <c r="EI214" s="11">
        <v>80.779849999999996</v>
      </c>
      <c r="EJ214" s="11">
        <v>86.168130000000005</v>
      </c>
      <c r="EK214" s="11">
        <v>93.361990000000006</v>
      </c>
      <c r="EL214" s="11">
        <v>98.597920000000002</v>
      </c>
      <c r="EM214" s="11">
        <v>99.270989999999998</v>
      </c>
      <c r="EN214" s="11">
        <v>100.53740000000001</v>
      </c>
      <c r="EO214" s="11">
        <v>100.2906</v>
      </c>
      <c r="EP214" s="11">
        <v>98.3142</v>
      </c>
      <c r="EQ214" s="11">
        <v>96.949389999999994</v>
      </c>
      <c r="ER214" s="11">
        <v>97.018429999999995</v>
      </c>
      <c r="ES214" s="11">
        <v>94.393069999999994</v>
      </c>
      <c r="ET214" s="11">
        <v>87.893349999999998</v>
      </c>
      <c r="EU214" s="11">
        <v>84.523380000000003</v>
      </c>
      <c r="EV214" s="11">
        <v>80.869</v>
      </c>
      <c r="EW214" s="11">
        <v>79.40549</v>
      </c>
      <c r="EX214" s="11">
        <v>77.13409</v>
      </c>
      <c r="EY214" s="11">
        <v>0</v>
      </c>
      <c r="EZ214" s="11"/>
      <c r="FA214" s="11"/>
      <c r="FB214" s="11"/>
      <c r="FC214" s="11"/>
      <c r="FD214" s="11"/>
      <c r="FE214" s="11"/>
      <c r="FF214" s="11"/>
      <c r="FG214" s="11"/>
      <c r="FH214" s="11"/>
      <c r="FI214" s="11"/>
      <c r="FJ214" s="11"/>
      <c r="FK214" s="11"/>
      <c r="FL214" s="11"/>
      <c r="FM214" s="11"/>
      <c r="FN214" s="11"/>
      <c r="FO214" s="11"/>
      <c r="FP214" s="11"/>
      <c r="FQ214" s="11"/>
      <c r="FR214" s="11"/>
      <c r="FS214" s="11"/>
      <c r="FT214" s="11"/>
      <c r="FU214" s="11"/>
      <c r="FV214" s="11"/>
      <c r="IA214" s="37"/>
    </row>
    <row r="215" spans="1:235" x14ac:dyDescent="0.25">
      <c r="A215" t="s">
        <v>113</v>
      </c>
      <c r="B215" t="s">
        <v>105</v>
      </c>
      <c r="C215" t="s">
        <v>0</v>
      </c>
      <c r="D215" t="s">
        <v>227</v>
      </c>
      <c r="E215" s="38">
        <v>45544</v>
      </c>
      <c r="F215" t="s">
        <v>107</v>
      </c>
      <c r="G215" s="11">
        <v>1004</v>
      </c>
      <c r="H215" s="11">
        <v>1.529793</v>
      </c>
      <c r="I215" s="11">
        <v>1.3461129999999999</v>
      </c>
      <c r="J215" s="11">
        <v>1.2063429999999999</v>
      </c>
      <c r="K215" s="11">
        <v>1.101756</v>
      </c>
      <c r="L215" s="11">
        <v>1.0398579999999999</v>
      </c>
      <c r="M215" s="11">
        <v>0.97313490000000002</v>
      </c>
      <c r="N215" s="11">
        <v>0.93969550000000002</v>
      </c>
      <c r="O215" s="11">
        <v>0.93864360000000002</v>
      </c>
      <c r="P215" s="11">
        <v>0.87818969999999996</v>
      </c>
      <c r="Q215" s="11">
        <v>0.94731220000000005</v>
      </c>
      <c r="R215" s="11">
        <v>1.089572</v>
      </c>
      <c r="S215" s="11">
        <v>1.315299</v>
      </c>
      <c r="T215" s="11">
        <v>1.557674</v>
      </c>
      <c r="U215" s="11">
        <v>1.7893460000000001</v>
      </c>
      <c r="V215" s="11">
        <v>1.95336</v>
      </c>
      <c r="W215" s="11">
        <v>2.1449220000000002</v>
      </c>
      <c r="X215" s="11">
        <v>2.2623190000000002</v>
      </c>
      <c r="Y215" s="11">
        <v>2.345437</v>
      </c>
      <c r="Z215" s="11">
        <v>2.30707</v>
      </c>
      <c r="AA215" s="11">
        <v>2.1158709999999998</v>
      </c>
      <c r="AB215" s="11">
        <v>1.9237029999999999</v>
      </c>
      <c r="AC215" s="11">
        <v>1.798807</v>
      </c>
      <c r="AD215" s="11">
        <v>1.626722</v>
      </c>
      <c r="AE215" s="11">
        <v>1.383656</v>
      </c>
      <c r="AF215" s="11">
        <v>-5.6511899999999997E-2</v>
      </c>
      <c r="AG215" s="11">
        <v>-3.4722000000000003E-2</v>
      </c>
      <c r="AH215" s="11">
        <v>-1.6947799999999999E-2</v>
      </c>
      <c r="AI215" s="11">
        <v>-1.4752400000000001E-2</v>
      </c>
      <c r="AJ215" s="11">
        <v>-6.8853999999999999E-3</v>
      </c>
      <c r="AK215" s="11">
        <v>-4.1146000000000004E-3</v>
      </c>
      <c r="AL215" s="11">
        <v>-8.5477999999999995E-3</v>
      </c>
      <c r="AM215" s="11">
        <v>7.4840999999999996E-3</v>
      </c>
      <c r="AN215" s="11">
        <v>-2.1351800000000001E-2</v>
      </c>
      <c r="AO215" s="11">
        <v>5.4844000000000004E-3</v>
      </c>
      <c r="AP215" s="11">
        <v>-3.4825399999999999E-2</v>
      </c>
      <c r="AQ215" s="11">
        <v>-4.8087199999999997E-2</v>
      </c>
      <c r="AR215" s="11">
        <v>-0.122637</v>
      </c>
      <c r="AS215" s="11">
        <v>-5.1728000000000003E-2</v>
      </c>
      <c r="AT215" s="11">
        <v>-2.0607899999999998E-2</v>
      </c>
      <c r="AU215" s="11">
        <v>7.9056999999999999E-3</v>
      </c>
      <c r="AV215" s="11">
        <v>0.15256939999999999</v>
      </c>
      <c r="AW215" s="11">
        <v>0.1248165</v>
      </c>
      <c r="AX215" s="11">
        <v>0.10715619999999999</v>
      </c>
      <c r="AY215" s="11">
        <v>9.9467399999999997E-2</v>
      </c>
      <c r="AZ215" s="11">
        <v>1.5580999999999999E-2</v>
      </c>
      <c r="BA215" s="11">
        <v>-0.1247552</v>
      </c>
      <c r="BB215" s="11">
        <v>-9.4367500000000007E-2</v>
      </c>
      <c r="BC215" s="11">
        <v>-6.04016E-2</v>
      </c>
      <c r="BD215" s="11">
        <v>2.1880000000000001E-4</v>
      </c>
      <c r="BE215" s="11">
        <v>1.9375699999999999E-2</v>
      </c>
      <c r="BF215" s="11">
        <v>3.4173500000000002E-2</v>
      </c>
      <c r="BG215" s="11">
        <v>3.2044599999999999E-2</v>
      </c>
      <c r="BH215" s="11">
        <v>3.61275E-2</v>
      </c>
      <c r="BI215" s="11">
        <v>3.8611100000000002E-2</v>
      </c>
      <c r="BJ215" s="11">
        <v>3.1701100000000003E-2</v>
      </c>
      <c r="BK215" s="11">
        <v>4.9443000000000001E-2</v>
      </c>
      <c r="BL215" s="11">
        <v>2.9571500000000001E-2</v>
      </c>
      <c r="BM215" s="11">
        <v>6.7235400000000001E-2</v>
      </c>
      <c r="BN215" s="11">
        <v>3.6355999999999999E-2</v>
      </c>
      <c r="BO215" s="11">
        <v>3.1424500000000001E-2</v>
      </c>
      <c r="BP215" s="11">
        <v>-3.8924500000000001E-2</v>
      </c>
      <c r="BQ215" s="11">
        <v>3.0691199999999998E-2</v>
      </c>
      <c r="BR215" s="11">
        <v>6.0457499999999997E-2</v>
      </c>
      <c r="BS215" s="11">
        <v>8.4843500000000002E-2</v>
      </c>
      <c r="BT215" s="11">
        <v>0.23026540000000001</v>
      </c>
      <c r="BU215" s="11">
        <v>0.197517</v>
      </c>
      <c r="BV215" s="11">
        <v>0.17881549999999999</v>
      </c>
      <c r="BW215" s="11">
        <v>0.16417029999999999</v>
      </c>
      <c r="BX215" s="11">
        <v>8.0452300000000004E-2</v>
      </c>
      <c r="BY215" s="11">
        <v>-5.5183999999999997E-2</v>
      </c>
      <c r="BZ215" s="11">
        <v>-2.6827E-2</v>
      </c>
      <c r="CA215" s="11">
        <v>-5.9944999999999998E-3</v>
      </c>
      <c r="CB215" s="11">
        <v>5.69495E-2</v>
      </c>
      <c r="CC215" s="11">
        <v>7.3473399999999994E-2</v>
      </c>
      <c r="CD215" s="11">
        <v>8.5294900000000007E-2</v>
      </c>
      <c r="CE215" s="11">
        <v>7.8841599999999998E-2</v>
      </c>
      <c r="CF215" s="11">
        <v>7.9140299999999997E-2</v>
      </c>
      <c r="CG215" s="11">
        <v>8.1336800000000001E-2</v>
      </c>
      <c r="CH215" s="11">
        <v>7.1949899999999997E-2</v>
      </c>
      <c r="CI215" s="11">
        <v>9.1401999999999997E-2</v>
      </c>
      <c r="CJ215" s="11">
        <v>8.0494700000000002E-2</v>
      </c>
      <c r="CK215" s="11">
        <v>0.1289864</v>
      </c>
      <c r="CL215" s="11">
        <v>0.10753749999999999</v>
      </c>
      <c r="CM215" s="11">
        <v>0.1109361</v>
      </c>
      <c r="CN215" s="11">
        <v>4.4787899999999999E-2</v>
      </c>
      <c r="CO215" s="11">
        <v>0.1131104</v>
      </c>
      <c r="CP215" s="11">
        <v>0.14152290000000001</v>
      </c>
      <c r="CQ215" s="11">
        <v>0.16178129999999999</v>
      </c>
      <c r="CR215" s="11">
        <v>0.30796129999999999</v>
      </c>
      <c r="CS215" s="11">
        <v>0.2702175</v>
      </c>
      <c r="CT215" s="11">
        <v>0.25047469999999999</v>
      </c>
      <c r="CU215" s="11">
        <v>0.2288732</v>
      </c>
      <c r="CV215" s="11">
        <v>0.14532349999999999</v>
      </c>
      <c r="CW215" s="11">
        <v>1.43873E-2</v>
      </c>
      <c r="CX215" s="11">
        <v>4.07135E-2</v>
      </c>
      <c r="CY215" s="11">
        <v>4.8412499999999997E-2</v>
      </c>
      <c r="CZ215" s="11">
        <v>3.4489800000000001E-2</v>
      </c>
      <c r="DA215" s="11">
        <v>3.2889099999999998E-2</v>
      </c>
      <c r="DB215" s="11">
        <v>3.1079599999999999E-2</v>
      </c>
      <c r="DC215" s="11">
        <v>2.84506E-2</v>
      </c>
      <c r="DD215" s="11">
        <v>2.615E-2</v>
      </c>
      <c r="DE215" s="11">
        <v>2.5975399999999999E-2</v>
      </c>
      <c r="DF215" s="11">
        <v>2.4469600000000001E-2</v>
      </c>
      <c r="DG215" s="11">
        <v>2.5509199999999999E-2</v>
      </c>
      <c r="DH215" s="11">
        <v>3.09591E-2</v>
      </c>
      <c r="DI215" s="11">
        <v>3.7541900000000003E-2</v>
      </c>
      <c r="DJ215" s="11">
        <v>4.3275300000000003E-2</v>
      </c>
      <c r="DK215" s="11">
        <v>4.8339699999999999E-2</v>
      </c>
      <c r="DL215" s="11">
        <v>5.0893599999999997E-2</v>
      </c>
      <c r="DM215" s="11">
        <v>5.01073E-2</v>
      </c>
      <c r="DN215" s="11">
        <v>4.9284300000000003E-2</v>
      </c>
      <c r="DO215" s="11">
        <v>4.6774900000000001E-2</v>
      </c>
      <c r="DP215" s="11">
        <v>4.7235800000000001E-2</v>
      </c>
      <c r="DQ215" s="11">
        <v>4.4198800000000003E-2</v>
      </c>
      <c r="DR215" s="11">
        <v>4.3565699999999999E-2</v>
      </c>
      <c r="DS215" s="11">
        <v>3.9336599999999999E-2</v>
      </c>
      <c r="DT215" s="11">
        <v>3.9438899999999999E-2</v>
      </c>
      <c r="DU215" s="11">
        <v>4.2296300000000002E-2</v>
      </c>
      <c r="DV215" s="11">
        <v>4.10617E-2</v>
      </c>
      <c r="DW215" s="11">
        <v>3.3077099999999998E-2</v>
      </c>
      <c r="DX215" s="11">
        <v>0.51729959999999997</v>
      </c>
      <c r="DY215" s="11"/>
      <c r="DZ215" s="11">
        <v>3.39104E-2</v>
      </c>
      <c r="EA215" s="11">
        <v>79.144180000000006</v>
      </c>
      <c r="EB215" s="11">
        <v>78.857910000000004</v>
      </c>
      <c r="EC215" s="11">
        <v>77.698769999999996</v>
      </c>
      <c r="ED215" s="11">
        <v>77.029349999999994</v>
      </c>
      <c r="EE215" s="11">
        <v>75.597939999999994</v>
      </c>
      <c r="EF215" s="11">
        <v>75.534239999999997</v>
      </c>
      <c r="EG215" s="11">
        <v>74.731089999999995</v>
      </c>
      <c r="EH215" s="11">
        <v>74.875910000000005</v>
      </c>
      <c r="EI215" s="11">
        <v>80.779849999999996</v>
      </c>
      <c r="EJ215" s="11">
        <v>86.168130000000005</v>
      </c>
      <c r="EK215" s="11">
        <v>93.361990000000006</v>
      </c>
      <c r="EL215" s="11">
        <v>98.597920000000002</v>
      </c>
      <c r="EM215" s="11">
        <v>99.270989999999998</v>
      </c>
      <c r="EN215" s="11">
        <v>100.53740000000001</v>
      </c>
      <c r="EO215" s="11">
        <v>100.2906</v>
      </c>
      <c r="EP215" s="11">
        <v>98.3142</v>
      </c>
      <c r="EQ215" s="11">
        <v>96.949389999999994</v>
      </c>
      <c r="ER215" s="11">
        <v>97.018429999999995</v>
      </c>
      <c r="ES215" s="11">
        <v>94.393069999999994</v>
      </c>
      <c r="ET215" s="11">
        <v>87.893349999999998</v>
      </c>
      <c r="EU215" s="11">
        <v>84.523380000000003</v>
      </c>
      <c r="EV215" s="11">
        <v>80.869</v>
      </c>
      <c r="EW215" s="11">
        <v>79.40549</v>
      </c>
      <c r="EX215" s="11">
        <v>77.13409</v>
      </c>
      <c r="EY215" s="11">
        <v>0</v>
      </c>
      <c r="EZ215" s="11"/>
      <c r="FA215" s="11"/>
      <c r="FB215" s="11"/>
      <c r="FC215" s="11"/>
      <c r="FD215" s="11"/>
      <c r="FE215" s="11"/>
      <c r="FF215" s="11"/>
      <c r="FG215" s="11"/>
      <c r="FH215" s="11"/>
      <c r="FI215" s="11"/>
      <c r="FJ215" s="11"/>
      <c r="FK215" s="11"/>
      <c r="FL215" s="11"/>
      <c r="FM215" s="11"/>
      <c r="FN215" s="11"/>
      <c r="FO215" s="11"/>
      <c r="FP215" s="11"/>
      <c r="FQ215" s="11"/>
      <c r="FR215" s="11"/>
      <c r="FS215" s="11"/>
      <c r="FT215" s="11"/>
      <c r="FU215" s="11"/>
      <c r="FV215" s="11"/>
      <c r="IA215" s="37"/>
    </row>
    <row r="216" spans="1:235" x14ac:dyDescent="0.25">
      <c r="A216" t="s">
        <v>113</v>
      </c>
      <c r="B216" t="s">
        <v>105</v>
      </c>
      <c r="C216" t="s">
        <v>0</v>
      </c>
      <c r="D216" t="s">
        <v>227</v>
      </c>
      <c r="E216" s="38" t="s">
        <v>133</v>
      </c>
      <c r="F216" t="s">
        <v>107</v>
      </c>
      <c r="G216" s="11">
        <v>1001</v>
      </c>
      <c r="H216" s="11">
        <v>1.3044750000000001</v>
      </c>
      <c r="I216" s="11">
        <v>1.151484</v>
      </c>
      <c r="J216" s="11">
        <v>1.027997</v>
      </c>
      <c r="K216" s="11">
        <v>0.94541459999999999</v>
      </c>
      <c r="L216" s="11">
        <v>0.88116329999999998</v>
      </c>
      <c r="M216" s="11">
        <v>0.83690200000000003</v>
      </c>
      <c r="N216" s="11">
        <v>0.8264416</v>
      </c>
      <c r="O216" s="11">
        <v>0.80343830000000005</v>
      </c>
      <c r="P216" s="11">
        <v>0.7204026</v>
      </c>
      <c r="Q216" s="11">
        <v>0.73506400000000005</v>
      </c>
      <c r="R216" s="11">
        <v>0.86134900000000003</v>
      </c>
      <c r="S216" s="11">
        <v>1.1091740000000001</v>
      </c>
      <c r="T216" s="11">
        <v>1.3952009999999999</v>
      </c>
      <c r="U216" s="11">
        <v>1.6297379999999999</v>
      </c>
      <c r="V216" s="11">
        <v>1.8103089999999999</v>
      </c>
      <c r="W216" s="11">
        <v>2.031056</v>
      </c>
      <c r="X216" s="11">
        <v>2.1361829999999999</v>
      </c>
      <c r="Y216" s="11">
        <v>2.2308919999999999</v>
      </c>
      <c r="Z216" s="11">
        <v>2.1731569999999998</v>
      </c>
      <c r="AA216" s="11">
        <v>1.98702</v>
      </c>
      <c r="AB216" s="11">
        <v>1.8076840000000001</v>
      </c>
      <c r="AC216" s="11">
        <v>1.693886</v>
      </c>
      <c r="AD216" s="11">
        <v>1.551493</v>
      </c>
      <c r="AE216" s="11">
        <v>1.3370470000000001</v>
      </c>
      <c r="AF216" s="11">
        <v>-5.7267999999999999E-2</v>
      </c>
      <c r="AG216" s="11">
        <v>-4.3074099999999997E-2</v>
      </c>
      <c r="AH216" s="11">
        <v>-1.7367299999999999E-2</v>
      </c>
      <c r="AI216" s="11">
        <v>-1.00509E-2</v>
      </c>
      <c r="AJ216" s="11">
        <v>-5.0543000000000003E-3</v>
      </c>
      <c r="AK216" s="11">
        <v>-7.5354000000000003E-3</v>
      </c>
      <c r="AL216" s="11">
        <v>4.4806999999999998E-3</v>
      </c>
      <c r="AM216" s="11">
        <v>1.1564899999999999E-2</v>
      </c>
      <c r="AN216" s="11">
        <v>-4.0880000000000002E-4</v>
      </c>
      <c r="AO216" s="11">
        <v>4.6293999999999997E-3</v>
      </c>
      <c r="AP216" s="11">
        <v>-5.0730000000000003E-4</v>
      </c>
      <c r="AQ216" s="11">
        <v>-6.9160000000000003E-3</v>
      </c>
      <c r="AR216" s="11">
        <v>-7.0175199999999993E-2</v>
      </c>
      <c r="AS216" s="11">
        <v>-3.0453500000000001E-2</v>
      </c>
      <c r="AT216" s="11">
        <v>-3.3332000000000001E-3</v>
      </c>
      <c r="AU216" s="11">
        <v>4.0292300000000003E-2</v>
      </c>
      <c r="AV216" s="11">
        <v>0.1752456</v>
      </c>
      <c r="AW216" s="11">
        <v>0.1805399</v>
      </c>
      <c r="AX216" s="11">
        <v>0.18644669999999999</v>
      </c>
      <c r="AY216" s="11">
        <v>0.14062230000000001</v>
      </c>
      <c r="AZ216" s="11">
        <v>6.1824700000000003E-2</v>
      </c>
      <c r="BA216" s="11">
        <v>-0.1108639</v>
      </c>
      <c r="BB216" s="11">
        <v>-8.5373000000000004E-2</v>
      </c>
      <c r="BC216" s="11">
        <v>-7.36092E-2</v>
      </c>
      <c r="BD216" s="11">
        <v>-2.0833600000000001E-2</v>
      </c>
      <c r="BE216" s="11">
        <v>-1.1735300000000001E-2</v>
      </c>
      <c r="BF216" s="11">
        <v>1.0729300000000001E-2</v>
      </c>
      <c r="BG216" s="11">
        <v>1.5871099999999999E-2</v>
      </c>
      <c r="BH216" s="11">
        <v>1.8590800000000001E-2</v>
      </c>
      <c r="BI216" s="11">
        <v>1.52538E-2</v>
      </c>
      <c r="BJ216" s="11">
        <v>2.7476899999999999E-2</v>
      </c>
      <c r="BK216" s="11">
        <v>3.7558800000000003E-2</v>
      </c>
      <c r="BL216" s="11">
        <v>3.0384999999999999E-2</v>
      </c>
      <c r="BM216" s="11">
        <v>4.2296199999999999E-2</v>
      </c>
      <c r="BN216" s="11">
        <v>4.5314500000000001E-2</v>
      </c>
      <c r="BO216" s="11">
        <v>4.6111699999999999E-2</v>
      </c>
      <c r="BP216" s="11">
        <v>-1.13553E-2</v>
      </c>
      <c r="BQ216" s="11">
        <v>2.8997200000000001E-2</v>
      </c>
      <c r="BR216" s="11">
        <v>5.55381E-2</v>
      </c>
      <c r="BS216" s="11">
        <v>9.71664E-2</v>
      </c>
      <c r="BT216" s="11">
        <v>0.2321879</v>
      </c>
      <c r="BU216" s="11">
        <v>0.23704140000000001</v>
      </c>
      <c r="BV216" s="11">
        <v>0.23808509999999999</v>
      </c>
      <c r="BW216" s="11">
        <v>0.18584980000000001</v>
      </c>
      <c r="BX216" s="11">
        <v>0.1059903</v>
      </c>
      <c r="BY216" s="11">
        <v>-6.6034200000000001E-2</v>
      </c>
      <c r="BZ216" s="11">
        <v>-4.09973E-2</v>
      </c>
      <c r="CA216" s="11">
        <v>-3.5956599999999998E-2</v>
      </c>
      <c r="CB216" s="11">
        <v>1.56007E-2</v>
      </c>
      <c r="CC216" s="11">
        <v>1.9603599999999999E-2</v>
      </c>
      <c r="CD216" s="11">
        <v>3.8825800000000001E-2</v>
      </c>
      <c r="CE216" s="11">
        <v>4.17931E-2</v>
      </c>
      <c r="CF216" s="11">
        <v>4.22359E-2</v>
      </c>
      <c r="CG216" s="11">
        <v>3.8042899999999998E-2</v>
      </c>
      <c r="CH216" s="11">
        <v>5.0472999999999997E-2</v>
      </c>
      <c r="CI216" s="11">
        <v>6.3552600000000001E-2</v>
      </c>
      <c r="CJ216" s="11">
        <v>6.1178799999999998E-2</v>
      </c>
      <c r="CK216" s="11">
        <v>7.9962900000000003E-2</v>
      </c>
      <c r="CL216" s="11">
        <v>9.1136200000000001E-2</v>
      </c>
      <c r="CM216" s="11">
        <v>9.9139400000000003E-2</v>
      </c>
      <c r="CN216" s="11">
        <v>4.7464600000000003E-2</v>
      </c>
      <c r="CO216" s="11">
        <v>8.8447899999999996E-2</v>
      </c>
      <c r="CP216" s="11">
        <v>0.11440939999999999</v>
      </c>
      <c r="CQ216" s="11">
        <v>0.1540406</v>
      </c>
      <c r="CR216" s="11">
        <v>0.2891302</v>
      </c>
      <c r="CS216" s="11">
        <v>0.293543</v>
      </c>
      <c r="CT216" s="11">
        <v>0.28972350000000002</v>
      </c>
      <c r="CU216" s="11">
        <v>0.23107739999999999</v>
      </c>
      <c r="CV216" s="11">
        <v>0.15015600000000001</v>
      </c>
      <c r="CW216" s="11">
        <v>-2.1204500000000001E-2</v>
      </c>
      <c r="CX216" s="11">
        <v>3.3784000000000002E-3</v>
      </c>
      <c r="CY216" s="11">
        <v>1.6959E-3</v>
      </c>
      <c r="CZ216" s="11">
        <v>2.21505E-2</v>
      </c>
      <c r="DA216" s="11">
        <v>1.9052699999999999E-2</v>
      </c>
      <c r="DB216" s="11">
        <v>1.7081499999999999E-2</v>
      </c>
      <c r="DC216" s="11">
        <v>1.5759499999999999E-2</v>
      </c>
      <c r="DD216" s="11">
        <v>1.4375199999999999E-2</v>
      </c>
      <c r="DE216" s="11">
        <v>1.38548E-2</v>
      </c>
      <c r="DF216" s="11">
        <v>1.39807E-2</v>
      </c>
      <c r="DG216" s="11">
        <v>1.58031E-2</v>
      </c>
      <c r="DH216" s="11">
        <v>1.87213E-2</v>
      </c>
      <c r="DI216" s="11">
        <v>2.2899800000000001E-2</v>
      </c>
      <c r="DJ216" s="11">
        <v>2.7857699999999999E-2</v>
      </c>
      <c r="DK216" s="11">
        <v>3.2238599999999999E-2</v>
      </c>
      <c r="DL216" s="11">
        <v>3.576E-2</v>
      </c>
      <c r="DM216" s="11">
        <v>3.6143500000000002E-2</v>
      </c>
      <c r="DN216" s="11">
        <v>3.5791200000000002E-2</v>
      </c>
      <c r="DO216" s="11">
        <v>3.4576999999999997E-2</v>
      </c>
      <c r="DP216" s="11">
        <v>3.4618400000000001E-2</v>
      </c>
      <c r="DQ216" s="11">
        <v>3.4350499999999999E-2</v>
      </c>
      <c r="DR216" s="11">
        <v>3.1393900000000002E-2</v>
      </c>
      <c r="DS216" s="11">
        <v>2.7496400000000001E-2</v>
      </c>
      <c r="DT216" s="11">
        <v>2.6850800000000001E-2</v>
      </c>
      <c r="DU216" s="11">
        <v>2.7254500000000001E-2</v>
      </c>
      <c r="DV216" s="11">
        <v>2.6978499999999999E-2</v>
      </c>
      <c r="DW216" s="11">
        <v>2.2891100000000001E-2</v>
      </c>
      <c r="DX216" s="11">
        <v>0.35802139999999999</v>
      </c>
      <c r="DY216" s="11"/>
      <c r="DZ216" s="11">
        <v>2.5450799999999999E-2</v>
      </c>
      <c r="EA216" s="11">
        <v>75.248850000000004</v>
      </c>
      <c r="EB216" s="11">
        <v>75.226230000000001</v>
      </c>
      <c r="EC216" s="11">
        <v>73.627899999999997</v>
      </c>
      <c r="ED216" s="11">
        <v>73.540229999999994</v>
      </c>
      <c r="EE216" s="11">
        <v>72.080799999999996</v>
      </c>
      <c r="EF216" s="11">
        <v>71.314049999999995</v>
      </c>
      <c r="EG216" s="11">
        <v>70.984020000000001</v>
      </c>
      <c r="EH216" s="11">
        <v>71.587429999999998</v>
      </c>
      <c r="EI216" s="11">
        <v>76.95</v>
      </c>
      <c r="EJ216" s="11">
        <v>83.274540000000002</v>
      </c>
      <c r="EK216" s="11">
        <v>90.991659999999996</v>
      </c>
      <c r="EL216" s="11">
        <v>97.778760000000005</v>
      </c>
      <c r="EM216" s="11">
        <v>100.8125</v>
      </c>
      <c r="EN216" s="11">
        <v>99.81738</v>
      </c>
      <c r="EO216" s="11">
        <v>97.822590000000005</v>
      </c>
      <c r="EP216" s="11">
        <v>97.435659999999999</v>
      </c>
      <c r="EQ216" s="11">
        <v>97.514889999999994</v>
      </c>
      <c r="ER216" s="11">
        <v>95.825739999999996</v>
      </c>
      <c r="ES216" s="11">
        <v>92.465770000000006</v>
      </c>
      <c r="ET216" s="11">
        <v>86.590310000000002</v>
      </c>
      <c r="EU216" s="11">
        <v>82.918049999999994</v>
      </c>
      <c r="EV216" s="11">
        <v>80.593800000000002</v>
      </c>
      <c r="EW216" s="11">
        <v>79.198930000000004</v>
      </c>
      <c r="EX216" s="11">
        <v>77.527720000000002</v>
      </c>
      <c r="EY216" s="11">
        <v>0</v>
      </c>
      <c r="EZ216" s="11"/>
      <c r="FA216" s="11"/>
      <c r="FB216" s="11"/>
      <c r="FC216" s="11"/>
      <c r="FD216" s="11"/>
      <c r="FE216" s="11"/>
      <c r="FF216" s="11"/>
      <c r="FG216" s="11"/>
      <c r="FH216" s="11"/>
      <c r="FI216" s="11"/>
      <c r="FJ216" s="11"/>
      <c r="FK216" s="11"/>
      <c r="FL216" s="11"/>
      <c r="FM216" s="11"/>
      <c r="FN216" s="11"/>
      <c r="FO216" s="11"/>
      <c r="FP216" s="11"/>
      <c r="FQ216" s="11"/>
      <c r="FR216" s="11"/>
      <c r="FS216" s="11"/>
      <c r="FT216" s="11"/>
      <c r="FU216" s="11"/>
      <c r="FV216" s="11"/>
      <c r="IA216" s="37"/>
    </row>
    <row r="217" spans="1:235" x14ac:dyDescent="0.25">
      <c r="A217" t="s">
        <v>113</v>
      </c>
      <c r="B217" t="s">
        <v>105</v>
      </c>
      <c r="C217" t="s">
        <v>88</v>
      </c>
      <c r="D217" t="s">
        <v>227</v>
      </c>
      <c r="E217" s="38" t="s">
        <v>133</v>
      </c>
      <c r="F217" t="s">
        <v>107</v>
      </c>
      <c r="G217" s="11">
        <v>1001</v>
      </c>
      <c r="H217" s="11">
        <v>1.303213</v>
      </c>
      <c r="I217" s="11">
        <v>1.1503699999999999</v>
      </c>
      <c r="J217" s="11">
        <v>1.027002</v>
      </c>
      <c r="K217" s="11">
        <v>0.94449970000000005</v>
      </c>
      <c r="L217" s="11">
        <v>0.88031060000000005</v>
      </c>
      <c r="M217" s="11">
        <v>0.83609219999999995</v>
      </c>
      <c r="N217" s="11">
        <v>0.82564179999999998</v>
      </c>
      <c r="O217" s="11">
        <v>0.80266079999999995</v>
      </c>
      <c r="P217" s="11">
        <v>0.7197055</v>
      </c>
      <c r="Q217" s="11">
        <v>0.73435269999999997</v>
      </c>
      <c r="R217" s="11">
        <v>0.86051549999999999</v>
      </c>
      <c r="S217" s="11">
        <v>1.108101</v>
      </c>
      <c r="T217" s="11">
        <v>1.39385</v>
      </c>
      <c r="U217" s="11">
        <v>1.628161</v>
      </c>
      <c r="V217" s="11">
        <v>1.8085580000000001</v>
      </c>
      <c r="W217" s="11">
        <v>2.0290910000000002</v>
      </c>
      <c r="X217" s="11">
        <v>2.134115</v>
      </c>
      <c r="Y217" s="11">
        <v>2.2287330000000001</v>
      </c>
      <c r="Z217" s="11">
        <v>2.1710539999999998</v>
      </c>
      <c r="AA217" s="11">
        <v>1.9850969999999999</v>
      </c>
      <c r="AB217" s="11">
        <v>1.8059350000000001</v>
      </c>
      <c r="AC217" s="11">
        <v>1.6922470000000001</v>
      </c>
      <c r="AD217" s="11">
        <v>1.5499909999999999</v>
      </c>
      <c r="AE217" s="11">
        <v>1.335753</v>
      </c>
      <c r="AF217" s="11">
        <v>-5.7212600000000002E-2</v>
      </c>
      <c r="AG217" s="11">
        <v>-4.3032399999999998E-2</v>
      </c>
      <c r="AH217" s="11">
        <v>-1.7350500000000001E-2</v>
      </c>
      <c r="AI217" s="11">
        <v>-1.0041100000000001E-2</v>
      </c>
      <c r="AJ217" s="11">
        <v>-5.0495000000000002E-3</v>
      </c>
      <c r="AK217" s="11">
        <v>-7.5281000000000002E-3</v>
      </c>
      <c r="AL217" s="11">
        <v>4.4762999999999999E-3</v>
      </c>
      <c r="AM217" s="11">
        <v>1.1553799999999999E-2</v>
      </c>
      <c r="AN217" s="11">
        <v>-4.0840000000000001E-4</v>
      </c>
      <c r="AO217" s="11">
        <v>4.6249000000000004E-3</v>
      </c>
      <c r="AP217" s="11">
        <v>-5.0679999999999996E-4</v>
      </c>
      <c r="AQ217" s="11">
        <v>-6.9093000000000002E-3</v>
      </c>
      <c r="AR217" s="11">
        <v>-7.0107299999999997E-2</v>
      </c>
      <c r="AS217" s="11">
        <v>-3.0424E-2</v>
      </c>
      <c r="AT217" s="11">
        <v>-3.3300000000000001E-3</v>
      </c>
      <c r="AU217" s="11">
        <v>4.0253299999999999E-2</v>
      </c>
      <c r="AV217" s="11">
        <v>0.17507600000000001</v>
      </c>
      <c r="AW217" s="11">
        <v>0.1803652</v>
      </c>
      <c r="AX217" s="11">
        <v>0.1862663</v>
      </c>
      <c r="AY217" s="11">
        <v>0.14048620000000001</v>
      </c>
      <c r="AZ217" s="11">
        <v>6.1764899999999998E-2</v>
      </c>
      <c r="BA217" s="11">
        <v>-0.1107566</v>
      </c>
      <c r="BB217" s="11">
        <v>-8.5290299999999999E-2</v>
      </c>
      <c r="BC217" s="11">
        <v>-7.3537900000000003E-2</v>
      </c>
      <c r="BD217" s="11">
        <v>-2.0813499999999999E-2</v>
      </c>
      <c r="BE217" s="11">
        <v>-1.1723900000000001E-2</v>
      </c>
      <c r="BF217" s="11">
        <v>1.07189E-2</v>
      </c>
      <c r="BG217" s="11">
        <v>1.58558E-2</v>
      </c>
      <c r="BH217" s="11">
        <v>1.85728E-2</v>
      </c>
      <c r="BI217" s="11">
        <v>1.5239000000000001E-2</v>
      </c>
      <c r="BJ217" s="11">
        <v>2.74503E-2</v>
      </c>
      <c r="BK217" s="11">
        <v>3.7522399999999997E-2</v>
      </c>
      <c r="BL217" s="11">
        <v>3.03556E-2</v>
      </c>
      <c r="BM217" s="11">
        <v>4.22552E-2</v>
      </c>
      <c r="BN217" s="11">
        <v>4.5270600000000001E-2</v>
      </c>
      <c r="BO217" s="11">
        <v>4.60671E-2</v>
      </c>
      <c r="BP217" s="11">
        <v>-1.13443E-2</v>
      </c>
      <c r="BQ217" s="11">
        <v>2.8969100000000001E-2</v>
      </c>
      <c r="BR217" s="11">
        <v>5.54843E-2</v>
      </c>
      <c r="BS217" s="11">
        <v>9.7072400000000003E-2</v>
      </c>
      <c r="BT217" s="11">
        <v>0.23196320000000001</v>
      </c>
      <c r="BU217" s="11">
        <v>0.2368121</v>
      </c>
      <c r="BV217" s="11">
        <v>0.2378547</v>
      </c>
      <c r="BW217" s="11">
        <v>0.18567</v>
      </c>
      <c r="BX217" s="11">
        <v>0.1058878</v>
      </c>
      <c r="BY217" s="11">
        <v>-6.5970299999999996E-2</v>
      </c>
      <c r="BZ217" s="11">
        <v>-4.0957599999999997E-2</v>
      </c>
      <c r="CA217" s="11">
        <v>-3.5921799999999997E-2</v>
      </c>
      <c r="CB217" s="11">
        <v>1.55856E-2</v>
      </c>
      <c r="CC217" s="11">
        <v>1.9584600000000001E-2</v>
      </c>
      <c r="CD217" s="11">
        <v>3.8788200000000002E-2</v>
      </c>
      <c r="CE217" s="11">
        <v>4.1752699999999997E-2</v>
      </c>
      <c r="CF217" s="11">
        <v>4.2195000000000003E-2</v>
      </c>
      <c r="CG217" s="11">
        <v>3.8006100000000001E-2</v>
      </c>
      <c r="CH217" s="11">
        <v>5.0424200000000002E-2</v>
      </c>
      <c r="CI217" s="11">
        <v>6.3491099999999995E-2</v>
      </c>
      <c r="CJ217" s="11">
        <v>6.1119600000000003E-2</v>
      </c>
      <c r="CK217" s="11">
        <v>7.9885499999999998E-2</v>
      </c>
      <c r="CL217" s="11">
        <v>9.1048000000000004E-2</v>
      </c>
      <c r="CM217" s="11">
        <v>9.9043500000000007E-2</v>
      </c>
      <c r="CN217" s="11">
        <v>4.7418700000000001E-2</v>
      </c>
      <c r="CO217" s="11">
        <v>8.8362300000000005E-2</v>
      </c>
      <c r="CP217" s="11">
        <v>0.1142986</v>
      </c>
      <c r="CQ217" s="11">
        <v>0.15389149999999999</v>
      </c>
      <c r="CR217" s="11">
        <v>0.2888503</v>
      </c>
      <c r="CS217" s="11">
        <v>0.29325899999999999</v>
      </c>
      <c r="CT217" s="11">
        <v>0.28944320000000001</v>
      </c>
      <c r="CU217" s="11">
        <v>0.2308538</v>
      </c>
      <c r="CV217" s="11">
        <v>0.1500107</v>
      </c>
      <c r="CW217" s="11">
        <v>-2.1184000000000001E-2</v>
      </c>
      <c r="CX217" s="11">
        <v>3.3750999999999998E-3</v>
      </c>
      <c r="CY217" s="11">
        <v>1.6942999999999999E-3</v>
      </c>
      <c r="CZ217" s="11">
        <v>2.2129099999999999E-2</v>
      </c>
      <c r="DA217" s="11">
        <v>1.9034200000000001E-2</v>
      </c>
      <c r="DB217" s="11">
        <v>1.7064900000000001E-2</v>
      </c>
      <c r="DC217" s="11">
        <v>1.57442E-2</v>
      </c>
      <c r="DD217" s="11">
        <v>1.43613E-2</v>
      </c>
      <c r="DE217" s="11">
        <v>1.38414E-2</v>
      </c>
      <c r="DF217" s="11">
        <v>1.3967200000000001E-2</v>
      </c>
      <c r="DG217" s="11">
        <v>1.5787800000000001E-2</v>
      </c>
      <c r="DH217" s="11">
        <v>1.87032E-2</v>
      </c>
      <c r="DI217" s="11">
        <v>2.2877600000000001E-2</v>
      </c>
      <c r="DJ217" s="11">
        <v>2.78307E-2</v>
      </c>
      <c r="DK217" s="11">
        <v>3.2207399999999997E-2</v>
      </c>
      <c r="DL217" s="11">
        <v>3.5725399999999997E-2</v>
      </c>
      <c r="DM217" s="11">
        <v>3.6108500000000002E-2</v>
      </c>
      <c r="DN217" s="11">
        <v>3.5756599999999999E-2</v>
      </c>
      <c r="DO217" s="11">
        <v>3.4543600000000001E-2</v>
      </c>
      <c r="DP217" s="11">
        <v>3.4584900000000002E-2</v>
      </c>
      <c r="DQ217" s="11">
        <v>3.4317300000000002E-2</v>
      </c>
      <c r="DR217" s="11">
        <v>3.1363500000000002E-2</v>
      </c>
      <c r="DS217" s="11">
        <v>2.7469799999999999E-2</v>
      </c>
      <c r="DT217" s="11">
        <v>2.6824799999999999E-2</v>
      </c>
      <c r="DU217" s="11">
        <v>2.7228100000000002E-2</v>
      </c>
      <c r="DV217" s="11">
        <v>2.6952400000000001E-2</v>
      </c>
      <c r="DW217" s="11">
        <v>2.2869E-2</v>
      </c>
      <c r="DX217" s="11">
        <v>0.35767500000000002</v>
      </c>
      <c r="DY217" s="11"/>
      <c r="DZ217" s="11">
        <v>2.5426199999999999E-2</v>
      </c>
      <c r="EA217" s="11">
        <v>75.248850000000004</v>
      </c>
      <c r="EB217" s="11">
        <v>75.226230000000001</v>
      </c>
      <c r="EC217" s="11">
        <v>73.627899999999997</v>
      </c>
      <c r="ED217" s="11">
        <v>73.540229999999994</v>
      </c>
      <c r="EE217" s="11">
        <v>72.080799999999996</v>
      </c>
      <c r="EF217" s="11">
        <v>71.314049999999995</v>
      </c>
      <c r="EG217" s="11">
        <v>70.984020000000001</v>
      </c>
      <c r="EH217" s="11">
        <v>71.587429999999998</v>
      </c>
      <c r="EI217" s="11">
        <v>76.95</v>
      </c>
      <c r="EJ217" s="11">
        <v>83.274540000000002</v>
      </c>
      <c r="EK217" s="11">
        <v>90.991659999999996</v>
      </c>
      <c r="EL217" s="11">
        <v>97.778760000000005</v>
      </c>
      <c r="EM217" s="11">
        <v>100.8125</v>
      </c>
      <c r="EN217" s="11">
        <v>99.81738</v>
      </c>
      <c r="EO217" s="11">
        <v>97.822590000000005</v>
      </c>
      <c r="EP217" s="11">
        <v>97.435659999999999</v>
      </c>
      <c r="EQ217" s="11">
        <v>97.514889999999994</v>
      </c>
      <c r="ER217" s="11">
        <v>95.825739999999996</v>
      </c>
      <c r="ES217" s="11">
        <v>92.465770000000006</v>
      </c>
      <c r="ET217" s="11">
        <v>86.590310000000002</v>
      </c>
      <c r="EU217" s="11">
        <v>82.918049999999994</v>
      </c>
      <c r="EV217" s="11">
        <v>80.593800000000002</v>
      </c>
      <c r="EW217" s="11">
        <v>79.198930000000004</v>
      </c>
      <c r="EX217" s="11">
        <v>77.527720000000002</v>
      </c>
      <c r="EY217" s="11">
        <v>0</v>
      </c>
      <c r="EZ217" s="11"/>
      <c r="FA217" s="11"/>
      <c r="FB217" s="11"/>
      <c r="FC217" s="11"/>
      <c r="FD217" s="11"/>
      <c r="FE217" s="11"/>
      <c r="FF217" s="11"/>
      <c r="FG217" s="11"/>
      <c r="FH217" s="11"/>
      <c r="FI217" s="11"/>
      <c r="FJ217" s="11"/>
      <c r="FK217" s="11"/>
      <c r="FL217" s="11"/>
      <c r="FM217" s="11"/>
      <c r="FN217" s="11"/>
      <c r="FO217" s="11"/>
      <c r="FP217" s="11"/>
      <c r="FQ217" s="11"/>
      <c r="FR217" s="11"/>
      <c r="FS217" s="11"/>
      <c r="FT217" s="11"/>
      <c r="FU217" s="11"/>
      <c r="FV217" s="11"/>
      <c r="IA217" s="37"/>
    </row>
    <row r="218" spans="1:235" x14ac:dyDescent="0.25">
      <c r="A218" t="s">
        <v>113</v>
      </c>
      <c r="B218" t="s">
        <v>105</v>
      </c>
      <c r="C218" t="s">
        <v>88</v>
      </c>
      <c r="D218" t="s">
        <v>228</v>
      </c>
      <c r="E218" s="38">
        <v>45540</v>
      </c>
      <c r="F218" t="s">
        <v>105</v>
      </c>
      <c r="G218" s="11">
        <v>2132</v>
      </c>
      <c r="H218" s="11">
        <v>1.8236289999999999</v>
      </c>
      <c r="I218" s="11">
        <v>1.6281680000000001</v>
      </c>
      <c r="J218" s="11">
        <v>1.437786</v>
      </c>
      <c r="K218" s="11">
        <v>1.265137</v>
      </c>
      <c r="L218" s="11">
        <v>1.1462870000000001</v>
      </c>
      <c r="M218" s="11">
        <v>1.077348</v>
      </c>
      <c r="N218" s="11">
        <v>0.98711309999999997</v>
      </c>
      <c r="O218" s="11">
        <v>0.68745210000000001</v>
      </c>
      <c r="P218" s="11">
        <v>-1.5813000000000001E-2</v>
      </c>
      <c r="Q218" s="11">
        <v>-0.68621319999999997</v>
      </c>
      <c r="R218" s="11">
        <v>-1.1757329999999999</v>
      </c>
      <c r="S218" s="11">
        <v>-1.3578600000000001</v>
      </c>
      <c r="T218" s="11">
        <v>-1.1821699999999999</v>
      </c>
      <c r="U218" s="11">
        <v>-0.77180360000000003</v>
      </c>
      <c r="V218" s="11">
        <v>-0.1212144</v>
      </c>
      <c r="W218" s="11">
        <v>0.66014289999999998</v>
      </c>
      <c r="X218" s="11">
        <v>1.544427</v>
      </c>
      <c r="Y218" s="11">
        <v>2.554872</v>
      </c>
      <c r="Z218" s="11">
        <v>3.1610900000000002</v>
      </c>
      <c r="AA218" s="11">
        <v>3.0630500000000001</v>
      </c>
      <c r="AB218" s="11">
        <v>3.0046520000000001</v>
      </c>
      <c r="AC218" s="11">
        <v>2.8871600000000002</v>
      </c>
      <c r="AD218" s="11">
        <v>2.5551810000000001</v>
      </c>
      <c r="AE218" s="11">
        <v>2.1326399999999999</v>
      </c>
      <c r="AF218" s="11">
        <v>-0.1491827</v>
      </c>
      <c r="AG218" s="11">
        <v>-0.16305620000000001</v>
      </c>
      <c r="AH218" s="11">
        <v>-0.12813859999999999</v>
      </c>
      <c r="AI218" s="11">
        <v>-0.1407313</v>
      </c>
      <c r="AJ218" s="11">
        <v>-0.11923980000000001</v>
      </c>
      <c r="AK218" s="11">
        <v>-7.2250999999999996E-2</v>
      </c>
      <c r="AL218" s="11">
        <v>-6.3464199999999998E-2</v>
      </c>
      <c r="AM218" s="11">
        <v>-6.2203599999999998E-2</v>
      </c>
      <c r="AN218" s="11">
        <v>-4.2873700000000001E-2</v>
      </c>
      <c r="AO218" s="11">
        <v>-5.8697999999999997E-3</v>
      </c>
      <c r="AP218" s="11">
        <v>4.2710999999999999E-3</v>
      </c>
      <c r="AQ218" s="11">
        <v>-3.8877299999999997E-2</v>
      </c>
      <c r="AR218" s="11">
        <v>-3.7952800000000002E-2</v>
      </c>
      <c r="AS218" s="11">
        <v>-4.7720499999999999E-2</v>
      </c>
      <c r="AT218" s="11">
        <v>-7.8387399999999996E-2</v>
      </c>
      <c r="AU218" s="11">
        <v>-0.1521064</v>
      </c>
      <c r="AV218" s="11">
        <v>7.8686199999999998E-2</v>
      </c>
      <c r="AW218" s="11">
        <v>0.1099232</v>
      </c>
      <c r="AX218" s="11">
        <v>0.2404365</v>
      </c>
      <c r="AY218" s="11">
        <v>0.15803880000000001</v>
      </c>
      <c r="AZ218" s="11">
        <v>0.172592</v>
      </c>
      <c r="BA218" s="11">
        <v>-5.1106100000000002E-2</v>
      </c>
      <c r="BB218" s="11">
        <v>-7.58162E-2</v>
      </c>
      <c r="BC218" s="11">
        <v>-0.1101742</v>
      </c>
      <c r="BD218" s="11">
        <v>-9.11555E-2</v>
      </c>
      <c r="BE218" s="11">
        <v>-0.10605680000000001</v>
      </c>
      <c r="BF218" s="11">
        <v>-8.0271800000000004E-2</v>
      </c>
      <c r="BG218" s="11">
        <v>-9.7083000000000003E-2</v>
      </c>
      <c r="BH218" s="11">
        <v>-8.1060699999999999E-2</v>
      </c>
      <c r="BI218" s="11">
        <v>-3.8949600000000001E-2</v>
      </c>
      <c r="BJ218" s="11">
        <v>-3.4862999999999998E-2</v>
      </c>
      <c r="BK218" s="11">
        <v>-2.5160999999999999E-2</v>
      </c>
      <c r="BL218" s="11">
        <v>-2.8468E-3</v>
      </c>
      <c r="BM218" s="11">
        <v>4.5629799999999998E-2</v>
      </c>
      <c r="BN218" s="11">
        <v>6.7056599999999994E-2</v>
      </c>
      <c r="BO218" s="11">
        <v>3.1826500000000001E-2</v>
      </c>
      <c r="BP218" s="11">
        <v>3.8748699999999997E-2</v>
      </c>
      <c r="BQ218" s="11">
        <v>3.0756800000000001E-2</v>
      </c>
      <c r="BR218" s="11">
        <v>2.5530000000000003E-4</v>
      </c>
      <c r="BS218" s="11">
        <v>-7.0093799999999998E-2</v>
      </c>
      <c r="BT218" s="11">
        <v>0.1635076</v>
      </c>
      <c r="BU218" s="11">
        <v>0.19639799999999999</v>
      </c>
      <c r="BV218" s="11">
        <v>0.32230490000000001</v>
      </c>
      <c r="BW218" s="11">
        <v>0.2324618</v>
      </c>
      <c r="BX218" s="11">
        <v>0.24534439999999999</v>
      </c>
      <c r="BY218" s="11">
        <v>1.6936099999999999E-2</v>
      </c>
      <c r="BZ218" s="11">
        <v>-1.2767499999999999E-2</v>
      </c>
      <c r="CA218" s="11">
        <v>-5.2358000000000002E-2</v>
      </c>
      <c r="CB218" s="11">
        <v>-3.3128400000000002E-2</v>
      </c>
      <c r="CC218" s="11">
        <v>-4.9057299999999998E-2</v>
      </c>
      <c r="CD218" s="11">
        <v>-3.2405000000000003E-2</v>
      </c>
      <c r="CE218" s="11">
        <v>-5.3434799999999998E-2</v>
      </c>
      <c r="CF218" s="11">
        <v>-4.2881500000000003E-2</v>
      </c>
      <c r="CG218" s="11">
        <v>-5.6480999999999996E-3</v>
      </c>
      <c r="CH218" s="11">
        <v>-6.2617999999999997E-3</v>
      </c>
      <c r="CI218" s="11">
        <v>1.1881600000000001E-2</v>
      </c>
      <c r="CJ218" s="11">
        <v>3.7180199999999997E-2</v>
      </c>
      <c r="CK218" s="11">
        <v>9.7129400000000005E-2</v>
      </c>
      <c r="CL218" s="11">
        <v>0.12984209999999999</v>
      </c>
      <c r="CM218" s="11">
        <v>0.10253039999999999</v>
      </c>
      <c r="CN218" s="11">
        <v>0.1154502</v>
      </c>
      <c r="CO218" s="11">
        <v>0.1092342</v>
      </c>
      <c r="CP218" s="11">
        <v>7.8897999999999996E-2</v>
      </c>
      <c r="CQ218" s="11">
        <v>1.1918700000000001E-2</v>
      </c>
      <c r="CR218" s="11">
        <v>0.24832889999999999</v>
      </c>
      <c r="CS218" s="11">
        <v>0.28287269999999998</v>
      </c>
      <c r="CT218" s="11">
        <v>0.40417330000000001</v>
      </c>
      <c r="CU218" s="11">
        <v>0.30688470000000001</v>
      </c>
      <c r="CV218" s="11">
        <v>0.31809670000000001</v>
      </c>
      <c r="CW218" s="11">
        <v>8.4978200000000004E-2</v>
      </c>
      <c r="CX218" s="11">
        <v>5.0281300000000001E-2</v>
      </c>
      <c r="CY218" s="11">
        <v>5.4583000000000001E-3</v>
      </c>
      <c r="CZ218" s="11">
        <v>3.5277999999999997E-2</v>
      </c>
      <c r="DA218" s="11">
        <v>3.4653200000000002E-2</v>
      </c>
      <c r="DB218" s="11">
        <v>2.9100999999999998E-2</v>
      </c>
      <c r="DC218" s="11">
        <v>2.6536299999999999E-2</v>
      </c>
      <c r="DD218" s="11">
        <v>2.3211300000000001E-2</v>
      </c>
      <c r="DE218" s="11">
        <v>2.0245800000000001E-2</v>
      </c>
      <c r="DF218" s="11">
        <v>1.7388299999999999E-2</v>
      </c>
      <c r="DG218" s="11">
        <v>2.25203E-2</v>
      </c>
      <c r="DH218" s="11">
        <v>2.4334600000000001E-2</v>
      </c>
      <c r="DI218" s="11">
        <v>3.1309499999999997E-2</v>
      </c>
      <c r="DJ218" s="11">
        <v>3.8170900000000001E-2</v>
      </c>
      <c r="DK218" s="11">
        <v>4.2984899999999999E-2</v>
      </c>
      <c r="DL218" s="11">
        <v>4.6631199999999998E-2</v>
      </c>
      <c r="DM218" s="11">
        <v>4.7710799999999998E-2</v>
      </c>
      <c r="DN218" s="11">
        <v>4.7811399999999997E-2</v>
      </c>
      <c r="DO218" s="11">
        <v>4.9860099999999997E-2</v>
      </c>
      <c r="DP218" s="11">
        <v>5.1567700000000001E-2</v>
      </c>
      <c r="DQ218" s="11">
        <v>5.2572899999999999E-2</v>
      </c>
      <c r="DR218" s="11">
        <v>4.9772400000000001E-2</v>
      </c>
      <c r="DS218" s="11">
        <v>4.5245899999999999E-2</v>
      </c>
      <c r="DT218" s="11">
        <v>4.42303E-2</v>
      </c>
      <c r="DU218" s="11">
        <v>4.1366699999999999E-2</v>
      </c>
      <c r="DV218" s="11">
        <v>3.8330900000000001E-2</v>
      </c>
      <c r="DW218" s="11">
        <v>3.5149800000000002E-2</v>
      </c>
      <c r="DX218" s="11">
        <v>0.44860040000000001</v>
      </c>
      <c r="DY218" s="11"/>
      <c r="DZ218" s="11">
        <v>3.8155700000000001E-2</v>
      </c>
      <c r="EA218" s="11">
        <v>70.755520000000004</v>
      </c>
      <c r="EB218" s="11">
        <v>72.563289999999995</v>
      </c>
      <c r="EC218" s="11">
        <v>72.404880000000006</v>
      </c>
      <c r="ED218" s="11">
        <v>71.726159999999993</v>
      </c>
      <c r="EE218" s="11">
        <v>70.963099999999997</v>
      </c>
      <c r="EF218" s="11">
        <v>69.754220000000004</v>
      </c>
      <c r="EG218" s="11">
        <v>68.902000000000001</v>
      </c>
      <c r="EH218" s="11">
        <v>69.401179999999997</v>
      </c>
      <c r="EI218" s="11">
        <v>71.873009999999994</v>
      </c>
      <c r="EJ218" s="11">
        <v>76.068730000000002</v>
      </c>
      <c r="EK218" s="11">
        <v>80.326319999999996</v>
      </c>
      <c r="EL218" s="11">
        <v>84.487889999999993</v>
      </c>
      <c r="EM218" s="11">
        <v>86.168589999999995</v>
      </c>
      <c r="EN218" s="11">
        <v>87.792990000000003</v>
      </c>
      <c r="EO218" s="11">
        <v>91.827309999999997</v>
      </c>
      <c r="EP218" s="11">
        <v>91.643169999999998</v>
      </c>
      <c r="EQ218" s="11">
        <v>91.767750000000007</v>
      </c>
      <c r="ER218" s="11">
        <v>89.78537</v>
      </c>
      <c r="ES218" s="11">
        <v>87.242639999999994</v>
      </c>
      <c r="ET218" s="11">
        <v>83.581909999999993</v>
      </c>
      <c r="EU218" s="11">
        <v>78.960989999999995</v>
      </c>
      <c r="EV218" s="11">
        <v>77.064099999999996</v>
      </c>
      <c r="EW218" s="11">
        <v>75.579830000000001</v>
      </c>
      <c r="EX218" s="11">
        <v>74.354230000000001</v>
      </c>
      <c r="EY218" s="11">
        <v>0</v>
      </c>
      <c r="EZ218" s="11"/>
      <c r="FA218" s="11"/>
      <c r="FB218" s="11"/>
      <c r="FC218" s="11"/>
      <c r="FD218" s="11"/>
      <c r="FE218" s="11"/>
      <c r="FF218" s="11"/>
      <c r="FG218" s="11"/>
      <c r="FH218" s="11"/>
      <c r="FI218" s="11"/>
      <c r="FJ218" s="11"/>
      <c r="FK218" s="11"/>
      <c r="FL218" s="11"/>
      <c r="FM218" s="11"/>
      <c r="FN218" s="11"/>
      <c r="FO218" s="11"/>
      <c r="FP218" s="11"/>
      <c r="FQ218" s="11"/>
      <c r="FR218" s="11"/>
      <c r="FS218" s="11"/>
      <c r="FT218" s="11"/>
      <c r="FU218" s="11"/>
      <c r="FV218" s="11"/>
      <c r="IA218" s="37"/>
    </row>
    <row r="219" spans="1:235" x14ac:dyDescent="0.25">
      <c r="A219" t="s">
        <v>113</v>
      </c>
      <c r="B219" t="s">
        <v>105</v>
      </c>
      <c r="C219" t="s">
        <v>0</v>
      </c>
      <c r="D219" t="s">
        <v>228</v>
      </c>
      <c r="E219" s="38">
        <v>45540</v>
      </c>
      <c r="F219" t="s">
        <v>105</v>
      </c>
      <c r="G219" s="11">
        <v>2132</v>
      </c>
      <c r="H219" s="11">
        <v>3.8879769999999998</v>
      </c>
      <c r="I219" s="11">
        <v>3.4712540000000001</v>
      </c>
      <c r="J219" s="11">
        <v>3.0653589999999999</v>
      </c>
      <c r="K219" s="11">
        <v>2.6972719999999999</v>
      </c>
      <c r="L219" s="11">
        <v>2.4438840000000002</v>
      </c>
      <c r="M219" s="11">
        <v>2.2969059999999999</v>
      </c>
      <c r="N219" s="11">
        <v>2.1045250000000002</v>
      </c>
      <c r="O219" s="11">
        <v>1.4656480000000001</v>
      </c>
      <c r="P219" s="11">
        <v>-3.3713300000000002E-2</v>
      </c>
      <c r="Q219" s="11">
        <v>-1.4630069999999999</v>
      </c>
      <c r="R219" s="11">
        <v>-2.5066630000000001</v>
      </c>
      <c r="S219" s="11">
        <v>-2.8949569999999998</v>
      </c>
      <c r="T219" s="11">
        <v>-2.5203850000000001</v>
      </c>
      <c r="U219" s="11">
        <v>-1.6454850000000001</v>
      </c>
      <c r="V219" s="11">
        <v>-0.25842900000000002</v>
      </c>
      <c r="W219" s="11">
        <v>1.4074249999999999</v>
      </c>
      <c r="X219" s="11">
        <v>3.2927179999999998</v>
      </c>
      <c r="Y219" s="11">
        <v>5.4469880000000002</v>
      </c>
      <c r="Z219" s="11">
        <v>6.7394449999999999</v>
      </c>
      <c r="AA219" s="11">
        <v>6.5304219999999997</v>
      </c>
      <c r="AB219" s="11">
        <v>6.4059189999999999</v>
      </c>
      <c r="AC219" s="11">
        <v>6.1554250000000001</v>
      </c>
      <c r="AD219" s="11">
        <v>5.4476449999999996</v>
      </c>
      <c r="AE219" s="11">
        <v>4.5467880000000003</v>
      </c>
      <c r="AF219" s="11">
        <v>-0.31805749999999999</v>
      </c>
      <c r="AG219" s="11">
        <v>-0.3476359</v>
      </c>
      <c r="AH219" s="11">
        <v>-0.27319159999999998</v>
      </c>
      <c r="AI219" s="11">
        <v>-0.3000391</v>
      </c>
      <c r="AJ219" s="11">
        <v>-0.25421939999999998</v>
      </c>
      <c r="AK219" s="11">
        <v>-0.15403910000000001</v>
      </c>
      <c r="AL219" s="11">
        <v>-0.1353057</v>
      </c>
      <c r="AM219" s="11">
        <v>-0.13261809999999999</v>
      </c>
      <c r="AN219" s="11">
        <v>-9.1406699999999994E-2</v>
      </c>
      <c r="AO219" s="11">
        <v>-1.2514300000000001E-2</v>
      </c>
      <c r="AP219" s="11">
        <v>9.1059999999999995E-3</v>
      </c>
      <c r="AQ219" s="11">
        <v>-8.2886399999999999E-2</v>
      </c>
      <c r="AR219" s="11">
        <v>-8.0915399999999998E-2</v>
      </c>
      <c r="AS219" s="11">
        <v>-0.1017401</v>
      </c>
      <c r="AT219" s="11">
        <v>-0.16712199999999999</v>
      </c>
      <c r="AU219" s="11">
        <v>-0.32429079999999999</v>
      </c>
      <c r="AV219" s="11">
        <v>0.16775909999999999</v>
      </c>
      <c r="AW219" s="11">
        <v>0.23435629999999999</v>
      </c>
      <c r="AX219" s="11">
        <v>0.51261060000000003</v>
      </c>
      <c r="AY219" s="11">
        <v>0.33693879999999998</v>
      </c>
      <c r="AZ219" s="11">
        <v>0.36796620000000002</v>
      </c>
      <c r="BA219" s="11">
        <v>-0.1089581</v>
      </c>
      <c r="BB219" s="11">
        <v>-0.16164020000000001</v>
      </c>
      <c r="BC219" s="11">
        <v>-0.2348915</v>
      </c>
      <c r="BD219" s="11">
        <v>-0.19434360000000001</v>
      </c>
      <c r="BE219" s="11">
        <v>-0.22611310000000001</v>
      </c>
      <c r="BF219" s="11">
        <v>-0.1711395</v>
      </c>
      <c r="BG219" s="11">
        <v>-0.2069811</v>
      </c>
      <c r="BH219" s="11">
        <v>-0.17282139999999999</v>
      </c>
      <c r="BI219" s="11">
        <v>-8.3040500000000003E-2</v>
      </c>
      <c r="BJ219" s="11">
        <v>-7.4327900000000002E-2</v>
      </c>
      <c r="BK219" s="11">
        <v>-5.3643200000000002E-2</v>
      </c>
      <c r="BL219" s="11">
        <v>-6.0692999999999997E-3</v>
      </c>
      <c r="BM219" s="11">
        <v>9.7282800000000003E-2</v>
      </c>
      <c r="BN219" s="11">
        <v>0.1429647</v>
      </c>
      <c r="BO219" s="11">
        <v>6.7854200000000003E-2</v>
      </c>
      <c r="BP219" s="11">
        <v>8.2612199999999997E-2</v>
      </c>
      <c r="BQ219" s="11">
        <v>6.5573599999999996E-2</v>
      </c>
      <c r="BR219" s="11">
        <v>5.4429999999999995E-4</v>
      </c>
      <c r="BS219" s="11">
        <v>-0.14943999999999999</v>
      </c>
      <c r="BT219" s="11">
        <v>0.34859810000000002</v>
      </c>
      <c r="BU219" s="11">
        <v>0.4187205</v>
      </c>
      <c r="BV219" s="11">
        <v>0.68715400000000004</v>
      </c>
      <c r="BW219" s="11">
        <v>0.49560850000000001</v>
      </c>
      <c r="BX219" s="11">
        <v>0.52307420000000004</v>
      </c>
      <c r="BY219" s="11">
        <v>3.61077E-2</v>
      </c>
      <c r="BZ219" s="11">
        <v>-2.7220299999999999E-2</v>
      </c>
      <c r="CA219" s="11">
        <v>-0.1116272</v>
      </c>
      <c r="CB219" s="11">
        <v>-7.0629700000000004E-2</v>
      </c>
      <c r="CC219" s="11">
        <v>-0.1045903</v>
      </c>
      <c r="CD219" s="11">
        <v>-6.9087399999999993E-2</v>
      </c>
      <c r="CE219" s="11">
        <v>-0.113923</v>
      </c>
      <c r="CF219" s="11">
        <v>-9.1423400000000002E-2</v>
      </c>
      <c r="CG219" s="11">
        <v>-1.20418E-2</v>
      </c>
      <c r="CH219" s="11">
        <v>-1.33502E-2</v>
      </c>
      <c r="CI219" s="11">
        <v>2.5331599999999999E-2</v>
      </c>
      <c r="CJ219" s="11">
        <v>7.9268099999999994E-2</v>
      </c>
      <c r="CK219" s="11">
        <v>0.20707990000000001</v>
      </c>
      <c r="CL219" s="11">
        <v>0.2768234</v>
      </c>
      <c r="CM219" s="11">
        <v>0.2185947</v>
      </c>
      <c r="CN219" s="11">
        <v>0.24613979999999999</v>
      </c>
      <c r="CO219" s="11">
        <v>0.23288719999999999</v>
      </c>
      <c r="CP219" s="11">
        <v>0.16821059999999999</v>
      </c>
      <c r="CQ219" s="11">
        <v>2.5410700000000001E-2</v>
      </c>
      <c r="CR219" s="11">
        <v>0.52943720000000005</v>
      </c>
      <c r="CS219" s="11">
        <v>0.60308470000000003</v>
      </c>
      <c r="CT219" s="11">
        <v>0.86169739999999995</v>
      </c>
      <c r="CU219" s="11">
        <v>0.65427820000000003</v>
      </c>
      <c r="CV219" s="11">
        <v>0.67818219999999996</v>
      </c>
      <c r="CW219" s="11">
        <v>0.18117359999999999</v>
      </c>
      <c r="CX219" s="11">
        <v>0.10719960000000001</v>
      </c>
      <c r="CY219" s="11">
        <v>1.1637099999999999E-2</v>
      </c>
      <c r="CZ219" s="11">
        <v>7.5212699999999993E-2</v>
      </c>
      <c r="DA219" s="11">
        <v>7.3880600000000005E-2</v>
      </c>
      <c r="DB219" s="11">
        <v>6.2043300000000003E-2</v>
      </c>
      <c r="DC219" s="11">
        <v>5.6575300000000002E-2</v>
      </c>
      <c r="DD219" s="11">
        <v>4.9486500000000003E-2</v>
      </c>
      <c r="DE219" s="11">
        <v>4.3164099999999997E-2</v>
      </c>
      <c r="DF219" s="11">
        <v>3.7071800000000002E-2</v>
      </c>
      <c r="DG219" s="11">
        <v>4.8013300000000002E-2</v>
      </c>
      <c r="DH219" s="11">
        <v>5.1881400000000001E-2</v>
      </c>
      <c r="DI219" s="11">
        <v>6.6751900000000003E-2</v>
      </c>
      <c r="DJ219" s="11">
        <v>8.1380300000000003E-2</v>
      </c>
      <c r="DK219" s="11">
        <v>9.1643799999999997E-2</v>
      </c>
      <c r="DL219" s="11">
        <v>9.9417699999999998E-2</v>
      </c>
      <c r="DM219" s="11">
        <v>0.1017195</v>
      </c>
      <c r="DN219" s="11">
        <v>0.10193389999999999</v>
      </c>
      <c r="DO219" s="11">
        <v>0.1063017</v>
      </c>
      <c r="DP219" s="11">
        <v>0.10994230000000001</v>
      </c>
      <c r="DQ219" s="11">
        <v>0.1120855</v>
      </c>
      <c r="DR219" s="11">
        <v>0.1061148</v>
      </c>
      <c r="DS219" s="11">
        <v>9.6464300000000003E-2</v>
      </c>
      <c r="DT219" s="11">
        <v>9.4298999999999994E-2</v>
      </c>
      <c r="DU219" s="11">
        <v>8.8193800000000003E-2</v>
      </c>
      <c r="DV219" s="11">
        <v>8.1721500000000002E-2</v>
      </c>
      <c r="DW219" s="11">
        <v>7.4939400000000003E-2</v>
      </c>
      <c r="DX219" s="11">
        <v>0.95641600000000004</v>
      </c>
      <c r="DY219" s="11"/>
      <c r="DZ219" s="11">
        <v>8.1347900000000001E-2</v>
      </c>
      <c r="EA219" s="11">
        <v>70.755520000000004</v>
      </c>
      <c r="EB219" s="11">
        <v>72.563289999999995</v>
      </c>
      <c r="EC219" s="11">
        <v>72.404880000000006</v>
      </c>
      <c r="ED219" s="11">
        <v>71.726159999999993</v>
      </c>
      <c r="EE219" s="11">
        <v>70.963099999999997</v>
      </c>
      <c r="EF219" s="11">
        <v>69.754220000000004</v>
      </c>
      <c r="EG219" s="11">
        <v>68.902000000000001</v>
      </c>
      <c r="EH219" s="11">
        <v>69.401179999999997</v>
      </c>
      <c r="EI219" s="11">
        <v>71.873009999999994</v>
      </c>
      <c r="EJ219" s="11">
        <v>76.068730000000002</v>
      </c>
      <c r="EK219" s="11">
        <v>80.326319999999996</v>
      </c>
      <c r="EL219" s="11">
        <v>84.487889999999993</v>
      </c>
      <c r="EM219" s="11">
        <v>86.168589999999995</v>
      </c>
      <c r="EN219" s="11">
        <v>87.792990000000003</v>
      </c>
      <c r="EO219" s="11">
        <v>91.827309999999997</v>
      </c>
      <c r="EP219" s="11">
        <v>91.643169999999998</v>
      </c>
      <c r="EQ219" s="11">
        <v>91.767750000000007</v>
      </c>
      <c r="ER219" s="11">
        <v>89.78537</v>
      </c>
      <c r="ES219" s="11">
        <v>87.242639999999994</v>
      </c>
      <c r="ET219" s="11">
        <v>83.581909999999993</v>
      </c>
      <c r="EU219" s="11">
        <v>78.960989999999995</v>
      </c>
      <c r="EV219" s="11">
        <v>77.064099999999996</v>
      </c>
      <c r="EW219" s="11">
        <v>75.579830000000001</v>
      </c>
      <c r="EX219" s="11">
        <v>74.354230000000001</v>
      </c>
      <c r="EY219" s="11">
        <v>0</v>
      </c>
      <c r="EZ219" s="11"/>
      <c r="FA219" s="11"/>
      <c r="FB219" s="11"/>
      <c r="FC219" s="11"/>
      <c r="FD219" s="11"/>
      <c r="FE219" s="11"/>
      <c r="FF219" s="11"/>
      <c r="FG219" s="11"/>
      <c r="FH219" s="11"/>
      <c r="FI219" s="11"/>
      <c r="FJ219" s="11"/>
      <c r="FK219" s="11"/>
      <c r="FL219" s="11"/>
      <c r="FM219" s="11"/>
      <c r="FN219" s="11"/>
      <c r="FO219" s="11"/>
      <c r="FP219" s="11"/>
      <c r="FQ219" s="11"/>
      <c r="FR219" s="11"/>
      <c r="FS219" s="11"/>
      <c r="FT219" s="11"/>
      <c r="FU219" s="11"/>
      <c r="FV219" s="11"/>
      <c r="IA219" s="37"/>
    </row>
    <row r="220" spans="1:235" x14ac:dyDescent="0.25">
      <c r="A220" t="s">
        <v>113</v>
      </c>
      <c r="B220" t="s">
        <v>105</v>
      </c>
      <c r="C220" t="s">
        <v>88</v>
      </c>
      <c r="D220" t="s">
        <v>228</v>
      </c>
      <c r="E220" s="38">
        <v>45541</v>
      </c>
      <c r="F220" t="s">
        <v>105</v>
      </c>
      <c r="G220" s="11">
        <v>2131</v>
      </c>
      <c r="H220" s="11">
        <v>2.2398850000000001</v>
      </c>
      <c r="I220" s="11">
        <v>2.0188959999999998</v>
      </c>
      <c r="J220" s="11">
        <v>1.771277</v>
      </c>
      <c r="K220" s="11">
        <v>1.558508</v>
      </c>
      <c r="L220" s="11">
        <v>1.411743</v>
      </c>
      <c r="M220" s="11">
        <v>1.2858369999999999</v>
      </c>
      <c r="N220" s="11">
        <v>1.131656</v>
      </c>
      <c r="O220" s="11">
        <v>0.91651329999999998</v>
      </c>
      <c r="P220" s="11">
        <v>0.34068189999999998</v>
      </c>
      <c r="Q220" s="11">
        <v>-0.26139180000000001</v>
      </c>
      <c r="R220" s="11">
        <v>-0.71692520000000004</v>
      </c>
      <c r="S220" s="11">
        <v>-0.8746292</v>
      </c>
      <c r="T220" s="11">
        <v>-0.64704379999999995</v>
      </c>
      <c r="U220" s="11">
        <v>-0.34151209999999999</v>
      </c>
      <c r="V220" s="11">
        <v>7.8641799999999998E-2</v>
      </c>
      <c r="W220" s="11">
        <v>0.80122439999999995</v>
      </c>
      <c r="X220" s="11">
        <v>1.6075079999999999</v>
      </c>
      <c r="Y220" s="11">
        <v>2.3331759999999999</v>
      </c>
      <c r="Z220" s="11">
        <v>2.6523430000000001</v>
      </c>
      <c r="AA220" s="11">
        <v>2.631148</v>
      </c>
      <c r="AB220" s="11">
        <v>2.6056439999999998</v>
      </c>
      <c r="AC220" s="11">
        <v>2.5719340000000002</v>
      </c>
      <c r="AD220" s="11">
        <v>2.3452120000000001</v>
      </c>
      <c r="AE220" s="11">
        <v>2.0874899999999998</v>
      </c>
      <c r="AF220" s="11">
        <v>-9.3784999999999993E-2</v>
      </c>
      <c r="AG220" s="11">
        <v>-8.3825399999999994E-2</v>
      </c>
      <c r="AH220" s="11">
        <v>-7.8939400000000007E-2</v>
      </c>
      <c r="AI220" s="11">
        <v>-7.4609999999999996E-2</v>
      </c>
      <c r="AJ220" s="11">
        <v>-6.3001100000000004E-2</v>
      </c>
      <c r="AK220" s="11">
        <v>-3.2298599999999997E-2</v>
      </c>
      <c r="AL220" s="11">
        <v>-5.3749199999999997E-2</v>
      </c>
      <c r="AM220" s="11">
        <v>-4.6054999999999999E-2</v>
      </c>
      <c r="AN220" s="11">
        <v>-8.9654300000000006E-2</v>
      </c>
      <c r="AO220" s="11">
        <v>-8.1870999999999992E-3</v>
      </c>
      <c r="AP220" s="11">
        <v>2.80363E-2</v>
      </c>
      <c r="AQ220" s="11">
        <v>-4.4885599999999998E-2</v>
      </c>
      <c r="AR220" s="11">
        <v>-6.9061899999999996E-2</v>
      </c>
      <c r="AS220" s="11">
        <v>-0.15461630000000001</v>
      </c>
      <c r="AT220" s="11">
        <v>-8.8090000000000002E-2</v>
      </c>
      <c r="AU220" s="11">
        <v>-6.6850999999999994E-2</v>
      </c>
      <c r="AV220" s="11">
        <v>4.0049000000000001E-2</v>
      </c>
      <c r="AW220" s="11">
        <v>0.1459153</v>
      </c>
      <c r="AX220" s="11">
        <v>0.2087338</v>
      </c>
      <c r="AY220" s="11">
        <v>0.10831979999999999</v>
      </c>
      <c r="AZ220" s="11">
        <v>0.13321050000000001</v>
      </c>
      <c r="BA220" s="11">
        <v>5.2431999999999999E-3</v>
      </c>
      <c r="BB220" s="11">
        <v>-5.0334299999999998E-2</v>
      </c>
      <c r="BC220" s="11">
        <v>-6.2383899999999999E-2</v>
      </c>
      <c r="BD220" s="11">
        <v>-2.37716E-2</v>
      </c>
      <c r="BE220" s="11">
        <v>-1.8145999999999999E-2</v>
      </c>
      <c r="BF220" s="11">
        <v>-1.6148699999999998E-2</v>
      </c>
      <c r="BG220" s="11">
        <v>-2.5758400000000001E-2</v>
      </c>
      <c r="BH220" s="11">
        <v>-2.0405199999999998E-2</v>
      </c>
      <c r="BI220" s="11">
        <v>6.7225000000000002E-3</v>
      </c>
      <c r="BJ220" s="11">
        <v>-1.91436E-2</v>
      </c>
      <c r="BK220" s="11">
        <v>-3.2946E-3</v>
      </c>
      <c r="BL220" s="11">
        <v>-3.2692899999999997E-2</v>
      </c>
      <c r="BM220" s="11">
        <v>5.3654199999999999E-2</v>
      </c>
      <c r="BN220" s="11">
        <v>0.1028694</v>
      </c>
      <c r="BO220" s="11">
        <v>4.0486899999999999E-2</v>
      </c>
      <c r="BP220" s="11">
        <v>2.3019299999999999E-2</v>
      </c>
      <c r="BQ220" s="11">
        <v>-6.28306E-2</v>
      </c>
      <c r="BR220" s="11">
        <v>3.0658E-3</v>
      </c>
      <c r="BS220" s="11">
        <v>2.0399E-2</v>
      </c>
      <c r="BT220" s="11">
        <v>0.12758230000000001</v>
      </c>
      <c r="BU220" s="11">
        <v>0.2300365</v>
      </c>
      <c r="BV220" s="11">
        <v>0.28500160000000002</v>
      </c>
      <c r="BW220" s="11">
        <v>0.17909159999999999</v>
      </c>
      <c r="BX220" s="11">
        <v>0.20089409999999999</v>
      </c>
      <c r="BY220" s="11">
        <v>7.3222099999999998E-2</v>
      </c>
      <c r="BZ220" s="11">
        <v>1.2649499999999999E-2</v>
      </c>
      <c r="CA220" s="11">
        <v>-2.085E-4</v>
      </c>
      <c r="CB220" s="11">
        <v>4.62418E-2</v>
      </c>
      <c r="CC220" s="11">
        <v>4.7533300000000001E-2</v>
      </c>
      <c r="CD220" s="11">
        <v>4.6642099999999999E-2</v>
      </c>
      <c r="CE220" s="11">
        <v>2.3093300000000001E-2</v>
      </c>
      <c r="CF220" s="11">
        <v>2.2190700000000001E-2</v>
      </c>
      <c r="CG220" s="11">
        <v>4.5743600000000002E-2</v>
      </c>
      <c r="CH220" s="11">
        <v>1.5461900000000001E-2</v>
      </c>
      <c r="CI220" s="11">
        <v>3.9465800000000002E-2</v>
      </c>
      <c r="CJ220" s="11">
        <v>2.4268499999999998E-2</v>
      </c>
      <c r="CK220" s="11">
        <v>0.1154955</v>
      </c>
      <c r="CL220" s="11">
        <v>0.17770250000000001</v>
      </c>
      <c r="CM220" s="11">
        <v>0.12585940000000001</v>
      </c>
      <c r="CN220" s="11">
        <v>0.11510049999999999</v>
      </c>
      <c r="CO220" s="11">
        <v>2.8955100000000001E-2</v>
      </c>
      <c r="CP220" s="11">
        <v>9.4221700000000005E-2</v>
      </c>
      <c r="CQ220" s="11">
        <v>0.10764899999999999</v>
      </c>
      <c r="CR220" s="11">
        <v>0.21511549999999999</v>
      </c>
      <c r="CS220" s="11">
        <v>0.31415769999999998</v>
      </c>
      <c r="CT220" s="11">
        <v>0.36126940000000002</v>
      </c>
      <c r="CU220" s="11">
        <v>0.24986349999999999</v>
      </c>
      <c r="CV220" s="11">
        <v>0.26857779999999998</v>
      </c>
      <c r="CW220" s="11">
        <v>0.14120089999999999</v>
      </c>
      <c r="CX220" s="11">
        <v>7.5633400000000003E-2</v>
      </c>
      <c r="CY220" s="11">
        <v>6.1966899999999998E-2</v>
      </c>
      <c r="CZ220" s="11">
        <v>4.2565100000000002E-2</v>
      </c>
      <c r="DA220" s="11">
        <v>3.9930199999999999E-2</v>
      </c>
      <c r="DB220" s="11">
        <v>3.8174100000000002E-2</v>
      </c>
      <c r="DC220" s="11">
        <v>2.9699699999999999E-2</v>
      </c>
      <c r="DD220" s="11">
        <v>2.5896499999999999E-2</v>
      </c>
      <c r="DE220" s="11">
        <v>2.37231E-2</v>
      </c>
      <c r="DF220" s="11">
        <v>2.10387E-2</v>
      </c>
      <c r="DG220" s="11">
        <v>2.5996499999999999E-2</v>
      </c>
      <c r="DH220" s="11">
        <v>3.4630099999999997E-2</v>
      </c>
      <c r="DI220" s="11">
        <v>3.75968E-2</v>
      </c>
      <c r="DJ220" s="11">
        <v>4.5495300000000002E-2</v>
      </c>
      <c r="DK220" s="11">
        <v>5.1902799999999999E-2</v>
      </c>
      <c r="DL220" s="11">
        <v>5.5981400000000001E-2</v>
      </c>
      <c r="DM220" s="11">
        <v>5.5801700000000003E-2</v>
      </c>
      <c r="DN220" s="11">
        <v>5.5418799999999997E-2</v>
      </c>
      <c r="DO220" s="11">
        <v>5.30442E-2</v>
      </c>
      <c r="DP220" s="11">
        <v>5.3216399999999997E-2</v>
      </c>
      <c r="DQ220" s="11">
        <v>5.1142100000000003E-2</v>
      </c>
      <c r="DR220" s="11">
        <v>4.6367499999999999E-2</v>
      </c>
      <c r="DS220" s="11">
        <v>4.3026200000000001E-2</v>
      </c>
      <c r="DT220" s="11">
        <v>4.1148700000000003E-2</v>
      </c>
      <c r="DU220" s="11">
        <v>4.1328200000000002E-2</v>
      </c>
      <c r="DV220" s="11">
        <v>3.8291499999999999E-2</v>
      </c>
      <c r="DW220" s="11">
        <v>3.78E-2</v>
      </c>
      <c r="DX220" s="11">
        <v>0.5210842</v>
      </c>
      <c r="DY220" s="11"/>
      <c r="DZ220" s="11">
        <v>3.5325299999999997E-2</v>
      </c>
      <c r="EA220" s="11">
        <v>73.375829999999993</v>
      </c>
      <c r="EB220" s="11">
        <v>74.338489999999993</v>
      </c>
      <c r="EC220" s="11">
        <v>75.079610000000002</v>
      </c>
      <c r="ED220" s="11">
        <v>74.941789999999997</v>
      </c>
      <c r="EE220" s="11">
        <v>73.487080000000006</v>
      </c>
      <c r="EF220" s="11">
        <v>72.261619999999994</v>
      </c>
      <c r="EG220" s="11">
        <v>71.668819999999997</v>
      </c>
      <c r="EH220" s="11">
        <v>71.371030000000005</v>
      </c>
      <c r="EI220" s="11">
        <v>74.639970000000005</v>
      </c>
      <c r="EJ220" s="11">
        <v>77.390730000000005</v>
      </c>
      <c r="EK220" s="11">
        <v>82.448719999999994</v>
      </c>
      <c r="EL220" s="11">
        <v>87.233149999999995</v>
      </c>
      <c r="EM220" s="11">
        <v>90.415499999999994</v>
      </c>
      <c r="EN220" s="11">
        <v>88.995710000000003</v>
      </c>
      <c r="EO220" s="11">
        <v>90.25497</v>
      </c>
      <c r="EP220" s="11">
        <v>88.661649999999995</v>
      </c>
      <c r="EQ220" s="11">
        <v>87.221999999999994</v>
      </c>
      <c r="ER220" s="11">
        <v>84.603870000000001</v>
      </c>
      <c r="ES220" s="11">
        <v>81.777540000000002</v>
      </c>
      <c r="ET220" s="11">
        <v>78.545349999999999</v>
      </c>
      <c r="EU220" s="11">
        <v>77.196860000000001</v>
      </c>
      <c r="EV220" s="11">
        <v>75.856740000000002</v>
      </c>
      <c r="EW220" s="11">
        <v>75.126180000000005</v>
      </c>
      <c r="EX220" s="11">
        <v>74.533730000000006</v>
      </c>
      <c r="EY220" s="11">
        <v>0</v>
      </c>
      <c r="EZ220" s="11"/>
      <c r="FA220" s="11"/>
      <c r="FB220" s="11"/>
      <c r="FC220" s="11"/>
      <c r="FD220" s="11"/>
      <c r="FE220" s="11"/>
      <c r="FF220" s="11"/>
      <c r="FG220" s="11"/>
      <c r="FH220" s="11"/>
      <c r="FI220" s="11"/>
      <c r="FJ220" s="11"/>
      <c r="FK220" s="11"/>
      <c r="FL220" s="11"/>
      <c r="FM220" s="11"/>
      <c r="FN220" s="11"/>
      <c r="FO220" s="11"/>
      <c r="FP220" s="11"/>
      <c r="FQ220" s="11"/>
      <c r="FR220" s="11"/>
      <c r="FS220" s="11"/>
      <c r="FT220" s="11"/>
      <c r="FU220" s="11"/>
      <c r="FV220" s="11"/>
      <c r="IA220" s="37"/>
    </row>
    <row r="221" spans="1:235" x14ac:dyDescent="0.25">
      <c r="A221" t="s">
        <v>113</v>
      </c>
      <c r="B221" t="s">
        <v>105</v>
      </c>
      <c r="C221" t="s">
        <v>0</v>
      </c>
      <c r="D221" t="s">
        <v>228</v>
      </c>
      <c r="E221" s="38">
        <v>45541</v>
      </c>
      <c r="F221" t="s">
        <v>105</v>
      </c>
      <c r="G221" s="11">
        <v>2131</v>
      </c>
      <c r="H221" s="11">
        <v>4.7731950000000003</v>
      </c>
      <c r="I221" s="11">
        <v>4.3022679999999998</v>
      </c>
      <c r="J221" s="11">
        <v>3.7745920000000002</v>
      </c>
      <c r="K221" s="11">
        <v>3.3211810000000002</v>
      </c>
      <c r="L221" s="11">
        <v>3.0084249999999999</v>
      </c>
      <c r="M221" s="11">
        <v>2.740119</v>
      </c>
      <c r="N221" s="11">
        <v>2.4115579999999999</v>
      </c>
      <c r="O221" s="11">
        <v>1.95309</v>
      </c>
      <c r="P221" s="11">
        <v>0.72599320000000001</v>
      </c>
      <c r="Q221" s="11">
        <v>-0.55702589999999996</v>
      </c>
      <c r="R221" s="11">
        <v>-1.527768</v>
      </c>
      <c r="S221" s="11">
        <v>-1.8638349999999999</v>
      </c>
      <c r="T221" s="11">
        <v>-1.3788499999999999</v>
      </c>
      <c r="U221" s="11">
        <v>-0.72776229999999997</v>
      </c>
      <c r="V221" s="11">
        <v>0.1675857</v>
      </c>
      <c r="W221" s="11">
        <v>1.707409</v>
      </c>
      <c r="X221" s="11">
        <v>3.4255990000000001</v>
      </c>
      <c r="Y221" s="11">
        <v>4.9719990000000003</v>
      </c>
      <c r="Z221" s="11">
        <v>5.6521420000000004</v>
      </c>
      <c r="AA221" s="11">
        <v>5.6069769999999997</v>
      </c>
      <c r="AB221" s="11">
        <v>5.5526270000000002</v>
      </c>
      <c r="AC221" s="11">
        <v>5.4807920000000001</v>
      </c>
      <c r="AD221" s="11">
        <v>4.9976459999999996</v>
      </c>
      <c r="AE221" s="11">
        <v>4.4484409999999999</v>
      </c>
      <c r="AF221" s="11">
        <v>-0.1998558</v>
      </c>
      <c r="AG221" s="11">
        <v>-0.17863180000000001</v>
      </c>
      <c r="AH221" s="11">
        <v>-0.16821990000000001</v>
      </c>
      <c r="AI221" s="11">
        <v>-0.15899389999999999</v>
      </c>
      <c r="AJ221" s="11">
        <v>-0.13425529999999999</v>
      </c>
      <c r="AK221" s="11">
        <v>-6.8828299999999995E-2</v>
      </c>
      <c r="AL221" s="11">
        <v>-0.11453960000000001</v>
      </c>
      <c r="AM221" s="11">
        <v>-9.81432E-2</v>
      </c>
      <c r="AN221" s="11">
        <v>-0.19105340000000001</v>
      </c>
      <c r="AO221" s="11">
        <v>-1.74466E-2</v>
      </c>
      <c r="AP221" s="11">
        <v>5.9745300000000001E-2</v>
      </c>
      <c r="AQ221" s="11">
        <v>-9.5651200000000006E-2</v>
      </c>
      <c r="AR221" s="11">
        <v>-0.14717089999999999</v>
      </c>
      <c r="AS221" s="11">
        <v>-0.32948719999999998</v>
      </c>
      <c r="AT221" s="11">
        <v>-0.1877199</v>
      </c>
      <c r="AU221" s="11">
        <v>-0.14245940000000001</v>
      </c>
      <c r="AV221" s="11">
        <v>8.5344500000000004E-2</v>
      </c>
      <c r="AW221" s="11">
        <v>0.31094559999999999</v>
      </c>
      <c r="AX221" s="11">
        <v>0.44481179999999998</v>
      </c>
      <c r="AY221" s="11">
        <v>0.23082939999999999</v>
      </c>
      <c r="AZ221" s="11">
        <v>0.2838715</v>
      </c>
      <c r="BA221" s="11">
        <v>1.1173199999999999E-2</v>
      </c>
      <c r="BB221" s="11">
        <v>-0.10726239999999999</v>
      </c>
      <c r="BC221" s="11">
        <v>-0.13294020000000001</v>
      </c>
      <c r="BD221" s="11">
        <v>-5.0657199999999999E-2</v>
      </c>
      <c r="BE221" s="11">
        <v>-3.8669200000000001E-2</v>
      </c>
      <c r="BF221" s="11">
        <v>-3.4412900000000003E-2</v>
      </c>
      <c r="BG221" s="11">
        <v>-5.4891099999999998E-2</v>
      </c>
      <c r="BH221" s="11">
        <v>-4.3483399999999998E-2</v>
      </c>
      <c r="BI221" s="11">
        <v>1.43257E-2</v>
      </c>
      <c r="BJ221" s="11">
        <v>-4.0795100000000001E-2</v>
      </c>
      <c r="BK221" s="11">
        <v>-7.0209000000000001E-3</v>
      </c>
      <c r="BL221" s="11">
        <v>-6.9668599999999997E-2</v>
      </c>
      <c r="BM221" s="11">
        <v>0.1143372</v>
      </c>
      <c r="BN221" s="11">
        <v>0.21921460000000001</v>
      </c>
      <c r="BO221" s="11">
        <v>8.6277599999999996E-2</v>
      </c>
      <c r="BP221" s="11">
        <v>4.9054100000000003E-2</v>
      </c>
      <c r="BQ221" s="11">
        <v>-0.13389200000000001</v>
      </c>
      <c r="BR221" s="11">
        <v>6.5332999999999997E-3</v>
      </c>
      <c r="BS221" s="11">
        <v>4.3470300000000003E-2</v>
      </c>
      <c r="BT221" s="11">
        <v>0.2718778</v>
      </c>
      <c r="BU221" s="11">
        <v>0.49020789999999997</v>
      </c>
      <c r="BV221" s="11">
        <v>0.60733839999999994</v>
      </c>
      <c r="BW221" s="11">
        <v>0.38164419999999999</v>
      </c>
      <c r="BX221" s="11">
        <v>0.42810540000000002</v>
      </c>
      <c r="BY221" s="11">
        <v>0.15603620000000001</v>
      </c>
      <c r="BZ221" s="11">
        <v>2.69561E-2</v>
      </c>
      <c r="CA221" s="11">
        <v>-4.4440000000000001E-4</v>
      </c>
      <c r="CB221" s="11">
        <v>9.8541299999999998E-2</v>
      </c>
      <c r="CC221" s="11">
        <v>0.10129340000000001</v>
      </c>
      <c r="CD221" s="11">
        <v>9.9394200000000002E-2</v>
      </c>
      <c r="CE221" s="11">
        <v>4.9211699999999997E-2</v>
      </c>
      <c r="CF221" s="11">
        <v>4.7288400000000001E-2</v>
      </c>
      <c r="CG221" s="11">
        <v>9.7479700000000002E-2</v>
      </c>
      <c r="CH221" s="11">
        <v>3.2949399999999997E-2</v>
      </c>
      <c r="CI221" s="11">
        <v>8.4101499999999996E-2</v>
      </c>
      <c r="CJ221" s="11">
        <v>5.1716199999999997E-2</v>
      </c>
      <c r="CK221" s="11">
        <v>0.24612100000000001</v>
      </c>
      <c r="CL221" s="11">
        <v>0.37868400000000002</v>
      </c>
      <c r="CM221" s="11">
        <v>0.26820630000000001</v>
      </c>
      <c r="CN221" s="11">
        <v>0.2452791</v>
      </c>
      <c r="CO221" s="11">
        <v>6.17032E-2</v>
      </c>
      <c r="CP221" s="11">
        <v>0.20078650000000001</v>
      </c>
      <c r="CQ221" s="11">
        <v>0.22939999999999999</v>
      </c>
      <c r="CR221" s="11">
        <v>0.45841110000000002</v>
      </c>
      <c r="CS221" s="11">
        <v>0.66947009999999996</v>
      </c>
      <c r="CT221" s="11">
        <v>0.76986509999999997</v>
      </c>
      <c r="CU221" s="11">
        <v>0.53245909999999996</v>
      </c>
      <c r="CV221" s="11">
        <v>0.5723393</v>
      </c>
      <c r="CW221" s="11">
        <v>0.30089919999999998</v>
      </c>
      <c r="CX221" s="11">
        <v>0.1611747</v>
      </c>
      <c r="CY221" s="11">
        <v>0.13205140000000001</v>
      </c>
      <c r="CZ221" s="11">
        <v>9.0706300000000004E-2</v>
      </c>
      <c r="DA221" s="11">
        <v>8.5091200000000006E-2</v>
      </c>
      <c r="DB221" s="11">
        <v>8.1348900000000002E-2</v>
      </c>
      <c r="DC221" s="11">
        <v>6.3289999999999999E-2</v>
      </c>
      <c r="DD221" s="11">
        <v>5.5185400000000003E-2</v>
      </c>
      <c r="DE221" s="11">
        <v>5.0554000000000002E-2</v>
      </c>
      <c r="DF221" s="11">
        <v>4.4833499999999998E-2</v>
      </c>
      <c r="DG221" s="11">
        <v>5.5398500000000003E-2</v>
      </c>
      <c r="DH221" s="11">
        <v>7.3796700000000007E-2</v>
      </c>
      <c r="DI221" s="11">
        <v>8.0118900000000007E-2</v>
      </c>
      <c r="DJ221" s="11">
        <v>9.6950499999999995E-2</v>
      </c>
      <c r="DK221" s="11">
        <v>0.1106048</v>
      </c>
      <c r="DL221" s="11">
        <v>0.11929629999999999</v>
      </c>
      <c r="DM221" s="11">
        <v>0.1189134</v>
      </c>
      <c r="DN221" s="11">
        <v>0.11809749999999999</v>
      </c>
      <c r="DO221" s="11">
        <v>0.1130372</v>
      </c>
      <c r="DP221" s="11">
        <v>0.1134042</v>
      </c>
      <c r="DQ221" s="11">
        <v>0.1089837</v>
      </c>
      <c r="DR221" s="11">
        <v>9.88092E-2</v>
      </c>
      <c r="DS221" s="11">
        <v>9.1688900000000004E-2</v>
      </c>
      <c r="DT221" s="11">
        <v>8.7688000000000002E-2</v>
      </c>
      <c r="DU221" s="11">
        <v>8.8070499999999996E-2</v>
      </c>
      <c r="DV221" s="11">
        <v>8.1599099999999994E-2</v>
      </c>
      <c r="DW221" s="11">
        <v>8.0551700000000004E-2</v>
      </c>
      <c r="DX221" s="11">
        <v>1.11043</v>
      </c>
      <c r="DY221" s="11"/>
      <c r="DZ221" s="11">
        <v>7.5278200000000003E-2</v>
      </c>
      <c r="EA221" s="11">
        <v>73.375829999999993</v>
      </c>
      <c r="EB221" s="11">
        <v>74.338489999999993</v>
      </c>
      <c r="EC221" s="11">
        <v>75.079610000000002</v>
      </c>
      <c r="ED221" s="11">
        <v>74.941789999999997</v>
      </c>
      <c r="EE221" s="11">
        <v>73.487080000000006</v>
      </c>
      <c r="EF221" s="11">
        <v>72.261619999999994</v>
      </c>
      <c r="EG221" s="11">
        <v>71.668819999999997</v>
      </c>
      <c r="EH221" s="11">
        <v>71.371030000000005</v>
      </c>
      <c r="EI221" s="11">
        <v>74.639970000000005</v>
      </c>
      <c r="EJ221" s="11">
        <v>77.390730000000005</v>
      </c>
      <c r="EK221" s="11">
        <v>82.448719999999994</v>
      </c>
      <c r="EL221" s="11">
        <v>87.233149999999995</v>
      </c>
      <c r="EM221" s="11">
        <v>90.415499999999994</v>
      </c>
      <c r="EN221" s="11">
        <v>88.995710000000003</v>
      </c>
      <c r="EO221" s="11">
        <v>90.25497</v>
      </c>
      <c r="EP221" s="11">
        <v>88.661649999999995</v>
      </c>
      <c r="EQ221" s="11">
        <v>87.221999999999994</v>
      </c>
      <c r="ER221" s="11">
        <v>84.603870000000001</v>
      </c>
      <c r="ES221" s="11">
        <v>81.777540000000002</v>
      </c>
      <c r="ET221" s="11">
        <v>78.545349999999999</v>
      </c>
      <c r="EU221" s="11">
        <v>77.196860000000001</v>
      </c>
      <c r="EV221" s="11">
        <v>75.856740000000002</v>
      </c>
      <c r="EW221" s="11">
        <v>75.126180000000005</v>
      </c>
      <c r="EX221" s="11">
        <v>74.533730000000006</v>
      </c>
      <c r="EY221" s="11">
        <v>0</v>
      </c>
      <c r="EZ221" s="11"/>
      <c r="FA221" s="11"/>
      <c r="FB221" s="11"/>
      <c r="FC221" s="11"/>
      <c r="FD221" s="11"/>
      <c r="FE221" s="11"/>
      <c r="FF221" s="11"/>
      <c r="FG221" s="11"/>
      <c r="FH221" s="11"/>
      <c r="FI221" s="11"/>
      <c r="FJ221" s="11"/>
      <c r="FK221" s="11"/>
      <c r="FL221" s="11"/>
      <c r="FM221" s="11"/>
      <c r="FN221" s="11"/>
      <c r="FO221" s="11"/>
      <c r="FP221" s="11"/>
      <c r="FQ221" s="11"/>
      <c r="FR221" s="11"/>
      <c r="FS221" s="11"/>
      <c r="FT221" s="11"/>
      <c r="FU221" s="11"/>
      <c r="FV221" s="11"/>
      <c r="IA221" s="37"/>
    </row>
    <row r="222" spans="1:235" x14ac:dyDescent="0.25">
      <c r="A222" t="s">
        <v>113</v>
      </c>
      <c r="B222" t="s">
        <v>105</v>
      </c>
      <c r="C222" t="s">
        <v>0</v>
      </c>
      <c r="D222" t="s">
        <v>228</v>
      </c>
      <c r="E222" s="38">
        <v>45544</v>
      </c>
      <c r="F222" t="s">
        <v>105</v>
      </c>
      <c r="G222" s="11">
        <v>2132</v>
      </c>
      <c r="H222" s="11">
        <v>5.2817749999999997</v>
      </c>
      <c r="I222" s="11">
        <v>4.5964479999999996</v>
      </c>
      <c r="J222" s="11">
        <v>4.1163249999999998</v>
      </c>
      <c r="K222" s="11">
        <v>3.6142370000000001</v>
      </c>
      <c r="L222" s="11">
        <v>3.4312930000000001</v>
      </c>
      <c r="M222" s="11">
        <v>3.093747</v>
      </c>
      <c r="N222" s="11">
        <v>2.8643930000000002</v>
      </c>
      <c r="O222" s="11">
        <v>2.2560750000000001</v>
      </c>
      <c r="P222" s="11">
        <v>0.95246600000000003</v>
      </c>
      <c r="Q222" s="11">
        <v>-0.32483410000000001</v>
      </c>
      <c r="R222" s="11">
        <v>-1.086376</v>
      </c>
      <c r="S222" s="11">
        <v>-1.342273</v>
      </c>
      <c r="T222" s="11">
        <v>-1.1531100000000001</v>
      </c>
      <c r="U222" s="11">
        <v>-0.67352040000000002</v>
      </c>
      <c r="V222" s="11">
        <v>0.4032733</v>
      </c>
      <c r="W222" s="11">
        <v>1.983158</v>
      </c>
      <c r="X222" s="11">
        <v>3.7934199999999998</v>
      </c>
      <c r="Y222" s="11">
        <v>5.7033389999999997</v>
      </c>
      <c r="Z222" s="11">
        <v>6.8145429999999996</v>
      </c>
      <c r="AA222" s="11">
        <v>6.5566040000000001</v>
      </c>
      <c r="AB222" s="11">
        <v>6.2779499999999997</v>
      </c>
      <c r="AC222" s="11">
        <v>6.065029</v>
      </c>
      <c r="AD222" s="11">
        <v>5.4155350000000002</v>
      </c>
      <c r="AE222" s="11">
        <v>4.5313210000000002</v>
      </c>
      <c r="AF222" s="11">
        <v>-0.15059410000000001</v>
      </c>
      <c r="AG222" s="11">
        <v>-0.21410460000000001</v>
      </c>
      <c r="AH222" s="11">
        <v>-0.1110078</v>
      </c>
      <c r="AI222" s="11">
        <v>-0.101726</v>
      </c>
      <c r="AJ222" s="11">
        <v>-5.9040700000000002E-2</v>
      </c>
      <c r="AK222" s="11">
        <v>-4.24965E-2</v>
      </c>
      <c r="AL222" s="11">
        <v>-3.3190900000000002E-2</v>
      </c>
      <c r="AM222" s="11">
        <v>-0.12073739999999999</v>
      </c>
      <c r="AN222" s="11">
        <v>-0.16749149999999999</v>
      </c>
      <c r="AO222" s="11">
        <v>-0.2242026</v>
      </c>
      <c r="AP222" s="11">
        <v>-0.1922847</v>
      </c>
      <c r="AQ222" s="11">
        <v>-0.17085539999999999</v>
      </c>
      <c r="AR222" s="11">
        <v>-0.1591476</v>
      </c>
      <c r="AS222" s="11">
        <v>-0.34930139999999998</v>
      </c>
      <c r="AT222" s="11">
        <v>-0.20026289999999999</v>
      </c>
      <c r="AU222" s="11">
        <v>-0.17992320000000001</v>
      </c>
      <c r="AV222" s="11">
        <v>0.27386700000000003</v>
      </c>
      <c r="AW222" s="11">
        <v>0.35064820000000002</v>
      </c>
      <c r="AX222" s="11">
        <v>0.3250228</v>
      </c>
      <c r="AY222" s="11">
        <v>0.1327613</v>
      </c>
      <c r="AZ222" s="11">
        <v>2.6343800000000001E-2</v>
      </c>
      <c r="BA222" s="11">
        <v>-0.32972289999999999</v>
      </c>
      <c r="BB222" s="11">
        <v>-0.18869459999999999</v>
      </c>
      <c r="BC222" s="11">
        <v>-0.1776374</v>
      </c>
      <c r="BD222" s="11">
        <v>7.9465999999999998E-3</v>
      </c>
      <c r="BE222" s="11">
        <v>-7.2226100000000001E-2</v>
      </c>
      <c r="BF222" s="11">
        <v>1.1677099999999999E-2</v>
      </c>
      <c r="BG222" s="11">
        <v>1.12102E-2</v>
      </c>
      <c r="BH222" s="11">
        <v>4.7539199999999997E-2</v>
      </c>
      <c r="BI222" s="11">
        <v>5.5135099999999999E-2</v>
      </c>
      <c r="BJ222" s="11">
        <v>5.5784199999999999E-2</v>
      </c>
      <c r="BK222" s="11">
        <v>-1.4689600000000001E-2</v>
      </c>
      <c r="BL222" s="11">
        <v>-3.9723000000000001E-2</v>
      </c>
      <c r="BM222" s="11">
        <v>-8.1769499999999995E-2</v>
      </c>
      <c r="BN222" s="11">
        <v>-2.5613899999999998E-2</v>
      </c>
      <c r="BO222" s="11">
        <v>9.6029999999999998E-4</v>
      </c>
      <c r="BP222" s="11">
        <v>2.6831199999999999E-2</v>
      </c>
      <c r="BQ222" s="11">
        <v>-0.15246280000000001</v>
      </c>
      <c r="BR222" s="11">
        <v>-5.5418999999999998E-3</v>
      </c>
      <c r="BS222" s="11">
        <v>6.9604999999999997E-3</v>
      </c>
      <c r="BT222" s="11">
        <v>0.46497529999999998</v>
      </c>
      <c r="BU222" s="11">
        <v>0.53395539999999997</v>
      </c>
      <c r="BV222" s="11">
        <v>0.50325869999999995</v>
      </c>
      <c r="BW222" s="11">
        <v>0.29188249999999999</v>
      </c>
      <c r="BX222" s="11">
        <v>0.17924090000000001</v>
      </c>
      <c r="BY222" s="11">
        <v>-0.17571909999999999</v>
      </c>
      <c r="BZ222" s="11">
        <v>-4.5014800000000001E-2</v>
      </c>
      <c r="CA222" s="11">
        <v>-4.55857E-2</v>
      </c>
      <c r="CB222" s="11">
        <v>0.16648740000000001</v>
      </c>
      <c r="CC222" s="11">
        <v>6.9652400000000003E-2</v>
      </c>
      <c r="CD222" s="11">
        <v>0.13436210000000001</v>
      </c>
      <c r="CE222" s="11">
        <v>0.1241464</v>
      </c>
      <c r="CF222" s="11">
        <v>0.15411910000000001</v>
      </c>
      <c r="CG222" s="11">
        <v>0.1527666</v>
      </c>
      <c r="CH222" s="11">
        <v>0.14475930000000001</v>
      </c>
      <c r="CI222" s="11">
        <v>9.1358099999999998E-2</v>
      </c>
      <c r="CJ222" s="11">
        <v>8.8045399999999996E-2</v>
      </c>
      <c r="CK222" s="11">
        <v>6.0663599999999998E-2</v>
      </c>
      <c r="CL222" s="11">
        <v>0.14105699999999999</v>
      </c>
      <c r="CM222" s="11">
        <v>0.17277609999999999</v>
      </c>
      <c r="CN222" s="11">
        <v>0.21281</v>
      </c>
      <c r="CO222" s="11">
        <v>4.43758E-2</v>
      </c>
      <c r="CP222" s="11">
        <v>0.18917909999999999</v>
      </c>
      <c r="CQ222" s="11">
        <v>0.19384419999999999</v>
      </c>
      <c r="CR222" s="11">
        <v>0.65608359999999999</v>
      </c>
      <c r="CS222" s="11">
        <v>0.71726259999999997</v>
      </c>
      <c r="CT222" s="11">
        <v>0.68149470000000001</v>
      </c>
      <c r="CU222" s="11">
        <v>0.45100380000000001</v>
      </c>
      <c r="CV222" s="11">
        <v>0.33213809999999999</v>
      </c>
      <c r="CW222" s="11">
        <v>-2.1715399999999999E-2</v>
      </c>
      <c r="CX222" s="11">
        <v>9.86649E-2</v>
      </c>
      <c r="CY222" s="11">
        <v>8.6465899999999998E-2</v>
      </c>
      <c r="CZ222" s="11">
        <v>9.6385899999999997E-2</v>
      </c>
      <c r="DA222" s="11">
        <v>8.6255999999999999E-2</v>
      </c>
      <c r="DB222" s="11">
        <v>7.4587200000000006E-2</v>
      </c>
      <c r="DC222" s="11">
        <v>6.8660299999999994E-2</v>
      </c>
      <c r="DD222" s="11">
        <v>6.4796000000000006E-2</v>
      </c>
      <c r="DE222" s="11">
        <v>5.93558E-2</v>
      </c>
      <c r="DF222" s="11">
        <v>5.4093000000000002E-2</v>
      </c>
      <c r="DG222" s="11">
        <v>6.4472399999999999E-2</v>
      </c>
      <c r="DH222" s="11">
        <v>7.7677700000000002E-2</v>
      </c>
      <c r="DI222" s="11">
        <v>8.6593199999999995E-2</v>
      </c>
      <c r="DJ222" s="11">
        <v>0.10132869999999999</v>
      </c>
      <c r="DK222" s="11">
        <v>0.1044566</v>
      </c>
      <c r="DL222" s="11">
        <v>0.1130671</v>
      </c>
      <c r="DM222" s="11">
        <v>0.1196694</v>
      </c>
      <c r="DN222" s="11">
        <v>0.118382</v>
      </c>
      <c r="DO222" s="11">
        <v>0.1136172</v>
      </c>
      <c r="DP222" s="11">
        <v>0.1161856</v>
      </c>
      <c r="DQ222" s="11">
        <v>0.1114429</v>
      </c>
      <c r="DR222" s="11">
        <v>0.1083597</v>
      </c>
      <c r="DS222" s="11">
        <v>9.6738900000000003E-2</v>
      </c>
      <c r="DT222" s="11">
        <v>9.2954899999999993E-2</v>
      </c>
      <c r="DU222" s="11">
        <v>9.3627600000000005E-2</v>
      </c>
      <c r="DV222" s="11">
        <v>8.7351100000000001E-2</v>
      </c>
      <c r="DW222" s="11">
        <v>8.0281699999999998E-2</v>
      </c>
      <c r="DX222" s="11">
        <v>1.228896</v>
      </c>
      <c r="DY222" s="11"/>
      <c r="DZ222" s="11">
        <v>8.3405400000000005E-2</v>
      </c>
      <c r="EA222" s="11">
        <v>77.501589999999993</v>
      </c>
      <c r="EB222" s="11">
        <v>79.384039999999999</v>
      </c>
      <c r="EC222" s="11">
        <v>80.78913</v>
      </c>
      <c r="ED222" s="11">
        <v>77.733440000000002</v>
      </c>
      <c r="EE222" s="11">
        <v>76.465519999999998</v>
      </c>
      <c r="EF222" s="11">
        <v>76.344610000000003</v>
      </c>
      <c r="EG222" s="11">
        <v>75.304569999999998</v>
      </c>
      <c r="EH222" s="11">
        <v>74.709950000000006</v>
      </c>
      <c r="EI222" s="11">
        <v>78.009330000000006</v>
      </c>
      <c r="EJ222" s="11">
        <v>80.971440000000001</v>
      </c>
      <c r="EK222" s="11">
        <v>85.374989999999997</v>
      </c>
      <c r="EL222" s="11">
        <v>88.205669999999998</v>
      </c>
      <c r="EM222" s="11">
        <v>89.528369999999995</v>
      </c>
      <c r="EN222" s="11">
        <v>90.05292</v>
      </c>
      <c r="EO222" s="11">
        <v>94.569680000000005</v>
      </c>
      <c r="EP222" s="11">
        <v>92.401700000000005</v>
      </c>
      <c r="EQ222" s="11">
        <v>90.357259999999997</v>
      </c>
      <c r="ER222" s="11">
        <v>90.738330000000005</v>
      </c>
      <c r="ES222" s="11">
        <v>87.614699999999999</v>
      </c>
      <c r="ET222" s="11">
        <v>83.192599999999999</v>
      </c>
      <c r="EU222" s="11">
        <v>80.429500000000004</v>
      </c>
      <c r="EV222" s="11">
        <v>78.781210000000002</v>
      </c>
      <c r="EW222" s="11">
        <v>77.507800000000003</v>
      </c>
      <c r="EX222" s="11">
        <v>75.583960000000005</v>
      </c>
      <c r="EY222" s="11">
        <v>0</v>
      </c>
      <c r="EZ222" s="11"/>
      <c r="FA222" s="11"/>
      <c r="FB222" s="11"/>
      <c r="FC222" s="11"/>
      <c r="FD222" s="11"/>
      <c r="FE222" s="11"/>
      <c r="FF222" s="11"/>
      <c r="FG222" s="11"/>
      <c r="FH222" s="11"/>
      <c r="FI222" s="11"/>
      <c r="FJ222" s="11"/>
      <c r="FK222" s="11"/>
      <c r="FL222" s="11"/>
      <c r="FM222" s="11"/>
      <c r="FN222" s="11"/>
      <c r="FO222" s="11"/>
      <c r="FP222" s="11"/>
      <c r="FQ222" s="11"/>
      <c r="FR222" s="11"/>
      <c r="FS222" s="11"/>
      <c r="FT222" s="11"/>
      <c r="FU222" s="11"/>
      <c r="FV222" s="11"/>
      <c r="IA222" s="37"/>
    </row>
    <row r="223" spans="1:235" x14ac:dyDescent="0.25">
      <c r="A223" t="s">
        <v>113</v>
      </c>
      <c r="B223" t="s">
        <v>105</v>
      </c>
      <c r="C223" t="s">
        <v>88</v>
      </c>
      <c r="D223" t="s">
        <v>228</v>
      </c>
      <c r="E223" s="38">
        <v>45544</v>
      </c>
      <c r="F223" t="s">
        <v>105</v>
      </c>
      <c r="G223" s="11">
        <v>2132</v>
      </c>
      <c r="H223" s="11">
        <v>2.4773809999999998</v>
      </c>
      <c r="I223" s="11">
        <v>2.155932</v>
      </c>
      <c r="J223" s="11">
        <v>1.930734</v>
      </c>
      <c r="K223" s="11">
        <v>1.695233</v>
      </c>
      <c r="L223" s="11">
        <v>1.6094250000000001</v>
      </c>
      <c r="M223" s="11">
        <v>1.451101</v>
      </c>
      <c r="N223" s="11">
        <v>1.3435239999999999</v>
      </c>
      <c r="O223" s="11">
        <v>1.0581959999999999</v>
      </c>
      <c r="P223" s="11">
        <v>0.44674770000000003</v>
      </c>
      <c r="Q223" s="11">
        <v>-0.1523612</v>
      </c>
      <c r="R223" s="11">
        <v>-0.50955729999999999</v>
      </c>
      <c r="S223" s="11">
        <v>-0.62958420000000004</v>
      </c>
      <c r="T223" s="11">
        <v>-0.54085810000000001</v>
      </c>
      <c r="U223" s="11">
        <v>-0.31591010000000003</v>
      </c>
      <c r="V223" s="11">
        <v>0.1891526</v>
      </c>
      <c r="W223" s="11">
        <v>0.93018670000000003</v>
      </c>
      <c r="X223" s="11">
        <v>1.7792779999999999</v>
      </c>
      <c r="Y223" s="11">
        <v>2.6751119999999999</v>
      </c>
      <c r="Z223" s="11">
        <v>3.1963149999999998</v>
      </c>
      <c r="AA223" s="11">
        <v>3.0753300000000001</v>
      </c>
      <c r="AB223" s="11">
        <v>2.9446300000000001</v>
      </c>
      <c r="AC223" s="11">
        <v>2.84476</v>
      </c>
      <c r="AD223" s="11">
        <v>2.5401199999999999</v>
      </c>
      <c r="AE223" s="11">
        <v>2.1253850000000001</v>
      </c>
      <c r="AF223" s="11">
        <v>-7.0635100000000006E-2</v>
      </c>
      <c r="AG223" s="11">
        <v>-0.10042429999999999</v>
      </c>
      <c r="AH223" s="11">
        <v>-5.2067500000000003E-2</v>
      </c>
      <c r="AI223" s="11">
        <v>-4.7713899999999997E-2</v>
      </c>
      <c r="AJ223" s="11">
        <v>-2.7692600000000001E-2</v>
      </c>
      <c r="AK223" s="11">
        <v>-1.9932700000000001E-2</v>
      </c>
      <c r="AL223" s="11">
        <v>-1.5567900000000001E-2</v>
      </c>
      <c r="AM223" s="11">
        <v>-5.6631000000000001E-2</v>
      </c>
      <c r="AN223" s="11">
        <v>-7.8560699999999997E-2</v>
      </c>
      <c r="AO223" s="11">
        <v>-0.1051607</v>
      </c>
      <c r="AP223" s="11">
        <v>-9.0189800000000001E-2</v>
      </c>
      <c r="AQ223" s="11">
        <v>-8.0138600000000004E-2</v>
      </c>
      <c r="AR223" s="11">
        <v>-7.4647099999999994E-2</v>
      </c>
      <c r="AS223" s="11">
        <v>-0.16383739999999999</v>
      </c>
      <c r="AT223" s="11">
        <v>-9.3932000000000002E-2</v>
      </c>
      <c r="AU223" s="11">
        <v>-8.43917E-2</v>
      </c>
      <c r="AV223" s="11">
        <v>0.1284554</v>
      </c>
      <c r="AW223" s="11">
        <v>0.16446920000000001</v>
      </c>
      <c r="AX223" s="11">
        <v>0.15244969999999999</v>
      </c>
      <c r="AY223" s="11">
        <v>6.2270800000000001E-2</v>
      </c>
      <c r="AZ223" s="11">
        <v>1.23564E-2</v>
      </c>
      <c r="BA223" s="11">
        <v>-0.15465429999999999</v>
      </c>
      <c r="BB223" s="11">
        <v>-8.8505899999999998E-2</v>
      </c>
      <c r="BC223" s="11">
        <v>-8.3319599999999994E-2</v>
      </c>
      <c r="BD223" s="11">
        <v>3.7272999999999998E-3</v>
      </c>
      <c r="BE223" s="11">
        <v>-3.3877200000000003E-2</v>
      </c>
      <c r="BF223" s="11">
        <v>5.4771000000000004E-3</v>
      </c>
      <c r="BG223" s="11">
        <v>5.2580999999999999E-3</v>
      </c>
      <c r="BH223" s="11">
        <v>2.2297899999999999E-2</v>
      </c>
      <c r="BI223" s="11">
        <v>2.58607E-2</v>
      </c>
      <c r="BJ223" s="11">
        <v>2.61652E-2</v>
      </c>
      <c r="BK223" s="11">
        <v>-6.8900999999999997E-3</v>
      </c>
      <c r="BL223" s="11">
        <v>-1.86318E-2</v>
      </c>
      <c r="BM223" s="11">
        <v>-3.8353400000000003E-2</v>
      </c>
      <c r="BN223" s="11">
        <v>-1.2014E-2</v>
      </c>
      <c r="BO223" s="11">
        <v>4.504E-4</v>
      </c>
      <c r="BP223" s="11">
        <v>1.2585000000000001E-2</v>
      </c>
      <c r="BQ223" s="11">
        <v>-7.1511599999999995E-2</v>
      </c>
      <c r="BR223" s="11">
        <v>-2.5994E-3</v>
      </c>
      <c r="BS223" s="11">
        <v>3.2648E-3</v>
      </c>
      <c r="BT223" s="11">
        <v>0.2180935</v>
      </c>
      <c r="BU223" s="11">
        <v>0.25044810000000001</v>
      </c>
      <c r="BV223" s="11">
        <v>0.23605010000000001</v>
      </c>
      <c r="BW223" s="11">
        <v>0.13690550000000001</v>
      </c>
      <c r="BX223" s="11">
        <v>8.4071699999999999E-2</v>
      </c>
      <c r="BY223" s="11">
        <v>-8.2419900000000004E-2</v>
      </c>
      <c r="BZ223" s="11">
        <v>-2.1113900000000001E-2</v>
      </c>
      <c r="CA223" s="11">
        <v>-2.13817E-2</v>
      </c>
      <c r="CB223" s="11">
        <v>7.8089800000000001E-2</v>
      </c>
      <c r="CC223" s="11">
        <v>3.2669999999999998E-2</v>
      </c>
      <c r="CD223" s="11">
        <v>6.3021599999999997E-2</v>
      </c>
      <c r="CE223" s="11">
        <v>5.8229999999999997E-2</v>
      </c>
      <c r="CF223" s="11">
        <v>7.2288500000000006E-2</v>
      </c>
      <c r="CG223" s="11">
        <v>7.1654099999999998E-2</v>
      </c>
      <c r="CH223" s="11">
        <v>6.7898299999999995E-2</v>
      </c>
      <c r="CI223" s="11">
        <v>4.2850899999999997E-2</v>
      </c>
      <c r="CJ223" s="11">
        <v>4.1297100000000003E-2</v>
      </c>
      <c r="CK223" s="11">
        <v>2.8453900000000001E-2</v>
      </c>
      <c r="CL223" s="11">
        <v>6.6161800000000007E-2</v>
      </c>
      <c r="CM223" s="11">
        <v>8.1039399999999998E-2</v>
      </c>
      <c r="CN223" s="11">
        <v>9.9817100000000006E-2</v>
      </c>
      <c r="CO223" s="11">
        <v>2.0814200000000001E-2</v>
      </c>
      <c r="CP223" s="11">
        <v>8.8733199999999998E-2</v>
      </c>
      <c r="CQ223" s="11">
        <v>9.0921299999999997E-2</v>
      </c>
      <c r="CR223" s="11">
        <v>0.30773149999999999</v>
      </c>
      <c r="CS223" s="11">
        <v>0.33642709999999998</v>
      </c>
      <c r="CT223" s="11">
        <v>0.3196504</v>
      </c>
      <c r="CU223" s="11">
        <v>0.21154029999999999</v>
      </c>
      <c r="CV223" s="11">
        <v>0.15578710000000001</v>
      </c>
      <c r="CW223" s="11">
        <v>-1.01855E-2</v>
      </c>
      <c r="CX223" s="11">
        <v>4.6278100000000003E-2</v>
      </c>
      <c r="CY223" s="11">
        <v>4.0556300000000003E-2</v>
      </c>
      <c r="CZ223" s="11">
        <v>4.5209199999999998E-2</v>
      </c>
      <c r="DA223" s="11">
        <v>4.0457800000000002E-2</v>
      </c>
      <c r="DB223" s="11">
        <v>3.4984599999999998E-2</v>
      </c>
      <c r="DC223" s="11">
        <v>3.2204700000000003E-2</v>
      </c>
      <c r="DD223" s="11">
        <v>3.0392099999999998E-2</v>
      </c>
      <c r="DE223" s="11">
        <v>2.7840400000000001E-2</v>
      </c>
      <c r="DF223" s="11">
        <v>2.5371999999999999E-2</v>
      </c>
      <c r="DG223" s="11">
        <v>3.0240400000000001E-2</v>
      </c>
      <c r="DH223" s="11">
        <v>3.64342E-2</v>
      </c>
      <c r="DI223" s="11">
        <v>4.0615900000000003E-2</v>
      </c>
      <c r="DJ223" s="11">
        <v>4.75275E-2</v>
      </c>
      <c r="DK223" s="11">
        <v>4.8994599999999999E-2</v>
      </c>
      <c r="DL223" s="11">
        <v>5.3033299999999998E-2</v>
      </c>
      <c r="DM223" s="11">
        <v>5.6130100000000002E-2</v>
      </c>
      <c r="DN223" s="11">
        <v>5.5526300000000001E-2</v>
      </c>
      <c r="DO223" s="11">
        <v>5.3291400000000003E-2</v>
      </c>
      <c r="DP223" s="11">
        <v>5.4496099999999999E-2</v>
      </c>
      <c r="DQ223" s="11">
        <v>5.2271499999999999E-2</v>
      </c>
      <c r="DR223" s="11">
        <v>5.08254E-2</v>
      </c>
      <c r="DS223" s="11">
        <v>4.5374699999999997E-2</v>
      </c>
      <c r="DT223" s="11">
        <v>4.3599899999999997E-2</v>
      </c>
      <c r="DU223" s="11">
        <v>4.39154E-2</v>
      </c>
      <c r="DV223" s="11">
        <v>4.0971399999999998E-2</v>
      </c>
      <c r="DW223" s="11">
        <v>3.7655599999999997E-2</v>
      </c>
      <c r="DX223" s="11">
        <v>0.57640499999999995</v>
      </c>
      <c r="DY223" s="11"/>
      <c r="DZ223" s="11">
        <v>3.9120700000000001E-2</v>
      </c>
      <c r="EA223" s="11">
        <v>77.501589999999993</v>
      </c>
      <c r="EB223" s="11">
        <v>79.384039999999999</v>
      </c>
      <c r="EC223" s="11">
        <v>80.78913</v>
      </c>
      <c r="ED223" s="11">
        <v>77.733440000000002</v>
      </c>
      <c r="EE223" s="11">
        <v>76.465519999999998</v>
      </c>
      <c r="EF223" s="11">
        <v>76.344610000000003</v>
      </c>
      <c r="EG223" s="11">
        <v>75.304569999999998</v>
      </c>
      <c r="EH223" s="11">
        <v>74.709950000000006</v>
      </c>
      <c r="EI223" s="11">
        <v>78.009330000000006</v>
      </c>
      <c r="EJ223" s="11">
        <v>80.971440000000001</v>
      </c>
      <c r="EK223" s="11">
        <v>85.374989999999997</v>
      </c>
      <c r="EL223" s="11">
        <v>88.205669999999998</v>
      </c>
      <c r="EM223" s="11">
        <v>89.528369999999995</v>
      </c>
      <c r="EN223" s="11">
        <v>90.05292</v>
      </c>
      <c r="EO223" s="11">
        <v>94.569680000000005</v>
      </c>
      <c r="EP223" s="11">
        <v>92.401700000000005</v>
      </c>
      <c r="EQ223" s="11">
        <v>90.357259999999997</v>
      </c>
      <c r="ER223" s="11">
        <v>90.738330000000005</v>
      </c>
      <c r="ES223" s="11">
        <v>87.614699999999999</v>
      </c>
      <c r="ET223" s="11">
        <v>83.192599999999999</v>
      </c>
      <c r="EU223" s="11">
        <v>80.429500000000004</v>
      </c>
      <c r="EV223" s="11">
        <v>78.781210000000002</v>
      </c>
      <c r="EW223" s="11">
        <v>77.507800000000003</v>
      </c>
      <c r="EX223" s="11">
        <v>75.583960000000005</v>
      </c>
      <c r="EY223" s="11">
        <v>0</v>
      </c>
      <c r="EZ223" s="11"/>
      <c r="FA223" s="11"/>
      <c r="FB223" s="11"/>
      <c r="FC223" s="11"/>
      <c r="FD223" s="11"/>
      <c r="FE223" s="11"/>
      <c r="FF223" s="11"/>
      <c r="FG223" s="11"/>
      <c r="FH223" s="11"/>
      <c r="FI223" s="11"/>
      <c r="FJ223" s="11"/>
      <c r="FK223" s="11"/>
      <c r="FL223" s="11"/>
      <c r="FM223" s="11"/>
      <c r="FN223" s="11"/>
      <c r="FO223" s="11"/>
      <c r="FP223" s="11"/>
      <c r="FQ223" s="11"/>
      <c r="FR223" s="11"/>
      <c r="FS223" s="11"/>
      <c r="FT223" s="11"/>
      <c r="FU223" s="11"/>
      <c r="FV223" s="11"/>
      <c r="IA223" s="37"/>
    </row>
    <row r="224" spans="1:235" x14ac:dyDescent="0.25">
      <c r="A224" t="s">
        <v>113</v>
      </c>
      <c r="B224" t="s">
        <v>105</v>
      </c>
      <c r="C224" t="s">
        <v>88</v>
      </c>
      <c r="D224" t="s">
        <v>228</v>
      </c>
      <c r="E224" s="38" t="s">
        <v>133</v>
      </c>
      <c r="F224" t="s">
        <v>105</v>
      </c>
      <c r="G224" s="11">
        <v>2132</v>
      </c>
      <c r="H224" s="11">
        <v>2.180345</v>
      </c>
      <c r="I224" s="11">
        <v>1.934493</v>
      </c>
      <c r="J224" s="11">
        <v>1.713322</v>
      </c>
      <c r="K224" s="11">
        <v>1.5063219999999999</v>
      </c>
      <c r="L224" s="11">
        <v>1.3892230000000001</v>
      </c>
      <c r="M224" s="11">
        <v>1.2712220000000001</v>
      </c>
      <c r="N224" s="11">
        <v>1.1538269999999999</v>
      </c>
      <c r="O224" s="11">
        <v>0.88718090000000005</v>
      </c>
      <c r="P224" s="11">
        <v>0.25697560000000003</v>
      </c>
      <c r="Q224" s="11">
        <v>-0.36694339999999998</v>
      </c>
      <c r="R224" s="11">
        <v>-0.8011819</v>
      </c>
      <c r="S224" s="11">
        <v>-0.95444949999999995</v>
      </c>
      <c r="T224" s="11">
        <v>-0.79036589999999995</v>
      </c>
      <c r="U224" s="11">
        <v>-0.47669460000000002</v>
      </c>
      <c r="V224" s="11">
        <v>4.8692600000000003E-2</v>
      </c>
      <c r="W224" s="11">
        <v>0.79706929999999998</v>
      </c>
      <c r="X224" s="11">
        <v>1.6437489999999999</v>
      </c>
      <c r="Y224" s="11">
        <v>2.5210889999999999</v>
      </c>
      <c r="Z224" s="11">
        <v>3.0032160000000001</v>
      </c>
      <c r="AA224" s="11">
        <v>2.923114</v>
      </c>
      <c r="AB224" s="11">
        <v>2.8515920000000001</v>
      </c>
      <c r="AC224" s="11">
        <v>2.7679149999999999</v>
      </c>
      <c r="AD224" s="11">
        <v>2.4801579999999999</v>
      </c>
      <c r="AE224" s="11">
        <v>2.1151789999999999</v>
      </c>
      <c r="AF224" s="11">
        <v>-8.6097999999999994E-2</v>
      </c>
      <c r="AG224" s="11">
        <v>-9.7811599999999999E-2</v>
      </c>
      <c r="AH224" s="11">
        <v>-6.8670800000000004E-2</v>
      </c>
      <c r="AI224" s="11">
        <v>-7.1305999999999994E-2</v>
      </c>
      <c r="AJ224" s="11">
        <v>-5.6808999999999998E-2</v>
      </c>
      <c r="AK224" s="11">
        <v>-2.9402899999999999E-2</v>
      </c>
      <c r="AL224" s="11">
        <v>-3.4824300000000002E-2</v>
      </c>
      <c r="AM224" s="11">
        <v>-4.2843699999999998E-2</v>
      </c>
      <c r="AN224" s="11">
        <v>-5.58127E-2</v>
      </c>
      <c r="AO224" s="11">
        <v>-2.3794300000000001E-2</v>
      </c>
      <c r="AP224" s="11">
        <v>-9.569E-4</v>
      </c>
      <c r="AQ224" s="11">
        <v>-3.4103700000000001E-2</v>
      </c>
      <c r="AR224" s="11">
        <v>-3.9146300000000002E-2</v>
      </c>
      <c r="AS224" s="11">
        <v>-0.1008949</v>
      </c>
      <c r="AT224" s="11">
        <v>-6.6597799999999999E-2</v>
      </c>
      <c r="AU224" s="11">
        <v>-8.1994999999999998E-2</v>
      </c>
      <c r="AV224" s="11">
        <v>0.1015867</v>
      </c>
      <c r="AW224" s="11">
        <v>0.1593649</v>
      </c>
      <c r="AX224" s="11">
        <v>0.2191717</v>
      </c>
      <c r="AY224" s="11">
        <v>0.12771469999999999</v>
      </c>
      <c r="AZ224" s="11">
        <v>0.12561420000000001</v>
      </c>
      <c r="BA224" s="11">
        <v>-4.9099900000000002E-2</v>
      </c>
      <c r="BB224" s="11">
        <v>-5.4760099999999999E-2</v>
      </c>
      <c r="BC224" s="11">
        <v>-6.7976300000000003E-2</v>
      </c>
      <c r="BD224" s="11">
        <v>-3.7003300000000003E-2</v>
      </c>
      <c r="BE224" s="11">
        <v>-5.2728499999999998E-2</v>
      </c>
      <c r="BF224" s="11">
        <v>-3.0332100000000001E-2</v>
      </c>
      <c r="BG224" s="11">
        <v>-3.92495E-2</v>
      </c>
      <c r="BH224" s="11">
        <v>-2.6433700000000001E-2</v>
      </c>
      <c r="BI224" s="11">
        <v>-2.3035999999999998E-3</v>
      </c>
      <c r="BJ224" s="11">
        <v>-9.4476999999999998E-3</v>
      </c>
      <c r="BK224" s="11">
        <v>-1.1859E-2</v>
      </c>
      <c r="BL224" s="11">
        <v>-1.8178900000000001E-2</v>
      </c>
      <c r="BM224" s="11">
        <v>2.02197E-2</v>
      </c>
      <c r="BN224" s="11">
        <v>5.25078E-2</v>
      </c>
      <c r="BO224" s="11">
        <v>2.4145699999999999E-2</v>
      </c>
      <c r="BP224" s="11">
        <v>2.47643E-2</v>
      </c>
      <c r="BQ224" s="11">
        <v>-3.4491099999999997E-2</v>
      </c>
      <c r="BR224" s="11">
        <v>2.0230000000000001E-4</v>
      </c>
      <c r="BS224" s="11">
        <v>-1.54714E-2</v>
      </c>
      <c r="BT224" s="11">
        <v>0.16974049999999999</v>
      </c>
      <c r="BU224" s="11">
        <v>0.22572990000000001</v>
      </c>
      <c r="BV224" s="11">
        <v>0.28108480000000002</v>
      </c>
      <c r="BW224" s="11">
        <v>0.1827705</v>
      </c>
      <c r="BX224" s="11">
        <v>0.17672309999999999</v>
      </c>
      <c r="BY224" s="11">
        <v>2.5468000000000001E-3</v>
      </c>
      <c r="BZ224" s="11">
        <v>-7.0815000000000001E-3</v>
      </c>
      <c r="CA224" s="11">
        <v>-2.46299E-2</v>
      </c>
      <c r="CB224" s="11">
        <v>1.20915E-2</v>
      </c>
      <c r="CC224" s="11">
        <v>-7.6452999999999998E-3</v>
      </c>
      <c r="CD224" s="11">
        <v>8.0065999999999991E-3</v>
      </c>
      <c r="CE224" s="11">
        <v>-7.1931E-3</v>
      </c>
      <c r="CF224" s="11">
        <v>3.9414999999999997E-3</v>
      </c>
      <c r="CG224" s="11">
        <v>2.4795600000000001E-2</v>
      </c>
      <c r="CH224" s="11">
        <v>1.5928899999999999E-2</v>
      </c>
      <c r="CI224" s="11">
        <v>1.9125699999999999E-2</v>
      </c>
      <c r="CJ224" s="11">
        <v>1.9454800000000001E-2</v>
      </c>
      <c r="CK224" s="11">
        <v>6.4233600000000002E-2</v>
      </c>
      <c r="CL224" s="11">
        <v>0.1059725</v>
      </c>
      <c r="CM224" s="11">
        <v>8.2394999999999996E-2</v>
      </c>
      <c r="CN224" s="11">
        <v>8.8675000000000004E-2</v>
      </c>
      <c r="CO224" s="11">
        <v>3.1912700000000002E-2</v>
      </c>
      <c r="CP224" s="11">
        <v>6.7002500000000006E-2</v>
      </c>
      <c r="CQ224" s="11">
        <v>5.1052300000000002E-2</v>
      </c>
      <c r="CR224" s="11">
        <v>0.23789440000000001</v>
      </c>
      <c r="CS224" s="11">
        <v>0.29209489999999999</v>
      </c>
      <c r="CT224" s="11">
        <v>0.34299800000000003</v>
      </c>
      <c r="CU224" s="11">
        <v>0.23782629999999999</v>
      </c>
      <c r="CV224" s="11">
        <v>0.22783210000000001</v>
      </c>
      <c r="CW224" s="11">
        <v>5.4193499999999999E-2</v>
      </c>
      <c r="CX224" s="11">
        <v>4.0597099999999997E-2</v>
      </c>
      <c r="CY224" s="11">
        <v>1.87166E-2</v>
      </c>
      <c r="CZ224" s="11">
        <v>2.9847499999999999E-2</v>
      </c>
      <c r="DA224" s="11">
        <v>2.7408600000000002E-2</v>
      </c>
      <c r="DB224" s="11">
        <v>2.3308300000000001E-2</v>
      </c>
      <c r="DC224" s="11">
        <v>1.94889E-2</v>
      </c>
      <c r="DD224" s="11">
        <v>1.8466799999999998E-2</v>
      </c>
      <c r="DE224" s="11">
        <v>1.6475199999999999E-2</v>
      </c>
      <c r="DF224" s="11">
        <v>1.54279E-2</v>
      </c>
      <c r="DG224" s="11">
        <v>1.8837400000000001E-2</v>
      </c>
      <c r="DH224" s="11">
        <v>2.2879699999999999E-2</v>
      </c>
      <c r="DI224" s="11">
        <v>2.67586E-2</v>
      </c>
      <c r="DJ224" s="11">
        <v>3.2504199999999997E-2</v>
      </c>
      <c r="DK224" s="11">
        <v>3.5413100000000003E-2</v>
      </c>
      <c r="DL224" s="11">
        <v>3.8854899999999998E-2</v>
      </c>
      <c r="DM224" s="11">
        <v>4.0370700000000002E-2</v>
      </c>
      <c r="DN224" s="11">
        <v>4.0611599999999998E-2</v>
      </c>
      <c r="DO224" s="11">
        <v>4.04435E-2</v>
      </c>
      <c r="DP224" s="11">
        <v>4.1434600000000002E-2</v>
      </c>
      <c r="DQ224" s="11">
        <v>4.0347099999999997E-2</v>
      </c>
      <c r="DR224" s="11">
        <v>3.76405E-2</v>
      </c>
      <c r="DS224" s="11">
        <v>3.3471500000000001E-2</v>
      </c>
      <c r="DT224" s="11">
        <v>3.1071999999999999E-2</v>
      </c>
      <c r="DU224" s="11">
        <v>3.13989E-2</v>
      </c>
      <c r="DV224" s="11">
        <v>2.8986499999999998E-2</v>
      </c>
      <c r="DW224" s="11">
        <v>2.6352799999999999E-2</v>
      </c>
      <c r="DX224" s="11">
        <v>0.43589139999999998</v>
      </c>
      <c r="DY224" s="11"/>
      <c r="DZ224" s="11">
        <v>3.0528400000000001E-2</v>
      </c>
      <c r="EA224" s="11">
        <v>73.87773</v>
      </c>
      <c r="EB224" s="11">
        <v>75.42877</v>
      </c>
      <c r="EC224" s="11">
        <v>76.091359999999995</v>
      </c>
      <c r="ED224" s="11">
        <v>74.800439999999995</v>
      </c>
      <c r="EE224" s="11">
        <v>73.638589999999994</v>
      </c>
      <c r="EF224" s="11">
        <v>72.786900000000003</v>
      </c>
      <c r="EG224" s="11">
        <v>71.958500000000001</v>
      </c>
      <c r="EH224" s="11">
        <v>71.827449999999999</v>
      </c>
      <c r="EI224" s="11">
        <v>74.840800000000002</v>
      </c>
      <c r="EJ224" s="11">
        <v>78.143749999999997</v>
      </c>
      <c r="EK224" s="11">
        <v>82.716710000000006</v>
      </c>
      <c r="EL224" s="11">
        <v>86.642139999999998</v>
      </c>
      <c r="EM224" s="11">
        <v>88.703879999999998</v>
      </c>
      <c r="EN224" s="11">
        <v>88.947199999999995</v>
      </c>
      <c r="EO224" s="11">
        <v>92.21763</v>
      </c>
      <c r="EP224" s="11">
        <v>90.902529999999999</v>
      </c>
      <c r="EQ224" s="11">
        <v>89.782749999999993</v>
      </c>
      <c r="ER224" s="11">
        <v>88.376459999999994</v>
      </c>
      <c r="ES224" s="11">
        <v>85.545559999999995</v>
      </c>
      <c r="ET224" s="11">
        <v>81.773799999999994</v>
      </c>
      <c r="EU224" s="11">
        <v>78.862700000000004</v>
      </c>
      <c r="EV224" s="11">
        <v>77.23424</v>
      </c>
      <c r="EW224" s="11">
        <v>76.071420000000003</v>
      </c>
      <c r="EX224" s="11">
        <v>74.824020000000004</v>
      </c>
      <c r="EY224" s="11">
        <v>0</v>
      </c>
      <c r="EZ224" s="11"/>
      <c r="FA224" s="11"/>
      <c r="FB224" s="11"/>
      <c r="FC224" s="11"/>
      <c r="FD224" s="11"/>
      <c r="FE224" s="11"/>
      <c r="FF224" s="11"/>
      <c r="FG224" s="11"/>
      <c r="FH224" s="11"/>
      <c r="FI224" s="11"/>
      <c r="FJ224" s="11"/>
      <c r="FK224" s="11"/>
      <c r="FL224" s="11"/>
      <c r="FM224" s="11"/>
      <c r="FN224" s="11"/>
      <c r="FO224" s="11"/>
      <c r="FP224" s="11"/>
      <c r="FQ224" s="11"/>
      <c r="FR224" s="11"/>
      <c r="FS224" s="11"/>
      <c r="FT224" s="11"/>
      <c r="FU224" s="11"/>
      <c r="FV224" s="11"/>
      <c r="IA224" s="37"/>
    </row>
    <row r="225" spans="1:235" x14ac:dyDescent="0.25">
      <c r="A225" t="s">
        <v>113</v>
      </c>
      <c r="B225" t="s">
        <v>105</v>
      </c>
      <c r="C225" t="s">
        <v>0</v>
      </c>
      <c r="D225" t="s">
        <v>228</v>
      </c>
      <c r="E225" s="38" t="s">
        <v>133</v>
      </c>
      <c r="F225" t="s">
        <v>105</v>
      </c>
      <c r="G225" s="11">
        <v>2132</v>
      </c>
      <c r="H225" s="11">
        <v>4.6477690000000003</v>
      </c>
      <c r="I225" s="11">
        <v>4.1236940000000004</v>
      </c>
      <c r="J225" s="11">
        <v>3.6522320000000001</v>
      </c>
      <c r="K225" s="11">
        <v>3.2109749999999999</v>
      </c>
      <c r="L225" s="11">
        <v>2.9613589999999999</v>
      </c>
      <c r="M225" s="11">
        <v>2.709822</v>
      </c>
      <c r="N225" s="11">
        <v>2.4595760000000002</v>
      </c>
      <c r="O225" s="11">
        <v>1.8911739999999999</v>
      </c>
      <c r="P225" s="11">
        <v>0.5477862</v>
      </c>
      <c r="Q225" s="11">
        <v>-0.78220100000000004</v>
      </c>
      <c r="R225" s="11">
        <v>-1.7078530000000001</v>
      </c>
      <c r="S225" s="11">
        <v>-2.0345680000000002</v>
      </c>
      <c r="T225" s="11">
        <v>-1.6847970000000001</v>
      </c>
      <c r="U225" s="11">
        <v>-1.016154</v>
      </c>
      <c r="V225" s="11">
        <v>0.10379629999999999</v>
      </c>
      <c r="W225" s="11">
        <v>1.6990860000000001</v>
      </c>
      <c r="X225" s="11">
        <v>3.5039259999999999</v>
      </c>
      <c r="Y225" s="11">
        <v>5.3741209999999997</v>
      </c>
      <c r="Z225" s="11">
        <v>6.4018560000000004</v>
      </c>
      <c r="AA225" s="11">
        <v>6.2311050000000003</v>
      </c>
      <c r="AB225" s="11">
        <v>6.0786439999999997</v>
      </c>
      <c r="AC225" s="11">
        <v>5.9002720000000002</v>
      </c>
      <c r="AD225" s="11">
        <v>5.2868709999999997</v>
      </c>
      <c r="AE225" s="11">
        <v>4.5088559999999998</v>
      </c>
      <c r="AF225" s="11">
        <v>-0.18353230000000001</v>
      </c>
      <c r="AG225" s="11">
        <v>-0.20850179999999999</v>
      </c>
      <c r="AH225" s="11">
        <v>-0.14638319999999999</v>
      </c>
      <c r="AI225" s="11">
        <v>-0.15200060000000001</v>
      </c>
      <c r="AJ225" s="11">
        <v>-0.12109780000000001</v>
      </c>
      <c r="AK225" s="11">
        <v>-6.2677099999999999E-2</v>
      </c>
      <c r="AL225" s="11">
        <v>-7.4233800000000003E-2</v>
      </c>
      <c r="AM225" s="11">
        <v>-9.1328500000000007E-2</v>
      </c>
      <c r="AN225" s="11">
        <v>-0.118974</v>
      </c>
      <c r="AO225" s="11">
        <v>-5.07214E-2</v>
      </c>
      <c r="AP225" s="11">
        <v>-2.0398E-3</v>
      </c>
      <c r="AQ225" s="11">
        <v>-7.2697700000000004E-2</v>
      </c>
      <c r="AR225" s="11">
        <v>-8.3446900000000004E-2</v>
      </c>
      <c r="AS225" s="11">
        <v>-0.2150743</v>
      </c>
      <c r="AT225" s="11">
        <v>-0.14196439999999999</v>
      </c>
      <c r="AU225" s="11">
        <v>-0.174786</v>
      </c>
      <c r="AV225" s="11">
        <v>0.21654889999999999</v>
      </c>
      <c r="AW225" s="11">
        <v>0.33971279999999998</v>
      </c>
      <c r="AX225" s="11">
        <v>0.46720099999999998</v>
      </c>
      <c r="AY225" s="11">
        <v>0.27224520000000002</v>
      </c>
      <c r="AZ225" s="11">
        <v>0.26776759999999999</v>
      </c>
      <c r="BA225" s="11">
        <v>-0.1046646</v>
      </c>
      <c r="BB225" s="11">
        <v>-0.11673020000000001</v>
      </c>
      <c r="BC225" s="11">
        <v>-0.1449029</v>
      </c>
      <c r="BD225" s="11">
        <v>-7.8878599999999993E-2</v>
      </c>
      <c r="BE225" s="11">
        <v>-0.1123995</v>
      </c>
      <c r="BF225" s="11">
        <v>-6.4657900000000004E-2</v>
      </c>
      <c r="BG225" s="11">
        <v>-8.3666900000000002E-2</v>
      </c>
      <c r="BH225" s="11">
        <v>-5.6347899999999999E-2</v>
      </c>
      <c r="BI225" s="11">
        <v>-4.9106000000000002E-3</v>
      </c>
      <c r="BJ225" s="11">
        <v>-2.0139299999999999E-2</v>
      </c>
      <c r="BK225" s="11">
        <v>-2.52795E-2</v>
      </c>
      <c r="BL225" s="11">
        <v>-3.8751399999999998E-2</v>
      </c>
      <c r="BM225" s="11">
        <v>4.3101599999999997E-2</v>
      </c>
      <c r="BN225" s="11">
        <v>0.1119291</v>
      </c>
      <c r="BO225" s="11">
        <v>5.1470500000000002E-2</v>
      </c>
      <c r="BP225" s="11">
        <v>5.2789299999999997E-2</v>
      </c>
      <c r="BQ225" s="11">
        <v>-7.3523500000000006E-2</v>
      </c>
      <c r="BR225" s="11">
        <v>4.3130000000000002E-4</v>
      </c>
      <c r="BS225" s="11">
        <v>-3.2979799999999997E-2</v>
      </c>
      <c r="BT225" s="11">
        <v>0.36183019999999999</v>
      </c>
      <c r="BU225" s="11">
        <v>0.48118090000000002</v>
      </c>
      <c r="BV225" s="11">
        <v>0.59917920000000002</v>
      </c>
      <c r="BW225" s="11">
        <v>0.3896057</v>
      </c>
      <c r="BX225" s="11">
        <v>0.37671480000000002</v>
      </c>
      <c r="BY225" s="11">
        <v>5.4289000000000004E-3</v>
      </c>
      <c r="BZ225" s="11">
        <v>-1.5095300000000001E-2</v>
      </c>
      <c r="CA225" s="11">
        <v>-5.2502699999999999E-2</v>
      </c>
      <c r="CB225" s="11">
        <v>2.5775099999999999E-2</v>
      </c>
      <c r="CC225" s="11">
        <v>-1.6297200000000001E-2</v>
      </c>
      <c r="CD225" s="11">
        <v>1.7067499999999999E-2</v>
      </c>
      <c r="CE225" s="11">
        <v>-1.5333299999999999E-2</v>
      </c>
      <c r="CF225" s="11">
        <v>8.4019000000000003E-3</v>
      </c>
      <c r="CG225" s="11">
        <v>5.2856E-2</v>
      </c>
      <c r="CH225" s="11">
        <v>3.3955100000000002E-2</v>
      </c>
      <c r="CI225" s="11">
        <v>4.0769600000000003E-2</v>
      </c>
      <c r="CJ225" s="11">
        <v>4.14712E-2</v>
      </c>
      <c r="CK225" s="11">
        <v>0.13692470000000001</v>
      </c>
      <c r="CL225" s="11">
        <v>0.22589809999999999</v>
      </c>
      <c r="CM225" s="11">
        <v>0.17563870000000001</v>
      </c>
      <c r="CN225" s="11">
        <v>0.18902550000000001</v>
      </c>
      <c r="CO225" s="11">
        <v>6.8027299999999999E-2</v>
      </c>
      <c r="CP225" s="11">
        <v>0.14282690000000001</v>
      </c>
      <c r="CQ225" s="11">
        <v>0.10882650000000001</v>
      </c>
      <c r="CR225" s="11">
        <v>0.50711150000000005</v>
      </c>
      <c r="CS225" s="11">
        <v>0.62264909999999996</v>
      </c>
      <c r="CT225" s="11">
        <v>0.73115730000000001</v>
      </c>
      <c r="CU225" s="11">
        <v>0.50696629999999998</v>
      </c>
      <c r="CV225" s="11">
        <v>0.48566209999999999</v>
      </c>
      <c r="CW225" s="11">
        <v>0.1155224</v>
      </c>
      <c r="CX225" s="11">
        <v>8.6539599999999994E-2</v>
      </c>
      <c r="CY225" s="11">
        <v>3.9897500000000002E-2</v>
      </c>
      <c r="CZ225" s="11">
        <v>6.3624899999999998E-2</v>
      </c>
      <c r="DA225" s="11">
        <v>5.8426100000000002E-2</v>
      </c>
      <c r="DB225" s="11">
        <v>4.96855E-2</v>
      </c>
      <c r="DC225" s="11">
        <v>4.1543900000000002E-2</v>
      </c>
      <c r="DD225" s="11">
        <v>3.93651E-2</v>
      </c>
      <c r="DE225" s="11">
        <v>3.5119600000000001E-2</v>
      </c>
      <c r="DF225" s="11">
        <v>3.2887100000000002E-2</v>
      </c>
      <c r="DG225" s="11">
        <v>4.0155000000000003E-2</v>
      </c>
      <c r="DH225" s="11">
        <v>4.87719E-2</v>
      </c>
      <c r="DI225" s="11">
        <v>5.7040399999999998E-2</v>
      </c>
      <c r="DJ225" s="11">
        <v>6.9288199999999994E-2</v>
      </c>
      <c r="DK225" s="11">
        <v>7.5488899999999998E-2</v>
      </c>
      <c r="DL225" s="11">
        <v>8.2825700000000002E-2</v>
      </c>
      <c r="DM225" s="11">
        <v>8.6056800000000003E-2</v>
      </c>
      <c r="DN225" s="11">
        <v>8.6570400000000006E-2</v>
      </c>
      <c r="DO225" s="11">
        <v>8.62121E-2</v>
      </c>
      <c r="DP225" s="11">
        <v>8.8324799999999995E-2</v>
      </c>
      <c r="DQ225" s="11">
        <v>8.60065E-2</v>
      </c>
      <c r="DR225" s="11">
        <v>8.0237000000000003E-2</v>
      </c>
      <c r="DS225" s="11">
        <v>7.1350200000000003E-2</v>
      </c>
      <c r="DT225" s="11">
        <v>6.6235199999999994E-2</v>
      </c>
      <c r="DU225" s="11">
        <v>6.6932099999999994E-2</v>
      </c>
      <c r="DV225" s="11">
        <v>6.17896E-2</v>
      </c>
      <c r="DW225" s="11">
        <v>5.6175299999999997E-2</v>
      </c>
      <c r="DX225" s="11">
        <v>0.92917519999999998</v>
      </c>
      <c r="DY225" s="11"/>
      <c r="DZ225" s="11">
        <v>6.5076400000000006E-2</v>
      </c>
      <c r="EA225" s="11">
        <v>73.87773</v>
      </c>
      <c r="EB225" s="11">
        <v>75.42877</v>
      </c>
      <c r="EC225" s="11">
        <v>76.091359999999995</v>
      </c>
      <c r="ED225" s="11">
        <v>74.800439999999995</v>
      </c>
      <c r="EE225" s="11">
        <v>73.638589999999994</v>
      </c>
      <c r="EF225" s="11">
        <v>72.786900000000003</v>
      </c>
      <c r="EG225" s="11">
        <v>71.958500000000001</v>
      </c>
      <c r="EH225" s="11">
        <v>71.827449999999999</v>
      </c>
      <c r="EI225" s="11">
        <v>74.840800000000002</v>
      </c>
      <c r="EJ225" s="11">
        <v>78.143749999999997</v>
      </c>
      <c r="EK225" s="11">
        <v>82.716710000000006</v>
      </c>
      <c r="EL225" s="11">
        <v>86.642139999999998</v>
      </c>
      <c r="EM225" s="11">
        <v>88.703879999999998</v>
      </c>
      <c r="EN225" s="11">
        <v>88.947199999999995</v>
      </c>
      <c r="EO225" s="11">
        <v>92.21763</v>
      </c>
      <c r="EP225" s="11">
        <v>90.902529999999999</v>
      </c>
      <c r="EQ225" s="11">
        <v>89.782749999999993</v>
      </c>
      <c r="ER225" s="11">
        <v>88.376459999999994</v>
      </c>
      <c r="ES225" s="11">
        <v>85.545559999999995</v>
      </c>
      <c r="ET225" s="11">
        <v>81.773799999999994</v>
      </c>
      <c r="EU225" s="11">
        <v>78.862700000000004</v>
      </c>
      <c r="EV225" s="11">
        <v>77.23424</v>
      </c>
      <c r="EW225" s="11">
        <v>76.071420000000003</v>
      </c>
      <c r="EX225" s="11">
        <v>74.824020000000004</v>
      </c>
      <c r="EY225" s="11">
        <v>0</v>
      </c>
      <c r="EZ225" s="11"/>
      <c r="FA225" s="11"/>
      <c r="FB225" s="11"/>
      <c r="FC225" s="11"/>
      <c r="FD225" s="11"/>
      <c r="FE225" s="11"/>
      <c r="FF225" s="11"/>
      <c r="FG225" s="11"/>
      <c r="FH225" s="11"/>
      <c r="FI225" s="11"/>
      <c r="FJ225" s="11"/>
      <c r="FK225" s="11"/>
      <c r="FL225" s="11"/>
      <c r="FM225" s="11"/>
      <c r="FN225" s="11"/>
      <c r="FO225" s="11"/>
      <c r="FP225" s="11"/>
      <c r="FQ225" s="11"/>
      <c r="FR225" s="11"/>
      <c r="FS225" s="11"/>
      <c r="FT225" s="11"/>
      <c r="FU225" s="11"/>
      <c r="FV225" s="11"/>
      <c r="IA225" s="37"/>
    </row>
    <row r="226" spans="1:235" x14ac:dyDescent="0.25">
      <c r="A226" t="s">
        <v>113</v>
      </c>
      <c r="B226" t="s">
        <v>105</v>
      </c>
      <c r="C226" t="s">
        <v>88</v>
      </c>
      <c r="D226" t="s">
        <v>228</v>
      </c>
      <c r="E226" s="38">
        <v>45540</v>
      </c>
      <c r="F226" t="s">
        <v>106</v>
      </c>
      <c r="G226" s="11">
        <v>1243</v>
      </c>
      <c r="H226" s="11">
        <v>1.907718</v>
      </c>
      <c r="I226" s="11">
        <v>1.7294989999999999</v>
      </c>
      <c r="J226" s="11">
        <v>1.518348</v>
      </c>
      <c r="K226" s="11">
        <v>1.292594</v>
      </c>
      <c r="L226" s="11">
        <v>1.1402680000000001</v>
      </c>
      <c r="M226" s="11">
        <v>1.061736</v>
      </c>
      <c r="N226" s="11">
        <v>0.96783540000000001</v>
      </c>
      <c r="O226" s="11">
        <v>0.69206489999999998</v>
      </c>
      <c r="P226" s="11">
        <v>-2.0890000000000001E-4</v>
      </c>
      <c r="Q226" s="11">
        <v>-0.73773010000000006</v>
      </c>
      <c r="R226" s="11">
        <v>-1.230585</v>
      </c>
      <c r="S226" s="11">
        <v>-1.51237</v>
      </c>
      <c r="T226" s="11">
        <v>-1.36622</v>
      </c>
      <c r="U226" s="11">
        <v>-1.0667549999999999</v>
      </c>
      <c r="V226" s="11">
        <v>-0.38024390000000002</v>
      </c>
      <c r="W226" s="11">
        <v>0.44956620000000003</v>
      </c>
      <c r="X226" s="11">
        <v>1.421662</v>
      </c>
      <c r="Y226" s="11">
        <v>2.4629560000000001</v>
      </c>
      <c r="Z226" s="11">
        <v>3.0013230000000002</v>
      </c>
      <c r="AA226" s="11">
        <v>2.9615309999999999</v>
      </c>
      <c r="AB226" s="11">
        <v>3.000966</v>
      </c>
      <c r="AC226" s="11">
        <v>3.0352070000000002</v>
      </c>
      <c r="AD226" s="11">
        <v>2.7116199999999999</v>
      </c>
      <c r="AE226" s="11">
        <v>2.2429009999999998</v>
      </c>
      <c r="AF226" s="11">
        <v>-0.14991660000000001</v>
      </c>
      <c r="AG226" s="11">
        <v>-0.13928969999999999</v>
      </c>
      <c r="AH226" s="11">
        <v>-0.1213487</v>
      </c>
      <c r="AI226" s="11">
        <v>-0.17404790000000001</v>
      </c>
      <c r="AJ226" s="11">
        <v>-0.14191110000000001</v>
      </c>
      <c r="AK226" s="11">
        <v>-9.1380500000000003E-2</v>
      </c>
      <c r="AL226" s="11">
        <v>-5.9058300000000001E-2</v>
      </c>
      <c r="AM226" s="11">
        <v>-6.4995999999999998E-2</v>
      </c>
      <c r="AN226" s="11">
        <v>-3.8075999999999999E-2</v>
      </c>
      <c r="AO226" s="11">
        <v>-5.8299499999999997E-2</v>
      </c>
      <c r="AP226" s="11">
        <v>-4.2378899999999997E-2</v>
      </c>
      <c r="AQ226" s="11">
        <v>-8.7098300000000003E-2</v>
      </c>
      <c r="AR226" s="11">
        <v>-1.9383899999999999E-2</v>
      </c>
      <c r="AS226" s="11">
        <v>-9.0982900000000005E-2</v>
      </c>
      <c r="AT226" s="11">
        <v>-0.13134280000000001</v>
      </c>
      <c r="AU226" s="11">
        <v>-0.25697540000000002</v>
      </c>
      <c r="AV226" s="11">
        <v>1.33233E-2</v>
      </c>
      <c r="AW226" s="11">
        <v>6.9694800000000001E-2</v>
      </c>
      <c r="AX226" s="11">
        <v>0.17514569999999999</v>
      </c>
      <c r="AY226" s="11">
        <v>8.1712599999999996E-2</v>
      </c>
      <c r="AZ226" s="11">
        <v>0.1151954</v>
      </c>
      <c r="BA226" s="11">
        <v>1.0063799999999999E-2</v>
      </c>
      <c r="BB226" s="11">
        <v>-7.9983999999999993E-3</v>
      </c>
      <c r="BC226" s="11">
        <v>-6.7720199999999994E-2</v>
      </c>
      <c r="BD226" s="11">
        <v>-6.6963599999999998E-2</v>
      </c>
      <c r="BE226" s="11">
        <v>-5.8400800000000003E-2</v>
      </c>
      <c r="BF226" s="11">
        <v>-5.6892900000000003E-2</v>
      </c>
      <c r="BG226" s="11">
        <v>-0.11978560000000001</v>
      </c>
      <c r="BH226" s="11">
        <v>-8.7232400000000002E-2</v>
      </c>
      <c r="BI226" s="11">
        <v>-4.4630400000000001E-2</v>
      </c>
      <c r="BJ226" s="11">
        <v>-2.4129100000000001E-2</v>
      </c>
      <c r="BK226" s="11">
        <v>-1.4785100000000001E-2</v>
      </c>
      <c r="BL226" s="11">
        <v>1.5136699999999999E-2</v>
      </c>
      <c r="BM226" s="11">
        <v>4.7835000000000004E-3</v>
      </c>
      <c r="BN226" s="11">
        <v>4.2521799999999998E-2</v>
      </c>
      <c r="BO226" s="11">
        <v>3.4759999999999999E-3</v>
      </c>
      <c r="BP226" s="11">
        <v>8.3492899999999995E-2</v>
      </c>
      <c r="BQ226" s="11">
        <v>1.44117E-2</v>
      </c>
      <c r="BR226" s="11">
        <v>-2.53093E-2</v>
      </c>
      <c r="BS226" s="11">
        <v>-0.14011109999999999</v>
      </c>
      <c r="BT226" s="11">
        <v>0.1286419</v>
      </c>
      <c r="BU226" s="11">
        <v>0.1915442</v>
      </c>
      <c r="BV226" s="11">
        <v>0.29004469999999999</v>
      </c>
      <c r="BW226" s="11">
        <v>0.19208310000000001</v>
      </c>
      <c r="BX226" s="11">
        <v>0.21870419999999999</v>
      </c>
      <c r="BY226" s="11">
        <v>0.1055666</v>
      </c>
      <c r="BZ226" s="11">
        <v>8.3053100000000005E-2</v>
      </c>
      <c r="CA226" s="11">
        <v>1.2267500000000001E-2</v>
      </c>
      <c r="CB226" s="11">
        <v>1.59895E-2</v>
      </c>
      <c r="CC226" s="11">
        <v>2.24882E-2</v>
      </c>
      <c r="CD226" s="11">
        <v>7.5630000000000003E-3</v>
      </c>
      <c r="CE226" s="11">
        <v>-6.5523200000000004E-2</v>
      </c>
      <c r="CF226" s="11">
        <v>-3.2553600000000002E-2</v>
      </c>
      <c r="CG226" s="11">
        <v>2.1197E-3</v>
      </c>
      <c r="CH226" s="11">
        <v>1.08001E-2</v>
      </c>
      <c r="CI226" s="11">
        <v>3.54258E-2</v>
      </c>
      <c r="CJ226" s="11">
        <v>6.8349300000000002E-2</v>
      </c>
      <c r="CK226" s="11">
        <v>6.7866499999999996E-2</v>
      </c>
      <c r="CL226" s="11">
        <v>0.12742249999999999</v>
      </c>
      <c r="CM226" s="11">
        <v>9.4050300000000003E-2</v>
      </c>
      <c r="CN226" s="11">
        <v>0.1863697</v>
      </c>
      <c r="CO226" s="11">
        <v>0.1198062</v>
      </c>
      <c r="CP226" s="11">
        <v>8.0724299999999999E-2</v>
      </c>
      <c r="CQ226" s="11">
        <v>-2.3246900000000001E-2</v>
      </c>
      <c r="CR226" s="11">
        <v>0.24396039999999999</v>
      </c>
      <c r="CS226" s="11">
        <v>0.31339349999999999</v>
      </c>
      <c r="CT226" s="11">
        <v>0.40494370000000002</v>
      </c>
      <c r="CU226" s="11">
        <v>0.30245369999999999</v>
      </c>
      <c r="CV226" s="11">
        <v>0.32221290000000002</v>
      </c>
      <c r="CW226" s="11">
        <v>0.20106930000000001</v>
      </c>
      <c r="CX226" s="11">
        <v>0.1741046</v>
      </c>
      <c r="CY226" s="11">
        <v>9.2255100000000007E-2</v>
      </c>
      <c r="CZ226" s="11">
        <v>5.0431900000000002E-2</v>
      </c>
      <c r="DA226" s="11">
        <v>4.9176999999999998E-2</v>
      </c>
      <c r="DB226" s="11">
        <v>3.9186400000000003E-2</v>
      </c>
      <c r="DC226" s="11">
        <v>3.2989200000000003E-2</v>
      </c>
      <c r="DD226" s="11">
        <v>3.3242300000000002E-2</v>
      </c>
      <c r="DE226" s="11">
        <v>2.8421999999999999E-2</v>
      </c>
      <c r="DF226" s="11">
        <v>2.1235400000000001E-2</v>
      </c>
      <c r="DG226" s="11">
        <v>3.05261E-2</v>
      </c>
      <c r="DH226" s="11">
        <v>3.2350999999999998E-2</v>
      </c>
      <c r="DI226" s="11">
        <v>3.8351700000000002E-2</v>
      </c>
      <c r="DJ226" s="11">
        <v>5.1616000000000002E-2</v>
      </c>
      <c r="DK226" s="11">
        <v>5.5065299999999998E-2</v>
      </c>
      <c r="DL226" s="11">
        <v>6.2544699999999995E-2</v>
      </c>
      <c r="DM226" s="11">
        <v>6.4075300000000002E-2</v>
      </c>
      <c r="DN226" s="11">
        <v>6.4463800000000002E-2</v>
      </c>
      <c r="DO226" s="11">
        <v>7.1048399999999998E-2</v>
      </c>
      <c r="DP226" s="11">
        <v>7.0108699999999996E-2</v>
      </c>
      <c r="DQ226" s="11">
        <v>7.4079199999999998E-2</v>
      </c>
      <c r="DR226" s="11">
        <v>6.9853600000000002E-2</v>
      </c>
      <c r="DS226" s="11">
        <v>6.7100499999999993E-2</v>
      </c>
      <c r="DT226" s="11">
        <v>6.2928799999999993E-2</v>
      </c>
      <c r="DU226" s="11">
        <v>5.8061500000000002E-2</v>
      </c>
      <c r="DV226" s="11">
        <v>5.5355399999999999E-2</v>
      </c>
      <c r="DW226" s="11">
        <v>4.8629100000000001E-2</v>
      </c>
      <c r="DX226" s="11">
        <v>0.6336368</v>
      </c>
      <c r="DY226" s="11"/>
      <c r="DZ226" s="11">
        <v>5.41974E-2</v>
      </c>
      <c r="EA226" s="11">
        <v>70.895139999999998</v>
      </c>
      <c r="EB226" s="11">
        <v>73.132769999999994</v>
      </c>
      <c r="EC226" s="11">
        <v>74.540019999999998</v>
      </c>
      <c r="ED226" s="11">
        <v>73.147480000000002</v>
      </c>
      <c r="EE226" s="11">
        <v>72.601550000000003</v>
      </c>
      <c r="EF226" s="11">
        <v>71.665539999999993</v>
      </c>
      <c r="EG226" s="11">
        <v>70.309830000000005</v>
      </c>
      <c r="EH226" s="11">
        <v>69.930369999999996</v>
      </c>
      <c r="EI226" s="11">
        <v>70.376429999999999</v>
      </c>
      <c r="EJ226" s="11">
        <v>72.537989999999994</v>
      </c>
      <c r="EK226" s="11">
        <v>75.342110000000005</v>
      </c>
      <c r="EL226" s="11">
        <v>77.565920000000006</v>
      </c>
      <c r="EM226" s="11">
        <v>78.642110000000002</v>
      </c>
      <c r="EN226" s="11">
        <v>80.719160000000002</v>
      </c>
      <c r="EO226" s="11">
        <v>86.909930000000003</v>
      </c>
      <c r="EP226" s="11">
        <v>85.887889999999999</v>
      </c>
      <c r="EQ226" s="11">
        <v>86.21</v>
      </c>
      <c r="ER226" s="11">
        <v>84.501819999999995</v>
      </c>
      <c r="ES226" s="11">
        <v>82.493629999999996</v>
      </c>
      <c r="ET226" s="11">
        <v>80.238690000000005</v>
      </c>
      <c r="EU226" s="11">
        <v>76.259159999999994</v>
      </c>
      <c r="EV226" s="11">
        <v>74.738690000000005</v>
      </c>
      <c r="EW226" s="11">
        <v>73.664060000000006</v>
      </c>
      <c r="EX226" s="11">
        <v>72.564899999999994</v>
      </c>
      <c r="EY226" s="11">
        <v>0</v>
      </c>
      <c r="EZ226" s="11"/>
      <c r="FA226" s="11"/>
      <c r="FB226" s="11"/>
      <c r="FC226" s="11"/>
      <c r="FD226" s="11"/>
      <c r="FE226" s="11"/>
      <c r="FF226" s="11"/>
      <c r="FG226" s="11"/>
      <c r="FH226" s="11"/>
      <c r="FI226" s="11"/>
      <c r="FJ226" s="11"/>
      <c r="FK226" s="11"/>
      <c r="FL226" s="11"/>
      <c r="FM226" s="11"/>
      <c r="FN226" s="11"/>
      <c r="FO226" s="11"/>
      <c r="FP226" s="11"/>
      <c r="FQ226" s="11"/>
      <c r="FR226" s="11"/>
      <c r="FS226" s="11"/>
      <c r="FT226" s="11"/>
      <c r="FU226" s="11"/>
      <c r="FV226" s="11"/>
      <c r="IA226" s="37"/>
    </row>
    <row r="227" spans="1:235" x14ac:dyDescent="0.25">
      <c r="A227" t="s">
        <v>113</v>
      </c>
      <c r="B227" t="s">
        <v>105</v>
      </c>
      <c r="C227" t="s">
        <v>0</v>
      </c>
      <c r="D227" t="s">
        <v>228</v>
      </c>
      <c r="E227" s="38">
        <v>45540</v>
      </c>
      <c r="F227" t="s">
        <v>106</v>
      </c>
      <c r="G227" s="11">
        <v>1243</v>
      </c>
      <c r="H227" s="11">
        <v>2.3712930000000001</v>
      </c>
      <c r="I227" s="11">
        <v>2.1497670000000002</v>
      </c>
      <c r="J227" s="11">
        <v>1.8873059999999999</v>
      </c>
      <c r="K227" s="11">
        <v>1.606695</v>
      </c>
      <c r="L227" s="11">
        <v>1.4173530000000001</v>
      </c>
      <c r="M227" s="11">
        <v>1.3197380000000001</v>
      </c>
      <c r="N227" s="11">
        <v>1.2030190000000001</v>
      </c>
      <c r="O227" s="11">
        <v>0.86023669999999997</v>
      </c>
      <c r="P227" s="11">
        <v>-2.5960000000000002E-4</v>
      </c>
      <c r="Q227" s="11">
        <v>-0.9169986</v>
      </c>
      <c r="R227" s="11">
        <v>-1.5296179999999999</v>
      </c>
      <c r="S227" s="11">
        <v>-1.8798760000000001</v>
      </c>
      <c r="T227" s="11">
        <v>-1.6982120000000001</v>
      </c>
      <c r="U227" s="11">
        <v>-1.325977</v>
      </c>
      <c r="V227" s="11">
        <v>-0.47264319999999999</v>
      </c>
      <c r="W227" s="11">
        <v>0.55881069999999999</v>
      </c>
      <c r="X227" s="11">
        <v>1.767126</v>
      </c>
      <c r="Y227" s="11">
        <v>3.0614539999999999</v>
      </c>
      <c r="Z227" s="11">
        <v>3.7306439999999998</v>
      </c>
      <c r="AA227" s="11">
        <v>3.6811829999999999</v>
      </c>
      <c r="AB227" s="11">
        <v>3.7302010000000001</v>
      </c>
      <c r="AC227" s="11">
        <v>3.7727620000000002</v>
      </c>
      <c r="AD227" s="11">
        <v>3.3705430000000001</v>
      </c>
      <c r="AE227" s="11">
        <v>2.787925</v>
      </c>
      <c r="AF227" s="11">
        <v>-0.1863464</v>
      </c>
      <c r="AG227" s="11">
        <v>-0.17313709999999999</v>
      </c>
      <c r="AH227" s="11">
        <v>-0.15083650000000001</v>
      </c>
      <c r="AI227" s="11">
        <v>-0.2163416</v>
      </c>
      <c r="AJ227" s="11">
        <v>-0.17639550000000001</v>
      </c>
      <c r="AK227" s="11">
        <v>-0.11358600000000001</v>
      </c>
      <c r="AL227" s="11">
        <v>-7.3409500000000003E-2</v>
      </c>
      <c r="AM227" s="11">
        <v>-8.0790000000000001E-2</v>
      </c>
      <c r="AN227" s="11">
        <v>-4.73284E-2</v>
      </c>
      <c r="AO227" s="11">
        <v>-7.2466199999999995E-2</v>
      </c>
      <c r="AP227" s="11">
        <v>-5.2677000000000002E-2</v>
      </c>
      <c r="AQ227" s="11">
        <v>-0.1082632</v>
      </c>
      <c r="AR227" s="11">
        <v>-2.40941E-2</v>
      </c>
      <c r="AS227" s="11">
        <v>-0.1130917</v>
      </c>
      <c r="AT227" s="11">
        <v>-0.16325909999999999</v>
      </c>
      <c r="AU227" s="11">
        <v>-0.31942039999999999</v>
      </c>
      <c r="AV227" s="11">
        <v>1.6560800000000001E-2</v>
      </c>
      <c r="AW227" s="11">
        <v>8.6630600000000002E-2</v>
      </c>
      <c r="AX227" s="11">
        <v>0.21770619999999999</v>
      </c>
      <c r="AY227" s="11">
        <v>0.1015687</v>
      </c>
      <c r="AZ227" s="11">
        <v>0.14318790000000001</v>
      </c>
      <c r="BA227" s="11">
        <v>1.2509299999999999E-2</v>
      </c>
      <c r="BB227" s="11">
        <v>-9.9421000000000006E-3</v>
      </c>
      <c r="BC227" s="11">
        <v>-8.4176200000000007E-2</v>
      </c>
      <c r="BD227" s="11">
        <v>-8.3235699999999996E-2</v>
      </c>
      <c r="BE227" s="11">
        <v>-7.2592100000000007E-2</v>
      </c>
      <c r="BF227" s="11">
        <v>-7.0717799999999997E-2</v>
      </c>
      <c r="BG227" s="11">
        <v>-0.14889350000000001</v>
      </c>
      <c r="BH227" s="11">
        <v>-0.10842980000000001</v>
      </c>
      <c r="BI227" s="11">
        <v>-5.54756E-2</v>
      </c>
      <c r="BJ227" s="11">
        <v>-2.9992499999999998E-2</v>
      </c>
      <c r="BK227" s="11">
        <v>-1.8377899999999999E-2</v>
      </c>
      <c r="BL227" s="11">
        <v>1.8814899999999999E-2</v>
      </c>
      <c r="BM227" s="11">
        <v>5.9458999999999996E-3</v>
      </c>
      <c r="BN227" s="11">
        <v>5.2854600000000002E-2</v>
      </c>
      <c r="BO227" s="11">
        <v>4.3206E-3</v>
      </c>
      <c r="BP227" s="11">
        <v>0.1037817</v>
      </c>
      <c r="BQ227" s="11">
        <v>1.7913700000000001E-2</v>
      </c>
      <c r="BR227" s="11">
        <v>-3.1459399999999998E-2</v>
      </c>
      <c r="BS227" s="11">
        <v>-0.17415820000000001</v>
      </c>
      <c r="BT227" s="11">
        <v>0.15990180000000001</v>
      </c>
      <c r="BU227" s="11">
        <v>0.23808940000000001</v>
      </c>
      <c r="BV227" s="11">
        <v>0.3605256</v>
      </c>
      <c r="BW227" s="11">
        <v>0.23875930000000001</v>
      </c>
      <c r="BX227" s="11">
        <v>0.27184930000000002</v>
      </c>
      <c r="BY227" s="11">
        <v>0.13121920000000001</v>
      </c>
      <c r="BZ227" s="11">
        <v>0.10323499999999999</v>
      </c>
      <c r="CA227" s="11">
        <v>1.52484E-2</v>
      </c>
      <c r="CB227" s="11">
        <v>1.9874900000000001E-2</v>
      </c>
      <c r="CC227" s="11">
        <v>2.79528E-2</v>
      </c>
      <c r="CD227" s="11">
        <v>9.4008000000000008E-3</v>
      </c>
      <c r="CE227" s="11">
        <v>-8.1445400000000001E-2</v>
      </c>
      <c r="CF227" s="11">
        <v>-4.0464199999999999E-2</v>
      </c>
      <c r="CG227" s="11">
        <v>2.6346999999999998E-3</v>
      </c>
      <c r="CH227" s="11">
        <v>1.3424500000000001E-2</v>
      </c>
      <c r="CI227" s="11">
        <v>4.4034299999999998E-2</v>
      </c>
      <c r="CJ227" s="11">
        <v>8.4958199999999998E-2</v>
      </c>
      <c r="CK227" s="11">
        <v>8.4358100000000005E-2</v>
      </c>
      <c r="CL227" s="11">
        <v>0.1583862</v>
      </c>
      <c r="CM227" s="11">
        <v>0.11690449999999999</v>
      </c>
      <c r="CN227" s="11">
        <v>0.23165759999999999</v>
      </c>
      <c r="CO227" s="11">
        <v>0.1489191</v>
      </c>
      <c r="CP227" s="11">
        <v>0.10034029999999999</v>
      </c>
      <c r="CQ227" s="11">
        <v>-2.8895899999999999E-2</v>
      </c>
      <c r="CR227" s="11">
        <v>0.30324279999999998</v>
      </c>
      <c r="CS227" s="11">
        <v>0.38954820000000001</v>
      </c>
      <c r="CT227" s="11">
        <v>0.50334500000000004</v>
      </c>
      <c r="CU227" s="11">
        <v>0.3759499</v>
      </c>
      <c r="CV227" s="11">
        <v>0.4005107</v>
      </c>
      <c r="CW227" s="11">
        <v>0.24992909999999999</v>
      </c>
      <c r="CX227" s="11">
        <v>0.2164121</v>
      </c>
      <c r="CY227" s="11">
        <v>0.1146731</v>
      </c>
      <c r="CZ227" s="11">
        <v>6.2686800000000001E-2</v>
      </c>
      <c r="DA227" s="11">
        <v>6.1127000000000001E-2</v>
      </c>
      <c r="DB227" s="11">
        <v>4.8708700000000001E-2</v>
      </c>
      <c r="DC227" s="11">
        <v>4.10055E-2</v>
      </c>
      <c r="DD227" s="11">
        <v>4.1320200000000001E-2</v>
      </c>
      <c r="DE227" s="11">
        <v>3.5328600000000002E-2</v>
      </c>
      <c r="DF227" s="11">
        <v>2.6395700000000001E-2</v>
      </c>
      <c r="DG227" s="11">
        <v>3.7943900000000003E-2</v>
      </c>
      <c r="DH227" s="11">
        <v>4.0212299999999999E-2</v>
      </c>
      <c r="DI227" s="11">
        <v>4.7671199999999997E-2</v>
      </c>
      <c r="DJ227" s="11">
        <v>6.4158699999999999E-2</v>
      </c>
      <c r="DK227" s="11">
        <v>6.8446099999999996E-2</v>
      </c>
      <c r="DL227" s="11">
        <v>7.7743000000000007E-2</v>
      </c>
      <c r="DM227" s="11">
        <v>7.9645599999999997E-2</v>
      </c>
      <c r="DN227" s="11">
        <v>8.0128500000000005E-2</v>
      </c>
      <c r="DO227" s="11">
        <v>8.8313199999999994E-2</v>
      </c>
      <c r="DP227" s="11">
        <v>8.7145100000000003E-2</v>
      </c>
      <c r="DQ227" s="11">
        <v>9.2080400000000007E-2</v>
      </c>
      <c r="DR227" s="11">
        <v>8.6828100000000005E-2</v>
      </c>
      <c r="DS227" s="11">
        <v>8.3405999999999994E-2</v>
      </c>
      <c r="DT227" s="11">
        <v>7.8220600000000001E-2</v>
      </c>
      <c r="DU227" s="11">
        <v>7.2170499999999999E-2</v>
      </c>
      <c r="DV227" s="11">
        <v>6.8806800000000001E-2</v>
      </c>
      <c r="DW227" s="11">
        <v>6.0445899999999997E-2</v>
      </c>
      <c r="DX227" s="11">
        <v>0.78761049999999999</v>
      </c>
      <c r="DY227" s="11"/>
      <c r="DZ227" s="11">
        <v>6.7367300000000005E-2</v>
      </c>
      <c r="EA227" s="11">
        <v>70.895139999999998</v>
      </c>
      <c r="EB227" s="11">
        <v>73.132769999999994</v>
      </c>
      <c r="EC227" s="11">
        <v>74.540019999999998</v>
      </c>
      <c r="ED227" s="11">
        <v>73.147480000000002</v>
      </c>
      <c r="EE227" s="11">
        <v>72.601550000000003</v>
      </c>
      <c r="EF227" s="11">
        <v>71.665539999999993</v>
      </c>
      <c r="EG227" s="11">
        <v>70.309830000000005</v>
      </c>
      <c r="EH227" s="11">
        <v>69.930369999999996</v>
      </c>
      <c r="EI227" s="11">
        <v>70.376429999999999</v>
      </c>
      <c r="EJ227" s="11">
        <v>72.537989999999994</v>
      </c>
      <c r="EK227" s="11">
        <v>75.342110000000005</v>
      </c>
      <c r="EL227" s="11">
        <v>77.565920000000006</v>
      </c>
      <c r="EM227" s="11">
        <v>78.642110000000002</v>
      </c>
      <c r="EN227" s="11">
        <v>80.719160000000002</v>
      </c>
      <c r="EO227" s="11">
        <v>86.909930000000003</v>
      </c>
      <c r="EP227" s="11">
        <v>85.887889999999999</v>
      </c>
      <c r="EQ227" s="11">
        <v>86.21</v>
      </c>
      <c r="ER227" s="11">
        <v>84.501819999999995</v>
      </c>
      <c r="ES227" s="11">
        <v>82.493629999999996</v>
      </c>
      <c r="ET227" s="11">
        <v>80.238690000000005</v>
      </c>
      <c r="EU227" s="11">
        <v>76.259159999999994</v>
      </c>
      <c r="EV227" s="11">
        <v>74.738690000000005</v>
      </c>
      <c r="EW227" s="11">
        <v>73.664060000000006</v>
      </c>
      <c r="EX227" s="11">
        <v>72.564899999999994</v>
      </c>
      <c r="EY227" s="11">
        <v>0</v>
      </c>
      <c r="EZ227" s="11"/>
      <c r="FA227" s="11"/>
      <c r="FB227" s="11"/>
      <c r="FC227" s="11"/>
      <c r="FD227" s="11"/>
      <c r="FE227" s="11"/>
      <c r="FF227" s="11"/>
      <c r="FG227" s="11"/>
      <c r="FH227" s="11"/>
      <c r="FI227" s="11"/>
      <c r="FJ227" s="11"/>
      <c r="FK227" s="11"/>
      <c r="FL227" s="11"/>
      <c r="FM227" s="11"/>
      <c r="FN227" s="11"/>
      <c r="FO227" s="11"/>
      <c r="FP227" s="11"/>
      <c r="FQ227" s="11"/>
      <c r="FR227" s="11"/>
      <c r="FS227" s="11"/>
      <c r="FT227" s="11"/>
      <c r="FU227" s="11"/>
      <c r="FV227" s="11"/>
    </row>
    <row r="228" spans="1:235" x14ac:dyDescent="0.25">
      <c r="A228" t="s">
        <v>113</v>
      </c>
      <c r="B228" t="s">
        <v>105</v>
      </c>
      <c r="C228" t="s">
        <v>0</v>
      </c>
      <c r="D228" t="s">
        <v>228</v>
      </c>
      <c r="E228" s="38">
        <v>45541</v>
      </c>
      <c r="F228" t="s">
        <v>106</v>
      </c>
      <c r="G228" s="11">
        <v>1243</v>
      </c>
      <c r="H228" s="11">
        <v>2.9889830000000002</v>
      </c>
      <c r="I228" s="11">
        <v>2.7103069999999998</v>
      </c>
      <c r="J228" s="11">
        <v>2.3627530000000001</v>
      </c>
      <c r="K228" s="11">
        <v>2.043256</v>
      </c>
      <c r="L228" s="11">
        <v>1.8296589999999999</v>
      </c>
      <c r="M228" s="11">
        <v>1.642145</v>
      </c>
      <c r="N228" s="11">
        <v>1.377591</v>
      </c>
      <c r="O228" s="11">
        <v>1.1140600000000001</v>
      </c>
      <c r="P228" s="11">
        <v>0.3892196</v>
      </c>
      <c r="Q228" s="11">
        <v>-0.31732739999999998</v>
      </c>
      <c r="R228" s="11">
        <v>-0.90678349999999996</v>
      </c>
      <c r="S228" s="11">
        <v>-1.1410910000000001</v>
      </c>
      <c r="T228" s="11">
        <v>-0.91229519999999997</v>
      </c>
      <c r="U228" s="11">
        <v>-0.54312070000000001</v>
      </c>
      <c r="V228" s="11">
        <v>8.4025999999999997E-3</v>
      </c>
      <c r="W228" s="11">
        <v>0.78532950000000001</v>
      </c>
      <c r="X228" s="11">
        <v>1.7522089999999999</v>
      </c>
      <c r="Y228" s="11">
        <v>2.7325520000000001</v>
      </c>
      <c r="Z228" s="11">
        <v>3.247404</v>
      </c>
      <c r="AA228" s="11">
        <v>3.2700200000000001</v>
      </c>
      <c r="AB228" s="11">
        <v>3.3626909999999999</v>
      </c>
      <c r="AC228" s="11">
        <v>3.3758210000000002</v>
      </c>
      <c r="AD228" s="11">
        <v>3.0438960000000002</v>
      </c>
      <c r="AE228" s="11">
        <v>2.6505359999999998</v>
      </c>
      <c r="AF228" s="11">
        <v>-0.10419929999999999</v>
      </c>
      <c r="AG228" s="11">
        <v>-0.1202452</v>
      </c>
      <c r="AH228" s="11">
        <v>-0.16292190000000001</v>
      </c>
      <c r="AI228" s="11">
        <v>-0.14645449999999999</v>
      </c>
      <c r="AJ228" s="11">
        <v>-9.9696599999999996E-2</v>
      </c>
      <c r="AK228" s="11">
        <v>-3.6856199999999999E-2</v>
      </c>
      <c r="AL228" s="11">
        <v>-8.1465700000000002E-2</v>
      </c>
      <c r="AM228" s="11">
        <v>-6.7230899999999996E-2</v>
      </c>
      <c r="AN228" s="11">
        <v>-9.2420199999999994E-2</v>
      </c>
      <c r="AO228" s="11">
        <v>-4.2714799999999997E-2</v>
      </c>
      <c r="AP228" s="11">
        <v>-5.3819400000000003E-2</v>
      </c>
      <c r="AQ228" s="11">
        <v>-0.1426714</v>
      </c>
      <c r="AR228" s="11">
        <v>-0.16085959999999999</v>
      </c>
      <c r="AS228" s="11">
        <v>-0.19799249999999999</v>
      </c>
      <c r="AT228" s="11">
        <v>-9.4590499999999994E-2</v>
      </c>
      <c r="AU228" s="11">
        <v>-0.1519365</v>
      </c>
      <c r="AV228" s="11">
        <v>0.1717197</v>
      </c>
      <c r="AW228" s="11">
        <v>0.2473784</v>
      </c>
      <c r="AX228" s="11">
        <v>0.22946259999999999</v>
      </c>
      <c r="AY228" s="11">
        <v>8.3033300000000004E-2</v>
      </c>
      <c r="AZ228" s="11">
        <v>0.17847759999999999</v>
      </c>
      <c r="BA228" s="11">
        <v>0.10711859999999999</v>
      </c>
      <c r="BB228" s="11">
        <v>-1.12018E-2</v>
      </c>
      <c r="BC228" s="11">
        <v>-0.1022772</v>
      </c>
      <c r="BD228" s="11">
        <v>3.1561199999999998E-2</v>
      </c>
      <c r="BE228" s="11">
        <v>1.05729E-2</v>
      </c>
      <c r="BF228" s="11">
        <v>-3.3202500000000003E-2</v>
      </c>
      <c r="BG228" s="11">
        <v>-5.3678200000000002E-2</v>
      </c>
      <c r="BH228" s="11">
        <v>-2.43168E-2</v>
      </c>
      <c r="BI228" s="11">
        <v>2.5854200000000001E-2</v>
      </c>
      <c r="BJ228" s="11">
        <v>-2.9966199999999998E-2</v>
      </c>
      <c r="BK228" s="11">
        <v>1.2832E-3</v>
      </c>
      <c r="BL228" s="11">
        <v>-6.9459999999999997E-4</v>
      </c>
      <c r="BM228" s="11">
        <v>6.3820500000000002E-2</v>
      </c>
      <c r="BN228" s="11">
        <v>7.3500899999999994E-2</v>
      </c>
      <c r="BO228" s="11">
        <v>6.2820999999999997E-3</v>
      </c>
      <c r="BP228" s="11">
        <v>9.1109999999999997E-4</v>
      </c>
      <c r="BQ228" s="11">
        <v>-3.23209E-2</v>
      </c>
      <c r="BR228" s="11">
        <v>6.22138E-2</v>
      </c>
      <c r="BS228" s="11">
        <v>-2.7385999999999999E-3</v>
      </c>
      <c r="BT228" s="11">
        <v>0.31430740000000001</v>
      </c>
      <c r="BU228" s="11">
        <v>0.38381860000000001</v>
      </c>
      <c r="BV228" s="11">
        <v>0.35807240000000001</v>
      </c>
      <c r="BW228" s="11">
        <v>0.20821880000000001</v>
      </c>
      <c r="BX228" s="11">
        <v>0.29821989999999998</v>
      </c>
      <c r="BY228" s="11">
        <v>0.22563720000000001</v>
      </c>
      <c r="BZ228" s="11">
        <v>0.10220460000000001</v>
      </c>
      <c r="CA228" s="11">
        <v>7.4590000000000004E-3</v>
      </c>
      <c r="CB228" s="11">
        <v>0.16732159999999999</v>
      </c>
      <c r="CC228" s="11">
        <v>0.14139099999999999</v>
      </c>
      <c r="CD228" s="11">
        <v>9.65168E-2</v>
      </c>
      <c r="CE228" s="11">
        <v>3.90982E-2</v>
      </c>
      <c r="CF228" s="11">
        <v>5.10631E-2</v>
      </c>
      <c r="CG228" s="11">
        <v>8.8564500000000004E-2</v>
      </c>
      <c r="CH228" s="11">
        <v>2.1533400000000001E-2</v>
      </c>
      <c r="CI228" s="11">
        <v>6.9797300000000007E-2</v>
      </c>
      <c r="CJ228" s="11">
        <v>9.1031000000000001E-2</v>
      </c>
      <c r="CK228" s="11">
        <v>0.1703557</v>
      </c>
      <c r="CL228" s="11">
        <v>0.20082130000000001</v>
      </c>
      <c r="CM228" s="11">
        <v>0.1552356</v>
      </c>
      <c r="CN228" s="11">
        <v>0.16268189999999999</v>
      </c>
      <c r="CO228" s="11">
        <v>0.13335069999999999</v>
      </c>
      <c r="CP228" s="11">
        <v>0.21901809999999999</v>
      </c>
      <c r="CQ228" s="11">
        <v>0.14645939999999999</v>
      </c>
      <c r="CR228" s="11">
        <v>0.456895</v>
      </c>
      <c r="CS228" s="11">
        <v>0.52025880000000002</v>
      </c>
      <c r="CT228" s="11">
        <v>0.48668220000000001</v>
      </c>
      <c r="CU228" s="11">
        <v>0.33340419999999998</v>
      </c>
      <c r="CV228" s="11">
        <v>0.41796220000000001</v>
      </c>
      <c r="CW228" s="11">
        <v>0.34415570000000001</v>
      </c>
      <c r="CX228" s="11">
        <v>0.2156111</v>
      </c>
      <c r="CY228" s="11">
        <v>0.1171952</v>
      </c>
      <c r="CZ228" s="11">
        <v>8.2536499999999999E-2</v>
      </c>
      <c r="DA228" s="11">
        <v>7.95318E-2</v>
      </c>
      <c r="DB228" s="11">
        <v>7.8863799999999998E-2</v>
      </c>
      <c r="DC228" s="11">
        <v>5.6404000000000003E-2</v>
      </c>
      <c r="DD228" s="11">
        <v>4.5827699999999999E-2</v>
      </c>
      <c r="DE228" s="11">
        <v>3.8125199999999998E-2</v>
      </c>
      <c r="DF228" s="11">
        <v>3.1309499999999997E-2</v>
      </c>
      <c r="DG228" s="11">
        <v>4.1653599999999999E-2</v>
      </c>
      <c r="DH228" s="11">
        <v>5.5765200000000001E-2</v>
      </c>
      <c r="DI228" s="11">
        <v>6.4768800000000001E-2</v>
      </c>
      <c r="DJ228" s="11">
        <v>7.7405299999999996E-2</v>
      </c>
      <c r="DK228" s="11">
        <v>9.0557299999999993E-2</v>
      </c>
      <c r="DL228" s="11">
        <v>9.8349599999999995E-2</v>
      </c>
      <c r="DM228" s="11">
        <v>0.1007212</v>
      </c>
      <c r="DN228" s="11">
        <v>9.5330200000000004E-2</v>
      </c>
      <c r="DO228" s="11">
        <v>9.0705900000000006E-2</v>
      </c>
      <c r="DP228" s="11">
        <v>8.6687100000000003E-2</v>
      </c>
      <c r="DQ228" s="11">
        <v>8.2949700000000001E-2</v>
      </c>
      <c r="DR228" s="11">
        <v>7.81892E-2</v>
      </c>
      <c r="DS228" s="11">
        <v>7.6107300000000003E-2</v>
      </c>
      <c r="DT228" s="11">
        <v>7.2798100000000004E-2</v>
      </c>
      <c r="DU228" s="11">
        <v>7.2054199999999999E-2</v>
      </c>
      <c r="DV228" s="11">
        <v>6.8946199999999999E-2</v>
      </c>
      <c r="DW228" s="11">
        <v>6.6714899999999994E-2</v>
      </c>
      <c r="DX228" s="11">
        <v>0.93234689999999998</v>
      </c>
      <c r="DY228" s="11"/>
      <c r="DZ228" s="11">
        <v>5.9099100000000002E-2</v>
      </c>
      <c r="EA228" s="11">
        <v>72.392719999999997</v>
      </c>
      <c r="EB228" s="11">
        <v>74.445070000000001</v>
      </c>
      <c r="EC228" s="11">
        <v>76.769570000000002</v>
      </c>
      <c r="ED228" s="11">
        <v>76.196659999999994</v>
      </c>
      <c r="EE228" s="11">
        <v>75.123739999999998</v>
      </c>
      <c r="EF228" s="11">
        <v>73.278700000000001</v>
      </c>
      <c r="EG228" s="11">
        <v>72.518029999999996</v>
      </c>
      <c r="EH228" s="11">
        <v>71.813999999999993</v>
      </c>
      <c r="EI228" s="11">
        <v>72.993589999999998</v>
      </c>
      <c r="EJ228" s="11">
        <v>73.402789999999996</v>
      </c>
      <c r="EK228" s="11">
        <v>76.388080000000002</v>
      </c>
      <c r="EL228" s="11">
        <v>79.42004</v>
      </c>
      <c r="EM228" s="11">
        <v>82.435550000000006</v>
      </c>
      <c r="EN228" s="11">
        <v>82.438100000000006</v>
      </c>
      <c r="EO228" s="11">
        <v>90.28125</v>
      </c>
      <c r="EP228" s="11">
        <v>87.285390000000007</v>
      </c>
      <c r="EQ228" s="11">
        <v>83.329710000000006</v>
      </c>
      <c r="ER228" s="11">
        <v>81.071539999999999</v>
      </c>
      <c r="ES228" s="11">
        <v>79.273089999999996</v>
      </c>
      <c r="ET228" s="11">
        <v>76.700149999999994</v>
      </c>
      <c r="EU228" s="11">
        <v>76.133690000000001</v>
      </c>
      <c r="EV228" s="11">
        <v>74.138660000000002</v>
      </c>
      <c r="EW228" s="11">
        <v>73.306659999999994</v>
      </c>
      <c r="EX228" s="11">
        <v>73.09111</v>
      </c>
      <c r="EY228" s="11">
        <v>0</v>
      </c>
      <c r="EZ228" s="11"/>
      <c r="FA228" s="11"/>
      <c r="FB228" s="11"/>
      <c r="FC228" s="11"/>
      <c r="FD228" s="11"/>
      <c r="FE228" s="11"/>
      <c r="FF228" s="11"/>
      <c r="FG228" s="11"/>
      <c r="FH228" s="11"/>
      <c r="FI228" s="11"/>
      <c r="FJ228" s="11"/>
      <c r="FK228" s="11"/>
      <c r="FL228" s="11"/>
      <c r="FM228" s="11"/>
      <c r="FN228" s="11"/>
      <c r="FO228" s="11"/>
      <c r="FP228" s="11"/>
      <c r="FQ228" s="11"/>
      <c r="FR228" s="11"/>
      <c r="FS228" s="11"/>
      <c r="FT228" s="11"/>
      <c r="FU228" s="11"/>
      <c r="FV228" s="11"/>
    </row>
    <row r="229" spans="1:235" x14ac:dyDescent="0.25">
      <c r="A229" t="s">
        <v>113</v>
      </c>
      <c r="B229" t="s">
        <v>105</v>
      </c>
      <c r="C229" t="s">
        <v>88</v>
      </c>
      <c r="D229" t="s">
        <v>228</v>
      </c>
      <c r="E229" s="38">
        <v>45541</v>
      </c>
      <c r="F229" t="s">
        <v>106</v>
      </c>
      <c r="G229" s="11">
        <v>1243</v>
      </c>
      <c r="H229" s="11">
        <v>2.404652</v>
      </c>
      <c r="I229" s="11">
        <v>2.1804559999999999</v>
      </c>
      <c r="J229" s="11">
        <v>1.900847</v>
      </c>
      <c r="K229" s="11">
        <v>1.64381</v>
      </c>
      <c r="L229" s="11">
        <v>1.47197</v>
      </c>
      <c r="M229" s="11">
        <v>1.3211139999999999</v>
      </c>
      <c r="N229" s="11">
        <v>1.108279</v>
      </c>
      <c r="O229" s="11">
        <v>0.89626689999999998</v>
      </c>
      <c r="P229" s="11">
        <v>0.3131292</v>
      </c>
      <c r="Q229" s="11">
        <v>-0.2552915</v>
      </c>
      <c r="R229" s="11">
        <v>-0.72951200000000005</v>
      </c>
      <c r="S229" s="11">
        <v>-0.91801359999999999</v>
      </c>
      <c r="T229" s="11">
        <v>-0.73394630000000005</v>
      </c>
      <c r="U229" s="11">
        <v>-0.43694339999999998</v>
      </c>
      <c r="V229" s="11">
        <v>6.7600000000000004E-3</v>
      </c>
      <c r="W229" s="11">
        <v>0.63180170000000002</v>
      </c>
      <c r="X229" s="11">
        <v>1.409662</v>
      </c>
      <c r="Y229" s="11">
        <v>2.1983519999999999</v>
      </c>
      <c r="Z229" s="11">
        <v>2.6125539999999998</v>
      </c>
      <c r="AA229" s="11">
        <v>2.6307480000000001</v>
      </c>
      <c r="AB229" s="11">
        <v>2.7053029999999998</v>
      </c>
      <c r="AC229" s="11">
        <v>2.7158660000000001</v>
      </c>
      <c r="AD229" s="11">
        <v>2.4488300000000001</v>
      </c>
      <c r="AE229" s="11">
        <v>2.1323699999999999</v>
      </c>
      <c r="AF229" s="11">
        <v>-8.3828899999999998E-2</v>
      </c>
      <c r="AG229" s="11">
        <v>-9.6737900000000002E-2</v>
      </c>
      <c r="AH229" s="11">
        <v>-0.13107150000000001</v>
      </c>
      <c r="AI229" s="11">
        <v>-0.1178235</v>
      </c>
      <c r="AJ229" s="11">
        <v>-8.0206399999999997E-2</v>
      </c>
      <c r="AK229" s="11">
        <v>-2.9651E-2</v>
      </c>
      <c r="AL229" s="11">
        <v>-6.5539600000000003E-2</v>
      </c>
      <c r="AM229" s="11">
        <v>-5.40876E-2</v>
      </c>
      <c r="AN229" s="11">
        <v>-7.4352500000000002E-2</v>
      </c>
      <c r="AO229" s="11">
        <v>-3.4364199999999998E-2</v>
      </c>
      <c r="AP229" s="11">
        <v>-4.3298000000000003E-2</v>
      </c>
      <c r="AQ229" s="11">
        <v>-0.1147799</v>
      </c>
      <c r="AR229" s="11">
        <v>-0.12941240000000001</v>
      </c>
      <c r="AS229" s="11">
        <v>-0.15928600000000001</v>
      </c>
      <c r="AT229" s="11">
        <v>-7.6098499999999999E-2</v>
      </c>
      <c r="AU229" s="11">
        <v>-0.1222337</v>
      </c>
      <c r="AV229" s="11">
        <v>0.13814940000000001</v>
      </c>
      <c r="AW229" s="11">
        <v>0.19901720000000001</v>
      </c>
      <c r="AX229" s="11">
        <v>0.18460389999999999</v>
      </c>
      <c r="AY229" s="11">
        <v>6.6800799999999994E-2</v>
      </c>
      <c r="AZ229" s="11">
        <v>0.1435862</v>
      </c>
      <c r="BA229" s="11">
        <v>8.6177500000000004E-2</v>
      </c>
      <c r="BB229" s="11">
        <v>-9.0118999999999998E-3</v>
      </c>
      <c r="BC229" s="11">
        <v>-8.2282599999999997E-2</v>
      </c>
      <c r="BD229" s="11">
        <v>2.53911E-2</v>
      </c>
      <c r="BE229" s="11">
        <v>8.5059999999999997E-3</v>
      </c>
      <c r="BF229" s="11">
        <v>-2.6711599999999999E-2</v>
      </c>
      <c r="BG229" s="11">
        <v>-4.3184399999999998E-2</v>
      </c>
      <c r="BH229" s="11">
        <v>-1.9563000000000001E-2</v>
      </c>
      <c r="BI229" s="11">
        <v>2.07998E-2</v>
      </c>
      <c r="BJ229" s="11">
        <v>-2.4107900000000002E-2</v>
      </c>
      <c r="BK229" s="11">
        <v>1.0323000000000001E-3</v>
      </c>
      <c r="BL229" s="11">
        <v>-5.5880000000000003E-4</v>
      </c>
      <c r="BM229" s="11">
        <v>5.1343899999999998E-2</v>
      </c>
      <c r="BN229" s="11">
        <v>5.9131900000000001E-2</v>
      </c>
      <c r="BO229" s="11">
        <v>5.0540000000000003E-3</v>
      </c>
      <c r="BP229" s="11">
        <v>7.3300000000000004E-4</v>
      </c>
      <c r="BQ229" s="11">
        <v>-2.6002399999999998E-2</v>
      </c>
      <c r="BR229" s="11">
        <v>5.00513E-2</v>
      </c>
      <c r="BS229" s="11">
        <v>-2.2032000000000002E-3</v>
      </c>
      <c r="BT229" s="11">
        <v>0.25286189999999997</v>
      </c>
      <c r="BU229" s="11">
        <v>0.30878410000000001</v>
      </c>
      <c r="BV229" s="11">
        <v>0.28807110000000002</v>
      </c>
      <c r="BW229" s="11">
        <v>0.1675131</v>
      </c>
      <c r="BX229" s="11">
        <v>0.23991950000000001</v>
      </c>
      <c r="BY229" s="11">
        <v>0.1815263</v>
      </c>
      <c r="BZ229" s="11">
        <v>8.2224199999999997E-2</v>
      </c>
      <c r="CA229" s="11">
        <v>6.0007999999999997E-3</v>
      </c>
      <c r="CB229" s="11">
        <v>0.13461110000000001</v>
      </c>
      <c r="CC229" s="11">
        <v>0.1137498</v>
      </c>
      <c r="CD229" s="11">
        <v>7.7648300000000003E-2</v>
      </c>
      <c r="CE229" s="11">
        <v>3.1454700000000002E-2</v>
      </c>
      <c r="CF229" s="11">
        <v>4.1080499999999999E-2</v>
      </c>
      <c r="CG229" s="11">
        <v>7.1250599999999997E-2</v>
      </c>
      <c r="CH229" s="11">
        <v>1.7323700000000001E-2</v>
      </c>
      <c r="CI229" s="11">
        <v>5.6152300000000002E-2</v>
      </c>
      <c r="CJ229" s="11">
        <v>7.3234999999999995E-2</v>
      </c>
      <c r="CK229" s="11">
        <v>0.13705200000000001</v>
      </c>
      <c r="CL229" s="11">
        <v>0.1615617</v>
      </c>
      <c r="CM229" s="11">
        <v>0.12488779999999999</v>
      </c>
      <c r="CN229" s="11">
        <v>0.13087840000000001</v>
      </c>
      <c r="CO229" s="11">
        <v>0.1072813</v>
      </c>
      <c r="CP229" s="11">
        <v>0.1762012</v>
      </c>
      <c r="CQ229" s="11">
        <v>0.1178273</v>
      </c>
      <c r="CR229" s="11">
        <v>0.36757440000000002</v>
      </c>
      <c r="CS229" s="11">
        <v>0.4185509</v>
      </c>
      <c r="CT229" s="11">
        <v>0.39153840000000001</v>
      </c>
      <c r="CU229" s="11">
        <v>0.2682254</v>
      </c>
      <c r="CV229" s="11">
        <v>0.33625280000000002</v>
      </c>
      <c r="CW229" s="11">
        <v>0.27687499999999998</v>
      </c>
      <c r="CX229" s="11">
        <v>0.17346030000000001</v>
      </c>
      <c r="CY229" s="11">
        <v>9.4284199999999999E-2</v>
      </c>
      <c r="CZ229" s="11">
        <v>6.6401000000000002E-2</v>
      </c>
      <c r="DA229" s="11">
        <v>6.3983700000000004E-2</v>
      </c>
      <c r="DB229" s="11">
        <v>6.3446299999999997E-2</v>
      </c>
      <c r="DC229" s="11">
        <v>4.5377300000000002E-2</v>
      </c>
      <c r="DD229" s="11">
        <v>3.6868600000000001E-2</v>
      </c>
      <c r="DE229" s="11">
        <v>3.0671899999999998E-2</v>
      </c>
      <c r="DF229" s="11">
        <v>2.5188700000000001E-2</v>
      </c>
      <c r="DG229" s="11">
        <v>3.3510499999999999E-2</v>
      </c>
      <c r="DH229" s="11">
        <v>4.4863399999999998E-2</v>
      </c>
      <c r="DI229" s="11">
        <v>5.2106800000000002E-2</v>
      </c>
      <c r="DJ229" s="11">
        <v>6.2272899999999999E-2</v>
      </c>
      <c r="DK229" s="11">
        <v>7.2853799999999996E-2</v>
      </c>
      <c r="DL229" s="11">
        <v>7.9122799999999993E-2</v>
      </c>
      <c r="DM229" s="11">
        <v>8.1030699999999997E-2</v>
      </c>
      <c r="DN229" s="11">
        <v>7.6693700000000004E-2</v>
      </c>
      <c r="DO229" s="11">
        <v>7.2973399999999994E-2</v>
      </c>
      <c r="DP229" s="11">
        <v>6.9740300000000005E-2</v>
      </c>
      <c r="DQ229" s="11">
        <v>6.6733500000000001E-2</v>
      </c>
      <c r="DR229" s="11">
        <v>6.2903600000000004E-2</v>
      </c>
      <c r="DS229" s="11">
        <v>6.1228699999999997E-2</v>
      </c>
      <c r="DT229" s="11">
        <v>5.8566500000000001E-2</v>
      </c>
      <c r="DU229" s="11">
        <v>5.7967900000000003E-2</v>
      </c>
      <c r="DV229" s="11">
        <v>5.5467599999999999E-2</v>
      </c>
      <c r="DW229" s="11">
        <v>5.3672499999999998E-2</v>
      </c>
      <c r="DX229" s="11">
        <v>0.75007789999999996</v>
      </c>
      <c r="DY229" s="11"/>
      <c r="DZ229" s="11">
        <v>4.7545499999999997E-2</v>
      </c>
      <c r="EA229" s="11">
        <v>72.392719999999997</v>
      </c>
      <c r="EB229" s="11">
        <v>74.445070000000001</v>
      </c>
      <c r="EC229" s="11">
        <v>76.769570000000002</v>
      </c>
      <c r="ED229" s="11">
        <v>76.196659999999994</v>
      </c>
      <c r="EE229" s="11">
        <v>75.123739999999998</v>
      </c>
      <c r="EF229" s="11">
        <v>73.278700000000001</v>
      </c>
      <c r="EG229" s="11">
        <v>72.518029999999996</v>
      </c>
      <c r="EH229" s="11">
        <v>71.813999999999993</v>
      </c>
      <c r="EI229" s="11">
        <v>72.993589999999998</v>
      </c>
      <c r="EJ229" s="11">
        <v>73.402789999999996</v>
      </c>
      <c r="EK229" s="11">
        <v>76.388080000000002</v>
      </c>
      <c r="EL229" s="11">
        <v>79.42004</v>
      </c>
      <c r="EM229" s="11">
        <v>82.435550000000006</v>
      </c>
      <c r="EN229" s="11">
        <v>82.438100000000006</v>
      </c>
      <c r="EO229" s="11">
        <v>90.28125</v>
      </c>
      <c r="EP229" s="11">
        <v>87.285390000000007</v>
      </c>
      <c r="EQ229" s="11">
        <v>83.329710000000006</v>
      </c>
      <c r="ER229" s="11">
        <v>81.071539999999999</v>
      </c>
      <c r="ES229" s="11">
        <v>79.273089999999996</v>
      </c>
      <c r="ET229" s="11">
        <v>76.700149999999994</v>
      </c>
      <c r="EU229" s="11">
        <v>76.133690000000001</v>
      </c>
      <c r="EV229" s="11">
        <v>74.138660000000002</v>
      </c>
      <c r="EW229" s="11">
        <v>73.306659999999994</v>
      </c>
      <c r="EX229" s="11">
        <v>73.09111</v>
      </c>
      <c r="EY229" s="11">
        <v>0</v>
      </c>
      <c r="EZ229" s="11"/>
      <c r="FA229" s="11"/>
      <c r="FB229" s="11"/>
      <c r="FC229" s="11"/>
      <c r="FD229" s="11"/>
      <c r="FE229" s="11"/>
      <c r="FF229" s="11"/>
      <c r="FG229" s="11"/>
      <c r="FH229" s="11"/>
      <c r="FI229" s="11"/>
      <c r="FJ229" s="11"/>
      <c r="FK229" s="11"/>
      <c r="FL229" s="11"/>
      <c r="FM229" s="11"/>
      <c r="FN229" s="11"/>
      <c r="FO229" s="11"/>
      <c r="FP229" s="11"/>
      <c r="FQ229" s="11"/>
      <c r="FR229" s="11"/>
      <c r="FS229" s="11"/>
      <c r="FT229" s="11"/>
      <c r="FU229" s="11"/>
      <c r="FV229" s="11"/>
    </row>
    <row r="230" spans="1:235" x14ac:dyDescent="0.25">
      <c r="A230" t="s">
        <v>113</v>
      </c>
      <c r="B230" t="s">
        <v>105</v>
      </c>
      <c r="C230" t="s">
        <v>0</v>
      </c>
      <c r="D230" t="s">
        <v>228</v>
      </c>
      <c r="E230" s="38">
        <v>45544</v>
      </c>
      <c r="F230" t="s">
        <v>106</v>
      </c>
      <c r="G230" s="11">
        <v>1245</v>
      </c>
      <c r="H230" s="11">
        <v>3.0509689999999998</v>
      </c>
      <c r="I230" s="11">
        <v>2.6763919999999999</v>
      </c>
      <c r="J230" s="11">
        <v>2.429176</v>
      </c>
      <c r="K230" s="11">
        <v>2.1162480000000001</v>
      </c>
      <c r="L230" s="11">
        <v>2.028346</v>
      </c>
      <c r="M230" s="11">
        <v>1.75956</v>
      </c>
      <c r="N230" s="11">
        <v>1.657786</v>
      </c>
      <c r="O230" s="11">
        <v>1.284686</v>
      </c>
      <c r="P230" s="11">
        <v>0.52351420000000004</v>
      </c>
      <c r="Q230" s="11">
        <v>-0.2900702</v>
      </c>
      <c r="R230" s="11">
        <v>-0.75213640000000004</v>
      </c>
      <c r="S230" s="11">
        <v>-0.96452689999999996</v>
      </c>
      <c r="T230" s="11">
        <v>-0.92876669999999995</v>
      </c>
      <c r="U230" s="11">
        <v>-0.67120820000000003</v>
      </c>
      <c r="V230" s="11">
        <v>-1.5171499999999999E-2</v>
      </c>
      <c r="W230" s="11">
        <v>0.92860730000000002</v>
      </c>
      <c r="X230" s="11">
        <v>2.0446569999999999</v>
      </c>
      <c r="Y230" s="11">
        <v>3.1710310000000002</v>
      </c>
      <c r="Z230" s="11">
        <v>3.7900619999999998</v>
      </c>
      <c r="AA230" s="11">
        <v>3.7193269999999998</v>
      </c>
      <c r="AB230" s="11">
        <v>3.6798129999999998</v>
      </c>
      <c r="AC230" s="11">
        <v>3.6202749999999999</v>
      </c>
      <c r="AD230" s="11">
        <v>3.1537169999999999</v>
      </c>
      <c r="AE230" s="11">
        <v>2.676164</v>
      </c>
      <c r="AF230" s="11">
        <v>-0.25067230000000001</v>
      </c>
      <c r="AG230" s="11">
        <v>-0.23918220000000001</v>
      </c>
      <c r="AH230" s="11">
        <v>-0.13757220000000001</v>
      </c>
      <c r="AI230" s="11">
        <v>-0.14838009999999999</v>
      </c>
      <c r="AJ230" s="11">
        <v>-7.3780200000000004E-2</v>
      </c>
      <c r="AK230" s="11">
        <v>-5.7837699999999999E-2</v>
      </c>
      <c r="AL230" s="11">
        <v>-3.7800599999999997E-2</v>
      </c>
      <c r="AM230" s="11">
        <v>-0.1388366</v>
      </c>
      <c r="AN230" s="11">
        <v>-0.173266</v>
      </c>
      <c r="AO230" s="11">
        <v>-0.26287339999999998</v>
      </c>
      <c r="AP230" s="11">
        <v>-0.24239459999999999</v>
      </c>
      <c r="AQ230" s="11">
        <v>-0.1880974</v>
      </c>
      <c r="AR230" s="11">
        <v>-0.17747009999999999</v>
      </c>
      <c r="AS230" s="11">
        <v>-0.34200360000000002</v>
      </c>
      <c r="AT230" s="11">
        <v>-0.24077560000000001</v>
      </c>
      <c r="AU230" s="11">
        <v>-0.25888349999999999</v>
      </c>
      <c r="AV230" s="11">
        <v>-1.37751E-2</v>
      </c>
      <c r="AW230" s="11">
        <v>0.1069707</v>
      </c>
      <c r="AX230" s="11">
        <v>1.50633E-2</v>
      </c>
      <c r="AY230" s="11">
        <v>-7.7918899999999999E-2</v>
      </c>
      <c r="AZ230" s="11">
        <v>-4.9845500000000001E-2</v>
      </c>
      <c r="BA230" s="11">
        <v>-0.2143863</v>
      </c>
      <c r="BB230" s="11">
        <v>-0.2396025</v>
      </c>
      <c r="BC230" s="11">
        <v>-0.1529085</v>
      </c>
      <c r="BD230" s="11">
        <v>-0.1220763</v>
      </c>
      <c r="BE230" s="11">
        <v>-0.1209219</v>
      </c>
      <c r="BF230" s="11">
        <v>-3.5654699999999998E-2</v>
      </c>
      <c r="BG230" s="11">
        <v>-5.55871E-2</v>
      </c>
      <c r="BH230" s="11">
        <v>1.41006E-2</v>
      </c>
      <c r="BI230" s="11">
        <v>1.89059E-2</v>
      </c>
      <c r="BJ230" s="11">
        <v>3.0425199999999999E-2</v>
      </c>
      <c r="BK230" s="11">
        <v>-4.8839E-2</v>
      </c>
      <c r="BL230" s="11">
        <v>-6.2946699999999994E-2</v>
      </c>
      <c r="BM230" s="11">
        <v>-0.15231040000000001</v>
      </c>
      <c r="BN230" s="11">
        <v>-0.10992250000000001</v>
      </c>
      <c r="BO230" s="11">
        <v>-5.1920500000000001E-2</v>
      </c>
      <c r="BP230" s="11">
        <v>-3.1009200000000001E-2</v>
      </c>
      <c r="BQ230" s="11">
        <v>-0.18179319999999999</v>
      </c>
      <c r="BR230" s="11">
        <v>-8.0077400000000007E-2</v>
      </c>
      <c r="BS230" s="11">
        <v>-0.1030889</v>
      </c>
      <c r="BT230" s="11">
        <v>0.14419109999999999</v>
      </c>
      <c r="BU230" s="11">
        <v>0.26122279999999998</v>
      </c>
      <c r="BV230" s="11">
        <v>0.1631813</v>
      </c>
      <c r="BW230" s="11">
        <v>5.4032799999999999E-2</v>
      </c>
      <c r="BX230" s="11">
        <v>7.4467800000000001E-2</v>
      </c>
      <c r="BY230" s="11">
        <v>-8.9442800000000003E-2</v>
      </c>
      <c r="BZ230" s="11">
        <v>-0.12572120000000001</v>
      </c>
      <c r="CA230" s="11">
        <v>-3.8787599999999998E-2</v>
      </c>
      <c r="CB230" s="11">
        <v>6.5196000000000004E-3</v>
      </c>
      <c r="CC230" s="11">
        <v>-2.6616999999999999E-3</v>
      </c>
      <c r="CD230" s="11">
        <v>6.62629E-2</v>
      </c>
      <c r="CE230" s="11">
        <v>3.72059E-2</v>
      </c>
      <c r="CF230" s="11">
        <v>0.1019814</v>
      </c>
      <c r="CG230" s="11">
        <v>9.5649499999999998E-2</v>
      </c>
      <c r="CH230" s="11">
        <v>9.86509E-2</v>
      </c>
      <c r="CI230" s="11">
        <v>4.1158599999999997E-2</v>
      </c>
      <c r="CJ230" s="11">
        <v>4.7372600000000001E-2</v>
      </c>
      <c r="CK230" s="11">
        <v>-4.1747399999999997E-2</v>
      </c>
      <c r="CL230" s="11">
        <v>2.25496E-2</v>
      </c>
      <c r="CM230" s="11">
        <v>8.4256399999999995E-2</v>
      </c>
      <c r="CN230" s="11">
        <v>0.11545179999999999</v>
      </c>
      <c r="CO230" s="11">
        <v>-2.1582799999999999E-2</v>
      </c>
      <c r="CP230" s="11">
        <v>8.0620899999999995E-2</v>
      </c>
      <c r="CQ230" s="11">
        <v>5.2705799999999997E-2</v>
      </c>
      <c r="CR230" s="11">
        <v>0.30215730000000002</v>
      </c>
      <c r="CS230" s="11">
        <v>0.41547489999999998</v>
      </c>
      <c r="CT230" s="11">
        <v>0.3112994</v>
      </c>
      <c r="CU230" s="11">
        <v>0.1859845</v>
      </c>
      <c r="CV230" s="11">
        <v>0.19878100000000001</v>
      </c>
      <c r="CW230" s="11">
        <v>3.5500799999999999E-2</v>
      </c>
      <c r="CX230" s="11">
        <v>-1.18399E-2</v>
      </c>
      <c r="CY230" s="11">
        <v>7.5333200000000003E-2</v>
      </c>
      <c r="CZ230" s="11">
        <v>7.8180799999999995E-2</v>
      </c>
      <c r="DA230" s="11">
        <v>7.1897100000000005E-2</v>
      </c>
      <c r="DB230" s="11">
        <v>6.1961500000000003E-2</v>
      </c>
      <c r="DC230" s="11">
        <v>5.6414100000000002E-2</v>
      </c>
      <c r="DD230" s="11">
        <v>5.3427700000000002E-2</v>
      </c>
      <c r="DE230" s="11">
        <v>4.6656799999999998E-2</v>
      </c>
      <c r="DF230" s="11">
        <v>4.1478300000000003E-2</v>
      </c>
      <c r="DG230" s="11">
        <v>5.4714600000000002E-2</v>
      </c>
      <c r="DH230" s="11">
        <v>6.7069400000000001E-2</v>
      </c>
      <c r="DI230" s="11">
        <v>6.7217499999999999E-2</v>
      </c>
      <c r="DJ230" s="11">
        <v>8.0537300000000006E-2</v>
      </c>
      <c r="DK230" s="11">
        <v>8.2789699999999994E-2</v>
      </c>
      <c r="DL230" s="11">
        <v>8.9041899999999993E-2</v>
      </c>
      <c r="DM230" s="11">
        <v>9.7401000000000001E-2</v>
      </c>
      <c r="DN230" s="11">
        <v>9.7697599999999996E-2</v>
      </c>
      <c r="DO230" s="11">
        <v>9.4716400000000006E-2</v>
      </c>
      <c r="DP230" s="11">
        <v>9.60366E-2</v>
      </c>
      <c r="DQ230" s="11">
        <v>9.3778600000000004E-2</v>
      </c>
      <c r="DR230" s="11">
        <v>9.0049400000000002E-2</v>
      </c>
      <c r="DS230" s="11">
        <v>8.0221000000000001E-2</v>
      </c>
      <c r="DT230" s="11">
        <v>7.5577099999999994E-2</v>
      </c>
      <c r="DU230" s="11">
        <v>7.5960299999999994E-2</v>
      </c>
      <c r="DV230" s="11">
        <v>6.9234900000000002E-2</v>
      </c>
      <c r="DW230" s="11">
        <v>6.9380600000000001E-2</v>
      </c>
      <c r="DX230" s="11">
        <v>1.027814</v>
      </c>
      <c r="DY230" s="11"/>
      <c r="DZ230" s="11">
        <v>6.9903900000000005E-2</v>
      </c>
      <c r="EA230" s="11">
        <v>76.702190000000002</v>
      </c>
      <c r="EB230" s="11">
        <v>79.948759999999993</v>
      </c>
      <c r="EC230" s="11">
        <v>83.052959999999999</v>
      </c>
      <c r="ED230" s="11">
        <v>78.402529999999999</v>
      </c>
      <c r="EE230" s="11">
        <v>77.086690000000004</v>
      </c>
      <c r="EF230" s="11">
        <v>77.052310000000006</v>
      </c>
      <c r="EG230" s="11">
        <v>75.356009999999998</v>
      </c>
      <c r="EH230" s="11">
        <v>74.150660000000002</v>
      </c>
      <c r="EI230" s="11">
        <v>75.596760000000003</v>
      </c>
      <c r="EJ230" s="11">
        <v>77.342320000000001</v>
      </c>
      <c r="EK230" s="11">
        <v>80.362759999999994</v>
      </c>
      <c r="EL230" s="11">
        <v>81.859539999999996</v>
      </c>
      <c r="EM230" s="11">
        <v>83.395579999999995</v>
      </c>
      <c r="EN230" s="11">
        <v>83.690160000000006</v>
      </c>
      <c r="EO230" s="11">
        <v>91.677539999999993</v>
      </c>
      <c r="EP230" s="11">
        <v>89.446089999999998</v>
      </c>
      <c r="EQ230" s="11">
        <v>86.765299999999996</v>
      </c>
      <c r="ER230" s="11">
        <v>87.334019999999995</v>
      </c>
      <c r="ES230" s="11">
        <v>84.238299999999995</v>
      </c>
      <c r="ET230" s="11">
        <v>80.810299999999998</v>
      </c>
      <c r="EU230" s="11">
        <v>78.397030000000001</v>
      </c>
      <c r="EV230" s="11">
        <v>77.58193</v>
      </c>
      <c r="EW230" s="11">
        <v>76.492679999999993</v>
      </c>
      <c r="EX230" s="11">
        <v>74.848690000000005</v>
      </c>
      <c r="EY230" s="11">
        <v>0</v>
      </c>
      <c r="EZ230" s="11"/>
      <c r="FA230" s="11"/>
      <c r="FB230" s="11"/>
      <c r="FC230" s="11"/>
      <c r="FD230" s="11"/>
      <c r="FE230" s="11"/>
      <c r="FF230" s="11"/>
      <c r="FG230" s="11"/>
      <c r="FH230" s="11"/>
      <c r="FI230" s="11"/>
      <c r="FJ230" s="11"/>
      <c r="FK230" s="11"/>
      <c r="FL230" s="11"/>
      <c r="FM230" s="11"/>
      <c r="FN230" s="11"/>
      <c r="FO230" s="11"/>
      <c r="FP230" s="11"/>
      <c r="FQ230" s="11"/>
      <c r="FR230" s="11"/>
      <c r="FS230" s="11"/>
      <c r="FT230" s="11"/>
      <c r="FU230" s="11"/>
      <c r="FV230" s="11"/>
      <c r="IA230" s="37"/>
    </row>
    <row r="231" spans="1:235" x14ac:dyDescent="0.25">
      <c r="A231" t="s">
        <v>113</v>
      </c>
      <c r="B231" t="s">
        <v>105</v>
      </c>
      <c r="C231" t="s">
        <v>88</v>
      </c>
      <c r="D231" t="s">
        <v>228</v>
      </c>
      <c r="E231" s="38">
        <v>45544</v>
      </c>
      <c r="F231" t="s">
        <v>106</v>
      </c>
      <c r="G231" s="11">
        <v>1245</v>
      </c>
      <c r="H231" s="11">
        <v>2.450577</v>
      </c>
      <c r="I231" s="11">
        <v>2.1497130000000002</v>
      </c>
      <c r="J231" s="11">
        <v>1.9511449999999999</v>
      </c>
      <c r="K231" s="11">
        <v>1.6997979999999999</v>
      </c>
      <c r="L231" s="11">
        <v>1.629194</v>
      </c>
      <c r="M231" s="11">
        <v>1.4133009999999999</v>
      </c>
      <c r="N231" s="11">
        <v>1.331555</v>
      </c>
      <c r="O231" s="11">
        <v>1.031876</v>
      </c>
      <c r="P231" s="11">
        <v>0.42049340000000002</v>
      </c>
      <c r="Q231" s="11">
        <v>-0.2329881</v>
      </c>
      <c r="R231" s="11">
        <v>-0.60412560000000004</v>
      </c>
      <c r="S231" s="11">
        <v>-0.77472039999999998</v>
      </c>
      <c r="T231" s="11">
        <v>-0.74599729999999997</v>
      </c>
      <c r="U231" s="11">
        <v>-0.53912309999999997</v>
      </c>
      <c r="V231" s="11">
        <v>-1.2186000000000001E-2</v>
      </c>
      <c r="W231" s="11">
        <v>0.74586929999999996</v>
      </c>
      <c r="X231" s="11">
        <v>1.6422950000000001</v>
      </c>
      <c r="Y231" s="11">
        <v>2.5470130000000002</v>
      </c>
      <c r="Z231" s="11">
        <v>3.0442269999999998</v>
      </c>
      <c r="AA231" s="11">
        <v>2.9874109999999998</v>
      </c>
      <c r="AB231" s="11">
        <v>2.955673</v>
      </c>
      <c r="AC231" s="11">
        <v>2.907851</v>
      </c>
      <c r="AD231" s="11">
        <v>2.5331060000000001</v>
      </c>
      <c r="AE231" s="11">
        <v>2.1495289999999998</v>
      </c>
      <c r="AF231" s="11">
        <v>-0.2013432</v>
      </c>
      <c r="AG231" s="11">
        <v>-0.19211420000000001</v>
      </c>
      <c r="AH231" s="11">
        <v>-0.1104998</v>
      </c>
      <c r="AI231" s="11">
        <v>-0.1191808</v>
      </c>
      <c r="AJ231" s="11">
        <v>-5.92612E-2</v>
      </c>
      <c r="AK231" s="11">
        <v>-4.6455999999999997E-2</v>
      </c>
      <c r="AL231" s="11">
        <v>-3.0361900000000001E-2</v>
      </c>
      <c r="AM231" s="11">
        <v>-0.1115153</v>
      </c>
      <c r="AN231" s="11">
        <v>-0.1391695</v>
      </c>
      <c r="AO231" s="11">
        <v>-0.21114330000000001</v>
      </c>
      <c r="AP231" s="11">
        <v>-0.19469439999999999</v>
      </c>
      <c r="AQ231" s="11">
        <v>-0.1510823</v>
      </c>
      <c r="AR231" s="11">
        <v>-0.14254629999999999</v>
      </c>
      <c r="AS231" s="11">
        <v>-0.27470169999999999</v>
      </c>
      <c r="AT231" s="11">
        <v>-0.19339410000000001</v>
      </c>
      <c r="AU231" s="11">
        <v>-0.2079386</v>
      </c>
      <c r="AV231" s="11">
        <v>-1.1064299999999999E-2</v>
      </c>
      <c r="AW231" s="11">
        <v>8.5920200000000002E-2</v>
      </c>
      <c r="AX231" s="11">
        <v>1.2099E-2</v>
      </c>
      <c r="AY231" s="11">
        <v>-6.2585500000000002E-2</v>
      </c>
      <c r="AZ231" s="11">
        <v>-4.0036500000000003E-2</v>
      </c>
      <c r="BA231" s="11">
        <v>-0.17219789999999999</v>
      </c>
      <c r="BB231" s="11">
        <v>-0.19245180000000001</v>
      </c>
      <c r="BC231" s="11">
        <v>-0.1228181</v>
      </c>
      <c r="BD231" s="11">
        <v>-9.8053299999999996E-2</v>
      </c>
      <c r="BE231" s="11">
        <v>-9.7126000000000004E-2</v>
      </c>
      <c r="BF231" s="11">
        <v>-2.8638299999999998E-2</v>
      </c>
      <c r="BG231" s="11">
        <v>-4.4648300000000002E-2</v>
      </c>
      <c r="BH231" s="11">
        <v>1.13258E-2</v>
      </c>
      <c r="BI231" s="11">
        <v>1.5185499999999999E-2</v>
      </c>
      <c r="BJ231" s="11">
        <v>2.4437899999999999E-2</v>
      </c>
      <c r="BK231" s="11">
        <v>-3.9228100000000002E-2</v>
      </c>
      <c r="BL231" s="11">
        <v>-5.0559600000000003E-2</v>
      </c>
      <c r="BM231" s="11">
        <v>-0.12233769999999999</v>
      </c>
      <c r="BN231" s="11">
        <v>-8.82912E-2</v>
      </c>
      <c r="BO231" s="11">
        <v>-4.1703200000000003E-2</v>
      </c>
      <c r="BP231" s="11">
        <v>-2.4906999999999999E-2</v>
      </c>
      <c r="BQ231" s="11">
        <v>-0.1460187</v>
      </c>
      <c r="BR231" s="11">
        <v>-6.4319200000000007E-2</v>
      </c>
      <c r="BS231" s="11">
        <v>-8.2802299999999995E-2</v>
      </c>
      <c r="BT231" s="11">
        <v>0.11581619999999999</v>
      </c>
      <c r="BU231" s="11">
        <v>0.20981749999999999</v>
      </c>
      <c r="BV231" s="11">
        <v>0.1310694</v>
      </c>
      <c r="BW231" s="11">
        <v>4.3399800000000002E-2</v>
      </c>
      <c r="BX231" s="11">
        <v>5.9813499999999999E-2</v>
      </c>
      <c r="BY231" s="11">
        <v>-7.1841600000000005E-2</v>
      </c>
      <c r="BZ231" s="11">
        <v>-0.1009809</v>
      </c>
      <c r="CA231" s="11">
        <v>-3.11547E-2</v>
      </c>
      <c r="CB231" s="11">
        <v>5.2366000000000001E-3</v>
      </c>
      <c r="CC231" s="11">
        <v>-2.1378999999999999E-3</v>
      </c>
      <c r="CD231" s="11">
        <v>5.3223199999999998E-2</v>
      </c>
      <c r="CE231" s="11">
        <v>2.9884299999999999E-2</v>
      </c>
      <c r="CF231" s="11">
        <v>8.1912799999999994E-2</v>
      </c>
      <c r="CG231" s="11">
        <v>7.6826900000000004E-2</v>
      </c>
      <c r="CH231" s="11">
        <v>7.9237699999999994E-2</v>
      </c>
      <c r="CI231" s="11">
        <v>3.3059100000000001E-2</v>
      </c>
      <c r="CJ231" s="11">
        <v>3.8050300000000002E-2</v>
      </c>
      <c r="CK231" s="11">
        <v>-3.3532100000000002E-2</v>
      </c>
      <c r="CL231" s="11">
        <v>1.8112099999999999E-2</v>
      </c>
      <c r="CM231" s="11">
        <v>6.7675799999999994E-2</v>
      </c>
      <c r="CN231" s="11">
        <v>9.2732400000000006E-2</v>
      </c>
      <c r="CO231" s="11">
        <v>-1.73356E-2</v>
      </c>
      <c r="CP231" s="11">
        <v>6.4755800000000002E-2</v>
      </c>
      <c r="CQ231" s="11">
        <v>4.2333999999999997E-2</v>
      </c>
      <c r="CR231" s="11">
        <v>0.24269660000000001</v>
      </c>
      <c r="CS231" s="11">
        <v>0.33371479999999998</v>
      </c>
      <c r="CT231" s="11">
        <v>0.25003969999999998</v>
      </c>
      <c r="CU231" s="11">
        <v>0.1493852</v>
      </c>
      <c r="CV231" s="11">
        <v>0.15966340000000001</v>
      </c>
      <c r="CW231" s="11">
        <v>2.85147E-2</v>
      </c>
      <c r="CX231" s="11">
        <v>-9.5099E-3</v>
      </c>
      <c r="CY231" s="11">
        <v>6.0508600000000003E-2</v>
      </c>
      <c r="CZ231" s="11">
        <v>6.2795799999999999E-2</v>
      </c>
      <c r="DA231" s="11">
        <v>5.77487E-2</v>
      </c>
      <c r="DB231" s="11">
        <v>4.9768199999999999E-2</v>
      </c>
      <c r="DC231" s="11">
        <v>4.5312600000000001E-2</v>
      </c>
      <c r="DD231" s="11">
        <v>4.2913800000000002E-2</v>
      </c>
      <c r="DE231" s="11">
        <v>3.7475399999999999E-2</v>
      </c>
      <c r="DF231" s="11">
        <v>3.3315900000000002E-2</v>
      </c>
      <c r="DG231" s="11">
        <v>4.39475E-2</v>
      </c>
      <c r="DH231" s="11">
        <v>5.3871000000000002E-2</v>
      </c>
      <c r="DI231" s="11">
        <v>5.3990000000000003E-2</v>
      </c>
      <c r="DJ231" s="11">
        <v>6.4688599999999999E-2</v>
      </c>
      <c r="DK231" s="11">
        <v>6.6497700000000007E-2</v>
      </c>
      <c r="DL231" s="11">
        <v>7.1519600000000003E-2</v>
      </c>
      <c r="DM231" s="11">
        <v>7.8233700000000003E-2</v>
      </c>
      <c r="DN231" s="11">
        <v>7.8472E-2</v>
      </c>
      <c r="DO231" s="11">
        <v>7.6077500000000006E-2</v>
      </c>
      <c r="DP231" s="11">
        <v>7.7137899999999995E-2</v>
      </c>
      <c r="DQ231" s="11">
        <v>7.5324199999999994E-2</v>
      </c>
      <c r="DR231" s="11">
        <v>7.2328799999999999E-2</v>
      </c>
      <c r="DS231" s="11">
        <v>6.4434500000000006E-2</v>
      </c>
      <c r="DT231" s="11">
        <v>6.0704500000000002E-2</v>
      </c>
      <c r="DU231" s="11">
        <v>6.1012299999999998E-2</v>
      </c>
      <c r="DV231" s="11">
        <v>5.5610399999999997E-2</v>
      </c>
      <c r="DW231" s="11">
        <v>5.5727400000000003E-2</v>
      </c>
      <c r="DX231" s="11">
        <v>0.82555350000000005</v>
      </c>
      <c r="DY231" s="11"/>
      <c r="DZ231" s="11">
        <v>5.6147700000000002E-2</v>
      </c>
      <c r="EA231" s="11">
        <v>76.702190000000002</v>
      </c>
      <c r="EB231" s="11">
        <v>79.948759999999993</v>
      </c>
      <c r="EC231" s="11">
        <v>83.052959999999999</v>
      </c>
      <c r="ED231" s="11">
        <v>78.402529999999999</v>
      </c>
      <c r="EE231" s="11">
        <v>77.086690000000004</v>
      </c>
      <c r="EF231" s="11">
        <v>77.052310000000006</v>
      </c>
      <c r="EG231" s="11">
        <v>75.356009999999998</v>
      </c>
      <c r="EH231" s="11">
        <v>74.150660000000002</v>
      </c>
      <c r="EI231" s="11">
        <v>75.596760000000003</v>
      </c>
      <c r="EJ231" s="11">
        <v>77.342320000000001</v>
      </c>
      <c r="EK231" s="11">
        <v>80.362759999999994</v>
      </c>
      <c r="EL231" s="11">
        <v>81.859539999999996</v>
      </c>
      <c r="EM231" s="11">
        <v>83.395579999999995</v>
      </c>
      <c r="EN231" s="11">
        <v>83.690160000000006</v>
      </c>
      <c r="EO231" s="11">
        <v>91.677539999999993</v>
      </c>
      <c r="EP231" s="11">
        <v>89.446089999999998</v>
      </c>
      <c r="EQ231" s="11">
        <v>86.765299999999996</v>
      </c>
      <c r="ER231" s="11">
        <v>87.334019999999995</v>
      </c>
      <c r="ES231" s="11">
        <v>84.238299999999995</v>
      </c>
      <c r="ET231" s="11">
        <v>80.810299999999998</v>
      </c>
      <c r="EU231" s="11">
        <v>78.397030000000001</v>
      </c>
      <c r="EV231" s="11">
        <v>77.58193</v>
      </c>
      <c r="EW231" s="11">
        <v>76.492679999999993</v>
      </c>
      <c r="EX231" s="11">
        <v>74.848690000000005</v>
      </c>
      <c r="EY231" s="11">
        <v>0</v>
      </c>
      <c r="EZ231" s="11"/>
      <c r="FA231" s="11"/>
      <c r="FB231" s="11"/>
      <c r="FC231" s="11"/>
      <c r="FD231" s="11"/>
      <c r="FE231" s="11"/>
      <c r="FF231" s="11"/>
      <c r="FG231" s="11"/>
      <c r="FH231" s="11"/>
      <c r="FI231" s="11"/>
      <c r="FJ231" s="11"/>
      <c r="FK231" s="11"/>
      <c r="FL231" s="11"/>
      <c r="FM231" s="11"/>
      <c r="FN231" s="11"/>
      <c r="FO231" s="11"/>
      <c r="FP231" s="11"/>
      <c r="FQ231" s="11"/>
      <c r="FR231" s="11"/>
      <c r="FS231" s="11"/>
      <c r="FT231" s="11"/>
      <c r="FU231" s="11"/>
      <c r="FV231" s="11"/>
      <c r="IA231" s="37"/>
    </row>
    <row r="232" spans="1:235" x14ac:dyDescent="0.25">
      <c r="A232" t="s">
        <v>113</v>
      </c>
      <c r="B232" t="s">
        <v>105</v>
      </c>
      <c r="C232" t="s">
        <v>0</v>
      </c>
      <c r="D232" t="s">
        <v>228</v>
      </c>
      <c r="E232" s="38" t="s">
        <v>133</v>
      </c>
      <c r="F232" t="s">
        <v>106</v>
      </c>
      <c r="G232" s="11">
        <v>1244</v>
      </c>
      <c r="H232" s="11">
        <v>2.80376</v>
      </c>
      <c r="I232" s="11">
        <v>2.512607</v>
      </c>
      <c r="J232" s="11">
        <v>2.2266249999999999</v>
      </c>
      <c r="K232" s="11">
        <v>1.922147</v>
      </c>
      <c r="L232" s="11">
        <v>1.75864</v>
      </c>
      <c r="M232" s="11">
        <v>1.573399</v>
      </c>
      <c r="N232" s="11">
        <v>1.412177</v>
      </c>
      <c r="O232" s="11">
        <v>1.0857680000000001</v>
      </c>
      <c r="P232" s="11">
        <v>0.30356339999999998</v>
      </c>
      <c r="Q232" s="11">
        <v>-0.50862819999999997</v>
      </c>
      <c r="R232" s="11">
        <v>-1.063685</v>
      </c>
      <c r="S232" s="11">
        <v>-1.329129</v>
      </c>
      <c r="T232" s="11">
        <v>-1.180175</v>
      </c>
      <c r="U232" s="11">
        <v>-0.84728300000000001</v>
      </c>
      <c r="V232" s="11">
        <v>-0.1601031</v>
      </c>
      <c r="W232" s="11">
        <v>0.75717610000000002</v>
      </c>
      <c r="X232" s="11">
        <v>1.8547100000000001</v>
      </c>
      <c r="Y232" s="11">
        <v>2.9882939999999998</v>
      </c>
      <c r="Z232" s="11">
        <v>3.5894699999999999</v>
      </c>
      <c r="AA232" s="11">
        <v>3.5568110000000002</v>
      </c>
      <c r="AB232" s="11">
        <v>3.5909309999999999</v>
      </c>
      <c r="AC232" s="11">
        <v>3.5895950000000001</v>
      </c>
      <c r="AD232" s="11">
        <v>3.1894659999999999</v>
      </c>
      <c r="AE232" s="11">
        <v>2.7048290000000001</v>
      </c>
      <c r="AF232" s="11">
        <v>-0.14736469999999999</v>
      </c>
      <c r="AG232" s="11">
        <v>-0.14627299999999999</v>
      </c>
      <c r="AH232" s="11">
        <v>-0.12015960000000001</v>
      </c>
      <c r="AI232" s="11">
        <v>-0.1443238</v>
      </c>
      <c r="AJ232" s="11">
        <v>-9.3910499999999994E-2</v>
      </c>
      <c r="AK232" s="11">
        <v>-4.9901099999999997E-2</v>
      </c>
      <c r="AL232" s="11">
        <v>-5.0391600000000002E-2</v>
      </c>
      <c r="AM232" s="11">
        <v>-7.6146900000000003E-2</v>
      </c>
      <c r="AN232" s="11">
        <v>-7.9113699999999995E-2</v>
      </c>
      <c r="AO232" s="11">
        <v>-9.8650100000000004E-2</v>
      </c>
      <c r="AP232" s="11">
        <v>-8.4090899999999996E-2</v>
      </c>
      <c r="AQ232" s="11">
        <v>-0.11295819999999999</v>
      </c>
      <c r="AR232" s="11">
        <v>-8.3521200000000004E-2</v>
      </c>
      <c r="AS232" s="11">
        <v>-0.1797715</v>
      </c>
      <c r="AT232" s="11">
        <v>-0.13045780000000001</v>
      </c>
      <c r="AU232" s="11">
        <v>-0.21283740000000001</v>
      </c>
      <c r="AV232" s="11">
        <v>9.0495500000000006E-2</v>
      </c>
      <c r="AW232" s="11">
        <v>0.18082429999999999</v>
      </c>
      <c r="AX232" s="11">
        <v>0.18735599999999999</v>
      </c>
      <c r="AY232" s="11">
        <v>6.9216700000000006E-2</v>
      </c>
      <c r="AZ232" s="11">
        <v>0.1230151</v>
      </c>
      <c r="BA232" s="11">
        <v>-2.1453000000000002E-3</v>
      </c>
      <c r="BB232" s="11">
        <v>-5.76681E-2</v>
      </c>
      <c r="BC232" s="11">
        <v>-8.30708E-2</v>
      </c>
      <c r="BD232" s="11">
        <v>-5.8035400000000001E-2</v>
      </c>
      <c r="BE232" s="11">
        <v>-6.1210399999999998E-2</v>
      </c>
      <c r="BF232" s="11">
        <v>-4.6622999999999998E-2</v>
      </c>
      <c r="BG232" s="11">
        <v>-8.62488E-2</v>
      </c>
      <c r="BH232" s="11">
        <v>-3.9715100000000003E-2</v>
      </c>
      <c r="BI232" s="11">
        <v>-3.9744000000000003E-3</v>
      </c>
      <c r="BJ232" s="11">
        <v>-1.0234099999999999E-2</v>
      </c>
      <c r="BK232" s="11">
        <v>-2.22743E-2</v>
      </c>
      <c r="BL232" s="11">
        <v>-1.52497E-2</v>
      </c>
      <c r="BM232" s="11">
        <v>-2.7621300000000001E-2</v>
      </c>
      <c r="BN232" s="11">
        <v>5.2735999999999998E-3</v>
      </c>
      <c r="BO232" s="11">
        <v>-1.37871E-2</v>
      </c>
      <c r="BP232" s="11">
        <v>2.4693400000000001E-2</v>
      </c>
      <c r="BQ232" s="11">
        <v>-6.5286399999999994E-2</v>
      </c>
      <c r="BR232" s="11">
        <v>-1.6413299999999999E-2</v>
      </c>
      <c r="BS232" s="11">
        <v>-9.3366299999999999E-2</v>
      </c>
      <c r="BT232" s="11">
        <v>0.20617569999999999</v>
      </c>
      <c r="BU232" s="11">
        <v>0.29463339999999999</v>
      </c>
      <c r="BV232" s="11">
        <v>0.2940044</v>
      </c>
      <c r="BW232" s="11">
        <v>0.16696720000000001</v>
      </c>
      <c r="BX232" s="11">
        <v>0.21487059999999999</v>
      </c>
      <c r="BY232" s="11">
        <v>8.9109900000000006E-2</v>
      </c>
      <c r="BZ232" s="11">
        <v>2.6651299999999999E-2</v>
      </c>
      <c r="CA232" s="11">
        <v>-5.4057999999999997E-3</v>
      </c>
      <c r="CB232" s="11">
        <v>3.1293799999999997E-2</v>
      </c>
      <c r="CC232" s="11">
        <v>2.38522E-2</v>
      </c>
      <c r="CD232" s="11">
        <v>2.6913699999999999E-2</v>
      </c>
      <c r="CE232" s="11">
        <v>-2.8173900000000002E-2</v>
      </c>
      <c r="CF232" s="11">
        <v>1.4480399999999999E-2</v>
      </c>
      <c r="CG232" s="11">
        <v>4.1952400000000001E-2</v>
      </c>
      <c r="CH232" s="11">
        <v>2.9923399999999999E-2</v>
      </c>
      <c r="CI232" s="11">
        <v>3.1598399999999999E-2</v>
      </c>
      <c r="CJ232" s="11">
        <v>4.8614400000000002E-2</v>
      </c>
      <c r="CK232" s="11">
        <v>4.3407500000000002E-2</v>
      </c>
      <c r="CL232" s="11">
        <v>9.4638E-2</v>
      </c>
      <c r="CM232" s="11">
        <v>8.5384000000000002E-2</v>
      </c>
      <c r="CN232" s="11">
        <v>0.1329079</v>
      </c>
      <c r="CO232" s="11">
        <v>4.9198800000000001E-2</v>
      </c>
      <c r="CP232" s="11">
        <v>9.7631200000000001E-2</v>
      </c>
      <c r="CQ232" s="11">
        <v>2.6104700000000002E-2</v>
      </c>
      <c r="CR232" s="11">
        <v>0.32185580000000003</v>
      </c>
      <c r="CS232" s="11">
        <v>0.40844249999999999</v>
      </c>
      <c r="CT232" s="11">
        <v>0.40065279999999998</v>
      </c>
      <c r="CU232" s="11">
        <v>0.2647176</v>
      </c>
      <c r="CV232" s="11">
        <v>0.3067261</v>
      </c>
      <c r="CW232" s="11">
        <v>0.1803651</v>
      </c>
      <c r="CX232" s="11">
        <v>0.1109706</v>
      </c>
      <c r="CY232" s="11">
        <v>7.2259199999999996E-2</v>
      </c>
      <c r="CZ232" s="11">
        <v>5.4308299999999997E-2</v>
      </c>
      <c r="DA232" s="11">
        <v>5.1714400000000001E-2</v>
      </c>
      <c r="DB232" s="11">
        <v>4.47071E-2</v>
      </c>
      <c r="DC232" s="11">
        <v>3.5307100000000001E-2</v>
      </c>
      <c r="DD232" s="11">
        <v>3.2948499999999999E-2</v>
      </c>
      <c r="DE232" s="11">
        <v>2.7921499999999998E-2</v>
      </c>
      <c r="DF232" s="11">
        <v>2.4414000000000002E-2</v>
      </c>
      <c r="DG232" s="11">
        <v>3.2752200000000002E-2</v>
      </c>
      <c r="DH232" s="11">
        <v>3.8826600000000003E-2</v>
      </c>
      <c r="DI232" s="11">
        <v>4.3182400000000003E-2</v>
      </c>
      <c r="DJ232" s="11">
        <v>5.4329700000000002E-2</v>
      </c>
      <c r="DK232" s="11">
        <v>6.02918E-2</v>
      </c>
      <c r="DL232" s="11">
        <v>6.5789799999999996E-2</v>
      </c>
      <c r="DM232" s="11">
        <v>6.9601999999999997E-2</v>
      </c>
      <c r="DN232" s="11">
        <v>6.9334099999999996E-2</v>
      </c>
      <c r="DO232" s="11">
        <v>7.2633299999999998E-2</v>
      </c>
      <c r="DP232" s="11">
        <v>7.0328600000000005E-2</v>
      </c>
      <c r="DQ232" s="11">
        <v>6.9191000000000003E-2</v>
      </c>
      <c r="DR232" s="11">
        <v>6.4837599999999995E-2</v>
      </c>
      <c r="DS232" s="11">
        <v>5.9428099999999998E-2</v>
      </c>
      <c r="DT232" s="11">
        <v>5.5844199999999997E-2</v>
      </c>
      <c r="DU232" s="11">
        <v>5.5479199999999999E-2</v>
      </c>
      <c r="DV232" s="11">
        <v>5.1262500000000003E-2</v>
      </c>
      <c r="DW232" s="11">
        <v>4.7217000000000002E-2</v>
      </c>
      <c r="DX232" s="11">
        <v>0.78328439999999999</v>
      </c>
      <c r="DY232" s="11"/>
      <c r="DZ232" s="11">
        <v>5.3359200000000002E-2</v>
      </c>
      <c r="EA232" s="11">
        <v>73.331860000000006</v>
      </c>
      <c r="EB232" s="11">
        <v>75.844440000000006</v>
      </c>
      <c r="EC232" s="11">
        <v>78.123540000000006</v>
      </c>
      <c r="ED232" s="11">
        <v>75.916920000000005</v>
      </c>
      <c r="EE232" s="11">
        <v>74.938500000000005</v>
      </c>
      <c r="EF232" s="11">
        <v>74.000519999999995</v>
      </c>
      <c r="EG232" s="11">
        <v>72.729389999999995</v>
      </c>
      <c r="EH232" s="11">
        <v>71.966189999999997</v>
      </c>
      <c r="EI232" s="11">
        <v>72.990350000000007</v>
      </c>
      <c r="EJ232" s="11">
        <v>74.429289999999995</v>
      </c>
      <c r="EK232" s="11">
        <v>77.365949999999998</v>
      </c>
      <c r="EL232" s="11">
        <v>79.616389999999996</v>
      </c>
      <c r="EM232" s="11">
        <v>81.492109999999997</v>
      </c>
      <c r="EN232" s="11">
        <v>82.283230000000003</v>
      </c>
      <c r="EO232" s="11">
        <v>89.624020000000002</v>
      </c>
      <c r="EP232" s="11">
        <v>87.540840000000003</v>
      </c>
      <c r="EQ232" s="11">
        <v>85.435720000000003</v>
      </c>
      <c r="ER232" s="11">
        <v>84.304119999999998</v>
      </c>
      <c r="ES232" s="11">
        <v>82.002899999999997</v>
      </c>
      <c r="ET232" s="11">
        <v>79.250559999999993</v>
      </c>
      <c r="EU232" s="11">
        <v>76.930760000000006</v>
      </c>
      <c r="EV232" s="11">
        <v>75.487560000000002</v>
      </c>
      <c r="EW232" s="11">
        <v>74.488900000000001</v>
      </c>
      <c r="EX232" s="11">
        <v>73.502300000000005</v>
      </c>
      <c r="EY232" s="11">
        <v>0</v>
      </c>
      <c r="EZ232" s="11"/>
      <c r="FA232" s="11"/>
      <c r="FB232" s="11"/>
      <c r="FC232" s="11"/>
      <c r="FD232" s="11"/>
      <c r="FE232" s="11"/>
      <c r="FF232" s="11"/>
      <c r="FG232" s="11"/>
      <c r="FH232" s="11"/>
      <c r="FI232" s="11"/>
      <c r="FJ232" s="11"/>
      <c r="FK232" s="11"/>
      <c r="FL232" s="11"/>
      <c r="FM232" s="11"/>
      <c r="FN232" s="11"/>
      <c r="FO232" s="11"/>
      <c r="FP232" s="11"/>
      <c r="FQ232" s="11"/>
      <c r="FR232" s="11"/>
      <c r="FS232" s="11"/>
      <c r="FT232" s="11"/>
      <c r="FU232" s="11"/>
      <c r="FV232" s="11"/>
      <c r="IA232" s="37"/>
    </row>
    <row r="233" spans="1:235" x14ac:dyDescent="0.25">
      <c r="A233" t="s">
        <v>113</v>
      </c>
      <c r="B233" t="s">
        <v>105</v>
      </c>
      <c r="C233" t="s">
        <v>88</v>
      </c>
      <c r="D233" t="s">
        <v>228</v>
      </c>
      <c r="E233" s="38" t="s">
        <v>133</v>
      </c>
      <c r="F233" t="s">
        <v>106</v>
      </c>
      <c r="G233" s="11">
        <v>1244</v>
      </c>
      <c r="H233" s="11">
        <v>2.2544300000000002</v>
      </c>
      <c r="I233" s="11">
        <v>2.0203220000000002</v>
      </c>
      <c r="J233" s="11">
        <v>1.7903709999999999</v>
      </c>
      <c r="K233" s="11">
        <v>1.5455479999999999</v>
      </c>
      <c r="L233" s="11">
        <v>1.414077</v>
      </c>
      <c r="M233" s="11">
        <v>1.2651289999999999</v>
      </c>
      <c r="N233" s="11">
        <v>1.135494</v>
      </c>
      <c r="O233" s="11">
        <v>0.87303810000000004</v>
      </c>
      <c r="P233" s="11">
        <v>0.24408740000000001</v>
      </c>
      <c r="Q233" s="11">
        <v>-0.40897470000000002</v>
      </c>
      <c r="R233" s="11">
        <v>-0.85528119999999996</v>
      </c>
      <c r="S233" s="11">
        <v>-1.0687180000000001</v>
      </c>
      <c r="T233" s="11">
        <v>-0.94894820000000002</v>
      </c>
      <c r="U233" s="11">
        <v>-0.68127819999999994</v>
      </c>
      <c r="V233" s="11">
        <v>-0.12873470000000001</v>
      </c>
      <c r="W233" s="11">
        <v>0.60882559999999997</v>
      </c>
      <c r="X233" s="11">
        <v>1.4913240000000001</v>
      </c>
      <c r="Y233" s="11">
        <v>2.4028100000000001</v>
      </c>
      <c r="Z233" s="11">
        <v>2.886199</v>
      </c>
      <c r="AA233" s="11">
        <v>2.8599389999999998</v>
      </c>
      <c r="AB233" s="11">
        <v>2.8873739999999999</v>
      </c>
      <c r="AC233" s="11">
        <v>2.8862999999999999</v>
      </c>
      <c r="AD233" s="11">
        <v>2.5645660000000001</v>
      </c>
      <c r="AE233" s="11">
        <v>2.1748829999999999</v>
      </c>
      <c r="AF233" s="11">
        <v>-0.1184921</v>
      </c>
      <c r="AG233" s="11">
        <v>-0.1176143</v>
      </c>
      <c r="AH233" s="11">
        <v>-9.66172E-2</v>
      </c>
      <c r="AI233" s="11">
        <v>-0.116047</v>
      </c>
      <c r="AJ233" s="11">
        <v>-7.5510999999999995E-2</v>
      </c>
      <c r="AK233" s="11">
        <v>-4.0124199999999999E-2</v>
      </c>
      <c r="AL233" s="11">
        <v>-4.0518600000000002E-2</v>
      </c>
      <c r="AM233" s="11">
        <v>-6.1227700000000003E-2</v>
      </c>
      <c r="AN233" s="11">
        <v>-6.3613199999999995E-2</v>
      </c>
      <c r="AO233" s="11">
        <v>-7.9322000000000004E-2</v>
      </c>
      <c r="AP233" s="11">
        <v>-6.7615300000000003E-2</v>
      </c>
      <c r="AQ233" s="11">
        <v>-9.0826699999999996E-2</v>
      </c>
      <c r="AR233" s="11">
        <v>-6.71572E-2</v>
      </c>
      <c r="AS233" s="11">
        <v>-0.1445496</v>
      </c>
      <c r="AT233" s="11">
        <v>-0.1048977</v>
      </c>
      <c r="AU233" s="11">
        <v>-0.17113700000000001</v>
      </c>
      <c r="AV233" s="11">
        <v>7.2764999999999996E-2</v>
      </c>
      <c r="AW233" s="11">
        <v>0.1453961</v>
      </c>
      <c r="AX233" s="11">
        <v>0.150648</v>
      </c>
      <c r="AY233" s="11">
        <v>5.5655299999999998E-2</v>
      </c>
      <c r="AZ233" s="11">
        <v>9.8913200000000007E-2</v>
      </c>
      <c r="BA233" s="11">
        <v>-1.725E-3</v>
      </c>
      <c r="BB233" s="11">
        <v>-4.6369399999999998E-2</v>
      </c>
      <c r="BC233" s="11">
        <v>-6.6795099999999996E-2</v>
      </c>
      <c r="BD233" s="11">
        <v>-4.6664799999999999E-2</v>
      </c>
      <c r="BE233" s="11">
        <v>-4.9217700000000003E-2</v>
      </c>
      <c r="BF233" s="11">
        <v>-3.7488300000000002E-2</v>
      </c>
      <c r="BG233" s="11">
        <v>-6.9350499999999995E-2</v>
      </c>
      <c r="BH233" s="11">
        <v>-3.1933900000000001E-2</v>
      </c>
      <c r="BI233" s="11">
        <v>-3.1957000000000001E-3</v>
      </c>
      <c r="BJ233" s="11">
        <v>-8.2290000000000002E-3</v>
      </c>
      <c r="BK233" s="11">
        <v>-1.7910200000000001E-2</v>
      </c>
      <c r="BL233" s="11">
        <v>-1.2261899999999999E-2</v>
      </c>
      <c r="BM233" s="11">
        <v>-2.22095E-2</v>
      </c>
      <c r="BN233" s="11">
        <v>4.2402999999999998E-3</v>
      </c>
      <c r="BO233" s="11">
        <v>-1.10858E-2</v>
      </c>
      <c r="BP233" s="11">
        <v>1.9855299999999999E-2</v>
      </c>
      <c r="BQ233" s="11">
        <v>-5.2495100000000003E-2</v>
      </c>
      <c r="BR233" s="11">
        <v>-1.3197499999999999E-2</v>
      </c>
      <c r="BS233" s="11">
        <v>-7.5073399999999998E-2</v>
      </c>
      <c r="BT233" s="11">
        <v>0.1657805</v>
      </c>
      <c r="BU233" s="11">
        <v>0.23690700000000001</v>
      </c>
      <c r="BV233" s="11">
        <v>0.23640130000000001</v>
      </c>
      <c r="BW233" s="11">
        <v>0.13425390000000001</v>
      </c>
      <c r="BX233" s="11">
        <v>0.1727718</v>
      </c>
      <c r="BY233" s="11">
        <v>7.1650900000000003E-2</v>
      </c>
      <c r="BZ233" s="11">
        <v>2.14296E-2</v>
      </c>
      <c r="CA233" s="11">
        <v>-4.3467000000000002E-3</v>
      </c>
      <c r="CB233" s="11">
        <v>2.5162500000000001E-2</v>
      </c>
      <c r="CC233" s="11">
        <v>1.9178899999999999E-2</v>
      </c>
      <c r="CD233" s="11">
        <v>2.1640599999999999E-2</v>
      </c>
      <c r="CE233" s="11">
        <v>-2.2653900000000001E-2</v>
      </c>
      <c r="CF233" s="11">
        <v>1.1643300000000001E-2</v>
      </c>
      <c r="CG233" s="11">
        <v>3.37328E-2</v>
      </c>
      <c r="CH233" s="11">
        <v>2.4060600000000001E-2</v>
      </c>
      <c r="CI233" s="11">
        <v>2.54074E-2</v>
      </c>
      <c r="CJ233" s="11">
        <v>3.9089499999999999E-2</v>
      </c>
      <c r="CK233" s="11">
        <v>3.4902900000000001E-2</v>
      </c>
      <c r="CL233" s="11">
        <v>7.6095999999999997E-2</v>
      </c>
      <c r="CM233" s="11">
        <v>6.8655099999999997E-2</v>
      </c>
      <c r="CN233" s="11">
        <v>0.1068678</v>
      </c>
      <c r="CO233" s="11">
        <v>3.9559499999999997E-2</v>
      </c>
      <c r="CP233" s="11">
        <v>7.8502699999999995E-2</v>
      </c>
      <c r="CQ233" s="11">
        <v>2.0990100000000001E-2</v>
      </c>
      <c r="CR233" s="11">
        <v>0.25879590000000002</v>
      </c>
      <c r="CS233" s="11">
        <v>0.32841789999999998</v>
      </c>
      <c r="CT233" s="11">
        <v>0.32215450000000001</v>
      </c>
      <c r="CU233" s="11">
        <v>0.2128526</v>
      </c>
      <c r="CV233" s="11">
        <v>0.2466305</v>
      </c>
      <c r="CW233" s="11">
        <v>0.14502680000000001</v>
      </c>
      <c r="CX233" s="11">
        <v>8.9228600000000005E-2</v>
      </c>
      <c r="CY233" s="11">
        <v>5.8101699999999999E-2</v>
      </c>
      <c r="CZ233" s="11">
        <v>4.3667900000000003E-2</v>
      </c>
      <c r="DA233" s="11">
        <v>4.15822E-2</v>
      </c>
      <c r="DB233" s="11">
        <v>3.5947800000000002E-2</v>
      </c>
      <c r="DC233" s="11">
        <v>2.8389500000000002E-2</v>
      </c>
      <c r="DD233" s="11">
        <v>2.6492999999999999E-2</v>
      </c>
      <c r="DE233" s="11">
        <v>2.2450899999999999E-2</v>
      </c>
      <c r="DF233" s="11">
        <v>1.9630700000000001E-2</v>
      </c>
      <c r="DG233" s="11">
        <v>2.63352E-2</v>
      </c>
      <c r="DH233" s="11">
        <v>3.1219400000000001E-2</v>
      </c>
      <c r="DI233" s="11">
        <v>3.47219E-2</v>
      </c>
      <c r="DJ233" s="11">
        <v>4.3685099999999998E-2</v>
      </c>
      <c r="DK233" s="11">
        <v>4.8479000000000001E-2</v>
      </c>
      <c r="DL233" s="11">
        <v>5.28999E-2</v>
      </c>
      <c r="DM233" s="11">
        <v>5.59652E-2</v>
      </c>
      <c r="DN233" s="11">
        <v>5.5749800000000002E-2</v>
      </c>
      <c r="DO233" s="11">
        <v>5.8402500000000003E-2</v>
      </c>
      <c r="DP233" s="11">
        <v>5.65494E-2</v>
      </c>
      <c r="DQ233" s="11">
        <v>5.5634700000000002E-2</v>
      </c>
      <c r="DR233" s="11">
        <v>5.2134300000000001E-2</v>
      </c>
      <c r="DS233" s="11">
        <v>4.7784600000000003E-2</v>
      </c>
      <c r="DT233" s="11">
        <v>4.4902900000000003E-2</v>
      </c>
      <c r="DU233" s="11">
        <v>4.46094E-2</v>
      </c>
      <c r="DV233" s="11">
        <v>4.1218900000000003E-2</v>
      </c>
      <c r="DW233" s="11">
        <v>3.7965899999999997E-2</v>
      </c>
      <c r="DX233" s="11">
        <v>0.62981860000000001</v>
      </c>
      <c r="DY233" s="11"/>
      <c r="DZ233" s="11">
        <v>4.2904699999999997E-2</v>
      </c>
      <c r="EA233" s="11">
        <v>73.331860000000006</v>
      </c>
      <c r="EB233" s="11">
        <v>75.844440000000006</v>
      </c>
      <c r="EC233" s="11">
        <v>78.123540000000006</v>
      </c>
      <c r="ED233" s="11">
        <v>75.916920000000005</v>
      </c>
      <c r="EE233" s="11">
        <v>74.938500000000005</v>
      </c>
      <c r="EF233" s="11">
        <v>74.000519999999995</v>
      </c>
      <c r="EG233" s="11">
        <v>72.729389999999995</v>
      </c>
      <c r="EH233" s="11">
        <v>71.966189999999997</v>
      </c>
      <c r="EI233" s="11">
        <v>72.990350000000007</v>
      </c>
      <c r="EJ233" s="11">
        <v>74.429289999999995</v>
      </c>
      <c r="EK233" s="11">
        <v>77.365949999999998</v>
      </c>
      <c r="EL233" s="11">
        <v>79.616389999999996</v>
      </c>
      <c r="EM233" s="11">
        <v>81.492109999999997</v>
      </c>
      <c r="EN233" s="11">
        <v>82.283230000000003</v>
      </c>
      <c r="EO233" s="11">
        <v>89.624020000000002</v>
      </c>
      <c r="EP233" s="11">
        <v>87.540840000000003</v>
      </c>
      <c r="EQ233" s="11">
        <v>85.435720000000003</v>
      </c>
      <c r="ER233" s="11">
        <v>84.304119999999998</v>
      </c>
      <c r="ES233" s="11">
        <v>82.002899999999997</v>
      </c>
      <c r="ET233" s="11">
        <v>79.250559999999993</v>
      </c>
      <c r="EU233" s="11">
        <v>76.930760000000006</v>
      </c>
      <c r="EV233" s="11">
        <v>75.487560000000002</v>
      </c>
      <c r="EW233" s="11">
        <v>74.488900000000001</v>
      </c>
      <c r="EX233" s="11">
        <v>73.502300000000005</v>
      </c>
      <c r="EY233" s="11">
        <v>0</v>
      </c>
      <c r="EZ233" s="11"/>
      <c r="FA233" s="11"/>
      <c r="FB233" s="11"/>
      <c r="FC233" s="11"/>
      <c r="FD233" s="11"/>
      <c r="FE233" s="11"/>
      <c r="FF233" s="11"/>
      <c r="FG233" s="11"/>
      <c r="FH233" s="11"/>
      <c r="FI233" s="11"/>
      <c r="FJ233" s="11"/>
      <c r="FK233" s="11"/>
      <c r="FL233" s="11"/>
      <c r="FM233" s="11"/>
      <c r="FN233" s="11"/>
      <c r="FO233" s="11"/>
      <c r="FP233" s="11"/>
      <c r="FQ233" s="11"/>
      <c r="FR233" s="11"/>
      <c r="FS233" s="11"/>
      <c r="FT233" s="11"/>
      <c r="FU233" s="11"/>
      <c r="FV233" s="11"/>
      <c r="IA233" s="37"/>
    </row>
    <row r="234" spans="1:235" x14ac:dyDescent="0.25">
      <c r="A234" t="s">
        <v>113</v>
      </c>
      <c r="B234" t="s">
        <v>105</v>
      </c>
      <c r="C234" t="s">
        <v>88</v>
      </c>
      <c r="D234" t="s">
        <v>228</v>
      </c>
      <c r="E234" s="38">
        <v>45540</v>
      </c>
      <c r="F234" t="s">
        <v>107</v>
      </c>
      <c r="G234" s="11">
        <v>889</v>
      </c>
      <c r="H234" s="11">
        <v>1.7149129999999999</v>
      </c>
      <c r="I234" s="11">
        <v>1.5029939999999999</v>
      </c>
      <c r="J234" s="11">
        <v>1.332735</v>
      </c>
      <c r="K234" s="11">
        <v>1.2191270000000001</v>
      </c>
      <c r="L234" s="11">
        <v>1.1525430000000001</v>
      </c>
      <c r="M234" s="11">
        <v>1.097804</v>
      </c>
      <c r="N234" s="11">
        <v>1.018893</v>
      </c>
      <c r="O234" s="11">
        <v>0.68552020000000002</v>
      </c>
      <c r="P234" s="11">
        <v>-3.1301299999999997E-2</v>
      </c>
      <c r="Q234" s="11">
        <v>-0.62748939999999997</v>
      </c>
      <c r="R234" s="11">
        <v>-1.1074120000000001</v>
      </c>
      <c r="S234" s="11">
        <v>-1.1529069999999999</v>
      </c>
      <c r="T234" s="11">
        <v>-0.9134951</v>
      </c>
      <c r="U234" s="11">
        <v>-0.36886360000000001</v>
      </c>
      <c r="V234" s="11">
        <v>0.22923270000000001</v>
      </c>
      <c r="W234" s="11">
        <v>0.92804739999999997</v>
      </c>
      <c r="X234" s="11">
        <v>1.703897</v>
      </c>
      <c r="Y234" s="11">
        <v>2.68011</v>
      </c>
      <c r="Z234" s="11">
        <v>3.3719670000000002</v>
      </c>
      <c r="AA234" s="11">
        <v>3.1929479999999999</v>
      </c>
      <c r="AB234" s="11">
        <v>3.0012509999999999</v>
      </c>
      <c r="AC234" s="11">
        <v>2.7085460000000001</v>
      </c>
      <c r="AD234" s="11">
        <v>2.3665970000000001</v>
      </c>
      <c r="AE234" s="11">
        <v>2.0011130000000001</v>
      </c>
      <c r="AF234" s="11">
        <v>-0.19620779999999999</v>
      </c>
      <c r="AG234" s="11">
        <v>-0.2347264</v>
      </c>
      <c r="AH234" s="11">
        <v>-0.175955</v>
      </c>
      <c r="AI234" s="11">
        <v>-0.14227219999999999</v>
      </c>
      <c r="AJ234" s="11">
        <v>-0.12606239999999999</v>
      </c>
      <c r="AK234" s="11">
        <v>-7.8545299999999998E-2</v>
      </c>
      <c r="AL234" s="11">
        <v>-9.0631900000000001E-2</v>
      </c>
      <c r="AM234" s="11">
        <v>-9.0571600000000002E-2</v>
      </c>
      <c r="AN234" s="11">
        <v>-8.3372000000000002E-2</v>
      </c>
      <c r="AO234" s="11">
        <v>4.2284000000000002E-3</v>
      </c>
      <c r="AP234" s="11">
        <v>-2.2457000000000002E-3</v>
      </c>
      <c r="AQ234" s="11">
        <v>-5.0959900000000002E-2</v>
      </c>
      <c r="AR234" s="11">
        <v>-0.12663769999999999</v>
      </c>
      <c r="AS234" s="11">
        <v>-7.1310299999999993E-2</v>
      </c>
      <c r="AT234" s="11">
        <v>-9.2110600000000001E-2</v>
      </c>
      <c r="AU234" s="11">
        <v>-0.11404599999999999</v>
      </c>
      <c r="AV234" s="11">
        <v>7.4168600000000001E-2</v>
      </c>
      <c r="AW234" s="11">
        <v>7.7313000000000007E-2</v>
      </c>
      <c r="AX234" s="11">
        <v>0.23714769999999999</v>
      </c>
      <c r="AY234" s="11">
        <v>0.17820320000000001</v>
      </c>
      <c r="AZ234" s="11">
        <v>0.17015050000000001</v>
      </c>
      <c r="BA234" s="11">
        <v>-0.17718349999999999</v>
      </c>
      <c r="BB234" s="11">
        <v>-0.20427989999999999</v>
      </c>
      <c r="BC234" s="11">
        <v>-0.20518140000000001</v>
      </c>
      <c r="BD234" s="11">
        <v>-0.114992</v>
      </c>
      <c r="BE234" s="11">
        <v>-0.1543977</v>
      </c>
      <c r="BF234" s="11">
        <v>-0.10398010000000001</v>
      </c>
      <c r="BG234" s="11">
        <v>-7.1991799999999995E-2</v>
      </c>
      <c r="BH234" s="11">
        <v>-7.27661E-2</v>
      </c>
      <c r="BI234" s="11">
        <v>-3.0918299999999999E-2</v>
      </c>
      <c r="BJ234" s="11">
        <v>-4.4200000000000003E-2</v>
      </c>
      <c r="BK234" s="11">
        <v>-3.5124599999999999E-2</v>
      </c>
      <c r="BL234" s="11">
        <v>-2.1882499999999999E-2</v>
      </c>
      <c r="BM234" s="11">
        <v>8.9024099999999995E-2</v>
      </c>
      <c r="BN234" s="11">
        <v>9.2228299999999999E-2</v>
      </c>
      <c r="BO234" s="11">
        <v>6.1094099999999998E-2</v>
      </c>
      <c r="BP234" s="11">
        <v>-1.06009E-2</v>
      </c>
      <c r="BQ234" s="11">
        <v>4.6522500000000001E-2</v>
      </c>
      <c r="BR234" s="11">
        <v>2.6002000000000001E-2</v>
      </c>
      <c r="BS234" s="11">
        <v>1.9289000000000001E-3</v>
      </c>
      <c r="BT234" s="11">
        <v>0.20054469999999999</v>
      </c>
      <c r="BU234" s="11">
        <v>0.20093279999999999</v>
      </c>
      <c r="BV234" s="11">
        <v>0.35491349999999999</v>
      </c>
      <c r="BW234" s="11">
        <v>0.27695789999999998</v>
      </c>
      <c r="BX234" s="11">
        <v>0.27317370000000002</v>
      </c>
      <c r="BY234" s="11">
        <v>-7.9259700000000002E-2</v>
      </c>
      <c r="BZ234" s="11">
        <v>-0.1170643</v>
      </c>
      <c r="CA234" s="11">
        <v>-0.1206811</v>
      </c>
      <c r="CB234" s="11">
        <v>-3.3776199999999999E-2</v>
      </c>
      <c r="CC234" s="11">
        <v>-7.4068999999999996E-2</v>
      </c>
      <c r="CD234" s="11">
        <v>-3.2005100000000002E-2</v>
      </c>
      <c r="CE234" s="11">
        <v>-1.7113E-3</v>
      </c>
      <c r="CF234" s="11">
        <v>-1.94697E-2</v>
      </c>
      <c r="CG234" s="11">
        <v>1.67087E-2</v>
      </c>
      <c r="CH234" s="11">
        <v>2.232E-3</v>
      </c>
      <c r="CI234" s="11">
        <v>2.0322400000000001E-2</v>
      </c>
      <c r="CJ234" s="11">
        <v>3.9607000000000003E-2</v>
      </c>
      <c r="CK234" s="11">
        <v>0.17381969999999999</v>
      </c>
      <c r="CL234" s="11">
        <v>0.18670229999999999</v>
      </c>
      <c r="CM234" s="11">
        <v>0.1731481</v>
      </c>
      <c r="CN234" s="11">
        <v>0.1054359</v>
      </c>
      <c r="CO234" s="11">
        <v>0.16435520000000001</v>
      </c>
      <c r="CP234" s="11">
        <v>0.14411450000000001</v>
      </c>
      <c r="CQ234" s="11">
        <v>0.1179038</v>
      </c>
      <c r="CR234" s="11">
        <v>0.32692080000000001</v>
      </c>
      <c r="CS234" s="11">
        <v>0.32455270000000003</v>
      </c>
      <c r="CT234" s="11">
        <v>0.47267920000000002</v>
      </c>
      <c r="CU234" s="11">
        <v>0.37571260000000001</v>
      </c>
      <c r="CV234" s="11">
        <v>0.3761969</v>
      </c>
      <c r="CW234" s="11">
        <v>1.8664099999999999E-2</v>
      </c>
      <c r="CX234" s="11">
        <v>-2.9848599999999999E-2</v>
      </c>
      <c r="CY234" s="11">
        <v>-3.6180799999999999E-2</v>
      </c>
      <c r="CZ234" s="11">
        <v>4.9375700000000002E-2</v>
      </c>
      <c r="DA234" s="11">
        <v>4.8836400000000002E-2</v>
      </c>
      <c r="DB234" s="11">
        <v>4.3757699999999997E-2</v>
      </c>
      <c r="DC234" s="11">
        <v>4.2727500000000002E-2</v>
      </c>
      <c r="DD234" s="11">
        <v>3.2401899999999997E-2</v>
      </c>
      <c r="DE234" s="11">
        <v>2.8955100000000001E-2</v>
      </c>
      <c r="DF234" s="11">
        <v>2.82286E-2</v>
      </c>
      <c r="DG234" s="11">
        <v>3.37094E-2</v>
      </c>
      <c r="DH234" s="11">
        <v>3.7382899999999997E-2</v>
      </c>
      <c r="DI234" s="11">
        <v>5.1552099999999997E-2</v>
      </c>
      <c r="DJ234" s="11">
        <v>5.7436099999999997E-2</v>
      </c>
      <c r="DK234" s="11">
        <v>6.8124000000000004E-2</v>
      </c>
      <c r="DL234" s="11">
        <v>7.0545399999999994E-2</v>
      </c>
      <c r="DM234" s="11">
        <v>7.1637199999999998E-2</v>
      </c>
      <c r="DN234" s="11">
        <v>7.1807300000000004E-2</v>
      </c>
      <c r="DO234" s="11">
        <v>7.0507700000000006E-2</v>
      </c>
      <c r="DP234" s="11">
        <v>7.6831200000000002E-2</v>
      </c>
      <c r="DQ234" s="11">
        <v>7.51555E-2</v>
      </c>
      <c r="DR234" s="11">
        <v>7.1596499999999993E-2</v>
      </c>
      <c r="DS234" s="11">
        <v>6.0038599999999998E-2</v>
      </c>
      <c r="DT234" s="11">
        <v>6.2633599999999998E-2</v>
      </c>
      <c r="DU234" s="11">
        <v>5.95334E-2</v>
      </c>
      <c r="DV234" s="11">
        <v>5.3023399999999998E-2</v>
      </c>
      <c r="DW234" s="11">
        <v>5.1372500000000001E-2</v>
      </c>
      <c r="DX234" s="11">
        <v>0.64267479999999999</v>
      </c>
      <c r="DY234" s="11"/>
      <c r="DZ234" s="11">
        <v>5.40741E-2</v>
      </c>
      <c r="EA234" s="11">
        <v>70.562209999999993</v>
      </c>
      <c r="EB234" s="11">
        <v>71.774889999999999</v>
      </c>
      <c r="EC234" s="11">
        <v>69.449749999999995</v>
      </c>
      <c r="ED234" s="11">
        <v>69.758849999999995</v>
      </c>
      <c r="EE234" s="11">
        <v>68.695430000000002</v>
      </c>
      <c r="EF234" s="11">
        <v>67.108639999999994</v>
      </c>
      <c r="EG234" s="11">
        <v>66.953059999999994</v>
      </c>
      <c r="EH234" s="11">
        <v>68.668369999999996</v>
      </c>
      <c r="EI234" s="11">
        <v>73.943629999999999</v>
      </c>
      <c r="EJ234" s="11">
        <v>80.955740000000006</v>
      </c>
      <c r="EK234" s="11">
        <v>87.226039999999998</v>
      </c>
      <c r="EL234" s="11">
        <v>94.070049999999995</v>
      </c>
      <c r="EM234" s="11">
        <v>96.588070000000002</v>
      </c>
      <c r="EN234" s="11">
        <v>97.586290000000005</v>
      </c>
      <c r="EO234" s="11">
        <v>98.635949999999994</v>
      </c>
      <c r="EP234" s="11">
        <v>99.611109999999996</v>
      </c>
      <c r="EQ234" s="11">
        <v>99.462509999999995</v>
      </c>
      <c r="ER234" s="11">
        <v>97.100660000000005</v>
      </c>
      <c r="ES234" s="11">
        <v>93.817689999999999</v>
      </c>
      <c r="ET234" s="11">
        <v>88.210719999999995</v>
      </c>
      <c r="EU234" s="11">
        <v>82.701560000000001</v>
      </c>
      <c r="EV234" s="11">
        <v>80.283199999999994</v>
      </c>
      <c r="EW234" s="11">
        <v>78.231710000000007</v>
      </c>
      <c r="EX234" s="11">
        <v>76.831050000000005</v>
      </c>
      <c r="EY234" s="11">
        <v>0</v>
      </c>
      <c r="EZ234" s="11"/>
      <c r="FA234" s="11"/>
      <c r="FB234" s="11"/>
      <c r="FC234" s="11"/>
      <c r="FD234" s="11"/>
      <c r="FE234" s="11"/>
      <c r="FF234" s="11"/>
      <c r="FG234" s="11"/>
      <c r="FH234" s="11"/>
      <c r="FI234" s="11"/>
      <c r="FJ234" s="11"/>
      <c r="FK234" s="11"/>
      <c r="FL234" s="11"/>
      <c r="FM234" s="11"/>
      <c r="FN234" s="11"/>
      <c r="FO234" s="11"/>
      <c r="FP234" s="11"/>
      <c r="FQ234" s="11"/>
      <c r="FR234" s="11"/>
      <c r="FS234" s="11"/>
      <c r="FT234" s="11"/>
      <c r="FU234" s="11"/>
      <c r="FV234" s="11"/>
      <c r="IA234" s="37"/>
    </row>
    <row r="235" spans="1:235" x14ac:dyDescent="0.25">
      <c r="A235" t="s">
        <v>113</v>
      </c>
      <c r="B235" t="s">
        <v>105</v>
      </c>
      <c r="C235" t="s">
        <v>0</v>
      </c>
      <c r="D235" t="s">
        <v>228</v>
      </c>
      <c r="E235" s="38">
        <v>45540</v>
      </c>
      <c r="F235" t="s">
        <v>107</v>
      </c>
      <c r="G235" s="11">
        <v>889</v>
      </c>
      <c r="H235" s="11">
        <v>1.5245569999999999</v>
      </c>
      <c r="I235" s="11">
        <v>1.3361609999999999</v>
      </c>
      <c r="J235" s="11">
        <v>1.184801</v>
      </c>
      <c r="K235" s="11">
        <v>1.083804</v>
      </c>
      <c r="L235" s="11">
        <v>1.0246109999999999</v>
      </c>
      <c r="M235" s="11">
        <v>0.97594729999999996</v>
      </c>
      <c r="N235" s="11">
        <v>0.90579580000000004</v>
      </c>
      <c r="O235" s="11">
        <v>0.60942739999999995</v>
      </c>
      <c r="P235" s="11">
        <v>-2.7826900000000002E-2</v>
      </c>
      <c r="Q235" s="11">
        <v>-0.5578381</v>
      </c>
      <c r="R235" s="11">
        <v>-0.98448959999999996</v>
      </c>
      <c r="S235" s="11">
        <v>-1.024934</v>
      </c>
      <c r="T235" s="11">
        <v>-0.81209710000000002</v>
      </c>
      <c r="U235" s="11">
        <v>-0.32791969999999998</v>
      </c>
      <c r="V235" s="11">
        <v>0.20378779999999999</v>
      </c>
      <c r="W235" s="11">
        <v>0.82503409999999999</v>
      </c>
      <c r="X235" s="11">
        <v>1.514764</v>
      </c>
      <c r="Y235" s="11">
        <v>2.3826179999999999</v>
      </c>
      <c r="Z235" s="11">
        <v>2.9976790000000002</v>
      </c>
      <c r="AA235" s="11">
        <v>2.8385310000000001</v>
      </c>
      <c r="AB235" s="11">
        <v>2.6681119999999998</v>
      </c>
      <c r="AC235" s="11">
        <v>2.4078970000000002</v>
      </c>
      <c r="AD235" s="11">
        <v>2.103904</v>
      </c>
      <c r="AE235" s="11">
        <v>1.7789889999999999</v>
      </c>
      <c r="AF235" s="11">
        <v>-0.17442869999999999</v>
      </c>
      <c r="AG235" s="11">
        <v>-0.20867179999999999</v>
      </c>
      <c r="AH235" s="11">
        <v>-0.15642400000000001</v>
      </c>
      <c r="AI235" s="11">
        <v>-0.12648000000000001</v>
      </c>
      <c r="AJ235" s="11">
        <v>-0.1120695</v>
      </c>
      <c r="AK235" s="11">
        <v>-6.9826700000000005E-2</v>
      </c>
      <c r="AL235" s="11">
        <v>-8.0571799999999999E-2</v>
      </c>
      <c r="AM235" s="11">
        <v>-8.0518199999999998E-2</v>
      </c>
      <c r="AN235" s="11">
        <v>-7.4117699999999995E-2</v>
      </c>
      <c r="AO235" s="11">
        <v>3.7591E-3</v>
      </c>
      <c r="AP235" s="11">
        <v>-1.9964000000000002E-3</v>
      </c>
      <c r="AQ235" s="11">
        <v>-4.5303299999999998E-2</v>
      </c>
      <c r="AR235" s="11">
        <v>-0.1125809</v>
      </c>
      <c r="AS235" s="11">
        <v>-6.3394800000000001E-2</v>
      </c>
      <c r="AT235" s="11">
        <v>-8.1886299999999995E-2</v>
      </c>
      <c r="AU235" s="11">
        <v>-0.1013869</v>
      </c>
      <c r="AV235" s="11">
        <v>6.5935900000000006E-2</v>
      </c>
      <c r="AW235" s="11">
        <v>6.8731299999999995E-2</v>
      </c>
      <c r="AX235" s="11">
        <v>0.21082429999999999</v>
      </c>
      <c r="AY235" s="11">
        <v>0.1584226</v>
      </c>
      <c r="AZ235" s="11">
        <v>0.1512638</v>
      </c>
      <c r="BA235" s="11">
        <v>-0.15751609999999999</v>
      </c>
      <c r="BB235" s="11">
        <v>-0.18160480000000001</v>
      </c>
      <c r="BC235" s="11">
        <v>-0.18240619999999999</v>
      </c>
      <c r="BD235" s="11">
        <v>-0.1022279</v>
      </c>
      <c r="BE235" s="11">
        <v>-0.13725960000000001</v>
      </c>
      <c r="BF235" s="11">
        <v>-9.2438300000000001E-2</v>
      </c>
      <c r="BG235" s="11">
        <v>-6.4000699999999994E-2</v>
      </c>
      <c r="BH235" s="11">
        <v>-6.4688999999999997E-2</v>
      </c>
      <c r="BI235" s="11">
        <v>-2.7486400000000001E-2</v>
      </c>
      <c r="BJ235" s="11">
        <v>-3.9293799999999997E-2</v>
      </c>
      <c r="BK235" s="11">
        <v>-3.1225800000000001E-2</v>
      </c>
      <c r="BL235" s="11">
        <v>-1.9453499999999999E-2</v>
      </c>
      <c r="BM235" s="11">
        <v>7.9142400000000002E-2</v>
      </c>
      <c r="BN235" s="11">
        <v>8.1990999999999994E-2</v>
      </c>
      <c r="BO235" s="11">
        <v>5.4312699999999998E-2</v>
      </c>
      <c r="BP235" s="11">
        <v>-9.4242000000000006E-3</v>
      </c>
      <c r="BQ235" s="11">
        <v>4.1358499999999999E-2</v>
      </c>
      <c r="BR235" s="11">
        <v>2.3115699999999999E-2</v>
      </c>
      <c r="BS235" s="11">
        <v>1.7148E-3</v>
      </c>
      <c r="BT235" s="11">
        <v>0.1782842</v>
      </c>
      <c r="BU235" s="11">
        <v>0.17862929999999999</v>
      </c>
      <c r="BV235" s="11">
        <v>0.31551810000000002</v>
      </c>
      <c r="BW235" s="11">
        <v>0.2462155</v>
      </c>
      <c r="BX235" s="11">
        <v>0.2428514</v>
      </c>
      <c r="BY235" s="11">
        <v>-7.0461899999999994E-2</v>
      </c>
      <c r="BZ235" s="11">
        <v>-0.1040701</v>
      </c>
      <c r="CA235" s="11">
        <v>-0.10728550000000001</v>
      </c>
      <c r="CB235" s="11">
        <v>-3.0027000000000002E-2</v>
      </c>
      <c r="CC235" s="11">
        <v>-6.5847299999999997E-2</v>
      </c>
      <c r="CD235" s="11">
        <v>-2.8452499999999999E-2</v>
      </c>
      <c r="CE235" s="11">
        <v>-1.5214E-3</v>
      </c>
      <c r="CF235" s="11">
        <v>-1.73086E-2</v>
      </c>
      <c r="CG235" s="11">
        <v>1.4853999999999999E-2</v>
      </c>
      <c r="CH235" s="11">
        <v>1.9842000000000002E-3</v>
      </c>
      <c r="CI235" s="11">
        <v>1.8066700000000002E-2</v>
      </c>
      <c r="CJ235" s="11">
        <v>3.5210600000000002E-2</v>
      </c>
      <c r="CK235" s="11">
        <v>0.15452569999999999</v>
      </c>
      <c r="CL235" s="11">
        <v>0.1659783</v>
      </c>
      <c r="CM235" s="11">
        <v>0.1539287</v>
      </c>
      <c r="CN235" s="11">
        <v>9.3732499999999996E-2</v>
      </c>
      <c r="CO235" s="11">
        <v>0.14611179999999999</v>
      </c>
      <c r="CP235" s="11">
        <v>0.1281178</v>
      </c>
      <c r="CQ235" s="11">
        <v>0.10481650000000001</v>
      </c>
      <c r="CR235" s="11">
        <v>0.29063260000000002</v>
      </c>
      <c r="CS235" s="11">
        <v>0.28852729999999999</v>
      </c>
      <c r="CT235" s="11">
        <v>0.42021180000000002</v>
      </c>
      <c r="CU235" s="11">
        <v>0.33400849999999999</v>
      </c>
      <c r="CV235" s="11">
        <v>0.33443899999999999</v>
      </c>
      <c r="CW235" s="11">
        <v>1.65924E-2</v>
      </c>
      <c r="CX235" s="11">
        <v>-2.6535400000000001E-2</v>
      </c>
      <c r="CY235" s="11">
        <v>-3.2164699999999997E-2</v>
      </c>
      <c r="CZ235" s="11">
        <v>4.3895000000000003E-2</v>
      </c>
      <c r="DA235" s="11">
        <v>4.3415599999999999E-2</v>
      </c>
      <c r="DB235" s="11">
        <v>3.89006E-2</v>
      </c>
      <c r="DC235" s="11">
        <v>3.7984700000000003E-2</v>
      </c>
      <c r="DD235" s="11">
        <v>2.8805299999999999E-2</v>
      </c>
      <c r="DE235" s="11">
        <v>2.5741099999999999E-2</v>
      </c>
      <c r="DF235" s="11">
        <v>2.5095300000000001E-2</v>
      </c>
      <c r="DG235" s="11">
        <v>2.99677E-2</v>
      </c>
      <c r="DH235" s="11">
        <v>3.3233400000000003E-2</v>
      </c>
      <c r="DI235" s="11">
        <v>4.5829799999999997E-2</v>
      </c>
      <c r="DJ235" s="11">
        <v>5.1060700000000001E-2</v>
      </c>
      <c r="DK235" s="11">
        <v>6.0562199999999997E-2</v>
      </c>
      <c r="DL235" s="11">
        <v>6.2714800000000001E-2</v>
      </c>
      <c r="DM235" s="11">
        <v>6.3685500000000006E-2</v>
      </c>
      <c r="DN235" s="11">
        <v>6.3836699999999996E-2</v>
      </c>
      <c r="DO235" s="11">
        <v>6.2681399999999998E-2</v>
      </c>
      <c r="DP235" s="11">
        <v>6.8303000000000003E-2</v>
      </c>
      <c r="DQ235" s="11">
        <v>6.6813300000000006E-2</v>
      </c>
      <c r="DR235" s="11">
        <v>6.3649300000000006E-2</v>
      </c>
      <c r="DS235" s="11">
        <v>5.33743E-2</v>
      </c>
      <c r="DT235" s="11">
        <v>5.5681300000000003E-2</v>
      </c>
      <c r="DU235" s="11">
        <v>5.2925199999999999E-2</v>
      </c>
      <c r="DV235" s="11">
        <v>4.7137800000000001E-2</v>
      </c>
      <c r="DW235" s="11">
        <v>4.5670200000000001E-2</v>
      </c>
      <c r="DX235" s="11">
        <v>0.57133789999999995</v>
      </c>
      <c r="DY235" s="11"/>
      <c r="DZ235" s="11">
        <v>4.8071900000000001E-2</v>
      </c>
      <c r="EA235" s="11">
        <v>70.562209999999993</v>
      </c>
      <c r="EB235" s="11">
        <v>71.774889999999999</v>
      </c>
      <c r="EC235" s="11">
        <v>69.449749999999995</v>
      </c>
      <c r="ED235" s="11">
        <v>69.758849999999995</v>
      </c>
      <c r="EE235" s="11">
        <v>68.695430000000002</v>
      </c>
      <c r="EF235" s="11">
        <v>67.108639999999994</v>
      </c>
      <c r="EG235" s="11">
        <v>66.953059999999994</v>
      </c>
      <c r="EH235" s="11">
        <v>68.668369999999996</v>
      </c>
      <c r="EI235" s="11">
        <v>73.943629999999999</v>
      </c>
      <c r="EJ235" s="11">
        <v>80.955740000000006</v>
      </c>
      <c r="EK235" s="11">
        <v>87.226039999999998</v>
      </c>
      <c r="EL235" s="11">
        <v>94.070049999999995</v>
      </c>
      <c r="EM235" s="11">
        <v>96.588070000000002</v>
      </c>
      <c r="EN235" s="11">
        <v>97.586290000000005</v>
      </c>
      <c r="EO235" s="11">
        <v>98.635949999999994</v>
      </c>
      <c r="EP235" s="11">
        <v>99.611109999999996</v>
      </c>
      <c r="EQ235" s="11">
        <v>99.462509999999995</v>
      </c>
      <c r="ER235" s="11">
        <v>97.100660000000005</v>
      </c>
      <c r="ES235" s="11">
        <v>93.817689999999999</v>
      </c>
      <c r="ET235" s="11">
        <v>88.210719999999995</v>
      </c>
      <c r="EU235" s="11">
        <v>82.701560000000001</v>
      </c>
      <c r="EV235" s="11">
        <v>80.283199999999994</v>
      </c>
      <c r="EW235" s="11">
        <v>78.231710000000007</v>
      </c>
      <c r="EX235" s="11">
        <v>76.831050000000005</v>
      </c>
      <c r="EY235" s="11">
        <v>0</v>
      </c>
      <c r="EZ235" s="11"/>
      <c r="FA235" s="11"/>
      <c r="FB235" s="11"/>
      <c r="FC235" s="11"/>
      <c r="FD235" s="11"/>
      <c r="FE235" s="11"/>
      <c r="FF235" s="11"/>
      <c r="FG235" s="11"/>
      <c r="FH235" s="11"/>
      <c r="FI235" s="11"/>
      <c r="FJ235" s="11"/>
      <c r="FK235" s="11"/>
      <c r="FL235" s="11"/>
      <c r="FM235" s="11"/>
      <c r="FN235" s="11"/>
      <c r="FO235" s="11"/>
      <c r="FP235" s="11"/>
      <c r="FQ235" s="11"/>
      <c r="FR235" s="11"/>
      <c r="FS235" s="11"/>
      <c r="FT235" s="11"/>
      <c r="FU235" s="11"/>
      <c r="FV235" s="11"/>
      <c r="IA235" s="37"/>
    </row>
    <row r="236" spans="1:235" x14ac:dyDescent="0.25">
      <c r="A236" t="s">
        <v>113</v>
      </c>
      <c r="B236" t="s">
        <v>105</v>
      </c>
      <c r="C236" t="s">
        <v>88</v>
      </c>
      <c r="D236" t="s">
        <v>228</v>
      </c>
      <c r="E236" s="38">
        <v>45541</v>
      </c>
      <c r="F236" t="s">
        <v>107</v>
      </c>
      <c r="G236" s="11">
        <v>888</v>
      </c>
      <c r="H236" s="11">
        <v>2.026351</v>
      </c>
      <c r="I236" s="11">
        <v>1.8032459999999999</v>
      </c>
      <c r="J236" s="11">
        <v>1.588824</v>
      </c>
      <c r="K236" s="11">
        <v>1.434685</v>
      </c>
      <c r="L236" s="11">
        <v>1.32836</v>
      </c>
      <c r="M236" s="11">
        <v>1.241128</v>
      </c>
      <c r="N236" s="11">
        <v>1.165127</v>
      </c>
      <c r="O236" s="11">
        <v>0.947851</v>
      </c>
      <c r="P236" s="11">
        <v>0.39166679999999998</v>
      </c>
      <c r="Q236" s="11">
        <v>-0.26906049999999998</v>
      </c>
      <c r="R236" s="11">
        <v>-0.71354189999999995</v>
      </c>
      <c r="S236" s="11">
        <v>-0.82506630000000003</v>
      </c>
      <c r="T236" s="11">
        <v>-0.5322905</v>
      </c>
      <c r="U236" s="11">
        <v>-0.19716539999999999</v>
      </c>
      <c r="V236" s="11">
        <v>0.19215309999999999</v>
      </c>
      <c r="W236" s="11">
        <v>1.0298240000000001</v>
      </c>
      <c r="X236" s="11">
        <v>1.924091</v>
      </c>
      <c r="Y236" s="11">
        <v>2.5477370000000001</v>
      </c>
      <c r="Z236" s="11">
        <v>2.7097720000000001</v>
      </c>
      <c r="AA236" s="11">
        <v>2.631208</v>
      </c>
      <c r="AB236" s="11">
        <v>2.481744</v>
      </c>
      <c r="AC236" s="11">
        <v>2.4056890000000002</v>
      </c>
      <c r="AD236" s="11">
        <v>2.2239800000000001</v>
      </c>
      <c r="AE236" s="11">
        <v>2.027326</v>
      </c>
      <c r="AF236" s="11">
        <v>-0.1603859</v>
      </c>
      <c r="AG236" s="11">
        <v>-0.1198075</v>
      </c>
      <c r="AH236" s="11">
        <v>-6.6886600000000004E-2</v>
      </c>
      <c r="AI236" s="11">
        <v>-6.7939100000000002E-2</v>
      </c>
      <c r="AJ236" s="11">
        <v>-8.0674599999999999E-2</v>
      </c>
      <c r="AK236" s="11">
        <v>-6.8847400000000003E-2</v>
      </c>
      <c r="AL236" s="11">
        <v>-6.7483399999999999E-2</v>
      </c>
      <c r="AM236" s="11">
        <v>-7.2127999999999998E-2</v>
      </c>
      <c r="AN236" s="11">
        <v>-0.15276329999999999</v>
      </c>
      <c r="AO236" s="11">
        <v>-3.3243099999999998E-2</v>
      </c>
      <c r="AP236" s="11">
        <v>3.86296E-2</v>
      </c>
      <c r="AQ236" s="11">
        <v>-4.2464599999999998E-2</v>
      </c>
      <c r="AR236" s="11">
        <v>-8.2500799999999999E-2</v>
      </c>
      <c r="AS236" s="11">
        <v>-0.2278453</v>
      </c>
      <c r="AT236" s="11">
        <v>-0.1805726</v>
      </c>
      <c r="AU236" s="11">
        <v>-8.2316600000000004E-2</v>
      </c>
      <c r="AV236" s="11">
        <v>-0.138712</v>
      </c>
      <c r="AW236" s="11">
        <v>1.7956300000000001E-2</v>
      </c>
      <c r="AX236" s="11">
        <v>0.17163690000000001</v>
      </c>
      <c r="AY236" s="11">
        <v>9.8659499999999997E-2</v>
      </c>
      <c r="AZ236" s="11">
        <v>6.7495100000000002E-2</v>
      </c>
      <c r="BA236" s="11">
        <v>-0.1395402</v>
      </c>
      <c r="BB236" s="11">
        <v>-0.14762520000000001</v>
      </c>
      <c r="BC236" s="11">
        <v>-9.4560199999999997E-2</v>
      </c>
      <c r="BD236" s="11">
        <v>-7.6574699999999996E-2</v>
      </c>
      <c r="BE236" s="11">
        <v>-4.6144400000000002E-2</v>
      </c>
      <c r="BF236" s="11">
        <v>-3.8105000000000001E-3</v>
      </c>
      <c r="BG236" s="11">
        <v>-6.4397999999999999E-3</v>
      </c>
      <c r="BH236" s="11">
        <v>-2.0588100000000002E-2</v>
      </c>
      <c r="BI236" s="11">
        <v>-7.8601000000000001E-3</v>
      </c>
      <c r="BJ236" s="11">
        <v>-1.0646900000000001E-2</v>
      </c>
      <c r="BK236" s="11">
        <v>-5.5241999999999999E-3</v>
      </c>
      <c r="BL236" s="11">
        <v>-6.4910200000000001E-2</v>
      </c>
      <c r="BM236" s="11">
        <v>5.6694700000000001E-2</v>
      </c>
      <c r="BN236" s="11">
        <v>0.14834449999999999</v>
      </c>
      <c r="BO236" s="11">
        <v>7.7947600000000006E-2</v>
      </c>
      <c r="BP236" s="11">
        <v>4.6880499999999999E-2</v>
      </c>
      <c r="BQ236" s="11">
        <v>-0.1031242</v>
      </c>
      <c r="BR236" s="11">
        <v>-4.9679399999999999E-2</v>
      </c>
      <c r="BS236" s="11">
        <v>4.4519700000000002E-2</v>
      </c>
      <c r="BT236" s="11">
        <v>-4.0832999999999998E-3</v>
      </c>
      <c r="BU236" s="11">
        <v>0.14830940000000001</v>
      </c>
      <c r="BV236" s="11">
        <v>0.28243269999999998</v>
      </c>
      <c r="BW236" s="11">
        <v>0.1943455</v>
      </c>
      <c r="BX236" s="11">
        <v>0.16063440000000001</v>
      </c>
      <c r="BY236" s="11">
        <v>-4.3575200000000001E-2</v>
      </c>
      <c r="BZ236" s="11">
        <v>-6.1344299999999997E-2</v>
      </c>
      <c r="CA236" s="11">
        <v>-6.6947999999999999E-3</v>
      </c>
      <c r="CB236" s="11">
        <v>7.2364999999999999E-3</v>
      </c>
      <c r="CC236" s="11">
        <v>2.75187E-2</v>
      </c>
      <c r="CD236" s="11">
        <v>5.9265699999999998E-2</v>
      </c>
      <c r="CE236" s="11">
        <v>5.5059400000000001E-2</v>
      </c>
      <c r="CF236" s="11">
        <v>3.94983E-2</v>
      </c>
      <c r="CG236" s="11">
        <v>5.3127300000000002E-2</v>
      </c>
      <c r="CH236" s="11">
        <v>4.61897E-2</v>
      </c>
      <c r="CI236" s="11">
        <v>6.1079700000000001E-2</v>
      </c>
      <c r="CJ236" s="11">
        <v>2.2942899999999999E-2</v>
      </c>
      <c r="CK236" s="11">
        <v>0.1466326</v>
      </c>
      <c r="CL236" s="11">
        <v>0.25805939999999999</v>
      </c>
      <c r="CM236" s="11">
        <v>0.19835990000000001</v>
      </c>
      <c r="CN236" s="11">
        <v>0.17626169999999999</v>
      </c>
      <c r="CO236" s="11">
        <v>2.1596799999999999E-2</v>
      </c>
      <c r="CP236" s="11">
        <v>8.1213800000000003E-2</v>
      </c>
      <c r="CQ236" s="11">
        <v>0.17135610000000001</v>
      </c>
      <c r="CR236" s="11">
        <v>0.13054540000000001</v>
      </c>
      <c r="CS236" s="11">
        <v>0.27866239999999998</v>
      </c>
      <c r="CT236" s="11">
        <v>0.39322859999999998</v>
      </c>
      <c r="CU236" s="11">
        <v>0.2900316</v>
      </c>
      <c r="CV236" s="11">
        <v>0.25377379999999999</v>
      </c>
      <c r="CW236" s="11">
        <v>5.2389900000000003E-2</v>
      </c>
      <c r="CX236" s="11">
        <v>2.4936699999999999E-2</v>
      </c>
      <c r="CY236" s="11">
        <v>8.1170599999999996E-2</v>
      </c>
      <c r="CZ236" s="11">
        <v>5.0953600000000002E-2</v>
      </c>
      <c r="DA236" s="11">
        <v>4.4783999999999997E-2</v>
      </c>
      <c r="DB236" s="11">
        <v>3.8347600000000003E-2</v>
      </c>
      <c r="DC236" s="11">
        <v>3.7388900000000003E-2</v>
      </c>
      <c r="DD236" s="11">
        <v>3.653E-2</v>
      </c>
      <c r="DE236" s="11">
        <v>3.7077699999999998E-2</v>
      </c>
      <c r="DF236" s="11">
        <v>3.45542E-2</v>
      </c>
      <c r="DG236" s="11">
        <v>4.0492300000000002E-2</v>
      </c>
      <c r="DH236" s="11">
        <v>5.3410899999999997E-2</v>
      </c>
      <c r="DI236" s="11">
        <v>5.4678299999999999E-2</v>
      </c>
      <c r="DJ236" s="11">
        <v>6.6701899999999995E-2</v>
      </c>
      <c r="DK236" s="11">
        <v>7.3205400000000004E-2</v>
      </c>
      <c r="DL236" s="11">
        <v>7.8658199999999998E-2</v>
      </c>
      <c r="DM236" s="11">
        <v>7.5825000000000004E-2</v>
      </c>
      <c r="DN236" s="11">
        <v>7.9577400000000006E-2</v>
      </c>
      <c r="DO236" s="11">
        <v>7.7110999999999999E-2</v>
      </c>
      <c r="DP236" s="11">
        <v>8.1848400000000002E-2</v>
      </c>
      <c r="DQ236" s="11">
        <v>7.9249E-2</v>
      </c>
      <c r="DR236" s="11">
        <v>6.7359100000000005E-2</v>
      </c>
      <c r="DS236" s="11">
        <v>5.8173000000000002E-2</v>
      </c>
      <c r="DT236" s="11">
        <v>5.66247E-2</v>
      </c>
      <c r="DU236" s="11">
        <v>5.8342600000000001E-2</v>
      </c>
      <c r="DV236" s="11">
        <v>5.2455099999999998E-2</v>
      </c>
      <c r="DW236" s="11">
        <v>5.3418300000000002E-2</v>
      </c>
      <c r="DX236" s="11">
        <v>0.71648460000000003</v>
      </c>
      <c r="DY236" s="11"/>
      <c r="DZ236" s="11">
        <v>5.2297099999999999E-2</v>
      </c>
      <c r="EA236" s="11">
        <v>74.737870000000001</v>
      </c>
      <c r="EB236" s="11">
        <v>74.190740000000005</v>
      </c>
      <c r="EC236" s="11">
        <v>72.737960000000001</v>
      </c>
      <c r="ED236" s="11">
        <v>73.202839999999995</v>
      </c>
      <c r="EE236" s="11">
        <v>71.219179999999994</v>
      </c>
      <c r="EF236" s="11">
        <v>70.851879999999994</v>
      </c>
      <c r="EG236" s="11">
        <v>70.492140000000006</v>
      </c>
      <c r="EH236" s="11">
        <v>70.756789999999995</v>
      </c>
      <c r="EI236" s="11">
        <v>76.92062</v>
      </c>
      <c r="EJ236" s="11">
        <v>82.915539999999993</v>
      </c>
      <c r="EK236" s="11">
        <v>90.846469999999997</v>
      </c>
      <c r="EL236" s="11">
        <v>98.060379999999995</v>
      </c>
      <c r="EM236" s="11">
        <v>101.47539999999999</v>
      </c>
      <c r="EN236" s="11">
        <v>98.082930000000005</v>
      </c>
      <c r="EO236" s="11">
        <v>90.220569999999995</v>
      </c>
      <c r="EP236" s="11">
        <v>90.570430000000002</v>
      </c>
      <c r="EQ236" s="11">
        <v>92.616730000000004</v>
      </c>
      <c r="ER236" s="11">
        <v>89.499529999999993</v>
      </c>
      <c r="ES236" s="11">
        <v>85.248930000000001</v>
      </c>
      <c r="ET236" s="11">
        <v>81.102310000000003</v>
      </c>
      <c r="EU236" s="11">
        <v>78.670429999999996</v>
      </c>
      <c r="EV236" s="11">
        <v>78.237639999999999</v>
      </c>
      <c r="EW236" s="11">
        <v>77.647779999999997</v>
      </c>
      <c r="EX236" s="11">
        <v>76.532880000000006</v>
      </c>
      <c r="EY236" s="11">
        <v>0</v>
      </c>
      <c r="EZ236" s="11"/>
      <c r="FA236" s="11"/>
      <c r="FB236" s="11"/>
      <c r="FC236" s="11"/>
      <c r="FD236" s="11"/>
      <c r="FE236" s="11"/>
      <c r="FF236" s="11"/>
      <c r="FG236" s="11"/>
      <c r="FH236" s="11"/>
      <c r="FI236" s="11"/>
      <c r="FJ236" s="11"/>
      <c r="FK236" s="11"/>
      <c r="FL236" s="11"/>
      <c r="FM236" s="11"/>
      <c r="FN236" s="11"/>
      <c r="FO236" s="11"/>
      <c r="FP236" s="11"/>
      <c r="FQ236" s="11"/>
      <c r="FR236" s="11"/>
      <c r="FS236" s="11"/>
      <c r="FT236" s="11"/>
      <c r="FU236" s="11"/>
      <c r="FV236" s="11"/>
      <c r="IA236" s="37"/>
    </row>
    <row r="237" spans="1:235" x14ac:dyDescent="0.25">
      <c r="A237" t="s">
        <v>113</v>
      </c>
      <c r="B237" t="s">
        <v>105</v>
      </c>
      <c r="C237" t="s">
        <v>0</v>
      </c>
      <c r="D237" t="s">
        <v>228</v>
      </c>
      <c r="E237" s="38">
        <v>45541</v>
      </c>
      <c r="F237" t="s">
        <v>107</v>
      </c>
      <c r="G237" s="11">
        <v>888</v>
      </c>
      <c r="H237" s="11">
        <v>1.799399</v>
      </c>
      <c r="I237" s="11">
        <v>1.601283</v>
      </c>
      <c r="J237" s="11">
        <v>1.4108750000000001</v>
      </c>
      <c r="K237" s="11">
        <v>1.2740009999999999</v>
      </c>
      <c r="L237" s="11">
        <v>1.179583</v>
      </c>
      <c r="M237" s="11">
        <v>1.102122</v>
      </c>
      <c r="N237" s="11">
        <v>1.0346329999999999</v>
      </c>
      <c r="O237" s="11">
        <v>0.84169170000000004</v>
      </c>
      <c r="P237" s="11">
        <v>0.3478001</v>
      </c>
      <c r="Q237" s="11">
        <v>-0.23892569999999999</v>
      </c>
      <c r="R237" s="11">
        <v>-0.6336252</v>
      </c>
      <c r="S237" s="11">
        <v>-0.73265880000000005</v>
      </c>
      <c r="T237" s="11">
        <v>-0.47267389999999998</v>
      </c>
      <c r="U237" s="11">
        <v>-0.17508280000000001</v>
      </c>
      <c r="V237" s="11">
        <v>0.1706319</v>
      </c>
      <c r="W237" s="11">
        <v>0.91448379999999996</v>
      </c>
      <c r="X237" s="11">
        <v>1.708593</v>
      </c>
      <c r="Y237" s="11">
        <v>2.2623899999999999</v>
      </c>
      <c r="Z237" s="11">
        <v>2.4062770000000002</v>
      </c>
      <c r="AA237" s="11">
        <v>2.3365130000000001</v>
      </c>
      <c r="AB237" s="11">
        <v>2.203789</v>
      </c>
      <c r="AC237" s="11">
        <v>2.1362519999999998</v>
      </c>
      <c r="AD237" s="11">
        <v>1.9748939999999999</v>
      </c>
      <c r="AE237" s="11">
        <v>1.800265</v>
      </c>
      <c r="AF237" s="11">
        <v>-0.14242270000000001</v>
      </c>
      <c r="AG237" s="11">
        <v>-0.1063891</v>
      </c>
      <c r="AH237" s="11">
        <v>-5.9395299999999998E-2</v>
      </c>
      <c r="AI237" s="11">
        <v>-6.0329899999999999E-2</v>
      </c>
      <c r="AJ237" s="11">
        <v>-7.1639099999999997E-2</v>
      </c>
      <c r="AK237" s="11">
        <v>-6.1136500000000003E-2</v>
      </c>
      <c r="AL237" s="11">
        <v>-5.9925300000000001E-2</v>
      </c>
      <c r="AM237" s="11">
        <v>-6.4049700000000001E-2</v>
      </c>
      <c r="AN237" s="11">
        <v>-0.13565379999999999</v>
      </c>
      <c r="AO237" s="11">
        <v>-2.9519900000000002E-2</v>
      </c>
      <c r="AP237" s="11">
        <v>3.4303100000000003E-2</v>
      </c>
      <c r="AQ237" s="11">
        <v>-3.7708600000000002E-2</v>
      </c>
      <c r="AR237" s="11">
        <v>-7.3260699999999998E-2</v>
      </c>
      <c r="AS237" s="11">
        <v>-0.2023266</v>
      </c>
      <c r="AT237" s="11">
        <v>-0.1603484</v>
      </c>
      <c r="AU237" s="11">
        <v>-7.3097099999999998E-2</v>
      </c>
      <c r="AV237" s="11">
        <v>-0.1231763</v>
      </c>
      <c r="AW237" s="11">
        <v>1.59452E-2</v>
      </c>
      <c r="AX237" s="11">
        <v>0.15241360000000001</v>
      </c>
      <c r="AY237" s="11">
        <v>8.7609599999999996E-2</v>
      </c>
      <c r="AZ237" s="11">
        <v>5.9935700000000001E-2</v>
      </c>
      <c r="BA237" s="11">
        <v>-0.1239117</v>
      </c>
      <c r="BB237" s="11">
        <v>-0.13109119999999999</v>
      </c>
      <c r="BC237" s="11">
        <v>-8.39694E-2</v>
      </c>
      <c r="BD237" s="11">
        <v>-6.7998400000000001E-2</v>
      </c>
      <c r="BE237" s="11">
        <v>-4.0976199999999997E-2</v>
      </c>
      <c r="BF237" s="11">
        <v>-3.3836999999999999E-3</v>
      </c>
      <c r="BG237" s="11">
        <v>-5.7185999999999999E-3</v>
      </c>
      <c r="BH237" s="11">
        <v>-1.8282300000000001E-2</v>
      </c>
      <c r="BI237" s="11">
        <v>-6.9797000000000001E-3</v>
      </c>
      <c r="BJ237" s="11">
        <v>-9.4544E-3</v>
      </c>
      <c r="BK237" s="11">
        <v>-4.9055000000000001E-3</v>
      </c>
      <c r="BL237" s="11">
        <v>-5.7640299999999998E-2</v>
      </c>
      <c r="BM237" s="11">
        <v>5.0344899999999998E-2</v>
      </c>
      <c r="BN237" s="11">
        <v>0.13173000000000001</v>
      </c>
      <c r="BO237" s="11">
        <v>6.9217500000000001E-2</v>
      </c>
      <c r="BP237" s="11">
        <v>4.1629800000000002E-2</v>
      </c>
      <c r="BQ237" s="11">
        <v>-9.1574299999999997E-2</v>
      </c>
      <c r="BR237" s="11">
        <v>-4.4115300000000003E-2</v>
      </c>
      <c r="BS237" s="11">
        <v>3.9533499999999999E-2</v>
      </c>
      <c r="BT237" s="11">
        <v>-3.6259999999999999E-3</v>
      </c>
      <c r="BU237" s="11">
        <v>0.1316987</v>
      </c>
      <c r="BV237" s="11">
        <v>0.25080029999999998</v>
      </c>
      <c r="BW237" s="11">
        <v>0.1725788</v>
      </c>
      <c r="BX237" s="11">
        <v>0.1426434</v>
      </c>
      <c r="BY237" s="11">
        <v>-3.8694800000000001E-2</v>
      </c>
      <c r="BZ237" s="11">
        <v>-5.44737E-2</v>
      </c>
      <c r="CA237" s="11">
        <v>-5.9449999999999998E-3</v>
      </c>
      <c r="CB237" s="11">
        <v>6.4260000000000003E-3</v>
      </c>
      <c r="CC237" s="11">
        <v>2.4436599999999999E-2</v>
      </c>
      <c r="CD237" s="11">
        <v>5.2627899999999998E-2</v>
      </c>
      <c r="CE237" s="11">
        <v>4.88928E-2</v>
      </c>
      <c r="CF237" s="11">
        <v>3.5074500000000002E-2</v>
      </c>
      <c r="CG237" s="11">
        <v>4.71771E-2</v>
      </c>
      <c r="CH237" s="11">
        <v>4.1016400000000001E-2</v>
      </c>
      <c r="CI237" s="11">
        <v>5.4238799999999997E-2</v>
      </c>
      <c r="CJ237" s="11">
        <v>2.03733E-2</v>
      </c>
      <c r="CK237" s="11">
        <v>0.13020970000000001</v>
      </c>
      <c r="CL237" s="11">
        <v>0.22915679999999999</v>
      </c>
      <c r="CM237" s="11">
        <v>0.17614360000000001</v>
      </c>
      <c r="CN237" s="11">
        <v>0.1565204</v>
      </c>
      <c r="CO237" s="11">
        <v>1.9178000000000001E-2</v>
      </c>
      <c r="CP237" s="11">
        <v>7.2117799999999996E-2</v>
      </c>
      <c r="CQ237" s="11">
        <v>0.1521642</v>
      </c>
      <c r="CR237" s="11">
        <v>0.11592429999999999</v>
      </c>
      <c r="CS237" s="11">
        <v>0.24745220000000001</v>
      </c>
      <c r="CT237" s="11">
        <v>0.34918700000000003</v>
      </c>
      <c r="CU237" s="11">
        <v>0.257548</v>
      </c>
      <c r="CV237" s="11">
        <v>0.2253511</v>
      </c>
      <c r="CW237" s="11">
        <v>4.65222E-2</v>
      </c>
      <c r="CX237" s="11">
        <v>2.2143800000000002E-2</v>
      </c>
      <c r="CY237" s="11">
        <v>7.2079400000000002E-2</v>
      </c>
      <c r="CZ237" s="11">
        <v>4.5246799999999997E-2</v>
      </c>
      <c r="DA237" s="11">
        <v>3.9768199999999997E-2</v>
      </c>
      <c r="DB237" s="11">
        <v>3.4052600000000002E-2</v>
      </c>
      <c r="DC237" s="11">
        <v>3.3201300000000003E-2</v>
      </c>
      <c r="DD237" s="11">
        <v>3.2438599999999998E-2</v>
      </c>
      <c r="DE237" s="11">
        <v>3.2925000000000003E-2</v>
      </c>
      <c r="DF237" s="11">
        <v>3.0684099999999999E-2</v>
      </c>
      <c r="DG237" s="11">
        <v>3.5957099999999999E-2</v>
      </c>
      <c r="DH237" s="11">
        <v>4.7428900000000003E-2</v>
      </c>
      <c r="DI237" s="11">
        <v>4.8554300000000002E-2</v>
      </c>
      <c r="DJ237" s="11">
        <v>5.9231300000000001E-2</v>
      </c>
      <c r="DK237" s="11">
        <v>6.5006400000000006E-2</v>
      </c>
      <c r="DL237" s="11">
        <v>6.9848499999999994E-2</v>
      </c>
      <c r="DM237" s="11">
        <v>6.7332600000000006E-2</v>
      </c>
      <c r="DN237" s="11">
        <v>7.0664699999999997E-2</v>
      </c>
      <c r="DO237" s="11">
        <v>6.8474599999999997E-2</v>
      </c>
      <c r="DP237" s="11">
        <v>7.2681399999999993E-2</v>
      </c>
      <c r="DQ237" s="11">
        <v>7.0373099999999994E-2</v>
      </c>
      <c r="DR237" s="11">
        <v>5.9814899999999997E-2</v>
      </c>
      <c r="DS237" s="11">
        <v>5.1657599999999998E-2</v>
      </c>
      <c r="DT237" s="11">
        <v>5.02827E-2</v>
      </c>
      <c r="DU237" s="11">
        <v>5.1808199999999999E-2</v>
      </c>
      <c r="DV237" s="11">
        <v>4.6580099999999999E-2</v>
      </c>
      <c r="DW237" s="11">
        <v>4.7435499999999998E-2</v>
      </c>
      <c r="DX237" s="11">
        <v>0.63623830000000003</v>
      </c>
      <c r="DY237" s="11"/>
      <c r="DZ237" s="11">
        <v>4.6439800000000003E-2</v>
      </c>
      <c r="EA237" s="11">
        <v>74.737870000000001</v>
      </c>
      <c r="EB237" s="11">
        <v>74.190740000000005</v>
      </c>
      <c r="EC237" s="11">
        <v>72.737960000000001</v>
      </c>
      <c r="ED237" s="11">
        <v>73.202839999999995</v>
      </c>
      <c r="EE237" s="11">
        <v>71.219179999999994</v>
      </c>
      <c r="EF237" s="11">
        <v>70.851879999999994</v>
      </c>
      <c r="EG237" s="11">
        <v>70.492140000000006</v>
      </c>
      <c r="EH237" s="11">
        <v>70.756789999999995</v>
      </c>
      <c r="EI237" s="11">
        <v>76.92062</v>
      </c>
      <c r="EJ237" s="11">
        <v>82.915539999999993</v>
      </c>
      <c r="EK237" s="11">
        <v>90.846469999999997</v>
      </c>
      <c r="EL237" s="11">
        <v>98.060379999999995</v>
      </c>
      <c r="EM237" s="11">
        <v>101.47539999999999</v>
      </c>
      <c r="EN237" s="11">
        <v>98.082930000000005</v>
      </c>
      <c r="EO237" s="11">
        <v>90.220569999999995</v>
      </c>
      <c r="EP237" s="11">
        <v>90.570430000000002</v>
      </c>
      <c r="EQ237" s="11">
        <v>92.616730000000004</v>
      </c>
      <c r="ER237" s="11">
        <v>89.499529999999993</v>
      </c>
      <c r="ES237" s="11">
        <v>85.248930000000001</v>
      </c>
      <c r="ET237" s="11">
        <v>81.102310000000003</v>
      </c>
      <c r="EU237" s="11">
        <v>78.670429999999996</v>
      </c>
      <c r="EV237" s="11">
        <v>78.237639999999999</v>
      </c>
      <c r="EW237" s="11">
        <v>77.647779999999997</v>
      </c>
      <c r="EX237" s="11">
        <v>76.532880000000006</v>
      </c>
      <c r="EY237" s="11">
        <v>0</v>
      </c>
      <c r="EZ237" s="11"/>
      <c r="FA237" s="11"/>
      <c r="FB237" s="11"/>
      <c r="FC237" s="11"/>
      <c r="FD237" s="11"/>
      <c r="FE237" s="11"/>
      <c r="FF237" s="11"/>
      <c r="FG237" s="11"/>
      <c r="FH237" s="11"/>
      <c r="FI237" s="11"/>
      <c r="FJ237" s="11"/>
      <c r="FK237" s="11"/>
      <c r="FL237" s="11"/>
      <c r="FM237" s="11"/>
      <c r="FN237" s="11"/>
      <c r="FO237" s="11"/>
      <c r="FP237" s="11"/>
      <c r="FQ237" s="11"/>
      <c r="FR237" s="11"/>
      <c r="FS237" s="11"/>
      <c r="FT237" s="11"/>
      <c r="FU237" s="11"/>
      <c r="FV237" s="11"/>
      <c r="IA237" s="37"/>
    </row>
    <row r="238" spans="1:235" x14ac:dyDescent="0.25">
      <c r="A238" t="s">
        <v>113</v>
      </c>
      <c r="B238" t="s">
        <v>105</v>
      </c>
      <c r="C238" t="s">
        <v>88</v>
      </c>
      <c r="D238" t="s">
        <v>228</v>
      </c>
      <c r="E238" s="38">
        <v>45544</v>
      </c>
      <c r="F238" t="s">
        <v>107</v>
      </c>
      <c r="G238" s="11">
        <v>887</v>
      </c>
      <c r="H238" s="11">
        <v>2.4792839999999998</v>
      </c>
      <c r="I238" s="11">
        <v>2.1440060000000001</v>
      </c>
      <c r="J238" s="11">
        <v>1.891267</v>
      </c>
      <c r="K238" s="11">
        <v>1.6723749999999999</v>
      </c>
      <c r="L238" s="11">
        <v>1.577779</v>
      </c>
      <c r="M238" s="11">
        <v>1.500402</v>
      </c>
      <c r="N238" s="11">
        <v>1.360322</v>
      </c>
      <c r="O238" s="11">
        <v>1.085445</v>
      </c>
      <c r="P238" s="11">
        <v>0.47353309999999998</v>
      </c>
      <c r="Q238" s="11">
        <v>-6.6366499999999995E-2</v>
      </c>
      <c r="R238" s="11">
        <v>-0.4029954</v>
      </c>
      <c r="S238" s="11">
        <v>-0.44203419999999999</v>
      </c>
      <c r="T238" s="11">
        <v>-0.27049679999999998</v>
      </c>
      <c r="U238" s="11">
        <v>-3.02902E-2</v>
      </c>
      <c r="V238" s="11">
        <v>0.44763520000000001</v>
      </c>
      <c r="W238" s="11">
        <v>1.155778</v>
      </c>
      <c r="X238" s="11">
        <v>1.9368879999999999</v>
      </c>
      <c r="Y238" s="11">
        <v>2.8403100000000001</v>
      </c>
      <c r="Z238" s="11">
        <v>3.3745069999999999</v>
      </c>
      <c r="AA238" s="11">
        <v>3.1673629999999999</v>
      </c>
      <c r="AB238" s="11">
        <v>2.9218060000000001</v>
      </c>
      <c r="AC238" s="11">
        <v>2.75867</v>
      </c>
      <c r="AD238" s="11">
        <v>2.5216470000000002</v>
      </c>
      <c r="AE238" s="11">
        <v>2.087164</v>
      </c>
      <c r="AF238" s="11">
        <v>2.8211999999999998E-3</v>
      </c>
      <c r="AG238" s="11">
        <v>-5.9589499999999997E-2</v>
      </c>
      <c r="AH238" s="11">
        <v>-3.9398500000000003E-2</v>
      </c>
      <c r="AI238" s="11">
        <v>-1.7610299999999999E-2</v>
      </c>
      <c r="AJ238" s="11">
        <v>-3.7872900000000001E-2</v>
      </c>
      <c r="AK238" s="11">
        <v>-3.1562899999999998E-2</v>
      </c>
      <c r="AL238" s="11">
        <v>-3.5501900000000003E-2</v>
      </c>
      <c r="AM238" s="11">
        <v>-3.9242699999999998E-2</v>
      </c>
      <c r="AN238" s="11">
        <v>-6.4340400000000006E-2</v>
      </c>
      <c r="AO238" s="11">
        <v>-5.0062099999999998E-2</v>
      </c>
      <c r="AP238" s="11">
        <v>-4.8355299999999997E-2</v>
      </c>
      <c r="AQ238" s="11">
        <v>-7.6062000000000005E-2</v>
      </c>
      <c r="AR238" s="11">
        <v>-8.0225400000000002E-2</v>
      </c>
      <c r="AS238" s="11">
        <v>-0.12557309999999999</v>
      </c>
      <c r="AT238" s="11">
        <v>-6.7935599999999999E-2</v>
      </c>
      <c r="AU238" s="11">
        <v>-3.1476999999999998E-2</v>
      </c>
      <c r="AV238" s="11">
        <v>0.1989049</v>
      </c>
      <c r="AW238" s="11">
        <v>0.1740594</v>
      </c>
      <c r="AX238" s="11">
        <v>0.23029069999999999</v>
      </c>
      <c r="AY238" s="11">
        <v>0.13105459999999999</v>
      </c>
      <c r="AZ238" s="11">
        <v>5.8564999999999997E-3</v>
      </c>
      <c r="BA238" s="11">
        <v>-0.20035810000000001</v>
      </c>
      <c r="BB238" s="11">
        <v>-3.8337599999999999E-2</v>
      </c>
      <c r="BC238" s="11">
        <v>-9.3971299999999994E-2</v>
      </c>
      <c r="BD238" s="11">
        <v>0.1100226</v>
      </c>
      <c r="BE238" s="11">
        <v>3.3485800000000003E-2</v>
      </c>
      <c r="BF238" s="11">
        <v>4.1889099999999999E-2</v>
      </c>
      <c r="BG238" s="11">
        <v>5.8198600000000003E-2</v>
      </c>
      <c r="BH238" s="11">
        <v>3.3424700000000002E-2</v>
      </c>
      <c r="BI238" s="11">
        <v>3.7312199999999997E-2</v>
      </c>
      <c r="BJ238" s="11">
        <v>2.8512900000000001E-2</v>
      </c>
      <c r="BK238" s="11">
        <v>2.8542100000000001E-2</v>
      </c>
      <c r="BL238" s="11">
        <v>1.49934E-2</v>
      </c>
      <c r="BM238" s="11">
        <v>5.1286100000000001E-2</v>
      </c>
      <c r="BN238" s="11">
        <v>6.7703799999999995E-2</v>
      </c>
      <c r="BO238" s="11">
        <v>4.4072300000000002E-2</v>
      </c>
      <c r="BP238" s="11">
        <v>4.9926400000000003E-2</v>
      </c>
      <c r="BQ238" s="11">
        <v>7.0637E-3</v>
      </c>
      <c r="BR238" s="11">
        <v>6.05722E-2</v>
      </c>
      <c r="BS238" s="11">
        <v>9.0611399999999995E-2</v>
      </c>
      <c r="BT238" s="11">
        <v>0.3257467</v>
      </c>
      <c r="BU238" s="11">
        <v>0.29292370000000001</v>
      </c>
      <c r="BV238" s="11">
        <v>0.34786679999999998</v>
      </c>
      <c r="BW238" s="11">
        <v>0.2356346</v>
      </c>
      <c r="BX238" s="11">
        <v>0.1098547</v>
      </c>
      <c r="BY238" s="11">
        <v>-9.5552899999999996E-2</v>
      </c>
      <c r="BZ238" s="11">
        <v>6.1812899999999997E-2</v>
      </c>
      <c r="CA238" s="11">
        <v>-1.21333E-2</v>
      </c>
      <c r="CB238" s="11">
        <v>0.2172239</v>
      </c>
      <c r="CC238" s="11">
        <v>0.12656100000000001</v>
      </c>
      <c r="CD238" s="11">
        <v>0.1231767</v>
      </c>
      <c r="CE238" s="11">
        <v>0.1340074</v>
      </c>
      <c r="CF238" s="11">
        <v>0.1047222</v>
      </c>
      <c r="CG238" s="11">
        <v>0.1061873</v>
      </c>
      <c r="CH238" s="11">
        <v>9.2527700000000004E-2</v>
      </c>
      <c r="CI238" s="11">
        <v>9.6326899999999993E-2</v>
      </c>
      <c r="CJ238" s="11">
        <v>9.4327300000000003E-2</v>
      </c>
      <c r="CK238" s="11">
        <v>0.1526342</v>
      </c>
      <c r="CL238" s="11">
        <v>0.1837628</v>
      </c>
      <c r="CM238" s="11">
        <v>0.16420670000000001</v>
      </c>
      <c r="CN238" s="11">
        <v>0.18007819999999999</v>
      </c>
      <c r="CO238" s="11">
        <v>0.13970050000000001</v>
      </c>
      <c r="CP238" s="11">
        <v>0.1890801</v>
      </c>
      <c r="CQ238" s="11">
        <v>0.21269979999999999</v>
      </c>
      <c r="CR238" s="11">
        <v>0.45258860000000001</v>
      </c>
      <c r="CS238" s="11">
        <v>0.41178799999999999</v>
      </c>
      <c r="CT238" s="11">
        <v>0.46544279999999999</v>
      </c>
      <c r="CU238" s="11">
        <v>0.34021459999999998</v>
      </c>
      <c r="CV238" s="11">
        <v>0.21385280000000001</v>
      </c>
      <c r="CW238" s="11">
        <v>9.2522999999999998E-3</v>
      </c>
      <c r="CX238" s="11">
        <v>0.1619633</v>
      </c>
      <c r="CY238" s="11">
        <v>6.9704799999999997E-2</v>
      </c>
      <c r="CZ238" s="11">
        <v>6.5173800000000004E-2</v>
      </c>
      <c r="DA238" s="11">
        <v>5.6585700000000003E-2</v>
      </c>
      <c r="DB238" s="11">
        <v>4.9419400000000002E-2</v>
      </c>
      <c r="DC238" s="11">
        <v>4.6088499999999998E-2</v>
      </c>
      <c r="DD238" s="11">
        <v>4.3345799999999997E-2</v>
      </c>
      <c r="DE238" s="11">
        <v>4.1873100000000003E-2</v>
      </c>
      <c r="DF238" s="11">
        <v>3.89182E-2</v>
      </c>
      <c r="DG238" s="11">
        <v>4.1210200000000002E-2</v>
      </c>
      <c r="DH238" s="11">
        <v>4.8231599999999999E-2</v>
      </c>
      <c r="DI238" s="11">
        <v>6.1615299999999998E-2</v>
      </c>
      <c r="DJ238" s="11">
        <v>7.0558899999999994E-2</v>
      </c>
      <c r="DK238" s="11">
        <v>7.3036500000000004E-2</v>
      </c>
      <c r="DL238" s="11">
        <v>7.9126699999999994E-2</v>
      </c>
      <c r="DM238" s="11">
        <v>8.0637500000000001E-2</v>
      </c>
      <c r="DN238" s="11">
        <v>7.8127199999999994E-2</v>
      </c>
      <c r="DO238" s="11">
        <v>7.4224499999999999E-2</v>
      </c>
      <c r="DP238" s="11">
        <v>7.71144E-2</v>
      </c>
      <c r="DQ238" s="11">
        <v>7.2264400000000006E-2</v>
      </c>
      <c r="DR238" s="11">
        <v>7.1481199999999995E-2</v>
      </c>
      <c r="DS238" s="11">
        <v>6.3580100000000001E-2</v>
      </c>
      <c r="DT238" s="11">
        <v>6.3226400000000002E-2</v>
      </c>
      <c r="DU238" s="11">
        <v>6.3716999999999996E-2</v>
      </c>
      <c r="DV238" s="11">
        <v>6.08871E-2</v>
      </c>
      <c r="DW238" s="11">
        <v>4.9754E-2</v>
      </c>
      <c r="DX238" s="11">
        <v>0.80145710000000003</v>
      </c>
      <c r="DY238" s="11"/>
      <c r="DZ238" s="11">
        <v>5.4201399999999997E-2</v>
      </c>
      <c r="EA238" s="11">
        <v>78.611850000000004</v>
      </c>
      <c r="EB238" s="11">
        <v>78.599170000000001</v>
      </c>
      <c r="EC238" s="11">
        <v>77.643789999999996</v>
      </c>
      <c r="ED238" s="11">
        <v>76.803579999999997</v>
      </c>
      <c r="EE238" s="11">
        <v>75.601990000000001</v>
      </c>
      <c r="EF238" s="11">
        <v>75.361069999999998</v>
      </c>
      <c r="EG238" s="11">
        <v>75.231989999999996</v>
      </c>
      <c r="EH238" s="11">
        <v>75.485789999999994</v>
      </c>
      <c r="EI238" s="11">
        <v>81.360410000000002</v>
      </c>
      <c r="EJ238" s="11">
        <v>86.013829999999999</v>
      </c>
      <c r="EK238" s="11">
        <v>92.340190000000007</v>
      </c>
      <c r="EL238" s="11">
        <v>97.024410000000003</v>
      </c>
      <c r="EM238" s="11">
        <v>98.050629999999998</v>
      </c>
      <c r="EN238" s="11">
        <v>98.894779999999997</v>
      </c>
      <c r="EO238" s="11">
        <v>98.590450000000004</v>
      </c>
      <c r="EP238" s="11">
        <v>96.510300000000001</v>
      </c>
      <c r="EQ238" s="11">
        <v>95.349369999999993</v>
      </c>
      <c r="ER238" s="11">
        <v>95.46951</v>
      </c>
      <c r="ES238" s="11">
        <v>92.307410000000004</v>
      </c>
      <c r="ET238" s="11">
        <v>86.503399999999999</v>
      </c>
      <c r="EU238" s="11">
        <v>83.25394</v>
      </c>
      <c r="EV238" s="11">
        <v>80.447360000000003</v>
      </c>
      <c r="EW238" s="11">
        <v>78.918049999999994</v>
      </c>
      <c r="EX238" s="11">
        <v>76.605109999999996</v>
      </c>
      <c r="EY238" s="11">
        <v>0</v>
      </c>
      <c r="EZ238" s="11"/>
      <c r="FA238" s="11"/>
      <c r="FB238" s="11"/>
      <c r="FC238" s="11"/>
      <c r="FD238" s="11"/>
      <c r="FE238" s="11"/>
      <c r="FF238" s="11"/>
      <c r="FG238" s="11"/>
      <c r="FH238" s="11"/>
      <c r="FI238" s="11"/>
      <c r="FJ238" s="11"/>
      <c r="FK238" s="11"/>
      <c r="FL238" s="11"/>
      <c r="FM238" s="11"/>
      <c r="FN238" s="11"/>
      <c r="FO238" s="11"/>
      <c r="FP238" s="11"/>
      <c r="FQ238" s="11"/>
      <c r="FR238" s="11"/>
      <c r="FS238" s="11"/>
      <c r="FT238" s="11"/>
      <c r="FU238" s="11"/>
      <c r="FV238" s="11"/>
      <c r="IA238" s="37"/>
    </row>
    <row r="239" spans="1:235" x14ac:dyDescent="0.25">
      <c r="A239" t="s">
        <v>113</v>
      </c>
      <c r="B239" t="s">
        <v>105</v>
      </c>
      <c r="C239" t="s">
        <v>0</v>
      </c>
      <c r="D239" t="s">
        <v>228</v>
      </c>
      <c r="E239" s="38">
        <v>45544</v>
      </c>
      <c r="F239" t="s">
        <v>107</v>
      </c>
      <c r="G239" s="11">
        <v>887</v>
      </c>
      <c r="H239" s="11">
        <v>2.199125</v>
      </c>
      <c r="I239" s="11">
        <v>1.9017329999999999</v>
      </c>
      <c r="J239" s="11">
        <v>1.677554</v>
      </c>
      <c r="K239" s="11">
        <v>1.4833959999999999</v>
      </c>
      <c r="L239" s="11">
        <v>1.3994899999999999</v>
      </c>
      <c r="M239" s="11">
        <v>1.330857</v>
      </c>
      <c r="N239" s="11">
        <v>1.2066049999999999</v>
      </c>
      <c r="O239" s="11">
        <v>0.96278949999999996</v>
      </c>
      <c r="P239" s="11">
        <v>0.4200238</v>
      </c>
      <c r="Q239" s="11">
        <v>-5.8867099999999999E-2</v>
      </c>
      <c r="R239" s="11">
        <v>-0.35745700000000002</v>
      </c>
      <c r="S239" s="11">
        <v>-0.3920843</v>
      </c>
      <c r="T239" s="11">
        <v>-0.23993059999999999</v>
      </c>
      <c r="U239" s="11">
        <v>-2.68674E-2</v>
      </c>
      <c r="V239" s="11">
        <v>0.39705240000000003</v>
      </c>
      <c r="W239" s="11">
        <v>1.0251749999999999</v>
      </c>
      <c r="X239" s="11">
        <v>1.7180200000000001</v>
      </c>
      <c r="Y239" s="11">
        <v>2.519355</v>
      </c>
      <c r="Z239" s="11">
        <v>2.993188</v>
      </c>
      <c r="AA239" s="11">
        <v>2.8094510000000001</v>
      </c>
      <c r="AB239" s="11">
        <v>2.5916419999999998</v>
      </c>
      <c r="AC239" s="11">
        <v>2.4469400000000001</v>
      </c>
      <c r="AD239" s="11">
        <v>2.2367010000000001</v>
      </c>
      <c r="AE239" s="11">
        <v>1.8513139999999999</v>
      </c>
      <c r="AF239" s="11">
        <v>2.5024000000000001E-3</v>
      </c>
      <c r="AG239" s="11">
        <v>-5.2855800000000001E-2</v>
      </c>
      <c r="AH239" s="11">
        <v>-3.4946499999999998E-2</v>
      </c>
      <c r="AI239" s="11">
        <v>-1.56203E-2</v>
      </c>
      <c r="AJ239" s="11">
        <v>-3.3593199999999997E-2</v>
      </c>
      <c r="AK239" s="11">
        <v>-2.7996299999999998E-2</v>
      </c>
      <c r="AL239" s="11">
        <v>-3.14901E-2</v>
      </c>
      <c r="AM239" s="11">
        <v>-3.4808199999999997E-2</v>
      </c>
      <c r="AN239" s="11">
        <v>-5.70699E-2</v>
      </c>
      <c r="AO239" s="11">
        <v>-4.4405100000000003E-2</v>
      </c>
      <c r="AP239" s="11">
        <v>-4.2891100000000001E-2</v>
      </c>
      <c r="AQ239" s="11">
        <v>-6.7466999999999999E-2</v>
      </c>
      <c r="AR239" s="11">
        <v>-7.1159899999999998E-2</v>
      </c>
      <c r="AS239" s="11">
        <v>-0.1113833</v>
      </c>
      <c r="AT239" s="11">
        <v>-6.0258899999999997E-2</v>
      </c>
      <c r="AU239" s="11">
        <v>-2.79201E-2</v>
      </c>
      <c r="AV239" s="11">
        <v>0.17642859999999999</v>
      </c>
      <c r="AW239" s="11">
        <v>0.15439069999999999</v>
      </c>
      <c r="AX239" s="11">
        <v>0.2042679</v>
      </c>
      <c r="AY239" s="11">
        <v>0.1162454</v>
      </c>
      <c r="AZ239" s="11">
        <v>5.1947E-3</v>
      </c>
      <c r="BA239" s="11">
        <v>-0.1777176</v>
      </c>
      <c r="BB239" s="11">
        <v>-3.4005399999999998E-2</v>
      </c>
      <c r="BC239" s="11">
        <v>-8.3352499999999996E-2</v>
      </c>
      <c r="BD239" s="11">
        <v>9.7589999999999996E-2</v>
      </c>
      <c r="BE239" s="11">
        <v>2.97019E-2</v>
      </c>
      <c r="BF239" s="11">
        <v>3.7155599999999997E-2</v>
      </c>
      <c r="BG239" s="11">
        <v>5.1622099999999997E-2</v>
      </c>
      <c r="BH239" s="11">
        <v>2.9647699999999999E-2</v>
      </c>
      <c r="BI239" s="11">
        <v>3.3095899999999998E-2</v>
      </c>
      <c r="BJ239" s="11">
        <v>2.5290900000000002E-2</v>
      </c>
      <c r="BK239" s="11">
        <v>2.53169E-2</v>
      </c>
      <c r="BL239" s="11">
        <v>1.3299200000000001E-2</v>
      </c>
      <c r="BM239" s="11">
        <v>4.5490700000000002E-2</v>
      </c>
      <c r="BN239" s="11">
        <v>6.0053200000000001E-2</v>
      </c>
      <c r="BO239" s="11">
        <v>3.9092200000000001E-2</v>
      </c>
      <c r="BP239" s="11">
        <v>4.4284700000000003E-2</v>
      </c>
      <c r="BQ239" s="11">
        <v>6.2655000000000002E-3</v>
      </c>
      <c r="BR239" s="11">
        <v>5.37276E-2</v>
      </c>
      <c r="BS239" s="11">
        <v>8.0372299999999994E-2</v>
      </c>
      <c r="BT239" s="11">
        <v>0.28893730000000001</v>
      </c>
      <c r="BU239" s="11">
        <v>0.25982329999999998</v>
      </c>
      <c r="BV239" s="11">
        <v>0.30855779999999999</v>
      </c>
      <c r="BW239" s="11">
        <v>0.2090079</v>
      </c>
      <c r="BX239" s="11">
        <v>9.7441100000000003E-2</v>
      </c>
      <c r="BY239" s="11">
        <v>-8.4755399999999995E-2</v>
      </c>
      <c r="BZ239" s="11">
        <v>5.4828000000000002E-2</v>
      </c>
      <c r="CA239" s="11">
        <v>-1.07622E-2</v>
      </c>
      <c r="CB239" s="11">
        <v>0.1926776</v>
      </c>
      <c r="CC239" s="11">
        <v>0.1122596</v>
      </c>
      <c r="CD239" s="11">
        <v>0.1092577</v>
      </c>
      <c r="CE239" s="11">
        <v>0.1188646</v>
      </c>
      <c r="CF239" s="11">
        <v>9.2888499999999999E-2</v>
      </c>
      <c r="CG239" s="11">
        <v>9.4188099999999997E-2</v>
      </c>
      <c r="CH239" s="11">
        <v>8.2072000000000006E-2</v>
      </c>
      <c r="CI239" s="11">
        <v>8.5442000000000004E-2</v>
      </c>
      <c r="CJ239" s="11">
        <v>8.3668300000000001E-2</v>
      </c>
      <c r="CK239" s="11">
        <v>0.1353866</v>
      </c>
      <c r="CL239" s="11">
        <v>0.16299759999999999</v>
      </c>
      <c r="CM239" s="11">
        <v>0.14565139999999999</v>
      </c>
      <c r="CN239" s="11">
        <v>0.15972929999999999</v>
      </c>
      <c r="CO239" s="11">
        <v>0.12391439999999999</v>
      </c>
      <c r="CP239" s="11">
        <v>0.167714</v>
      </c>
      <c r="CQ239" s="11">
        <v>0.18866479999999999</v>
      </c>
      <c r="CR239" s="11">
        <v>0.40144600000000003</v>
      </c>
      <c r="CS239" s="11">
        <v>0.36525590000000002</v>
      </c>
      <c r="CT239" s="11">
        <v>0.41284779999999999</v>
      </c>
      <c r="CU239" s="11">
        <v>0.30177029999999999</v>
      </c>
      <c r="CV239" s="11">
        <v>0.18968740000000001</v>
      </c>
      <c r="CW239" s="11">
        <v>8.2068000000000002E-3</v>
      </c>
      <c r="CX239" s="11">
        <v>0.14366139999999999</v>
      </c>
      <c r="CY239" s="11">
        <v>6.1828099999999997E-2</v>
      </c>
      <c r="CZ239" s="11">
        <v>5.7809199999999998E-2</v>
      </c>
      <c r="DA239" s="11">
        <v>5.01915E-2</v>
      </c>
      <c r="DB239" s="11">
        <v>4.3834999999999999E-2</v>
      </c>
      <c r="DC239" s="11">
        <v>4.08805E-2</v>
      </c>
      <c r="DD239" s="11">
        <v>3.8447700000000001E-2</v>
      </c>
      <c r="DE239" s="11">
        <v>3.7141399999999998E-2</v>
      </c>
      <c r="DF239" s="11">
        <v>3.4520500000000003E-2</v>
      </c>
      <c r="DG239" s="11">
        <v>3.6553500000000003E-2</v>
      </c>
      <c r="DH239" s="11">
        <v>4.2781399999999997E-2</v>
      </c>
      <c r="DI239" s="11">
        <v>5.4652800000000001E-2</v>
      </c>
      <c r="DJ239" s="11">
        <v>6.2585699999999994E-2</v>
      </c>
      <c r="DK239" s="11">
        <v>6.4783400000000005E-2</v>
      </c>
      <c r="DL239" s="11">
        <v>7.0185300000000006E-2</v>
      </c>
      <c r="DM239" s="11">
        <v>7.1525400000000003E-2</v>
      </c>
      <c r="DN239" s="11">
        <v>6.9298799999999994E-2</v>
      </c>
      <c r="DO239" s="11">
        <v>6.5837099999999996E-2</v>
      </c>
      <c r="DP239" s="11">
        <v>6.84004E-2</v>
      </c>
      <c r="DQ239" s="11">
        <v>6.4098500000000003E-2</v>
      </c>
      <c r="DR239" s="11">
        <v>6.3403799999999996E-2</v>
      </c>
      <c r="DS239" s="11">
        <v>5.6395599999999997E-2</v>
      </c>
      <c r="DT239" s="11">
        <v>5.6081800000000001E-2</v>
      </c>
      <c r="DU239" s="11">
        <v>5.6516999999999998E-2</v>
      </c>
      <c r="DV239" s="11">
        <v>5.4006899999999997E-2</v>
      </c>
      <c r="DW239" s="11">
        <v>4.4131799999999999E-2</v>
      </c>
      <c r="DX239" s="11">
        <v>0.71089250000000004</v>
      </c>
      <c r="DY239" s="11"/>
      <c r="DZ239" s="11">
        <v>4.8076599999999997E-2</v>
      </c>
      <c r="EA239" s="11">
        <v>78.611850000000004</v>
      </c>
      <c r="EB239" s="11">
        <v>78.599170000000001</v>
      </c>
      <c r="EC239" s="11">
        <v>77.643789999999996</v>
      </c>
      <c r="ED239" s="11">
        <v>76.803579999999997</v>
      </c>
      <c r="EE239" s="11">
        <v>75.601990000000001</v>
      </c>
      <c r="EF239" s="11">
        <v>75.361069999999998</v>
      </c>
      <c r="EG239" s="11">
        <v>75.231989999999996</v>
      </c>
      <c r="EH239" s="11">
        <v>75.485789999999994</v>
      </c>
      <c r="EI239" s="11">
        <v>81.360410000000002</v>
      </c>
      <c r="EJ239" s="11">
        <v>86.013829999999999</v>
      </c>
      <c r="EK239" s="11">
        <v>92.340190000000007</v>
      </c>
      <c r="EL239" s="11">
        <v>97.024410000000003</v>
      </c>
      <c r="EM239" s="11">
        <v>98.050629999999998</v>
      </c>
      <c r="EN239" s="11">
        <v>98.894779999999997</v>
      </c>
      <c r="EO239" s="11">
        <v>98.590450000000004</v>
      </c>
      <c r="EP239" s="11">
        <v>96.510300000000001</v>
      </c>
      <c r="EQ239" s="11">
        <v>95.349369999999993</v>
      </c>
      <c r="ER239" s="11">
        <v>95.46951</v>
      </c>
      <c r="ES239" s="11">
        <v>92.307410000000004</v>
      </c>
      <c r="ET239" s="11">
        <v>86.503399999999999</v>
      </c>
      <c r="EU239" s="11">
        <v>83.25394</v>
      </c>
      <c r="EV239" s="11">
        <v>80.447360000000003</v>
      </c>
      <c r="EW239" s="11">
        <v>78.918049999999994</v>
      </c>
      <c r="EX239" s="11">
        <v>76.605109999999996</v>
      </c>
      <c r="EY239" s="11">
        <v>0</v>
      </c>
      <c r="EZ239" s="11"/>
      <c r="FA239" s="11"/>
      <c r="FB239" s="11"/>
      <c r="FC239" s="11"/>
      <c r="FD239" s="11"/>
      <c r="FE239" s="11"/>
      <c r="FF239" s="11"/>
      <c r="FG239" s="11"/>
      <c r="FH239" s="11"/>
      <c r="FI239" s="11"/>
      <c r="FJ239" s="11"/>
      <c r="FK239" s="11"/>
      <c r="FL239" s="11"/>
      <c r="FM239" s="11"/>
      <c r="FN239" s="11"/>
      <c r="FO239" s="11"/>
      <c r="FP239" s="11"/>
      <c r="FQ239" s="11"/>
      <c r="FR239" s="11"/>
      <c r="FS239" s="11"/>
      <c r="FT239" s="11"/>
      <c r="FU239" s="11"/>
      <c r="FV239" s="11"/>
      <c r="IA239" s="37"/>
    </row>
    <row r="240" spans="1:235" x14ac:dyDescent="0.25">
      <c r="A240" t="s">
        <v>113</v>
      </c>
      <c r="B240" t="s">
        <v>105</v>
      </c>
      <c r="C240" t="s">
        <v>88</v>
      </c>
      <c r="D240" t="s">
        <v>228</v>
      </c>
      <c r="E240" s="38" t="s">
        <v>133</v>
      </c>
      <c r="F240" t="s">
        <v>107</v>
      </c>
      <c r="G240" s="11">
        <v>888</v>
      </c>
      <c r="H240" s="11">
        <v>2.0733640000000002</v>
      </c>
      <c r="I240" s="11">
        <v>1.816562</v>
      </c>
      <c r="J240" s="11">
        <v>1.6040840000000001</v>
      </c>
      <c r="K240" s="11">
        <v>1.4419299999999999</v>
      </c>
      <c r="L240" s="11">
        <v>1.3527800000000001</v>
      </c>
      <c r="M240" s="11">
        <v>1.2795540000000001</v>
      </c>
      <c r="N240" s="11">
        <v>1.1812469999999999</v>
      </c>
      <c r="O240" s="11">
        <v>0.90618379999999998</v>
      </c>
      <c r="P240" s="11">
        <v>0.27783000000000002</v>
      </c>
      <c r="Q240" s="11">
        <v>-0.32117519999999999</v>
      </c>
      <c r="R240" s="11">
        <v>-0.74158080000000004</v>
      </c>
      <c r="S240" s="11">
        <v>-0.80690989999999996</v>
      </c>
      <c r="T240" s="11">
        <v>-0.57240460000000004</v>
      </c>
      <c r="U240" s="11">
        <v>-0.1989571</v>
      </c>
      <c r="V240" s="11">
        <v>0.28959449999999998</v>
      </c>
      <c r="W240" s="11">
        <v>1.0378419999999999</v>
      </c>
      <c r="X240" s="11">
        <v>1.8549020000000001</v>
      </c>
      <c r="Y240" s="11">
        <v>2.6893660000000001</v>
      </c>
      <c r="Z240" s="11">
        <v>3.1517789999999999</v>
      </c>
      <c r="AA240" s="11">
        <v>2.9968970000000001</v>
      </c>
      <c r="AB240" s="11">
        <v>2.801361</v>
      </c>
      <c r="AC240" s="11">
        <v>2.6240890000000001</v>
      </c>
      <c r="AD240" s="11">
        <v>2.3707379999999998</v>
      </c>
      <c r="AE240" s="11">
        <v>2.0385819999999999</v>
      </c>
      <c r="AF240" s="11">
        <v>-9.3212799999999998E-2</v>
      </c>
      <c r="AG240" s="11">
        <v>-0.1130205</v>
      </c>
      <c r="AH240" s="11">
        <v>-6.9486999999999993E-2</v>
      </c>
      <c r="AI240" s="11">
        <v>-5.0479599999999999E-2</v>
      </c>
      <c r="AJ240" s="11">
        <v>-6.2391200000000001E-2</v>
      </c>
      <c r="AK240" s="11">
        <v>-4.0679300000000002E-2</v>
      </c>
      <c r="AL240" s="11">
        <v>-4.8616100000000002E-2</v>
      </c>
      <c r="AM240" s="11">
        <v>-4.8472599999999998E-2</v>
      </c>
      <c r="AN240" s="11">
        <v>-7.9608899999999996E-2</v>
      </c>
      <c r="AO240" s="11">
        <v>-3.0547E-3</v>
      </c>
      <c r="AP240" s="11">
        <v>2.2409800000000001E-2</v>
      </c>
      <c r="AQ240" s="11">
        <v>-2.48881E-2</v>
      </c>
      <c r="AR240" s="11">
        <v>-6.6108500000000001E-2</v>
      </c>
      <c r="AS240" s="11">
        <v>-0.1128487</v>
      </c>
      <c r="AT240" s="11">
        <v>-8.53024E-2</v>
      </c>
      <c r="AU240" s="11">
        <v>-4.5792300000000001E-2</v>
      </c>
      <c r="AV240" s="11">
        <v>7.2975899999999996E-2</v>
      </c>
      <c r="AW240" s="11">
        <v>0.1168642</v>
      </c>
      <c r="AX240" s="11">
        <v>0.2387543</v>
      </c>
      <c r="AY240" s="11">
        <v>0.15998760000000001</v>
      </c>
      <c r="AZ240" s="11">
        <v>0.1109434</v>
      </c>
      <c r="BA240" s="11">
        <v>-0.14551710000000001</v>
      </c>
      <c r="BB240" s="11">
        <v>-0.105943</v>
      </c>
      <c r="BC240" s="11">
        <v>-0.1065608</v>
      </c>
      <c r="BD240" s="11">
        <v>-2.69801E-2</v>
      </c>
      <c r="BE240" s="11">
        <v>-5.5712900000000003E-2</v>
      </c>
      <c r="BF240" s="11">
        <v>-2.20279E-2</v>
      </c>
      <c r="BG240" s="11">
        <v>-6.7708000000000004E-3</v>
      </c>
      <c r="BH240" s="11">
        <v>-2.0010199999999999E-2</v>
      </c>
      <c r="BI240" s="11">
        <v>-5.5400000000000002E-4</v>
      </c>
      <c r="BJ240" s="11">
        <v>-8.8603999999999992E-3</v>
      </c>
      <c r="BK240" s="11">
        <v>-3.9388000000000001E-3</v>
      </c>
      <c r="BL240" s="11">
        <v>-2.3891599999999999E-2</v>
      </c>
      <c r="BM240" s="11">
        <v>6.5692600000000004E-2</v>
      </c>
      <c r="BN240" s="11">
        <v>0.1027714</v>
      </c>
      <c r="BO240" s="11">
        <v>6.1073700000000002E-2</v>
      </c>
      <c r="BP240" s="11">
        <v>2.8663399999999999E-2</v>
      </c>
      <c r="BQ240" s="11">
        <v>-1.6509599999999999E-2</v>
      </c>
      <c r="BR240" s="11">
        <v>1.22889E-2</v>
      </c>
      <c r="BS240" s="11">
        <v>4.5698799999999998E-2</v>
      </c>
      <c r="BT240" s="11">
        <v>0.17405399999999999</v>
      </c>
      <c r="BU240" s="11">
        <v>0.2140619</v>
      </c>
      <c r="BV240" s="11">
        <v>0.32834289999999999</v>
      </c>
      <c r="BW240" s="11">
        <v>0.23556869999999999</v>
      </c>
      <c r="BX240" s="11">
        <v>0.18115310000000001</v>
      </c>
      <c r="BY240" s="11">
        <v>-7.2887400000000005E-2</v>
      </c>
      <c r="BZ240" s="11">
        <v>-3.88072E-2</v>
      </c>
      <c r="CA240" s="11">
        <v>-4.6425000000000001E-2</v>
      </c>
      <c r="CB240" s="11">
        <v>3.9252599999999999E-2</v>
      </c>
      <c r="CC240" s="11">
        <v>1.5948E-3</v>
      </c>
      <c r="CD240" s="11">
        <v>2.5431200000000001E-2</v>
      </c>
      <c r="CE240" s="11">
        <v>3.6938100000000001E-2</v>
      </c>
      <c r="CF240" s="11">
        <v>2.23707E-2</v>
      </c>
      <c r="CG240" s="11">
        <v>3.9571299999999997E-2</v>
      </c>
      <c r="CH240" s="11">
        <v>3.0895300000000001E-2</v>
      </c>
      <c r="CI240" s="11">
        <v>4.0594999999999999E-2</v>
      </c>
      <c r="CJ240" s="11">
        <v>3.1825600000000002E-2</v>
      </c>
      <c r="CK240" s="11">
        <v>0.13444</v>
      </c>
      <c r="CL240" s="11">
        <v>0.18313289999999999</v>
      </c>
      <c r="CM240" s="11">
        <v>0.14703540000000001</v>
      </c>
      <c r="CN240" s="11">
        <v>0.12343519999999999</v>
      </c>
      <c r="CO240" s="11">
        <v>7.9829499999999998E-2</v>
      </c>
      <c r="CP240" s="11">
        <v>0.1098802</v>
      </c>
      <c r="CQ240" s="11">
        <v>0.1371899</v>
      </c>
      <c r="CR240" s="11">
        <v>0.27513199999999999</v>
      </c>
      <c r="CS240" s="11">
        <v>0.31125950000000002</v>
      </c>
      <c r="CT240" s="11">
        <v>0.41793140000000001</v>
      </c>
      <c r="CU240" s="11">
        <v>0.31114979999999998</v>
      </c>
      <c r="CV240" s="11">
        <v>0.2513628</v>
      </c>
      <c r="CW240" s="11">
        <v>-2.5759999999999997E-4</v>
      </c>
      <c r="CX240" s="11">
        <v>2.8328599999999999E-2</v>
      </c>
      <c r="CY240" s="11">
        <v>1.37108E-2</v>
      </c>
      <c r="CZ240" s="11">
        <v>4.02666E-2</v>
      </c>
      <c r="DA240" s="11">
        <v>3.4840599999999999E-2</v>
      </c>
      <c r="DB240" s="11">
        <v>2.88531E-2</v>
      </c>
      <c r="DC240" s="11">
        <v>2.6573099999999999E-2</v>
      </c>
      <c r="DD240" s="11">
        <v>2.5765799999999998E-2</v>
      </c>
      <c r="DE240" s="11">
        <v>2.43944E-2</v>
      </c>
      <c r="DF240" s="11">
        <v>2.4169699999999999E-2</v>
      </c>
      <c r="DG240" s="11">
        <v>2.7074600000000001E-2</v>
      </c>
      <c r="DH240" s="11">
        <v>3.38737E-2</v>
      </c>
      <c r="DI240" s="11">
        <v>4.1795400000000003E-2</v>
      </c>
      <c r="DJ240" s="11">
        <v>4.8856400000000001E-2</v>
      </c>
      <c r="DK240" s="11">
        <v>5.2261000000000002E-2</v>
      </c>
      <c r="DL240" s="11">
        <v>5.76172E-2</v>
      </c>
      <c r="DM240" s="11">
        <v>5.8569999999999997E-2</v>
      </c>
      <c r="DN240" s="11">
        <v>5.9331299999999997E-2</v>
      </c>
      <c r="DO240" s="11">
        <v>5.5622600000000001E-2</v>
      </c>
      <c r="DP240" s="11">
        <v>6.1451100000000002E-2</v>
      </c>
      <c r="DQ240" s="11">
        <v>5.9091999999999999E-2</v>
      </c>
      <c r="DR240" s="11">
        <v>5.4466000000000001E-2</v>
      </c>
      <c r="DS240" s="11">
        <v>4.5950100000000001E-2</v>
      </c>
      <c r="DT240" s="11">
        <v>4.26845E-2</v>
      </c>
      <c r="DU240" s="11">
        <v>4.4155699999999999E-2</v>
      </c>
      <c r="DV240" s="11">
        <v>4.0815700000000003E-2</v>
      </c>
      <c r="DW240" s="11">
        <v>3.6560000000000002E-2</v>
      </c>
      <c r="DX240" s="11">
        <v>0.60233829999999999</v>
      </c>
      <c r="DY240" s="11"/>
      <c r="DZ240" s="11">
        <v>4.3460800000000001E-2</v>
      </c>
      <c r="EA240" s="11">
        <v>74.634259999999998</v>
      </c>
      <c r="EB240" s="11">
        <v>74.852350000000001</v>
      </c>
      <c r="EC240" s="11">
        <v>73.274060000000006</v>
      </c>
      <c r="ED240" s="11">
        <v>73.252420000000001</v>
      </c>
      <c r="EE240" s="11">
        <v>71.836250000000007</v>
      </c>
      <c r="EF240" s="11">
        <v>71.104060000000004</v>
      </c>
      <c r="EG240" s="11">
        <v>70.889259999999993</v>
      </c>
      <c r="EH240" s="11">
        <v>71.634399999999999</v>
      </c>
      <c r="EI240" s="11">
        <v>77.405410000000003</v>
      </c>
      <c r="EJ240" s="11">
        <v>83.293120000000002</v>
      </c>
      <c r="EK240" s="11">
        <v>90.135620000000003</v>
      </c>
      <c r="EL240" s="11">
        <v>96.383830000000003</v>
      </c>
      <c r="EM240" s="11">
        <v>98.704130000000006</v>
      </c>
      <c r="EN240" s="11">
        <v>98.187510000000003</v>
      </c>
      <c r="EO240" s="11">
        <v>95.815669999999997</v>
      </c>
      <c r="EP240" s="11">
        <v>95.565119999999993</v>
      </c>
      <c r="EQ240" s="11">
        <v>95.811099999999996</v>
      </c>
      <c r="ER240" s="11">
        <v>94.023849999999996</v>
      </c>
      <c r="ES240" s="11">
        <v>90.458590000000001</v>
      </c>
      <c r="ET240" s="11">
        <v>85.272800000000004</v>
      </c>
      <c r="EU240" s="11">
        <v>81.541759999999996</v>
      </c>
      <c r="EV240" s="11">
        <v>79.656009999999995</v>
      </c>
      <c r="EW240" s="11">
        <v>78.265590000000003</v>
      </c>
      <c r="EX240" s="11">
        <v>76.65643</v>
      </c>
      <c r="EY240" s="11">
        <v>0</v>
      </c>
      <c r="EZ240" s="11"/>
      <c r="FA240" s="11"/>
      <c r="FB240" s="11"/>
      <c r="FC240" s="11"/>
      <c r="FD240" s="11"/>
      <c r="FE240" s="11"/>
      <c r="FF240" s="11"/>
      <c r="FG240" s="11"/>
      <c r="FH240" s="11"/>
      <c r="FI240" s="11"/>
      <c r="FJ240" s="11"/>
      <c r="FK240" s="11"/>
      <c r="FL240" s="11"/>
      <c r="FM240" s="11"/>
      <c r="FN240" s="11"/>
      <c r="FO240" s="11"/>
      <c r="FP240" s="11"/>
      <c r="FQ240" s="11"/>
      <c r="FR240" s="11"/>
      <c r="FS240" s="11"/>
      <c r="FT240" s="11"/>
      <c r="FU240" s="11"/>
      <c r="FV240" s="11"/>
      <c r="IA240" s="37"/>
    </row>
    <row r="241" spans="1:235" x14ac:dyDescent="0.25">
      <c r="A241" t="s">
        <v>113</v>
      </c>
      <c r="B241" t="s">
        <v>105</v>
      </c>
      <c r="C241" t="s">
        <v>0</v>
      </c>
      <c r="D241" t="s">
        <v>228</v>
      </c>
      <c r="E241" s="38" t="s">
        <v>133</v>
      </c>
      <c r="F241" t="s">
        <v>107</v>
      </c>
      <c r="G241" s="11">
        <v>888</v>
      </c>
      <c r="H241" s="11">
        <v>1.8411470000000001</v>
      </c>
      <c r="I241" s="11">
        <v>1.6131070000000001</v>
      </c>
      <c r="J241" s="11">
        <v>1.424426</v>
      </c>
      <c r="K241" s="11">
        <v>1.2804340000000001</v>
      </c>
      <c r="L241" s="11">
        <v>1.2012689999999999</v>
      </c>
      <c r="M241" s="11">
        <v>1.136244</v>
      </c>
      <c r="N241" s="11">
        <v>1.0489470000000001</v>
      </c>
      <c r="O241" s="11">
        <v>0.80469120000000005</v>
      </c>
      <c r="P241" s="11">
        <v>0.24671299999999999</v>
      </c>
      <c r="Q241" s="11">
        <v>-0.2852035</v>
      </c>
      <c r="R241" s="11">
        <v>-0.65852370000000005</v>
      </c>
      <c r="S241" s="11">
        <v>-0.7165359</v>
      </c>
      <c r="T241" s="11">
        <v>-0.50829519999999995</v>
      </c>
      <c r="U241" s="11">
        <v>-0.17667389999999999</v>
      </c>
      <c r="V241" s="11">
        <v>0.2571599</v>
      </c>
      <c r="W241" s="11">
        <v>0.92160399999999998</v>
      </c>
      <c r="X241" s="11">
        <v>1.6471530000000001</v>
      </c>
      <c r="Y241" s="11">
        <v>2.3881570000000001</v>
      </c>
      <c r="Z241" s="11">
        <v>2.7987799999999998</v>
      </c>
      <c r="AA241" s="11">
        <v>2.6612439999999999</v>
      </c>
      <c r="AB241" s="11">
        <v>2.487609</v>
      </c>
      <c r="AC241" s="11">
        <v>2.3301910000000001</v>
      </c>
      <c r="AD241" s="11">
        <v>2.1052149999999998</v>
      </c>
      <c r="AE241" s="11">
        <v>1.8102609999999999</v>
      </c>
      <c r="AF241" s="11">
        <v>-8.2772899999999996E-2</v>
      </c>
      <c r="AG241" s="11">
        <v>-0.1003622</v>
      </c>
      <c r="AH241" s="11">
        <v>-6.1704500000000002E-2</v>
      </c>
      <c r="AI241" s="11">
        <v>-4.4825900000000002E-2</v>
      </c>
      <c r="AJ241" s="11">
        <v>-5.5403399999999998E-2</v>
      </c>
      <c r="AK241" s="11">
        <v>-3.6123200000000001E-2</v>
      </c>
      <c r="AL241" s="11">
        <v>-4.3171099999999997E-2</v>
      </c>
      <c r="AM241" s="11">
        <v>-4.3043699999999997E-2</v>
      </c>
      <c r="AN241" s="11">
        <v>-7.0692699999999997E-2</v>
      </c>
      <c r="AO241" s="11">
        <v>-2.7125999999999999E-3</v>
      </c>
      <c r="AP241" s="11">
        <v>1.9899900000000002E-2</v>
      </c>
      <c r="AQ241" s="11">
        <v>-2.2100600000000001E-2</v>
      </c>
      <c r="AR241" s="11">
        <v>-5.8704300000000001E-2</v>
      </c>
      <c r="AS241" s="11">
        <v>-0.1002097</v>
      </c>
      <c r="AT241" s="11">
        <v>-7.5748499999999996E-2</v>
      </c>
      <c r="AU241" s="11">
        <v>-4.0663600000000001E-2</v>
      </c>
      <c r="AV241" s="11">
        <v>6.4802600000000002E-2</v>
      </c>
      <c r="AW241" s="11">
        <v>0.1037754</v>
      </c>
      <c r="AX241" s="11">
        <v>0.2120138</v>
      </c>
      <c r="AY241" s="11">
        <v>0.142069</v>
      </c>
      <c r="AZ241" s="11">
        <v>9.85177E-2</v>
      </c>
      <c r="BA241" s="11">
        <v>-0.12921920000000001</v>
      </c>
      <c r="BB241" s="11">
        <v>-9.4077400000000005E-2</v>
      </c>
      <c r="BC241" s="11">
        <v>-9.4626000000000002E-2</v>
      </c>
      <c r="BD241" s="11">
        <v>-2.3958299999999998E-2</v>
      </c>
      <c r="BE241" s="11">
        <v>-4.9473000000000003E-2</v>
      </c>
      <c r="BF241" s="11">
        <v>-1.95608E-2</v>
      </c>
      <c r="BG241" s="11">
        <v>-6.0124000000000002E-3</v>
      </c>
      <c r="BH241" s="11">
        <v>-1.7769099999999999E-2</v>
      </c>
      <c r="BI241" s="11">
        <v>-4.9189999999999998E-4</v>
      </c>
      <c r="BJ241" s="11">
        <v>-7.8680999999999994E-3</v>
      </c>
      <c r="BK241" s="11">
        <v>-3.4976E-3</v>
      </c>
      <c r="BL241" s="11">
        <v>-2.12158E-2</v>
      </c>
      <c r="BM241" s="11">
        <v>5.8334999999999998E-2</v>
      </c>
      <c r="BN241" s="11">
        <v>9.1260999999999995E-2</v>
      </c>
      <c r="BO241" s="11">
        <v>5.4233400000000001E-2</v>
      </c>
      <c r="BP241" s="11">
        <v>2.5453099999999999E-2</v>
      </c>
      <c r="BQ241" s="11">
        <v>-1.46605E-2</v>
      </c>
      <c r="BR241" s="11">
        <v>1.09126E-2</v>
      </c>
      <c r="BS241" s="11">
        <v>4.0580499999999999E-2</v>
      </c>
      <c r="BT241" s="11">
        <v>0.1545599</v>
      </c>
      <c r="BU241" s="11">
        <v>0.1900869</v>
      </c>
      <c r="BV241" s="11">
        <v>0.29156840000000001</v>
      </c>
      <c r="BW241" s="11">
        <v>0.20918500000000001</v>
      </c>
      <c r="BX241" s="11">
        <v>0.1608639</v>
      </c>
      <c r="BY241" s="11">
        <v>-6.4724000000000004E-2</v>
      </c>
      <c r="BZ241" s="11">
        <v>-3.44608E-2</v>
      </c>
      <c r="CA241" s="11">
        <v>-4.1225400000000002E-2</v>
      </c>
      <c r="CB241" s="11">
        <v>3.48563E-2</v>
      </c>
      <c r="CC241" s="11">
        <v>1.4162000000000001E-3</v>
      </c>
      <c r="CD241" s="11">
        <v>2.25829E-2</v>
      </c>
      <c r="CE241" s="11">
        <v>3.2800999999999997E-2</v>
      </c>
      <c r="CF241" s="11">
        <v>1.98652E-2</v>
      </c>
      <c r="CG241" s="11">
        <v>3.5139299999999998E-2</v>
      </c>
      <c r="CH241" s="11">
        <v>2.7435000000000001E-2</v>
      </c>
      <c r="CI241" s="11">
        <v>3.6048400000000001E-2</v>
      </c>
      <c r="CJ241" s="11">
        <v>2.8261100000000001E-2</v>
      </c>
      <c r="CK241" s="11">
        <v>0.11938269999999999</v>
      </c>
      <c r="CL241" s="11">
        <v>0.16262199999999999</v>
      </c>
      <c r="CM241" s="11">
        <v>0.1305674</v>
      </c>
      <c r="CN241" s="11">
        <v>0.1096104</v>
      </c>
      <c r="CO241" s="11">
        <v>7.0888599999999996E-2</v>
      </c>
      <c r="CP241" s="11">
        <v>9.7573699999999999E-2</v>
      </c>
      <c r="CQ241" s="11">
        <v>0.12182460000000001</v>
      </c>
      <c r="CR241" s="11">
        <v>0.24431720000000001</v>
      </c>
      <c r="CS241" s="11">
        <v>0.27639849999999999</v>
      </c>
      <c r="CT241" s="11">
        <v>0.37112309999999998</v>
      </c>
      <c r="CU241" s="11">
        <v>0.27630100000000002</v>
      </c>
      <c r="CV241" s="11">
        <v>0.22321009999999999</v>
      </c>
      <c r="CW241" s="11">
        <v>-2.288E-4</v>
      </c>
      <c r="CX241" s="11">
        <v>2.5155799999999999E-2</v>
      </c>
      <c r="CY241" s="11">
        <v>1.2175200000000001E-2</v>
      </c>
      <c r="CZ241" s="11">
        <v>3.5756700000000002E-2</v>
      </c>
      <c r="DA241" s="11">
        <v>3.0938400000000001E-2</v>
      </c>
      <c r="DB241" s="11">
        <v>2.5621600000000001E-2</v>
      </c>
      <c r="DC241" s="11">
        <v>2.3596900000000001E-2</v>
      </c>
      <c r="DD241" s="11">
        <v>2.2880000000000001E-2</v>
      </c>
      <c r="DE241" s="11">
        <v>2.1662299999999999E-2</v>
      </c>
      <c r="DF241" s="11">
        <v>2.1462700000000001E-2</v>
      </c>
      <c r="DG241" s="11">
        <v>2.4042299999999999E-2</v>
      </c>
      <c r="DH241" s="11">
        <v>3.00798E-2</v>
      </c>
      <c r="DI241" s="11">
        <v>3.7114300000000003E-2</v>
      </c>
      <c r="DJ241" s="11">
        <v>4.3384399999999997E-2</v>
      </c>
      <c r="DK241" s="11">
        <v>4.6407799999999999E-2</v>
      </c>
      <c r="DL241" s="11">
        <v>5.1164000000000001E-2</v>
      </c>
      <c r="DM241" s="11">
        <v>5.2010199999999999E-2</v>
      </c>
      <c r="DN241" s="11">
        <v>5.2686200000000002E-2</v>
      </c>
      <c r="DO241" s="11">
        <v>4.9392900000000003E-2</v>
      </c>
      <c r="DP241" s="11">
        <v>5.4568600000000002E-2</v>
      </c>
      <c r="DQ241" s="11">
        <v>5.2473699999999998E-2</v>
      </c>
      <c r="DR241" s="11">
        <v>4.83658E-2</v>
      </c>
      <c r="DS241" s="11">
        <v>4.0803600000000002E-2</v>
      </c>
      <c r="DT241" s="11">
        <v>3.7903800000000001E-2</v>
      </c>
      <c r="DU241" s="11">
        <v>3.9210299999999997E-2</v>
      </c>
      <c r="DV241" s="11">
        <v>3.62443E-2</v>
      </c>
      <c r="DW241" s="11">
        <v>3.2465300000000002E-2</v>
      </c>
      <c r="DX241" s="11">
        <v>0.53487640000000003</v>
      </c>
      <c r="DY241" s="11"/>
      <c r="DZ241" s="11">
        <v>3.8593200000000001E-2</v>
      </c>
      <c r="EA241" s="11">
        <v>74.634259999999998</v>
      </c>
      <c r="EB241" s="11">
        <v>74.852350000000001</v>
      </c>
      <c r="EC241" s="11">
        <v>73.274060000000006</v>
      </c>
      <c r="ED241" s="11">
        <v>73.252420000000001</v>
      </c>
      <c r="EE241" s="11">
        <v>71.836250000000007</v>
      </c>
      <c r="EF241" s="11">
        <v>71.104060000000004</v>
      </c>
      <c r="EG241" s="11">
        <v>70.889259999999993</v>
      </c>
      <c r="EH241" s="11">
        <v>71.634399999999999</v>
      </c>
      <c r="EI241" s="11">
        <v>77.405410000000003</v>
      </c>
      <c r="EJ241" s="11">
        <v>83.293120000000002</v>
      </c>
      <c r="EK241" s="11">
        <v>90.135620000000003</v>
      </c>
      <c r="EL241" s="11">
        <v>96.383830000000003</v>
      </c>
      <c r="EM241" s="11">
        <v>98.704130000000006</v>
      </c>
      <c r="EN241" s="11">
        <v>98.187510000000003</v>
      </c>
      <c r="EO241" s="11">
        <v>95.815669999999997</v>
      </c>
      <c r="EP241" s="11">
        <v>95.565119999999993</v>
      </c>
      <c r="EQ241" s="11">
        <v>95.811099999999996</v>
      </c>
      <c r="ER241" s="11">
        <v>94.023849999999996</v>
      </c>
      <c r="ES241" s="11">
        <v>90.458590000000001</v>
      </c>
      <c r="ET241" s="11">
        <v>85.272800000000004</v>
      </c>
      <c r="EU241" s="11">
        <v>81.541759999999996</v>
      </c>
      <c r="EV241" s="11">
        <v>79.656009999999995</v>
      </c>
      <c r="EW241" s="11">
        <v>78.265590000000003</v>
      </c>
      <c r="EX241" s="11">
        <v>76.65643</v>
      </c>
      <c r="EY241" s="11">
        <v>0</v>
      </c>
      <c r="EZ241" s="11"/>
      <c r="FA241" s="11"/>
      <c r="FB241" s="11"/>
      <c r="FC241" s="11"/>
      <c r="FD241" s="11"/>
      <c r="FE241" s="11"/>
      <c r="FF241" s="11"/>
      <c r="FG241" s="11"/>
      <c r="FH241" s="11"/>
      <c r="FI241" s="11"/>
      <c r="FJ241" s="11"/>
      <c r="FK241" s="11"/>
      <c r="FL241" s="11"/>
      <c r="FM241" s="11"/>
      <c r="FN241" s="11"/>
      <c r="FO241" s="11"/>
      <c r="FP241" s="11"/>
      <c r="FQ241" s="11"/>
      <c r="FR241" s="11"/>
      <c r="FS241" s="11"/>
      <c r="FT241" s="11"/>
      <c r="FU241" s="11"/>
      <c r="FV241" s="11"/>
      <c r="IA241" s="37"/>
    </row>
    <row r="242" spans="1:235" x14ac:dyDescent="0.25">
      <c r="A242" t="s">
        <v>113</v>
      </c>
      <c r="B242" t="s">
        <v>105</v>
      </c>
      <c r="C242" t="s">
        <v>0</v>
      </c>
      <c r="D242" t="s">
        <v>229</v>
      </c>
      <c r="E242" s="38">
        <v>45540</v>
      </c>
      <c r="F242" t="s">
        <v>105</v>
      </c>
      <c r="G242" s="11">
        <v>4660</v>
      </c>
      <c r="H242" s="11">
        <v>6.752491</v>
      </c>
      <c r="I242" s="11">
        <v>6.042313</v>
      </c>
      <c r="J242" s="11">
        <v>5.3311019999999996</v>
      </c>
      <c r="K242" s="11">
        <v>4.6958479999999998</v>
      </c>
      <c r="L242" s="11">
        <v>4.2084599999999996</v>
      </c>
      <c r="M242" s="11">
        <v>3.946752</v>
      </c>
      <c r="N242" s="11">
        <v>3.6996129999999998</v>
      </c>
      <c r="O242" s="11">
        <v>3.2613530000000002</v>
      </c>
      <c r="P242" s="11">
        <v>2.301666</v>
      </c>
      <c r="Q242" s="11">
        <v>1.3490850000000001</v>
      </c>
      <c r="R242" s="11">
        <v>0.91586080000000003</v>
      </c>
      <c r="S242" s="11">
        <v>1.278724</v>
      </c>
      <c r="T242" s="11">
        <v>2.2500870000000002</v>
      </c>
      <c r="U242" s="11">
        <v>3.6970510000000001</v>
      </c>
      <c r="V242" s="11">
        <v>5.4050690000000001</v>
      </c>
      <c r="W242" s="11">
        <v>7.2828939999999998</v>
      </c>
      <c r="X242" s="11">
        <v>8.9571120000000004</v>
      </c>
      <c r="Y242" s="11">
        <v>10.79988</v>
      </c>
      <c r="Z242" s="11">
        <v>11.604189999999999</v>
      </c>
      <c r="AA242" s="11">
        <v>10.98321</v>
      </c>
      <c r="AB242" s="11">
        <v>10.617139999999999</v>
      </c>
      <c r="AC242" s="11">
        <v>10.308109999999999</v>
      </c>
      <c r="AD242" s="11">
        <v>9.0915400000000002</v>
      </c>
      <c r="AE242" s="11">
        <v>7.6878330000000004</v>
      </c>
      <c r="AF242" s="11">
        <v>-0.39475710000000003</v>
      </c>
      <c r="AG242" s="11">
        <v>-0.4235604</v>
      </c>
      <c r="AH242" s="11">
        <v>-0.3296811</v>
      </c>
      <c r="AI242" s="11">
        <v>-0.33912619999999999</v>
      </c>
      <c r="AJ242" s="11">
        <v>-0.27959040000000002</v>
      </c>
      <c r="AK242" s="11">
        <v>-0.17974039999999999</v>
      </c>
      <c r="AL242" s="11">
        <v>-0.20558779999999999</v>
      </c>
      <c r="AM242" s="11">
        <v>-0.17081959999999999</v>
      </c>
      <c r="AN242" s="11">
        <v>-5.9904100000000002E-2</v>
      </c>
      <c r="AO242" s="11">
        <v>-0.1160693</v>
      </c>
      <c r="AP242" s="11">
        <v>5.0439999999999999E-3</v>
      </c>
      <c r="AQ242" s="11">
        <v>-7.9018000000000005E-3</v>
      </c>
      <c r="AR242" s="11">
        <v>-2.66611E-2</v>
      </c>
      <c r="AS242" s="11">
        <v>-4.0860800000000003E-2</v>
      </c>
      <c r="AT242" s="11">
        <v>-3.7563600000000003E-2</v>
      </c>
      <c r="AU242" s="11">
        <v>-0.22749910000000001</v>
      </c>
      <c r="AV242" s="11">
        <v>0.67799299999999996</v>
      </c>
      <c r="AW242" s="11">
        <v>0.7998305</v>
      </c>
      <c r="AX242" s="11">
        <v>0.97566160000000002</v>
      </c>
      <c r="AY242" s="11">
        <v>0.64792269999999996</v>
      </c>
      <c r="AZ242" s="11">
        <v>0.5026408</v>
      </c>
      <c r="BA242" s="11">
        <v>-0.3190055</v>
      </c>
      <c r="BB242" s="11">
        <v>-0.48852580000000001</v>
      </c>
      <c r="BC242" s="11">
        <v>-0.47247230000000001</v>
      </c>
      <c r="BD242" s="11">
        <v>-0.25431809999999999</v>
      </c>
      <c r="BE242" s="11">
        <v>-0.28780040000000001</v>
      </c>
      <c r="BF242" s="11">
        <v>-0.21233279999999999</v>
      </c>
      <c r="BG242" s="11">
        <v>-0.23369760000000001</v>
      </c>
      <c r="BH242" s="11">
        <v>-0.18875169999999999</v>
      </c>
      <c r="BI242" s="11">
        <v>-9.9617899999999995E-2</v>
      </c>
      <c r="BJ242" s="11">
        <v>-0.13308990000000001</v>
      </c>
      <c r="BK242" s="11">
        <v>-8.4404099999999996E-2</v>
      </c>
      <c r="BL242" s="11">
        <v>3.69764E-2</v>
      </c>
      <c r="BM242" s="11">
        <v>4.6394000000000001E-3</v>
      </c>
      <c r="BN242" s="11">
        <v>0.15301609999999999</v>
      </c>
      <c r="BO242" s="11">
        <v>0.16317309999999999</v>
      </c>
      <c r="BP242" s="11">
        <v>0.16297439999999999</v>
      </c>
      <c r="BQ242" s="11">
        <v>0.15963720000000001</v>
      </c>
      <c r="BR242" s="11">
        <v>0.17043169999999999</v>
      </c>
      <c r="BS242" s="11">
        <v>-1.1469E-2</v>
      </c>
      <c r="BT242" s="11">
        <v>0.89608319999999997</v>
      </c>
      <c r="BU242" s="11">
        <v>1.0188200000000001</v>
      </c>
      <c r="BV242" s="11">
        <v>1.187522</v>
      </c>
      <c r="BW242" s="11">
        <v>0.84387570000000001</v>
      </c>
      <c r="BX242" s="11">
        <v>0.6930963</v>
      </c>
      <c r="BY242" s="11">
        <v>-0.1395303</v>
      </c>
      <c r="BZ242" s="11">
        <v>-0.32046249999999998</v>
      </c>
      <c r="CA242" s="11">
        <v>-0.32356699999999999</v>
      </c>
      <c r="CB242" s="11">
        <v>-0.1138792</v>
      </c>
      <c r="CC242" s="11">
        <v>-0.15204039999999999</v>
      </c>
      <c r="CD242" s="11">
        <v>-9.4984399999999997E-2</v>
      </c>
      <c r="CE242" s="11">
        <v>-0.12826899999999999</v>
      </c>
      <c r="CF242" s="11">
        <v>-9.7913100000000003E-2</v>
      </c>
      <c r="CG242" s="11">
        <v>-1.9495499999999999E-2</v>
      </c>
      <c r="CH242" s="11">
        <v>-6.0592100000000003E-2</v>
      </c>
      <c r="CI242" s="11">
        <v>2.0114E-3</v>
      </c>
      <c r="CJ242" s="11">
        <v>0.1338569</v>
      </c>
      <c r="CK242" s="11">
        <v>0.12534819999999999</v>
      </c>
      <c r="CL242" s="11">
        <v>0.30098809999999998</v>
      </c>
      <c r="CM242" s="11">
        <v>0.33424799999999999</v>
      </c>
      <c r="CN242" s="11">
        <v>0.35260979999999997</v>
      </c>
      <c r="CO242" s="11">
        <v>0.36013519999999999</v>
      </c>
      <c r="CP242" s="11">
        <v>0.37842700000000001</v>
      </c>
      <c r="CQ242" s="11">
        <v>0.2045611</v>
      </c>
      <c r="CR242" s="11">
        <v>1.1141730000000001</v>
      </c>
      <c r="CS242" s="11">
        <v>1.2378089999999999</v>
      </c>
      <c r="CT242" s="11">
        <v>1.3993819999999999</v>
      </c>
      <c r="CU242" s="11">
        <v>1.0398289999999999</v>
      </c>
      <c r="CV242" s="11">
        <v>0.88355189999999995</v>
      </c>
      <c r="CW242" s="11">
        <v>3.9944899999999998E-2</v>
      </c>
      <c r="CX242" s="11">
        <v>-0.15239910000000001</v>
      </c>
      <c r="CY242" s="11">
        <v>-0.1746617</v>
      </c>
      <c r="CZ242" s="11">
        <v>8.5380800000000007E-2</v>
      </c>
      <c r="DA242" s="11">
        <v>8.2536200000000004E-2</v>
      </c>
      <c r="DB242" s="11">
        <v>7.1342699999999995E-2</v>
      </c>
      <c r="DC242" s="11">
        <v>6.4096E-2</v>
      </c>
      <c r="DD242" s="11">
        <v>5.5225999999999997E-2</v>
      </c>
      <c r="DE242" s="11">
        <v>4.8710999999999997E-2</v>
      </c>
      <c r="DF242" s="11">
        <v>4.40756E-2</v>
      </c>
      <c r="DG242" s="11">
        <v>5.2536899999999997E-2</v>
      </c>
      <c r="DH242" s="11">
        <v>5.8899199999999999E-2</v>
      </c>
      <c r="DI242" s="11">
        <v>7.3385699999999998E-2</v>
      </c>
      <c r="DJ242" s="11">
        <v>8.9960600000000002E-2</v>
      </c>
      <c r="DK242" s="11">
        <v>0.10400619999999999</v>
      </c>
      <c r="DL242" s="11">
        <v>0.1152902</v>
      </c>
      <c r="DM242" s="11">
        <v>0.12189410000000001</v>
      </c>
      <c r="DN242" s="11">
        <v>0.12645219999999999</v>
      </c>
      <c r="DO242" s="11">
        <v>0.13133700000000001</v>
      </c>
      <c r="DP242" s="11">
        <v>0.1325894</v>
      </c>
      <c r="DQ242" s="11">
        <v>0.13313610000000001</v>
      </c>
      <c r="DR242" s="11">
        <v>0.1288019</v>
      </c>
      <c r="DS242" s="11">
        <v>0.119131</v>
      </c>
      <c r="DT242" s="11">
        <v>0.1157888</v>
      </c>
      <c r="DU242" s="11">
        <v>0.10911319999999999</v>
      </c>
      <c r="DV242" s="11">
        <v>0.1021753</v>
      </c>
      <c r="DW242" s="11">
        <v>9.0527999999999997E-2</v>
      </c>
      <c r="DX242" s="11">
        <v>1.17073</v>
      </c>
      <c r="DY242" s="11"/>
      <c r="DZ242" s="11">
        <v>0.1003194</v>
      </c>
      <c r="EA242" s="11">
        <v>71.388080000000002</v>
      </c>
      <c r="EB242" s="11">
        <v>72.732839999999996</v>
      </c>
      <c r="EC242" s="11">
        <v>72.398359999999997</v>
      </c>
      <c r="ED242" s="11">
        <v>71.897019999999998</v>
      </c>
      <c r="EE242" s="11">
        <v>71.191149999999993</v>
      </c>
      <c r="EF242" s="11">
        <v>70.227230000000006</v>
      </c>
      <c r="EG242" s="11">
        <v>69.575990000000004</v>
      </c>
      <c r="EH242" s="11">
        <v>69.993290000000002</v>
      </c>
      <c r="EI242" s="11">
        <v>71.996020000000001</v>
      </c>
      <c r="EJ242" s="11">
        <v>75.561549999999997</v>
      </c>
      <c r="EK242" s="11">
        <v>79.831500000000005</v>
      </c>
      <c r="EL242" s="11">
        <v>84.193629999999999</v>
      </c>
      <c r="EM242" s="11">
        <v>86.017719999999997</v>
      </c>
      <c r="EN242" s="11">
        <v>88.49503</v>
      </c>
      <c r="EO242" s="11">
        <v>91.60933</v>
      </c>
      <c r="EP242" s="11">
        <v>91.698300000000003</v>
      </c>
      <c r="EQ242" s="11">
        <v>92.183120000000002</v>
      </c>
      <c r="ER242" s="11">
        <v>90.160960000000003</v>
      </c>
      <c r="ES242" s="11">
        <v>88.182550000000006</v>
      </c>
      <c r="ET242" s="11">
        <v>85.165409999999994</v>
      </c>
      <c r="EU242" s="11">
        <v>80.205060000000003</v>
      </c>
      <c r="EV242" s="11">
        <v>78.098129999999998</v>
      </c>
      <c r="EW242" s="11">
        <v>76.529150000000001</v>
      </c>
      <c r="EX242" s="11">
        <v>75.528729999999996</v>
      </c>
      <c r="EY242" s="11">
        <v>0</v>
      </c>
      <c r="EZ242" s="11"/>
      <c r="FA242" s="11"/>
      <c r="FB242" s="11"/>
      <c r="FC242" s="11"/>
      <c r="FD242" s="11"/>
      <c r="FE242" s="11"/>
      <c r="FF242" s="11"/>
      <c r="FG242" s="11"/>
      <c r="FH242" s="11"/>
      <c r="FI242" s="11"/>
      <c r="FJ242" s="11"/>
      <c r="FK242" s="11"/>
      <c r="FL242" s="11"/>
      <c r="FM242" s="11"/>
      <c r="FN242" s="11"/>
      <c r="FO242" s="11"/>
      <c r="FP242" s="11"/>
      <c r="FQ242" s="11"/>
      <c r="FR242" s="11"/>
      <c r="FS242" s="11"/>
      <c r="FT242" s="11"/>
      <c r="FU242" s="11"/>
      <c r="FV242" s="11"/>
      <c r="IA242" s="37"/>
    </row>
    <row r="243" spans="1:235" x14ac:dyDescent="0.25">
      <c r="A243" t="s">
        <v>113</v>
      </c>
      <c r="B243" t="s">
        <v>105</v>
      </c>
      <c r="C243" t="s">
        <v>88</v>
      </c>
      <c r="D243" t="s">
        <v>229</v>
      </c>
      <c r="E243" s="38">
        <v>45540</v>
      </c>
      <c r="F243" t="s">
        <v>105</v>
      </c>
      <c r="G243" s="11">
        <v>4660</v>
      </c>
      <c r="H243" s="11">
        <v>1.4489289999999999</v>
      </c>
      <c r="I243" s="11">
        <v>1.2965409999999999</v>
      </c>
      <c r="J243" s="11">
        <v>1.1439319999999999</v>
      </c>
      <c r="K243" s="11">
        <v>1.0076210000000001</v>
      </c>
      <c r="L243" s="11">
        <v>0.90303860000000002</v>
      </c>
      <c r="M243" s="11">
        <v>0.84688200000000002</v>
      </c>
      <c r="N243" s="11">
        <v>0.79385170000000005</v>
      </c>
      <c r="O243" s="11">
        <v>0.69981110000000002</v>
      </c>
      <c r="P243" s="11">
        <v>0.4938845</v>
      </c>
      <c r="Q243" s="11">
        <v>0.28948249999999998</v>
      </c>
      <c r="R243" s="11">
        <v>0.19652259999999999</v>
      </c>
      <c r="S243" s="11">
        <v>0.27438459999999998</v>
      </c>
      <c r="T243" s="11">
        <v>0.48281679999999999</v>
      </c>
      <c r="U243" s="11">
        <v>0.79330199999999995</v>
      </c>
      <c r="V243" s="11">
        <v>1.1598029999999999</v>
      </c>
      <c r="W243" s="11">
        <v>1.5627409999999999</v>
      </c>
      <c r="X243" s="11">
        <v>1.9219900000000001</v>
      </c>
      <c r="Y243" s="11">
        <v>2.3174060000000001</v>
      </c>
      <c r="Z243" s="11">
        <v>2.489992</v>
      </c>
      <c r="AA243" s="11">
        <v>2.3567429999999998</v>
      </c>
      <c r="AB243" s="11">
        <v>2.2781940000000001</v>
      </c>
      <c r="AC243" s="11">
        <v>2.2118820000000001</v>
      </c>
      <c r="AD243" s="11">
        <v>1.9508350000000001</v>
      </c>
      <c r="AE243" s="11">
        <v>1.649632</v>
      </c>
      <c r="AF243" s="11">
        <v>-8.4705799999999998E-2</v>
      </c>
      <c r="AG243" s="11">
        <v>-9.0886300000000003E-2</v>
      </c>
      <c r="AH243" s="11">
        <v>-7.0741999999999999E-2</v>
      </c>
      <c r="AI243" s="11">
        <v>-7.2768700000000006E-2</v>
      </c>
      <c r="AJ243" s="11">
        <v>-5.9993600000000001E-2</v>
      </c>
      <c r="AK243" s="11">
        <v>-3.8568100000000001E-2</v>
      </c>
      <c r="AL243" s="11">
        <v>-4.4114399999999998E-2</v>
      </c>
      <c r="AM243" s="11">
        <v>-3.6653900000000003E-2</v>
      </c>
      <c r="AN243" s="11">
        <v>-1.2854000000000001E-2</v>
      </c>
      <c r="AO243" s="11">
        <v>-2.4905799999999999E-2</v>
      </c>
      <c r="AP243" s="11">
        <v>1.0823E-3</v>
      </c>
      <c r="AQ243" s="11">
        <v>-1.6955E-3</v>
      </c>
      <c r="AR243" s="11">
        <v>-5.7207999999999998E-3</v>
      </c>
      <c r="AS243" s="11">
        <v>-8.7677999999999992E-3</v>
      </c>
      <c r="AT243" s="11">
        <v>-8.0602999999999994E-3</v>
      </c>
      <c r="AU243" s="11">
        <v>-4.8816100000000001E-2</v>
      </c>
      <c r="AV243" s="11">
        <v>0.14548169999999999</v>
      </c>
      <c r="AW243" s="11">
        <v>0.17162520000000001</v>
      </c>
      <c r="AX243" s="11">
        <v>0.2093545</v>
      </c>
      <c r="AY243" s="11">
        <v>0.13902929999999999</v>
      </c>
      <c r="AZ243" s="11">
        <v>0.1078551</v>
      </c>
      <c r="BA243" s="11">
        <v>-6.8451200000000004E-2</v>
      </c>
      <c r="BB243" s="11">
        <v>-0.1048264</v>
      </c>
      <c r="BC243" s="11">
        <v>-0.10138170000000001</v>
      </c>
      <c r="BD243" s="11">
        <v>-5.4570800000000003E-2</v>
      </c>
      <c r="BE243" s="11">
        <v>-6.1755299999999999E-2</v>
      </c>
      <c r="BF243" s="11">
        <v>-4.5561699999999997E-2</v>
      </c>
      <c r="BG243" s="11">
        <v>-5.0146099999999999E-2</v>
      </c>
      <c r="BH243" s="11">
        <v>-4.0501799999999998E-2</v>
      </c>
      <c r="BI243" s="11">
        <v>-2.1375700000000001E-2</v>
      </c>
      <c r="BJ243" s="11">
        <v>-2.8558E-2</v>
      </c>
      <c r="BK243" s="11">
        <v>-1.8111200000000001E-2</v>
      </c>
      <c r="BL243" s="11">
        <v>7.9343E-3</v>
      </c>
      <c r="BM243" s="11">
        <v>9.9550000000000007E-4</v>
      </c>
      <c r="BN243" s="11">
        <v>3.28337E-2</v>
      </c>
      <c r="BO243" s="11">
        <v>3.5013200000000001E-2</v>
      </c>
      <c r="BP243" s="11">
        <v>3.4970500000000002E-2</v>
      </c>
      <c r="BQ243" s="11">
        <v>3.42545E-2</v>
      </c>
      <c r="BR243" s="11">
        <v>3.6570699999999998E-2</v>
      </c>
      <c r="BS243" s="11">
        <v>-2.4610000000000001E-3</v>
      </c>
      <c r="BT243" s="11">
        <v>0.1922788</v>
      </c>
      <c r="BU243" s="11">
        <v>0.21861530000000001</v>
      </c>
      <c r="BV243" s="11">
        <v>0.25481480000000001</v>
      </c>
      <c r="BW243" s="11">
        <v>0.1810763</v>
      </c>
      <c r="BX243" s="11">
        <v>0.14872250000000001</v>
      </c>
      <c r="BY243" s="11">
        <v>-2.9940000000000001E-2</v>
      </c>
      <c r="BZ243" s="11">
        <v>-6.8763900000000003E-2</v>
      </c>
      <c r="CA243" s="11">
        <v>-6.9430000000000006E-2</v>
      </c>
      <c r="CB243" s="11">
        <v>-2.4435800000000001E-2</v>
      </c>
      <c r="CC243" s="11">
        <v>-3.2624399999999998E-2</v>
      </c>
      <c r="CD243" s="11">
        <v>-2.03815E-2</v>
      </c>
      <c r="CE243" s="11">
        <v>-2.7523599999999999E-2</v>
      </c>
      <c r="CF243" s="11">
        <v>-2.1009900000000001E-2</v>
      </c>
      <c r="CG243" s="11">
        <v>-4.1833E-3</v>
      </c>
      <c r="CH243" s="11">
        <v>-1.30017E-2</v>
      </c>
      <c r="CI243" s="11">
        <v>4.3159999999999997E-4</v>
      </c>
      <c r="CJ243" s="11">
        <v>2.8722600000000001E-2</v>
      </c>
      <c r="CK243" s="11">
        <v>2.6896799999999998E-2</v>
      </c>
      <c r="CL243" s="11">
        <v>6.4585100000000006E-2</v>
      </c>
      <c r="CM243" s="11">
        <v>7.1721900000000005E-2</v>
      </c>
      <c r="CN243" s="11">
        <v>7.5661900000000004E-2</v>
      </c>
      <c r="CO243" s="11">
        <v>7.7276700000000004E-2</v>
      </c>
      <c r="CP243" s="11">
        <v>8.1201700000000002E-2</v>
      </c>
      <c r="CQ243" s="11">
        <v>4.3894099999999998E-2</v>
      </c>
      <c r="CR243" s="11">
        <v>0.23907590000000001</v>
      </c>
      <c r="CS243" s="11">
        <v>0.26560539999999999</v>
      </c>
      <c r="CT243" s="11">
        <v>0.30027510000000002</v>
      </c>
      <c r="CU243" s="11">
        <v>0.2231233</v>
      </c>
      <c r="CV243" s="11">
        <v>0.18958990000000001</v>
      </c>
      <c r="CW243" s="11">
        <v>8.5713000000000004E-3</v>
      </c>
      <c r="CX243" s="11">
        <v>-3.2701300000000003E-2</v>
      </c>
      <c r="CY243" s="11">
        <v>-3.7478400000000002E-2</v>
      </c>
      <c r="CZ243" s="11">
        <v>1.8320800000000002E-2</v>
      </c>
      <c r="DA243" s="11">
        <v>1.7710400000000001E-2</v>
      </c>
      <c r="DB243" s="11">
        <v>1.5308499999999999E-2</v>
      </c>
      <c r="DC243" s="11">
        <v>1.37535E-2</v>
      </c>
      <c r="DD243" s="11">
        <v>1.18502E-2</v>
      </c>
      <c r="DE243" s="11">
        <v>1.0452299999999999E-2</v>
      </c>
      <c r="DF243" s="11">
        <v>9.4576E-3</v>
      </c>
      <c r="DG243" s="11">
        <v>1.1273200000000001E-2</v>
      </c>
      <c r="DH243" s="11">
        <v>1.2638399999999999E-2</v>
      </c>
      <c r="DI243" s="11">
        <v>1.5746900000000001E-2</v>
      </c>
      <c r="DJ243" s="11">
        <v>1.9303500000000001E-2</v>
      </c>
      <c r="DK243" s="11">
        <v>2.2317300000000002E-2</v>
      </c>
      <c r="DL243" s="11">
        <v>2.4738599999999999E-2</v>
      </c>
      <c r="DM243" s="11">
        <v>2.61557E-2</v>
      </c>
      <c r="DN243" s="11">
        <v>2.71337E-2</v>
      </c>
      <c r="DO243" s="11">
        <v>2.8181899999999999E-2</v>
      </c>
      <c r="DP243" s="11">
        <v>2.84506E-2</v>
      </c>
      <c r="DQ243" s="11">
        <v>2.85679E-2</v>
      </c>
      <c r="DR243" s="11">
        <v>2.76379E-2</v>
      </c>
      <c r="DS243" s="11">
        <v>2.55628E-2</v>
      </c>
      <c r="DT243" s="11">
        <v>2.4845599999999999E-2</v>
      </c>
      <c r="DU243" s="11">
        <v>2.3413199999999999E-2</v>
      </c>
      <c r="DV243" s="11">
        <v>2.19245E-2</v>
      </c>
      <c r="DW243" s="11">
        <v>1.94252E-2</v>
      </c>
      <c r="DX243" s="11">
        <v>0.25121169999999998</v>
      </c>
      <c r="DY243" s="11"/>
      <c r="DZ243" s="11">
        <v>2.1526199999999999E-2</v>
      </c>
      <c r="EA243" s="11">
        <v>71.388080000000002</v>
      </c>
      <c r="EB243" s="11">
        <v>72.732839999999996</v>
      </c>
      <c r="EC243" s="11">
        <v>72.398359999999997</v>
      </c>
      <c r="ED243" s="11">
        <v>71.897019999999998</v>
      </c>
      <c r="EE243" s="11">
        <v>71.191149999999993</v>
      </c>
      <c r="EF243" s="11">
        <v>70.227230000000006</v>
      </c>
      <c r="EG243" s="11">
        <v>69.575990000000004</v>
      </c>
      <c r="EH243" s="11">
        <v>69.993290000000002</v>
      </c>
      <c r="EI243" s="11">
        <v>71.996020000000001</v>
      </c>
      <c r="EJ243" s="11">
        <v>75.561549999999997</v>
      </c>
      <c r="EK243" s="11">
        <v>79.831500000000005</v>
      </c>
      <c r="EL243" s="11">
        <v>84.193629999999999</v>
      </c>
      <c r="EM243" s="11">
        <v>86.017719999999997</v>
      </c>
      <c r="EN243" s="11">
        <v>88.49503</v>
      </c>
      <c r="EO243" s="11">
        <v>91.60933</v>
      </c>
      <c r="EP243" s="11">
        <v>91.698300000000003</v>
      </c>
      <c r="EQ243" s="11">
        <v>92.183120000000002</v>
      </c>
      <c r="ER243" s="11">
        <v>90.160960000000003</v>
      </c>
      <c r="ES243" s="11">
        <v>88.182550000000006</v>
      </c>
      <c r="ET243" s="11">
        <v>85.165409999999994</v>
      </c>
      <c r="EU243" s="11">
        <v>80.205060000000003</v>
      </c>
      <c r="EV243" s="11">
        <v>78.098129999999998</v>
      </c>
      <c r="EW243" s="11">
        <v>76.529150000000001</v>
      </c>
      <c r="EX243" s="11">
        <v>75.528729999999996</v>
      </c>
      <c r="EY243" s="11">
        <v>0</v>
      </c>
      <c r="EZ243" s="11"/>
      <c r="FA243" s="11"/>
      <c r="FB243" s="11"/>
      <c r="FC243" s="11"/>
      <c r="FD243" s="11"/>
      <c r="FE243" s="11"/>
      <c r="FF243" s="11"/>
      <c r="FG243" s="11"/>
      <c r="FH243" s="11"/>
      <c r="FI243" s="11"/>
      <c r="FJ243" s="11"/>
      <c r="FK243" s="11"/>
      <c r="FL243" s="11"/>
      <c r="FM243" s="11"/>
      <c r="FN243" s="11"/>
      <c r="FO243" s="11"/>
      <c r="FP243" s="11"/>
      <c r="FQ243" s="11"/>
      <c r="FR243" s="11"/>
      <c r="FS243" s="11"/>
      <c r="FT243" s="11"/>
      <c r="FU243" s="11"/>
      <c r="FV243" s="11"/>
      <c r="IA243" s="37"/>
    </row>
    <row r="244" spans="1:235" x14ac:dyDescent="0.25">
      <c r="A244" t="s">
        <v>113</v>
      </c>
      <c r="B244" t="s">
        <v>105</v>
      </c>
      <c r="C244" t="s">
        <v>0</v>
      </c>
      <c r="D244" t="s">
        <v>229</v>
      </c>
      <c r="E244" s="38">
        <v>45541</v>
      </c>
      <c r="F244" t="s">
        <v>105</v>
      </c>
      <c r="G244" s="11">
        <v>4661</v>
      </c>
      <c r="H244" s="11">
        <v>7.9121480000000002</v>
      </c>
      <c r="I244" s="11">
        <v>7.0842510000000001</v>
      </c>
      <c r="J244" s="11">
        <v>6.2323430000000002</v>
      </c>
      <c r="K244" s="11">
        <v>5.4919279999999997</v>
      </c>
      <c r="L244" s="11">
        <v>4.9915079999999996</v>
      </c>
      <c r="M244" s="11">
        <v>4.5366200000000001</v>
      </c>
      <c r="N244" s="11">
        <v>4.1875140000000002</v>
      </c>
      <c r="O244" s="11">
        <v>3.9185530000000002</v>
      </c>
      <c r="P244" s="11">
        <v>3.145607</v>
      </c>
      <c r="Q244" s="11">
        <v>2.4862679999999999</v>
      </c>
      <c r="R244" s="11">
        <v>2.2851599999999999</v>
      </c>
      <c r="S244" s="11">
        <v>2.8369490000000002</v>
      </c>
      <c r="T244" s="11">
        <v>3.9504670000000002</v>
      </c>
      <c r="U244" s="11">
        <v>5.0750250000000001</v>
      </c>
      <c r="V244" s="11">
        <v>6.0180829999999998</v>
      </c>
      <c r="W244" s="11">
        <v>7.414212</v>
      </c>
      <c r="X244" s="11">
        <v>8.618017</v>
      </c>
      <c r="Y244" s="11">
        <v>9.6534080000000007</v>
      </c>
      <c r="Z244" s="11">
        <v>9.947673</v>
      </c>
      <c r="AA244" s="11">
        <v>9.574363</v>
      </c>
      <c r="AB244" s="11">
        <v>9.3039190000000005</v>
      </c>
      <c r="AC244" s="11">
        <v>9.1105219999999996</v>
      </c>
      <c r="AD244" s="11">
        <v>8.3982340000000004</v>
      </c>
      <c r="AE244" s="11">
        <v>7.4259539999999999</v>
      </c>
      <c r="AF244" s="11">
        <v>-0.48069060000000002</v>
      </c>
      <c r="AG244" s="11">
        <v>-0.40721469999999999</v>
      </c>
      <c r="AH244" s="11">
        <v>-0.36249740000000003</v>
      </c>
      <c r="AI244" s="11">
        <v>-0.32852900000000002</v>
      </c>
      <c r="AJ244" s="11">
        <v>-0.20824100000000001</v>
      </c>
      <c r="AK244" s="11">
        <v>-0.18105859999999999</v>
      </c>
      <c r="AL244" s="11">
        <v>-0.20282800000000001</v>
      </c>
      <c r="AM244" s="11">
        <v>-0.1438642</v>
      </c>
      <c r="AN244" s="11">
        <v>-0.17279079999999999</v>
      </c>
      <c r="AO244" s="11">
        <v>-2.03751E-2</v>
      </c>
      <c r="AP244" s="11">
        <v>6.7968200000000006E-2</v>
      </c>
      <c r="AQ244" s="11">
        <v>-1.1384099999999999E-2</v>
      </c>
      <c r="AR244" s="11">
        <v>-0.15616350000000001</v>
      </c>
      <c r="AS244" s="11">
        <v>-0.24618619999999999</v>
      </c>
      <c r="AT244" s="11">
        <v>-0.1097062</v>
      </c>
      <c r="AU244" s="11">
        <v>-0.1368142</v>
      </c>
      <c r="AV244" s="11">
        <v>0.5365103</v>
      </c>
      <c r="AW244" s="11">
        <v>0.75291660000000005</v>
      </c>
      <c r="AX244" s="11">
        <v>0.9344692</v>
      </c>
      <c r="AY244" s="11">
        <v>0.46901609999999999</v>
      </c>
      <c r="AZ244" s="11">
        <v>0.40829080000000001</v>
      </c>
      <c r="BA244" s="11">
        <v>-0.1430602</v>
      </c>
      <c r="BB244" s="11">
        <v>-0.3016238</v>
      </c>
      <c r="BC244" s="11">
        <v>-0.30355979999999999</v>
      </c>
      <c r="BD244" s="11">
        <v>-0.31352940000000001</v>
      </c>
      <c r="BE244" s="11">
        <v>-0.25199240000000001</v>
      </c>
      <c r="BF244" s="11">
        <v>-0.21694440000000001</v>
      </c>
      <c r="BG244" s="11">
        <v>-0.21191280000000001</v>
      </c>
      <c r="BH244" s="11">
        <v>-0.10631359999999999</v>
      </c>
      <c r="BI244" s="11">
        <v>-8.8125200000000001E-2</v>
      </c>
      <c r="BJ244" s="11">
        <v>-0.1169259</v>
      </c>
      <c r="BK244" s="11">
        <v>-4.2444999999999997E-2</v>
      </c>
      <c r="BL244" s="11">
        <v>-4.0497100000000001E-2</v>
      </c>
      <c r="BM244" s="11">
        <v>0.12837560000000001</v>
      </c>
      <c r="BN244" s="11">
        <v>0.24824470000000001</v>
      </c>
      <c r="BO244" s="11">
        <v>0.1994976</v>
      </c>
      <c r="BP244" s="11">
        <v>7.7346100000000001E-2</v>
      </c>
      <c r="BQ244" s="11">
        <v>-1.2278499999999999E-2</v>
      </c>
      <c r="BR244" s="11">
        <v>0.1210879</v>
      </c>
      <c r="BS244" s="11">
        <v>8.5271600000000003E-2</v>
      </c>
      <c r="BT244" s="11">
        <v>0.75407380000000002</v>
      </c>
      <c r="BU244" s="11">
        <v>0.96305549999999995</v>
      </c>
      <c r="BV244" s="11">
        <v>1.125183</v>
      </c>
      <c r="BW244" s="11">
        <v>0.64734150000000001</v>
      </c>
      <c r="BX244" s="11">
        <v>0.57988470000000003</v>
      </c>
      <c r="BY244" s="11">
        <v>2.61114E-2</v>
      </c>
      <c r="BZ244" s="11">
        <v>-0.1401753</v>
      </c>
      <c r="CA244" s="11">
        <v>-0.14824809999999999</v>
      </c>
      <c r="CB244" s="11">
        <v>-0.1463682</v>
      </c>
      <c r="CC244" s="11">
        <v>-9.6769999999999995E-2</v>
      </c>
      <c r="CD244" s="11">
        <v>-7.1391399999999994E-2</v>
      </c>
      <c r="CE244" s="11">
        <v>-9.5296699999999998E-2</v>
      </c>
      <c r="CF244" s="11">
        <v>-4.3861999999999998E-3</v>
      </c>
      <c r="CG244" s="11">
        <v>4.8082000000000003E-3</v>
      </c>
      <c r="CH244" s="11">
        <v>-3.10239E-2</v>
      </c>
      <c r="CI244" s="11">
        <v>5.8974100000000002E-2</v>
      </c>
      <c r="CJ244" s="11">
        <v>9.1796600000000006E-2</v>
      </c>
      <c r="CK244" s="11">
        <v>0.27712629999999999</v>
      </c>
      <c r="CL244" s="11">
        <v>0.42852119999999999</v>
      </c>
      <c r="CM244" s="11">
        <v>0.4103793</v>
      </c>
      <c r="CN244" s="11">
        <v>0.31085570000000001</v>
      </c>
      <c r="CO244" s="11">
        <v>0.2216292</v>
      </c>
      <c r="CP244" s="11">
        <v>0.35188209999999998</v>
      </c>
      <c r="CQ244" s="11">
        <v>0.3073574</v>
      </c>
      <c r="CR244" s="11">
        <v>0.97163730000000004</v>
      </c>
      <c r="CS244" s="11">
        <v>1.1731940000000001</v>
      </c>
      <c r="CT244" s="11">
        <v>1.315896</v>
      </c>
      <c r="CU244" s="11">
        <v>0.82566680000000003</v>
      </c>
      <c r="CV244" s="11">
        <v>0.7514786</v>
      </c>
      <c r="CW244" s="11">
        <v>0.19528300000000001</v>
      </c>
      <c r="CX244" s="11">
        <v>2.1273199999999999E-2</v>
      </c>
      <c r="CY244" s="11">
        <v>7.0635000000000003E-3</v>
      </c>
      <c r="CZ244" s="11">
        <v>0.1016268</v>
      </c>
      <c r="DA244" s="11">
        <v>9.4368499999999994E-2</v>
      </c>
      <c r="DB244" s="11">
        <v>8.8489899999999996E-2</v>
      </c>
      <c r="DC244" s="11">
        <v>7.0897600000000005E-2</v>
      </c>
      <c r="DD244" s="11">
        <v>6.1967500000000002E-2</v>
      </c>
      <c r="DE244" s="11">
        <v>5.6499500000000001E-2</v>
      </c>
      <c r="DF244" s="11">
        <v>5.2224699999999999E-2</v>
      </c>
      <c r="DG244" s="11">
        <v>6.1658400000000002E-2</v>
      </c>
      <c r="DH244" s="11">
        <v>8.0428799999999995E-2</v>
      </c>
      <c r="DI244" s="11">
        <v>9.0434E-2</v>
      </c>
      <c r="DJ244" s="11">
        <v>0.1096003</v>
      </c>
      <c r="DK244" s="11">
        <v>0.12820699999999999</v>
      </c>
      <c r="DL244" s="11">
        <v>0.1419638</v>
      </c>
      <c r="DM244" s="11">
        <v>0.14220579999999999</v>
      </c>
      <c r="DN244" s="11">
        <v>0.14031289999999999</v>
      </c>
      <c r="DO244" s="11">
        <v>0.13501859999999999</v>
      </c>
      <c r="DP244" s="11">
        <v>0.1322692</v>
      </c>
      <c r="DQ244" s="11">
        <v>0.12775539999999999</v>
      </c>
      <c r="DR244" s="11">
        <v>0.11594550000000001</v>
      </c>
      <c r="DS244" s="11">
        <v>0.1084141</v>
      </c>
      <c r="DT244" s="11">
        <v>0.1043217</v>
      </c>
      <c r="DU244" s="11">
        <v>0.102849</v>
      </c>
      <c r="DV244" s="11">
        <v>9.8153699999999997E-2</v>
      </c>
      <c r="DW244" s="11">
        <v>9.4422800000000001E-2</v>
      </c>
      <c r="DX244" s="11">
        <v>1.3246899999999999</v>
      </c>
      <c r="DY244" s="11"/>
      <c r="DZ244" s="11">
        <v>9.05749E-2</v>
      </c>
      <c r="EA244" s="11">
        <v>73.891009999999994</v>
      </c>
      <c r="EB244" s="11">
        <v>74.249669999999995</v>
      </c>
      <c r="EC244" s="11">
        <v>74.718339999999998</v>
      </c>
      <c r="ED244" s="11">
        <v>74.58672</v>
      </c>
      <c r="EE244" s="11">
        <v>73.435069999999996</v>
      </c>
      <c r="EF244" s="11">
        <v>72.485309999999998</v>
      </c>
      <c r="EG244" s="11">
        <v>72.025790000000001</v>
      </c>
      <c r="EH244" s="11">
        <v>71.799940000000007</v>
      </c>
      <c r="EI244" s="11">
        <v>74.363720000000001</v>
      </c>
      <c r="EJ244" s="11">
        <v>77.084950000000006</v>
      </c>
      <c r="EK244" s="11">
        <v>81.93665</v>
      </c>
      <c r="EL244" s="11">
        <v>86.598830000000007</v>
      </c>
      <c r="EM244" s="11">
        <v>90.615920000000003</v>
      </c>
      <c r="EN244" s="11">
        <v>90.644350000000003</v>
      </c>
      <c r="EO244" s="11">
        <v>92.859059999999999</v>
      </c>
      <c r="EP244" s="11">
        <v>90.000330000000005</v>
      </c>
      <c r="EQ244" s="11">
        <v>86.520309999999995</v>
      </c>
      <c r="ER244" s="11">
        <v>84.526330000000002</v>
      </c>
      <c r="ES244" s="11">
        <v>82.295289999999994</v>
      </c>
      <c r="ET244" s="11">
        <v>79.246729999999999</v>
      </c>
      <c r="EU244" s="11">
        <v>78.180289999999999</v>
      </c>
      <c r="EV244" s="11">
        <v>76.981949999999998</v>
      </c>
      <c r="EW244" s="11">
        <v>76.015129999999999</v>
      </c>
      <c r="EX244" s="11">
        <v>75.511290000000002</v>
      </c>
      <c r="EY244" s="11">
        <v>0</v>
      </c>
      <c r="EZ244" s="11"/>
      <c r="FA244" s="11"/>
      <c r="FB244" s="11"/>
      <c r="FC244" s="11"/>
      <c r="FD244" s="11"/>
      <c r="FE244" s="11"/>
      <c r="FF244" s="11"/>
      <c r="FG244" s="11"/>
      <c r="FH244" s="11"/>
      <c r="FI244" s="11"/>
      <c r="FJ244" s="11"/>
      <c r="FK244" s="11"/>
      <c r="FL244" s="11"/>
      <c r="FM244" s="11"/>
      <c r="FN244" s="11"/>
      <c r="FO244" s="11"/>
      <c r="FP244" s="11"/>
      <c r="FQ244" s="11"/>
      <c r="FR244" s="11"/>
      <c r="FS244" s="11"/>
      <c r="FT244" s="11"/>
      <c r="FU244" s="11"/>
      <c r="FV244" s="11"/>
      <c r="IA244" s="37"/>
    </row>
    <row r="245" spans="1:235" x14ac:dyDescent="0.25">
      <c r="A245" t="s">
        <v>113</v>
      </c>
      <c r="B245" t="s">
        <v>105</v>
      </c>
      <c r="C245" t="s">
        <v>88</v>
      </c>
      <c r="D245" t="s">
        <v>229</v>
      </c>
      <c r="E245" s="38">
        <v>45541</v>
      </c>
      <c r="F245" t="s">
        <v>105</v>
      </c>
      <c r="G245" s="11">
        <v>4661</v>
      </c>
      <c r="H245" s="11">
        <v>1.6973990000000001</v>
      </c>
      <c r="I245" s="11">
        <v>1.51979</v>
      </c>
      <c r="J245" s="11">
        <v>1.337029</v>
      </c>
      <c r="K245" s="11">
        <v>1.1781870000000001</v>
      </c>
      <c r="L245" s="11">
        <v>1.070832</v>
      </c>
      <c r="M245" s="11">
        <v>0.97324440000000001</v>
      </c>
      <c r="N245" s="11">
        <v>0.89835069999999995</v>
      </c>
      <c r="O245" s="11">
        <v>0.84065020000000001</v>
      </c>
      <c r="P245" s="11">
        <v>0.67482949999999997</v>
      </c>
      <c r="Q245" s="11">
        <v>0.53338090000000005</v>
      </c>
      <c r="R245" s="11">
        <v>0.49023709999999998</v>
      </c>
      <c r="S245" s="11">
        <v>0.60861279999999995</v>
      </c>
      <c r="T245" s="11">
        <v>0.84749669999999999</v>
      </c>
      <c r="U245" s="11">
        <v>1.088749</v>
      </c>
      <c r="V245" s="11">
        <v>1.291064</v>
      </c>
      <c r="W245" s="11">
        <v>1.5905769999999999</v>
      </c>
      <c r="X245" s="11">
        <v>1.84883</v>
      </c>
      <c r="Y245" s="11">
        <v>2.0709529999999998</v>
      </c>
      <c r="Z245" s="11">
        <v>2.1340819999999998</v>
      </c>
      <c r="AA245" s="11">
        <v>2.053995</v>
      </c>
      <c r="AB245" s="11">
        <v>1.9959769999999999</v>
      </c>
      <c r="AC245" s="11">
        <v>1.9544870000000001</v>
      </c>
      <c r="AD245" s="11">
        <v>1.8016799999999999</v>
      </c>
      <c r="AE245" s="11">
        <v>1.5930960000000001</v>
      </c>
      <c r="AF245" s="11">
        <v>-0.1031229</v>
      </c>
      <c r="AG245" s="11">
        <v>-8.7360099999999996E-2</v>
      </c>
      <c r="AH245" s="11">
        <v>-7.77669E-2</v>
      </c>
      <c r="AI245" s="11">
        <v>-7.0479600000000003E-2</v>
      </c>
      <c r="AJ245" s="11">
        <v>-4.4674100000000001E-2</v>
      </c>
      <c r="AK245" s="11">
        <v>-3.8842599999999998E-2</v>
      </c>
      <c r="AL245" s="11">
        <v>-4.3512799999999997E-2</v>
      </c>
      <c r="AM245" s="11">
        <v>-3.08633E-2</v>
      </c>
      <c r="AN245" s="11">
        <v>-3.7068900000000002E-2</v>
      </c>
      <c r="AO245" s="11">
        <v>-4.3711000000000002E-3</v>
      </c>
      <c r="AP245" s="11">
        <v>1.45813E-2</v>
      </c>
      <c r="AQ245" s="11">
        <v>-2.4421999999999998E-3</v>
      </c>
      <c r="AR245" s="11">
        <v>-3.3501900000000001E-2</v>
      </c>
      <c r="AS245" s="11">
        <v>-5.28145E-2</v>
      </c>
      <c r="AT245" s="11">
        <v>-2.3535400000000001E-2</v>
      </c>
      <c r="AU245" s="11">
        <v>-2.9350899999999999E-2</v>
      </c>
      <c r="AV245" s="11">
        <v>0.11509800000000001</v>
      </c>
      <c r="AW245" s="11">
        <v>0.1615238</v>
      </c>
      <c r="AX245" s="11">
        <v>0.2004724</v>
      </c>
      <c r="AY245" s="11">
        <v>0.1006184</v>
      </c>
      <c r="AZ245" s="11">
        <v>8.7590899999999999E-2</v>
      </c>
      <c r="BA245" s="11">
        <v>-3.0690800000000001E-2</v>
      </c>
      <c r="BB245" s="11">
        <v>-6.4707600000000004E-2</v>
      </c>
      <c r="BC245" s="11">
        <v>-6.5122899999999997E-2</v>
      </c>
      <c r="BD245" s="11">
        <v>-6.7261699999999994E-2</v>
      </c>
      <c r="BE245" s="11">
        <v>-5.40601E-2</v>
      </c>
      <c r="BF245" s="11">
        <v>-4.6541300000000001E-2</v>
      </c>
      <c r="BG245" s="11">
        <v>-4.5461799999999997E-2</v>
      </c>
      <c r="BH245" s="11">
        <v>-2.2807500000000001E-2</v>
      </c>
      <c r="BI245" s="11">
        <v>-1.8905600000000002E-2</v>
      </c>
      <c r="BJ245" s="11">
        <v>-2.5084200000000001E-2</v>
      </c>
      <c r="BK245" s="11">
        <v>-9.1058000000000007E-3</v>
      </c>
      <c r="BL245" s="11">
        <v>-8.6879000000000001E-3</v>
      </c>
      <c r="BM245" s="11">
        <v>2.7540499999999999E-2</v>
      </c>
      <c r="BN245" s="11">
        <v>5.3256100000000001E-2</v>
      </c>
      <c r="BO245" s="11">
        <v>4.27984E-2</v>
      </c>
      <c r="BP245" s="11">
        <v>1.65931E-2</v>
      </c>
      <c r="BQ245" s="11">
        <v>-2.6340999999999999E-3</v>
      </c>
      <c r="BR245" s="11">
        <v>2.5977099999999999E-2</v>
      </c>
      <c r="BS245" s="11">
        <v>1.8293400000000001E-2</v>
      </c>
      <c r="BT245" s="11">
        <v>0.161772</v>
      </c>
      <c r="BU245" s="11">
        <v>0.20660500000000001</v>
      </c>
      <c r="BV245" s="11">
        <v>0.2413862</v>
      </c>
      <c r="BW245" s="11">
        <v>0.13887469999999999</v>
      </c>
      <c r="BX245" s="11">
        <v>0.1244031</v>
      </c>
      <c r="BY245" s="11">
        <v>5.6017000000000003E-3</v>
      </c>
      <c r="BZ245" s="11">
        <v>-3.0071899999999999E-2</v>
      </c>
      <c r="CA245" s="11">
        <v>-3.18038E-2</v>
      </c>
      <c r="CB245" s="11">
        <v>-3.1400499999999998E-2</v>
      </c>
      <c r="CC245" s="11">
        <v>-2.07601E-2</v>
      </c>
      <c r="CD245" s="11">
        <v>-1.53157E-2</v>
      </c>
      <c r="CE245" s="11">
        <v>-2.04441E-2</v>
      </c>
      <c r="CF245" s="11">
        <v>-9.41E-4</v>
      </c>
      <c r="CG245" s="11">
        <v>1.0315000000000001E-3</v>
      </c>
      <c r="CH245" s="11">
        <v>-6.6556000000000002E-3</v>
      </c>
      <c r="CI245" s="11">
        <v>1.26518E-2</v>
      </c>
      <c r="CJ245" s="11">
        <v>1.9693200000000001E-2</v>
      </c>
      <c r="CK245" s="11">
        <v>5.9452100000000001E-2</v>
      </c>
      <c r="CL245" s="11">
        <v>9.1930999999999999E-2</v>
      </c>
      <c r="CM245" s="11">
        <v>8.8039000000000006E-2</v>
      </c>
      <c r="CN245" s="11">
        <v>6.66881E-2</v>
      </c>
      <c r="CO245" s="11">
        <v>4.75463E-2</v>
      </c>
      <c r="CP245" s="11">
        <v>7.5489500000000001E-2</v>
      </c>
      <c r="CQ245" s="11">
        <v>6.5937599999999999E-2</v>
      </c>
      <c r="CR245" s="11">
        <v>0.2084461</v>
      </c>
      <c r="CS245" s="11">
        <v>0.25168629999999997</v>
      </c>
      <c r="CT245" s="11">
        <v>0.2823001</v>
      </c>
      <c r="CU245" s="11">
        <v>0.17713090000000001</v>
      </c>
      <c r="CV245" s="11">
        <v>0.16121530000000001</v>
      </c>
      <c r="CW245" s="11">
        <v>4.1894199999999999E-2</v>
      </c>
      <c r="CX245" s="11">
        <v>4.5637999999999998E-3</v>
      </c>
      <c r="CY245" s="11">
        <v>1.5153E-3</v>
      </c>
      <c r="CZ245" s="11">
        <v>2.1802100000000001E-2</v>
      </c>
      <c r="DA245" s="11">
        <v>2.02449E-2</v>
      </c>
      <c r="DB245" s="11">
        <v>1.8983799999999999E-2</v>
      </c>
      <c r="DC245" s="11">
        <v>1.52097E-2</v>
      </c>
      <c r="DD245" s="11">
        <v>1.3293900000000001E-2</v>
      </c>
      <c r="DE245" s="11">
        <v>1.21209E-2</v>
      </c>
      <c r="DF245" s="11">
        <v>1.12038E-2</v>
      </c>
      <c r="DG245" s="11">
        <v>1.3227600000000001E-2</v>
      </c>
      <c r="DH245" s="11">
        <v>1.7254499999999999E-2</v>
      </c>
      <c r="DI245" s="11">
        <v>1.9400899999999999E-2</v>
      </c>
      <c r="DJ245" s="11">
        <v>2.3512600000000002E-2</v>
      </c>
      <c r="DK245" s="11">
        <v>2.7504299999999999E-2</v>
      </c>
      <c r="DL245" s="11">
        <v>3.0455599999999999E-2</v>
      </c>
      <c r="DM245" s="11">
        <v>3.05075E-2</v>
      </c>
      <c r="DN245" s="11">
        <v>3.01014E-2</v>
      </c>
      <c r="DO245" s="11">
        <v>2.8965600000000001E-2</v>
      </c>
      <c r="DP245" s="11">
        <v>2.83758E-2</v>
      </c>
      <c r="DQ245" s="11">
        <v>2.7407500000000001E-2</v>
      </c>
      <c r="DR245" s="11">
        <v>2.4873900000000001E-2</v>
      </c>
      <c r="DS245" s="11">
        <v>2.32582E-2</v>
      </c>
      <c r="DT245" s="11">
        <v>2.2380199999999999E-2</v>
      </c>
      <c r="DU245" s="11">
        <v>2.2064299999999998E-2</v>
      </c>
      <c r="DV245" s="11">
        <v>2.1056999999999999E-2</v>
      </c>
      <c r="DW245" s="11">
        <v>2.02566E-2</v>
      </c>
      <c r="DX245" s="11">
        <v>0.28418680000000002</v>
      </c>
      <c r="DY245" s="11"/>
      <c r="DZ245" s="11">
        <v>1.94311E-2</v>
      </c>
      <c r="EA245" s="11">
        <v>73.891009999999994</v>
      </c>
      <c r="EB245" s="11">
        <v>74.249669999999995</v>
      </c>
      <c r="EC245" s="11">
        <v>74.718339999999998</v>
      </c>
      <c r="ED245" s="11">
        <v>74.58672</v>
      </c>
      <c r="EE245" s="11">
        <v>73.435069999999996</v>
      </c>
      <c r="EF245" s="11">
        <v>72.485309999999998</v>
      </c>
      <c r="EG245" s="11">
        <v>72.025790000000001</v>
      </c>
      <c r="EH245" s="11">
        <v>71.799940000000007</v>
      </c>
      <c r="EI245" s="11">
        <v>74.363720000000001</v>
      </c>
      <c r="EJ245" s="11">
        <v>77.084950000000006</v>
      </c>
      <c r="EK245" s="11">
        <v>81.93665</v>
      </c>
      <c r="EL245" s="11">
        <v>86.598830000000007</v>
      </c>
      <c r="EM245" s="11">
        <v>90.615920000000003</v>
      </c>
      <c r="EN245" s="11">
        <v>90.644350000000003</v>
      </c>
      <c r="EO245" s="11">
        <v>92.859059999999999</v>
      </c>
      <c r="EP245" s="11">
        <v>90.000330000000005</v>
      </c>
      <c r="EQ245" s="11">
        <v>86.520309999999995</v>
      </c>
      <c r="ER245" s="11">
        <v>84.526330000000002</v>
      </c>
      <c r="ES245" s="11">
        <v>82.295289999999994</v>
      </c>
      <c r="ET245" s="11">
        <v>79.246729999999999</v>
      </c>
      <c r="EU245" s="11">
        <v>78.180289999999999</v>
      </c>
      <c r="EV245" s="11">
        <v>76.981949999999998</v>
      </c>
      <c r="EW245" s="11">
        <v>76.015129999999999</v>
      </c>
      <c r="EX245" s="11">
        <v>75.511290000000002</v>
      </c>
      <c r="EY245" s="11">
        <v>0</v>
      </c>
      <c r="EZ245" s="11"/>
      <c r="FA245" s="11"/>
      <c r="FB245" s="11"/>
      <c r="FC245" s="11"/>
      <c r="FD245" s="11"/>
      <c r="FE245" s="11"/>
      <c r="FF245" s="11"/>
      <c r="FG245" s="11"/>
      <c r="FH245" s="11"/>
      <c r="FI245" s="11"/>
      <c r="FJ245" s="11"/>
      <c r="FK245" s="11"/>
      <c r="FL245" s="11"/>
      <c r="FM245" s="11"/>
      <c r="FN245" s="11"/>
      <c r="FO245" s="11"/>
      <c r="FP245" s="11"/>
      <c r="FQ245" s="11"/>
      <c r="FR245" s="11"/>
      <c r="FS245" s="11"/>
      <c r="FT245" s="11"/>
      <c r="FU245" s="11"/>
      <c r="FV245" s="11"/>
      <c r="IA245" s="37"/>
    </row>
    <row r="246" spans="1:235" x14ac:dyDescent="0.25">
      <c r="A246" t="s">
        <v>113</v>
      </c>
      <c r="B246" t="s">
        <v>105</v>
      </c>
      <c r="C246" t="s">
        <v>0</v>
      </c>
      <c r="D246" t="s">
        <v>229</v>
      </c>
      <c r="E246" s="38">
        <v>45544</v>
      </c>
      <c r="F246" t="s">
        <v>105</v>
      </c>
      <c r="G246" s="11">
        <v>4669</v>
      </c>
      <c r="H246" s="11">
        <v>8.8958250000000003</v>
      </c>
      <c r="I246" s="11">
        <v>7.8064730000000004</v>
      </c>
      <c r="J246" s="11">
        <v>6.9505840000000001</v>
      </c>
      <c r="K246" s="11">
        <v>6.0629799999999996</v>
      </c>
      <c r="L246" s="11">
        <v>5.4995329999999996</v>
      </c>
      <c r="M246" s="11">
        <v>5.0109409999999999</v>
      </c>
      <c r="N246" s="11">
        <v>4.8112969999999997</v>
      </c>
      <c r="O246" s="11">
        <v>4.4969910000000004</v>
      </c>
      <c r="P246" s="11">
        <v>3.761568</v>
      </c>
      <c r="Q246" s="11">
        <v>3.1514609999999998</v>
      </c>
      <c r="R246" s="11">
        <v>3.1134369999999998</v>
      </c>
      <c r="S246" s="11">
        <v>3.688612</v>
      </c>
      <c r="T246" s="11">
        <v>4.6080360000000002</v>
      </c>
      <c r="U246" s="11">
        <v>5.455813</v>
      </c>
      <c r="V246" s="11">
        <v>6.7526770000000003</v>
      </c>
      <c r="W246" s="11">
        <v>8.3209309999999999</v>
      </c>
      <c r="X246" s="11">
        <v>9.6653110000000009</v>
      </c>
      <c r="Y246" s="11">
        <v>11.249309999999999</v>
      </c>
      <c r="Z246" s="11">
        <v>11.796810000000001</v>
      </c>
      <c r="AA246" s="11">
        <v>11.222670000000001</v>
      </c>
      <c r="AB246" s="11">
        <v>10.70762</v>
      </c>
      <c r="AC246" s="11">
        <v>10.260149999999999</v>
      </c>
      <c r="AD246" s="11">
        <v>9.1547180000000008</v>
      </c>
      <c r="AE246" s="11">
        <v>7.666283</v>
      </c>
      <c r="AF246" s="11">
        <v>-0.37504609999999999</v>
      </c>
      <c r="AG246" s="11">
        <v>-0.41476200000000002</v>
      </c>
      <c r="AH246" s="11">
        <v>-0.20602210000000001</v>
      </c>
      <c r="AI246" s="11">
        <v>-0.2077899</v>
      </c>
      <c r="AJ246" s="11">
        <v>-0.24110280000000001</v>
      </c>
      <c r="AK246" s="11">
        <v>-0.2339203</v>
      </c>
      <c r="AL246" s="11">
        <v>-0.1332941</v>
      </c>
      <c r="AM246" s="11">
        <v>-0.18624589999999999</v>
      </c>
      <c r="AN246" s="11">
        <v>-0.1173414</v>
      </c>
      <c r="AO246" s="11">
        <v>-0.16969049999999999</v>
      </c>
      <c r="AP246" s="11">
        <v>-0.17124880000000001</v>
      </c>
      <c r="AQ246" s="11">
        <v>3.5401599999999998E-2</v>
      </c>
      <c r="AR246" s="11">
        <v>0.1319622</v>
      </c>
      <c r="AS246" s="11">
        <v>-0.1485282</v>
      </c>
      <c r="AT246" s="11">
        <v>-6.5754900000000005E-2</v>
      </c>
      <c r="AU246" s="11">
        <v>-0.10760019999999999</v>
      </c>
      <c r="AV246" s="11">
        <v>0.58253710000000003</v>
      </c>
      <c r="AW246" s="11">
        <v>0.66462639999999995</v>
      </c>
      <c r="AX246" s="11">
        <v>0.49268440000000002</v>
      </c>
      <c r="AY246" s="11">
        <v>0.2306272</v>
      </c>
      <c r="AZ246" s="11">
        <v>0.1114096</v>
      </c>
      <c r="BA246" s="11">
        <v>-0.55444320000000002</v>
      </c>
      <c r="BB246" s="11">
        <v>-0.36175499999999999</v>
      </c>
      <c r="BC246" s="11">
        <v>-0.31467329999999999</v>
      </c>
      <c r="BD246" s="11">
        <v>-0.18998280000000001</v>
      </c>
      <c r="BE246" s="11">
        <v>-0.2485697</v>
      </c>
      <c r="BF246" s="11">
        <v>-5.8278999999999997E-2</v>
      </c>
      <c r="BG246" s="11">
        <v>-7.6557700000000006E-2</v>
      </c>
      <c r="BH246" s="11">
        <v>-0.1172338</v>
      </c>
      <c r="BI246" s="11">
        <v>-0.12006840000000001</v>
      </c>
      <c r="BJ246" s="11">
        <v>-3.1657499999999998E-2</v>
      </c>
      <c r="BK246" s="11">
        <v>-6.5147999999999998E-2</v>
      </c>
      <c r="BL246" s="11">
        <v>2.7574600000000001E-2</v>
      </c>
      <c r="BM246" s="11">
        <v>-5.7031E-3</v>
      </c>
      <c r="BN246" s="11">
        <v>2.2898000000000002E-2</v>
      </c>
      <c r="BO246" s="11">
        <v>0.2417115</v>
      </c>
      <c r="BP246" s="11">
        <v>0.35539809999999999</v>
      </c>
      <c r="BQ246" s="11">
        <v>8.5410100000000003E-2</v>
      </c>
      <c r="BR246" s="11">
        <v>0.16987289999999999</v>
      </c>
      <c r="BS246" s="11">
        <v>0.1262143</v>
      </c>
      <c r="BT246" s="11">
        <v>0.81279109999999999</v>
      </c>
      <c r="BU246" s="11">
        <v>0.89166409999999996</v>
      </c>
      <c r="BV246" s="11">
        <v>0.70740990000000004</v>
      </c>
      <c r="BW246" s="11">
        <v>0.42871340000000002</v>
      </c>
      <c r="BX246" s="11">
        <v>0.30074499999999998</v>
      </c>
      <c r="BY246" s="11">
        <v>-0.37371779999999999</v>
      </c>
      <c r="BZ246" s="11">
        <v>-0.1963387</v>
      </c>
      <c r="CA246" s="11">
        <v>-0.16614229999999999</v>
      </c>
      <c r="CB246" s="11">
        <v>-4.9195000000000003E-3</v>
      </c>
      <c r="CC246" s="11">
        <v>-8.2377400000000003E-2</v>
      </c>
      <c r="CD246" s="11">
        <v>8.9464100000000005E-2</v>
      </c>
      <c r="CE246" s="11">
        <v>5.4674500000000001E-2</v>
      </c>
      <c r="CF246" s="11">
        <v>6.6353000000000002E-3</v>
      </c>
      <c r="CG246" s="11">
        <v>-6.2164999999999998E-3</v>
      </c>
      <c r="CH246" s="11">
        <v>6.9979E-2</v>
      </c>
      <c r="CI246" s="11">
        <v>5.5949800000000001E-2</v>
      </c>
      <c r="CJ246" s="11">
        <v>0.17249059999999999</v>
      </c>
      <c r="CK246" s="11">
        <v>0.15828429999999999</v>
      </c>
      <c r="CL246" s="11">
        <v>0.21704480000000001</v>
      </c>
      <c r="CM246" s="11">
        <v>0.44802140000000001</v>
      </c>
      <c r="CN246" s="11">
        <v>0.57883390000000001</v>
      </c>
      <c r="CO246" s="11">
        <v>0.31934829999999997</v>
      </c>
      <c r="CP246" s="11">
        <v>0.40550059999999999</v>
      </c>
      <c r="CQ246" s="11">
        <v>0.36002879999999998</v>
      </c>
      <c r="CR246" s="11">
        <v>1.043045</v>
      </c>
      <c r="CS246" s="11">
        <v>1.1187020000000001</v>
      </c>
      <c r="CT246" s="11">
        <v>0.92213540000000005</v>
      </c>
      <c r="CU246" s="11">
        <v>0.62679949999999995</v>
      </c>
      <c r="CV246" s="11">
        <v>0.49008049999999997</v>
      </c>
      <c r="CW246" s="11">
        <v>-0.19299240000000001</v>
      </c>
      <c r="CX246" s="11">
        <v>-3.09223E-2</v>
      </c>
      <c r="CY246" s="11">
        <v>-1.76113E-2</v>
      </c>
      <c r="CZ246" s="11">
        <v>0.1125105</v>
      </c>
      <c r="DA246" s="11">
        <v>0.1010378</v>
      </c>
      <c r="DB246" s="11">
        <v>8.9821399999999996E-2</v>
      </c>
      <c r="DC246" s="11">
        <v>7.9783499999999993E-2</v>
      </c>
      <c r="DD246" s="11">
        <v>7.5306999999999999E-2</v>
      </c>
      <c r="DE246" s="11">
        <v>6.9217100000000004E-2</v>
      </c>
      <c r="DF246" s="11">
        <v>6.1790600000000001E-2</v>
      </c>
      <c r="DG246" s="11">
        <v>7.3622300000000002E-2</v>
      </c>
      <c r="DH246" s="11">
        <v>8.8102700000000006E-2</v>
      </c>
      <c r="DI246" s="11">
        <v>9.9697300000000003E-2</v>
      </c>
      <c r="DJ246" s="11">
        <v>0.1180329</v>
      </c>
      <c r="DK246" s="11">
        <v>0.1254275</v>
      </c>
      <c r="DL246" s="11">
        <v>0.1358394</v>
      </c>
      <c r="DM246" s="11">
        <v>0.1422244</v>
      </c>
      <c r="DN246" s="11">
        <v>0.1432515</v>
      </c>
      <c r="DO246" s="11">
        <v>0.1421491</v>
      </c>
      <c r="DP246" s="11">
        <v>0.13998450000000001</v>
      </c>
      <c r="DQ246" s="11">
        <v>0.13802909999999999</v>
      </c>
      <c r="DR246" s="11">
        <v>0.13054379999999999</v>
      </c>
      <c r="DS246" s="11">
        <v>0.1204278</v>
      </c>
      <c r="DT246" s="11">
        <v>0.1151078</v>
      </c>
      <c r="DU246" s="11">
        <v>0.1098732</v>
      </c>
      <c r="DV246" s="11">
        <v>0.100566</v>
      </c>
      <c r="DW246" s="11">
        <v>9.0300500000000006E-2</v>
      </c>
      <c r="DX246" s="11">
        <v>1.5130349999999999</v>
      </c>
      <c r="DY246" s="11"/>
      <c r="DZ246" s="11">
        <v>0.1038222</v>
      </c>
      <c r="EA246" s="11">
        <v>78.030919999999995</v>
      </c>
      <c r="EB246" s="11">
        <v>79.415180000000007</v>
      </c>
      <c r="EC246" s="11">
        <v>80.359480000000005</v>
      </c>
      <c r="ED246" s="11">
        <v>77.313479999999998</v>
      </c>
      <c r="EE246" s="11">
        <v>76.267889999999994</v>
      </c>
      <c r="EF246" s="11">
        <v>76.140540000000001</v>
      </c>
      <c r="EG246" s="11">
        <v>75.291489999999996</v>
      </c>
      <c r="EH246" s="11">
        <v>74.497079999999997</v>
      </c>
      <c r="EI246" s="11">
        <v>77.537739999999999</v>
      </c>
      <c r="EJ246" s="11">
        <v>79.946299999999994</v>
      </c>
      <c r="EK246" s="11">
        <v>84.67004</v>
      </c>
      <c r="EL246" s="11">
        <v>88.044730000000001</v>
      </c>
      <c r="EM246" s="11">
        <v>90.014510000000001</v>
      </c>
      <c r="EN246" s="11">
        <v>90.489410000000007</v>
      </c>
      <c r="EO246" s="11">
        <v>93.815960000000004</v>
      </c>
      <c r="EP246" s="11">
        <v>93.252939999999995</v>
      </c>
      <c r="EQ246" s="11">
        <v>90.689689999999999</v>
      </c>
      <c r="ER246" s="11">
        <v>91.448970000000003</v>
      </c>
      <c r="ES246" s="11">
        <v>88.252889999999994</v>
      </c>
      <c r="ET246" s="11">
        <v>83.865459999999999</v>
      </c>
      <c r="EU246" s="11">
        <v>80.895960000000002</v>
      </c>
      <c r="EV246" s="11">
        <v>79.337410000000006</v>
      </c>
      <c r="EW246" s="11">
        <v>77.978700000000003</v>
      </c>
      <c r="EX246" s="11">
        <v>76.44435</v>
      </c>
      <c r="EY246" s="11">
        <v>0</v>
      </c>
      <c r="EZ246" s="11"/>
      <c r="FA246" s="11"/>
      <c r="FB246" s="11"/>
      <c r="FC246" s="11"/>
      <c r="FD246" s="11"/>
      <c r="FE246" s="11"/>
      <c r="FF246" s="11"/>
      <c r="FG246" s="11"/>
      <c r="FH246" s="11"/>
      <c r="FI246" s="11"/>
      <c r="FJ246" s="11"/>
      <c r="FK246" s="11"/>
      <c r="FL246" s="11"/>
      <c r="FM246" s="11"/>
      <c r="FN246" s="11"/>
      <c r="FO246" s="11"/>
      <c r="FP246" s="11"/>
      <c r="FQ246" s="11"/>
      <c r="FR246" s="11"/>
      <c r="FS246" s="11"/>
      <c r="FT246" s="11"/>
      <c r="FU246" s="11"/>
      <c r="FV246" s="11"/>
      <c r="IA246" s="37"/>
    </row>
    <row r="247" spans="1:235" x14ac:dyDescent="0.25">
      <c r="A247" t="s">
        <v>113</v>
      </c>
      <c r="B247" t="s">
        <v>105</v>
      </c>
      <c r="C247" t="s">
        <v>88</v>
      </c>
      <c r="D247" t="s">
        <v>229</v>
      </c>
      <c r="E247" s="38">
        <v>45544</v>
      </c>
      <c r="F247" t="s">
        <v>105</v>
      </c>
      <c r="G247" s="11">
        <v>4669</v>
      </c>
      <c r="H247" s="11">
        <v>1.905159</v>
      </c>
      <c r="I247" s="11">
        <v>1.6718599999999999</v>
      </c>
      <c r="J247" s="11">
        <v>1.4885600000000001</v>
      </c>
      <c r="K247" s="11">
        <v>1.298468</v>
      </c>
      <c r="L247" s="11">
        <v>1.1777979999999999</v>
      </c>
      <c r="M247" s="11">
        <v>1.073159</v>
      </c>
      <c r="N247" s="11">
        <v>1.030403</v>
      </c>
      <c r="O247" s="11">
        <v>0.96309020000000001</v>
      </c>
      <c r="P247" s="11">
        <v>0.80558949999999996</v>
      </c>
      <c r="Q247" s="11">
        <v>0.6749271</v>
      </c>
      <c r="R247" s="11">
        <v>0.66678389999999998</v>
      </c>
      <c r="S247" s="11">
        <v>0.78996500000000003</v>
      </c>
      <c r="T247" s="11">
        <v>0.98687179999999997</v>
      </c>
      <c r="U247" s="11">
        <v>1.1684349999999999</v>
      </c>
      <c r="V247" s="11">
        <v>1.446175</v>
      </c>
      <c r="W247" s="11">
        <v>1.782038</v>
      </c>
      <c r="X247" s="11">
        <v>2.0699540000000001</v>
      </c>
      <c r="Y247" s="11">
        <v>2.409189</v>
      </c>
      <c r="Z247" s="11">
        <v>2.526443</v>
      </c>
      <c r="AA247" s="11">
        <v>2.4034840000000002</v>
      </c>
      <c r="AB247" s="11">
        <v>2.2931780000000002</v>
      </c>
      <c r="AC247" s="11">
        <v>2.1973470000000002</v>
      </c>
      <c r="AD247" s="11">
        <v>1.960604</v>
      </c>
      <c r="AE247" s="11">
        <v>1.6418360000000001</v>
      </c>
      <c r="AF247" s="11">
        <v>-8.0321100000000006E-2</v>
      </c>
      <c r="AG247" s="11">
        <v>-8.8826799999999997E-2</v>
      </c>
      <c r="AH247" s="11">
        <v>-4.4122399999999999E-2</v>
      </c>
      <c r="AI247" s="11">
        <v>-4.4500900000000003E-2</v>
      </c>
      <c r="AJ247" s="11">
        <v>-5.1635399999999998E-2</v>
      </c>
      <c r="AK247" s="11">
        <v>-5.0097099999999999E-2</v>
      </c>
      <c r="AL247" s="11">
        <v>-2.8546700000000001E-2</v>
      </c>
      <c r="AM247" s="11">
        <v>-3.9886999999999999E-2</v>
      </c>
      <c r="AN247" s="11">
        <v>-2.5130199999999998E-2</v>
      </c>
      <c r="AO247" s="11">
        <v>-3.6341499999999999E-2</v>
      </c>
      <c r="AP247" s="11">
        <v>-3.6675199999999998E-2</v>
      </c>
      <c r="AQ247" s="11">
        <v>7.5817000000000002E-3</v>
      </c>
      <c r="AR247" s="11">
        <v>2.8261399999999999E-2</v>
      </c>
      <c r="AS247" s="11">
        <v>-3.1809299999999999E-2</v>
      </c>
      <c r="AT247" s="11">
        <v>-1.4082300000000001E-2</v>
      </c>
      <c r="AU247" s="11">
        <v>-2.3043999999999999E-2</v>
      </c>
      <c r="AV247" s="11">
        <v>0.12475799999999999</v>
      </c>
      <c r="AW247" s="11">
        <v>0.14233860000000001</v>
      </c>
      <c r="AX247" s="11">
        <v>0.10551489999999999</v>
      </c>
      <c r="AY247" s="11">
        <v>4.9391900000000002E-2</v>
      </c>
      <c r="AZ247" s="11">
        <v>2.38598E-2</v>
      </c>
      <c r="BA247" s="11">
        <v>-0.1187414</v>
      </c>
      <c r="BB247" s="11">
        <v>-7.7474600000000005E-2</v>
      </c>
      <c r="BC247" s="11">
        <v>-6.7391499999999993E-2</v>
      </c>
      <c r="BD247" s="11">
        <v>-4.0687300000000003E-2</v>
      </c>
      <c r="BE247" s="11">
        <v>-5.3234499999999997E-2</v>
      </c>
      <c r="BF247" s="11">
        <v>-1.24812E-2</v>
      </c>
      <c r="BG247" s="11">
        <v>-1.6395799999999999E-2</v>
      </c>
      <c r="BH247" s="11">
        <v>-2.51072E-2</v>
      </c>
      <c r="BI247" s="11">
        <v>-2.57142E-2</v>
      </c>
      <c r="BJ247" s="11">
        <v>-6.7799000000000002E-3</v>
      </c>
      <c r="BK247" s="11">
        <v>-1.3952300000000001E-2</v>
      </c>
      <c r="BL247" s="11">
        <v>5.9055000000000002E-3</v>
      </c>
      <c r="BM247" s="11">
        <v>-1.2214000000000001E-3</v>
      </c>
      <c r="BN247" s="11">
        <v>4.9039000000000001E-3</v>
      </c>
      <c r="BO247" s="11">
        <v>5.1765699999999998E-2</v>
      </c>
      <c r="BP247" s="11">
        <v>7.6113200000000006E-2</v>
      </c>
      <c r="BQ247" s="11">
        <v>1.8291700000000001E-2</v>
      </c>
      <c r="BR247" s="11">
        <v>3.6380500000000003E-2</v>
      </c>
      <c r="BS247" s="11">
        <v>2.7030499999999999E-2</v>
      </c>
      <c r="BT247" s="11">
        <v>0.17407</v>
      </c>
      <c r="BU247" s="11">
        <v>0.19096170000000001</v>
      </c>
      <c r="BV247" s="11">
        <v>0.1515012</v>
      </c>
      <c r="BW247" s="11">
        <v>9.1814599999999996E-2</v>
      </c>
      <c r="BX247" s="11">
        <v>6.4408499999999994E-2</v>
      </c>
      <c r="BY247" s="11">
        <v>-8.0036599999999999E-2</v>
      </c>
      <c r="BZ247" s="11">
        <v>-4.2048500000000003E-2</v>
      </c>
      <c r="CA247" s="11">
        <v>-3.5581599999999998E-2</v>
      </c>
      <c r="CB247" s="11">
        <v>-1.0536E-3</v>
      </c>
      <c r="CC247" s="11">
        <v>-1.76422E-2</v>
      </c>
      <c r="CD247" s="11">
        <v>1.9159900000000001E-2</v>
      </c>
      <c r="CE247" s="11">
        <v>1.1709300000000001E-2</v>
      </c>
      <c r="CF247" s="11">
        <v>1.421E-3</v>
      </c>
      <c r="CG247" s="11">
        <v>-1.3313000000000001E-3</v>
      </c>
      <c r="CH247" s="11">
        <v>1.4986899999999999E-2</v>
      </c>
      <c r="CI247" s="11">
        <v>1.1982400000000001E-2</v>
      </c>
      <c r="CJ247" s="11">
        <v>3.69412E-2</v>
      </c>
      <c r="CK247" s="11">
        <v>3.3898699999999997E-2</v>
      </c>
      <c r="CL247" s="11">
        <v>4.6482999999999997E-2</v>
      </c>
      <c r="CM247" s="11">
        <v>9.5949699999999999E-2</v>
      </c>
      <c r="CN247" s="11">
        <v>0.12396500000000001</v>
      </c>
      <c r="CO247" s="11">
        <v>6.8392700000000001E-2</v>
      </c>
      <c r="CP247" s="11">
        <v>8.6843299999999998E-2</v>
      </c>
      <c r="CQ247" s="11">
        <v>7.7104900000000004E-2</v>
      </c>
      <c r="CR247" s="11">
        <v>0.22338189999999999</v>
      </c>
      <c r="CS247" s="11">
        <v>0.23958479999999999</v>
      </c>
      <c r="CT247" s="11">
        <v>0.19748750000000001</v>
      </c>
      <c r="CU247" s="11">
        <v>0.13423740000000001</v>
      </c>
      <c r="CV247" s="11">
        <v>0.1049572</v>
      </c>
      <c r="CW247" s="11">
        <v>-4.1331899999999998E-2</v>
      </c>
      <c r="CX247" s="11">
        <v>-6.6223999999999996E-3</v>
      </c>
      <c r="CY247" s="11">
        <v>-3.7716999999999998E-3</v>
      </c>
      <c r="CZ247" s="11">
        <v>2.4095599999999998E-2</v>
      </c>
      <c r="DA247" s="11">
        <v>2.1638600000000001E-2</v>
      </c>
      <c r="DB247" s="11">
        <v>1.9236400000000001E-2</v>
      </c>
      <c r="DC247" s="11">
        <v>1.70867E-2</v>
      </c>
      <c r="DD247" s="11">
        <v>1.6128E-2</v>
      </c>
      <c r="DE247" s="11">
        <v>1.48237E-2</v>
      </c>
      <c r="DF247" s="11">
        <v>1.32333E-2</v>
      </c>
      <c r="DG247" s="11">
        <v>1.5767199999999999E-2</v>
      </c>
      <c r="DH247" s="11">
        <v>1.88684E-2</v>
      </c>
      <c r="DI247" s="11">
        <v>2.1351499999999999E-2</v>
      </c>
      <c r="DJ247" s="11">
        <v>2.52783E-2</v>
      </c>
      <c r="DK247" s="11">
        <v>2.6862E-2</v>
      </c>
      <c r="DL247" s="11">
        <v>2.9091800000000001E-2</v>
      </c>
      <c r="DM247" s="11">
        <v>3.0459199999999999E-2</v>
      </c>
      <c r="DN247" s="11">
        <v>3.06792E-2</v>
      </c>
      <c r="DO247" s="11">
        <v>3.0443100000000001E-2</v>
      </c>
      <c r="DP247" s="11">
        <v>2.9979499999999999E-2</v>
      </c>
      <c r="DQ247" s="11">
        <v>2.9560800000000002E-2</v>
      </c>
      <c r="DR247" s="11">
        <v>2.7957699999999999E-2</v>
      </c>
      <c r="DS247" s="11">
        <v>2.57912E-2</v>
      </c>
      <c r="DT247" s="11">
        <v>2.4651900000000001E-2</v>
      </c>
      <c r="DU247" s="11">
        <v>2.3530800000000001E-2</v>
      </c>
      <c r="DV247" s="11">
        <v>2.1537500000000001E-2</v>
      </c>
      <c r="DW247" s="11">
        <v>1.9338999999999999E-2</v>
      </c>
      <c r="DX247" s="11">
        <v>0.3240364</v>
      </c>
      <c r="DY247" s="11"/>
      <c r="DZ247" s="11">
        <v>2.2234899999999998E-2</v>
      </c>
      <c r="EA247" s="11">
        <v>78.030919999999995</v>
      </c>
      <c r="EB247" s="11">
        <v>79.415180000000007</v>
      </c>
      <c r="EC247" s="11">
        <v>80.359480000000005</v>
      </c>
      <c r="ED247" s="11">
        <v>77.313479999999998</v>
      </c>
      <c r="EE247" s="11">
        <v>76.267889999999994</v>
      </c>
      <c r="EF247" s="11">
        <v>76.140540000000001</v>
      </c>
      <c r="EG247" s="11">
        <v>75.291489999999996</v>
      </c>
      <c r="EH247" s="11">
        <v>74.497079999999997</v>
      </c>
      <c r="EI247" s="11">
        <v>77.537739999999999</v>
      </c>
      <c r="EJ247" s="11">
        <v>79.946299999999994</v>
      </c>
      <c r="EK247" s="11">
        <v>84.67004</v>
      </c>
      <c r="EL247" s="11">
        <v>88.044730000000001</v>
      </c>
      <c r="EM247" s="11">
        <v>90.014510000000001</v>
      </c>
      <c r="EN247" s="11">
        <v>90.489410000000007</v>
      </c>
      <c r="EO247" s="11">
        <v>93.815960000000004</v>
      </c>
      <c r="EP247" s="11">
        <v>93.252939999999995</v>
      </c>
      <c r="EQ247" s="11">
        <v>90.689689999999999</v>
      </c>
      <c r="ER247" s="11">
        <v>91.448970000000003</v>
      </c>
      <c r="ES247" s="11">
        <v>88.252889999999994</v>
      </c>
      <c r="ET247" s="11">
        <v>83.865459999999999</v>
      </c>
      <c r="EU247" s="11">
        <v>80.895960000000002</v>
      </c>
      <c r="EV247" s="11">
        <v>79.337410000000006</v>
      </c>
      <c r="EW247" s="11">
        <v>77.978700000000003</v>
      </c>
      <c r="EX247" s="11">
        <v>76.44435</v>
      </c>
      <c r="EY247" s="11">
        <v>0</v>
      </c>
      <c r="EZ247" s="11"/>
      <c r="FA247" s="11"/>
      <c r="FB247" s="11"/>
      <c r="FC247" s="11"/>
      <c r="FD247" s="11"/>
      <c r="FE247" s="11"/>
      <c r="FF247" s="11"/>
      <c r="FG247" s="11"/>
      <c r="FH247" s="11"/>
      <c r="FI247" s="11"/>
      <c r="FJ247" s="11"/>
      <c r="FK247" s="11"/>
      <c r="FL247" s="11"/>
      <c r="FM247" s="11"/>
      <c r="FN247" s="11"/>
      <c r="FO247" s="11"/>
      <c r="FP247" s="11"/>
      <c r="FQ247" s="11"/>
      <c r="FR247" s="11"/>
      <c r="FS247" s="11"/>
      <c r="FT247" s="11"/>
      <c r="FU247" s="11"/>
      <c r="FV247" s="11"/>
      <c r="IA247" s="37"/>
    </row>
    <row r="248" spans="1:235" x14ac:dyDescent="0.25">
      <c r="A248" t="s">
        <v>113</v>
      </c>
      <c r="B248" t="s">
        <v>105</v>
      </c>
      <c r="C248" t="s">
        <v>88</v>
      </c>
      <c r="D248" t="s">
        <v>229</v>
      </c>
      <c r="E248" s="38" t="s">
        <v>133</v>
      </c>
      <c r="F248" t="s">
        <v>105</v>
      </c>
      <c r="G248" s="11">
        <v>4664</v>
      </c>
      <c r="H248" s="11">
        <v>1.683243</v>
      </c>
      <c r="I248" s="11">
        <v>1.4956510000000001</v>
      </c>
      <c r="J248" s="11">
        <v>1.322783</v>
      </c>
      <c r="K248" s="11">
        <v>1.1610750000000001</v>
      </c>
      <c r="L248" s="11">
        <v>1.0502640000000001</v>
      </c>
      <c r="M248" s="11">
        <v>0.96405379999999996</v>
      </c>
      <c r="N248" s="11">
        <v>0.90721260000000004</v>
      </c>
      <c r="O248" s="11">
        <v>0.8341807</v>
      </c>
      <c r="P248" s="11">
        <v>0.65772050000000004</v>
      </c>
      <c r="Q248" s="11">
        <v>0.4987645</v>
      </c>
      <c r="R248" s="11">
        <v>0.4506096</v>
      </c>
      <c r="S248" s="11">
        <v>0.55698919999999996</v>
      </c>
      <c r="T248" s="11">
        <v>0.77173659999999999</v>
      </c>
      <c r="U248" s="11">
        <v>1.0164010000000001</v>
      </c>
      <c r="V248" s="11">
        <v>1.2989809999999999</v>
      </c>
      <c r="W248" s="11">
        <v>1.645392</v>
      </c>
      <c r="X248" s="11">
        <v>1.9475359999999999</v>
      </c>
      <c r="Y248" s="11">
        <v>2.2665519999999999</v>
      </c>
      <c r="Z248" s="11">
        <v>2.384261</v>
      </c>
      <c r="AA248" s="11">
        <v>2.2720889999999998</v>
      </c>
      <c r="AB248" s="11">
        <v>2.189676</v>
      </c>
      <c r="AC248" s="11">
        <v>2.1218599999999999</v>
      </c>
      <c r="AD248" s="11">
        <v>1.904755</v>
      </c>
      <c r="AE248" s="11">
        <v>1.628398</v>
      </c>
      <c r="AF248" s="11">
        <v>-8.0302399999999996E-2</v>
      </c>
      <c r="AG248" s="11">
        <v>-8.0160499999999996E-2</v>
      </c>
      <c r="AH248" s="11">
        <v>-5.55656E-2</v>
      </c>
      <c r="AI248" s="11">
        <v>-5.49223E-2</v>
      </c>
      <c r="AJ248" s="11">
        <v>-4.6025999999999997E-2</v>
      </c>
      <c r="AK248" s="11">
        <v>-3.7056800000000001E-2</v>
      </c>
      <c r="AL248" s="11">
        <v>-3.3938700000000002E-2</v>
      </c>
      <c r="AM248" s="11">
        <v>-2.99017E-2</v>
      </c>
      <c r="AN248" s="11">
        <v>-1.7710500000000001E-2</v>
      </c>
      <c r="AO248" s="11">
        <v>-1.3958E-2</v>
      </c>
      <c r="AP248" s="11">
        <v>1.7910999999999999E-3</v>
      </c>
      <c r="AQ248" s="11">
        <v>1.1079200000000001E-2</v>
      </c>
      <c r="AR248" s="11">
        <v>6.7679999999999997E-3</v>
      </c>
      <c r="AS248" s="11">
        <v>-2.0459499999999999E-2</v>
      </c>
      <c r="AT248" s="11">
        <v>-4.398E-3</v>
      </c>
      <c r="AU248" s="11">
        <v>-2.3099600000000001E-2</v>
      </c>
      <c r="AV248" s="11">
        <v>0.13949790000000001</v>
      </c>
      <c r="AW248" s="11">
        <v>0.1698838</v>
      </c>
      <c r="AX248" s="11">
        <v>0.18294750000000001</v>
      </c>
      <c r="AY248" s="11">
        <v>0.1068205</v>
      </c>
      <c r="AZ248" s="11">
        <v>8.3796599999999999E-2</v>
      </c>
      <c r="BA248" s="11">
        <v>-6.2699599999999994E-2</v>
      </c>
      <c r="BB248" s="11">
        <v>-7.2902900000000007E-2</v>
      </c>
      <c r="BC248" s="11">
        <v>-6.9077799999999995E-2</v>
      </c>
      <c r="BD248" s="11">
        <v>-5.4846199999999998E-2</v>
      </c>
      <c r="BE248" s="11">
        <v>-5.6929899999999999E-2</v>
      </c>
      <c r="BF248" s="11">
        <v>-3.53452E-2</v>
      </c>
      <c r="BG248" s="11">
        <v>-3.77696E-2</v>
      </c>
      <c r="BH248" s="11">
        <v>-2.9877600000000001E-2</v>
      </c>
      <c r="BI248" s="11">
        <v>-2.2393699999999999E-2</v>
      </c>
      <c r="BJ248" s="11">
        <v>-2.04254E-2</v>
      </c>
      <c r="BK248" s="11">
        <v>-1.40143E-2</v>
      </c>
      <c r="BL248" s="11">
        <v>1.3775E-3</v>
      </c>
      <c r="BM248" s="11">
        <v>8.6625000000000001E-3</v>
      </c>
      <c r="BN248" s="11">
        <v>2.98426E-2</v>
      </c>
      <c r="BO248" s="11">
        <v>4.2589700000000001E-2</v>
      </c>
      <c r="BP248" s="11">
        <v>4.1986700000000002E-2</v>
      </c>
      <c r="BQ248" s="11">
        <v>1.6306000000000001E-2</v>
      </c>
      <c r="BR248" s="11">
        <v>3.2979599999999998E-2</v>
      </c>
      <c r="BS248" s="11">
        <v>1.4599600000000001E-2</v>
      </c>
      <c r="BT248" s="11">
        <v>0.17657610000000001</v>
      </c>
      <c r="BU248" s="11">
        <v>0.20603679999999999</v>
      </c>
      <c r="BV248" s="11">
        <v>0.21655750000000001</v>
      </c>
      <c r="BW248" s="11">
        <v>0.1378856</v>
      </c>
      <c r="BX248" s="11">
        <v>0.11302280000000001</v>
      </c>
      <c r="BY248" s="11">
        <v>-3.4197400000000003E-2</v>
      </c>
      <c r="BZ248" s="11">
        <v>-4.6590100000000002E-2</v>
      </c>
      <c r="CA248" s="11">
        <v>-4.5388100000000001E-2</v>
      </c>
      <c r="CB248" s="11">
        <v>-2.93899E-2</v>
      </c>
      <c r="CC248" s="11">
        <v>-3.3699199999999999E-2</v>
      </c>
      <c r="CD248" s="11">
        <v>-1.51249E-2</v>
      </c>
      <c r="CE248" s="11">
        <v>-2.0616900000000001E-2</v>
      </c>
      <c r="CF248" s="11">
        <v>-1.37292E-2</v>
      </c>
      <c r="CG248" s="11">
        <v>-7.7307000000000001E-3</v>
      </c>
      <c r="CH248" s="11">
        <v>-6.9121E-3</v>
      </c>
      <c r="CI248" s="11">
        <v>1.8730999999999999E-3</v>
      </c>
      <c r="CJ248" s="11">
        <v>2.04656E-2</v>
      </c>
      <c r="CK248" s="11">
        <v>3.1282999999999998E-2</v>
      </c>
      <c r="CL248" s="11">
        <v>5.78942E-2</v>
      </c>
      <c r="CM248" s="11">
        <v>7.4100299999999994E-2</v>
      </c>
      <c r="CN248" s="11">
        <v>7.7205300000000004E-2</v>
      </c>
      <c r="CO248" s="11">
        <v>5.3071500000000001E-2</v>
      </c>
      <c r="CP248" s="11">
        <v>7.0357199999999995E-2</v>
      </c>
      <c r="CQ248" s="11">
        <v>5.2298900000000002E-2</v>
      </c>
      <c r="CR248" s="11">
        <v>0.21365439999999999</v>
      </c>
      <c r="CS248" s="11">
        <v>0.24218980000000001</v>
      </c>
      <c r="CT248" s="11">
        <v>0.25016739999999998</v>
      </c>
      <c r="CU248" s="11">
        <v>0.16895070000000001</v>
      </c>
      <c r="CV248" s="11">
        <v>0.14224899999999999</v>
      </c>
      <c r="CW248" s="11">
        <v>-5.6952000000000001E-3</v>
      </c>
      <c r="CX248" s="11">
        <v>-2.0277400000000001E-2</v>
      </c>
      <c r="CY248" s="11">
        <v>-2.1698499999999999E-2</v>
      </c>
      <c r="CZ248" s="11">
        <v>1.54763E-2</v>
      </c>
      <c r="DA248" s="11">
        <v>1.4123200000000001E-2</v>
      </c>
      <c r="DB248" s="11">
        <v>1.22931E-2</v>
      </c>
      <c r="DC248" s="11">
        <v>1.0428099999999999E-2</v>
      </c>
      <c r="DD248" s="11">
        <v>9.8174999999999998E-3</v>
      </c>
      <c r="DE248" s="11">
        <v>8.9145000000000005E-3</v>
      </c>
      <c r="DF248" s="11">
        <v>8.2155000000000006E-3</v>
      </c>
      <c r="DG248" s="11">
        <v>9.6588000000000004E-3</v>
      </c>
      <c r="DH248" s="11">
        <v>1.1604700000000001E-2</v>
      </c>
      <c r="DI248" s="11">
        <v>1.37523E-2</v>
      </c>
      <c r="DJ248" s="11">
        <v>1.7054099999999999E-2</v>
      </c>
      <c r="DK248" s="11">
        <v>1.91571E-2</v>
      </c>
      <c r="DL248" s="11">
        <v>2.1411400000000001E-2</v>
      </c>
      <c r="DM248" s="11">
        <v>2.2351800000000002E-2</v>
      </c>
      <c r="DN248" s="11">
        <v>2.2724000000000001E-2</v>
      </c>
      <c r="DO248" s="11">
        <v>2.2919499999999999E-2</v>
      </c>
      <c r="DP248" s="11">
        <v>2.2542E-2</v>
      </c>
      <c r="DQ248" s="11">
        <v>2.1979499999999999E-2</v>
      </c>
      <c r="DR248" s="11">
        <v>2.0433400000000001E-2</v>
      </c>
      <c r="DS248" s="11">
        <v>1.8886199999999999E-2</v>
      </c>
      <c r="DT248" s="11">
        <v>1.7768300000000001E-2</v>
      </c>
      <c r="DU248" s="11">
        <v>1.7328099999999999E-2</v>
      </c>
      <c r="DV248" s="11">
        <v>1.5997000000000001E-2</v>
      </c>
      <c r="DW248" s="11">
        <v>1.44023E-2</v>
      </c>
      <c r="DX248" s="11">
        <v>0.24379110000000001</v>
      </c>
      <c r="DY248" s="11"/>
      <c r="DZ248" s="11">
        <v>1.71123E-2</v>
      </c>
      <c r="EA248" s="11">
        <v>74.438990000000004</v>
      </c>
      <c r="EB248" s="11">
        <v>75.468410000000006</v>
      </c>
      <c r="EC248" s="11">
        <v>75.828289999999996</v>
      </c>
      <c r="ED248" s="11">
        <v>74.600849999999994</v>
      </c>
      <c r="EE248" s="11">
        <v>73.633080000000007</v>
      </c>
      <c r="EF248" s="11">
        <v>72.95308</v>
      </c>
      <c r="EG248" s="11">
        <v>72.299700000000001</v>
      </c>
      <c r="EH248" s="11">
        <v>72.098309999999998</v>
      </c>
      <c r="EI248" s="11">
        <v>74.634370000000004</v>
      </c>
      <c r="EJ248" s="11">
        <v>77.532489999999996</v>
      </c>
      <c r="EK248" s="11">
        <v>82.147710000000004</v>
      </c>
      <c r="EL248" s="11">
        <v>86.280240000000006</v>
      </c>
      <c r="EM248" s="11">
        <v>88.883589999999998</v>
      </c>
      <c r="EN248" s="11">
        <v>89.876720000000006</v>
      </c>
      <c r="EO248" s="11">
        <v>92.762150000000005</v>
      </c>
      <c r="EP248" s="11">
        <v>91.651470000000003</v>
      </c>
      <c r="EQ248" s="11">
        <v>89.798060000000007</v>
      </c>
      <c r="ER248" s="11">
        <v>88.713579999999993</v>
      </c>
      <c r="ES248" s="11">
        <v>86.244609999999994</v>
      </c>
      <c r="ET248" s="11">
        <v>82.75967</v>
      </c>
      <c r="EU248" s="11">
        <v>79.761060000000001</v>
      </c>
      <c r="EV248" s="11">
        <v>78.139859999999999</v>
      </c>
      <c r="EW248" s="11">
        <v>76.841679999999997</v>
      </c>
      <c r="EX248" s="11">
        <v>75.828500000000005</v>
      </c>
      <c r="EY248" s="11">
        <v>0</v>
      </c>
      <c r="EZ248" s="11"/>
      <c r="FA248" s="11"/>
      <c r="FB248" s="11"/>
      <c r="FC248" s="11"/>
      <c r="FD248" s="11"/>
      <c r="FE248" s="11"/>
      <c r="FF248" s="11"/>
      <c r="FG248" s="11"/>
      <c r="FH248" s="11"/>
      <c r="FI248" s="11"/>
      <c r="FJ248" s="11"/>
      <c r="FK248" s="11"/>
      <c r="FL248" s="11"/>
      <c r="FM248" s="11"/>
      <c r="FN248" s="11"/>
      <c r="FO248" s="11"/>
      <c r="FP248" s="11"/>
      <c r="FQ248" s="11"/>
      <c r="FR248" s="11"/>
      <c r="FS248" s="11"/>
      <c r="FT248" s="11"/>
      <c r="FU248" s="11"/>
      <c r="FV248" s="11"/>
      <c r="IA248" s="37"/>
    </row>
    <row r="249" spans="1:235" x14ac:dyDescent="0.25">
      <c r="A249" t="s">
        <v>113</v>
      </c>
      <c r="B249" t="s">
        <v>105</v>
      </c>
      <c r="C249" t="s">
        <v>0</v>
      </c>
      <c r="D249" t="s">
        <v>229</v>
      </c>
      <c r="E249" s="38" t="s">
        <v>133</v>
      </c>
      <c r="F249" t="s">
        <v>105</v>
      </c>
      <c r="G249" s="11">
        <v>4664</v>
      </c>
      <c r="H249" s="11">
        <v>7.8500889999999997</v>
      </c>
      <c r="I249" s="11">
        <v>6.9752200000000002</v>
      </c>
      <c r="J249" s="11">
        <v>6.1690230000000001</v>
      </c>
      <c r="K249" s="11">
        <v>5.4148699999999996</v>
      </c>
      <c r="L249" s="11">
        <v>4.8980800000000002</v>
      </c>
      <c r="M249" s="11">
        <v>4.4960269999999998</v>
      </c>
      <c r="N249" s="11">
        <v>4.2309380000000001</v>
      </c>
      <c r="O249" s="11">
        <v>3.890342</v>
      </c>
      <c r="P249" s="11">
        <v>3.0673900000000001</v>
      </c>
      <c r="Q249" s="11">
        <v>2.3260719999999999</v>
      </c>
      <c r="R249" s="11">
        <v>2.1014940000000002</v>
      </c>
      <c r="S249" s="11">
        <v>2.5976129999999999</v>
      </c>
      <c r="T249" s="11">
        <v>3.5991230000000001</v>
      </c>
      <c r="U249" s="11">
        <v>4.7401549999999997</v>
      </c>
      <c r="V249" s="11">
        <v>6.0580179999999997</v>
      </c>
      <c r="W249" s="11">
        <v>7.6735639999999998</v>
      </c>
      <c r="X249" s="11">
        <v>9.0826609999999999</v>
      </c>
      <c r="Y249" s="11">
        <v>10.570449999999999</v>
      </c>
      <c r="Z249" s="11">
        <v>11.119400000000001</v>
      </c>
      <c r="AA249" s="11">
        <v>10.596270000000001</v>
      </c>
      <c r="AB249" s="11">
        <v>10.211919999999999</v>
      </c>
      <c r="AC249" s="11">
        <v>9.8956510000000009</v>
      </c>
      <c r="AD249" s="11">
        <v>8.8831450000000007</v>
      </c>
      <c r="AE249" s="11">
        <v>7.5943069999999997</v>
      </c>
      <c r="AF249" s="11">
        <v>-0.37450369999999999</v>
      </c>
      <c r="AG249" s="11">
        <v>-0.37384210000000001</v>
      </c>
      <c r="AH249" s="11">
        <v>-0.25913930000000002</v>
      </c>
      <c r="AI249" s="11">
        <v>-0.25613920000000001</v>
      </c>
      <c r="AJ249" s="11">
        <v>-0.21465010000000001</v>
      </c>
      <c r="AK249" s="11">
        <v>-0.17282059999999999</v>
      </c>
      <c r="AL249" s="11">
        <v>-0.1582788</v>
      </c>
      <c r="AM249" s="11">
        <v>-0.13945170000000001</v>
      </c>
      <c r="AN249" s="11">
        <v>-8.2596000000000003E-2</v>
      </c>
      <c r="AO249" s="11">
        <v>-6.5095600000000003E-2</v>
      </c>
      <c r="AP249" s="11">
        <v>8.3528999999999999E-3</v>
      </c>
      <c r="AQ249" s="11">
        <v>5.16695E-2</v>
      </c>
      <c r="AR249" s="11">
        <v>3.1563800000000003E-2</v>
      </c>
      <c r="AS249" s="11">
        <v>-9.5416299999999996E-2</v>
      </c>
      <c r="AT249" s="11">
        <v>-2.0510899999999999E-2</v>
      </c>
      <c r="AU249" s="11">
        <v>-0.1077289</v>
      </c>
      <c r="AV249" s="11">
        <v>0.65057200000000004</v>
      </c>
      <c r="AW249" s="11">
        <v>0.79228160000000003</v>
      </c>
      <c r="AX249" s="11">
        <v>0.85320640000000003</v>
      </c>
      <c r="AY249" s="11">
        <v>0.49817549999999999</v>
      </c>
      <c r="AZ249" s="11">
        <v>0.39079970000000003</v>
      </c>
      <c r="BA249" s="11">
        <v>-0.29241</v>
      </c>
      <c r="BB249" s="11">
        <v>-0.33999479999999999</v>
      </c>
      <c r="BC249" s="11">
        <v>-0.32215579999999999</v>
      </c>
      <c r="BD249" s="11">
        <v>-0.25578430000000002</v>
      </c>
      <c r="BE249" s="11">
        <v>-0.26550210000000002</v>
      </c>
      <c r="BF249" s="11">
        <v>-0.16483829999999999</v>
      </c>
      <c r="BG249" s="11">
        <v>-0.17614479999999999</v>
      </c>
      <c r="BH249" s="11">
        <v>-0.1393393</v>
      </c>
      <c r="BI249" s="11">
        <v>-0.1044369</v>
      </c>
      <c r="BJ249" s="11">
        <v>-9.52572E-2</v>
      </c>
      <c r="BK249" s="11">
        <v>-6.5358200000000005E-2</v>
      </c>
      <c r="BL249" s="11">
        <v>6.4243E-3</v>
      </c>
      <c r="BM249" s="11">
        <v>4.0398999999999997E-2</v>
      </c>
      <c r="BN249" s="11">
        <v>0.1391761</v>
      </c>
      <c r="BO249" s="11">
        <v>0.19862440000000001</v>
      </c>
      <c r="BP249" s="11">
        <v>0.19581190000000001</v>
      </c>
      <c r="BQ249" s="11">
        <v>7.6045699999999994E-2</v>
      </c>
      <c r="BR249" s="11">
        <v>0.153806</v>
      </c>
      <c r="BS249" s="11">
        <v>6.8087900000000007E-2</v>
      </c>
      <c r="BT249" s="11">
        <v>0.82349249999999996</v>
      </c>
      <c r="BU249" s="11">
        <v>0.96088709999999999</v>
      </c>
      <c r="BV249" s="11">
        <v>1.009952</v>
      </c>
      <c r="BW249" s="11">
        <v>0.64305279999999998</v>
      </c>
      <c r="BX249" s="11">
        <v>0.52710089999999998</v>
      </c>
      <c r="BY249" s="11">
        <v>-0.1594853</v>
      </c>
      <c r="BZ249" s="11">
        <v>-0.2172809</v>
      </c>
      <c r="CA249" s="11">
        <v>-0.21167520000000001</v>
      </c>
      <c r="CB249" s="11">
        <v>-0.13706489999999999</v>
      </c>
      <c r="CC249" s="11">
        <v>-0.1571621</v>
      </c>
      <c r="CD249" s="11">
        <v>-7.0537299999999997E-2</v>
      </c>
      <c r="CE249" s="11">
        <v>-9.6150399999999997E-2</v>
      </c>
      <c r="CF249" s="11">
        <v>-6.4028399999999999E-2</v>
      </c>
      <c r="CG249" s="11">
        <v>-3.6053300000000003E-2</v>
      </c>
      <c r="CH249" s="11">
        <v>-3.2235600000000003E-2</v>
      </c>
      <c r="CI249" s="11">
        <v>8.7352999999999997E-3</v>
      </c>
      <c r="CJ249" s="11">
        <v>9.5444600000000004E-2</v>
      </c>
      <c r="CK249" s="11">
        <v>0.14589369999999999</v>
      </c>
      <c r="CL249" s="11">
        <v>0.2699993</v>
      </c>
      <c r="CM249" s="11">
        <v>0.34557919999999998</v>
      </c>
      <c r="CN249" s="11">
        <v>0.36005999999999999</v>
      </c>
      <c r="CO249" s="11">
        <v>0.2475078</v>
      </c>
      <c r="CP249" s="11">
        <v>0.32812279999999999</v>
      </c>
      <c r="CQ249" s="11">
        <v>0.2439048</v>
      </c>
      <c r="CR249" s="11">
        <v>0.99641310000000005</v>
      </c>
      <c r="CS249" s="11">
        <v>1.1294930000000001</v>
      </c>
      <c r="CT249" s="11">
        <v>1.166698</v>
      </c>
      <c r="CU249" s="11">
        <v>0.78793009999999997</v>
      </c>
      <c r="CV249" s="11">
        <v>0.66340209999999999</v>
      </c>
      <c r="CW249" s="11">
        <v>-2.6560500000000001E-2</v>
      </c>
      <c r="CX249" s="11">
        <v>-9.4566899999999995E-2</v>
      </c>
      <c r="CY249" s="11">
        <v>-0.1011946</v>
      </c>
      <c r="CZ249" s="11">
        <v>7.2176299999999999E-2</v>
      </c>
      <c r="DA249" s="11">
        <v>6.5865999999999994E-2</v>
      </c>
      <c r="DB249" s="11">
        <v>5.7330899999999997E-2</v>
      </c>
      <c r="DC249" s="11">
        <v>4.8633200000000001E-2</v>
      </c>
      <c r="DD249" s="11">
        <v>4.5785800000000001E-2</v>
      </c>
      <c r="DE249" s="11">
        <v>4.1574300000000002E-2</v>
      </c>
      <c r="DF249" s="11">
        <v>3.8314399999999998E-2</v>
      </c>
      <c r="DG249" s="11">
        <v>4.5045700000000001E-2</v>
      </c>
      <c r="DH249" s="11">
        <v>5.4120500000000002E-2</v>
      </c>
      <c r="DI249" s="11">
        <v>6.4136200000000004E-2</v>
      </c>
      <c r="DJ249" s="11">
        <v>7.9534900000000006E-2</v>
      </c>
      <c r="DK249" s="11">
        <v>8.9342199999999997E-2</v>
      </c>
      <c r="DL249" s="11">
        <v>9.9855700000000006E-2</v>
      </c>
      <c r="DM249" s="11">
        <v>0.1042415</v>
      </c>
      <c r="DN249" s="11">
        <v>0.1059771</v>
      </c>
      <c r="DO249" s="11">
        <v>0.106889</v>
      </c>
      <c r="DP249" s="11">
        <v>0.1051282</v>
      </c>
      <c r="DQ249" s="11">
        <v>0.1025049</v>
      </c>
      <c r="DR249" s="11">
        <v>9.5294599999999993E-2</v>
      </c>
      <c r="DS249" s="11">
        <v>8.8079199999999996E-2</v>
      </c>
      <c r="DT249" s="11">
        <v>8.28652E-2</v>
      </c>
      <c r="DU249" s="11">
        <v>8.0812499999999995E-2</v>
      </c>
      <c r="DV249" s="11">
        <v>7.4604799999999999E-2</v>
      </c>
      <c r="DW249" s="11">
        <v>6.7167400000000002E-2</v>
      </c>
      <c r="DX249" s="11">
        <v>1.1369610000000001</v>
      </c>
      <c r="DY249" s="11"/>
      <c r="DZ249" s="11">
        <v>7.9806100000000005E-2</v>
      </c>
      <c r="EA249" s="11">
        <v>74.438990000000004</v>
      </c>
      <c r="EB249" s="11">
        <v>75.468410000000006</v>
      </c>
      <c r="EC249" s="11">
        <v>75.828289999999996</v>
      </c>
      <c r="ED249" s="11">
        <v>74.600849999999994</v>
      </c>
      <c r="EE249" s="11">
        <v>73.633080000000007</v>
      </c>
      <c r="EF249" s="11">
        <v>72.95308</v>
      </c>
      <c r="EG249" s="11">
        <v>72.299700000000001</v>
      </c>
      <c r="EH249" s="11">
        <v>72.098309999999998</v>
      </c>
      <c r="EI249" s="11">
        <v>74.634370000000004</v>
      </c>
      <c r="EJ249" s="11">
        <v>77.532489999999996</v>
      </c>
      <c r="EK249" s="11">
        <v>82.147710000000004</v>
      </c>
      <c r="EL249" s="11">
        <v>86.280240000000006</v>
      </c>
      <c r="EM249" s="11">
        <v>88.883589999999998</v>
      </c>
      <c r="EN249" s="11">
        <v>89.876720000000006</v>
      </c>
      <c r="EO249" s="11">
        <v>92.762150000000005</v>
      </c>
      <c r="EP249" s="11">
        <v>91.651470000000003</v>
      </c>
      <c r="EQ249" s="11">
        <v>89.798060000000007</v>
      </c>
      <c r="ER249" s="11">
        <v>88.713579999999993</v>
      </c>
      <c r="ES249" s="11">
        <v>86.244609999999994</v>
      </c>
      <c r="ET249" s="11">
        <v>82.75967</v>
      </c>
      <c r="EU249" s="11">
        <v>79.761060000000001</v>
      </c>
      <c r="EV249" s="11">
        <v>78.139859999999999</v>
      </c>
      <c r="EW249" s="11">
        <v>76.841679999999997</v>
      </c>
      <c r="EX249" s="11">
        <v>75.828500000000005</v>
      </c>
      <c r="EY249" s="11">
        <v>0</v>
      </c>
      <c r="EZ249" s="11"/>
      <c r="FA249" s="11"/>
      <c r="FB249" s="11"/>
      <c r="FC249" s="11"/>
      <c r="FD249" s="11"/>
      <c r="FE249" s="11"/>
      <c r="FF249" s="11"/>
      <c r="FG249" s="11"/>
      <c r="FH249" s="11"/>
      <c r="FI249" s="11"/>
      <c r="FJ249" s="11"/>
      <c r="FK249" s="11"/>
      <c r="FL249" s="11"/>
      <c r="FM249" s="11"/>
      <c r="FN249" s="11"/>
      <c r="FO249" s="11"/>
      <c r="FP249" s="11"/>
      <c r="FQ249" s="11"/>
      <c r="FR249" s="11"/>
      <c r="FS249" s="11"/>
      <c r="FT249" s="11"/>
      <c r="FU249" s="11"/>
      <c r="FV249" s="11"/>
      <c r="IA249" s="37"/>
    </row>
    <row r="250" spans="1:235" x14ac:dyDescent="0.25">
      <c r="A250" t="s">
        <v>113</v>
      </c>
      <c r="B250" t="s">
        <v>105</v>
      </c>
      <c r="C250" t="s">
        <v>0</v>
      </c>
      <c r="D250" t="s">
        <v>229</v>
      </c>
      <c r="E250" s="38">
        <v>45540</v>
      </c>
      <c r="F250" t="s">
        <v>106</v>
      </c>
      <c r="G250" s="11">
        <v>3187</v>
      </c>
      <c r="H250" s="11">
        <v>4.8144210000000003</v>
      </c>
      <c r="I250" s="11">
        <v>4.3382459999999998</v>
      </c>
      <c r="J250" s="11">
        <v>3.8313090000000001</v>
      </c>
      <c r="K250" s="11">
        <v>3.3403290000000001</v>
      </c>
      <c r="L250" s="11">
        <v>2.9265219999999998</v>
      </c>
      <c r="M250" s="11">
        <v>2.6869450000000001</v>
      </c>
      <c r="N250" s="11">
        <v>2.5083169999999999</v>
      </c>
      <c r="O250" s="11">
        <v>2.2371979999999998</v>
      </c>
      <c r="P250" s="11">
        <v>1.7094849999999999</v>
      </c>
      <c r="Q250" s="11">
        <v>1.0718080000000001</v>
      </c>
      <c r="R250" s="11">
        <v>0.80651450000000002</v>
      </c>
      <c r="S250" s="11">
        <v>0.96462820000000005</v>
      </c>
      <c r="T250" s="11">
        <v>1.540127</v>
      </c>
      <c r="U250" s="11">
        <v>2.317291</v>
      </c>
      <c r="V250" s="11">
        <v>3.4475639999999999</v>
      </c>
      <c r="W250" s="11">
        <v>4.7396969999999996</v>
      </c>
      <c r="X250" s="11">
        <v>5.9284980000000003</v>
      </c>
      <c r="Y250" s="11">
        <v>7.150201</v>
      </c>
      <c r="Z250" s="11">
        <v>7.5629299999999997</v>
      </c>
      <c r="AA250" s="11">
        <v>7.2624849999999999</v>
      </c>
      <c r="AB250" s="11">
        <v>7.1374449999999996</v>
      </c>
      <c r="AC250" s="11">
        <v>7.1502970000000001</v>
      </c>
      <c r="AD250" s="11">
        <v>6.3754020000000002</v>
      </c>
      <c r="AE250" s="11">
        <v>5.3651200000000001</v>
      </c>
      <c r="AF250" s="11">
        <v>-0.21867780000000001</v>
      </c>
      <c r="AG250" s="11">
        <v>-0.2279948</v>
      </c>
      <c r="AH250" s="11">
        <v>-0.18542719999999999</v>
      </c>
      <c r="AI250" s="11">
        <v>-0.22438159999999999</v>
      </c>
      <c r="AJ250" s="11">
        <v>-0.17536560000000001</v>
      </c>
      <c r="AK250" s="11">
        <v>-0.1111106</v>
      </c>
      <c r="AL250" s="11">
        <v>-8.9883699999999997E-2</v>
      </c>
      <c r="AM250" s="11">
        <v>-0.1161575</v>
      </c>
      <c r="AN250" s="11">
        <v>-5.8079699999999998E-2</v>
      </c>
      <c r="AO250" s="11">
        <v>-0.18548629999999999</v>
      </c>
      <c r="AP250" s="11">
        <v>-7.4610499999999996E-2</v>
      </c>
      <c r="AQ250" s="11">
        <v>-0.12533939999999999</v>
      </c>
      <c r="AR250" s="11">
        <v>-7.5202699999999997E-2</v>
      </c>
      <c r="AS250" s="11">
        <v>-0.15750800000000001</v>
      </c>
      <c r="AT250" s="11">
        <v>-0.1425825</v>
      </c>
      <c r="AU250" s="11">
        <v>-0.28819329999999999</v>
      </c>
      <c r="AV250" s="11">
        <v>0.41607880000000003</v>
      </c>
      <c r="AW250" s="11">
        <v>0.53718540000000004</v>
      </c>
      <c r="AX250" s="11">
        <v>0.60791079999999997</v>
      </c>
      <c r="AY250" s="11">
        <v>0.36578280000000002</v>
      </c>
      <c r="AZ250" s="11">
        <v>0.233928</v>
      </c>
      <c r="BA250" s="11">
        <v>-0.16545699999999999</v>
      </c>
      <c r="BB250" s="11">
        <v>-0.27321570000000001</v>
      </c>
      <c r="BC250" s="11">
        <v>-0.30093760000000003</v>
      </c>
      <c r="BD250" s="11">
        <v>-9.5765100000000006E-2</v>
      </c>
      <c r="BE250" s="11">
        <v>-0.1100134</v>
      </c>
      <c r="BF250" s="11">
        <v>-8.5761199999999996E-2</v>
      </c>
      <c r="BG250" s="11">
        <v>-0.14034730000000001</v>
      </c>
      <c r="BH250" s="11">
        <v>-9.7490199999999999E-2</v>
      </c>
      <c r="BI250" s="11">
        <v>-4.4609700000000002E-2</v>
      </c>
      <c r="BJ250" s="11">
        <v>-3.2914300000000001E-2</v>
      </c>
      <c r="BK250" s="11">
        <v>-4.5255099999999999E-2</v>
      </c>
      <c r="BL250" s="11">
        <v>2.11743E-2</v>
      </c>
      <c r="BM250" s="11">
        <v>-9.4004099999999993E-2</v>
      </c>
      <c r="BN250" s="11">
        <v>4.44248E-2</v>
      </c>
      <c r="BO250" s="11">
        <v>9.6664000000000003E-3</v>
      </c>
      <c r="BP250" s="11">
        <v>7.8787899999999994E-2</v>
      </c>
      <c r="BQ250" s="11">
        <v>6.2240999999999998E-3</v>
      </c>
      <c r="BR250" s="11">
        <v>2.8867400000000001E-2</v>
      </c>
      <c r="BS250" s="11">
        <v>-0.1050678</v>
      </c>
      <c r="BT250" s="11">
        <v>0.59768569999999999</v>
      </c>
      <c r="BU250" s="11">
        <v>0.72317960000000003</v>
      </c>
      <c r="BV250" s="11">
        <v>0.78847440000000002</v>
      </c>
      <c r="BW250" s="11">
        <v>0.53983959999999998</v>
      </c>
      <c r="BX250" s="11">
        <v>0.39964519999999998</v>
      </c>
      <c r="BY250" s="11">
        <v>-1.13492E-2</v>
      </c>
      <c r="BZ250" s="11">
        <v>-0.1260975</v>
      </c>
      <c r="CA250" s="11">
        <v>-0.1735129</v>
      </c>
      <c r="CB250" s="11">
        <v>2.71477E-2</v>
      </c>
      <c r="CC250" s="11">
        <v>7.9679E-3</v>
      </c>
      <c r="CD250" s="11">
        <v>1.39048E-2</v>
      </c>
      <c r="CE250" s="11">
        <v>-5.6313000000000002E-2</v>
      </c>
      <c r="CF250" s="11">
        <v>-1.9614800000000002E-2</v>
      </c>
      <c r="CG250" s="11">
        <v>2.18912E-2</v>
      </c>
      <c r="CH250" s="11">
        <v>2.4055199999999999E-2</v>
      </c>
      <c r="CI250" s="11">
        <v>2.5647300000000001E-2</v>
      </c>
      <c r="CJ250" s="11">
        <v>0.1004284</v>
      </c>
      <c r="CK250" s="11">
        <v>-2.5217999999999998E-3</v>
      </c>
      <c r="CL250" s="11">
        <v>0.1634602</v>
      </c>
      <c r="CM250" s="11">
        <v>0.1446723</v>
      </c>
      <c r="CN250" s="11">
        <v>0.2327786</v>
      </c>
      <c r="CO250" s="11">
        <v>0.1699561</v>
      </c>
      <c r="CP250" s="11">
        <v>0.2003173</v>
      </c>
      <c r="CQ250" s="11">
        <v>7.8057600000000005E-2</v>
      </c>
      <c r="CR250" s="11">
        <v>0.7792926</v>
      </c>
      <c r="CS250" s="11">
        <v>0.90917389999999998</v>
      </c>
      <c r="CT250" s="11">
        <v>0.96903799999999995</v>
      </c>
      <c r="CU250" s="11">
        <v>0.71389650000000004</v>
      </c>
      <c r="CV250" s="11">
        <v>0.56536249999999999</v>
      </c>
      <c r="CW250" s="11">
        <v>0.14275869999999999</v>
      </c>
      <c r="CX250" s="11">
        <v>2.10207E-2</v>
      </c>
      <c r="CY250" s="11">
        <v>-4.6088200000000003E-2</v>
      </c>
      <c r="CZ250" s="11">
        <v>7.4725600000000003E-2</v>
      </c>
      <c r="DA250" s="11">
        <v>7.1727600000000002E-2</v>
      </c>
      <c r="DB250" s="11">
        <v>6.0592600000000003E-2</v>
      </c>
      <c r="DC250" s="11">
        <v>5.1089200000000001E-2</v>
      </c>
      <c r="DD250" s="11">
        <v>4.7344900000000002E-2</v>
      </c>
      <c r="DE250" s="11">
        <v>4.0429699999999999E-2</v>
      </c>
      <c r="DF250" s="11">
        <v>3.4634999999999999E-2</v>
      </c>
      <c r="DG250" s="11">
        <v>4.3105600000000001E-2</v>
      </c>
      <c r="DH250" s="11">
        <v>4.8182999999999997E-2</v>
      </c>
      <c r="DI250" s="11">
        <v>5.5617199999999999E-2</v>
      </c>
      <c r="DJ250" s="11">
        <v>7.2368299999999997E-2</v>
      </c>
      <c r="DK250" s="11">
        <v>8.2077700000000003E-2</v>
      </c>
      <c r="DL250" s="11">
        <v>9.36197E-2</v>
      </c>
      <c r="DM250" s="11">
        <v>9.9542000000000005E-2</v>
      </c>
      <c r="DN250" s="11">
        <v>0.1042341</v>
      </c>
      <c r="DO250" s="11">
        <v>0.1113324</v>
      </c>
      <c r="DP250" s="11">
        <v>0.1104091</v>
      </c>
      <c r="DQ250" s="11">
        <v>0.1130765</v>
      </c>
      <c r="DR250" s="11">
        <v>0.10977489999999999</v>
      </c>
      <c r="DS250" s="11">
        <v>0.105819</v>
      </c>
      <c r="DT250" s="11">
        <v>0.1007489</v>
      </c>
      <c r="DU250" s="11">
        <v>9.3690899999999994E-2</v>
      </c>
      <c r="DV250" s="11">
        <v>8.9441499999999993E-2</v>
      </c>
      <c r="DW250" s="11">
        <v>7.7468700000000001E-2</v>
      </c>
      <c r="DX250" s="11">
        <v>1.00363</v>
      </c>
      <c r="DY250" s="11"/>
      <c r="DZ250" s="11">
        <v>8.6833499999999994E-2</v>
      </c>
      <c r="EA250" s="11">
        <v>71.695310000000006</v>
      </c>
      <c r="EB250" s="11">
        <v>73.122640000000004</v>
      </c>
      <c r="EC250" s="11">
        <v>73.652929999999998</v>
      </c>
      <c r="ED250" s="11">
        <v>72.787369999999996</v>
      </c>
      <c r="EE250" s="11">
        <v>72.283969999999997</v>
      </c>
      <c r="EF250" s="11">
        <v>71.624369999999999</v>
      </c>
      <c r="EG250" s="11">
        <v>70.736859999999993</v>
      </c>
      <c r="EH250" s="11">
        <v>70.560980000000001</v>
      </c>
      <c r="EI250" s="11">
        <v>71.139979999999994</v>
      </c>
      <c r="EJ250" s="11">
        <v>73.129040000000003</v>
      </c>
      <c r="EK250" s="11">
        <v>76.422039999999996</v>
      </c>
      <c r="EL250" s="11">
        <v>79.608829999999998</v>
      </c>
      <c r="EM250" s="11">
        <v>81.060169999999999</v>
      </c>
      <c r="EN250" s="11">
        <v>84.190929999999994</v>
      </c>
      <c r="EO250" s="11">
        <v>88.259029999999996</v>
      </c>
      <c r="EP250" s="11">
        <v>87.966819999999998</v>
      </c>
      <c r="EQ250" s="11">
        <v>88.753209999999996</v>
      </c>
      <c r="ER250" s="11">
        <v>86.887309999999999</v>
      </c>
      <c r="ES250" s="11">
        <v>85.489810000000006</v>
      </c>
      <c r="ET250" s="11">
        <v>83.678089999999997</v>
      </c>
      <c r="EU250" s="11">
        <v>78.935649999999995</v>
      </c>
      <c r="EV250" s="11">
        <v>77.003609999999995</v>
      </c>
      <c r="EW250" s="11">
        <v>75.65052</v>
      </c>
      <c r="EX250" s="11">
        <v>74.827830000000006</v>
      </c>
      <c r="EY250" s="11">
        <v>0</v>
      </c>
      <c r="EZ250" s="11"/>
      <c r="FA250" s="11"/>
      <c r="FB250" s="11"/>
      <c r="FC250" s="11"/>
      <c r="FD250" s="11"/>
      <c r="FE250" s="11"/>
      <c r="FF250" s="11"/>
      <c r="FG250" s="11"/>
      <c r="FH250" s="11"/>
      <c r="FI250" s="11"/>
      <c r="FJ250" s="11"/>
      <c r="FK250" s="11"/>
      <c r="FL250" s="11"/>
      <c r="FM250" s="11"/>
      <c r="FN250" s="11"/>
      <c r="FO250" s="11"/>
      <c r="FP250" s="11"/>
      <c r="FQ250" s="11"/>
      <c r="FR250" s="11"/>
      <c r="FS250" s="11"/>
      <c r="FT250" s="11"/>
      <c r="FU250" s="11"/>
      <c r="FV250" s="11"/>
      <c r="IA250" s="37"/>
    </row>
    <row r="251" spans="1:235" x14ac:dyDescent="0.25">
      <c r="A251" t="s">
        <v>113</v>
      </c>
      <c r="B251" t="s">
        <v>105</v>
      </c>
      <c r="C251" t="s">
        <v>88</v>
      </c>
      <c r="D251" t="s">
        <v>229</v>
      </c>
      <c r="E251" s="38">
        <v>45540</v>
      </c>
      <c r="F251" t="s">
        <v>106</v>
      </c>
      <c r="G251" s="11">
        <v>3187</v>
      </c>
      <c r="H251" s="11">
        <v>1.510643</v>
      </c>
      <c r="I251" s="11">
        <v>1.361232</v>
      </c>
      <c r="J251" s="11">
        <v>1.2021679999999999</v>
      </c>
      <c r="K251" s="11">
        <v>1.048111</v>
      </c>
      <c r="L251" s="11">
        <v>0.91826870000000005</v>
      </c>
      <c r="M251" s="11">
        <v>0.84309520000000004</v>
      </c>
      <c r="N251" s="11">
        <v>0.78704629999999998</v>
      </c>
      <c r="O251" s="11">
        <v>0.70197600000000004</v>
      </c>
      <c r="P251" s="11">
        <v>0.53639320000000001</v>
      </c>
      <c r="Q251" s="11">
        <v>0.3363061</v>
      </c>
      <c r="R251" s="11">
        <v>0.25306380000000001</v>
      </c>
      <c r="S251" s="11">
        <v>0.3026759</v>
      </c>
      <c r="T251" s="11">
        <v>0.48325269999999998</v>
      </c>
      <c r="U251" s="11">
        <v>0.72710730000000001</v>
      </c>
      <c r="V251" s="11">
        <v>1.081758</v>
      </c>
      <c r="W251" s="11">
        <v>1.4871970000000001</v>
      </c>
      <c r="X251" s="11">
        <v>1.8602129999999999</v>
      </c>
      <c r="Y251" s="11">
        <v>2.2435520000000002</v>
      </c>
      <c r="Z251" s="11">
        <v>2.3730560000000001</v>
      </c>
      <c r="AA251" s="11">
        <v>2.2787839999999999</v>
      </c>
      <c r="AB251" s="11">
        <v>2.2395499999999999</v>
      </c>
      <c r="AC251" s="11">
        <v>2.243582</v>
      </c>
      <c r="AD251" s="11">
        <v>2.0004400000000002</v>
      </c>
      <c r="AE251" s="11">
        <v>1.6834389999999999</v>
      </c>
      <c r="AF251" s="11">
        <v>-6.8615599999999999E-2</v>
      </c>
      <c r="AG251" s="11">
        <v>-7.1539000000000005E-2</v>
      </c>
      <c r="AH251" s="11">
        <v>-5.8182400000000002E-2</v>
      </c>
      <c r="AI251" s="11">
        <v>-7.0405300000000004E-2</v>
      </c>
      <c r="AJ251" s="11">
        <v>-5.5025299999999999E-2</v>
      </c>
      <c r="AK251" s="11">
        <v>-3.4863699999999997E-2</v>
      </c>
      <c r="AL251" s="11">
        <v>-2.8203200000000001E-2</v>
      </c>
      <c r="AM251" s="11">
        <v>-3.6447300000000002E-2</v>
      </c>
      <c r="AN251" s="11">
        <v>-1.8223900000000001E-2</v>
      </c>
      <c r="AO251" s="11">
        <v>-5.82009E-2</v>
      </c>
      <c r="AP251" s="11">
        <v>-2.3410899999999998E-2</v>
      </c>
      <c r="AQ251" s="11">
        <v>-3.9328299999999997E-2</v>
      </c>
      <c r="AR251" s="11">
        <v>-2.3596700000000002E-2</v>
      </c>
      <c r="AS251" s="11">
        <v>-4.9422000000000001E-2</v>
      </c>
      <c r="AT251" s="11">
        <v>-4.4738800000000002E-2</v>
      </c>
      <c r="AU251" s="11">
        <v>-9.04277E-2</v>
      </c>
      <c r="AV251" s="11">
        <v>0.130555</v>
      </c>
      <c r="AW251" s="11">
        <v>0.16855519999999999</v>
      </c>
      <c r="AX251" s="11">
        <v>0.190747</v>
      </c>
      <c r="AY251" s="11">
        <v>0.1147734</v>
      </c>
      <c r="AZ251" s="11">
        <v>7.3400699999999999E-2</v>
      </c>
      <c r="BA251" s="11">
        <v>-5.1916200000000003E-2</v>
      </c>
      <c r="BB251" s="11">
        <v>-8.5728200000000004E-2</v>
      </c>
      <c r="BC251" s="11">
        <v>-9.4426599999999999E-2</v>
      </c>
      <c r="BD251" s="11">
        <v>-3.0048700000000001E-2</v>
      </c>
      <c r="BE251" s="11">
        <v>-3.4519399999999999E-2</v>
      </c>
      <c r="BF251" s="11">
        <v>-2.6909700000000002E-2</v>
      </c>
      <c r="BG251" s="11">
        <v>-4.4037399999999997E-2</v>
      </c>
      <c r="BH251" s="11">
        <v>-3.0589999999999999E-2</v>
      </c>
      <c r="BI251" s="11">
        <v>-1.39974E-2</v>
      </c>
      <c r="BJ251" s="11">
        <v>-1.03277E-2</v>
      </c>
      <c r="BK251" s="11">
        <v>-1.41999E-2</v>
      </c>
      <c r="BL251" s="11">
        <v>6.6439999999999997E-3</v>
      </c>
      <c r="BM251" s="11">
        <v>-2.9496100000000001E-2</v>
      </c>
      <c r="BN251" s="11">
        <v>1.3939399999999999E-2</v>
      </c>
      <c r="BO251" s="11">
        <v>3.0330999999999999E-3</v>
      </c>
      <c r="BP251" s="11">
        <v>2.4721699999999999E-2</v>
      </c>
      <c r="BQ251" s="11">
        <v>1.9530000000000001E-3</v>
      </c>
      <c r="BR251" s="11">
        <v>9.0579000000000007E-3</v>
      </c>
      <c r="BS251" s="11">
        <v>-3.29676E-2</v>
      </c>
      <c r="BT251" s="11">
        <v>0.1875386</v>
      </c>
      <c r="BU251" s="11">
        <v>0.22691549999999999</v>
      </c>
      <c r="BV251" s="11">
        <v>0.24740329999999999</v>
      </c>
      <c r="BW251" s="11">
        <v>0.16938800000000001</v>
      </c>
      <c r="BX251" s="11">
        <v>0.1253985</v>
      </c>
      <c r="BY251" s="11">
        <v>-3.5611000000000002E-3</v>
      </c>
      <c r="BZ251" s="11">
        <v>-3.9566200000000003E-2</v>
      </c>
      <c r="CA251" s="11">
        <v>-5.4443999999999999E-2</v>
      </c>
      <c r="CB251" s="11">
        <v>8.5182999999999995E-3</v>
      </c>
      <c r="CC251" s="11">
        <v>2.5000999999999999E-3</v>
      </c>
      <c r="CD251" s="11">
        <v>4.3629999999999997E-3</v>
      </c>
      <c r="CE251" s="11">
        <v>-1.7669600000000001E-2</v>
      </c>
      <c r="CF251" s="11">
        <v>-6.1545999999999997E-3</v>
      </c>
      <c r="CG251" s="11">
        <v>6.8688999999999998E-3</v>
      </c>
      <c r="CH251" s="11">
        <v>7.5478999999999997E-3</v>
      </c>
      <c r="CI251" s="11">
        <v>8.0475000000000008E-3</v>
      </c>
      <c r="CJ251" s="11">
        <v>3.1511900000000002E-2</v>
      </c>
      <c r="CK251" s="11">
        <v>-7.9129999999999999E-4</v>
      </c>
      <c r="CL251" s="11">
        <v>5.1289700000000001E-2</v>
      </c>
      <c r="CM251" s="11">
        <v>4.5394499999999997E-2</v>
      </c>
      <c r="CN251" s="11">
        <v>7.3039999999999994E-2</v>
      </c>
      <c r="CO251" s="11">
        <v>5.3327899999999998E-2</v>
      </c>
      <c r="CP251" s="11">
        <v>6.2854499999999994E-2</v>
      </c>
      <c r="CQ251" s="11">
        <v>2.44925E-2</v>
      </c>
      <c r="CR251" s="11">
        <v>0.2445223</v>
      </c>
      <c r="CS251" s="11">
        <v>0.28527580000000002</v>
      </c>
      <c r="CT251" s="11">
        <v>0.30405959999999999</v>
      </c>
      <c r="CU251" s="11">
        <v>0.2240026</v>
      </c>
      <c r="CV251" s="11">
        <v>0.17739640000000001</v>
      </c>
      <c r="CW251" s="11">
        <v>4.4794100000000003E-2</v>
      </c>
      <c r="CX251" s="11">
        <v>6.5957999999999998E-3</v>
      </c>
      <c r="CY251" s="11">
        <v>-1.44613E-2</v>
      </c>
      <c r="CZ251" s="11">
        <v>2.3446999999999999E-2</v>
      </c>
      <c r="DA251" s="11">
        <v>2.25063E-2</v>
      </c>
      <c r="DB251" s="11">
        <v>1.9012399999999999E-2</v>
      </c>
      <c r="DC251" s="11">
        <v>1.60305E-2</v>
      </c>
      <c r="DD251" s="11">
        <v>1.48556E-2</v>
      </c>
      <c r="DE251" s="11">
        <v>1.2685800000000001E-2</v>
      </c>
      <c r="DF251" s="11">
        <v>1.08676E-2</v>
      </c>
      <c r="DG251" s="11">
        <v>1.35254E-2</v>
      </c>
      <c r="DH251" s="11">
        <v>1.5118599999999999E-2</v>
      </c>
      <c r="DI251" s="11">
        <v>1.7451299999999999E-2</v>
      </c>
      <c r="DJ251" s="11">
        <v>2.2707399999999999E-2</v>
      </c>
      <c r="DK251" s="11">
        <v>2.57539E-2</v>
      </c>
      <c r="DL251" s="11">
        <v>2.9375499999999999E-2</v>
      </c>
      <c r="DM251" s="11">
        <v>3.1233799999999999E-2</v>
      </c>
      <c r="DN251" s="11">
        <v>3.2705999999999999E-2</v>
      </c>
      <c r="DO251" s="11">
        <v>3.49333E-2</v>
      </c>
      <c r="DP251" s="11">
        <v>3.4643599999999997E-2</v>
      </c>
      <c r="DQ251" s="11">
        <v>3.5480499999999998E-2</v>
      </c>
      <c r="DR251" s="11">
        <v>3.4444599999999999E-2</v>
      </c>
      <c r="DS251" s="11">
        <v>3.3203299999999998E-2</v>
      </c>
      <c r="DT251" s="11">
        <v>3.1612500000000002E-2</v>
      </c>
      <c r="DU251" s="11">
        <v>2.9397800000000002E-2</v>
      </c>
      <c r="DV251" s="11">
        <v>2.8064499999999999E-2</v>
      </c>
      <c r="DW251" s="11">
        <v>2.4307700000000002E-2</v>
      </c>
      <c r="DX251" s="11">
        <v>0.31491370000000002</v>
      </c>
      <c r="DY251" s="11"/>
      <c r="DZ251" s="11">
        <v>2.7246200000000002E-2</v>
      </c>
      <c r="EA251" s="11">
        <v>71.695310000000006</v>
      </c>
      <c r="EB251" s="11">
        <v>73.122640000000004</v>
      </c>
      <c r="EC251" s="11">
        <v>73.652929999999998</v>
      </c>
      <c r="ED251" s="11">
        <v>72.787369999999996</v>
      </c>
      <c r="EE251" s="11">
        <v>72.283969999999997</v>
      </c>
      <c r="EF251" s="11">
        <v>71.624369999999999</v>
      </c>
      <c r="EG251" s="11">
        <v>70.736859999999993</v>
      </c>
      <c r="EH251" s="11">
        <v>70.560980000000001</v>
      </c>
      <c r="EI251" s="11">
        <v>71.139979999999994</v>
      </c>
      <c r="EJ251" s="11">
        <v>73.129040000000003</v>
      </c>
      <c r="EK251" s="11">
        <v>76.422039999999996</v>
      </c>
      <c r="EL251" s="11">
        <v>79.608829999999998</v>
      </c>
      <c r="EM251" s="11">
        <v>81.060169999999999</v>
      </c>
      <c r="EN251" s="11">
        <v>84.190929999999994</v>
      </c>
      <c r="EO251" s="11">
        <v>88.259029999999996</v>
      </c>
      <c r="EP251" s="11">
        <v>87.966819999999998</v>
      </c>
      <c r="EQ251" s="11">
        <v>88.753209999999996</v>
      </c>
      <c r="ER251" s="11">
        <v>86.887309999999999</v>
      </c>
      <c r="ES251" s="11">
        <v>85.489810000000006</v>
      </c>
      <c r="ET251" s="11">
        <v>83.678089999999997</v>
      </c>
      <c r="EU251" s="11">
        <v>78.935649999999995</v>
      </c>
      <c r="EV251" s="11">
        <v>77.003609999999995</v>
      </c>
      <c r="EW251" s="11">
        <v>75.65052</v>
      </c>
      <c r="EX251" s="11">
        <v>74.827830000000006</v>
      </c>
      <c r="EY251" s="11">
        <v>0</v>
      </c>
      <c r="EZ251" s="11"/>
      <c r="FA251" s="11"/>
      <c r="FB251" s="11"/>
      <c r="FC251" s="11"/>
      <c r="FD251" s="11"/>
      <c r="FE251" s="11"/>
      <c r="FF251" s="11"/>
      <c r="FG251" s="11"/>
      <c r="FH251" s="11"/>
      <c r="FI251" s="11"/>
      <c r="FJ251" s="11"/>
      <c r="FK251" s="11"/>
      <c r="FL251" s="11"/>
      <c r="FM251" s="11"/>
      <c r="FN251" s="11"/>
      <c r="FO251" s="11"/>
      <c r="FP251" s="11"/>
      <c r="FQ251" s="11"/>
      <c r="FR251" s="11"/>
      <c r="FS251" s="11"/>
      <c r="FT251" s="11"/>
      <c r="FU251" s="11"/>
      <c r="FV251" s="11"/>
      <c r="IA251" s="37"/>
    </row>
    <row r="252" spans="1:235" x14ac:dyDescent="0.25">
      <c r="A252" t="s">
        <v>113</v>
      </c>
      <c r="B252" t="s">
        <v>105</v>
      </c>
      <c r="C252" t="s">
        <v>0</v>
      </c>
      <c r="D252" t="s">
        <v>229</v>
      </c>
      <c r="E252" s="38">
        <v>45541</v>
      </c>
      <c r="F252" t="s">
        <v>106</v>
      </c>
      <c r="G252" s="11">
        <v>3187</v>
      </c>
      <c r="H252" s="11">
        <v>5.6490729999999996</v>
      </c>
      <c r="I252" s="11">
        <v>5.0694359999999996</v>
      </c>
      <c r="J252" s="11">
        <v>4.4599799999999998</v>
      </c>
      <c r="K252" s="11">
        <v>3.8850699999999998</v>
      </c>
      <c r="L252" s="11">
        <v>3.4570210000000001</v>
      </c>
      <c r="M252" s="11">
        <v>3.1220180000000002</v>
      </c>
      <c r="N252" s="11">
        <v>2.8215750000000002</v>
      </c>
      <c r="O252" s="11">
        <v>2.6479810000000001</v>
      </c>
      <c r="P252" s="11">
        <v>2.242013</v>
      </c>
      <c r="Q252" s="11">
        <v>1.9414929999999999</v>
      </c>
      <c r="R252" s="11">
        <v>1.8286230000000001</v>
      </c>
      <c r="S252" s="11">
        <v>2.194839</v>
      </c>
      <c r="T252" s="11">
        <v>2.9261539999999999</v>
      </c>
      <c r="U252" s="11">
        <v>3.7250779999999999</v>
      </c>
      <c r="V252" s="11">
        <v>4.3297030000000003</v>
      </c>
      <c r="W252" s="11">
        <v>5.039453</v>
      </c>
      <c r="X252" s="11">
        <v>5.7106820000000003</v>
      </c>
      <c r="Y252" s="11">
        <v>6.3968210000000001</v>
      </c>
      <c r="Z252" s="11">
        <v>6.6436310000000001</v>
      </c>
      <c r="AA252" s="11">
        <v>6.5387320000000004</v>
      </c>
      <c r="AB252" s="11">
        <v>6.4712170000000002</v>
      </c>
      <c r="AC252" s="11">
        <v>6.3537429999999997</v>
      </c>
      <c r="AD252" s="11">
        <v>5.8658479999999997</v>
      </c>
      <c r="AE252" s="11">
        <v>5.1310690000000001</v>
      </c>
      <c r="AF252" s="11">
        <v>-0.34774769999999999</v>
      </c>
      <c r="AG252" s="11">
        <v>-0.30981189999999997</v>
      </c>
      <c r="AH252" s="11">
        <v>-0.29768169999999999</v>
      </c>
      <c r="AI252" s="11">
        <v>-0.26624399999999998</v>
      </c>
      <c r="AJ252" s="11">
        <v>-0.1533611</v>
      </c>
      <c r="AK252" s="11">
        <v>-0.1094586</v>
      </c>
      <c r="AL252" s="11">
        <v>-0.1266583</v>
      </c>
      <c r="AM252" s="11">
        <v>-0.1030213</v>
      </c>
      <c r="AN252" s="11">
        <v>-9.0792100000000001E-2</v>
      </c>
      <c r="AO252" s="11">
        <v>-2.8601399999999999E-2</v>
      </c>
      <c r="AP252" s="11">
        <v>-6.2833799999999995E-2</v>
      </c>
      <c r="AQ252" s="11">
        <v>-0.1033062</v>
      </c>
      <c r="AR252" s="11">
        <v>-0.18684919999999999</v>
      </c>
      <c r="AS252" s="11">
        <v>-0.13261149999999999</v>
      </c>
      <c r="AT252" s="11">
        <v>-6.8636600000000006E-2</v>
      </c>
      <c r="AU252" s="11">
        <v>-0.1439993</v>
      </c>
      <c r="AV252" s="11">
        <v>0.4760722</v>
      </c>
      <c r="AW252" s="11">
        <v>0.59486090000000003</v>
      </c>
      <c r="AX252" s="11">
        <v>0.59641359999999999</v>
      </c>
      <c r="AY252" s="11">
        <v>0.32428780000000001</v>
      </c>
      <c r="AZ252" s="11">
        <v>0.35890549999999999</v>
      </c>
      <c r="BA252" s="11">
        <v>-1.3684000000000001E-3</v>
      </c>
      <c r="BB252" s="11">
        <v>-0.14095849999999999</v>
      </c>
      <c r="BC252" s="11">
        <v>-0.2161595</v>
      </c>
      <c r="BD252" s="11">
        <v>-0.19448960000000001</v>
      </c>
      <c r="BE252" s="11">
        <v>-0.16520689999999999</v>
      </c>
      <c r="BF252" s="11">
        <v>-0.15982789999999999</v>
      </c>
      <c r="BG252" s="11">
        <v>-0.16361800000000001</v>
      </c>
      <c r="BH252" s="11">
        <v>-6.7530099999999996E-2</v>
      </c>
      <c r="BI252" s="11">
        <v>-3.5802899999999999E-2</v>
      </c>
      <c r="BJ252" s="11">
        <v>-6.0185500000000003E-2</v>
      </c>
      <c r="BK252" s="11">
        <v>-2.3469500000000001E-2</v>
      </c>
      <c r="BL252" s="11">
        <v>1.44577E-2</v>
      </c>
      <c r="BM252" s="11">
        <v>9.5976400000000003E-2</v>
      </c>
      <c r="BN252" s="11">
        <v>8.59713E-2</v>
      </c>
      <c r="BO252" s="11">
        <v>7.4183700000000005E-2</v>
      </c>
      <c r="BP252" s="11">
        <v>1.01709E-2</v>
      </c>
      <c r="BQ252" s="11">
        <v>6.7750199999999997E-2</v>
      </c>
      <c r="BR252" s="11">
        <v>0.1232104</v>
      </c>
      <c r="BS252" s="11">
        <v>4.1030700000000003E-2</v>
      </c>
      <c r="BT252" s="11">
        <v>0.65306200000000003</v>
      </c>
      <c r="BU252" s="11">
        <v>0.76777359999999994</v>
      </c>
      <c r="BV252" s="11">
        <v>0.75561800000000001</v>
      </c>
      <c r="BW252" s="11">
        <v>0.47740009999999999</v>
      </c>
      <c r="BX252" s="11">
        <v>0.50583560000000005</v>
      </c>
      <c r="BY252" s="11">
        <v>0.14154710000000001</v>
      </c>
      <c r="BZ252" s="11">
        <v>-2.5700000000000001E-4</v>
      </c>
      <c r="CA252" s="11">
        <v>-8.2660200000000003E-2</v>
      </c>
      <c r="CB252" s="11">
        <v>-4.1231499999999997E-2</v>
      </c>
      <c r="CC252" s="11">
        <v>-2.0601999999999999E-2</v>
      </c>
      <c r="CD252" s="11">
        <v>-2.1974E-2</v>
      </c>
      <c r="CE252" s="11">
        <v>-6.0991999999999998E-2</v>
      </c>
      <c r="CF252" s="11">
        <v>1.8300899999999998E-2</v>
      </c>
      <c r="CG252" s="11">
        <v>3.7852900000000002E-2</v>
      </c>
      <c r="CH252" s="11">
        <v>6.2874000000000003E-3</v>
      </c>
      <c r="CI252" s="11">
        <v>5.6082300000000002E-2</v>
      </c>
      <c r="CJ252" s="11">
        <v>0.11970749999999999</v>
      </c>
      <c r="CK252" s="11">
        <v>0.22055420000000001</v>
      </c>
      <c r="CL252" s="11">
        <v>0.2347764</v>
      </c>
      <c r="CM252" s="11">
        <v>0.25167349999999999</v>
      </c>
      <c r="CN252" s="11">
        <v>0.20719090000000001</v>
      </c>
      <c r="CO252" s="11">
        <v>0.26811200000000002</v>
      </c>
      <c r="CP252" s="11">
        <v>0.31505739999999999</v>
      </c>
      <c r="CQ252" s="11">
        <v>0.2260607</v>
      </c>
      <c r="CR252" s="11">
        <v>0.83005200000000001</v>
      </c>
      <c r="CS252" s="11">
        <v>0.94068620000000003</v>
      </c>
      <c r="CT252" s="11">
        <v>0.91482240000000004</v>
      </c>
      <c r="CU252" s="11">
        <v>0.63051239999999997</v>
      </c>
      <c r="CV252" s="11">
        <v>0.6527657</v>
      </c>
      <c r="CW252" s="11">
        <v>0.28446260000000001</v>
      </c>
      <c r="CX252" s="11">
        <v>0.1404445</v>
      </c>
      <c r="CY252" s="11">
        <v>5.0839000000000002E-2</v>
      </c>
      <c r="CZ252" s="11">
        <v>9.3174300000000002E-2</v>
      </c>
      <c r="DA252" s="11">
        <v>8.7913599999999995E-2</v>
      </c>
      <c r="DB252" s="11">
        <v>8.38092E-2</v>
      </c>
      <c r="DC252" s="11">
        <v>6.2392200000000002E-2</v>
      </c>
      <c r="DD252" s="11">
        <v>5.2181600000000002E-2</v>
      </c>
      <c r="DE252" s="11">
        <v>4.47795E-2</v>
      </c>
      <c r="DF252" s="11">
        <v>4.04126E-2</v>
      </c>
      <c r="DG252" s="11">
        <v>4.83641E-2</v>
      </c>
      <c r="DH252" s="11">
        <v>6.3987299999999997E-2</v>
      </c>
      <c r="DI252" s="11">
        <v>7.5737899999999997E-2</v>
      </c>
      <c r="DJ252" s="11">
        <v>9.0467099999999995E-2</v>
      </c>
      <c r="DK252" s="11">
        <v>0.10790619999999999</v>
      </c>
      <c r="DL252" s="11">
        <v>0.1197797</v>
      </c>
      <c r="DM252" s="11">
        <v>0.1218113</v>
      </c>
      <c r="DN252" s="11">
        <v>0.11663469999999999</v>
      </c>
      <c r="DO252" s="11">
        <v>0.1124903</v>
      </c>
      <c r="DP252" s="11">
        <v>0.1076022</v>
      </c>
      <c r="DQ252" s="11">
        <v>0.10512340000000001</v>
      </c>
      <c r="DR252" s="11">
        <v>9.6789399999999998E-2</v>
      </c>
      <c r="DS252" s="11">
        <v>9.3085699999999993E-2</v>
      </c>
      <c r="DT252" s="11">
        <v>8.9327199999999995E-2</v>
      </c>
      <c r="DU252" s="11">
        <v>8.6886400000000003E-2</v>
      </c>
      <c r="DV252" s="11">
        <v>8.5540400000000003E-2</v>
      </c>
      <c r="DW252" s="11">
        <v>8.1161800000000006E-2</v>
      </c>
      <c r="DX252" s="11">
        <v>1.1500410000000001</v>
      </c>
      <c r="DY252" s="11"/>
      <c r="DZ252" s="11">
        <v>7.5749700000000003E-2</v>
      </c>
      <c r="EA252" s="11">
        <v>73.425610000000006</v>
      </c>
      <c r="EB252" s="11">
        <v>74.171599999999998</v>
      </c>
      <c r="EC252" s="11">
        <v>75.526870000000002</v>
      </c>
      <c r="ED252" s="11">
        <v>75.152820000000006</v>
      </c>
      <c r="EE252" s="11">
        <v>74.387209999999996</v>
      </c>
      <c r="EF252" s="11">
        <v>73.155940000000001</v>
      </c>
      <c r="EG252" s="11">
        <v>72.644369999999995</v>
      </c>
      <c r="EH252" s="11">
        <v>72.222399999999993</v>
      </c>
      <c r="EI252" s="11">
        <v>73.232060000000004</v>
      </c>
      <c r="EJ252" s="11">
        <v>74.491780000000006</v>
      </c>
      <c r="EK252" s="11">
        <v>77.920879999999997</v>
      </c>
      <c r="EL252" s="11">
        <v>81.392430000000004</v>
      </c>
      <c r="EM252" s="11">
        <v>85.562129999999996</v>
      </c>
      <c r="EN252" s="11">
        <v>87.368669999999995</v>
      </c>
      <c r="EO252" s="11">
        <v>94.104870000000005</v>
      </c>
      <c r="EP252" s="11">
        <v>89.75694</v>
      </c>
      <c r="EQ252" s="11">
        <v>83.723569999999995</v>
      </c>
      <c r="ER252" s="11">
        <v>82.205799999999996</v>
      </c>
      <c r="ES252" s="11">
        <v>80.872029999999995</v>
      </c>
      <c r="ET252" s="11">
        <v>78.369110000000006</v>
      </c>
      <c r="EU252" s="11">
        <v>77.908630000000002</v>
      </c>
      <c r="EV252" s="11">
        <v>76.338139999999996</v>
      </c>
      <c r="EW252" s="11">
        <v>75.187669999999997</v>
      </c>
      <c r="EX252" s="11">
        <v>74.986949999999993</v>
      </c>
      <c r="EY252" s="11">
        <v>0</v>
      </c>
      <c r="EZ252" s="11"/>
      <c r="FA252" s="11"/>
      <c r="FB252" s="11"/>
      <c r="FC252" s="11"/>
      <c r="FD252" s="11"/>
      <c r="FE252" s="11"/>
      <c r="FF252" s="11"/>
      <c r="FG252" s="11"/>
      <c r="FH252" s="11"/>
      <c r="FI252" s="11"/>
      <c r="FJ252" s="11"/>
      <c r="FK252" s="11"/>
      <c r="FL252" s="11"/>
      <c r="FM252" s="11"/>
      <c r="FN252" s="11"/>
      <c r="FO252" s="11"/>
      <c r="FP252" s="11"/>
      <c r="FQ252" s="11"/>
      <c r="FR252" s="11"/>
      <c r="FS252" s="11"/>
      <c r="FT252" s="11"/>
      <c r="FU252" s="11"/>
      <c r="FV252" s="11"/>
      <c r="IA252" s="37"/>
    </row>
    <row r="253" spans="1:235" x14ac:dyDescent="0.25">
      <c r="A253" t="s">
        <v>113</v>
      </c>
      <c r="B253" t="s">
        <v>105</v>
      </c>
      <c r="C253" t="s">
        <v>88</v>
      </c>
      <c r="D253" t="s">
        <v>229</v>
      </c>
      <c r="E253" s="38">
        <v>45541</v>
      </c>
      <c r="F253" t="s">
        <v>106</v>
      </c>
      <c r="G253" s="11">
        <v>3187</v>
      </c>
      <c r="H253" s="11">
        <v>1.7725500000000001</v>
      </c>
      <c r="I253" s="11">
        <v>1.590673</v>
      </c>
      <c r="J253" s="11">
        <v>1.39944</v>
      </c>
      <c r="K253" s="11">
        <v>1.2190460000000001</v>
      </c>
      <c r="L253" s="11">
        <v>1.0847340000000001</v>
      </c>
      <c r="M253" s="11">
        <v>0.97961799999999999</v>
      </c>
      <c r="N253" s="11">
        <v>0.88534599999999997</v>
      </c>
      <c r="O253" s="11">
        <v>0.8308759</v>
      </c>
      <c r="P253" s="11">
        <v>0.70349249999999997</v>
      </c>
      <c r="Q253" s="11">
        <v>0.60919639999999997</v>
      </c>
      <c r="R253" s="11">
        <v>0.57378019999999996</v>
      </c>
      <c r="S253" s="11">
        <v>0.68869029999999998</v>
      </c>
      <c r="T253" s="11">
        <v>0.91816030000000004</v>
      </c>
      <c r="U253" s="11">
        <v>1.168844</v>
      </c>
      <c r="V253" s="11">
        <v>1.358562</v>
      </c>
      <c r="W253" s="11">
        <v>1.5812649999999999</v>
      </c>
      <c r="X253" s="11">
        <v>1.791882</v>
      </c>
      <c r="Y253" s="11">
        <v>2.007177</v>
      </c>
      <c r="Z253" s="11">
        <v>2.0846200000000001</v>
      </c>
      <c r="AA253" s="11">
        <v>2.0517050000000001</v>
      </c>
      <c r="AB253" s="11">
        <v>2.0305200000000001</v>
      </c>
      <c r="AC253" s="11">
        <v>1.99366</v>
      </c>
      <c r="AD253" s="11">
        <v>1.8405689999999999</v>
      </c>
      <c r="AE253" s="11">
        <v>1.610012</v>
      </c>
      <c r="AF253" s="11">
        <v>-0.1091153</v>
      </c>
      <c r="AG253" s="11">
        <v>-9.7211900000000004E-2</v>
      </c>
      <c r="AH253" s="11">
        <v>-9.3405699999999994E-2</v>
      </c>
      <c r="AI253" s="11">
        <v>-8.3541299999999999E-2</v>
      </c>
      <c r="AJ253" s="11">
        <v>-4.8121200000000003E-2</v>
      </c>
      <c r="AK253" s="11">
        <v>-3.4345599999999997E-2</v>
      </c>
      <c r="AL253" s="11">
        <v>-3.97425E-2</v>
      </c>
      <c r="AM253" s="11">
        <v>-3.2325699999999999E-2</v>
      </c>
      <c r="AN253" s="11">
        <v>-2.84885E-2</v>
      </c>
      <c r="AO253" s="11">
        <v>-8.9744999999999998E-3</v>
      </c>
      <c r="AP253" s="11">
        <v>-1.9715799999999999E-2</v>
      </c>
      <c r="AQ253" s="11">
        <v>-3.2415100000000002E-2</v>
      </c>
      <c r="AR253" s="11">
        <v>-5.8629000000000001E-2</v>
      </c>
      <c r="AS253" s="11">
        <v>-4.1610500000000002E-2</v>
      </c>
      <c r="AT253" s="11">
        <v>-2.1536599999999999E-2</v>
      </c>
      <c r="AU253" s="11">
        <v>-4.51837E-2</v>
      </c>
      <c r="AV253" s="11">
        <v>0.1493806</v>
      </c>
      <c r="AW253" s="11">
        <v>0.18665380000000001</v>
      </c>
      <c r="AX253" s="11">
        <v>0.187141</v>
      </c>
      <c r="AY253" s="11">
        <v>0.1017541</v>
      </c>
      <c r="AZ253" s="11">
        <v>0.11261640000000001</v>
      </c>
      <c r="BA253" s="11">
        <v>-4.2939999999999997E-4</v>
      </c>
      <c r="BB253" s="11">
        <v>-4.4229600000000001E-2</v>
      </c>
      <c r="BC253" s="11">
        <v>-6.7825899999999995E-2</v>
      </c>
      <c r="BD253" s="11">
        <v>-6.1026400000000001E-2</v>
      </c>
      <c r="BE253" s="11">
        <v>-5.1838200000000001E-2</v>
      </c>
      <c r="BF253" s="11">
        <v>-5.0150300000000002E-2</v>
      </c>
      <c r="BG253" s="11">
        <v>-5.1339599999999999E-2</v>
      </c>
      <c r="BH253" s="11">
        <v>-2.1189400000000001E-2</v>
      </c>
      <c r="BI253" s="11">
        <v>-1.12341E-2</v>
      </c>
      <c r="BJ253" s="11">
        <v>-1.88848E-2</v>
      </c>
      <c r="BK253" s="11">
        <v>-7.3642000000000004E-3</v>
      </c>
      <c r="BL253" s="11">
        <v>4.5364999999999997E-3</v>
      </c>
      <c r="BM253" s="11">
        <v>3.0115200000000002E-2</v>
      </c>
      <c r="BN253" s="11">
        <v>2.6975800000000001E-2</v>
      </c>
      <c r="BO253" s="11">
        <v>2.3277099999999998E-2</v>
      </c>
      <c r="BP253" s="11">
        <v>3.1914000000000001E-3</v>
      </c>
      <c r="BQ253" s="11">
        <v>2.12585E-2</v>
      </c>
      <c r="BR253" s="11">
        <v>3.8660600000000003E-2</v>
      </c>
      <c r="BS253" s="11">
        <v>1.2874500000000001E-2</v>
      </c>
      <c r="BT253" s="11">
        <v>0.20491599999999999</v>
      </c>
      <c r="BU253" s="11">
        <v>0.24090980000000001</v>
      </c>
      <c r="BV253" s="11">
        <v>0.23709569999999999</v>
      </c>
      <c r="BW253" s="11">
        <v>0.14979729999999999</v>
      </c>
      <c r="BX253" s="11">
        <v>0.15871969999999999</v>
      </c>
      <c r="BY253" s="11">
        <v>4.4414299999999997E-2</v>
      </c>
      <c r="BZ253" s="11">
        <v>-8.0699999999999996E-5</v>
      </c>
      <c r="CA253" s="11">
        <v>-2.5936899999999999E-2</v>
      </c>
      <c r="CB253" s="11">
        <v>-1.2937499999999999E-2</v>
      </c>
      <c r="CC253" s="11">
        <v>-6.4644000000000004E-3</v>
      </c>
      <c r="CD253" s="11">
        <v>-6.8950000000000001E-3</v>
      </c>
      <c r="CE253" s="11">
        <v>-1.9137899999999999E-2</v>
      </c>
      <c r="CF253" s="11">
        <v>5.7423999999999999E-3</v>
      </c>
      <c r="CG253" s="11">
        <v>1.18774E-2</v>
      </c>
      <c r="CH253" s="11">
        <v>1.9729000000000001E-3</v>
      </c>
      <c r="CI253" s="11">
        <v>1.7597399999999999E-2</v>
      </c>
      <c r="CJ253" s="11">
        <v>3.7561499999999998E-2</v>
      </c>
      <c r="CK253" s="11">
        <v>6.92049E-2</v>
      </c>
      <c r="CL253" s="11">
        <v>7.3667499999999997E-2</v>
      </c>
      <c r="CM253" s="11">
        <v>7.8969399999999995E-2</v>
      </c>
      <c r="CN253" s="11">
        <v>6.5011799999999995E-2</v>
      </c>
      <c r="CO253" s="11">
        <v>8.4127400000000005E-2</v>
      </c>
      <c r="CP253" s="11">
        <v>9.8857799999999996E-2</v>
      </c>
      <c r="CQ253" s="11">
        <v>7.0932700000000001E-2</v>
      </c>
      <c r="CR253" s="11">
        <v>0.2604514</v>
      </c>
      <c r="CS253" s="11">
        <v>0.29516589999999998</v>
      </c>
      <c r="CT253" s="11">
        <v>0.28705039999999998</v>
      </c>
      <c r="CU253" s="11">
        <v>0.1978404</v>
      </c>
      <c r="CV253" s="11">
        <v>0.20482300000000001</v>
      </c>
      <c r="CW253" s="11">
        <v>8.9257900000000001E-2</v>
      </c>
      <c r="CX253" s="11">
        <v>4.4068299999999998E-2</v>
      </c>
      <c r="CY253" s="11">
        <v>1.59521E-2</v>
      </c>
      <c r="CZ253" s="11">
        <v>2.9236000000000002E-2</v>
      </c>
      <c r="DA253" s="11">
        <v>2.75853E-2</v>
      </c>
      <c r="DB253" s="11">
        <v>2.6297399999999999E-2</v>
      </c>
      <c r="DC253" s="11">
        <v>1.9577199999999999E-2</v>
      </c>
      <c r="DD253" s="11">
        <v>1.63734E-2</v>
      </c>
      <c r="DE253" s="11">
        <v>1.40508E-2</v>
      </c>
      <c r="DF253" s="11">
        <v>1.26806E-2</v>
      </c>
      <c r="DG253" s="11">
        <v>1.51755E-2</v>
      </c>
      <c r="DH253" s="11">
        <v>2.00778E-2</v>
      </c>
      <c r="DI253" s="11">
        <v>2.3764799999999999E-2</v>
      </c>
      <c r="DJ253" s="11">
        <v>2.8386499999999999E-2</v>
      </c>
      <c r="DK253" s="11">
        <v>3.38585E-2</v>
      </c>
      <c r="DL253" s="11">
        <v>3.7584100000000002E-2</v>
      </c>
      <c r="DM253" s="11">
        <v>3.8221600000000001E-2</v>
      </c>
      <c r="DN253" s="11">
        <v>3.6597299999999999E-2</v>
      </c>
      <c r="DO253" s="11">
        <v>3.5296899999999999E-2</v>
      </c>
      <c r="DP253" s="11">
        <v>3.3763099999999997E-2</v>
      </c>
      <c r="DQ253" s="11">
        <v>3.2985300000000002E-2</v>
      </c>
      <c r="DR253" s="11">
        <v>3.0370299999999999E-2</v>
      </c>
      <c r="DS253" s="11">
        <v>2.92082E-2</v>
      </c>
      <c r="DT253" s="11">
        <v>2.80288E-2</v>
      </c>
      <c r="DU253" s="11">
        <v>2.7262999999999999E-2</v>
      </c>
      <c r="DV253" s="11">
        <v>2.6840599999999999E-2</v>
      </c>
      <c r="DW253" s="11">
        <v>2.5466699999999998E-2</v>
      </c>
      <c r="DX253" s="11">
        <v>0.36085650000000002</v>
      </c>
      <c r="DY253" s="11"/>
      <c r="DZ253" s="11">
        <v>2.3768500000000001E-2</v>
      </c>
      <c r="EA253" s="11">
        <v>73.425610000000006</v>
      </c>
      <c r="EB253" s="11">
        <v>74.171599999999998</v>
      </c>
      <c r="EC253" s="11">
        <v>75.526870000000002</v>
      </c>
      <c r="ED253" s="11">
        <v>75.152820000000006</v>
      </c>
      <c r="EE253" s="11">
        <v>74.387209999999996</v>
      </c>
      <c r="EF253" s="11">
        <v>73.155940000000001</v>
      </c>
      <c r="EG253" s="11">
        <v>72.644369999999995</v>
      </c>
      <c r="EH253" s="11">
        <v>72.222399999999993</v>
      </c>
      <c r="EI253" s="11">
        <v>73.232060000000004</v>
      </c>
      <c r="EJ253" s="11">
        <v>74.491780000000006</v>
      </c>
      <c r="EK253" s="11">
        <v>77.920879999999997</v>
      </c>
      <c r="EL253" s="11">
        <v>81.392430000000004</v>
      </c>
      <c r="EM253" s="11">
        <v>85.562129999999996</v>
      </c>
      <c r="EN253" s="11">
        <v>87.368669999999995</v>
      </c>
      <c r="EO253" s="11">
        <v>94.104870000000005</v>
      </c>
      <c r="EP253" s="11">
        <v>89.75694</v>
      </c>
      <c r="EQ253" s="11">
        <v>83.723569999999995</v>
      </c>
      <c r="ER253" s="11">
        <v>82.205799999999996</v>
      </c>
      <c r="ES253" s="11">
        <v>80.872029999999995</v>
      </c>
      <c r="ET253" s="11">
        <v>78.369110000000006</v>
      </c>
      <c r="EU253" s="11">
        <v>77.908630000000002</v>
      </c>
      <c r="EV253" s="11">
        <v>76.338139999999996</v>
      </c>
      <c r="EW253" s="11">
        <v>75.187669999999997</v>
      </c>
      <c r="EX253" s="11">
        <v>74.986949999999993</v>
      </c>
      <c r="EY253" s="11">
        <v>0</v>
      </c>
      <c r="EZ253" s="11"/>
      <c r="FA253" s="11"/>
      <c r="FB253" s="11"/>
      <c r="FC253" s="11"/>
      <c r="FD253" s="11"/>
      <c r="FE253" s="11"/>
      <c r="FF253" s="11"/>
      <c r="FG253" s="11"/>
      <c r="FH253" s="11"/>
      <c r="FI253" s="11"/>
      <c r="FJ253" s="11"/>
      <c r="FK253" s="11"/>
      <c r="FL253" s="11"/>
      <c r="FM253" s="11"/>
      <c r="FN253" s="11"/>
      <c r="FO253" s="11"/>
      <c r="FP253" s="11"/>
      <c r="FQ253" s="11"/>
      <c r="FR253" s="11"/>
      <c r="FS253" s="11"/>
      <c r="FT253" s="11"/>
      <c r="FU253" s="11"/>
      <c r="FV253" s="11"/>
      <c r="IA253" s="37"/>
    </row>
    <row r="254" spans="1:235" x14ac:dyDescent="0.25">
      <c r="A254" t="s">
        <v>113</v>
      </c>
      <c r="B254" t="s">
        <v>105</v>
      </c>
      <c r="C254" t="s">
        <v>0</v>
      </c>
      <c r="D254" t="s">
        <v>229</v>
      </c>
      <c r="E254" s="38">
        <v>45544</v>
      </c>
      <c r="F254" t="s">
        <v>106</v>
      </c>
      <c r="G254" s="11">
        <v>3195</v>
      </c>
      <c r="H254" s="11">
        <v>6.131189</v>
      </c>
      <c r="I254" s="11">
        <v>5.411899</v>
      </c>
      <c r="J254" s="11">
        <v>4.822419</v>
      </c>
      <c r="K254" s="11">
        <v>4.1781930000000003</v>
      </c>
      <c r="L254" s="11">
        <v>3.7857379999999998</v>
      </c>
      <c r="M254" s="11">
        <v>3.3505799999999999</v>
      </c>
      <c r="N254" s="11">
        <v>3.2136399999999998</v>
      </c>
      <c r="O254" s="11">
        <v>3.022443</v>
      </c>
      <c r="P254" s="11">
        <v>2.5922160000000001</v>
      </c>
      <c r="Q254" s="11">
        <v>2.2201170000000001</v>
      </c>
      <c r="R254" s="11">
        <v>2.2327149999999998</v>
      </c>
      <c r="S254" s="11">
        <v>2.5632579999999998</v>
      </c>
      <c r="T254" s="11">
        <v>3.0854689999999998</v>
      </c>
      <c r="U254" s="11">
        <v>3.628714</v>
      </c>
      <c r="V254" s="11">
        <v>4.4969099999999997</v>
      </c>
      <c r="W254" s="11">
        <v>5.493995</v>
      </c>
      <c r="X254" s="11">
        <v>6.3596789999999999</v>
      </c>
      <c r="Y254" s="11">
        <v>7.3159789999999996</v>
      </c>
      <c r="Z254" s="11">
        <v>7.6355040000000001</v>
      </c>
      <c r="AA254" s="11">
        <v>7.3975629999999999</v>
      </c>
      <c r="AB254" s="11">
        <v>7.214823</v>
      </c>
      <c r="AC254" s="11">
        <v>6.9487439999999996</v>
      </c>
      <c r="AD254" s="11">
        <v>6.1810999999999998</v>
      </c>
      <c r="AE254" s="11">
        <v>5.2321160000000004</v>
      </c>
      <c r="AF254" s="11">
        <v>-0.40904469999999998</v>
      </c>
      <c r="AG254" s="11">
        <v>-0.33492519999999998</v>
      </c>
      <c r="AH254" s="11">
        <v>-0.20406869999999999</v>
      </c>
      <c r="AI254" s="11">
        <v>-0.215973</v>
      </c>
      <c r="AJ254" s="11">
        <v>-0.20139319999999999</v>
      </c>
      <c r="AK254" s="11">
        <v>-0.1884585</v>
      </c>
      <c r="AL254" s="11">
        <v>-0.1120125</v>
      </c>
      <c r="AM254" s="11">
        <v>-0.1869133</v>
      </c>
      <c r="AN254" s="11">
        <v>-0.16917779999999999</v>
      </c>
      <c r="AO254" s="11">
        <v>-0.22525600000000001</v>
      </c>
      <c r="AP254" s="11">
        <v>-0.24805840000000001</v>
      </c>
      <c r="AQ254" s="11">
        <v>-5.6680399999999999E-2</v>
      </c>
      <c r="AR254" s="11">
        <v>-3.6872099999999998E-2</v>
      </c>
      <c r="AS254" s="11">
        <v>-0.2999964</v>
      </c>
      <c r="AT254" s="11">
        <v>-0.20123260000000001</v>
      </c>
      <c r="AU254" s="11">
        <v>-0.25833640000000002</v>
      </c>
      <c r="AV254" s="11">
        <v>0.20854990000000001</v>
      </c>
      <c r="AW254" s="11">
        <v>0.30827690000000002</v>
      </c>
      <c r="AX254" s="11">
        <v>0.1180363</v>
      </c>
      <c r="AY254" s="11">
        <v>4.6199999999999998E-5</v>
      </c>
      <c r="AZ254" s="11">
        <v>1.0211400000000001E-2</v>
      </c>
      <c r="BA254" s="11">
        <v>-0.48594759999999998</v>
      </c>
      <c r="BB254" s="11">
        <v>-0.46444410000000003</v>
      </c>
      <c r="BC254" s="11">
        <v>-0.35110449999999999</v>
      </c>
      <c r="BD254" s="11">
        <v>-0.25195070000000003</v>
      </c>
      <c r="BE254" s="11">
        <v>-0.19034100000000001</v>
      </c>
      <c r="BF254" s="11">
        <v>-7.4260999999999994E-2</v>
      </c>
      <c r="BG254" s="11">
        <v>-0.1018969</v>
      </c>
      <c r="BH254" s="11">
        <v>-9.3458200000000005E-2</v>
      </c>
      <c r="BI254" s="11">
        <v>-9.3242900000000004E-2</v>
      </c>
      <c r="BJ254" s="11">
        <v>-2.9294600000000001E-2</v>
      </c>
      <c r="BK254" s="11">
        <v>-8.4078299999999995E-2</v>
      </c>
      <c r="BL254" s="11">
        <v>-4.3120600000000002E-2</v>
      </c>
      <c r="BM254" s="11">
        <v>-9.2190599999999998E-2</v>
      </c>
      <c r="BN254" s="11">
        <v>-8.7622099999999994E-2</v>
      </c>
      <c r="BO254" s="11">
        <v>0.1151394</v>
      </c>
      <c r="BP254" s="11">
        <v>0.1480639</v>
      </c>
      <c r="BQ254" s="11">
        <v>-0.10240879999999999</v>
      </c>
      <c r="BR254" s="11">
        <v>-5.8049999999999996E-4</v>
      </c>
      <c r="BS254" s="11">
        <v>-5.6198100000000001E-2</v>
      </c>
      <c r="BT254" s="11">
        <v>0.40534229999999999</v>
      </c>
      <c r="BU254" s="11">
        <v>0.50506960000000001</v>
      </c>
      <c r="BV254" s="11">
        <v>0.30442659999999999</v>
      </c>
      <c r="BW254" s="11">
        <v>0.17253550000000001</v>
      </c>
      <c r="BX254" s="11">
        <v>0.17367179999999999</v>
      </c>
      <c r="BY254" s="11">
        <v>-0.32841720000000002</v>
      </c>
      <c r="BZ254" s="11">
        <v>-0.32102609999999998</v>
      </c>
      <c r="CA254" s="11">
        <v>-0.21747369999999999</v>
      </c>
      <c r="CB254" s="11">
        <v>-9.4856599999999999E-2</v>
      </c>
      <c r="CC254" s="11">
        <v>-4.5756900000000003E-2</v>
      </c>
      <c r="CD254" s="11">
        <v>5.5546699999999997E-2</v>
      </c>
      <c r="CE254" s="11">
        <v>1.2179199999999999E-2</v>
      </c>
      <c r="CF254" s="11">
        <v>1.44768E-2</v>
      </c>
      <c r="CG254" s="11">
        <v>1.9726000000000001E-3</v>
      </c>
      <c r="CH254" s="11">
        <v>5.3423400000000003E-2</v>
      </c>
      <c r="CI254" s="11">
        <v>1.8756700000000001E-2</v>
      </c>
      <c r="CJ254" s="11">
        <v>8.2936599999999999E-2</v>
      </c>
      <c r="CK254" s="11">
        <v>4.0874899999999999E-2</v>
      </c>
      <c r="CL254" s="11">
        <v>7.2814199999999996E-2</v>
      </c>
      <c r="CM254" s="11">
        <v>0.28695910000000002</v>
      </c>
      <c r="CN254" s="11">
        <v>0.33300000000000002</v>
      </c>
      <c r="CO254" s="11">
        <v>9.5178899999999997E-2</v>
      </c>
      <c r="CP254" s="11">
        <v>0.20007169999999999</v>
      </c>
      <c r="CQ254" s="11">
        <v>0.14594019999999999</v>
      </c>
      <c r="CR254" s="11">
        <v>0.60213459999999996</v>
      </c>
      <c r="CS254" s="11">
        <v>0.70186219999999999</v>
      </c>
      <c r="CT254" s="11">
        <v>0.4908168</v>
      </c>
      <c r="CU254" s="11">
        <v>0.34502490000000002</v>
      </c>
      <c r="CV254" s="11">
        <v>0.33713209999999999</v>
      </c>
      <c r="CW254" s="11">
        <v>-0.1708867</v>
      </c>
      <c r="CX254" s="11">
        <v>-0.17760819999999999</v>
      </c>
      <c r="CY254" s="11">
        <v>-8.3842899999999998E-2</v>
      </c>
      <c r="CZ254" s="11">
        <v>9.5506400000000005E-2</v>
      </c>
      <c r="DA254" s="11">
        <v>8.7900900000000004E-2</v>
      </c>
      <c r="DB254" s="11">
        <v>7.8917500000000002E-2</v>
      </c>
      <c r="DC254" s="11">
        <v>6.9353300000000007E-2</v>
      </c>
      <c r="DD254" s="11">
        <v>6.5619800000000006E-2</v>
      </c>
      <c r="DE254" s="11">
        <v>5.7887000000000001E-2</v>
      </c>
      <c r="DF254" s="11">
        <v>5.0289E-2</v>
      </c>
      <c r="DG254" s="11">
        <v>6.2519199999999997E-2</v>
      </c>
      <c r="DH254" s="11">
        <v>7.6637399999999994E-2</v>
      </c>
      <c r="DI254" s="11">
        <v>8.0898100000000001E-2</v>
      </c>
      <c r="DJ254" s="11">
        <v>9.7538299999999994E-2</v>
      </c>
      <c r="DK254" s="11">
        <v>0.104459</v>
      </c>
      <c r="DL254" s="11">
        <v>0.11243309999999999</v>
      </c>
      <c r="DM254" s="11">
        <v>0.1201248</v>
      </c>
      <c r="DN254" s="11">
        <v>0.12198779999999999</v>
      </c>
      <c r="DO254" s="11">
        <v>0.1228914</v>
      </c>
      <c r="DP254" s="11">
        <v>0.11964130000000001</v>
      </c>
      <c r="DQ254" s="11">
        <v>0.11964139999999999</v>
      </c>
      <c r="DR254" s="11">
        <v>0.11331720000000001</v>
      </c>
      <c r="DS254" s="11">
        <v>0.1048661</v>
      </c>
      <c r="DT254" s="11">
        <v>9.9376800000000001E-2</v>
      </c>
      <c r="DU254" s="11">
        <v>9.5771700000000001E-2</v>
      </c>
      <c r="DV254" s="11">
        <v>8.7191900000000003E-2</v>
      </c>
      <c r="DW254" s="11">
        <v>8.1241800000000003E-2</v>
      </c>
      <c r="DX254" s="11">
        <v>1.3236399999999999</v>
      </c>
      <c r="DY254" s="11"/>
      <c r="DZ254" s="11">
        <v>9.0933899999999998E-2</v>
      </c>
      <c r="EA254" s="11">
        <v>77.681550000000001</v>
      </c>
      <c r="EB254" s="11">
        <v>79.695909999999998</v>
      </c>
      <c r="EC254" s="11">
        <v>81.527249999999995</v>
      </c>
      <c r="ED254" s="11">
        <v>77.458470000000005</v>
      </c>
      <c r="EE254" s="11">
        <v>76.508290000000002</v>
      </c>
      <c r="EF254" s="11">
        <v>76.428370000000001</v>
      </c>
      <c r="EG254" s="11">
        <v>75.303839999999994</v>
      </c>
      <c r="EH254" s="11">
        <v>74.032470000000004</v>
      </c>
      <c r="EI254" s="11">
        <v>75.822739999999996</v>
      </c>
      <c r="EJ254" s="11">
        <v>77.19556</v>
      </c>
      <c r="EK254" s="11">
        <v>81.137</v>
      </c>
      <c r="EL254" s="11">
        <v>83.858890000000002</v>
      </c>
      <c r="EM254" s="11">
        <v>86.295860000000005</v>
      </c>
      <c r="EN254" s="11">
        <v>86.580089999999998</v>
      </c>
      <c r="EO254" s="11">
        <v>91.531630000000007</v>
      </c>
      <c r="EP254" s="11">
        <v>91.689580000000007</v>
      </c>
      <c r="EQ254" s="11">
        <v>88.485370000000003</v>
      </c>
      <c r="ER254" s="11">
        <v>89.515720000000002</v>
      </c>
      <c r="ES254" s="11">
        <v>86.282749999999993</v>
      </c>
      <c r="ET254" s="11">
        <v>82.570670000000007</v>
      </c>
      <c r="EU254" s="11">
        <v>79.733900000000006</v>
      </c>
      <c r="EV254" s="11">
        <v>78.775919999999999</v>
      </c>
      <c r="EW254" s="11">
        <v>77.480580000000003</v>
      </c>
      <c r="EX254" s="11">
        <v>76.292249999999996</v>
      </c>
      <c r="EY254" s="11">
        <v>0</v>
      </c>
      <c r="EZ254" s="11"/>
      <c r="FA254" s="11"/>
      <c r="FB254" s="11"/>
      <c r="FC254" s="11"/>
      <c r="FD254" s="11"/>
      <c r="FE254" s="11"/>
      <c r="FF254" s="11"/>
      <c r="FG254" s="11"/>
      <c r="FH254" s="11"/>
      <c r="FI254" s="11"/>
      <c r="FJ254" s="11"/>
      <c r="FK254" s="11"/>
      <c r="FL254" s="11"/>
      <c r="FM254" s="11"/>
      <c r="FN254" s="11"/>
      <c r="FO254" s="11"/>
      <c r="FP254" s="11"/>
      <c r="FQ254" s="11"/>
      <c r="FR254" s="11"/>
      <c r="FS254" s="11"/>
      <c r="FT254" s="11"/>
      <c r="FU254" s="11"/>
      <c r="FV254" s="11"/>
      <c r="IA254" s="37"/>
    </row>
    <row r="255" spans="1:235" x14ac:dyDescent="0.25">
      <c r="A255" t="s">
        <v>113</v>
      </c>
      <c r="B255" t="s">
        <v>105</v>
      </c>
      <c r="C255" t="s">
        <v>88</v>
      </c>
      <c r="D255" t="s">
        <v>229</v>
      </c>
      <c r="E255" s="38">
        <v>45544</v>
      </c>
      <c r="F255" t="s">
        <v>106</v>
      </c>
      <c r="G255" s="11">
        <v>3195</v>
      </c>
      <c r="H255" s="11">
        <v>1.918987</v>
      </c>
      <c r="I255" s="11">
        <v>1.6938580000000001</v>
      </c>
      <c r="J255" s="11">
        <v>1.509358</v>
      </c>
      <c r="K255" s="11">
        <v>1.307723</v>
      </c>
      <c r="L255" s="11">
        <v>1.1848890000000001</v>
      </c>
      <c r="M255" s="11">
        <v>1.048691</v>
      </c>
      <c r="N255" s="11">
        <v>1.00583</v>
      </c>
      <c r="O255" s="11">
        <v>0.94598760000000004</v>
      </c>
      <c r="P255" s="11">
        <v>0.81133169999999999</v>
      </c>
      <c r="Q255" s="11">
        <v>0.69486930000000002</v>
      </c>
      <c r="R255" s="11">
        <v>0.69881230000000005</v>
      </c>
      <c r="S255" s="11">
        <v>0.80226819999999999</v>
      </c>
      <c r="T255" s="11">
        <v>0.96571390000000001</v>
      </c>
      <c r="U255" s="11">
        <v>1.1357429999999999</v>
      </c>
      <c r="V255" s="11">
        <v>1.4074770000000001</v>
      </c>
      <c r="W255" s="11">
        <v>1.7195530000000001</v>
      </c>
      <c r="X255" s="11">
        <v>1.9905010000000001</v>
      </c>
      <c r="Y255" s="11">
        <v>2.2898109999999998</v>
      </c>
      <c r="Z255" s="11">
        <v>2.3898190000000001</v>
      </c>
      <c r="AA255" s="11">
        <v>2.3153459999999999</v>
      </c>
      <c r="AB255" s="11">
        <v>2.2581509999999998</v>
      </c>
      <c r="AC255" s="11">
        <v>2.174871</v>
      </c>
      <c r="AD255" s="11">
        <v>1.934609</v>
      </c>
      <c r="AE255" s="11">
        <v>1.637588</v>
      </c>
      <c r="AF255" s="11">
        <v>-0.128026</v>
      </c>
      <c r="AG255" s="11">
        <v>-0.1048275</v>
      </c>
      <c r="AH255" s="11">
        <v>-6.3870999999999997E-2</v>
      </c>
      <c r="AI255" s="11">
        <v>-6.7596900000000001E-2</v>
      </c>
      <c r="AJ255" s="11">
        <v>-6.3033599999999995E-2</v>
      </c>
      <c r="AK255" s="11">
        <v>-5.8985200000000002E-2</v>
      </c>
      <c r="AL255" s="11">
        <v>-3.5058499999999999E-2</v>
      </c>
      <c r="AM255" s="11">
        <v>-5.8501600000000001E-2</v>
      </c>
      <c r="AN255" s="11">
        <v>-5.29506E-2</v>
      </c>
      <c r="AO255" s="11">
        <v>-7.0502400000000007E-2</v>
      </c>
      <c r="AP255" s="11">
        <v>-7.7639200000000005E-2</v>
      </c>
      <c r="AQ255" s="11">
        <v>-1.7740300000000001E-2</v>
      </c>
      <c r="AR255" s="11">
        <v>-1.15405E-2</v>
      </c>
      <c r="AS255" s="11">
        <v>-9.3895199999999998E-2</v>
      </c>
      <c r="AT255" s="11">
        <v>-6.2983300000000006E-2</v>
      </c>
      <c r="AU255" s="11">
        <v>-8.08561E-2</v>
      </c>
      <c r="AV255" s="11">
        <v>6.5273600000000001E-2</v>
      </c>
      <c r="AW255" s="11">
        <v>9.64869E-2</v>
      </c>
      <c r="AX255" s="11">
        <v>3.6943900000000002E-2</v>
      </c>
      <c r="AY255" s="11">
        <v>1.45E-5</v>
      </c>
      <c r="AZ255" s="11">
        <v>3.1960000000000001E-3</v>
      </c>
      <c r="BA255" s="11">
        <v>-0.1520956</v>
      </c>
      <c r="BB255" s="11">
        <v>-0.1453653</v>
      </c>
      <c r="BC255" s="11">
        <v>-0.1098914</v>
      </c>
      <c r="BD255" s="11">
        <v>-7.8857499999999997E-2</v>
      </c>
      <c r="BE255" s="11">
        <v>-5.95744E-2</v>
      </c>
      <c r="BF255" s="11">
        <v>-2.3242800000000001E-2</v>
      </c>
      <c r="BG255" s="11">
        <v>-3.1892499999999997E-2</v>
      </c>
      <c r="BH255" s="11">
        <v>-2.9251300000000001E-2</v>
      </c>
      <c r="BI255" s="11">
        <v>-2.9183899999999999E-2</v>
      </c>
      <c r="BJ255" s="11">
        <v>-9.1687999999999995E-3</v>
      </c>
      <c r="BK255" s="11">
        <v>-2.6315499999999999E-2</v>
      </c>
      <c r="BL255" s="11">
        <v>-1.34962E-2</v>
      </c>
      <c r="BM255" s="11">
        <v>-2.8854500000000002E-2</v>
      </c>
      <c r="BN255" s="11">
        <v>-2.74246E-2</v>
      </c>
      <c r="BO255" s="11">
        <v>3.6037199999999998E-2</v>
      </c>
      <c r="BP255" s="11">
        <v>4.63422E-2</v>
      </c>
      <c r="BQ255" s="11">
        <v>-3.2052700000000003E-2</v>
      </c>
      <c r="BR255" s="11">
        <v>-1.817E-4</v>
      </c>
      <c r="BS255" s="11">
        <v>-1.7589299999999999E-2</v>
      </c>
      <c r="BT255" s="11">
        <v>0.12686720000000001</v>
      </c>
      <c r="BU255" s="11">
        <v>0.15808059999999999</v>
      </c>
      <c r="BV255" s="11">
        <v>9.52818E-2</v>
      </c>
      <c r="BW255" s="11">
        <v>5.4001500000000001E-2</v>
      </c>
      <c r="BX255" s="11">
        <v>5.4357099999999998E-2</v>
      </c>
      <c r="BY255" s="11">
        <v>-0.10279050000000001</v>
      </c>
      <c r="BZ255" s="11">
        <v>-0.1004772</v>
      </c>
      <c r="CA255" s="11">
        <v>-6.8066600000000005E-2</v>
      </c>
      <c r="CB255" s="11">
        <v>-2.9688900000000001E-2</v>
      </c>
      <c r="CC255" s="11">
        <v>-1.43213E-2</v>
      </c>
      <c r="CD255" s="11">
        <v>1.7385399999999999E-2</v>
      </c>
      <c r="CE255" s="11">
        <v>3.8119999999999999E-3</v>
      </c>
      <c r="CF255" s="11">
        <v>4.5310999999999997E-3</v>
      </c>
      <c r="CG255" s="11">
        <v>6.1740000000000005E-4</v>
      </c>
      <c r="CH255" s="11">
        <v>1.67209E-2</v>
      </c>
      <c r="CI255" s="11">
        <v>5.8706000000000001E-3</v>
      </c>
      <c r="CJ255" s="11">
        <v>2.5958100000000001E-2</v>
      </c>
      <c r="CK255" s="11">
        <v>1.27934E-2</v>
      </c>
      <c r="CL255" s="11">
        <v>2.2789899999999998E-2</v>
      </c>
      <c r="CM255" s="11">
        <v>8.9814699999999997E-2</v>
      </c>
      <c r="CN255" s="11">
        <v>0.1042249</v>
      </c>
      <c r="CO255" s="11">
        <v>2.9789800000000002E-2</v>
      </c>
      <c r="CP255" s="11">
        <v>6.2619999999999995E-2</v>
      </c>
      <c r="CQ255" s="11">
        <v>4.5677500000000003E-2</v>
      </c>
      <c r="CR255" s="11">
        <v>0.18846080000000001</v>
      </c>
      <c r="CS255" s="11">
        <v>0.21967429999999999</v>
      </c>
      <c r="CT255" s="11">
        <v>0.1536196</v>
      </c>
      <c r="CU255" s="11">
        <v>0.1079886</v>
      </c>
      <c r="CV255" s="11">
        <v>0.10551820000000001</v>
      </c>
      <c r="CW255" s="11">
        <v>-5.3485400000000002E-2</v>
      </c>
      <c r="CX255" s="11">
        <v>-5.5589199999999998E-2</v>
      </c>
      <c r="CY255" s="11">
        <v>-2.6241799999999999E-2</v>
      </c>
      <c r="CZ255" s="11">
        <v>2.98923E-2</v>
      </c>
      <c r="DA255" s="11">
        <v>2.7511899999999999E-2</v>
      </c>
      <c r="DB255" s="11">
        <v>2.4700199999999999E-2</v>
      </c>
      <c r="DC255" s="11">
        <v>2.1706699999999999E-2</v>
      </c>
      <c r="DD255" s="11">
        <v>2.05382E-2</v>
      </c>
      <c r="DE255" s="11">
        <v>1.8117899999999999E-2</v>
      </c>
      <c r="DF255" s="11">
        <v>1.5739800000000002E-2</v>
      </c>
      <c r="DG255" s="11">
        <v>1.95678E-2</v>
      </c>
      <c r="DH255" s="11">
        <v>2.39866E-2</v>
      </c>
      <c r="DI255" s="11">
        <v>2.5320100000000002E-2</v>
      </c>
      <c r="DJ255" s="11">
        <v>3.0528300000000001E-2</v>
      </c>
      <c r="DK255" s="11">
        <v>3.2694399999999998E-2</v>
      </c>
      <c r="DL255" s="11">
        <v>3.5190199999999998E-2</v>
      </c>
      <c r="DM255" s="11">
        <v>3.7597600000000002E-2</v>
      </c>
      <c r="DN255" s="11">
        <v>3.8180699999999998E-2</v>
      </c>
      <c r="DO255" s="11">
        <v>3.8463499999999998E-2</v>
      </c>
      <c r="DP255" s="11">
        <v>3.7446199999999999E-2</v>
      </c>
      <c r="DQ255" s="11">
        <v>3.7446300000000002E-2</v>
      </c>
      <c r="DR255" s="11">
        <v>3.5466900000000003E-2</v>
      </c>
      <c r="DS255" s="11">
        <v>3.2821799999999998E-2</v>
      </c>
      <c r="DT255" s="11">
        <v>3.1103700000000001E-2</v>
      </c>
      <c r="DU255" s="11">
        <v>2.9975399999999999E-2</v>
      </c>
      <c r="DV255" s="11">
        <v>2.7289999999999998E-2</v>
      </c>
      <c r="DW255" s="11">
        <v>2.5427700000000001E-2</v>
      </c>
      <c r="DX255" s="11">
        <v>0.41428310000000002</v>
      </c>
      <c r="DY255" s="11"/>
      <c r="DZ255" s="11">
        <v>2.8461199999999999E-2</v>
      </c>
      <c r="EA255" s="11">
        <v>77.681550000000001</v>
      </c>
      <c r="EB255" s="11">
        <v>79.695909999999998</v>
      </c>
      <c r="EC255" s="11">
        <v>81.527249999999995</v>
      </c>
      <c r="ED255" s="11">
        <v>77.458470000000005</v>
      </c>
      <c r="EE255" s="11">
        <v>76.508290000000002</v>
      </c>
      <c r="EF255" s="11">
        <v>76.428370000000001</v>
      </c>
      <c r="EG255" s="11">
        <v>75.303839999999994</v>
      </c>
      <c r="EH255" s="11">
        <v>74.032470000000004</v>
      </c>
      <c r="EI255" s="11">
        <v>75.822739999999996</v>
      </c>
      <c r="EJ255" s="11">
        <v>77.19556</v>
      </c>
      <c r="EK255" s="11">
        <v>81.137</v>
      </c>
      <c r="EL255" s="11">
        <v>83.858890000000002</v>
      </c>
      <c r="EM255" s="11">
        <v>86.295860000000005</v>
      </c>
      <c r="EN255" s="11">
        <v>86.580089999999998</v>
      </c>
      <c r="EO255" s="11">
        <v>91.531630000000007</v>
      </c>
      <c r="EP255" s="11">
        <v>91.689580000000007</v>
      </c>
      <c r="EQ255" s="11">
        <v>88.485370000000003</v>
      </c>
      <c r="ER255" s="11">
        <v>89.515720000000002</v>
      </c>
      <c r="ES255" s="11">
        <v>86.282749999999993</v>
      </c>
      <c r="ET255" s="11">
        <v>82.570670000000007</v>
      </c>
      <c r="EU255" s="11">
        <v>79.733900000000006</v>
      </c>
      <c r="EV255" s="11">
        <v>78.775919999999999</v>
      </c>
      <c r="EW255" s="11">
        <v>77.480580000000003</v>
      </c>
      <c r="EX255" s="11">
        <v>76.292249999999996</v>
      </c>
      <c r="EY255" s="11">
        <v>0</v>
      </c>
      <c r="EZ255" s="11"/>
      <c r="FA255" s="11"/>
      <c r="FB255" s="11"/>
      <c r="FC255" s="11"/>
      <c r="FD255" s="11"/>
      <c r="FE255" s="11"/>
      <c r="FF255" s="11"/>
      <c r="FG255" s="11"/>
      <c r="FH255" s="11"/>
      <c r="FI255" s="11"/>
      <c r="FJ255" s="11"/>
      <c r="FK255" s="11"/>
      <c r="FL255" s="11"/>
      <c r="FM255" s="11"/>
      <c r="FN255" s="11"/>
      <c r="FO255" s="11"/>
      <c r="FP255" s="11"/>
      <c r="FQ255" s="11"/>
      <c r="FR255" s="11"/>
      <c r="FS255" s="11"/>
      <c r="FT255" s="11"/>
      <c r="FU255" s="11"/>
      <c r="FV255" s="11"/>
      <c r="IA255" s="37"/>
    </row>
    <row r="256" spans="1:235" x14ac:dyDescent="0.25">
      <c r="A256" t="s">
        <v>113</v>
      </c>
      <c r="B256" t="s">
        <v>105</v>
      </c>
      <c r="C256" t="s">
        <v>0</v>
      </c>
      <c r="D256" t="s">
        <v>229</v>
      </c>
      <c r="E256" s="38" t="s">
        <v>133</v>
      </c>
      <c r="F256" t="s">
        <v>106</v>
      </c>
      <c r="G256" s="11">
        <v>3190</v>
      </c>
      <c r="H256" s="11">
        <v>5.5283769999999999</v>
      </c>
      <c r="I256" s="11">
        <v>4.937754</v>
      </c>
      <c r="J256" s="11">
        <v>4.3693109999999997</v>
      </c>
      <c r="K256" s="11">
        <v>3.7994460000000001</v>
      </c>
      <c r="L256" s="11">
        <v>3.3882140000000001</v>
      </c>
      <c r="M256" s="11">
        <v>3.0512030000000001</v>
      </c>
      <c r="N256" s="11">
        <v>2.8460740000000002</v>
      </c>
      <c r="O256" s="11">
        <v>2.634074</v>
      </c>
      <c r="P256" s="11">
        <v>2.1792009999999999</v>
      </c>
      <c r="Q256" s="11">
        <v>1.741865</v>
      </c>
      <c r="R256" s="11">
        <v>1.6193470000000001</v>
      </c>
      <c r="S256" s="11">
        <v>1.9037869999999999</v>
      </c>
      <c r="T256" s="11">
        <v>2.513045</v>
      </c>
      <c r="U256" s="11">
        <v>3.2201300000000002</v>
      </c>
      <c r="V256" s="11">
        <v>4.089626</v>
      </c>
      <c r="W256" s="11">
        <v>5.0907499999999999</v>
      </c>
      <c r="X256" s="11">
        <v>6.001093</v>
      </c>
      <c r="Y256" s="11">
        <v>6.9563350000000002</v>
      </c>
      <c r="Z256" s="11">
        <v>7.2833589999999999</v>
      </c>
      <c r="AA256" s="11">
        <v>7.0686330000000002</v>
      </c>
      <c r="AB256" s="11">
        <v>6.943314</v>
      </c>
      <c r="AC256" s="11">
        <v>6.8201320000000001</v>
      </c>
      <c r="AD256" s="11">
        <v>6.1422160000000003</v>
      </c>
      <c r="AE256" s="11">
        <v>5.243474</v>
      </c>
      <c r="AF256" s="11">
        <v>-0.28813620000000001</v>
      </c>
      <c r="AG256" s="11">
        <v>-0.2550791</v>
      </c>
      <c r="AH256" s="11">
        <v>-0.19444320000000001</v>
      </c>
      <c r="AI256" s="11">
        <v>-0.20694760000000001</v>
      </c>
      <c r="AJ256" s="11">
        <v>-0.15293660000000001</v>
      </c>
      <c r="AK256" s="11">
        <v>-0.11684600000000001</v>
      </c>
      <c r="AL256" s="11">
        <v>-9.2150700000000002E-2</v>
      </c>
      <c r="AM256" s="11">
        <v>-0.11426939999999999</v>
      </c>
      <c r="AN256" s="11">
        <v>-7.7512600000000001E-2</v>
      </c>
      <c r="AO256" s="11">
        <v>-0.11601300000000001</v>
      </c>
      <c r="AP256" s="11">
        <v>-9.4718200000000002E-2</v>
      </c>
      <c r="AQ256" s="11">
        <v>-5.8648499999999999E-2</v>
      </c>
      <c r="AR256" s="11">
        <v>-6.0280500000000001E-2</v>
      </c>
      <c r="AS256" s="11">
        <v>-0.15628610000000001</v>
      </c>
      <c r="AT256" s="11">
        <v>-9.6118499999999996E-2</v>
      </c>
      <c r="AU256" s="11">
        <v>-0.1912827</v>
      </c>
      <c r="AV256" s="11">
        <v>0.40907130000000003</v>
      </c>
      <c r="AW256" s="11">
        <v>0.52431139999999998</v>
      </c>
      <c r="AX256" s="11">
        <v>0.48522310000000002</v>
      </c>
      <c r="AY256" s="11">
        <v>0.27269169999999998</v>
      </c>
      <c r="AZ256" s="11">
        <v>0.24222389999999999</v>
      </c>
      <c r="BA256" s="11">
        <v>-0.17851349999999999</v>
      </c>
      <c r="BB256" s="11">
        <v>-0.25487700000000002</v>
      </c>
      <c r="BC256" s="11">
        <v>-0.25402629999999998</v>
      </c>
      <c r="BD256" s="11">
        <v>-0.18387519999999999</v>
      </c>
      <c r="BE256" s="11">
        <v>-0.1578263</v>
      </c>
      <c r="BF256" s="11">
        <v>-0.1087074</v>
      </c>
      <c r="BG256" s="11">
        <v>-0.13718269999999999</v>
      </c>
      <c r="BH256" s="11">
        <v>-8.7924199999999994E-2</v>
      </c>
      <c r="BI256" s="11">
        <v>-5.9710699999999998E-2</v>
      </c>
      <c r="BJ256" s="11">
        <v>-4.2103399999999999E-2</v>
      </c>
      <c r="BK256" s="11">
        <v>-5.21427E-2</v>
      </c>
      <c r="BL256" s="11">
        <v>-3.846E-3</v>
      </c>
      <c r="BM256" s="11">
        <v>-3.1897799999999997E-2</v>
      </c>
      <c r="BN256" s="11">
        <v>1.20711E-2</v>
      </c>
      <c r="BO256" s="11">
        <v>6.3439300000000004E-2</v>
      </c>
      <c r="BP256" s="11">
        <v>7.5630500000000003E-2</v>
      </c>
      <c r="BQ256" s="11">
        <v>-1.2134300000000001E-2</v>
      </c>
      <c r="BR256" s="11">
        <v>4.9360500000000002E-2</v>
      </c>
      <c r="BS256" s="11">
        <v>-3.9772700000000001E-2</v>
      </c>
      <c r="BT256" s="11">
        <v>0.55349959999999998</v>
      </c>
      <c r="BU256" s="11">
        <v>0.66755869999999995</v>
      </c>
      <c r="BV256" s="11">
        <v>0.61881790000000003</v>
      </c>
      <c r="BW256" s="11">
        <v>0.39908709999999997</v>
      </c>
      <c r="BX256" s="11">
        <v>0.3619735</v>
      </c>
      <c r="BY256" s="11">
        <v>-6.34406E-2</v>
      </c>
      <c r="BZ256" s="11">
        <v>-0.14769969999999999</v>
      </c>
      <c r="CA256" s="11">
        <v>-0.15717980000000001</v>
      </c>
      <c r="CB256" s="11">
        <v>-7.9614199999999996E-2</v>
      </c>
      <c r="CC256" s="11">
        <v>-6.0573399999999999E-2</v>
      </c>
      <c r="CD256" s="11">
        <v>-2.2971700000000001E-2</v>
      </c>
      <c r="CE256" s="11">
        <v>-6.7417699999999997E-2</v>
      </c>
      <c r="CF256" s="11">
        <v>-2.29118E-2</v>
      </c>
      <c r="CG256" s="11">
        <v>-2.5753999999999998E-3</v>
      </c>
      <c r="CH256" s="11">
        <v>7.9438000000000009E-3</v>
      </c>
      <c r="CI256" s="11">
        <v>9.9840999999999992E-3</v>
      </c>
      <c r="CJ256" s="11">
        <v>6.9820599999999997E-2</v>
      </c>
      <c r="CK256" s="11">
        <v>5.2217399999999997E-2</v>
      </c>
      <c r="CL256" s="11">
        <v>0.1188604</v>
      </c>
      <c r="CM256" s="11">
        <v>0.1855271</v>
      </c>
      <c r="CN256" s="11">
        <v>0.21154139999999999</v>
      </c>
      <c r="CO256" s="11">
        <v>0.13201750000000001</v>
      </c>
      <c r="CP256" s="11">
        <v>0.1948396</v>
      </c>
      <c r="CQ256" s="11">
        <v>0.11173719999999999</v>
      </c>
      <c r="CR256" s="11">
        <v>0.69792799999999999</v>
      </c>
      <c r="CS256" s="11">
        <v>0.81080589999999997</v>
      </c>
      <c r="CT256" s="11">
        <v>0.75241270000000005</v>
      </c>
      <c r="CU256" s="11">
        <v>0.52548249999999996</v>
      </c>
      <c r="CV256" s="11">
        <v>0.48172310000000002</v>
      </c>
      <c r="CW256" s="11">
        <v>5.1632299999999999E-2</v>
      </c>
      <c r="CX256" s="11">
        <v>-4.0522299999999997E-2</v>
      </c>
      <c r="CY256" s="11">
        <v>-6.0333199999999997E-2</v>
      </c>
      <c r="CZ256" s="11">
        <v>6.3386200000000004E-2</v>
      </c>
      <c r="DA256" s="11">
        <v>5.9125499999999998E-2</v>
      </c>
      <c r="DB256" s="11">
        <v>5.2123599999999999E-2</v>
      </c>
      <c r="DC256" s="11">
        <v>4.2414100000000003E-2</v>
      </c>
      <c r="DD256" s="11">
        <v>3.9524700000000003E-2</v>
      </c>
      <c r="DE256" s="11">
        <v>3.4735799999999997E-2</v>
      </c>
      <c r="DF256" s="11">
        <v>3.0426600000000002E-2</v>
      </c>
      <c r="DG256" s="11">
        <v>3.7770400000000003E-2</v>
      </c>
      <c r="DH256" s="11">
        <v>4.4786100000000002E-2</v>
      </c>
      <c r="DI256" s="11">
        <v>5.1138400000000001E-2</v>
      </c>
      <c r="DJ256" s="11">
        <v>6.4923300000000003E-2</v>
      </c>
      <c r="DK256" s="11">
        <v>7.4224100000000001E-2</v>
      </c>
      <c r="DL256" s="11">
        <v>8.2627999999999993E-2</v>
      </c>
      <c r="DM256" s="11">
        <v>8.7638099999999997E-2</v>
      </c>
      <c r="DN256" s="11">
        <v>8.8444999999999996E-2</v>
      </c>
      <c r="DO256" s="11">
        <v>9.2111499999999999E-2</v>
      </c>
      <c r="DP256" s="11">
        <v>8.7806200000000001E-2</v>
      </c>
      <c r="DQ256" s="11">
        <v>8.7088100000000002E-2</v>
      </c>
      <c r="DR256" s="11">
        <v>8.1219899999999998E-2</v>
      </c>
      <c r="DS256" s="11">
        <v>7.6842900000000006E-2</v>
      </c>
      <c r="DT256" s="11">
        <v>7.2802599999999995E-2</v>
      </c>
      <c r="DU256" s="11">
        <v>6.9959400000000005E-2</v>
      </c>
      <c r="DV256" s="11">
        <v>6.51592E-2</v>
      </c>
      <c r="DW256" s="11">
        <v>5.88785E-2</v>
      </c>
      <c r="DX256" s="11">
        <v>0.99382219999999999</v>
      </c>
      <c r="DY256" s="11"/>
      <c r="DZ256" s="11">
        <v>6.8994600000000003E-2</v>
      </c>
      <c r="EA256" s="11">
        <v>74.270390000000006</v>
      </c>
      <c r="EB256" s="11">
        <v>75.666809999999998</v>
      </c>
      <c r="EC256" s="11">
        <v>76.906279999999995</v>
      </c>
      <c r="ED256" s="11">
        <v>75.134860000000003</v>
      </c>
      <c r="EE256" s="11">
        <v>74.394940000000005</v>
      </c>
      <c r="EF256" s="11">
        <v>73.738510000000005</v>
      </c>
      <c r="EG256" s="11">
        <v>72.897059999999996</v>
      </c>
      <c r="EH256" s="11">
        <v>72.273439999999994</v>
      </c>
      <c r="EI256" s="11">
        <v>73.400310000000005</v>
      </c>
      <c r="EJ256" s="11">
        <v>74.940709999999996</v>
      </c>
      <c r="EK256" s="11">
        <v>78.495549999999994</v>
      </c>
      <c r="EL256" s="11">
        <v>81.621949999999998</v>
      </c>
      <c r="EM256" s="11">
        <v>84.307749999999999</v>
      </c>
      <c r="EN256" s="11">
        <v>86.04701</v>
      </c>
      <c r="EO256" s="11">
        <v>91.29871</v>
      </c>
      <c r="EP256" s="11">
        <v>89.806049999999999</v>
      </c>
      <c r="EQ256" s="11">
        <v>86.988659999999996</v>
      </c>
      <c r="ER256" s="11">
        <v>86.205759999999998</v>
      </c>
      <c r="ES256" s="11">
        <v>84.216629999999995</v>
      </c>
      <c r="ET256" s="11">
        <v>81.540170000000003</v>
      </c>
      <c r="EU256" s="11">
        <v>78.860140000000001</v>
      </c>
      <c r="EV256" s="11">
        <v>77.373750000000001</v>
      </c>
      <c r="EW256" s="11">
        <v>76.107429999999994</v>
      </c>
      <c r="EX256" s="11">
        <v>75.369799999999998</v>
      </c>
      <c r="EY256" s="11">
        <v>0</v>
      </c>
      <c r="EZ256" s="11"/>
      <c r="FA256" s="11"/>
      <c r="FB256" s="11"/>
      <c r="FC256" s="11"/>
      <c r="FD256" s="11"/>
      <c r="FE256" s="11"/>
      <c r="FF256" s="11"/>
      <c r="FG256" s="11"/>
      <c r="FH256" s="11"/>
      <c r="FI256" s="11"/>
      <c r="FJ256" s="11"/>
      <c r="FK256" s="11"/>
      <c r="FL256" s="11"/>
      <c r="FM256" s="11"/>
      <c r="FN256" s="11"/>
      <c r="FO256" s="11"/>
      <c r="FP256" s="11"/>
      <c r="FQ256" s="11"/>
      <c r="FR256" s="11"/>
      <c r="FS256" s="11"/>
      <c r="FT256" s="11"/>
      <c r="FU256" s="11"/>
      <c r="FV256" s="11"/>
      <c r="IA256" s="37"/>
    </row>
    <row r="257" spans="1:235" x14ac:dyDescent="0.25">
      <c r="A257" t="s">
        <v>113</v>
      </c>
      <c r="B257" t="s">
        <v>105</v>
      </c>
      <c r="C257" t="s">
        <v>88</v>
      </c>
      <c r="D257" t="s">
        <v>229</v>
      </c>
      <c r="E257" s="38" t="s">
        <v>133</v>
      </c>
      <c r="F257" t="s">
        <v>106</v>
      </c>
      <c r="G257" s="11">
        <v>3190</v>
      </c>
      <c r="H257" s="11">
        <v>1.733217</v>
      </c>
      <c r="I257" s="11">
        <v>1.548049</v>
      </c>
      <c r="J257" s="11">
        <v>1.3698349999999999</v>
      </c>
      <c r="K257" s="11">
        <v>1.1911750000000001</v>
      </c>
      <c r="L257" s="11">
        <v>1.0622480000000001</v>
      </c>
      <c r="M257" s="11">
        <v>0.95659099999999997</v>
      </c>
      <c r="N257" s="11">
        <v>0.89228039999999997</v>
      </c>
      <c r="O257" s="11">
        <v>0.82581579999999999</v>
      </c>
      <c r="P257" s="11">
        <v>0.68320729999999996</v>
      </c>
      <c r="Q257" s="11">
        <v>0.54609680000000005</v>
      </c>
      <c r="R257" s="11">
        <v>0.50768579999999996</v>
      </c>
      <c r="S257" s="11">
        <v>0.59686150000000004</v>
      </c>
      <c r="T257" s="11">
        <v>0.78787169999999995</v>
      </c>
      <c r="U257" s="11">
        <v>1.009552</v>
      </c>
      <c r="V257" s="11">
        <v>1.2821499999999999</v>
      </c>
      <c r="W257" s="11">
        <v>1.596015</v>
      </c>
      <c r="X257" s="11">
        <v>1.881419</v>
      </c>
      <c r="Y257" s="11">
        <v>2.1808999999999998</v>
      </c>
      <c r="Z257" s="11">
        <v>2.283426</v>
      </c>
      <c r="AA257" s="11">
        <v>2.2161059999999999</v>
      </c>
      <c r="AB257" s="11">
        <v>2.1768169999999998</v>
      </c>
      <c r="AC257" s="11">
        <v>2.138198</v>
      </c>
      <c r="AD257" s="11">
        <v>1.9256629999999999</v>
      </c>
      <c r="AE257" s="11">
        <v>1.643896</v>
      </c>
      <c r="AF257" s="11">
        <v>-9.0334399999999995E-2</v>
      </c>
      <c r="AG257" s="11">
        <v>-7.9970600000000003E-2</v>
      </c>
      <c r="AH257" s="11">
        <v>-6.0960399999999998E-2</v>
      </c>
      <c r="AI257" s="11">
        <v>-6.4880699999999999E-2</v>
      </c>
      <c r="AJ257" s="11">
        <v>-4.79476E-2</v>
      </c>
      <c r="AK257" s="11">
        <v>-3.6632699999999997E-2</v>
      </c>
      <c r="AL257" s="11">
        <v>-2.88904E-2</v>
      </c>
      <c r="AM257" s="11">
        <v>-3.58249E-2</v>
      </c>
      <c r="AN257" s="11">
        <v>-2.4301199999999998E-2</v>
      </c>
      <c r="AO257" s="11">
        <v>-3.6371500000000001E-2</v>
      </c>
      <c r="AP257" s="11">
        <v>-2.9695300000000001E-2</v>
      </c>
      <c r="AQ257" s="11">
        <v>-1.8387000000000001E-2</v>
      </c>
      <c r="AR257" s="11">
        <v>-1.8898700000000001E-2</v>
      </c>
      <c r="AS257" s="11">
        <v>-4.8997699999999998E-2</v>
      </c>
      <c r="AT257" s="11">
        <v>-3.0134399999999999E-2</v>
      </c>
      <c r="AU257" s="11">
        <v>-5.9969599999999998E-2</v>
      </c>
      <c r="AV257" s="11">
        <v>0.1282491</v>
      </c>
      <c r="AW257" s="11">
        <v>0.1643783</v>
      </c>
      <c r="AX257" s="11">
        <v>0.1521236</v>
      </c>
      <c r="AY257" s="11">
        <v>8.5492299999999993E-2</v>
      </c>
      <c r="AZ257" s="11">
        <v>7.5940300000000002E-2</v>
      </c>
      <c r="BA257" s="11">
        <v>-5.5966299999999997E-2</v>
      </c>
      <c r="BB257" s="11">
        <v>-7.9907199999999998E-2</v>
      </c>
      <c r="BC257" s="11">
        <v>-7.9640500000000003E-2</v>
      </c>
      <c r="BD257" s="11">
        <v>-5.7647200000000003E-2</v>
      </c>
      <c r="BE257" s="11">
        <v>-4.9480499999999997E-2</v>
      </c>
      <c r="BF257" s="11">
        <v>-3.4081199999999999E-2</v>
      </c>
      <c r="BG257" s="11">
        <v>-4.3008499999999998E-2</v>
      </c>
      <c r="BH257" s="11">
        <v>-2.75654E-2</v>
      </c>
      <c r="BI257" s="11">
        <v>-1.87201E-2</v>
      </c>
      <c r="BJ257" s="11">
        <v>-1.32E-2</v>
      </c>
      <c r="BK257" s="11">
        <v>-1.6347400000000002E-2</v>
      </c>
      <c r="BL257" s="11">
        <v>-1.2057999999999999E-3</v>
      </c>
      <c r="BM257" s="11">
        <v>-1.00004E-2</v>
      </c>
      <c r="BN257" s="11">
        <v>3.7843999999999998E-3</v>
      </c>
      <c r="BO257" s="11">
        <v>1.9889E-2</v>
      </c>
      <c r="BP257" s="11">
        <v>2.3711099999999999E-2</v>
      </c>
      <c r="BQ257" s="11">
        <v>-3.8042000000000002E-3</v>
      </c>
      <c r="BR257" s="11">
        <v>1.54752E-2</v>
      </c>
      <c r="BS257" s="11">
        <v>-1.2469299999999999E-2</v>
      </c>
      <c r="BT257" s="11">
        <v>0.17352919999999999</v>
      </c>
      <c r="BU257" s="11">
        <v>0.20928820000000001</v>
      </c>
      <c r="BV257" s="11">
        <v>0.19400729999999999</v>
      </c>
      <c r="BW257" s="11">
        <v>0.12511890000000001</v>
      </c>
      <c r="BX257" s="11">
        <v>0.1134833</v>
      </c>
      <c r="BY257" s="11">
        <v>-1.9889400000000002E-2</v>
      </c>
      <c r="BZ257" s="11">
        <v>-4.6305699999999998E-2</v>
      </c>
      <c r="CA257" s="11">
        <v>-4.9277899999999999E-2</v>
      </c>
      <c r="CB257" s="11">
        <v>-2.4960099999999999E-2</v>
      </c>
      <c r="CC257" s="11">
        <v>-1.89905E-2</v>
      </c>
      <c r="CD257" s="11">
        <v>-7.2018999999999998E-3</v>
      </c>
      <c r="CE257" s="11">
        <v>-2.11363E-2</v>
      </c>
      <c r="CF257" s="11">
        <v>-7.1831000000000004E-3</v>
      </c>
      <c r="CG257" s="11">
        <v>-8.074E-4</v>
      </c>
      <c r="CH257" s="11">
        <v>2.4905000000000001E-3</v>
      </c>
      <c r="CI257" s="11">
        <v>3.1300999999999998E-3</v>
      </c>
      <c r="CJ257" s="11">
        <v>2.1889700000000002E-2</v>
      </c>
      <c r="CK257" s="11">
        <v>1.6370800000000001E-2</v>
      </c>
      <c r="CL257" s="11">
        <v>3.7264199999999997E-2</v>
      </c>
      <c r="CM257" s="11">
        <v>5.8165099999999997E-2</v>
      </c>
      <c r="CN257" s="11">
        <v>6.6320900000000002E-2</v>
      </c>
      <c r="CO257" s="11">
        <v>4.1389200000000001E-2</v>
      </c>
      <c r="CP257" s="11">
        <v>6.1084699999999999E-2</v>
      </c>
      <c r="CQ257" s="11">
        <v>3.5031100000000003E-2</v>
      </c>
      <c r="CR257" s="11">
        <v>0.21880930000000001</v>
      </c>
      <c r="CS257" s="11">
        <v>0.25419799999999998</v>
      </c>
      <c r="CT257" s="11">
        <v>0.23589099999999999</v>
      </c>
      <c r="CU257" s="11">
        <v>0.16474549999999999</v>
      </c>
      <c r="CV257" s="11">
        <v>0.15102640000000001</v>
      </c>
      <c r="CW257" s="11">
        <v>1.6187400000000001E-2</v>
      </c>
      <c r="CX257" s="11">
        <v>-1.27043E-2</v>
      </c>
      <c r="CY257" s="11">
        <v>-1.89152E-2</v>
      </c>
      <c r="CZ257" s="11">
        <v>1.9872399999999998E-2</v>
      </c>
      <c r="DA257" s="11">
        <v>1.85366E-2</v>
      </c>
      <c r="DB257" s="11">
        <v>1.6341399999999999E-2</v>
      </c>
      <c r="DC257" s="11">
        <v>1.3297399999999999E-2</v>
      </c>
      <c r="DD257" s="11">
        <v>1.23915E-2</v>
      </c>
      <c r="DE257" s="11">
        <v>1.08901E-2</v>
      </c>
      <c r="DF257" s="11">
        <v>9.5391E-3</v>
      </c>
      <c r="DG257" s="11">
        <v>1.18415E-2</v>
      </c>
      <c r="DH257" s="11">
        <v>1.4041E-2</v>
      </c>
      <c r="DI257" s="11">
        <v>1.6032500000000002E-2</v>
      </c>
      <c r="DJ257" s="11">
        <v>2.0354299999999999E-2</v>
      </c>
      <c r="DK257" s="11">
        <v>2.3270200000000001E-2</v>
      </c>
      <c r="DL257" s="11">
        <v>2.5904900000000002E-2</v>
      </c>
      <c r="DM257" s="11">
        <v>2.7475699999999999E-2</v>
      </c>
      <c r="DN257" s="11">
        <v>2.7728599999999999E-2</v>
      </c>
      <c r="DO257" s="11">
        <v>2.88781E-2</v>
      </c>
      <c r="DP257" s="11">
        <v>2.7528400000000001E-2</v>
      </c>
      <c r="DQ257" s="11">
        <v>2.73032E-2</v>
      </c>
      <c r="DR257" s="11">
        <v>2.54635E-2</v>
      </c>
      <c r="DS257" s="11">
        <v>2.40912E-2</v>
      </c>
      <c r="DT257" s="11">
        <v>2.2824500000000001E-2</v>
      </c>
      <c r="DU257" s="11">
        <v>2.19332E-2</v>
      </c>
      <c r="DV257" s="11">
        <v>2.0428200000000001E-2</v>
      </c>
      <c r="DW257" s="11">
        <v>1.8459199999999999E-2</v>
      </c>
      <c r="DX257" s="11">
        <v>0.31157590000000002</v>
      </c>
      <c r="DY257" s="11"/>
      <c r="DZ257" s="11">
        <v>2.1630699999999999E-2</v>
      </c>
      <c r="EA257" s="11">
        <v>74.270390000000006</v>
      </c>
      <c r="EB257" s="11">
        <v>75.666809999999998</v>
      </c>
      <c r="EC257" s="11">
        <v>76.906279999999995</v>
      </c>
      <c r="ED257" s="11">
        <v>75.134860000000003</v>
      </c>
      <c r="EE257" s="11">
        <v>74.394940000000005</v>
      </c>
      <c r="EF257" s="11">
        <v>73.738510000000005</v>
      </c>
      <c r="EG257" s="11">
        <v>72.897059999999996</v>
      </c>
      <c r="EH257" s="11">
        <v>72.273439999999994</v>
      </c>
      <c r="EI257" s="11">
        <v>73.400310000000005</v>
      </c>
      <c r="EJ257" s="11">
        <v>74.940709999999996</v>
      </c>
      <c r="EK257" s="11">
        <v>78.495549999999994</v>
      </c>
      <c r="EL257" s="11">
        <v>81.621949999999998</v>
      </c>
      <c r="EM257" s="11">
        <v>84.307749999999999</v>
      </c>
      <c r="EN257" s="11">
        <v>86.04701</v>
      </c>
      <c r="EO257" s="11">
        <v>91.29871</v>
      </c>
      <c r="EP257" s="11">
        <v>89.806049999999999</v>
      </c>
      <c r="EQ257" s="11">
        <v>86.988659999999996</v>
      </c>
      <c r="ER257" s="11">
        <v>86.205759999999998</v>
      </c>
      <c r="ES257" s="11">
        <v>84.216629999999995</v>
      </c>
      <c r="ET257" s="11">
        <v>81.540170000000003</v>
      </c>
      <c r="EU257" s="11">
        <v>78.860140000000001</v>
      </c>
      <c r="EV257" s="11">
        <v>77.373750000000001</v>
      </c>
      <c r="EW257" s="11">
        <v>76.107429999999994</v>
      </c>
      <c r="EX257" s="11">
        <v>75.369799999999998</v>
      </c>
      <c r="EY257" s="11">
        <v>0</v>
      </c>
      <c r="EZ257" s="11"/>
      <c r="FA257" s="11"/>
      <c r="FB257" s="11"/>
      <c r="FC257" s="11"/>
      <c r="FD257" s="11"/>
      <c r="FE257" s="11"/>
      <c r="FF257" s="11"/>
      <c r="FG257" s="11"/>
      <c r="FH257" s="11"/>
      <c r="FI257" s="11"/>
      <c r="FJ257" s="11"/>
      <c r="FK257" s="11"/>
      <c r="FL257" s="11"/>
      <c r="FM257" s="11"/>
      <c r="FN257" s="11"/>
      <c r="FO257" s="11"/>
      <c r="FP257" s="11"/>
      <c r="FQ257" s="11"/>
      <c r="FR257" s="11"/>
      <c r="FS257" s="11"/>
      <c r="FT257" s="11"/>
      <c r="FU257" s="11"/>
      <c r="FV257" s="11"/>
      <c r="IA257" s="37"/>
    </row>
    <row r="258" spans="1:235" x14ac:dyDescent="0.25">
      <c r="A258" t="s">
        <v>113</v>
      </c>
      <c r="B258" t="s">
        <v>105</v>
      </c>
      <c r="C258" t="s">
        <v>0</v>
      </c>
      <c r="D258" t="s">
        <v>229</v>
      </c>
      <c r="E258" s="38">
        <v>45540</v>
      </c>
      <c r="F258" t="s">
        <v>107</v>
      </c>
      <c r="G258" s="11">
        <v>1474</v>
      </c>
      <c r="H258" s="11">
        <v>1.948491</v>
      </c>
      <c r="I258" s="11">
        <v>1.7199</v>
      </c>
      <c r="J258" s="11">
        <v>1.5075430000000001</v>
      </c>
      <c r="K258" s="11">
        <v>1.3509819999999999</v>
      </c>
      <c r="L258" s="11">
        <v>1.2815589999999999</v>
      </c>
      <c r="M258" s="11">
        <v>1.2615099999999999</v>
      </c>
      <c r="N258" s="11">
        <v>1.198671</v>
      </c>
      <c r="O258" s="11">
        <v>1.027779</v>
      </c>
      <c r="P258" s="11">
        <v>0.59427730000000001</v>
      </c>
      <c r="Q258" s="11">
        <v>0.26198100000000002</v>
      </c>
      <c r="R258" s="11">
        <v>9.9595000000000003E-2</v>
      </c>
      <c r="S258" s="11">
        <v>0.29450130000000002</v>
      </c>
      <c r="T258" s="11">
        <v>0.70668129999999996</v>
      </c>
      <c r="U258" s="11">
        <v>1.357593</v>
      </c>
      <c r="V258" s="11">
        <v>1.9356960000000001</v>
      </c>
      <c r="W258" s="11">
        <v>2.5141969999999998</v>
      </c>
      <c r="X258" s="11">
        <v>3.0197029999999998</v>
      </c>
      <c r="Y258" s="11">
        <v>3.6511909999999999</v>
      </c>
      <c r="Z258" s="11">
        <v>4.0325170000000004</v>
      </c>
      <c r="AA258" s="11">
        <v>3.7161300000000002</v>
      </c>
      <c r="AB258" s="11">
        <v>3.473338</v>
      </c>
      <c r="AC258" s="11">
        <v>3.1829740000000002</v>
      </c>
      <c r="AD258" s="11">
        <v>2.738394</v>
      </c>
      <c r="AE258" s="11">
        <v>2.339137</v>
      </c>
      <c r="AF258" s="11">
        <v>-0.21985499999999999</v>
      </c>
      <c r="AG258" s="11">
        <v>-0.23199639999999999</v>
      </c>
      <c r="AH258" s="11">
        <v>-0.18169170000000001</v>
      </c>
      <c r="AI258" s="11">
        <v>-0.15993060000000001</v>
      </c>
      <c r="AJ258" s="11">
        <v>-0.13905899999999999</v>
      </c>
      <c r="AK258" s="11">
        <v>-9.7478300000000004E-2</v>
      </c>
      <c r="AL258" s="11">
        <v>-0.135827</v>
      </c>
      <c r="AM258" s="11">
        <v>-8.5871799999999998E-2</v>
      </c>
      <c r="AN258" s="11">
        <v>-3.8720900000000003E-2</v>
      </c>
      <c r="AO258" s="11">
        <v>5.9740000000000001E-3</v>
      </c>
      <c r="AP258" s="11">
        <v>1.01084E-2</v>
      </c>
      <c r="AQ258" s="11">
        <v>3.0499200000000001E-2</v>
      </c>
      <c r="AR258" s="11">
        <v>-2.8489299999999999E-2</v>
      </c>
      <c r="AS258" s="11">
        <v>1.75429E-2</v>
      </c>
      <c r="AT258" s="11">
        <v>3.1148999999999999E-3</v>
      </c>
      <c r="AU258" s="11">
        <v>-5.2380000000000003E-2</v>
      </c>
      <c r="AV258" s="11">
        <v>0.1678953</v>
      </c>
      <c r="AW258" s="11">
        <v>0.1787985</v>
      </c>
      <c r="AX258" s="11">
        <v>0.27540330000000002</v>
      </c>
      <c r="AY258" s="11">
        <v>0.20098820000000001</v>
      </c>
      <c r="AZ258" s="11">
        <v>0.18629080000000001</v>
      </c>
      <c r="BA258" s="11">
        <v>-0.19917799999999999</v>
      </c>
      <c r="BB258" s="11">
        <v>-0.25942510000000002</v>
      </c>
      <c r="BC258" s="11">
        <v>-0.2146043</v>
      </c>
      <c r="BD258" s="11">
        <v>-0.1473816</v>
      </c>
      <c r="BE258" s="11">
        <v>-0.16097339999999999</v>
      </c>
      <c r="BF258" s="11">
        <v>-0.1180784</v>
      </c>
      <c r="BG258" s="11">
        <v>-9.7408499999999995E-2</v>
      </c>
      <c r="BH258" s="11">
        <v>-9.0562299999999998E-2</v>
      </c>
      <c r="BI258" s="11">
        <v>-5.2451299999999999E-2</v>
      </c>
      <c r="BJ258" s="11">
        <v>-9.2458200000000004E-2</v>
      </c>
      <c r="BK258" s="11">
        <v>-3.5616799999999997E-2</v>
      </c>
      <c r="BL258" s="11">
        <v>1.7781499999999999E-2</v>
      </c>
      <c r="BM258" s="11">
        <v>8.3398399999999998E-2</v>
      </c>
      <c r="BN258" s="11">
        <v>9.91234E-2</v>
      </c>
      <c r="BO258" s="11">
        <v>0.13529369999999999</v>
      </c>
      <c r="BP258" s="11">
        <v>8.3547999999999997E-2</v>
      </c>
      <c r="BQ258" s="11">
        <v>0.1342148</v>
      </c>
      <c r="BR258" s="11">
        <v>0.122257</v>
      </c>
      <c r="BS258" s="11">
        <v>6.5995799999999993E-2</v>
      </c>
      <c r="BT258" s="11">
        <v>0.29043829999999998</v>
      </c>
      <c r="BU258" s="11">
        <v>0.29808430000000002</v>
      </c>
      <c r="BV258" s="11">
        <v>0.39014749999999998</v>
      </c>
      <c r="BW258" s="11">
        <v>0.29857020000000001</v>
      </c>
      <c r="BX258" s="11">
        <v>0.28517009999999998</v>
      </c>
      <c r="BY258" s="11">
        <v>-0.103794</v>
      </c>
      <c r="BZ258" s="11">
        <v>-0.1728702</v>
      </c>
      <c r="CA258" s="11">
        <v>-0.1345963</v>
      </c>
      <c r="CB258" s="11">
        <v>-7.4908199999999994E-2</v>
      </c>
      <c r="CC258" s="11">
        <v>-8.9950299999999997E-2</v>
      </c>
      <c r="CD258" s="11">
        <v>-5.4465100000000002E-2</v>
      </c>
      <c r="CE258" s="11">
        <v>-3.4886300000000002E-2</v>
      </c>
      <c r="CF258" s="11">
        <v>-4.2065499999999999E-2</v>
      </c>
      <c r="CG258" s="11">
        <v>-7.4243E-3</v>
      </c>
      <c r="CH258" s="11">
        <v>-4.9089500000000001E-2</v>
      </c>
      <c r="CI258" s="11">
        <v>1.4638200000000001E-2</v>
      </c>
      <c r="CJ258" s="11">
        <v>7.42839E-2</v>
      </c>
      <c r="CK258" s="11">
        <v>0.16082279999999999</v>
      </c>
      <c r="CL258" s="11">
        <v>0.18813840000000001</v>
      </c>
      <c r="CM258" s="11">
        <v>0.2400881</v>
      </c>
      <c r="CN258" s="11">
        <v>0.19558539999999999</v>
      </c>
      <c r="CO258" s="11">
        <v>0.25088680000000002</v>
      </c>
      <c r="CP258" s="11">
        <v>0.24139920000000001</v>
      </c>
      <c r="CQ258" s="11">
        <v>0.1843717</v>
      </c>
      <c r="CR258" s="11">
        <v>0.41298119999999999</v>
      </c>
      <c r="CS258" s="11">
        <v>0.41737000000000002</v>
      </c>
      <c r="CT258" s="11">
        <v>0.5048918</v>
      </c>
      <c r="CU258" s="11">
        <v>0.39615220000000001</v>
      </c>
      <c r="CV258" s="11">
        <v>0.38404929999999998</v>
      </c>
      <c r="CW258" s="11">
        <v>-8.4100000000000008E-3</v>
      </c>
      <c r="CX258" s="11">
        <v>-8.63154E-2</v>
      </c>
      <c r="CY258" s="11">
        <v>-5.4588400000000002E-2</v>
      </c>
      <c r="CZ258" s="11">
        <v>4.4060700000000001E-2</v>
      </c>
      <c r="DA258" s="11">
        <v>4.3178899999999999E-2</v>
      </c>
      <c r="DB258" s="11">
        <v>3.8674100000000003E-2</v>
      </c>
      <c r="DC258" s="11">
        <v>3.8010799999999997E-2</v>
      </c>
      <c r="DD258" s="11">
        <v>2.94839E-2</v>
      </c>
      <c r="DE258" s="11">
        <v>2.73745E-2</v>
      </c>
      <c r="DF258" s="11">
        <v>2.6366299999999999E-2</v>
      </c>
      <c r="DG258" s="11">
        <v>3.0552900000000001E-2</v>
      </c>
      <c r="DH258" s="11">
        <v>3.4351E-2</v>
      </c>
      <c r="DI258" s="11">
        <v>4.70707E-2</v>
      </c>
      <c r="DJ258" s="11">
        <v>5.41173E-2</v>
      </c>
      <c r="DK258" s="11">
        <v>6.3710500000000003E-2</v>
      </c>
      <c r="DL258" s="11">
        <v>6.8113900000000005E-2</v>
      </c>
      <c r="DM258" s="11">
        <v>7.0931499999999995E-2</v>
      </c>
      <c r="DN258" s="11">
        <v>7.2433300000000006E-2</v>
      </c>
      <c r="DO258" s="11">
        <v>7.1967400000000001E-2</v>
      </c>
      <c r="DP258" s="11">
        <v>7.4500800000000006E-2</v>
      </c>
      <c r="DQ258" s="11">
        <v>7.2520600000000005E-2</v>
      </c>
      <c r="DR258" s="11">
        <v>6.9759500000000002E-2</v>
      </c>
      <c r="DS258" s="11">
        <v>5.9325599999999999E-2</v>
      </c>
      <c r="DT258" s="11">
        <v>6.0114300000000002E-2</v>
      </c>
      <c r="DU258" s="11">
        <v>5.7989400000000003E-2</v>
      </c>
      <c r="DV258" s="11">
        <v>5.2621599999999998E-2</v>
      </c>
      <c r="DW258" s="11">
        <v>4.8641400000000001E-2</v>
      </c>
      <c r="DX258" s="11">
        <v>0.62788339999999998</v>
      </c>
      <c r="DY258" s="11"/>
      <c r="DZ258" s="11">
        <v>5.2564899999999998E-2</v>
      </c>
      <c r="EA258" s="11">
        <v>70.727010000000007</v>
      </c>
      <c r="EB258" s="11">
        <v>71.89528</v>
      </c>
      <c r="EC258" s="11">
        <v>69.70384</v>
      </c>
      <c r="ED258" s="11">
        <v>69.984489999999994</v>
      </c>
      <c r="EE258" s="11">
        <v>68.843050000000005</v>
      </c>
      <c r="EF258" s="11">
        <v>67.224519999999998</v>
      </c>
      <c r="EG258" s="11">
        <v>67.080160000000006</v>
      </c>
      <c r="EH258" s="11">
        <v>68.772220000000004</v>
      </c>
      <c r="EI258" s="11">
        <v>73.834270000000004</v>
      </c>
      <c r="EJ258" s="11">
        <v>80.789090000000002</v>
      </c>
      <c r="EK258" s="11">
        <v>87.158940000000001</v>
      </c>
      <c r="EL258" s="11">
        <v>94.046040000000005</v>
      </c>
      <c r="EM258" s="11">
        <v>96.671229999999994</v>
      </c>
      <c r="EN258" s="11">
        <v>97.742180000000005</v>
      </c>
      <c r="EO258" s="11">
        <v>98.809790000000007</v>
      </c>
      <c r="EP258" s="11">
        <v>99.716560000000001</v>
      </c>
      <c r="EQ258" s="11">
        <v>99.552279999999996</v>
      </c>
      <c r="ER258" s="11">
        <v>97.194810000000004</v>
      </c>
      <c r="ES258" s="11">
        <v>93.966549999999998</v>
      </c>
      <c r="ET258" s="11">
        <v>88.357259999999997</v>
      </c>
      <c r="EU258" s="11">
        <v>82.930189999999996</v>
      </c>
      <c r="EV258" s="11">
        <v>80.447710000000001</v>
      </c>
      <c r="EW258" s="11">
        <v>78.415210000000002</v>
      </c>
      <c r="EX258" s="11">
        <v>77.032300000000006</v>
      </c>
      <c r="EY258" s="11">
        <v>0</v>
      </c>
      <c r="EZ258" s="11"/>
      <c r="FA258" s="11"/>
      <c r="FB258" s="11"/>
      <c r="FC258" s="11"/>
      <c r="FD258" s="11"/>
      <c r="FE258" s="11"/>
      <c r="FF258" s="11"/>
      <c r="FG258" s="11"/>
      <c r="FH258" s="11"/>
      <c r="FI258" s="11"/>
      <c r="FJ258" s="11"/>
      <c r="FK258" s="11"/>
      <c r="FL258" s="11"/>
      <c r="FM258" s="11"/>
      <c r="FN258" s="11"/>
      <c r="FO258" s="11"/>
      <c r="FP258" s="11"/>
      <c r="FQ258" s="11"/>
      <c r="FR258" s="11"/>
      <c r="FS258" s="11"/>
      <c r="FT258" s="11"/>
      <c r="FU258" s="11"/>
      <c r="FV258" s="11"/>
      <c r="IA258" s="37"/>
    </row>
    <row r="259" spans="1:235" x14ac:dyDescent="0.25">
      <c r="A259" t="s">
        <v>113</v>
      </c>
      <c r="B259" t="s">
        <v>105</v>
      </c>
      <c r="C259" t="s">
        <v>88</v>
      </c>
      <c r="D259" t="s">
        <v>229</v>
      </c>
      <c r="E259" s="38">
        <v>45540</v>
      </c>
      <c r="F259" t="s">
        <v>107</v>
      </c>
      <c r="G259" s="11">
        <v>1474</v>
      </c>
      <c r="H259" s="11">
        <v>1.3218639999999999</v>
      </c>
      <c r="I259" s="11">
        <v>1.166787</v>
      </c>
      <c r="J259" s="11">
        <v>1.022723</v>
      </c>
      <c r="K259" s="11">
        <v>0.91651150000000003</v>
      </c>
      <c r="L259" s="11">
        <v>0.86941469999999998</v>
      </c>
      <c r="M259" s="11">
        <v>0.85581300000000005</v>
      </c>
      <c r="N259" s="11">
        <v>0.81318299999999999</v>
      </c>
      <c r="O259" s="11">
        <v>0.69724940000000002</v>
      </c>
      <c r="P259" s="11">
        <v>0.40316000000000002</v>
      </c>
      <c r="Q259" s="11">
        <v>0.1777289</v>
      </c>
      <c r="R259" s="11">
        <v>6.7565600000000003E-2</v>
      </c>
      <c r="S259" s="11">
        <v>0.19979079999999999</v>
      </c>
      <c r="T259" s="11">
        <v>0.47941529999999999</v>
      </c>
      <c r="U259" s="11">
        <v>0.92099609999999998</v>
      </c>
      <c r="V259" s="11">
        <v>1.313183</v>
      </c>
      <c r="W259" s="11">
        <v>1.705641</v>
      </c>
      <c r="X259" s="11">
        <v>2.048578</v>
      </c>
      <c r="Y259" s="11">
        <v>2.476982</v>
      </c>
      <c r="Z259" s="11">
        <v>2.7356750000000001</v>
      </c>
      <c r="AA259" s="11">
        <v>2.5210360000000001</v>
      </c>
      <c r="AB259" s="11">
        <v>2.3563260000000001</v>
      </c>
      <c r="AC259" s="11">
        <v>2.159341</v>
      </c>
      <c r="AD259" s="11">
        <v>1.857737</v>
      </c>
      <c r="AE259" s="11">
        <v>1.5868800000000001</v>
      </c>
      <c r="AF259" s="11">
        <v>-0.14915049999999999</v>
      </c>
      <c r="AG259" s="11">
        <v>-0.1573872</v>
      </c>
      <c r="AH259" s="11">
        <v>-0.1232603</v>
      </c>
      <c r="AI259" s="11">
        <v>-0.1084975</v>
      </c>
      <c r="AJ259" s="11">
        <v>-9.4338199999999997E-2</v>
      </c>
      <c r="AK259" s="11">
        <v>-6.6129599999999997E-2</v>
      </c>
      <c r="AL259" s="11">
        <v>-9.2145599999999994E-2</v>
      </c>
      <c r="AM259" s="11">
        <v>-5.8255800000000003E-2</v>
      </c>
      <c r="AN259" s="11">
        <v>-2.6268400000000001E-2</v>
      </c>
      <c r="AO259" s="11">
        <v>4.0527999999999996E-3</v>
      </c>
      <c r="AP259" s="11">
        <v>6.8576000000000002E-3</v>
      </c>
      <c r="AQ259" s="11">
        <v>2.0690799999999999E-2</v>
      </c>
      <c r="AR259" s="11">
        <v>-1.9327199999999999E-2</v>
      </c>
      <c r="AS259" s="11">
        <v>1.1901200000000001E-2</v>
      </c>
      <c r="AT259" s="11">
        <v>2.1131000000000001E-3</v>
      </c>
      <c r="AU259" s="11">
        <v>-3.5534799999999998E-2</v>
      </c>
      <c r="AV259" s="11">
        <v>0.1139008</v>
      </c>
      <c r="AW259" s="11">
        <v>0.12129760000000001</v>
      </c>
      <c r="AX259" s="11">
        <v>0.18683459999999999</v>
      </c>
      <c r="AY259" s="11">
        <v>0.1363511</v>
      </c>
      <c r="AZ259" s="11">
        <v>0.1263804</v>
      </c>
      <c r="BA259" s="11">
        <v>-0.1351231</v>
      </c>
      <c r="BB259" s="11">
        <v>-0.17599500000000001</v>
      </c>
      <c r="BC259" s="11">
        <v>-0.14558840000000001</v>
      </c>
      <c r="BD259" s="11">
        <v>-9.9984199999999995E-2</v>
      </c>
      <c r="BE259" s="11">
        <v>-0.10920489999999999</v>
      </c>
      <c r="BF259" s="11">
        <v>-8.0104800000000004E-2</v>
      </c>
      <c r="BG259" s="11">
        <v>-6.6082299999999997E-2</v>
      </c>
      <c r="BH259" s="11">
        <v>-6.1437800000000001E-2</v>
      </c>
      <c r="BI259" s="11">
        <v>-3.5583200000000002E-2</v>
      </c>
      <c r="BJ259" s="11">
        <v>-6.2724000000000002E-2</v>
      </c>
      <c r="BK259" s="11">
        <v>-2.4162599999999999E-2</v>
      </c>
      <c r="BL259" s="11">
        <v>1.2063000000000001E-2</v>
      </c>
      <c r="BM259" s="11">
        <v>5.6577799999999998E-2</v>
      </c>
      <c r="BN259" s="11">
        <v>6.7245700000000005E-2</v>
      </c>
      <c r="BO259" s="11">
        <v>9.1783699999999996E-2</v>
      </c>
      <c r="BP259" s="11">
        <v>5.6679300000000002E-2</v>
      </c>
      <c r="BQ259" s="11">
        <v>9.1051900000000005E-2</v>
      </c>
      <c r="BR259" s="11">
        <v>8.2939600000000002E-2</v>
      </c>
      <c r="BS259" s="11">
        <v>4.47718E-2</v>
      </c>
      <c r="BT259" s="11">
        <v>0.1970344</v>
      </c>
      <c r="BU259" s="11">
        <v>0.2022215</v>
      </c>
      <c r="BV259" s="11">
        <v>0.26467760000000001</v>
      </c>
      <c r="BW259" s="11">
        <v>0.20255110000000001</v>
      </c>
      <c r="BX259" s="11">
        <v>0.19346050000000001</v>
      </c>
      <c r="BY259" s="11">
        <v>-7.0414199999999996E-2</v>
      </c>
      <c r="BZ259" s="11">
        <v>-0.1172758</v>
      </c>
      <c r="CA259" s="11">
        <v>-9.1310699999999995E-2</v>
      </c>
      <c r="CB259" s="11">
        <v>-5.0818000000000002E-2</v>
      </c>
      <c r="CC259" s="11">
        <v>-6.1022600000000003E-2</v>
      </c>
      <c r="CD259" s="11">
        <v>-3.6949299999999997E-2</v>
      </c>
      <c r="CE259" s="11">
        <v>-2.3667000000000001E-2</v>
      </c>
      <c r="CF259" s="11">
        <v>-2.8537400000000001E-2</v>
      </c>
      <c r="CG259" s="11">
        <v>-5.0366999999999999E-3</v>
      </c>
      <c r="CH259" s="11">
        <v>-3.3302499999999999E-2</v>
      </c>
      <c r="CI259" s="11">
        <v>9.9305999999999995E-3</v>
      </c>
      <c r="CJ259" s="11">
        <v>5.0394500000000002E-2</v>
      </c>
      <c r="CK259" s="11">
        <v>0.1091028</v>
      </c>
      <c r="CL259" s="11">
        <v>0.12763379999999999</v>
      </c>
      <c r="CM259" s="11">
        <v>0.16287670000000001</v>
      </c>
      <c r="CN259" s="11">
        <v>0.13268579999999999</v>
      </c>
      <c r="CO259" s="11">
        <v>0.17020250000000001</v>
      </c>
      <c r="CP259" s="11">
        <v>0.1637661</v>
      </c>
      <c r="CQ259" s="11">
        <v>0.12507840000000001</v>
      </c>
      <c r="CR259" s="11">
        <v>0.28016809999999998</v>
      </c>
      <c r="CS259" s="11">
        <v>0.28314539999999999</v>
      </c>
      <c r="CT259" s="11">
        <v>0.34252050000000001</v>
      </c>
      <c r="CU259" s="11">
        <v>0.26875110000000002</v>
      </c>
      <c r="CV259" s="11">
        <v>0.26054050000000001</v>
      </c>
      <c r="CW259" s="11">
        <v>-5.7054000000000002E-3</v>
      </c>
      <c r="CX259" s="11">
        <v>-5.8556700000000003E-2</v>
      </c>
      <c r="CY259" s="11">
        <v>-3.7033000000000003E-2</v>
      </c>
      <c r="CZ259" s="11">
        <v>2.9891000000000001E-2</v>
      </c>
      <c r="DA259" s="11">
        <v>2.9292800000000001E-2</v>
      </c>
      <c r="DB259" s="11">
        <v>2.6236700000000002E-2</v>
      </c>
      <c r="DC259" s="11">
        <v>2.57866E-2</v>
      </c>
      <c r="DD259" s="11">
        <v>2.0001999999999999E-2</v>
      </c>
      <c r="DE259" s="11">
        <v>1.8570900000000001E-2</v>
      </c>
      <c r="DF259" s="11">
        <v>1.7887E-2</v>
      </c>
      <c r="DG259" s="11">
        <v>2.0727200000000001E-2</v>
      </c>
      <c r="DH259" s="11">
        <v>2.3303899999999999E-2</v>
      </c>
      <c r="DI259" s="11">
        <v>3.19329E-2</v>
      </c>
      <c r="DJ259" s="11">
        <v>3.67134E-2</v>
      </c>
      <c r="DK259" s="11">
        <v>4.3221500000000003E-2</v>
      </c>
      <c r="DL259" s="11">
        <v>4.6208699999999998E-2</v>
      </c>
      <c r="DM259" s="11">
        <v>4.8120200000000002E-2</v>
      </c>
      <c r="DN259" s="11">
        <v>4.9139000000000002E-2</v>
      </c>
      <c r="DO259" s="11">
        <v>4.8822999999999998E-2</v>
      </c>
      <c r="DP259" s="11">
        <v>5.0541599999999999E-2</v>
      </c>
      <c r="DQ259" s="11">
        <v>4.9198199999999997E-2</v>
      </c>
      <c r="DR259" s="11">
        <v>4.7325100000000002E-2</v>
      </c>
      <c r="DS259" s="11">
        <v>4.0246700000000003E-2</v>
      </c>
      <c r="DT259" s="11">
        <v>4.07818E-2</v>
      </c>
      <c r="DU259" s="11">
        <v>3.9340199999999999E-2</v>
      </c>
      <c r="DV259" s="11">
        <v>3.56987E-2</v>
      </c>
      <c r="DW259" s="11">
        <v>3.29985E-2</v>
      </c>
      <c r="DX259" s="11">
        <v>0.42595850000000002</v>
      </c>
      <c r="DY259" s="11"/>
      <c r="DZ259" s="11">
        <v>3.5660200000000003E-2</v>
      </c>
      <c r="EA259" s="11">
        <v>70.727010000000007</v>
      </c>
      <c r="EB259" s="11">
        <v>71.89528</v>
      </c>
      <c r="EC259" s="11">
        <v>69.70384</v>
      </c>
      <c r="ED259" s="11">
        <v>69.984489999999994</v>
      </c>
      <c r="EE259" s="11">
        <v>68.843050000000005</v>
      </c>
      <c r="EF259" s="11">
        <v>67.224519999999998</v>
      </c>
      <c r="EG259" s="11">
        <v>67.080160000000006</v>
      </c>
      <c r="EH259" s="11">
        <v>68.772220000000004</v>
      </c>
      <c r="EI259" s="11">
        <v>73.834270000000004</v>
      </c>
      <c r="EJ259" s="11">
        <v>80.789090000000002</v>
      </c>
      <c r="EK259" s="11">
        <v>87.158940000000001</v>
      </c>
      <c r="EL259" s="11">
        <v>94.046040000000005</v>
      </c>
      <c r="EM259" s="11">
        <v>96.671229999999994</v>
      </c>
      <c r="EN259" s="11">
        <v>97.742180000000005</v>
      </c>
      <c r="EO259" s="11">
        <v>98.809790000000007</v>
      </c>
      <c r="EP259" s="11">
        <v>99.716560000000001</v>
      </c>
      <c r="EQ259" s="11">
        <v>99.552279999999996</v>
      </c>
      <c r="ER259" s="11">
        <v>97.194810000000004</v>
      </c>
      <c r="ES259" s="11">
        <v>93.966549999999998</v>
      </c>
      <c r="ET259" s="11">
        <v>88.357259999999997</v>
      </c>
      <c r="EU259" s="11">
        <v>82.930189999999996</v>
      </c>
      <c r="EV259" s="11">
        <v>80.447710000000001</v>
      </c>
      <c r="EW259" s="11">
        <v>78.415210000000002</v>
      </c>
      <c r="EX259" s="11">
        <v>77.032300000000006</v>
      </c>
      <c r="EY259" s="11">
        <v>0</v>
      </c>
      <c r="EZ259" s="11"/>
      <c r="FA259" s="11"/>
      <c r="FB259" s="11"/>
      <c r="FC259" s="11"/>
      <c r="FD259" s="11"/>
      <c r="FE259" s="11"/>
      <c r="FF259" s="11"/>
      <c r="FG259" s="11"/>
      <c r="FH259" s="11"/>
      <c r="FI259" s="11"/>
      <c r="FJ259" s="11"/>
      <c r="FK259" s="11"/>
      <c r="FL259" s="11"/>
      <c r="FM259" s="11"/>
      <c r="FN259" s="11"/>
      <c r="FO259" s="11"/>
      <c r="FP259" s="11"/>
      <c r="FQ259" s="11"/>
      <c r="FR259" s="11"/>
      <c r="FS259" s="11"/>
      <c r="FT259" s="11"/>
      <c r="FU259" s="11"/>
      <c r="FV259" s="11"/>
      <c r="IA259" s="37"/>
    </row>
    <row r="260" spans="1:235" x14ac:dyDescent="0.25">
      <c r="A260" t="s">
        <v>113</v>
      </c>
      <c r="B260" t="s">
        <v>105</v>
      </c>
      <c r="C260" t="s">
        <v>88</v>
      </c>
      <c r="D260" t="s">
        <v>229</v>
      </c>
      <c r="E260" s="38">
        <v>45541</v>
      </c>
      <c r="F260" t="s">
        <v>107</v>
      </c>
      <c r="G260" s="11">
        <v>1475</v>
      </c>
      <c r="H260" s="11">
        <v>1.542945</v>
      </c>
      <c r="I260" s="11">
        <v>1.372722</v>
      </c>
      <c r="J260" s="11">
        <v>1.2036640000000001</v>
      </c>
      <c r="K260" s="11">
        <v>1.0898350000000001</v>
      </c>
      <c r="L260" s="11">
        <v>1.0449980000000001</v>
      </c>
      <c r="M260" s="11">
        <v>0.9659354</v>
      </c>
      <c r="N260" s="11">
        <v>0.92961609999999995</v>
      </c>
      <c r="O260" s="11">
        <v>0.86517639999999996</v>
      </c>
      <c r="P260" s="11">
        <v>0.62179169999999995</v>
      </c>
      <c r="Q260" s="11">
        <v>0.37308930000000001</v>
      </c>
      <c r="R260" s="11">
        <v>0.30375999999999997</v>
      </c>
      <c r="S260" s="11">
        <v>0.43128689999999997</v>
      </c>
      <c r="T260" s="11">
        <v>0.69360630000000001</v>
      </c>
      <c r="U260" s="11">
        <v>0.92586349999999995</v>
      </c>
      <c r="V260" s="11">
        <v>1.1516599999999999</v>
      </c>
      <c r="W260" s="11">
        <v>1.607783</v>
      </c>
      <c r="X260" s="11">
        <v>1.9937069999999999</v>
      </c>
      <c r="Y260" s="11">
        <v>2.225797</v>
      </c>
      <c r="Z260" s="11">
        <v>2.2444009999999999</v>
      </c>
      <c r="AA260" s="11">
        <v>2.0653280000000001</v>
      </c>
      <c r="AB260" s="11">
        <v>1.938688</v>
      </c>
      <c r="AC260" s="11">
        <v>1.892957</v>
      </c>
      <c r="AD260" s="11">
        <v>1.733822</v>
      </c>
      <c r="AE260" s="11">
        <v>1.5591969999999999</v>
      </c>
      <c r="AF260" s="11">
        <v>-0.1266756</v>
      </c>
      <c r="AG260" s="11">
        <v>-0.1010977</v>
      </c>
      <c r="AH260" s="11">
        <v>-8.0645700000000001E-2</v>
      </c>
      <c r="AI260" s="11">
        <v>-7.4223200000000003E-2</v>
      </c>
      <c r="AJ260" s="11">
        <v>-6.04325E-2</v>
      </c>
      <c r="AK260" s="11">
        <v>-6.6405099999999995E-2</v>
      </c>
      <c r="AL260" s="11">
        <v>-6.99457E-2</v>
      </c>
      <c r="AM260" s="11">
        <v>-5.0370699999999997E-2</v>
      </c>
      <c r="AN260" s="11">
        <v>-8.1170400000000004E-2</v>
      </c>
      <c r="AO260" s="11">
        <v>-3.1397000000000001E-2</v>
      </c>
      <c r="AP260" s="11">
        <v>3.3685E-2</v>
      </c>
      <c r="AQ260" s="11">
        <v>1.9058E-3</v>
      </c>
      <c r="AR260" s="11">
        <v>-4.2063700000000002E-2</v>
      </c>
      <c r="AS260" s="11">
        <v>-0.12770770000000001</v>
      </c>
      <c r="AT260" s="11">
        <v>-8.1635700000000005E-2</v>
      </c>
      <c r="AU260" s="11">
        <v>-5.5897700000000002E-2</v>
      </c>
      <c r="AV260" s="11">
        <v>7.8630000000000002E-3</v>
      </c>
      <c r="AW260" s="11">
        <v>7.0607100000000006E-2</v>
      </c>
      <c r="AX260" s="11">
        <v>0.1839404</v>
      </c>
      <c r="AY260" s="11">
        <v>5.9049400000000002E-2</v>
      </c>
      <c r="AZ260" s="11">
        <v>5.6714000000000001E-3</v>
      </c>
      <c r="BA260" s="11">
        <v>-0.1177376</v>
      </c>
      <c r="BB260" s="11">
        <v>-0.13565550000000001</v>
      </c>
      <c r="BC260" s="11">
        <v>-9.8379599999999998E-2</v>
      </c>
      <c r="BD260" s="11">
        <v>-7.3146799999999998E-2</v>
      </c>
      <c r="BE260" s="11">
        <v>-5.32083E-2</v>
      </c>
      <c r="BF260" s="11">
        <v>-3.7494300000000001E-2</v>
      </c>
      <c r="BG260" s="11">
        <v>-3.3015999999999997E-2</v>
      </c>
      <c r="BH260" s="11">
        <v>-2.2176700000000001E-2</v>
      </c>
      <c r="BI260" s="11">
        <v>-2.8609200000000001E-2</v>
      </c>
      <c r="BJ260" s="11">
        <v>-3.4473999999999998E-2</v>
      </c>
      <c r="BK260" s="11">
        <v>-8.5302999999999993E-3</v>
      </c>
      <c r="BL260" s="11">
        <v>-2.78797E-2</v>
      </c>
      <c r="BM260" s="11">
        <v>2.52415E-2</v>
      </c>
      <c r="BN260" s="11">
        <v>0.10363700000000001</v>
      </c>
      <c r="BO260" s="11">
        <v>8.0750799999999998E-2</v>
      </c>
      <c r="BP260" s="11">
        <v>4.4963599999999999E-2</v>
      </c>
      <c r="BQ260" s="11">
        <v>-4.2938900000000002E-2</v>
      </c>
      <c r="BR260" s="11">
        <v>6.1003999999999997E-3</v>
      </c>
      <c r="BS260" s="11">
        <v>2.8423500000000001E-2</v>
      </c>
      <c r="BT260" s="11">
        <v>9.3235499999999999E-2</v>
      </c>
      <c r="BU260" s="11">
        <v>0.15158630000000001</v>
      </c>
      <c r="BV260" s="11">
        <v>0.25469429999999998</v>
      </c>
      <c r="BW260" s="11">
        <v>0.1218544</v>
      </c>
      <c r="BX260" s="11">
        <v>6.7496E-2</v>
      </c>
      <c r="BY260" s="11">
        <v>-5.5067100000000001E-2</v>
      </c>
      <c r="BZ260" s="11">
        <v>-7.8787099999999999E-2</v>
      </c>
      <c r="CA260" s="11">
        <v>-4.18035E-2</v>
      </c>
      <c r="CB260" s="11">
        <v>-1.9618E-2</v>
      </c>
      <c r="CC260" s="11">
        <v>-5.3188999999999997E-3</v>
      </c>
      <c r="CD260" s="11">
        <v>5.6572000000000002E-3</v>
      </c>
      <c r="CE260" s="11">
        <v>8.1911999999999992E-3</v>
      </c>
      <c r="CF260" s="11">
        <v>1.6079E-2</v>
      </c>
      <c r="CG260" s="11">
        <v>9.1867000000000008E-3</v>
      </c>
      <c r="CH260" s="11">
        <v>9.9770000000000002E-4</v>
      </c>
      <c r="CI260" s="11">
        <v>3.3310100000000002E-2</v>
      </c>
      <c r="CJ260" s="11">
        <v>2.54109E-2</v>
      </c>
      <c r="CK260" s="11">
        <v>8.1879999999999994E-2</v>
      </c>
      <c r="CL260" s="11">
        <v>0.1735891</v>
      </c>
      <c r="CM260" s="11">
        <v>0.15959580000000001</v>
      </c>
      <c r="CN260" s="11">
        <v>0.131991</v>
      </c>
      <c r="CO260" s="11">
        <v>4.1829999999999999E-2</v>
      </c>
      <c r="CP260" s="11">
        <v>9.3836500000000003E-2</v>
      </c>
      <c r="CQ260" s="11">
        <v>0.1127446</v>
      </c>
      <c r="CR260" s="11">
        <v>0.17860799999999999</v>
      </c>
      <c r="CS260" s="11">
        <v>0.23256560000000001</v>
      </c>
      <c r="CT260" s="11">
        <v>0.32544810000000002</v>
      </c>
      <c r="CU260" s="11">
        <v>0.1846594</v>
      </c>
      <c r="CV260" s="11">
        <v>0.12932060000000001</v>
      </c>
      <c r="CW260" s="11">
        <v>7.6035E-3</v>
      </c>
      <c r="CX260" s="11">
        <v>-2.1918699999999999E-2</v>
      </c>
      <c r="CY260" s="11">
        <v>1.47726E-2</v>
      </c>
      <c r="CZ260" s="11">
        <v>3.2543200000000001E-2</v>
      </c>
      <c r="DA260" s="11">
        <v>2.91147E-2</v>
      </c>
      <c r="DB260" s="11">
        <v>2.6234199999999999E-2</v>
      </c>
      <c r="DC260" s="11">
        <v>2.50522E-2</v>
      </c>
      <c r="DD260" s="11">
        <v>2.3257799999999999E-2</v>
      </c>
      <c r="DE260" s="11">
        <v>2.29783E-2</v>
      </c>
      <c r="DF260" s="11">
        <v>2.1565299999999999E-2</v>
      </c>
      <c r="DG260" s="11">
        <v>2.54372E-2</v>
      </c>
      <c r="DH260" s="11">
        <v>3.2398400000000001E-2</v>
      </c>
      <c r="DI260" s="11">
        <v>3.4433800000000001E-2</v>
      </c>
      <c r="DJ260" s="11">
        <v>4.2527799999999998E-2</v>
      </c>
      <c r="DK260" s="11">
        <v>4.7934400000000002E-2</v>
      </c>
      <c r="DL260" s="11">
        <v>5.2908900000000002E-2</v>
      </c>
      <c r="DM260" s="11">
        <v>5.15358E-2</v>
      </c>
      <c r="DN260" s="11">
        <v>5.33398E-2</v>
      </c>
      <c r="DO260" s="11">
        <v>5.1263599999999999E-2</v>
      </c>
      <c r="DP260" s="11">
        <v>5.1902799999999999E-2</v>
      </c>
      <c r="DQ260" s="11">
        <v>4.9231900000000002E-2</v>
      </c>
      <c r="DR260" s="11">
        <v>4.3015299999999999E-2</v>
      </c>
      <c r="DS260" s="11">
        <v>3.8182800000000003E-2</v>
      </c>
      <c r="DT260" s="11">
        <v>3.7586700000000001E-2</v>
      </c>
      <c r="DU260" s="11">
        <v>3.8101000000000003E-2</v>
      </c>
      <c r="DV260" s="11">
        <v>3.45735E-2</v>
      </c>
      <c r="DW260" s="11">
        <v>3.43959E-2</v>
      </c>
      <c r="DX260" s="11">
        <v>0.46592250000000002</v>
      </c>
      <c r="DY260" s="11"/>
      <c r="DZ260" s="11">
        <v>3.3579499999999998E-2</v>
      </c>
      <c r="EA260" s="11">
        <v>74.889430000000004</v>
      </c>
      <c r="EB260" s="11">
        <v>74.418689999999998</v>
      </c>
      <c r="EC260" s="11">
        <v>72.98451</v>
      </c>
      <c r="ED260" s="11">
        <v>73.373170000000002</v>
      </c>
      <c r="EE260" s="11">
        <v>71.391940000000005</v>
      </c>
      <c r="EF260" s="11">
        <v>71.045640000000006</v>
      </c>
      <c r="EG260" s="11">
        <v>70.697649999999996</v>
      </c>
      <c r="EH260" s="11">
        <v>70.892160000000004</v>
      </c>
      <c r="EI260" s="11">
        <v>76.793589999999995</v>
      </c>
      <c r="EJ260" s="11">
        <v>82.652119999999996</v>
      </c>
      <c r="EK260" s="11">
        <v>90.559079999999994</v>
      </c>
      <c r="EL260" s="11">
        <v>97.778310000000005</v>
      </c>
      <c r="EM260" s="11">
        <v>101.467</v>
      </c>
      <c r="EN260" s="11">
        <v>97.66995</v>
      </c>
      <c r="EO260" s="11">
        <v>90.175579999999997</v>
      </c>
      <c r="EP260" s="11">
        <v>90.518649999999994</v>
      </c>
      <c r="EQ260" s="11">
        <v>92.527349999999998</v>
      </c>
      <c r="ER260" s="11">
        <v>89.509410000000003</v>
      </c>
      <c r="ES260" s="11">
        <v>85.35033</v>
      </c>
      <c r="ET260" s="11">
        <v>81.128910000000005</v>
      </c>
      <c r="EU260" s="11">
        <v>78.761120000000005</v>
      </c>
      <c r="EV260" s="11">
        <v>78.361509999999996</v>
      </c>
      <c r="EW260" s="11">
        <v>77.78989</v>
      </c>
      <c r="EX260" s="11">
        <v>76.634739999999994</v>
      </c>
      <c r="EY260" s="11">
        <v>0</v>
      </c>
      <c r="EZ260" s="11"/>
      <c r="FA260" s="11"/>
      <c r="FB260" s="11"/>
      <c r="FC260" s="11"/>
      <c r="FD260" s="11"/>
      <c r="FE260" s="11"/>
      <c r="FF260" s="11"/>
      <c r="FG260" s="11"/>
      <c r="FH260" s="11"/>
      <c r="FI260" s="11"/>
      <c r="FJ260" s="11"/>
      <c r="FK260" s="11"/>
      <c r="FL260" s="11"/>
      <c r="FM260" s="11"/>
      <c r="FN260" s="11"/>
      <c r="FO260" s="11"/>
      <c r="FP260" s="11"/>
      <c r="FQ260" s="11"/>
      <c r="FR260" s="11"/>
      <c r="FS260" s="11"/>
      <c r="FT260" s="11"/>
      <c r="FU260" s="11"/>
      <c r="FV260" s="11"/>
      <c r="IA260" s="37"/>
    </row>
    <row r="261" spans="1:235" x14ac:dyDescent="0.25">
      <c r="A261" t="s">
        <v>113</v>
      </c>
      <c r="B261" t="s">
        <v>105</v>
      </c>
      <c r="C261" t="s">
        <v>0</v>
      </c>
      <c r="D261" t="s">
        <v>229</v>
      </c>
      <c r="E261" s="38">
        <v>45541</v>
      </c>
      <c r="F261" t="s">
        <v>107</v>
      </c>
      <c r="G261" s="11">
        <v>1475</v>
      </c>
      <c r="H261" s="11">
        <v>2.2759450000000001</v>
      </c>
      <c r="I261" s="11">
        <v>2.0248560000000002</v>
      </c>
      <c r="J261" s="11">
        <v>1.7754840000000001</v>
      </c>
      <c r="K261" s="11">
        <v>1.6075790000000001</v>
      </c>
      <c r="L261" s="11">
        <v>1.5414410000000001</v>
      </c>
      <c r="M261" s="11">
        <v>1.4248190000000001</v>
      </c>
      <c r="N261" s="11">
        <v>1.371245</v>
      </c>
      <c r="O261" s="11">
        <v>1.2761929999999999</v>
      </c>
      <c r="P261" s="11">
        <v>0.91718390000000005</v>
      </c>
      <c r="Q261" s="11">
        <v>0.55033140000000003</v>
      </c>
      <c r="R261" s="11">
        <v>0.44806610000000002</v>
      </c>
      <c r="S261" s="11">
        <v>0.63617670000000004</v>
      </c>
      <c r="T261" s="11">
        <v>1.023115</v>
      </c>
      <c r="U261" s="11">
        <v>1.36571</v>
      </c>
      <c r="V261" s="11">
        <v>1.6987749999999999</v>
      </c>
      <c r="W261" s="11">
        <v>2.3715860000000002</v>
      </c>
      <c r="X261" s="11">
        <v>2.9408500000000002</v>
      </c>
      <c r="Y261" s="11">
        <v>3.2831980000000001</v>
      </c>
      <c r="Z261" s="11">
        <v>3.3106399999999998</v>
      </c>
      <c r="AA261" s="11">
        <v>3.0464959999999999</v>
      </c>
      <c r="AB261" s="11">
        <v>2.859693</v>
      </c>
      <c r="AC261" s="11">
        <v>2.7922370000000001</v>
      </c>
      <c r="AD261" s="11">
        <v>2.5575019999999999</v>
      </c>
      <c r="AE261" s="11">
        <v>2.299919</v>
      </c>
      <c r="AF261" s="11">
        <v>-0.18685489999999999</v>
      </c>
      <c r="AG261" s="11">
        <v>-0.1491258</v>
      </c>
      <c r="AH261" s="11">
        <v>-0.1189578</v>
      </c>
      <c r="AI261" s="11">
        <v>-0.1094841</v>
      </c>
      <c r="AJ261" s="11">
        <v>-8.9141899999999996E-2</v>
      </c>
      <c r="AK261" s="11">
        <v>-9.7951999999999997E-2</v>
      </c>
      <c r="AL261" s="11">
        <v>-0.10317460000000001</v>
      </c>
      <c r="AM261" s="11">
        <v>-7.4300199999999997E-2</v>
      </c>
      <c r="AN261" s="11">
        <v>-0.1197317</v>
      </c>
      <c r="AO261" s="11">
        <v>-4.6312600000000002E-2</v>
      </c>
      <c r="AP261" s="11">
        <v>4.9687599999999998E-2</v>
      </c>
      <c r="AQ261" s="11">
        <v>2.8111999999999998E-3</v>
      </c>
      <c r="AR261" s="11">
        <v>-6.2046799999999999E-2</v>
      </c>
      <c r="AS261" s="11">
        <v>-0.1883774</v>
      </c>
      <c r="AT261" s="11">
        <v>-0.120418</v>
      </c>
      <c r="AU261" s="11">
        <v>-8.2452800000000007E-2</v>
      </c>
      <c r="AV261" s="11">
        <v>1.1598499999999999E-2</v>
      </c>
      <c r="AW261" s="11">
        <v>0.1041501</v>
      </c>
      <c r="AX261" s="11">
        <v>0.27132430000000002</v>
      </c>
      <c r="AY261" s="11">
        <v>8.7101700000000004E-2</v>
      </c>
      <c r="AZ261" s="11">
        <v>8.3656000000000008E-3</v>
      </c>
      <c r="BA261" s="11">
        <v>-0.17367070000000001</v>
      </c>
      <c r="BB261" s="11">
        <v>-0.2001008</v>
      </c>
      <c r="BC261" s="11">
        <v>-0.14511650000000001</v>
      </c>
      <c r="BD261" s="11">
        <v>-0.1078964</v>
      </c>
      <c r="BE261" s="11">
        <v>-7.8485799999999994E-2</v>
      </c>
      <c r="BF261" s="11">
        <v>-5.5306500000000001E-2</v>
      </c>
      <c r="BG261" s="11">
        <v>-4.8700800000000002E-2</v>
      </c>
      <c r="BH261" s="11">
        <v>-3.2712100000000001E-2</v>
      </c>
      <c r="BI261" s="11">
        <v>-4.2200500000000002E-2</v>
      </c>
      <c r="BJ261" s="11">
        <v>-5.0851399999999998E-2</v>
      </c>
      <c r="BK261" s="11">
        <v>-1.25828E-2</v>
      </c>
      <c r="BL261" s="11">
        <v>-4.1124399999999998E-2</v>
      </c>
      <c r="BM261" s="11">
        <v>3.7232899999999999E-2</v>
      </c>
      <c r="BN261" s="11">
        <v>0.15287149999999999</v>
      </c>
      <c r="BO261" s="11">
        <v>0.1191128</v>
      </c>
      <c r="BP261" s="11">
        <v>6.6324300000000003E-2</v>
      </c>
      <c r="BQ261" s="11">
        <v>-6.3337699999999997E-2</v>
      </c>
      <c r="BR261" s="11">
        <v>8.9984999999999996E-3</v>
      </c>
      <c r="BS261" s="11">
        <v>4.1926499999999998E-2</v>
      </c>
      <c r="BT261" s="11">
        <v>0.1375285</v>
      </c>
      <c r="BU261" s="11">
        <v>0.22359989999999999</v>
      </c>
      <c r="BV261" s="11">
        <v>0.37569089999999999</v>
      </c>
      <c r="BW261" s="11">
        <v>0.17974329999999999</v>
      </c>
      <c r="BX261" s="11">
        <v>9.9560999999999997E-2</v>
      </c>
      <c r="BY261" s="11">
        <v>-8.1227499999999994E-2</v>
      </c>
      <c r="BZ261" s="11">
        <v>-0.11621620000000001</v>
      </c>
      <c r="CA261" s="11">
        <v>-6.16629E-2</v>
      </c>
      <c r="CB261" s="11">
        <v>-2.89378E-2</v>
      </c>
      <c r="CC261" s="11">
        <v>-7.8457000000000006E-3</v>
      </c>
      <c r="CD261" s="11">
        <v>8.3447E-3</v>
      </c>
      <c r="CE261" s="11">
        <v>1.2082600000000001E-2</v>
      </c>
      <c r="CF261" s="11">
        <v>2.3717599999999998E-2</v>
      </c>
      <c r="CG261" s="11">
        <v>1.3551000000000001E-2</v>
      </c>
      <c r="CH261" s="11">
        <v>1.4717E-3</v>
      </c>
      <c r="CI261" s="11">
        <v>4.91346E-2</v>
      </c>
      <c r="CJ261" s="11">
        <v>3.7482799999999997E-2</v>
      </c>
      <c r="CK261" s="11">
        <v>0.12077839999999999</v>
      </c>
      <c r="CL261" s="11">
        <v>0.25605539999999999</v>
      </c>
      <c r="CM261" s="11">
        <v>0.2354144</v>
      </c>
      <c r="CN261" s="11">
        <v>0.19469549999999999</v>
      </c>
      <c r="CO261" s="11">
        <v>6.1702E-2</v>
      </c>
      <c r="CP261" s="11">
        <v>0.13841510000000001</v>
      </c>
      <c r="CQ261" s="11">
        <v>0.1663058</v>
      </c>
      <c r="CR261" s="11">
        <v>0.26345859999999999</v>
      </c>
      <c r="CS261" s="11">
        <v>0.34304960000000001</v>
      </c>
      <c r="CT261" s="11">
        <v>0.48005750000000003</v>
      </c>
      <c r="CU261" s="11">
        <v>0.27238489999999999</v>
      </c>
      <c r="CV261" s="11">
        <v>0.19075639999999999</v>
      </c>
      <c r="CW261" s="11">
        <v>1.1215599999999999E-2</v>
      </c>
      <c r="CX261" s="11">
        <v>-3.2331600000000002E-2</v>
      </c>
      <c r="CY261" s="11">
        <v>2.17906E-2</v>
      </c>
      <c r="CZ261" s="11">
        <v>4.8003400000000002E-2</v>
      </c>
      <c r="DA261" s="11">
        <v>4.2946100000000001E-2</v>
      </c>
      <c r="DB261" s="11">
        <v>3.8697200000000001E-2</v>
      </c>
      <c r="DC261" s="11">
        <v>3.6953600000000003E-2</v>
      </c>
      <c r="DD261" s="11">
        <v>3.4306900000000001E-2</v>
      </c>
      <c r="DE261" s="11">
        <v>3.3894500000000001E-2</v>
      </c>
      <c r="DF261" s="11">
        <v>3.1810199999999997E-2</v>
      </c>
      <c r="DG261" s="11">
        <v>3.7521499999999999E-2</v>
      </c>
      <c r="DH261" s="11">
        <v>4.77898E-2</v>
      </c>
      <c r="DI261" s="11">
        <v>5.07921E-2</v>
      </c>
      <c r="DJ261" s="11">
        <v>6.2731300000000004E-2</v>
      </c>
      <c r="DK261" s="11">
        <v>7.0706400000000003E-2</v>
      </c>
      <c r="DL261" s="11">
        <v>7.8044100000000005E-2</v>
      </c>
      <c r="DM261" s="11">
        <v>7.6018699999999995E-2</v>
      </c>
      <c r="DN261" s="11">
        <v>7.8679700000000005E-2</v>
      </c>
      <c r="DO261" s="11">
        <v>7.5617299999999998E-2</v>
      </c>
      <c r="DP261" s="11">
        <v>7.6560000000000003E-2</v>
      </c>
      <c r="DQ261" s="11">
        <v>7.2620299999999999E-2</v>
      </c>
      <c r="DR261" s="11">
        <v>6.3450400000000004E-2</v>
      </c>
      <c r="DS261" s="11">
        <v>5.63221E-2</v>
      </c>
      <c r="DT261" s="11">
        <v>5.5442900000000003E-2</v>
      </c>
      <c r="DU261" s="11">
        <v>5.6201500000000001E-2</v>
      </c>
      <c r="DV261" s="11">
        <v>5.09982E-2</v>
      </c>
      <c r="DW261" s="11">
        <v>5.0736200000000002E-2</v>
      </c>
      <c r="DX261" s="11">
        <v>0.6872665</v>
      </c>
      <c r="DY261" s="11"/>
      <c r="DZ261" s="11">
        <v>4.9532100000000003E-2</v>
      </c>
      <c r="EA261" s="11">
        <v>74.889430000000004</v>
      </c>
      <c r="EB261" s="11">
        <v>74.418689999999998</v>
      </c>
      <c r="EC261" s="11">
        <v>72.98451</v>
      </c>
      <c r="ED261" s="11">
        <v>73.373170000000002</v>
      </c>
      <c r="EE261" s="11">
        <v>71.391940000000005</v>
      </c>
      <c r="EF261" s="11">
        <v>71.045640000000006</v>
      </c>
      <c r="EG261" s="11">
        <v>70.697649999999996</v>
      </c>
      <c r="EH261" s="11">
        <v>70.892160000000004</v>
      </c>
      <c r="EI261" s="11">
        <v>76.793589999999995</v>
      </c>
      <c r="EJ261" s="11">
        <v>82.652119999999996</v>
      </c>
      <c r="EK261" s="11">
        <v>90.559079999999994</v>
      </c>
      <c r="EL261" s="11">
        <v>97.778310000000005</v>
      </c>
      <c r="EM261" s="11">
        <v>101.467</v>
      </c>
      <c r="EN261" s="11">
        <v>97.66995</v>
      </c>
      <c r="EO261" s="11">
        <v>90.175579999999997</v>
      </c>
      <c r="EP261" s="11">
        <v>90.518649999999994</v>
      </c>
      <c r="EQ261" s="11">
        <v>92.527349999999998</v>
      </c>
      <c r="ER261" s="11">
        <v>89.509410000000003</v>
      </c>
      <c r="ES261" s="11">
        <v>85.35033</v>
      </c>
      <c r="ET261" s="11">
        <v>81.128910000000005</v>
      </c>
      <c r="EU261" s="11">
        <v>78.761120000000005</v>
      </c>
      <c r="EV261" s="11">
        <v>78.361509999999996</v>
      </c>
      <c r="EW261" s="11">
        <v>77.78989</v>
      </c>
      <c r="EX261" s="11">
        <v>76.634739999999994</v>
      </c>
      <c r="EY261" s="11">
        <v>0</v>
      </c>
      <c r="EZ261" s="11"/>
      <c r="FA261" s="11"/>
      <c r="FB261" s="11"/>
      <c r="FC261" s="11"/>
      <c r="FD261" s="11"/>
      <c r="FE261" s="11"/>
      <c r="FF261" s="11"/>
      <c r="FG261" s="11"/>
      <c r="FH261" s="11"/>
      <c r="FI261" s="11"/>
      <c r="FJ261" s="11"/>
      <c r="FK261" s="11"/>
      <c r="FL261" s="11"/>
      <c r="FM261" s="11"/>
      <c r="FN261" s="11"/>
      <c r="FO261" s="11"/>
      <c r="FP261" s="11"/>
      <c r="FQ261" s="11"/>
      <c r="FR261" s="11"/>
      <c r="FS261" s="11"/>
      <c r="FT261" s="11"/>
      <c r="FU261" s="11"/>
      <c r="FV261" s="11"/>
      <c r="IA261" s="37"/>
    </row>
    <row r="262" spans="1:235" x14ac:dyDescent="0.25">
      <c r="A262" t="s">
        <v>113</v>
      </c>
      <c r="B262" t="s">
        <v>105</v>
      </c>
      <c r="C262" t="s">
        <v>0</v>
      </c>
      <c r="D262" t="s">
        <v>229</v>
      </c>
      <c r="E262" s="38">
        <v>45544</v>
      </c>
      <c r="F262" t="s">
        <v>107</v>
      </c>
      <c r="G262" s="11">
        <v>1475</v>
      </c>
      <c r="H262" s="11">
        <v>2.7296999999999998</v>
      </c>
      <c r="I262" s="11">
        <v>2.3781349999999999</v>
      </c>
      <c r="J262" s="11">
        <v>2.1177190000000001</v>
      </c>
      <c r="K262" s="11">
        <v>1.8713610000000001</v>
      </c>
      <c r="L262" s="11">
        <v>1.709241</v>
      </c>
      <c r="M262" s="11">
        <v>1.6585799999999999</v>
      </c>
      <c r="N262" s="11">
        <v>1.596789</v>
      </c>
      <c r="O262" s="11">
        <v>1.4652510000000001</v>
      </c>
      <c r="P262" s="11">
        <v>1.154871</v>
      </c>
      <c r="Q262" s="11">
        <v>0.90733699999999995</v>
      </c>
      <c r="R262" s="11">
        <v>0.8530006</v>
      </c>
      <c r="S262" s="11">
        <v>1.108403</v>
      </c>
      <c r="T262" s="11">
        <v>1.4957590000000001</v>
      </c>
      <c r="U262" s="11">
        <v>1.7914600000000001</v>
      </c>
      <c r="V262" s="11">
        <v>2.2290580000000002</v>
      </c>
      <c r="W262" s="11">
        <v>2.793053</v>
      </c>
      <c r="X262" s="11">
        <v>3.2743449999999998</v>
      </c>
      <c r="Y262" s="11">
        <v>3.9148010000000002</v>
      </c>
      <c r="Z262" s="11">
        <v>4.1296049999999997</v>
      </c>
      <c r="AA262" s="11">
        <v>3.7983009999999999</v>
      </c>
      <c r="AB262" s="11">
        <v>3.4870109999999999</v>
      </c>
      <c r="AC262" s="11">
        <v>3.301164</v>
      </c>
      <c r="AD262" s="11">
        <v>2.937907</v>
      </c>
      <c r="AE262" s="11">
        <v>2.419489</v>
      </c>
      <c r="AF262" s="11">
        <v>-7.5253E-2</v>
      </c>
      <c r="AG262" s="11">
        <v>-0.1625722</v>
      </c>
      <c r="AH262" s="11">
        <v>-7.1171499999999999E-2</v>
      </c>
      <c r="AI262" s="11">
        <v>-5.8438999999999998E-2</v>
      </c>
      <c r="AJ262" s="11">
        <v>-9.4017600000000007E-2</v>
      </c>
      <c r="AK262" s="11">
        <v>-9.2764600000000003E-2</v>
      </c>
      <c r="AL262" s="11">
        <v>-6.2665700000000005E-2</v>
      </c>
      <c r="AM262" s="11">
        <v>-5.7384999999999999E-2</v>
      </c>
      <c r="AN262" s="11">
        <v>-2.1275700000000002E-2</v>
      </c>
      <c r="AO262" s="11">
        <v>-3.3371400000000002E-2</v>
      </c>
      <c r="AP262" s="11">
        <v>-2.8179300000000001E-2</v>
      </c>
      <c r="AQ262" s="11">
        <v>-5.1133999999999997E-3</v>
      </c>
      <c r="AR262" s="11">
        <v>5.6771500000000003E-2</v>
      </c>
      <c r="AS262" s="11">
        <v>2.6270399999999999E-2</v>
      </c>
      <c r="AT262" s="11">
        <v>1.8578999999999998E-2</v>
      </c>
      <c r="AU262" s="11">
        <v>2.7354099999999999E-2</v>
      </c>
      <c r="AV262" s="11">
        <v>0.251944</v>
      </c>
      <c r="AW262" s="11">
        <v>0.24888399999999999</v>
      </c>
      <c r="AX262" s="11">
        <v>0.25855430000000001</v>
      </c>
      <c r="AY262" s="11">
        <v>0.12615460000000001</v>
      </c>
      <c r="AZ262" s="11">
        <v>2.04523E-2</v>
      </c>
      <c r="BA262" s="11">
        <v>-0.15061930000000001</v>
      </c>
      <c r="BB262" s="11">
        <v>5.8370000000000004E-4</v>
      </c>
      <c r="BC262" s="11">
        <v>-3.7334199999999998E-2</v>
      </c>
      <c r="BD262" s="11">
        <v>2.5542800000000001E-2</v>
      </c>
      <c r="BE262" s="11">
        <v>-7.5598200000000004E-2</v>
      </c>
      <c r="BF262" s="11">
        <v>4.2865999999999998E-3</v>
      </c>
      <c r="BG262" s="11">
        <v>1.0237400000000001E-2</v>
      </c>
      <c r="BH262" s="11">
        <v>-2.94354E-2</v>
      </c>
      <c r="BI262" s="11">
        <v>-2.91024E-2</v>
      </c>
      <c r="BJ262" s="11">
        <v>-3.5366E-3</v>
      </c>
      <c r="BK262" s="11">
        <v>9.4824999999999996E-3</v>
      </c>
      <c r="BL262" s="11">
        <v>5.5395100000000003E-2</v>
      </c>
      <c r="BM262" s="11">
        <v>6.23171E-2</v>
      </c>
      <c r="BN262" s="11">
        <v>8.29289E-2</v>
      </c>
      <c r="BO262" s="11">
        <v>0.1113669</v>
      </c>
      <c r="BP262" s="11">
        <v>0.1834577</v>
      </c>
      <c r="BQ262" s="11">
        <v>0.1545977</v>
      </c>
      <c r="BR262" s="11">
        <v>0.14567189999999999</v>
      </c>
      <c r="BS262" s="11">
        <v>0.14909649999999999</v>
      </c>
      <c r="BT262" s="11">
        <v>0.37534909999999999</v>
      </c>
      <c r="BU262" s="11">
        <v>0.36787599999999998</v>
      </c>
      <c r="BV262" s="11">
        <v>0.3703436</v>
      </c>
      <c r="BW262" s="11">
        <v>0.2274555</v>
      </c>
      <c r="BX262" s="11">
        <v>0.119607</v>
      </c>
      <c r="BY262" s="11">
        <v>-5.7180799999999997E-2</v>
      </c>
      <c r="BZ262" s="11">
        <v>8.6759500000000003E-2</v>
      </c>
      <c r="CA262" s="11">
        <v>3.5199300000000003E-2</v>
      </c>
      <c r="CB262" s="11">
        <v>0.1263387</v>
      </c>
      <c r="CC262" s="11">
        <v>1.1375700000000001E-2</v>
      </c>
      <c r="CD262" s="11">
        <v>7.9744599999999999E-2</v>
      </c>
      <c r="CE262" s="11">
        <v>7.8913800000000006E-2</v>
      </c>
      <c r="CF262" s="11">
        <v>3.5146900000000002E-2</v>
      </c>
      <c r="CG262" s="11">
        <v>3.4559899999999998E-2</v>
      </c>
      <c r="CH262" s="11">
        <v>5.5592599999999999E-2</v>
      </c>
      <c r="CI262" s="11">
        <v>7.6350000000000001E-2</v>
      </c>
      <c r="CJ262" s="11">
        <v>0.13206590000000001</v>
      </c>
      <c r="CK262" s="11">
        <v>0.1580056</v>
      </c>
      <c r="CL262" s="11">
        <v>0.19403709999999999</v>
      </c>
      <c r="CM262" s="11">
        <v>0.2278472</v>
      </c>
      <c r="CN262" s="11">
        <v>0.31014389999999997</v>
      </c>
      <c r="CO262" s="11">
        <v>0.28292499999999998</v>
      </c>
      <c r="CP262" s="11">
        <v>0.27276479999999997</v>
      </c>
      <c r="CQ262" s="11">
        <v>0.27083889999999999</v>
      </c>
      <c r="CR262" s="11">
        <v>0.49875409999999998</v>
      </c>
      <c r="CS262" s="11">
        <v>0.48686800000000002</v>
      </c>
      <c r="CT262" s="11">
        <v>0.48213299999999998</v>
      </c>
      <c r="CU262" s="11">
        <v>0.3287563</v>
      </c>
      <c r="CV262" s="11">
        <v>0.2187616</v>
      </c>
      <c r="CW262" s="11">
        <v>3.6257699999999997E-2</v>
      </c>
      <c r="CX262" s="11">
        <v>0.17293529999999999</v>
      </c>
      <c r="CY262" s="11">
        <v>0.1077328</v>
      </c>
      <c r="CZ262" s="11">
        <v>6.1279500000000001E-2</v>
      </c>
      <c r="DA262" s="11">
        <v>5.2876399999999997E-2</v>
      </c>
      <c r="DB262" s="11">
        <v>4.5875199999999998E-2</v>
      </c>
      <c r="DC262" s="11">
        <v>4.1752299999999999E-2</v>
      </c>
      <c r="DD262" s="11">
        <v>3.9263199999999998E-2</v>
      </c>
      <c r="DE262" s="11">
        <v>3.8703899999999999E-2</v>
      </c>
      <c r="DF262" s="11">
        <v>3.5948000000000001E-2</v>
      </c>
      <c r="DG262" s="11">
        <v>4.0652599999999997E-2</v>
      </c>
      <c r="DH262" s="11">
        <v>4.6612500000000001E-2</v>
      </c>
      <c r="DI262" s="11">
        <v>5.8174499999999997E-2</v>
      </c>
      <c r="DJ262" s="11">
        <v>6.7548999999999998E-2</v>
      </c>
      <c r="DK262" s="11">
        <v>7.0815000000000003E-2</v>
      </c>
      <c r="DL262" s="11">
        <v>7.7019699999999996E-2</v>
      </c>
      <c r="DM262" s="11">
        <v>7.8017500000000004E-2</v>
      </c>
      <c r="DN262" s="11">
        <v>7.7267000000000002E-2</v>
      </c>
      <c r="DO262" s="11">
        <v>7.4014099999999999E-2</v>
      </c>
      <c r="DP262" s="11">
        <v>7.5024999999999994E-2</v>
      </c>
      <c r="DQ262" s="11">
        <v>7.2342000000000004E-2</v>
      </c>
      <c r="DR262" s="11">
        <v>6.7963099999999999E-2</v>
      </c>
      <c r="DS262" s="11">
        <v>6.1586500000000002E-2</v>
      </c>
      <c r="DT262" s="11">
        <v>6.0281700000000001E-2</v>
      </c>
      <c r="DU262" s="11">
        <v>5.6806599999999999E-2</v>
      </c>
      <c r="DV262" s="11">
        <v>5.2391199999999999E-2</v>
      </c>
      <c r="DW262" s="11">
        <v>4.4097200000000003E-2</v>
      </c>
      <c r="DX262" s="11">
        <v>0.77051119999999995</v>
      </c>
      <c r="DY262" s="11"/>
      <c r="DZ262" s="11">
        <v>5.2579399999999998E-2</v>
      </c>
      <c r="EA262" s="11">
        <v>78.782020000000003</v>
      </c>
      <c r="EB262" s="11">
        <v>78.81156</v>
      </c>
      <c r="EC262" s="11">
        <v>77.84769</v>
      </c>
      <c r="ED262" s="11">
        <v>77.003600000000006</v>
      </c>
      <c r="EE262" s="11">
        <v>75.751559999999998</v>
      </c>
      <c r="EF262" s="11">
        <v>75.522239999999996</v>
      </c>
      <c r="EG262" s="11">
        <v>75.264669999999995</v>
      </c>
      <c r="EH262" s="11">
        <v>75.497590000000002</v>
      </c>
      <c r="EI262" s="11">
        <v>81.229799999999997</v>
      </c>
      <c r="EJ262" s="11">
        <v>85.869889999999998</v>
      </c>
      <c r="EK262" s="11">
        <v>92.277069999999995</v>
      </c>
      <c r="EL262" s="11">
        <v>97.055729999999997</v>
      </c>
      <c r="EM262" s="11">
        <v>98.017430000000004</v>
      </c>
      <c r="EN262" s="11">
        <v>98.903199999999998</v>
      </c>
      <c r="EO262" s="11">
        <v>98.736149999999995</v>
      </c>
      <c r="EP262" s="11">
        <v>96.616150000000005</v>
      </c>
      <c r="EQ262" s="11">
        <v>95.434209999999993</v>
      </c>
      <c r="ER262" s="11">
        <v>95.608990000000006</v>
      </c>
      <c r="ES262" s="11">
        <v>92.492930000000001</v>
      </c>
      <c r="ET262" s="11">
        <v>86.65137</v>
      </c>
      <c r="EU262" s="11">
        <v>83.39667</v>
      </c>
      <c r="EV262" s="11">
        <v>80.544650000000004</v>
      </c>
      <c r="EW262" s="11">
        <v>79.049930000000003</v>
      </c>
      <c r="EX262" s="11">
        <v>76.769660000000002</v>
      </c>
      <c r="EY262" s="11">
        <v>0</v>
      </c>
      <c r="EZ262" s="11"/>
      <c r="FA262" s="11"/>
      <c r="FB262" s="11"/>
      <c r="FC262" s="11"/>
      <c r="FD262" s="11"/>
      <c r="FE262" s="11"/>
      <c r="FF262" s="11"/>
      <c r="FG262" s="11"/>
      <c r="FH262" s="11"/>
      <c r="FI262" s="11"/>
      <c r="FJ262" s="11"/>
      <c r="FK262" s="11"/>
      <c r="FL262" s="11"/>
      <c r="FM262" s="11"/>
      <c r="FN262" s="11"/>
      <c r="FO262" s="11"/>
      <c r="FP262" s="11"/>
      <c r="FQ262" s="11"/>
      <c r="FR262" s="11"/>
      <c r="FS262" s="11"/>
      <c r="FT262" s="11"/>
      <c r="FU262" s="11"/>
      <c r="FV262" s="11"/>
      <c r="IA262" s="37"/>
    </row>
    <row r="263" spans="1:235" x14ac:dyDescent="0.25">
      <c r="A263" t="s">
        <v>113</v>
      </c>
      <c r="B263" t="s">
        <v>105</v>
      </c>
      <c r="C263" t="s">
        <v>88</v>
      </c>
      <c r="D263" t="s">
        <v>229</v>
      </c>
      <c r="E263" s="38">
        <v>45544</v>
      </c>
      <c r="F263" t="s">
        <v>107</v>
      </c>
      <c r="G263" s="11">
        <v>1475</v>
      </c>
      <c r="H263" s="11">
        <v>1.85067</v>
      </c>
      <c r="I263" s="11">
        <v>1.6123179999999999</v>
      </c>
      <c r="J263" s="11">
        <v>1.435762</v>
      </c>
      <c r="K263" s="11">
        <v>1.268737</v>
      </c>
      <c r="L263" s="11">
        <v>1.1588229999999999</v>
      </c>
      <c r="M263" s="11">
        <v>1.124476</v>
      </c>
      <c r="N263" s="11">
        <v>1.082584</v>
      </c>
      <c r="O263" s="11">
        <v>0.99340450000000002</v>
      </c>
      <c r="P263" s="11">
        <v>0.78297439999999996</v>
      </c>
      <c r="Q263" s="11">
        <v>0.61515220000000004</v>
      </c>
      <c r="R263" s="11">
        <v>0.57831350000000004</v>
      </c>
      <c r="S263" s="11">
        <v>0.75147039999999998</v>
      </c>
      <c r="T263" s="11">
        <v>1.0140880000000001</v>
      </c>
      <c r="U263" s="11">
        <v>1.214566</v>
      </c>
      <c r="V263" s="11">
        <v>1.511247</v>
      </c>
      <c r="W263" s="11">
        <v>1.893621</v>
      </c>
      <c r="X263" s="11">
        <v>2.2199260000000001</v>
      </c>
      <c r="Y263" s="11">
        <v>2.6541389999999998</v>
      </c>
      <c r="Z263" s="11">
        <v>2.7997709999999998</v>
      </c>
      <c r="AA263" s="11">
        <v>2.5751550000000001</v>
      </c>
      <c r="AB263" s="11">
        <v>2.3641079999999999</v>
      </c>
      <c r="AC263" s="11">
        <v>2.238108</v>
      </c>
      <c r="AD263" s="11">
        <v>1.9918290000000001</v>
      </c>
      <c r="AE263" s="11">
        <v>1.6403540000000001</v>
      </c>
      <c r="AF263" s="11">
        <v>-5.1019700000000001E-2</v>
      </c>
      <c r="AG263" s="11">
        <v>-0.11022</v>
      </c>
      <c r="AH263" s="11">
        <v>-4.8252499999999997E-2</v>
      </c>
      <c r="AI263" s="11">
        <v>-3.9620200000000001E-2</v>
      </c>
      <c r="AJ263" s="11">
        <v>-6.3741599999999995E-2</v>
      </c>
      <c r="AK263" s="11">
        <v>-6.2892100000000006E-2</v>
      </c>
      <c r="AL263" s="11">
        <v>-4.2485799999999997E-2</v>
      </c>
      <c r="AM263" s="11">
        <v>-3.8905599999999999E-2</v>
      </c>
      <c r="AN263" s="11">
        <v>-1.44244E-2</v>
      </c>
      <c r="AO263" s="11">
        <v>-2.2624999999999999E-2</v>
      </c>
      <c r="AP263" s="11">
        <v>-1.9104900000000001E-2</v>
      </c>
      <c r="AQ263" s="11">
        <v>-3.4667000000000001E-3</v>
      </c>
      <c r="AR263" s="11">
        <v>3.8489700000000002E-2</v>
      </c>
      <c r="AS263" s="11">
        <v>1.7810699999999999E-2</v>
      </c>
      <c r="AT263" s="11">
        <v>1.2596100000000001E-2</v>
      </c>
      <c r="AU263" s="11">
        <v>1.85454E-2</v>
      </c>
      <c r="AV263" s="11">
        <v>0.17081180000000001</v>
      </c>
      <c r="AW263" s="11">
        <v>0.16873730000000001</v>
      </c>
      <c r="AX263" s="11">
        <v>0.17529339999999999</v>
      </c>
      <c r="AY263" s="11">
        <v>8.55297E-2</v>
      </c>
      <c r="AZ263" s="11">
        <v>1.38662E-2</v>
      </c>
      <c r="BA263" s="11">
        <v>-0.1021162</v>
      </c>
      <c r="BB263" s="11">
        <v>3.9570000000000002E-4</v>
      </c>
      <c r="BC263" s="11">
        <v>-2.5311699999999999E-2</v>
      </c>
      <c r="BD263" s="11">
        <v>1.73174E-2</v>
      </c>
      <c r="BE263" s="11">
        <v>-5.1253800000000002E-2</v>
      </c>
      <c r="BF263" s="11">
        <v>2.9061999999999998E-3</v>
      </c>
      <c r="BG263" s="11">
        <v>6.9407000000000002E-3</v>
      </c>
      <c r="BH263" s="11">
        <v>-1.9956499999999999E-2</v>
      </c>
      <c r="BI263" s="11">
        <v>-1.97307E-2</v>
      </c>
      <c r="BJ263" s="11">
        <v>-2.3977E-3</v>
      </c>
      <c r="BK263" s="11">
        <v>6.4289000000000004E-3</v>
      </c>
      <c r="BL263" s="11">
        <v>3.75565E-2</v>
      </c>
      <c r="BM263" s="11">
        <v>4.2249500000000002E-2</v>
      </c>
      <c r="BN263" s="11">
        <v>5.6223799999999997E-2</v>
      </c>
      <c r="BO263" s="11">
        <v>7.5504000000000002E-2</v>
      </c>
      <c r="BP263" s="11">
        <v>0.1243799</v>
      </c>
      <c r="BQ263" s="11">
        <v>0.1048135</v>
      </c>
      <c r="BR263" s="11">
        <v>9.8762000000000003E-2</v>
      </c>
      <c r="BS263" s="11">
        <v>0.1010838</v>
      </c>
      <c r="BT263" s="11">
        <v>0.25447750000000002</v>
      </c>
      <c r="BU263" s="11">
        <v>0.24941089999999999</v>
      </c>
      <c r="BV263" s="11">
        <v>0.25108390000000003</v>
      </c>
      <c r="BW263" s="11">
        <v>0.15420919999999999</v>
      </c>
      <c r="BX263" s="11">
        <v>8.1090599999999999E-2</v>
      </c>
      <c r="BY263" s="11">
        <v>-3.8767200000000002E-2</v>
      </c>
      <c r="BZ263" s="11">
        <v>5.8820799999999999E-2</v>
      </c>
      <c r="CA263" s="11">
        <v>2.3864300000000001E-2</v>
      </c>
      <c r="CB263" s="11">
        <v>8.5654499999999995E-2</v>
      </c>
      <c r="CC263" s="11">
        <v>7.7124000000000003E-3</v>
      </c>
      <c r="CD263" s="11">
        <v>5.4064899999999999E-2</v>
      </c>
      <c r="CE263" s="11">
        <v>5.3501600000000003E-2</v>
      </c>
      <c r="CF263" s="11">
        <v>2.3828700000000001E-2</v>
      </c>
      <c r="CG263" s="11">
        <v>2.3430800000000002E-2</v>
      </c>
      <c r="CH263" s="11">
        <v>3.7690399999999999E-2</v>
      </c>
      <c r="CI263" s="11">
        <v>5.1763400000000001E-2</v>
      </c>
      <c r="CJ263" s="11">
        <v>8.9537400000000003E-2</v>
      </c>
      <c r="CK263" s="11">
        <v>0.10712389999999999</v>
      </c>
      <c r="CL263" s="11">
        <v>0.13155240000000001</v>
      </c>
      <c r="CM263" s="11">
        <v>0.1544748</v>
      </c>
      <c r="CN263" s="11">
        <v>0.21027000000000001</v>
      </c>
      <c r="CO263" s="11">
        <v>0.19181619999999999</v>
      </c>
      <c r="CP263" s="11">
        <v>0.18492790000000001</v>
      </c>
      <c r="CQ263" s="11">
        <v>0.18362210000000001</v>
      </c>
      <c r="CR263" s="11">
        <v>0.33814309999999997</v>
      </c>
      <c r="CS263" s="11">
        <v>0.33008460000000001</v>
      </c>
      <c r="CT263" s="11">
        <v>0.32687440000000001</v>
      </c>
      <c r="CU263" s="11">
        <v>0.2228887</v>
      </c>
      <c r="CV263" s="11">
        <v>0.148315</v>
      </c>
      <c r="CW263" s="11">
        <v>2.4581800000000001E-2</v>
      </c>
      <c r="CX263" s="11">
        <v>0.1172459</v>
      </c>
      <c r="CY263" s="11">
        <v>7.30402E-2</v>
      </c>
      <c r="CZ263" s="11">
        <v>4.1546E-2</v>
      </c>
      <c r="DA263" s="11">
        <v>3.5848900000000003E-2</v>
      </c>
      <c r="DB263" s="11">
        <v>3.1102299999999999E-2</v>
      </c>
      <c r="DC263" s="11">
        <v>2.8306999999999999E-2</v>
      </c>
      <c r="DD263" s="11">
        <v>2.6619500000000001E-2</v>
      </c>
      <c r="DE263" s="11">
        <v>2.6240300000000001E-2</v>
      </c>
      <c r="DF263" s="11">
        <v>2.4371799999999999E-2</v>
      </c>
      <c r="DG263" s="11">
        <v>2.75614E-2</v>
      </c>
      <c r="DH263" s="11">
        <v>3.1602100000000001E-2</v>
      </c>
      <c r="DI263" s="11">
        <v>3.9440900000000001E-2</v>
      </c>
      <c r="DJ263" s="11">
        <v>4.57966E-2</v>
      </c>
      <c r="DK263" s="11">
        <v>4.8010799999999999E-2</v>
      </c>
      <c r="DL263" s="11">
        <v>5.22175E-2</v>
      </c>
      <c r="DM263" s="11">
        <v>5.2893900000000001E-2</v>
      </c>
      <c r="DN263" s="11">
        <v>5.2385099999999997E-2</v>
      </c>
      <c r="DO263" s="11">
        <v>5.0179799999999997E-2</v>
      </c>
      <c r="DP263" s="11">
        <v>5.0865100000000003E-2</v>
      </c>
      <c r="DQ263" s="11">
        <v>4.9046100000000002E-2</v>
      </c>
      <c r="DR263" s="11">
        <v>4.6077300000000002E-2</v>
      </c>
      <c r="DS263" s="11">
        <v>4.1754199999999998E-2</v>
      </c>
      <c r="DT263" s="11">
        <v>4.0869500000000003E-2</v>
      </c>
      <c r="DU263" s="11">
        <v>3.8513499999999999E-2</v>
      </c>
      <c r="DV263" s="11">
        <v>3.55199E-2</v>
      </c>
      <c r="DW263" s="11">
        <v>2.9896800000000001E-2</v>
      </c>
      <c r="DX263" s="11">
        <v>0.52238770000000001</v>
      </c>
      <c r="DY263" s="11"/>
      <c r="DZ263" s="11">
        <v>3.5647600000000002E-2</v>
      </c>
      <c r="EA263" s="11">
        <v>78.782020000000003</v>
      </c>
      <c r="EB263" s="11">
        <v>78.81156</v>
      </c>
      <c r="EC263" s="11">
        <v>77.84769</v>
      </c>
      <c r="ED263" s="11">
        <v>77.003600000000006</v>
      </c>
      <c r="EE263" s="11">
        <v>75.751559999999998</v>
      </c>
      <c r="EF263" s="11">
        <v>75.522239999999996</v>
      </c>
      <c r="EG263" s="11">
        <v>75.264669999999995</v>
      </c>
      <c r="EH263" s="11">
        <v>75.497590000000002</v>
      </c>
      <c r="EI263" s="11">
        <v>81.229799999999997</v>
      </c>
      <c r="EJ263" s="11">
        <v>85.869889999999998</v>
      </c>
      <c r="EK263" s="11">
        <v>92.277069999999995</v>
      </c>
      <c r="EL263" s="11">
        <v>97.055729999999997</v>
      </c>
      <c r="EM263" s="11">
        <v>98.017430000000004</v>
      </c>
      <c r="EN263" s="11">
        <v>98.903199999999998</v>
      </c>
      <c r="EO263" s="11">
        <v>98.736149999999995</v>
      </c>
      <c r="EP263" s="11">
        <v>96.616150000000005</v>
      </c>
      <c r="EQ263" s="11">
        <v>95.434209999999993</v>
      </c>
      <c r="ER263" s="11">
        <v>95.608990000000006</v>
      </c>
      <c r="ES263" s="11">
        <v>92.492930000000001</v>
      </c>
      <c r="ET263" s="11">
        <v>86.65137</v>
      </c>
      <c r="EU263" s="11">
        <v>83.39667</v>
      </c>
      <c r="EV263" s="11">
        <v>80.544650000000004</v>
      </c>
      <c r="EW263" s="11">
        <v>79.049930000000003</v>
      </c>
      <c r="EX263" s="11">
        <v>76.769660000000002</v>
      </c>
      <c r="EY263" s="11">
        <v>0</v>
      </c>
      <c r="EZ263" s="11"/>
      <c r="FA263" s="11"/>
      <c r="FB263" s="11"/>
      <c r="FC263" s="11"/>
      <c r="FD263" s="11"/>
      <c r="FE263" s="11"/>
      <c r="FF263" s="11"/>
      <c r="FG263" s="11"/>
      <c r="FH263" s="11"/>
      <c r="FI263" s="11"/>
      <c r="FJ263" s="11"/>
      <c r="FK263" s="11"/>
      <c r="FL263" s="11"/>
      <c r="FM263" s="11"/>
      <c r="FN263" s="11"/>
      <c r="FO263" s="11"/>
      <c r="FP263" s="11"/>
      <c r="FQ263" s="11"/>
      <c r="FR263" s="11"/>
      <c r="FS263" s="11"/>
      <c r="FT263" s="11"/>
      <c r="FU263" s="11"/>
      <c r="FV263" s="11"/>
      <c r="IA263" s="37"/>
    </row>
    <row r="264" spans="1:235" x14ac:dyDescent="0.25">
      <c r="A264" t="s">
        <v>113</v>
      </c>
      <c r="B264" t="s">
        <v>105</v>
      </c>
      <c r="C264" t="s">
        <v>0</v>
      </c>
      <c r="D264" t="s">
        <v>229</v>
      </c>
      <c r="E264" s="38" t="s">
        <v>133</v>
      </c>
      <c r="F264" t="s">
        <v>107</v>
      </c>
      <c r="G264" s="11">
        <v>1475</v>
      </c>
      <c r="H264" s="11">
        <v>2.3180130000000001</v>
      </c>
      <c r="I264" s="11">
        <v>2.040905</v>
      </c>
      <c r="J264" s="11">
        <v>1.8001609999999999</v>
      </c>
      <c r="K264" s="11">
        <v>1.60992</v>
      </c>
      <c r="L264" s="11">
        <v>1.510707</v>
      </c>
      <c r="M264" s="11">
        <v>1.4482330000000001</v>
      </c>
      <c r="N264" s="11">
        <v>1.3888039999999999</v>
      </c>
      <c r="O264" s="11">
        <v>1.256354</v>
      </c>
      <c r="P264" s="11">
        <v>0.88874730000000002</v>
      </c>
      <c r="Q264" s="11">
        <v>0.57311829999999997</v>
      </c>
      <c r="R264" s="11">
        <v>0.46683019999999997</v>
      </c>
      <c r="S264" s="11">
        <v>0.6796103</v>
      </c>
      <c r="T264" s="11">
        <v>1.075169</v>
      </c>
      <c r="U264" s="11">
        <v>1.5050380000000001</v>
      </c>
      <c r="V264" s="11">
        <v>1.9548049999999999</v>
      </c>
      <c r="W264" s="11">
        <v>2.5599590000000001</v>
      </c>
      <c r="X264" s="11">
        <v>3.0788259999999998</v>
      </c>
      <c r="Y264" s="11">
        <v>3.6168670000000001</v>
      </c>
      <c r="Z264" s="11">
        <v>3.824281</v>
      </c>
      <c r="AA264" s="11">
        <v>3.520394</v>
      </c>
      <c r="AB264" s="11">
        <v>3.273263</v>
      </c>
      <c r="AC264" s="11">
        <v>3.0921560000000001</v>
      </c>
      <c r="AD264" s="11">
        <v>2.744764</v>
      </c>
      <c r="AE264" s="11">
        <v>2.352938</v>
      </c>
      <c r="AF264" s="11">
        <v>-0.13780580000000001</v>
      </c>
      <c r="AG264" s="11">
        <v>-0.15887109999999999</v>
      </c>
      <c r="AH264" s="11">
        <v>-0.1018327</v>
      </c>
      <c r="AI264" s="11">
        <v>-8.7163599999999994E-2</v>
      </c>
      <c r="AJ264" s="11">
        <v>-9.1041999999999998E-2</v>
      </c>
      <c r="AK264" s="11">
        <v>-7.9398200000000002E-2</v>
      </c>
      <c r="AL264" s="11">
        <v>-8.6338700000000004E-2</v>
      </c>
      <c r="AM264" s="11">
        <v>-5.4421200000000003E-2</v>
      </c>
      <c r="AN264" s="11">
        <v>-4.0308799999999999E-2</v>
      </c>
      <c r="AO264" s="11">
        <v>-2.5739999999999999E-3</v>
      </c>
      <c r="AP264" s="11">
        <v>3.5381599999999999E-2</v>
      </c>
      <c r="AQ264" s="11">
        <v>3.8408699999999997E-2</v>
      </c>
      <c r="AR264" s="11">
        <v>1.7470900000000001E-2</v>
      </c>
      <c r="AS264" s="11">
        <v>-1.96419E-2</v>
      </c>
      <c r="AT264" s="11">
        <v>-4.6639000000000003E-3</v>
      </c>
      <c r="AU264" s="11">
        <v>-6.8555999999999999E-3</v>
      </c>
      <c r="AV264" s="11">
        <v>0.17185249999999999</v>
      </c>
      <c r="AW264" s="11">
        <v>0.2056897</v>
      </c>
      <c r="AX264" s="11">
        <v>0.29501100000000002</v>
      </c>
      <c r="AY264" s="11">
        <v>0.1622652</v>
      </c>
      <c r="AZ264" s="11">
        <v>9.9327600000000002E-2</v>
      </c>
      <c r="BA264" s="11">
        <v>-0.15015790000000001</v>
      </c>
      <c r="BB264" s="11">
        <v>-0.13061249999999999</v>
      </c>
      <c r="BC264" s="11">
        <v>-0.1106521</v>
      </c>
      <c r="BD264" s="11">
        <v>-7.6461399999999999E-2</v>
      </c>
      <c r="BE264" s="11">
        <v>-0.1050445</v>
      </c>
      <c r="BF264" s="11">
        <v>-5.6427600000000001E-2</v>
      </c>
      <c r="BG264" s="11">
        <v>-4.5315399999999999E-2</v>
      </c>
      <c r="BH264" s="11">
        <v>-5.0948800000000002E-2</v>
      </c>
      <c r="BI264" s="11">
        <v>-4.1209000000000003E-2</v>
      </c>
      <c r="BJ264" s="11">
        <v>-4.8952200000000001E-2</v>
      </c>
      <c r="BK264" s="11">
        <v>-1.2910400000000001E-2</v>
      </c>
      <c r="BL264" s="11">
        <v>1.0644600000000001E-2</v>
      </c>
      <c r="BM264" s="11">
        <v>6.0876100000000002E-2</v>
      </c>
      <c r="BN264" s="11">
        <v>0.1115768</v>
      </c>
      <c r="BO264" s="11">
        <v>0.1218225</v>
      </c>
      <c r="BP264" s="11">
        <v>0.1110809</v>
      </c>
      <c r="BQ264" s="11">
        <v>7.53022E-2</v>
      </c>
      <c r="BR264" s="11">
        <v>9.2597200000000005E-2</v>
      </c>
      <c r="BS264" s="11">
        <v>8.6013599999999996E-2</v>
      </c>
      <c r="BT264" s="11">
        <v>0.26829350000000002</v>
      </c>
      <c r="BU264" s="11">
        <v>0.29697590000000001</v>
      </c>
      <c r="BV264" s="11">
        <v>0.37887480000000001</v>
      </c>
      <c r="BW264" s="11">
        <v>0.23542589999999999</v>
      </c>
      <c r="BX264" s="11">
        <v>0.16808129999999999</v>
      </c>
      <c r="BY264" s="11">
        <v>-8.0653699999999995E-2</v>
      </c>
      <c r="BZ264" s="11">
        <v>-6.7240599999999998E-2</v>
      </c>
      <c r="CA264" s="11">
        <v>-5.3570100000000002E-2</v>
      </c>
      <c r="CB264" s="11">
        <v>-1.5116900000000001E-2</v>
      </c>
      <c r="CC264" s="11">
        <v>-5.1217899999999997E-2</v>
      </c>
      <c r="CD264" s="11">
        <v>-1.1022499999999999E-2</v>
      </c>
      <c r="CE264" s="11">
        <v>-3.4673E-3</v>
      </c>
      <c r="CF264" s="11">
        <v>-1.0855699999999999E-2</v>
      </c>
      <c r="CG264" s="11">
        <v>-3.0197000000000002E-3</v>
      </c>
      <c r="CH264" s="11">
        <v>-1.15657E-2</v>
      </c>
      <c r="CI264" s="11">
        <v>2.8600500000000001E-2</v>
      </c>
      <c r="CJ264" s="11">
        <v>6.1598100000000003E-2</v>
      </c>
      <c r="CK264" s="11">
        <v>0.1243263</v>
      </c>
      <c r="CL264" s="11">
        <v>0.1877721</v>
      </c>
      <c r="CM264" s="11">
        <v>0.20523640000000001</v>
      </c>
      <c r="CN264" s="11">
        <v>0.20469090000000001</v>
      </c>
      <c r="CO264" s="11">
        <v>0.17024629999999999</v>
      </c>
      <c r="CP264" s="11">
        <v>0.1898582</v>
      </c>
      <c r="CQ264" s="11">
        <v>0.17888290000000001</v>
      </c>
      <c r="CR264" s="11">
        <v>0.36473450000000002</v>
      </c>
      <c r="CS264" s="11">
        <v>0.3882621</v>
      </c>
      <c r="CT264" s="11">
        <v>0.4627386</v>
      </c>
      <c r="CU264" s="11">
        <v>0.30858649999999999</v>
      </c>
      <c r="CV264" s="11">
        <v>0.23683499999999999</v>
      </c>
      <c r="CW264" s="11">
        <v>-1.1149600000000001E-2</v>
      </c>
      <c r="CX264" s="11">
        <v>-3.8687000000000001E-3</v>
      </c>
      <c r="CY264" s="11">
        <v>3.5117999999999998E-3</v>
      </c>
      <c r="CZ264" s="11">
        <v>3.7294800000000003E-2</v>
      </c>
      <c r="DA264" s="11">
        <v>3.2724200000000002E-2</v>
      </c>
      <c r="DB264" s="11">
        <v>2.7604299999999998E-2</v>
      </c>
      <c r="DC264" s="11">
        <v>2.5441800000000001E-2</v>
      </c>
      <c r="DD264" s="11">
        <v>2.4374900000000001E-2</v>
      </c>
      <c r="DE264" s="11">
        <v>2.3217399999999999E-2</v>
      </c>
      <c r="DF264" s="11">
        <v>2.27294E-2</v>
      </c>
      <c r="DG264" s="11">
        <v>2.52368E-2</v>
      </c>
      <c r="DH264" s="11">
        <v>3.0977500000000002E-2</v>
      </c>
      <c r="DI264" s="11">
        <v>3.8574999999999998E-2</v>
      </c>
      <c r="DJ264" s="11">
        <v>4.6323400000000001E-2</v>
      </c>
      <c r="DK264" s="11">
        <v>5.0712E-2</v>
      </c>
      <c r="DL264" s="11">
        <v>5.6910799999999998E-2</v>
      </c>
      <c r="DM264" s="11">
        <v>5.77219E-2</v>
      </c>
      <c r="DN264" s="11">
        <v>5.9130500000000003E-2</v>
      </c>
      <c r="DO264" s="11">
        <v>5.6460499999999997E-2</v>
      </c>
      <c r="DP264" s="11">
        <v>5.8631900000000001E-2</v>
      </c>
      <c r="DQ264" s="11">
        <v>5.5498100000000002E-2</v>
      </c>
      <c r="DR264" s="11">
        <v>5.0985599999999999E-2</v>
      </c>
      <c r="DS264" s="11">
        <v>4.4478499999999997E-2</v>
      </c>
      <c r="DT264" s="11">
        <v>4.1799299999999998E-2</v>
      </c>
      <c r="DU264" s="11">
        <v>4.2255500000000001E-2</v>
      </c>
      <c r="DV264" s="11">
        <v>3.8527400000000003E-2</v>
      </c>
      <c r="DW264" s="11">
        <v>3.4703400000000002E-2</v>
      </c>
      <c r="DX264" s="11">
        <v>0.58416310000000005</v>
      </c>
      <c r="DY264" s="11"/>
      <c r="DZ264" s="11">
        <v>4.1421800000000002E-2</v>
      </c>
      <c r="EA264" s="11">
        <v>74.800470000000004</v>
      </c>
      <c r="EB264" s="11">
        <v>75.042599999999993</v>
      </c>
      <c r="EC264" s="11">
        <v>73.512929999999997</v>
      </c>
      <c r="ED264" s="11">
        <v>73.454589999999996</v>
      </c>
      <c r="EE264" s="11">
        <v>71.996279999999999</v>
      </c>
      <c r="EF264" s="11">
        <v>71.265110000000007</v>
      </c>
      <c r="EG264" s="11">
        <v>71.015100000000004</v>
      </c>
      <c r="EH264" s="11">
        <v>71.721360000000004</v>
      </c>
      <c r="EI264" s="11">
        <v>77.286720000000003</v>
      </c>
      <c r="EJ264" s="11">
        <v>83.104259999999996</v>
      </c>
      <c r="EK264" s="11">
        <v>89.999049999999997</v>
      </c>
      <c r="EL264" s="11">
        <v>96.293909999999997</v>
      </c>
      <c r="EM264" s="11">
        <v>98.71902</v>
      </c>
      <c r="EN264" s="11">
        <v>98.105189999999993</v>
      </c>
      <c r="EO264" s="11">
        <v>95.906480000000002</v>
      </c>
      <c r="EP264" s="11">
        <v>95.616129999999998</v>
      </c>
      <c r="EQ264" s="11">
        <v>95.837040000000002</v>
      </c>
      <c r="ER264" s="11">
        <v>94.103669999999994</v>
      </c>
      <c r="ES264" s="11">
        <v>90.602459999999994</v>
      </c>
      <c r="ET264" s="11">
        <v>85.378460000000004</v>
      </c>
      <c r="EU264" s="11">
        <v>81.695689999999999</v>
      </c>
      <c r="EV264" s="11">
        <v>79.784459999999996</v>
      </c>
      <c r="EW264" s="11">
        <v>78.418340000000001</v>
      </c>
      <c r="EX264" s="11">
        <v>76.812179999999998</v>
      </c>
      <c r="EY264" s="11">
        <v>0</v>
      </c>
      <c r="EZ264" s="11"/>
      <c r="FA264" s="11"/>
      <c r="FB264" s="11"/>
      <c r="FC264" s="11"/>
      <c r="FD264" s="11"/>
      <c r="FE264" s="11"/>
      <c r="FF264" s="11"/>
      <c r="FG264" s="11"/>
      <c r="FH264" s="11"/>
      <c r="FI264" s="11"/>
      <c r="FJ264" s="11"/>
      <c r="FK264" s="11"/>
      <c r="FL264" s="11"/>
      <c r="FM264" s="11"/>
      <c r="FN264" s="11"/>
      <c r="FO264" s="11"/>
      <c r="FP264" s="11"/>
      <c r="FQ264" s="11"/>
      <c r="FR264" s="11"/>
      <c r="FS264" s="11"/>
      <c r="FT264" s="11"/>
      <c r="FU264" s="11"/>
      <c r="FV264" s="11"/>
      <c r="IA264" s="37"/>
    </row>
    <row r="265" spans="1:235" x14ac:dyDescent="0.25">
      <c r="A265" t="s">
        <v>113</v>
      </c>
      <c r="B265" t="s">
        <v>105</v>
      </c>
      <c r="C265" t="s">
        <v>88</v>
      </c>
      <c r="D265" t="s">
        <v>229</v>
      </c>
      <c r="E265" s="38" t="s">
        <v>133</v>
      </c>
      <c r="F265" t="s">
        <v>107</v>
      </c>
      <c r="G265" s="11">
        <v>1475</v>
      </c>
      <c r="H265" s="11">
        <v>1.5718559999999999</v>
      </c>
      <c r="I265" s="11">
        <v>1.383948</v>
      </c>
      <c r="J265" s="11">
        <v>1.2206980000000001</v>
      </c>
      <c r="K265" s="11">
        <v>1.0916939999999999</v>
      </c>
      <c r="L265" s="11">
        <v>1.0244180000000001</v>
      </c>
      <c r="M265" s="11">
        <v>0.98205359999999997</v>
      </c>
      <c r="N265" s="11">
        <v>0.94175489999999995</v>
      </c>
      <c r="O265" s="11">
        <v>0.85194009999999998</v>
      </c>
      <c r="P265" s="11">
        <v>0.60266390000000003</v>
      </c>
      <c r="Q265" s="11">
        <v>0.38863439999999999</v>
      </c>
      <c r="R265" s="11">
        <v>0.31655990000000001</v>
      </c>
      <c r="S265" s="11">
        <v>0.46084710000000001</v>
      </c>
      <c r="T265" s="11">
        <v>0.72907770000000005</v>
      </c>
      <c r="U265" s="11">
        <v>1.0205740000000001</v>
      </c>
      <c r="V265" s="11">
        <v>1.325563</v>
      </c>
      <c r="W265" s="11">
        <v>1.735921</v>
      </c>
      <c r="X265" s="11">
        <v>2.0877669999999999</v>
      </c>
      <c r="Y265" s="11">
        <v>2.4526150000000002</v>
      </c>
      <c r="Z265" s="11">
        <v>2.593264</v>
      </c>
      <c r="AA265" s="11">
        <v>2.387197</v>
      </c>
      <c r="AB265" s="11">
        <v>2.2196150000000001</v>
      </c>
      <c r="AC265" s="11">
        <v>2.0968059999999999</v>
      </c>
      <c r="AD265" s="11">
        <v>1.8612379999999999</v>
      </c>
      <c r="AE265" s="11">
        <v>1.595539</v>
      </c>
      <c r="AF265" s="11">
        <v>-9.3446799999999997E-2</v>
      </c>
      <c r="AG265" s="11">
        <v>-0.1077312</v>
      </c>
      <c r="AH265" s="11">
        <v>-6.9053299999999998E-2</v>
      </c>
      <c r="AI265" s="11">
        <v>-5.9105999999999999E-2</v>
      </c>
      <c r="AJ265" s="11">
        <v>-6.1735999999999999E-2</v>
      </c>
      <c r="AK265" s="11">
        <v>-5.3840300000000001E-2</v>
      </c>
      <c r="AL265" s="11">
        <v>-5.85467E-2</v>
      </c>
      <c r="AM265" s="11">
        <v>-3.69033E-2</v>
      </c>
      <c r="AN265" s="11">
        <v>-2.73336E-2</v>
      </c>
      <c r="AO265" s="11">
        <v>-1.7455000000000001E-3</v>
      </c>
      <c r="AP265" s="11">
        <v>2.3992400000000001E-2</v>
      </c>
      <c r="AQ265" s="11">
        <v>2.6045100000000002E-2</v>
      </c>
      <c r="AR265" s="11">
        <v>1.1847099999999999E-2</v>
      </c>
      <c r="AS265" s="11">
        <v>-1.3319299999999999E-2</v>
      </c>
      <c r="AT265" s="11">
        <v>-3.1625999999999998E-3</v>
      </c>
      <c r="AU265" s="11">
        <v>-4.6487999999999998E-3</v>
      </c>
      <c r="AV265" s="11">
        <v>0.1165341</v>
      </c>
      <c r="AW265" s="11">
        <v>0.1394792</v>
      </c>
      <c r="AX265" s="11">
        <v>0.20004839999999999</v>
      </c>
      <c r="AY265" s="11">
        <v>0.1100328</v>
      </c>
      <c r="AZ265" s="11">
        <v>6.7354499999999998E-2</v>
      </c>
      <c r="BA265" s="11">
        <v>-0.1018228</v>
      </c>
      <c r="BB265" s="11">
        <v>-8.8568999999999995E-2</v>
      </c>
      <c r="BC265" s="11">
        <v>-7.5033699999999995E-2</v>
      </c>
      <c r="BD265" s="11">
        <v>-5.18488E-2</v>
      </c>
      <c r="BE265" s="11">
        <v>-7.1231199999999995E-2</v>
      </c>
      <c r="BF265" s="11">
        <v>-3.8263800000000001E-2</v>
      </c>
      <c r="BG265" s="11">
        <v>-3.0728599999999998E-2</v>
      </c>
      <c r="BH265" s="11">
        <v>-3.4548700000000002E-2</v>
      </c>
      <c r="BI265" s="11">
        <v>-2.7944E-2</v>
      </c>
      <c r="BJ265" s="11">
        <v>-3.3194700000000001E-2</v>
      </c>
      <c r="BK265" s="11">
        <v>-8.7545999999999995E-3</v>
      </c>
      <c r="BL265" s="11">
        <v>7.2182000000000001E-3</v>
      </c>
      <c r="BM265" s="11">
        <v>4.1280400000000002E-2</v>
      </c>
      <c r="BN265" s="11">
        <v>7.56608E-2</v>
      </c>
      <c r="BO265" s="11">
        <v>8.2608500000000001E-2</v>
      </c>
      <c r="BP265" s="11">
        <v>7.5324500000000003E-2</v>
      </c>
      <c r="BQ265" s="11">
        <v>5.1062799999999998E-2</v>
      </c>
      <c r="BR265" s="11">
        <v>6.2790600000000002E-2</v>
      </c>
      <c r="BS265" s="11">
        <v>5.8326299999999998E-2</v>
      </c>
      <c r="BT265" s="11">
        <v>0.18193119999999999</v>
      </c>
      <c r="BU265" s="11">
        <v>0.2013808</v>
      </c>
      <c r="BV265" s="11">
        <v>0.2569169</v>
      </c>
      <c r="BW265" s="11">
        <v>0.15964339999999999</v>
      </c>
      <c r="BX265" s="11">
        <v>0.1139767</v>
      </c>
      <c r="BY265" s="11">
        <v>-5.4691700000000003E-2</v>
      </c>
      <c r="BZ265" s="11">
        <v>-4.5596200000000003E-2</v>
      </c>
      <c r="CA265" s="11">
        <v>-3.6326200000000003E-2</v>
      </c>
      <c r="CB265" s="11">
        <v>-1.02509E-2</v>
      </c>
      <c r="CC265" s="11">
        <v>-3.4731100000000001E-2</v>
      </c>
      <c r="CD265" s="11">
        <v>-7.4744E-3</v>
      </c>
      <c r="CE265" s="11">
        <v>-2.3511999999999999E-3</v>
      </c>
      <c r="CF265" s="11">
        <v>-7.3613000000000003E-3</v>
      </c>
      <c r="CG265" s="11">
        <v>-2.0477E-3</v>
      </c>
      <c r="CH265" s="11">
        <v>-7.8428000000000005E-3</v>
      </c>
      <c r="CI265" s="11">
        <v>1.9394100000000001E-2</v>
      </c>
      <c r="CJ265" s="11">
        <v>4.1769899999999999E-2</v>
      </c>
      <c r="CK265" s="11">
        <v>8.4306300000000001E-2</v>
      </c>
      <c r="CL265" s="11">
        <v>0.1273292</v>
      </c>
      <c r="CM265" s="11">
        <v>0.13917180000000001</v>
      </c>
      <c r="CN265" s="11">
        <v>0.13880190000000001</v>
      </c>
      <c r="CO265" s="11">
        <v>0.1154448</v>
      </c>
      <c r="CP265" s="11">
        <v>0.12874379999999999</v>
      </c>
      <c r="CQ265" s="11">
        <v>0.1213013</v>
      </c>
      <c r="CR265" s="11">
        <v>0.2473282</v>
      </c>
      <c r="CS265" s="11">
        <v>0.26328240000000003</v>
      </c>
      <c r="CT265" s="11">
        <v>0.31378539999999999</v>
      </c>
      <c r="CU265" s="11">
        <v>0.2092541</v>
      </c>
      <c r="CV265" s="11">
        <v>0.16059899999999999</v>
      </c>
      <c r="CW265" s="11">
        <v>-7.5605999999999998E-3</v>
      </c>
      <c r="CX265" s="11">
        <v>-2.6234000000000001E-3</v>
      </c>
      <c r="CY265" s="11">
        <v>2.3814000000000001E-3</v>
      </c>
      <c r="CZ265" s="11">
        <v>2.5289800000000001E-2</v>
      </c>
      <c r="DA265" s="11">
        <v>2.2190499999999998E-2</v>
      </c>
      <c r="DB265" s="11">
        <v>1.8718599999999998E-2</v>
      </c>
      <c r="DC265" s="11">
        <v>1.7252199999999999E-2</v>
      </c>
      <c r="DD265" s="11">
        <v>1.65287E-2</v>
      </c>
      <c r="DE265" s="11">
        <v>1.5743799999999999E-2</v>
      </c>
      <c r="DF265" s="11">
        <v>1.54129E-2</v>
      </c>
      <c r="DG265" s="11">
        <v>1.7113199999999999E-2</v>
      </c>
      <c r="DH265" s="11">
        <v>2.1006E-2</v>
      </c>
      <c r="DI265" s="11">
        <v>2.6157900000000001E-2</v>
      </c>
      <c r="DJ265" s="11">
        <v>3.1412099999999998E-2</v>
      </c>
      <c r="DK265" s="11">
        <v>3.4388099999999998E-2</v>
      </c>
      <c r="DL265" s="11">
        <v>3.8591500000000001E-2</v>
      </c>
      <c r="DM265" s="11">
        <v>3.9141500000000003E-2</v>
      </c>
      <c r="DN265" s="11">
        <v>4.0096699999999999E-2</v>
      </c>
      <c r="DO265" s="11">
        <v>3.8286100000000003E-2</v>
      </c>
      <c r="DP265" s="11">
        <v>3.9758599999999998E-2</v>
      </c>
      <c r="DQ265" s="11">
        <v>3.76335E-2</v>
      </c>
      <c r="DR265" s="11">
        <v>3.4573600000000003E-2</v>
      </c>
      <c r="DS265" s="11">
        <v>3.01611E-2</v>
      </c>
      <c r="DT265" s="11">
        <v>2.8344299999999999E-2</v>
      </c>
      <c r="DU265" s="11">
        <v>2.8653700000000001E-2</v>
      </c>
      <c r="DV265" s="11">
        <v>2.6125599999999999E-2</v>
      </c>
      <c r="DW265" s="11">
        <v>2.3532500000000001E-2</v>
      </c>
      <c r="DX265" s="11">
        <v>0.39612389999999997</v>
      </c>
      <c r="DY265" s="11"/>
      <c r="DZ265" s="11">
        <v>2.8088399999999999E-2</v>
      </c>
      <c r="EA265" s="11">
        <v>74.800470000000004</v>
      </c>
      <c r="EB265" s="11">
        <v>75.042599999999993</v>
      </c>
      <c r="EC265" s="11">
        <v>73.512929999999997</v>
      </c>
      <c r="ED265" s="11">
        <v>73.454589999999996</v>
      </c>
      <c r="EE265" s="11">
        <v>71.996279999999999</v>
      </c>
      <c r="EF265" s="11">
        <v>71.265110000000007</v>
      </c>
      <c r="EG265" s="11">
        <v>71.015100000000004</v>
      </c>
      <c r="EH265" s="11">
        <v>71.721360000000004</v>
      </c>
      <c r="EI265" s="11">
        <v>77.286720000000003</v>
      </c>
      <c r="EJ265" s="11">
        <v>83.104259999999996</v>
      </c>
      <c r="EK265" s="11">
        <v>89.999049999999997</v>
      </c>
      <c r="EL265" s="11">
        <v>96.293909999999997</v>
      </c>
      <c r="EM265" s="11">
        <v>98.71902</v>
      </c>
      <c r="EN265" s="11">
        <v>98.105189999999993</v>
      </c>
      <c r="EO265" s="11">
        <v>95.906480000000002</v>
      </c>
      <c r="EP265" s="11">
        <v>95.616129999999998</v>
      </c>
      <c r="EQ265" s="11">
        <v>95.837040000000002</v>
      </c>
      <c r="ER265" s="11">
        <v>94.103669999999994</v>
      </c>
      <c r="ES265" s="11">
        <v>90.602459999999994</v>
      </c>
      <c r="ET265" s="11">
        <v>85.378460000000004</v>
      </c>
      <c r="EU265" s="11">
        <v>81.695689999999999</v>
      </c>
      <c r="EV265" s="11">
        <v>79.784459999999996</v>
      </c>
      <c r="EW265" s="11">
        <v>78.418340000000001</v>
      </c>
      <c r="EX265" s="11">
        <v>76.812179999999998</v>
      </c>
      <c r="EY265" s="11">
        <v>0</v>
      </c>
      <c r="EZ265" s="11"/>
      <c r="FA265" s="11"/>
      <c r="FB265" s="11"/>
      <c r="FC265" s="11"/>
      <c r="FD265" s="11"/>
      <c r="FE265" s="11"/>
      <c r="FF265" s="11"/>
      <c r="FG265" s="11"/>
      <c r="FH265" s="11"/>
      <c r="FI265" s="11"/>
      <c r="FJ265" s="11"/>
      <c r="FK265" s="11"/>
      <c r="FL265" s="11"/>
      <c r="FM265" s="11"/>
      <c r="FN265" s="11"/>
      <c r="FO265" s="11"/>
      <c r="FP265" s="11"/>
      <c r="FQ265" s="11"/>
      <c r="FR265" s="11"/>
      <c r="FS265" s="11"/>
      <c r="FT265" s="11"/>
      <c r="FU265" s="11"/>
      <c r="FV265" s="11"/>
      <c r="IA265" s="37"/>
    </row>
    <row r="266" spans="1:235" x14ac:dyDescent="0.25">
      <c r="A266" t="s">
        <v>113</v>
      </c>
      <c r="B266" t="s">
        <v>105</v>
      </c>
      <c r="C266" t="s">
        <v>88</v>
      </c>
      <c r="D266" t="s">
        <v>230</v>
      </c>
      <c r="E266" s="38">
        <v>45540</v>
      </c>
      <c r="F266" t="s">
        <v>105</v>
      </c>
      <c r="G266" s="11">
        <v>5190</v>
      </c>
      <c r="H266" s="11">
        <v>1.1307510000000001</v>
      </c>
      <c r="I266" s="11">
        <v>1.013096</v>
      </c>
      <c r="J266" s="11">
        <v>0.89895029999999998</v>
      </c>
      <c r="K266" s="11">
        <v>0.80043019999999998</v>
      </c>
      <c r="L266" s="11">
        <v>0.717503</v>
      </c>
      <c r="M266" s="11">
        <v>0.67685770000000001</v>
      </c>
      <c r="N266" s="11">
        <v>0.65532999999999997</v>
      </c>
      <c r="O266" s="11">
        <v>0.66937780000000002</v>
      </c>
      <c r="P266" s="11">
        <v>0.74504159999999997</v>
      </c>
      <c r="Q266" s="11">
        <v>0.82564079999999995</v>
      </c>
      <c r="R266" s="11">
        <v>0.98114590000000002</v>
      </c>
      <c r="S266" s="11">
        <v>1.2023360000000001</v>
      </c>
      <c r="T266" s="11">
        <v>1.4489179999999999</v>
      </c>
      <c r="U266" s="11">
        <v>1.6969609999999999</v>
      </c>
      <c r="V266" s="11">
        <v>1.9055409999999999</v>
      </c>
      <c r="W266" s="11">
        <v>2.0804680000000002</v>
      </c>
      <c r="X266" s="11">
        <v>2.1088960000000001</v>
      </c>
      <c r="Y266" s="11">
        <v>2.115472</v>
      </c>
      <c r="Z266" s="11">
        <v>2.0181819999999999</v>
      </c>
      <c r="AA266" s="11">
        <v>1.8672390000000001</v>
      </c>
      <c r="AB266" s="11">
        <v>1.766829</v>
      </c>
      <c r="AC266" s="11">
        <v>1.7005669999999999</v>
      </c>
      <c r="AD266" s="11">
        <v>1.5091920000000001</v>
      </c>
      <c r="AE266" s="11">
        <v>1.2725960000000001</v>
      </c>
      <c r="AF266" s="11">
        <v>-3.7697599999999998E-2</v>
      </c>
      <c r="AG266" s="11">
        <v>-3.4740100000000003E-2</v>
      </c>
      <c r="AH266" s="11">
        <v>-2.8744800000000001E-2</v>
      </c>
      <c r="AI266" s="11">
        <v>-1.9233500000000001E-2</v>
      </c>
      <c r="AJ266" s="11">
        <v>-1.6594299999999999E-2</v>
      </c>
      <c r="AK266" s="11">
        <v>-2.2553E-2</v>
      </c>
      <c r="AL266" s="11">
        <v>-1.5447300000000001E-2</v>
      </c>
      <c r="AM266" s="11">
        <v>-2.0813399999999999E-2</v>
      </c>
      <c r="AN266" s="11">
        <v>-4.8481000000000002E-3</v>
      </c>
      <c r="AO266" s="11">
        <v>-3.6155199999999998E-2</v>
      </c>
      <c r="AP266" s="11">
        <v>-2.25198E-2</v>
      </c>
      <c r="AQ266" s="11">
        <v>-5.8780000000000004E-3</v>
      </c>
      <c r="AR266" s="11">
        <v>-5.8551999999999996E-3</v>
      </c>
      <c r="AS266" s="11">
        <v>1.29893E-2</v>
      </c>
      <c r="AT266" s="11">
        <v>3.4011699999999999E-2</v>
      </c>
      <c r="AU266" s="11">
        <v>3.02358E-2</v>
      </c>
      <c r="AV266" s="11">
        <v>0.19043280000000001</v>
      </c>
      <c r="AW266" s="11">
        <v>0.2138506</v>
      </c>
      <c r="AX266" s="11">
        <v>0.18373529999999999</v>
      </c>
      <c r="AY266" s="11">
        <v>0.1111198</v>
      </c>
      <c r="AZ266" s="11">
        <v>5.17385E-2</v>
      </c>
      <c r="BA266" s="11">
        <v>-0.1248293</v>
      </c>
      <c r="BB266" s="11">
        <v>-0.1115584</v>
      </c>
      <c r="BC266" s="11">
        <v>-0.1032874</v>
      </c>
      <c r="BD266" s="11">
        <v>-1.94609E-2</v>
      </c>
      <c r="BE266" s="11">
        <v>-1.8410900000000001E-2</v>
      </c>
      <c r="BF266" s="11">
        <v>-1.3462E-2</v>
      </c>
      <c r="BG266" s="11">
        <v>-5.8382E-3</v>
      </c>
      <c r="BH266" s="11">
        <v>-4.7680999999999999E-3</v>
      </c>
      <c r="BI266" s="11">
        <v>-1.1178199999999999E-2</v>
      </c>
      <c r="BJ266" s="11">
        <v>-4.6132999999999999E-3</v>
      </c>
      <c r="BK266" s="11">
        <v>-9.5408999999999997E-3</v>
      </c>
      <c r="BL266" s="11">
        <v>9.0086000000000003E-3</v>
      </c>
      <c r="BM266" s="11">
        <v>-1.9722199999999999E-2</v>
      </c>
      <c r="BN266" s="11">
        <v>-1.9151999999999999E-3</v>
      </c>
      <c r="BO266" s="11">
        <v>1.8582000000000001E-2</v>
      </c>
      <c r="BP266" s="11">
        <v>2.2596600000000001E-2</v>
      </c>
      <c r="BQ266" s="11">
        <v>4.4289700000000001E-2</v>
      </c>
      <c r="BR266" s="11">
        <v>6.8136799999999997E-2</v>
      </c>
      <c r="BS266" s="11">
        <v>6.5980800000000006E-2</v>
      </c>
      <c r="BT266" s="11">
        <v>0.22526099999999999</v>
      </c>
      <c r="BU266" s="11">
        <v>0.2487492</v>
      </c>
      <c r="BV266" s="11">
        <v>0.21754080000000001</v>
      </c>
      <c r="BW266" s="11">
        <v>0.14284240000000001</v>
      </c>
      <c r="BX266" s="11">
        <v>8.2319100000000006E-2</v>
      </c>
      <c r="BY266" s="11">
        <v>-9.5172000000000007E-2</v>
      </c>
      <c r="BZ266" s="11">
        <v>-8.4010899999999999E-2</v>
      </c>
      <c r="CA266" s="11">
        <v>-7.9570500000000002E-2</v>
      </c>
      <c r="CB266" s="11">
        <v>-1.2243E-3</v>
      </c>
      <c r="CC266" s="11">
        <v>-2.0815999999999999E-3</v>
      </c>
      <c r="CD266" s="11">
        <v>1.8209000000000001E-3</v>
      </c>
      <c r="CE266" s="11">
        <v>7.5570999999999998E-3</v>
      </c>
      <c r="CF266" s="11">
        <v>7.058E-3</v>
      </c>
      <c r="CG266" s="11">
        <v>1.9670000000000001E-4</v>
      </c>
      <c r="CH266" s="11">
        <v>6.2207E-3</v>
      </c>
      <c r="CI266" s="11">
        <v>1.7315E-3</v>
      </c>
      <c r="CJ266" s="11">
        <v>2.2865199999999999E-2</v>
      </c>
      <c r="CK266" s="11">
        <v>-3.2891999999999999E-3</v>
      </c>
      <c r="CL266" s="11">
        <v>1.8689399999999998E-2</v>
      </c>
      <c r="CM266" s="11">
        <v>4.3041999999999997E-2</v>
      </c>
      <c r="CN266" s="11">
        <v>5.1048299999999998E-2</v>
      </c>
      <c r="CO266" s="11">
        <v>7.5590000000000004E-2</v>
      </c>
      <c r="CP266" s="11">
        <v>0.1022618</v>
      </c>
      <c r="CQ266" s="11">
        <v>0.10172580000000001</v>
      </c>
      <c r="CR266" s="11">
        <v>0.26008920000000002</v>
      </c>
      <c r="CS266" s="11">
        <v>0.28364780000000001</v>
      </c>
      <c r="CT266" s="11">
        <v>0.25134640000000003</v>
      </c>
      <c r="CU266" s="11">
        <v>0.174565</v>
      </c>
      <c r="CV266" s="11">
        <v>0.11289970000000001</v>
      </c>
      <c r="CW266" s="11">
        <v>-6.5514699999999995E-2</v>
      </c>
      <c r="CX266" s="11">
        <v>-5.6463399999999997E-2</v>
      </c>
      <c r="CY266" s="11">
        <v>-5.5853600000000003E-2</v>
      </c>
      <c r="CZ266" s="11">
        <v>1.1087100000000001E-2</v>
      </c>
      <c r="DA266" s="11">
        <v>9.9275000000000006E-3</v>
      </c>
      <c r="DB266" s="11">
        <v>9.2913000000000006E-3</v>
      </c>
      <c r="DC266" s="11">
        <v>8.1437999999999997E-3</v>
      </c>
      <c r="DD266" s="11">
        <v>7.1897999999999997E-3</v>
      </c>
      <c r="DE266" s="11">
        <v>6.9154000000000004E-3</v>
      </c>
      <c r="DF266" s="11">
        <v>6.5865999999999997E-3</v>
      </c>
      <c r="DG266" s="11">
        <v>6.8532000000000003E-3</v>
      </c>
      <c r="DH266" s="11">
        <v>8.4241999999999997E-3</v>
      </c>
      <c r="DI266" s="11">
        <v>9.9906000000000005E-3</v>
      </c>
      <c r="DJ266" s="11">
        <v>1.25267E-2</v>
      </c>
      <c r="DK266" s="11">
        <v>1.4870599999999999E-2</v>
      </c>
      <c r="DL266" s="11">
        <v>1.7297400000000001E-2</v>
      </c>
      <c r="DM266" s="11">
        <v>1.9029299999999999E-2</v>
      </c>
      <c r="DN266" s="11">
        <v>2.07466E-2</v>
      </c>
      <c r="DO266" s="11">
        <v>2.1731400000000001E-2</v>
      </c>
      <c r="DP266" s="11">
        <v>2.1173999999999998E-2</v>
      </c>
      <c r="DQ266" s="11">
        <v>2.12169E-2</v>
      </c>
      <c r="DR266" s="11">
        <v>2.0552299999999999E-2</v>
      </c>
      <c r="DS266" s="11">
        <v>1.9286000000000001E-2</v>
      </c>
      <c r="DT266" s="11">
        <v>1.8591699999999999E-2</v>
      </c>
      <c r="DU266" s="11">
        <v>1.8030399999999999E-2</v>
      </c>
      <c r="DV266" s="11">
        <v>1.6747700000000001E-2</v>
      </c>
      <c r="DW266" s="11">
        <v>1.44189E-2</v>
      </c>
      <c r="DX266" s="11">
        <v>0.1834441</v>
      </c>
      <c r="DY266" s="11"/>
      <c r="DZ266" s="11">
        <v>1.6371299999999998E-2</v>
      </c>
      <c r="EA266" s="11">
        <v>71.755459999999999</v>
      </c>
      <c r="EB266" s="11">
        <v>72.768630000000002</v>
      </c>
      <c r="EC266" s="11">
        <v>72.25282</v>
      </c>
      <c r="ED266" s="11">
        <v>71.878129999999999</v>
      </c>
      <c r="EE266" s="11">
        <v>71.191869999999994</v>
      </c>
      <c r="EF266" s="11">
        <v>70.267949999999999</v>
      </c>
      <c r="EG266" s="11">
        <v>69.764120000000005</v>
      </c>
      <c r="EH266" s="11">
        <v>70.229609999999994</v>
      </c>
      <c r="EI266" s="11">
        <v>72.117530000000002</v>
      </c>
      <c r="EJ266" s="11">
        <v>75.714519999999993</v>
      </c>
      <c r="EK266" s="11">
        <v>80.330590000000001</v>
      </c>
      <c r="EL266" s="11">
        <v>85.083280000000002</v>
      </c>
      <c r="EM266" s="11">
        <v>87.170169999999999</v>
      </c>
      <c r="EN266" s="11">
        <v>90.143240000000006</v>
      </c>
      <c r="EO266" s="11">
        <v>92.510090000000005</v>
      </c>
      <c r="EP266" s="11">
        <v>92.737920000000003</v>
      </c>
      <c r="EQ266" s="11">
        <v>93.417100000000005</v>
      </c>
      <c r="ER266" s="11">
        <v>91.343770000000006</v>
      </c>
      <c r="ES266" s="11">
        <v>89.586749999999995</v>
      </c>
      <c r="ET266" s="11">
        <v>86.687420000000003</v>
      </c>
      <c r="EU266" s="11">
        <v>81.442279999999997</v>
      </c>
      <c r="EV266" s="11">
        <v>79.055019999999999</v>
      </c>
      <c r="EW266" s="11">
        <v>77.364239999999995</v>
      </c>
      <c r="EX266" s="11">
        <v>76.479240000000004</v>
      </c>
      <c r="EY266" s="11">
        <v>0</v>
      </c>
      <c r="EZ266" s="11"/>
      <c r="FA266" s="11"/>
      <c r="FB266" s="11"/>
      <c r="FC266" s="11"/>
      <c r="FD266" s="11"/>
      <c r="FE266" s="11"/>
      <c r="FF266" s="11"/>
      <c r="FG266" s="11"/>
      <c r="FH266" s="11"/>
      <c r="FI266" s="11"/>
      <c r="FJ266" s="11"/>
      <c r="FK266" s="11"/>
      <c r="FL266" s="11"/>
      <c r="FM266" s="11"/>
      <c r="FN266" s="11"/>
      <c r="FO266" s="11"/>
      <c r="FP266" s="11"/>
      <c r="FQ266" s="11"/>
      <c r="FR266" s="11"/>
      <c r="FS266" s="11"/>
      <c r="FT266" s="11"/>
      <c r="FU266" s="11"/>
      <c r="FV266" s="11"/>
      <c r="IA266" s="37"/>
    </row>
    <row r="267" spans="1:235" x14ac:dyDescent="0.25">
      <c r="A267" t="s">
        <v>113</v>
      </c>
      <c r="B267" t="s">
        <v>105</v>
      </c>
      <c r="C267" t="s">
        <v>0</v>
      </c>
      <c r="D267" t="s">
        <v>230</v>
      </c>
      <c r="E267" s="38">
        <v>45540</v>
      </c>
      <c r="F267" t="s">
        <v>105</v>
      </c>
      <c r="G267" s="11">
        <v>5190</v>
      </c>
      <c r="H267" s="11">
        <v>5.8685980000000004</v>
      </c>
      <c r="I267" s="11">
        <v>5.2579700000000003</v>
      </c>
      <c r="J267" s="11">
        <v>4.6655519999999999</v>
      </c>
      <c r="K267" s="11">
        <v>4.1542329999999996</v>
      </c>
      <c r="L267" s="11">
        <v>3.72384</v>
      </c>
      <c r="M267" s="11">
        <v>3.5128919999999999</v>
      </c>
      <c r="N267" s="11">
        <v>3.4011629999999999</v>
      </c>
      <c r="O267" s="11">
        <v>3.4740709999999999</v>
      </c>
      <c r="P267" s="11">
        <v>3.8667660000000001</v>
      </c>
      <c r="Q267" s="11">
        <v>4.2850760000000001</v>
      </c>
      <c r="R267" s="11">
        <v>5.0921469999999998</v>
      </c>
      <c r="S267" s="11">
        <v>6.2401220000000004</v>
      </c>
      <c r="T267" s="11">
        <v>7.5198850000000004</v>
      </c>
      <c r="U267" s="11">
        <v>8.8072300000000006</v>
      </c>
      <c r="V267" s="11">
        <v>9.8897589999999997</v>
      </c>
      <c r="W267" s="11">
        <v>10.79763</v>
      </c>
      <c r="X267" s="11">
        <v>10.945169999999999</v>
      </c>
      <c r="Y267" s="11">
        <v>10.9793</v>
      </c>
      <c r="Z267" s="11">
        <v>10.474360000000001</v>
      </c>
      <c r="AA267" s="11">
        <v>9.6909729999999996</v>
      </c>
      <c r="AB267" s="11">
        <v>9.1698409999999999</v>
      </c>
      <c r="AC267" s="11">
        <v>8.8259410000000003</v>
      </c>
      <c r="AD267" s="11">
        <v>7.8327049999999998</v>
      </c>
      <c r="AE267" s="11">
        <v>6.6047729999999998</v>
      </c>
      <c r="AF267" s="11">
        <v>-0.1956503</v>
      </c>
      <c r="AG267" s="11">
        <v>-0.18030099999999999</v>
      </c>
      <c r="AH267" s="11">
        <v>-0.1491857</v>
      </c>
      <c r="AI267" s="11">
        <v>-9.9822099999999997E-2</v>
      </c>
      <c r="AJ267" s="11">
        <v>-8.6124500000000007E-2</v>
      </c>
      <c r="AK267" s="11">
        <v>-0.1170501</v>
      </c>
      <c r="AL267" s="11">
        <v>-8.0171500000000007E-2</v>
      </c>
      <c r="AM267" s="11">
        <v>-0.1080214</v>
      </c>
      <c r="AN267" s="11">
        <v>-2.51615E-2</v>
      </c>
      <c r="AO267" s="11">
        <v>-0.1876456</v>
      </c>
      <c r="AP267" s="11">
        <v>-0.11687790000000001</v>
      </c>
      <c r="AQ267" s="11">
        <v>-3.0506700000000001E-2</v>
      </c>
      <c r="AR267" s="11">
        <v>-3.03883E-2</v>
      </c>
      <c r="AS267" s="11">
        <v>6.7414699999999994E-2</v>
      </c>
      <c r="AT267" s="11">
        <v>0.1765206</v>
      </c>
      <c r="AU267" s="11">
        <v>0.15692390000000001</v>
      </c>
      <c r="AV267" s="11">
        <v>0.98834650000000002</v>
      </c>
      <c r="AW267" s="11">
        <v>1.109885</v>
      </c>
      <c r="AX267" s="11">
        <v>0.95358600000000004</v>
      </c>
      <c r="AY267" s="11">
        <v>0.57671170000000005</v>
      </c>
      <c r="AZ267" s="11">
        <v>0.26852280000000001</v>
      </c>
      <c r="BA267" s="11">
        <v>-0.64786429999999995</v>
      </c>
      <c r="BB267" s="11">
        <v>-0.57898810000000001</v>
      </c>
      <c r="BC267" s="11">
        <v>-0.53606169999999997</v>
      </c>
      <c r="BD267" s="11">
        <v>-0.1010022</v>
      </c>
      <c r="BE267" s="11">
        <v>-9.5552300000000007E-2</v>
      </c>
      <c r="BF267" s="11">
        <v>-6.9867600000000002E-2</v>
      </c>
      <c r="BG267" s="11">
        <v>-3.0300500000000001E-2</v>
      </c>
      <c r="BH267" s="11">
        <v>-2.47467E-2</v>
      </c>
      <c r="BI267" s="11">
        <v>-5.8014700000000002E-2</v>
      </c>
      <c r="BJ267" s="11">
        <v>-2.3943099999999998E-2</v>
      </c>
      <c r="BK267" s="11">
        <v>-4.9517499999999999E-2</v>
      </c>
      <c r="BL267" s="11">
        <v>4.6754499999999997E-2</v>
      </c>
      <c r="BM267" s="11">
        <v>-0.1023583</v>
      </c>
      <c r="BN267" s="11">
        <v>-9.9401000000000003E-3</v>
      </c>
      <c r="BO267" s="11">
        <v>9.6440499999999998E-2</v>
      </c>
      <c r="BP267" s="11">
        <v>0.1172763</v>
      </c>
      <c r="BQ267" s="11">
        <v>0.2298635</v>
      </c>
      <c r="BR267" s="11">
        <v>0.35362969999999999</v>
      </c>
      <c r="BS267" s="11">
        <v>0.34244029999999998</v>
      </c>
      <c r="BT267" s="11">
        <v>1.1691050000000001</v>
      </c>
      <c r="BU267" s="11">
        <v>1.2910079999999999</v>
      </c>
      <c r="BV267" s="11">
        <v>1.1290370000000001</v>
      </c>
      <c r="BW267" s="11">
        <v>0.74135200000000001</v>
      </c>
      <c r="BX267" s="11">
        <v>0.42723620000000001</v>
      </c>
      <c r="BY267" s="11">
        <v>-0.49394290000000002</v>
      </c>
      <c r="BZ267" s="11">
        <v>-0.43601649999999997</v>
      </c>
      <c r="CA267" s="11">
        <v>-0.41297089999999997</v>
      </c>
      <c r="CB267" s="11">
        <v>-6.3540000000000003E-3</v>
      </c>
      <c r="CC267" s="11">
        <v>-1.0803699999999999E-2</v>
      </c>
      <c r="CD267" s="11">
        <v>9.4506E-3</v>
      </c>
      <c r="CE267" s="11">
        <v>3.9221100000000002E-2</v>
      </c>
      <c r="CF267" s="11">
        <v>3.66311E-2</v>
      </c>
      <c r="CG267" s="11">
        <v>1.0207E-3</v>
      </c>
      <c r="CH267" s="11">
        <v>3.2285399999999999E-2</v>
      </c>
      <c r="CI267" s="11">
        <v>8.9864999999999997E-3</v>
      </c>
      <c r="CJ267" s="11">
        <v>0.1186706</v>
      </c>
      <c r="CK267" s="11">
        <v>-1.7070999999999999E-2</v>
      </c>
      <c r="CL267" s="11">
        <v>9.6997799999999995E-2</v>
      </c>
      <c r="CM267" s="11">
        <v>0.22338769999999999</v>
      </c>
      <c r="CN267" s="11">
        <v>0.26494089999999998</v>
      </c>
      <c r="CO267" s="11">
        <v>0.3923123</v>
      </c>
      <c r="CP267" s="11">
        <v>0.53073879999999996</v>
      </c>
      <c r="CQ267" s="11">
        <v>0.52795669999999995</v>
      </c>
      <c r="CR267" s="11">
        <v>1.349863</v>
      </c>
      <c r="CS267" s="11">
        <v>1.472132</v>
      </c>
      <c r="CT267" s="11">
        <v>1.3044880000000001</v>
      </c>
      <c r="CU267" s="11">
        <v>0.90599220000000003</v>
      </c>
      <c r="CV267" s="11">
        <v>0.58594959999999996</v>
      </c>
      <c r="CW267" s="11">
        <v>-0.34002149999999998</v>
      </c>
      <c r="CX267" s="11">
        <v>-0.2930449</v>
      </c>
      <c r="CY267" s="11">
        <v>-0.28988009999999997</v>
      </c>
      <c r="CZ267" s="11">
        <v>5.7542000000000003E-2</v>
      </c>
      <c r="DA267" s="11">
        <v>5.15235E-2</v>
      </c>
      <c r="DB267" s="11">
        <v>4.8222000000000001E-2</v>
      </c>
      <c r="DC267" s="11">
        <v>4.2266100000000001E-2</v>
      </c>
      <c r="DD267" s="11">
        <v>3.7315099999999997E-2</v>
      </c>
      <c r="DE267" s="11">
        <v>3.5890999999999999E-2</v>
      </c>
      <c r="DF267" s="11">
        <v>3.41845E-2</v>
      </c>
      <c r="DG267" s="11">
        <v>3.55679E-2</v>
      </c>
      <c r="DH267" s="11">
        <v>4.3721900000000001E-2</v>
      </c>
      <c r="DI267" s="11">
        <v>5.1851000000000001E-2</v>
      </c>
      <c r="DJ267" s="11">
        <v>6.5013600000000005E-2</v>
      </c>
      <c r="DK267" s="11">
        <v>7.7178399999999994E-2</v>
      </c>
      <c r="DL267" s="11">
        <v>8.9773699999999998E-2</v>
      </c>
      <c r="DM267" s="11">
        <v>9.87619E-2</v>
      </c>
      <c r="DN267" s="11">
        <v>0.1076747</v>
      </c>
      <c r="DO267" s="11">
        <v>0.112786</v>
      </c>
      <c r="DP267" s="11">
        <v>0.1098932</v>
      </c>
      <c r="DQ267" s="11">
        <v>0.11011550000000001</v>
      </c>
      <c r="DR267" s="11">
        <v>0.1066666</v>
      </c>
      <c r="DS267" s="11">
        <v>0.10009419999999999</v>
      </c>
      <c r="DT267" s="11">
        <v>9.6490900000000004E-2</v>
      </c>
      <c r="DU267" s="11">
        <v>9.3577599999999997E-2</v>
      </c>
      <c r="DV267" s="11">
        <v>8.6920600000000001E-2</v>
      </c>
      <c r="DW267" s="11">
        <v>7.4833899999999995E-2</v>
      </c>
      <c r="DX267" s="11">
        <v>0.9520748</v>
      </c>
      <c r="DY267" s="11"/>
      <c r="DZ267" s="11">
        <v>8.4966799999999995E-2</v>
      </c>
      <c r="EA267" s="11">
        <v>71.755459999999999</v>
      </c>
      <c r="EB267" s="11">
        <v>72.768630000000002</v>
      </c>
      <c r="EC267" s="11">
        <v>72.25282</v>
      </c>
      <c r="ED267" s="11">
        <v>71.878129999999999</v>
      </c>
      <c r="EE267" s="11">
        <v>71.191869999999994</v>
      </c>
      <c r="EF267" s="11">
        <v>70.267949999999999</v>
      </c>
      <c r="EG267" s="11">
        <v>69.764120000000005</v>
      </c>
      <c r="EH267" s="11">
        <v>70.229609999999994</v>
      </c>
      <c r="EI267" s="11">
        <v>72.117530000000002</v>
      </c>
      <c r="EJ267" s="11">
        <v>75.714519999999993</v>
      </c>
      <c r="EK267" s="11">
        <v>80.330590000000001</v>
      </c>
      <c r="EL267" s="11">
        <v>85.083280000000002</v>
      </c>
      <c r="EM267" s="11">
        <v>87.170169999999999</v>
      </c>
      <c r="EN267" s="11">
        <v>90.143240000000006</v>
      </c>
      <c r="EO267" s="11">
        <v>92.510090000000005</v>
      </c>
      <c r="EP267" s="11">
        <v>92.737920000000003</v>
      </c>
      <c r="EQ267" s="11">
        <v>93.417100000000005</v>
      </c>
      <c r="ER267" s="11">
        <v>91.343770000000006</v>
      </c>
      <c r="ES267" s="11">
        <v>89.586749999999995</v>
      </c>
      <c r="ET267" s="11">
        <v>86.687420000000003</v>
      </c>
      <c r="EU267" s="11">
        <v>81.442279999999997</v>
      </c>
      <c r="EV267" s="11">
        <v>79.055019999999999</v>
      </c>
      <c r="EW267" s="11">
        <v>77.364239999999995</v>
      </c>
      <c r="EX267" s="11">
        <v>76.479240000000004</v>
      </c>
      <c r="EY267" s="11">
        <v>0</v>
      </c>
      <c r="EZ267" s="11"/>
      <c r="FA267" s="11"/>
      <c r="FB267" s="11"/>
      <c r="FC267" s="11"/>
      <c r="FD267" s="11"/>
      <c r="FE267" s="11"/>
      <c r="FF267" s="11"/>
      <c r="FG267" s="11"/>
      <c r="FH267" s="11"/>
      <c r="FI267" s="11"/>
      <c r="FJ267" s="11"/>
      <c r="FK267" s="11"/>
      <c r="FL267" s="11"/>
      <c r="FM267" s="11"/>
      <c r="FN267" s="11"/>
      <c r="FO267" s="11"/>
      <c r="FP267" s="11"/>
      <c r="FQ267" s="11"/>
      <c r="FR267" s="11"/>
      <c r="FS267" s="11"/>
      <c r="FT267" s="11"/>
      <c r="FU267" s="11"/>
      <c r="FV267" s="11"/>
      <c r="IA267" s="37"/>
    </row>
    <row r="268" spans="1:235" x14ac:dyDescent="0.25">
      <c r="A268" t="s">
        <v>113</v>
      </c>
      <c r="B268" t="s">
        <v>105</v>
      </c>
      <c r="C268" t="s">
        <v>88</v>
      </c>
      <c r="D268" t="s">
        <v>230</v>
      </c>
      <c r="E268" s="38">
        <v>45541</v>
      </c>
      <c r="F268" t="s">
        <v>105</v>
      </c>
      <c r="G268" s="11">
        <v>5193</v>
      </c>
      <c r="H268" s="11">
        <v>1.3087629999999999</v>
      </c>
      <c r="I268" s="11">
        <v>1.1693150000000001</v>
      </c>
      <c r="J268" s="11">
        <v>1.0340149999999999</v>
      </c>
      <c r="K268" s="11">
        <v>0.92092700000000005</v>
      </c>
      <c r="L268" s="11">
        <v>0.82889429999999997</v>
      </c>
      <c r="M268" s="11">
        <v>0.75435200000000002</v>
      </c>
      <c r="N268" s="11">
        <v>0.72863180000000005</v>
      </c>
      <c r="O268" s="11">
        <v>0.75472249999999996</v>
      </c>
      <c r="P268" s="11">
        <v>0.83365730000000005</v>
      </c>
      <c r="Q268" s="11">
        <v>0.9532273</v>
      </c>
      <c r="R268" s="11">
        <v>1.170925</v>
      </c>
      <c r="S268" s="11">
        <v>1.467322</v>
      </c>
      <c r="T268" s="11">
        <v>1.7127680000000001</v>
      </c>
      <c r="U268" s="11">
        <v>1.919764</v>
      </c>
      <c r="V268" s="11">
        <v>1.9779880000000001</v>
      </c>
      <c r="W268" s="11">
        <v>2.0331429999999999</v>
      </c>
      <c r="X268" s="11">
        <v>1.9504109999999999</v>
      </c>
      <c r="Y268" s="11">
        <v>1.8822859999999999</v>
      </c>
      <c r="Z268" s="11">
        <v>1.751398</v>
      </c>
      <c r="AA268" s="11">
        <v>1.6230519999999999</v>
      </c>
      <c r="AB268" s="11">
        <v>1.542843</v>
      </c>
      <c r="AC268" s="11">
        <v>1.492286</v>
      </c>
      <c r="AD268" s="11">
        <v>1.378436</v>
      </c>
      <c r="AE268" s="11">
        <v>1.2209369999999999</v>
      </c>
      <c r="AF268" s="11">
        <v>-8.6182499999999995E-2</v>
      </c>
      <c r="AG268" s="11">
        <v>-7.6336100000000004E-2</v>
      </c>
      <c r="AH268" s="11">
        <v>-6.0979699999999998E-2</v>
      </c>
      <c r="AI268" s="11">
        <v>-5.2553999999999997E-2</v>
      </c>
      <c r="AJ268" s="11">
        <v>-4.1261800000000001E-2</v>
      </c>
      <c r="AK268" s="11">
        <v>-5.1329899999999998E-2</v>
      </c>
      <c r="AL268" s="11">
        <v>-3.40827E-2</v>
      </c>
      <c r="AM268" s="11">
        <v>-2.5104600000000001E-2</v>
      </c>
      <c r="AN268" s="11">
        <v>6.3200000000000005E-5</v>
      </c>
      <c r="AO268" s="11">
        <v>-4.3606000000000001E-3</v>
      </c>
      <c r="AP268" s="11">
        <v>1.0118200000000001E-2</v>
      </c>
      <c r="AQ268" s="11">
        <v>2.6827500000000001E-2</v>
      </c>
      <c r="AR268" s="11">
        <v>-2.6436600000000001E-2</v>
      </c>
      <c r="AS268" s="11">
        <v>2.0594600000000001E-2</v>
      </c>
      <c r="AT268" s="11">
        <v>3.5590299999999998E-2</v>
      </c>
      <c r="AU268" s="11">
        <v>3.1415800000000001E-2</v>
      </c>
      <c r="AV268" s="11">
        <v>0.17590710000000001</v>
      </c>
      <c r="AW268" s="11">
        <v>0.1985191</v>
      </c>
      <c r="AX268" s="11">
        <v>0.1896852</v>
      </c>
      <c r="AY268" s="11">
        <v>0.1218752</v>
      </c>
      <c r="AZ268" s="11">
        <v>7.9351199999999997E-2</v>
      </c>
      <c r="BA268" s="11">
        <v>-5.8831599999999998E-2</v>
      </c>
      <c r="BB268" s="11">
        <v>-8.0696400000000001E-2</v>
      </c>
      <c r="BC268" s="11">
        <v>-5.3599000000000001E-2</v>
      </c>
      <c r="BD268" s="11">
        <v>-6.3777100000000003E-2</v>
      </c>
      <c r="BE268" s="11">
        <v>-5.6377499999999997E-2</v>
      </c>
      <c r="BF268" s="11">
        <v>-4.2796300000000002E-2</v>
      </c>
      <c r="BG268" s="11">
        <v>-3.6282000000000002E-2</v>
      </c>
      <c r="BH268" s="11">
        <v>-2.65636E-2</v>
      </c>
      <c r="BI268" s="11">
        <v>-3.7993800000000001E-2</v>
      </c>
      <c r="BJ268" s="11">
        <v>-2.1170000000000001E-2</v>
      </c>
      <c r="BK268" s="11">
        <v>-1.1205E-2</v>
      </c>
      <c r="BL268" s="11">
        <v>1.6512499999999999E-2</v>
      </c>
      <c r="BM268" s="11">
        <v>1.5727399999999999E-2</v>
      </c>
      <c r="BN268" s="11">
        <v>3.5626600000000001E-2</v>
      </c>
      <c r="BO268" s="11">
        <v>5.7940199999999997E-2</v>
      </c>
      <c r="BP268" s="11">
        <v>9.0938000000000008E-3</v>
      </c>
      <c r="BQ268" s="11">
        <v>5.7656800000000001E-2</v>
      </c>
      <c r="BR268" s="11">
        <v>7.1137699999999998E-2</v>
      </c>
      <c r="BS268" s="11">
        <v>6.6194500000000003E-2</v>
      </c>
      <c r="BT268" s="11">
        <v>0.20847160000000001</v>
      </c>
      <c r="BU268" s="11">
        <v>0.2302912</v>
      </c>
      <c r="BV268" s="11">
        <v>0.2185754</v>
      </c>
      <c r="BW268" s="11">
        <v>0.14919569999999999</v>
      </c>
      <c r="BX268" s="11">
        <v>0.1054841</v>
      </c>
      <c r="BY268" s="11">
        <v>-3.3427699999999998E-2</v>
      </c>
      <c r="BZ268" s="11">
        <v>-5.5854399999999998E-2</v>
      </c>
      <c r="CA268" s="11">
        <v>-3.16057E-2</v>
      </c>
      <c r="CB268" s="11">
        <v>-4.1371699999999997E-2</v>
      </c>
      <c r="CC268" s="11">
        <v>-3.6419E-2</v>
      </c>
      <c r="CD268" s="11">
        <v>-2.46129E-2</v>
      </c>
      <c r="CE268" s="11">
        <v>-2.001E-2</v>
      </c>
      <c r="CF268" s="11">
        <v>-1.18653E-2</v>
      </c>
      <c r="CG268" s="11">
        <v>-2.4657700000000001E-2</v>
      </c>
      <c r="CH268" s="11">
        <v>-8.2573000000000004E-3</v>
      </c>
      <c r="CI268" s="11">
        <v>2.6944999999999998E-3</v>
      </c>
      <c r="CJ268" s="11">
        <v>3.2961799999999999E-2</v>
      </c>
      <c r="CK268" s="11">
        <v>3.58155E-2</v>
      </c>
      <c r="CL268" s="11">
        <v>6.1135099999999998E-2</v>
      </c>
      <c r="CM268" s="11">
        <v>8.9052999999999993E-2</v>
      </c>
      <c r="CN268" s="11">
        <v>4.4624200000000003E-2</v>
      </c>
      <c r="CO268" s="11">
        <v>9.4719100000000001E-2</v>
      </c>
      <c r="CP268" s="11">
        <v>0.1066851</v>
      </c>
      <c r="CQ268" s="11">
        <v>0.1009732</v>
      </c>
      <c r="CR268" s="11">
        <v>0.2410361</v>
      </c>
      <c r="CS268" s="11">
        <v>0.2620634</v>
      </c>
      <c r="CT268" s="11">
        <v>0.24746570000000001</v>
      </c>
      <c r="CU268" s="11">
        <v>0.17651620000000001</v>
      </c>
      <c r="CV268" s="11">
        <v>0.13161690000000001</v>
      </c>
      <c r="CW268" s="11">
        <v>-8.0239000000000005E-3</v>
      </c>
      <c r="CX268" s="11">
        <v>-3.10123E-2</v>
      </c>
      <c r="CY268" s="11">
        <v>-9.6124000000000001E-3</v>
      </c>
      <c r="CZ268" s="11">
        <v>1.36215E-2</v>
      </c>
      <c r="DA268" s="11">
        <v>1.21339E-2</v>
      </c>
      <c r="DB268" s="11">
        <v>1.1054700000000001E-2</v>
      </c>
      <c r="DC268" s="11">
        <v>9.8927000000000008E-3</v>
      </c>
      <c r="DD268" s="11">
        <v>8.9359000000000001E-3</v>
      </c>
      <c r="DE268" s="11">
        <v>8.1078000000000001E-3</v>
      </c>
      <c r="DF268" s="11">
        <v>7.8504000000000004E-3</v>
      </c>
      <c r="DG268" s="11">
        <v>8.4503000000000009E-3</v>
      </c>
      <c r="DH268" s="11">
        <v>1.0000500000000001E-2</v>
      </c>
      <c r="DI268" s="11">
        <v>1.22127E-2</v>
      </c>
      <c r="DJ268" s="11">
        <v>1.5507999999999999E-2</v>
      </c>
      <c r="DK268" s="11">
        <v>1.89152E-2</v>
      </c>
      <c r="DL268" s="11">
        <v>2.1600899999999999E-2</v>
      </c>
      <c r="DM268" s="11">
        <v>2.2532199999999999E-2</v>
      </c>
      <c r="DN268" s="11">
        <v>2.16113E-2</v>
      </c>
      <c r="DO268" s="11">
        <v>2.11439E-2</v>
      </c>
      <c r="DP268" s="11">
        <v>1.9797800000000001E-2</v>
      </c>
      <c r="DQ268" s="11">
        <v>1.9316099999999999E-2</v>
      </c>
      <c r="DR268" s="11">
        <v>1.7564E-2</v>
      </c>
      <c r="DS268" s="11">
        <v>1.6609700000000002E-2</v>
      </c>
      <c r="DT268" s="11">
        <v>1.5887600000000002E-2</v>
      </c>
      <c r="DU268" s="11">
        <v>1.54444E-2</v>
      </c>
      <c r="DV268" s="11">
        <v>1.5102900000000001E-2</v>
      </c>
      <c r="DW268" s="11">
        <v>1.3370999999999999E-2</v>
      </c>
      <c r="DX268" s="11">
        <v>0.20001940000000001</v>
      </c>
      <c r="DY268" s="11"/>
      <c r="DZ268" s="11">
        <v>1.41288E-2</v>
      </c>
      <c r="EA268" s="11">
        <v>74.305120000000002</v>
      </c>
      <c r="EB268" s="11">
        <v>74.256200000000007</v>
      </c>
      <c r="EC268" s="11">
        <v>74.433980000000005</v>
      </c>
      <c r="ED268" s="11">
        <v>74.285259999999994</v>
      </c>
      <c r="EE268" s="11">
        <v>73.28152</v>
      </c>
      <c r="EF268" s="11">
        <v>72.510220000000004</v>
      </c>
      <c r="EG268" s="11">
        <v>72.211200000000005</v>
      </c>
      <c r="EH268" s="11">
        <v>71.991169999999997</v>
      </c>
      <c r="EI268" s="11">
        <v>74.267790000000005</v>
      </c>
      <c r="EJ268" s="11">
        <v>77.146000000000001</v>
      </c>
      <c r="EK268" s="11">
        <v>82.256230000000002</v>
      </c>
      <c r="EL268" s="11">
        <v>87.2136</v>
      </c>
      <c r="EM268" s="11">
        <v>92.010469999999998</v>
      </c>
      <c r="EN268" s="11">
        <v>92.315550000000002</v>
      </c>
      <c r="EO268" s="11">
        <v>94.727699999999999</v>
      </c>
      <c r="EP268" s="11">
        <v>91.242639999999994</v>
      </c>
      <c r="EQ268" s="11">
        <v>86.809460000000001</v>
      </c>
      <c r="ER268" s="11">
        <v>85.119280000000003</v>
      </c>
      <c r="ES268" s="11">
        <v>83.097660000000005</v>
      </c>
      <c r="ET268" s="11">
        <v>79.901390000000006</v>
      </c>
      <c r="EU268" s="11">
        <v>78.937929999999994</v>
      </c>
      <c r="EV268" s="11">
        <v>77.887050000000002</v>
      </c>
      <c r="EW268" s="11">
        <v>76.822800000000001</v>
      </c>
      <c r="EX268" s="11">
        <v>76.270740000000004</v>
      </c>
      <c r="EY268" s="11">
        <v>0</v>
      </c>
      <c r="EZ268" s="11"/>
      <c r="FA268" s="11"/>
      <c r="FB268" s="11"/>
      <c r="FC268" s="11"/>
      <c r="FD268" s="11"/>
      <c r="FE268" s="11"/>
      <c r="FF268" s="11"/>
      <c r="FG268" s="11"/>
      <c r="FH268" s="11"/>
      <c r="FI268" s="11"/>
      <c r="FJ268" s="11"/>
      <c r="FK268" s="11"/>
      <c r="FL268" s="11"/>
      <c r="FM268" s="11"/>
      <c r="FN268" s="11"/>
      <c r="FO268" s="11"/>
      <c r="FP268" s="11"/>
      <c r="FQ268" s="11"/>
      <c r="FR268" s="11"/>
      <c r="FS268" s="11"/>
      <c r="FT268" s="11"/>
      <c r="FU268" s="11"/>
      <c r="FV268" s="11"/>
      <c r="IA268" s="37"/>
    </row>
    <row r="269" spans="1:235" x14ac:dyDescent="0.25">
      <c r="A269" t="s">
        <v>113</v>
      </c>
      <c r="B269" t="s">
        <v>105</v>
      </c>
      <c r="C269" t="s">
        <v>0</v>
      </c>
      <c r="D269" t="s">
        <v>230</v>
      </c>
      <c r="E269" s="38">
        <v>45541</v>
      </c>
      <c r="F269" t="s">
        <v>105</v>
      </c>
      <c r="G269" s="11">
        <v>5193</v>
      </c>
      <c r="H269" s="11">
        <v>6.7964079999999996</v>
      </c>
      <c r="I269" s="11">
        <v>6.0722500000000004</v>
      </c>
      <c r="J269" s="11">
        <v>5.3696419999999998</v>
      </c>
      <c r="K269" s="11">
        <v>4.7823739999999999</v>
      </c>
      <c r="L269" s="11">
        <v>4.3044479999999998</v>
      </c>
      <c r="M269" s="11">
        <v>3.9173499999999999</v>
      </c>
      <c r="N269" s="11">
        <v>3.783785</v>
      </c>
      <c r="O269" s="11">
        <v>3.9192740000000001</v>
      </c>
      <c r="P269" s="11">
        <v>4.3291820000000003</v>
      </c>
      <c r="Q269" s="11">
        <v>4.9501090000000003</v>
      </c>
      <c r="R269" s="11">
        <v>6.0806129999999996</v>
      </c>
      <c r="S269" s="11">
        <v>7.619802</v>
      </c>
      <c r="T269" s="11">
        <v>8.8944050000000008</v>
      </c>
      <c r="U269" s="11">
        <v>9.9693349999999992</v>
      </c>
      <c r="V269" s="11">
        <v>10.27169</v>
      </c>
      <c r="W269" s="11">
        <v>10.558109999999999</v>
      </c>
      <c r="X269" s="11">
        <v>10.12848</v>
      </c>
      <c r="Y269" s="11">
        <v>9.7747130000000002</v>
      </c>
      <c r="Z269" s="11">
        <v>9.0950100000000003</v>
      </c>
      <c r="AA269" s="11">
        <v>8.4285099999999993</v>
      </c>
      <c r="AB269" s="11">
        <v>8.0119830000000007</v>
      </c>
      <c r="AC269" s="11">
        <v>7.7494440000000004</v>
      </c>
      <c r="AD269" s="11">
        <v>7.1582179999999997</v>
      </c>
      <c r="AE269" s="11">
        <v>6.3403270000000003</v>
      </c>
      <c r="AF269" s="11">
        <v>-0.4475459</v>
      </c>
      <c r="AG269" s="11">
        <v>-0.39641310000000002</v>
      </c>
      <c r="AH269" s="11">
        <v>-0.31666739999999999</v>
      </c>
      <c r="AI269" s="11">
        <v>-0.27291270000000001</v>
      </c>
      <c r="AJ269" s="11">
        <v>-0.2142725</v>
      </c>
      <c r="AK269" s="11">
        <v>-0.26655630000000002</v>
      </c>
      <c r="AL269" s="11">
        <v>-0.1769917</v>
      </c>
      <c r="AM269" s="11">
        <v>-0.13036800000000001</v>
      </c>
      <c r="AN269" s="11">
        <v>3.2840000000000001E-4</v>
      </c>
      <c r="AO269" s="11">
        <v>-2.26448E-2</v>
      </c>
      <c r="AP269" s="11">
        <v>5.2543899999999998E-2</v>
      </c>
      <c r="AQ269" s="11">
        <v>0.13931499999999999</v>
      </c>
      <c r="AR269" s="11">
        <v>-0.1372852</v>
      </c>
      <c r="AS269" s="11">
        <v>0.10694770000000001</v>
      </c>
      <c r="AT269" s="11">
        <v>0.18482019999999999</v>
      </c>
      <c r="AU269" s="11">
        <v>0.16314219999999999</v>
      </c>
      <c r="AV269" s="11">
        <v>0.91348529999999994</v>
      </c>
      <c r="AW269" s="11">
        <v>1.03091</v>
      </c>
      <c r="AX269" s="11">
        <v>0.9850352</v>
      </c>
      <c r="AY269" s="11">
        <v>0.63289790000000001</v>
      </c>
      <c r="AZ269" s="11">
        <v>0.41207090000000002</v>
      </c>
      <c r="BA269" s="11">
        <v>-0.30551230000000001</v>
      </c>
      <c r="BB269" s="11">
        <v>-0.41905629999999999</v>
      </c>
      <c r="BC269" s="11">
        <v>-0.27833960000000002</v>
      </c>
      <c r="BD269" s="11">
        <v>-0.3311945</v>
      </c>
      <c r="BE269" s="11">
        <v>-0.29276839999999998</v>
      </c>
      <c r="BF269" s="11">
        <v>-0.2222411</v>
      </c>
      <c r="BG269" s="11">
        <v>-0.18841240000000001</v>
      </c>
      <c r="BH269" s="11">
        <v>-0.1379445</v>
      </c>
      <c r="BI269" s="11">
        <v>-0.1973019</v>
      </c>
      <c r="BJ269" s="11">
        <v>-0.1099359</v>
      </c>
      <c r="BK269" s="11">
        <v>-5.8187599999999999E-2</v>
      </c>
      <c r="BL269" s="11">
        <v>8.5749500000000006E-2</v>
      </c>
      <c r="BM269" s="11">
        <v>8.1672499999999995E-2</v>
      </c>
      <c r="BN269" s="11">
        <v>0.18500910000000001</v>
      </c>
      <c r="BO269" s="11">
        <v>0.30088350000000003</v>
      </c>
      <c r="BP269" s="11">
        <v>4.7224200000000001E-2</v>
      </c>
      <c r="BQ269" s="11">
        <v>0.29941190000000001</v>
      </c>
      <c r="BR269" s="11">
        <v>0.36941790000000002</v>
      </c>
      <c r="BS269" s="11">
        <v>0.343748</v>
      </c>
      <c r="BT269" s="11">
        <v>1.0825929999999999</v>
      </c>
      <c r="BU269" s="11">
        <v>1.195902</v>
      </c>
      <c r="BV269" s="11">
        <v>1.135062</v>
      </c>
      <c r="BW269" s="11">
        <v>0.7747733</v>
      </c>
      <c r="BX269" s="11">
        <v>0.54777869999999995</v>
      </c>
      <c r="BY269" s="11">
        <v>-0.1735902</v>
      </c>
      <c r="BZ269" s="11">
        <v>-0.29005170000000002</v>
      </c>
      <c r="CA269" s="11">
        <v>-0.1641283</v>
      </c>
      <c r="CB269" s="11">
        <v>-0.21484300000000001</v>
      </c>
      <c r="CC269" s="11">
        <v>-0.18912370000000001</v>
      </c>
      <c r="CD269" s="11">
        <v>-0.12781480000000001</v>
      </c>
      <c r="CE269" s="11">
        <v>-0.10391209999999999</v>
      </c>
      <c r="CF269" s="11">
        <v>-6.1616600000000001E-2</v>
      </c>
      <c r="CG269" s="11">
        <v>-0.12804750000000001</v>
      </c>
      <c r="CH269" s="11">
        <v>-4.28802E-2</v>
      </c>
      <c r="CI269" s="11">
        <v>1.39928E-2</v>
      </c>
      <c r="CJ269" s="11">
        <v>0.17117070000000001</v>
      </c>
      <c r="CK269" s="11">
        <v>0.18598990000000001</v>
      </c>
      <c r="CL269" s="11">
        <v>0.31747439999999999</v>
      </c>
      <c r="CM269" s="11">
        <v>0.46245199999999997</v>
      </c>
      <c r="CN269" s="11">
        <v>0.23173350000000001</v>
      </c>
      <c r="CO269" s="11">
        <v>0.49187619999999999</v>
      </c>
      <c r="CP269" s="11">
        <v>0.5540157</v>
      </c>
      <c r="CQ269" s="11">
        <v>0.52435370000000003</v>
      </c>
      <c r="CR269" s="11">
        <v>1.2517</v>
      </c>
      <c r="CS269" s="11">
        <v>1.360895</v>
      </c>
      <c r="CT269" s="11">
        <v>1.2850889999999999</v>
      </c>
      <c r="CU269" s="11">
        <v>0.91664869999999998</v>
      </c>
      <c r="CV269" s="11">
        <v>0.6834865</v>
      </c>
      <c r="CW269" s="11">
        <v>-4.1668200000000002E-2</v>
      </c>
      <c r="CX269" s="11">
        <v>-0.1610471</v>
      </c>
      <c r="CY269" s="11">
        <v>-4.9917000000000003E-2</v>
      </c>
      <c r="CZ269" s="11">
        <v>7.07367E-2</v>
      </c>
      <c r="DA269" s="11">
        <v>6.3011499999999998E-2</v>
      </c>
      <c r="DB269" s="11">
        <v>5.7407100000000003E-2</v>
      </c>
      <c r="DC269" s="11">
        <v>5.1372500000000001E-2</v>
      </c>
      <c r="DD269" s="11">
        <v>4.6404099999999997E-2</v>
      </c>
      <c r="DE269" s="11">
        <v>4.2103700000000001E-2</v>
      </c>
      <c r="DF269" s="11">
        <v>4.0766999999999998E-2</v>
      </c>
      <c r="DG269" s="11">
        <v>4.3882600000000001E-2</v>
      </c>
      <c r="DH269" s="11">
        <v>5.1932399999999997E-2</v>
      </c>
      <c r="DI269" s="11">
        <v>6.3420400000000002E-2</v>
      </c>
      <c r="DJ269" s="11">
        <v>8.0533199999999999E-2</v>
      </c>
      <c r="DK269" s="11">
        <v>9.82267E-2</v>
      </c>
      <c r="DL269" s="11">
        <v>0.1121737</v>
      </c>
      <c r="DM269" s="11">
        <v>0.1170099</v>
      </c>
      <c r="DN269" s="11">
        <v>0.11222749999999999</v>
      </c>
      <c r="DO269" s="11">
        <v>0.1098005</v>
      </c>
      <c r="DP269" s="11">
        <v>0.10281</v>
      </c>
      <c r="DQ269" s="11">
        <v>0.10030849999999999</v>
      </c>
      <c r="DR269" s="11">
        <v>9.1209999999999999E-2</v>
      </c>
      <c r="DS269" s="11">
        <v>8.62541E-2</v>
      </c>
      <c r="DT269" s="11">
        <v>8.2504499999999995E-2</v>
      </c>
      <c r="DU269" s="11">
        <v>8.0202899999999994E-2</v>
      </c>
      <c r="DV269" s="11">
        <v>7.8429200000000004E-2</v>
      </c>
      <c r="DW269" s="11">
        <v>6.94356E-2</v>
      </c>
      <c r="DX269" s="11">
        <v>1.0387010000000001</v>
      </c>
      <c r="DY269" s="11"/>
      <c r="DZ269" s="11">
        <v>7.3371000000000006E-2</v>
      </c>
      <c r="EA269" s="11">
        <v>74.305120000000002</v>
      </c>
      <c r="EB269" s="11">
        <v>74.256200000000007</v>
      </c>
      <c r="EC269" s="11">
        <v>74.433980000000005</v>
      </c>
      <c r="ED269" s="11">
        <v>74.285259999999994</v>
      </c>
      <c r="EE269" s="11">
        <v>73.28152</v>
      </c>
      <c r="EF269" s="11">
        <v>72.510220000000004</v>
      </c>
      <c r="EG269" s="11">
        <v>72.211200000000005</v>
      </c>
      <c r="EH269" s="11">
        <v>71.991169999999997</v>
      </c>
      <c r="EI269" s="11">
        <v>74.267790000000005</v>
      </c>
      <c r="EJ269" s="11">
        <v>77.146000000000001</v>
      </c>
      <c r="EK269" s="11">
        <v>82.256230000000002</v>
      </c>
      <c r="EL269" s="11">
        <v>87.2136</v>
      </c>
      <c r="EM269" s="11">
        <v>92.010469999999998</v>
      </c>
      <c r="EN269" s="11">
        <v>92.315550000000002</v>
      </c>
      <c r="EO269" s="11">
        <v>94.727699999999999</v>
      </c>
      <c r="EP269" s="11">
        <v>91.242639999999994</v>
      </c>
      <c r="EQ269" s="11">
        <v>86.809460000000001</v>
      </c>
      <c r="ER269" s="11">
        <v>85.119280000000003</v>
      </c>
      <c r="ES269" s="11">
        <v>83.097660000000005</v>
      </c>
      <c r="ET269" s="11">
        <v>79.901390000000006</v>
      </c>
      <c r="EU269" s="11">
        <v>78.937929999999994</v>
      </c>
      <c r="EV269" s="11">
        <v>77.887050000000002</v>
      </c>
      <c r="EW269" s="11">
        <v>76.822800000000001</v>
      </c>
      <c r="EX269" s="11">
        <v>76.270740000000004</v>
      </c>
      <c r="EY269" s="11">
        <v>0</v>
      </c>
      <c r="EZ269" s="11"/>
      <c r="FA269" s="11"/>
      <c r="FB269" s="11"/>
      <c r="FC269" s="11"/>
      <c r="FD269" s="11"/>
      <c r="FE269" s="11"/>
      <c r="FF269" s="11"/>
      <c r="FG269" s="11"/>
      <c r="FH269" s="11"/>
      <c r="FI269" s="11"/>
      <c r="FJ269" s="11"/>
      <c r="FK269" s="11"/>
      <c r="FL269" s="11"/>
      <c r="FM269" s="11"/>
      <c r="FN269" s="11"/>
      <c r="FO269" s="11"/>
      <c r="FP269" s="11"/>
      <c r="FQ269" s="11"/>
      <c r="FR269" s="11"/>
      <c r="FS269" s="11"/>
      <c r="FT269" s="11"/>
      <c r="FU269" s="11"/>
      <c r="FV269" s="11"/>
      <c r="IA269" s="37"/>
    </row>
    <row r="270" spans="1:235" x14ac:dyDescent="0.25">
      <c r="A270" t="s">
        <v>113</v>
      </c>
      <c r="B270" t="s">
        <v>105</v>
      </c>
      <c r="C270" t="s">
        <v>0</v>
      </c>
      <c r="D270" t="s">
        <v>230</v>
      </c>
      <c r="E270" s="38">
        <v>45544</v>
      </c>
      <c r="F270" t="s">
        <v>105</v>
      </c>
      <c r="G270" s="11">
        <v>5206</v>
      </c>
      <c r="H270" s="11">
        <v>7.772176</v>
      </c>
      <c r="I270" s="11">
        <v>6.9387249999999998</v>
      </c>
      <c r="J270" s="11">
        <v>6.1469009999999997</v>
      </c>
      <c r="K270" s="11">
        <v>5.3995290000000002</v>
      </c>
      <c r="L270" s="11">
        <v>4.8117169999999998</v>
      </c>
      <c r="M270" s="11">
        <v>4.370228</v>
      </c>
      <c r="N270" s="11">
        <v>4.2375590000000001</v>
      </c>
      <c r="O270" s="11">
        <v>4.4799530000000001</v>
      </c>
      <c r="P270" s="11">
        <v>5.0113099999999999</v>
      </c>
      <c r="Q270" s="11">
        <v>5.788646</v>
      </c>
      <c r="R270" s="11">
        <v>6.8210170000000003</v>
      </c>
      <c r="S270" s="11">
        <v>8.1882070000000002</v>
      </c>
      <c r="T270" s="11">
        <v>9.5230090000000001</v>
      </c>
      <c r="U270" s="11">
        <v>10.313639999999999</v>
      </c>
      <c r="V270" s="11">
        <v>11.08455</v>
      </c>
      <c r="W270" s="11">
        <v>11.58217</v>
      </c>
      <c r="X270" s="11">
        <v>11.339370000000001</v>
      </c>
      <c r="Y270" s="11">
        <v>11.32146</v>
      </c>
      <c r="Z270" s="11">
        <v>10.636200000000001</v>
      </c>
      <c r="AA270" s="11">
        <v>9.9339300000000001</v>
      </c>
      <c r="AB270" s="11">
        <v>9.3862860000000001</v>
      </c>
      <c r="AC270" s="11">
        <v>8.9297190000000004</v>
      </c>
      <c r="AD270" s="11">
        <v>7.8944369999999999</v>
      </c>
      <c r="AE270" s="11">
        <v>6.6883689999999998</v>
      </c>
      <c r="AF270" s="11">
        <v>-0.34567560000000003</v>
      </c>
      <c r="AG270" s="11">
        <v>-0.26448060000000001</v>
      </c>
      <c r="AH270" s="11">
        <v>-0.16708310000000001</v>
      </c>
      <c r="AI270" s="11">
        <v>-0.19209100000000001</v>
      </c>
      <c r="AJ270" s="11">
        <v>-0.18908449999999999</v>
      </c>
      <c r="AK270" s="11">
        <v>-0.27522669999999999</v>
      </c>
      <c r="AL270" s="11">
        <v>-0.156496</v>
      </c>
      <c r="AM270" s="11">
        <v>-0.13059299999999999</v>
      </c>
      <c r="AN270" s="11">
        <v>-6.6885E-3</v>
      </c>
      <c r="AO270" s="11">
        <v>7.8922000000000003E-3</v>
      </c>
      <c r="AP270" s="11">
        <v>-0.10039530000000001</v>
      </c>
      <c r="AQ270" s="11">
        <v>0.1280365</v>
      </c>
      <c r="AR270" s="11">
        <v>0.19869539999999999</v>
      </c>
      <c r="AS270" s="11">
        <v>7.8495700000000002E-2</v>
      </c>
      <c r="AT270" s="11">
        <v>3.1769699999999998E-2</v>
      </c>
      <c r="AU270" s="11">
        <v>1.4371E-2</v>
      </c>
      <c r="AV270" s="11">
        <v>0.69389250000000002</v>
      </c>
      <c r="AW270" s="11">
        <v>0.73291209999999996</v>
      </c>
      <c r="AX270" s="11">
        <v>0.42365789999999998</v>
      </c>
      <c r="AY270" s="11">
        <v>0.25274999999999997</v>
      </c>
      <c r="AZ270" s="11">
        <v>0.21378520000000001</v>
      </c>
      <c r="BA270" s="11">
        <v>-0.52758609999999995</v>
      </c>
      <c r="BB270" s="11">
        <v>-0.50079419999999997</v>
      </c>
      <c r="BC270" s="11">
        <v>-0.26090289999999999</v>
      </c>
      <c r="BD270" s="11">
        <v>-0.20833699999999999</v>
      </c>
      <c r="BE270" s="11">
        <v>-0.14003180000000001</v>
      </c>
      <c r="BF270" s="11">
        <v>-5.1922900000000001E-2</v>
      </c>
      <c r="BG270" s="11">
        <v>-9.3531500000000004E-2</v>
      </c>
      <c r="BH270" s="11">
        <v>-9.7387600000000005E-2</v>
      </c>
      <c r="BI270" s="11">
        <v>-0.1869721</v>
      </c>
      <c r="BJ270" s="11">
        <v>-7.7791700000000005E-2</v>
      </c>
      <c r="BK270" s="11">
        <v>-4.1683499999999998E-2</v>
      </c>
      <c r="BL270" s="11">
        <v>9.9460800000000002E-2</v>
      </c>
      <c r="BM270" s="11">
        <v>0.13376689999999999</v>
      </c>
      <c r="BN270" s="11">
        <v>4.7718000000000003E-2</v>
      </c>
      <c r="BO270" s="11">
        <v>0.29579319999999998</v>
      </c>
      <c r="BP270" s="11">
        <v>0.3812277</v>
      </c>
      <c r="BQ270" s="11">
        <v>0.26446609999999998</v>
      </c>
      <c r="BR270" s="11">
        <v>0.22609090000000001</v>
      </c>
      <c r="BS270" s="11">
        <v>0.21267710000000001</v>
      </c>
      <c r="BT270" s="11">
        <v>0.88109950000000004</v>
      </c>
      <c r="BU270" s="11">
        <v>0.91994799999999999</v>
      </c>
      <c r="BV270" s="11">
        <v>0.59811959999999997</v>
      </c>
      <c r="BW270" s="11">
        <v>0.4192688</v>
      </c>
      <c r="BX270" s="11">
        <v>0.3716313</v>
      </c>
      <c r="BY270" s="11">
        <v>-0.37879940000000001</v>
      </c>
      <c r="BZ270" s="11">
        <v>-0.36736039999999998</v>
      </c>
      <c r="CA270" s="11">
        <v>-0.15170059999999999</v>
      </c>
      <c r="CB270" s="11">
        <v>-7.09983E-2</v>
      </c>
      <c r="CC270" s="11">
        <v>-1.5583E-2</v>
      </c>
      <c r="CD270" s="11">
        <v>6.3237299999999996E-2</v>
      </c>
      <c r="CE270" s="11">
        <v>5.0280000000000004E-3</v>
      </c>
      <c r="CF270" s="11">
        <v>-5.6908000000000002E-3</v>
      </c>
      <c r="CG270" s="11">
        <v>-9.8717600000000003E-2</v>
      </c>
      <c r="CH270" s="11">
        <v>9.1270000000000001E-4</v>
      </c>
      <c r="CI270" s="11">
        <v>4.7225999999999997E-2</v>
      </c>
      <c r="CJ270" s="11">
        <v>0.20561009999999999</v>
      </c>
      <c r="CK270" s="11">
        <v>0.25964150000000003</v>
      </c>
      <c r="CL270" s="11">
        <v>0.19583130000000001</v>
      </c>
      <c r="CM270" s="11">
        <v>0.46354990000000001</v>
      </c>
      <c r="CN270" s="11">
        <v>0.56376000000000004</v>
      </c>
      <c r="CO270" s="11">
        <v>0.45043650000000002</v>
      </c>
      <c r="CP270" s="11">
        <v>0.42041210000000001</v>
      </c>
      <c r="CQ270" s="11">
        <v>0.41098319999999999</v>
      </c>
      <c r="CR270" s="11">
        <v>1.068306</v>
      </c>
      <c r="CS270" s="11">
        <v>1.106984</v>
      </c>
      <c r="CT270" s="11">
        <v>0.77258130000000003</v>
      </c>
      <c r="CU270" s="11">
        <v>0.58578759999999996</v>
      </c>
      <c r="CV270" s="11">
        <v>0.52947750000000005</v>
      </c>
      <c r="CW270" s="11">
        <v>-0.23001269999999999</v>
      </c>
      <c r="CX270" s="11">
        <v>-0.23392669999999999</v>
      </c>
      <c r="CY270" s="11">
        <v>-4.2498399999999999E-2</v>
      </c>
      <c r="CZ270" s="11">
        <v>8.3496000000000001E-2</v>
      </c>
      <c r="DA270" s="11">
        <v>7.5659500000000005E-2</v>
      </c>
      <c r="DB270" s="11">
        <v>7.0012400000000002E-2</v>
      </c>
      <c r="DC270" s="11">
        <v>5.9919899999999998E-2</v>
      </c>
      <c r="DD270" s="11">
        <v>5.5747699999999997E-2</v>
      </c>
      <c r="DE270" s="11">
        <v>5.3655000000000001E-2</v>
      </c>
      <c r="DF270" s="11">
        <v>4.78489E-2</v>
      </c>
      <c r="DG270" s="11">
        <v>5.4053200000000003E-2</v>
      </c>
      <c r="DH270" s="11">
        <v>6.45342E-2</v>
      </c>
      <c r="DI270" s="11">
        <v>7.6526399999999994E-2</v>
      </c>
      <c r="DJ270" s="11">
        <v>9.0046500000000002E-2</v>
      </c>
      <c r="DK270" s="11">
        <v>0.1019888</v>
      </c>
      <c r="DL270" s="11">
        <v>0.1109718</v>
      </c>
      <c r="DM270" s="11">
        <v>0.113062</v>
      </c>
      <c r="DN270" s="11">
        <v>0.11813890000000001</v>
      </c>
      <c r="DO270" s="11">
        <v>0.1205615</v>
      </c>
      <c r="DP270" s="11">
        <v>0.11381380000000001</v>
      </c>
      <c r="DQ270" s="11">
        <v>0.1137098</v>
      </c>
      <c r="DR270" s="11">
        <v>0.1060652</v>
      </c>
      <c r="DS270" s="11">
        <v>0.1012362</v>
      </c>
      <c r="DT270" s="11">
        <v>9.5963599999999996E-2</v>
      </c>
      <c r="DU270" s="11">
        <v>9.0455900000000006E-2</v>
      </c>
      <c r="DV270" s="11">
        <v>8.1121899999999997E-2</v>
      </c>
      <c r="DW270" s="11">
        <v>6.6390199999999996E-2</v>
      </c>
      <c r="DX270" s="11">
        <v>1.264041</v>
      </c>
      <c r="DY270" s="11"/>
      <c r="DZ270" s="11">
        <v>8.7188500000000002E-2</v>
      </c>
      <c r="EA270" s="11">
        <v>78.400970000000001</v>
      </c>
      <c r="EB270" s="11">
        <v>79.389359999999996</v>
      </c>
      <c r="EC270" s="11">
        <v>79.950739999999996</v>
      </c>
      <c r="ED270" s="11">
        <v>77.022720000000007</v>
      </c>
      <c r="EE270" s="11">
        <v>76.062889999999996</v>
      </c>
      <c r="EF270" s="11">
        <v>75.966290000000001</v>
      </c>
      <c r="EG270" s="11">
        <v>75.149519999999995</v>
      </c>
      <c r="EH270" s="11">
        <v>74.263990000000007</v>
      </c>
      <c r="EI270" s="11">
        <v>77.381429999999995</v>
      </c>
      <c r="EJ270" s="11">
        <v>79.771439999999998</v>
      </c>
      <c r="EK270" s="11">
        <v>84.990350000000007</v>
      </c>
      <c r="EL270" s="11">
        <v>88.8536</v>
      </c>
      <c r="EM270" s="11">
        <v>91.097759999999994</v>
      </c>
      <c r="EN270" s="11">
        <v>91.635679999999994</v>
      </c>
      <c r="EO270" s="11">
        <v>94.116860000000003</v>
      </c>
      <c r="EP270" s="11">
        <v>94.389840000000007</v>
      </c>
      <c r="EQ270" s="11">
        <v>91.497060000000005</v>
      </c>
      <c r="ER270" s="11">
        <v>92.405150000000006</v>
      </c>
      <c r="ES270" s="11">
        <v>89.284040000000005</v>
      </c>
      <c r="ET270" s="11">
        <v>84.68065</v>
      </c>
      <c r="EU270" s="11">
        <v>81.52937</v>
      </c>
      <c r="EV270" s="11">
        <v>79.783100000000005</v>
      </c>
      <c r="EW270" s="11">
        <v>78.363150000000005</v>
      </c>
      <c r="EX270" s="11">
        <v>76.993170000000006</v>
      </c>
      <c r="EY270" s="11">
        <v>0</v>
      </c>
      <c r="EZ270" s="11"/>
      <c r="FA270" s="11"/>
      <c r="FB270" s="11"/>
      <c r="FC270" s="11"/>
      <c r="FD270" s="11"/>
      <c r="FE270" s="11"/>
      <c r="FF270" s="11"/>
      <c r="FG270" s="11"/>
      <c r="FH270" s="11"/>
      <c r="FI270" s="11"/>
      <c r="FJ270" s="11"/>
      <c r="FK270" s="11"/>
      <c r="FL270" s="11"/>
      <c r="FM270" s="11"/>
      <c r="FN270" s="11"/>
      <c r="FO270" s="11"/>
      <c r="FP270" s="11"/>
      <c r="FQ270" s="11"/>
      <c r="FR270" s="11"/>
      <c r="FS270" s="11"/>
      <c r="FT270" s="11"/>
      <c r="FU270" s="11"/>
      <c r="FV270" s="11"/>
      <c r="IA270" s="37"/>
    </row>
    <row r="271" spans="1:235" x14ac:dyDescent="0.25">
      <c r="A271" t="s">
        <v>113</v>
      </c>
      <c r="B271" t="s">
        <v>105</v>
      </c>
      <c r="C271" t="s">
        <v>88</v>
      </c>
      <c r="D271" t="s">
        <v>230</v>
      </c>
      <c r="E271" s="38">
        <v>45544</v>
      </c>
      <c r="F271" t="s">
        <v>105</v>
      </c>
      <c r="G271" s="11">
        <v>5206</v>
      </c>
      <c r="H271" s="11">
        <v>1.4929269999999999</v>
      </c>
      <c r="I271" s="11">
        <v>1.332832</v>
      </c>
      <c r="J271" s="11">
        <v>1.180734</v>
      </c>
      <c r="K271" s="11">
        <v>1.037174</v>
      </c>
      <c r="L271" s="11">
        <v>0.92426379999999997</v>
      </c>
      <c r="M271" s="11">
        <v>0.83945979999999998</v>
      </c>
      <c r="N271" s="11">
        <v>0.81397589999999997</v>
      </c>
      <c r="O271" s="11">
        <v>0.86053659999999998</v>
      </c>
      <c r="P271" s="11">
        <v>0.96260270000000003</v>
      </c>
      <c r="Q271" s="11">
        <v>1.111918</v>
      </c>
      <c r="R271" s="11">
        <v>1.310222</v>
      </c>
      <c r="S271" s="11">
        <v>1.57284</v>
      </c>
      <c r="T271" s="11">
        <v>1.829237</v>
      </c>
      <c r="U271" s="11">
        <v>1.981106</v>
      </c>
      <c r="V271" s="11">
        <v>2.1291869999999999</v>
      </c>
      <c r="W271" s="11">
        <v>2.2247729999999999</v>
      </c>
      <c r="X271" s="11">
        <v>2.178134</v>
      </c>
      <c r="Y271" s="11">
        <v>2.1746940000000001</v>
      </c>
      <c r="Z271" s="11">
        <v>2.043066</v>
      </c>
      <c r="AA271" s="11">
        <v>1.908169</v>
      </c>
      <c r="AB271" s="11">
        <v>1.802975</v>
      </c>
      <c r="AC271" s="11">
        <v>1.715274</v>
      </c>
      <c r="AD271" s="11">
        <v>1.516411</v>
      </c>
      <c r="AE271" s="11">
        <v>1.2847420000000001</v>
      </c>
      <c r="AF271" s="11">
        <v>-6.63995E-2</v>
      </c>
      <c r="AG271" s="11">
        <v>-5.0803000000000001E-2</v>
      </c>
      <c r="AH271" s="11">
        <v>-3.2094299999999999E-2</v>
      </c>
      <c r="AI271" s="11">
        <v>-3.6898E-2</v>
      </c>
      <c r="AJ271" s="11">
        <v>-3.6320499999999999E-2</v>
      </c>
      <c r="AK271" s="11">
        <v>-5.2867200000000003E-2</v>
      </c>
      <c r="AL271" s="11">
        <v>-3.0060699999999999E-2</v>
      </c>
      <c r="AM271" s="11">
        <v>-2.5085099999999999E-2</v>
      </c>
      <c r="AN271" s="11">
        <v>-1.2848E-3</v>
      </c>
      <c r="AO271" s="11">
        <v>1.516E-3</v>
      </c>
      <c r="AP271" s="11">
        <v>-1.92845E-2</v>
      </c>
      <c r="AQ271" s="11">
        <v>2.4594000000000001E-2</v>
      </c>
      <c r="AR271" s="11">
        <v>3.8166600000000002E-2</v>
      </c>
      <c r="AS271" s="11">
        <v>1.50779E-2</v>
      </c>
      <c r="AT271" s="11">
        <v>6.1025000000000003E-3</v>
      </c>
      <c r="AU271" s="11">
        <v>2.7604999999999999E-3</v>
      </c>
      <c r="AV271" s="11">
        <v>0.13328709999999999</v>
      </c>
      <c r="AW271" s="11">
        <v>0.1407822</v>
      </c>
      <c r="AX271" s="11">
        <v>8.1378800000000001E-2</v>
      </c>
      <c r="AY271" s="11">
        <v>4.8549700000000001E-2</v>
      </c>
      <c r="AZ271" s="11">
        <v>4.1065200000000003E-2</v>
      </c>
      <c r="BA271" s="11">
        <v>-0.1013419</v>
      </c>
      <c r="BB271" s="11">
        <v>-9.6195600000000006E-2</v>
      </c>
      <c r="BC271" s="11">
        <v>-5.0115800000000002E-2</v>
      </c>
      <c r="BD271" s="11">
        <v>-4.0018600000000001E-2</v>
      </c>
      <c r="BE271" s="11">
        <v>-2.6898100000000001E-2</v>
      </c>
      <c r="BF271" s="11">
        <v>-9.9737000000000003E-3</v>
      </c>
      <c r="BG271" s="11">
        <v>-1.7966099999999999E-2</v>
      </c>
      <c r="BH271" s="11">
        <v>-1.8706799999999999E-2</v>
      </c>
      <c r="BI271" s="11">
        <v>-3.5914700000000001E-2</v>
      </c>
      <c r="BJ271" s="11">
        <v>-1.49427E-2</v>
      </c>
      <c r="BK271" s="11">
        <v>-8.0067999999999997E-3</v>
      </c>
      <c r="BL271" s="11">
        <v>1.9105E-2</v>
      </c>
      <c r="BM271" s="11">
        <v>2.5694700000000001E-2</v>
      </c>
      <c r="BN271" s="11">
        <v>9.1660000000000005E-3</v>
      </c>
      <c r="BO271" s="11">
        <v>5.6817800000000002E-2</v>
      </c>
      <c r="BP271" s="11">
        <v>7.3228500000000002E-2</v>
      </c>
      <c r="BQ271" s="11">
        <v>5.08003E-2</v>
      </c>
      <c r="BR271" s="11">
        <v>4.3428899999999999E-2</v>
      </c>
      <c r="BS271" s="11">
        <v>4.0852300000000001E-2</v>
      </c>
      <c r="BT271" s="11">
        <v>0.16924690000000001</v>
      </c>
      <c r="BU271" s="11">
        <v>0.17670920000000001</v>
      </c>
      <c r="BV271" s="11">
        <v>0.1148904</v>
      </c>
      <c r="BW271" s="11">
        <v>8.0535700000000002E-2</v>
      </c>
      <c r="BX271" s="11">
        <v>7.1385199999999996E-2</v>
      </c>
      <c r="BY271" s="11">
        <v>-7.2762099999999996E-2</v>
      </c>
      <c r="BZ271" s="11">
        <v>-7.0564799999999997E-2</v>
      </c>
      <c r="CA271" s="11">
        <v>-2.9139600000000002E-2</v>
      </c>
      <c r="CB271" s="11">
        <v>-1.36378E-2</v>
      </c>
      <c r="CC271" s="11">
        <v>-2.9933E-3</v>
      </c>
      <c r="CD271" s="11">
        <v>1.2147E-2</v>
      </c>
      <c r="CE271" s="11">
        <v>9.6579999999999995E-4</v>
      </c>
      <c r="CF271" s="11">
        <v>-1.0931000000000001E-3</v>
      </c>
      <c r="CG271" s="11">
        <v>-1.8962300000000001E-2</v>
      </c>
      <c r="CH271" s="11">
        <v>1.7530000000000001E-4</v>
      </c>
      <c r="CI271" s="11">
        <v>9.0714999999999997E-3</v>
      </c>
      <c r="CJ271" s="11">
        <v>3.9494799999999997E-2</v>
      </c>
      <c r="CK271" s="11">
        <v>4.9873500000000001E-2</v>
      </c>
      <c r="CL271" s="11">
        <v>3.7616499999999997E-2</v>
      </c>
      <c r="CM271" s="11">
        <v>8.9041499999999996E-2</v>
      </c>
      <c r="CN271" s="11">
        <v>0.10829039999999999</v>
      </c>
      <c r="CO271" s="11">
        <v>8.6522600000000005E-2</v>
      </c>
      <c r="CP271" s="11">
        <v>8.0755300000000002E-2</v>
      </c>
      <c r="CQ271" s="11">
        <v>7.8944100000000003E-2</v>
      </c>
      <c r="CR271" s="11">
        <v>0.20520679999999999</v>
      </c>
      <c r="CS271" s="11">
        <v>0.2126362</v>
      </c>
      <c r="CT271" s="11">
        <v>0.14840210000000001</v>
      </c>
      <c r="CU271" s="11">
        <v>0.1125216</v>
      </c>
      <c r="CV271" s="11">
        <v>0.1017052</v>
      </c>
      <c r="CW271" s="11">
        <v>-4.4182199999999998E-2</v>
      </c>
      <c r="CX271" s="11">
        <v>-4.4934099999999998E-2</v>
      </c>
      <c r="CY271" s="11">
        <v>-8.1633999999999995E-3</v>
      </c>
      <c r="CZ271" s="11">
        <v>1.6038400000000001E-2</v>
      </c>
      <c r="DA271" s="11">
        <v>1.45331E-2</v>
      </c>
      <c r="DB271" s="11">
        <v>1.3448399999999999E-2</v>
      </c>
      <c r="DC271" s="11">
        <v>1.1509800000000001E-2</v>
      </c>
      <c r="DD271" s="11">
        <v>1.07084E-2</v>
      </c>
      <c r="DE271" s="11">
        <v>1.03064E-2</v>
      </c>
      <c r="DF271" s="11">
        <v>9.1911000000000007E-3</v>
      </c>
      <c r="DG271" s="11">
        <v>1.03829E-2</v>
      </c>
      <c r="DH271" s="11">
        <v>1.23961E-2</v>
      </c>
      <c r="DI271" s="11">
        <v>1.46996E-2</v>
      </c>
      <c r="DJ271" s="11">
        <v>1.7296700000000002E-2</v>
      </c>
      <c r="DK271" s="11">
        <v>1.95906E-2</v>
      </c>
      <c r="DL271" s="11">
        <v>2.1316100000000001E-2</v>
      </c>
      <c r="DM271" s="11">
        <v>2.17176E-2</v>
      </c>
      <c r="DN271" s="11">
        <v>2.2692799999999999E-2</v>
      </c>
      <c r="DO271" s="11">
        <v>2.31582E-2</v>
      </c>
      <c r="DP271" s="11">
        <v>2.1861999999999999E-2</v>
      </c>
      <c r="DQ271" s="11">
        <v>2.18421E-2</v>
      </c>
      <c r="DR271" s="11">
        <v>2.0373599999999999E-2</v>
      </c>
      <c r="DS271" s="11">
        <v>1.9446100000000001E-2</v>
      </c>
      <c r="DT271" s="11">
        <v>1.84333E-2</v>
      </c>
      <c r="DU271" s="11">
        <v>1.73753E-2</v>
      </c>
      <c r="DV271" s="11">
        <v>1.55824E-2</v>
      </c>
      <c r="DW271" s="11">
        <v>1.2752599999999999E-2</v>
      </c>
      <c r="DX271" s="11">
        <v>0.24280460000000001</v>
      </c>
      <c r="DY271" s="11"/>
      <c r="DZ271" s="11">
        <v>1.6747700000000001E-2</v>
      </c>
      <c r="EA271" s="11">
        <v>78.400970000000001</v>
      </c>
      <c r="EB271" s="11">
        <v>79.389359999999996</v>
      </c>
      <c r="EC271" s="11">
        <v>79.950739999999996</v>
      </c>
      <c r="ED271" s="11">
        <v>77.022720000000007</v>
      </c>
      <c r="EE271" s="11">
        <v>76.062889999999996</v>
      </c>
      <c r="EF271" s="11">
        <v>75.966290000000001</v>
      </c>
      <c r="EG271" s="11">
        <v>75.149519999999995</v>
      </c>
      <c r="EH271" s="11">
        <v>74.263990000000007</v>
      </c>
      <c r="EI271" s="11">
        <v>77.381429999999995</v>
      </c>
      <c r="EJ271" s="11">
        <v>79.771439999999998</v>
      </c>
      <c r="EK271" s="11">
        <v>84.990350000000007</v>
      </c>
      <c r="EL271" s="11">
        <v>88.8536</v>
      </c>
      <c r="EM271" s="11">
        <v>91.097759999999994</v>
      </c>
      <c r="EN271" s="11">
        <v>91.635679999999994</v>
      </c>
      <c r="EO271" s="11">
        <v>94.116860000000003</v>
      </c>
      <c r="EP271" s="11">
        <v>94.389840000000007</v>
      </c>
      <c r="EQ271" s="11">
        <v>91.497060000000005</v>
      </c>
      <c r="ER271" s="11">
        <v>92.405150000000006</v>
      </c>
      <c r="ES271" s="11">
        <v>89.284040000000005</v>
      </c>
      <c r="ET271" s="11">
        <v>84.68065</v>
      </c>
      <c r="EU271" s="11">
        <v>81.52937</v>
      </c>
      <c r="EV271" s="11">
        <v>79.783100000000005</v>
      </c>
      <c r="EW271" s="11">
        <v>78.363150000000005</v>
      </c>
      <c r="EX271" s="11">
        <v>76.993170000000006</v>
      </c>
      <c r="EY271" s="11">
        <v>0</v>
      </c>
      <c r="EZ271" s="11"/>
      <c r="FA271" s="11"/>
      <c r="FB271" s="11"/>
      <c r="FC271" s="11"/>
      <c r="FD271" s="11"/>
      <c r="FE271" s="11"/>
      <c r="FF271" s="11"/>
      <c r="FG271" s="11"/>
      <c r="FH271" s="11"/>
      <c r="FI271" s="11"/>
      <c r="FJ271" s="11"/>
      <c r="FK271" s="11"/>
      <c r="FL271" s="11"/>
      <c r="FM271" s="11"/>
      <c r="FN271" s="11"/>
      <c r="FO271" s="11"/>
      <c r="FP271" s="11"/>
      <c r="FQ271" s="11"/>
      <c r="FR271" s="11"/>
      <c r="FS271" s="11"/>
      <c r="FT271" s="11"/>
      <c r="FU271" s="11"/>
      <c r="FV271" s="11"/>
      <c r="IA271" s="37"/>
    </row>
    <row r="272" spans="1:235" x14ac:dyDescent="0.25">
      <c r="A272" t="s">
        <v>113</v>
      </c>
      <c r="B272" t="s">
        <v>105</v>
      </c>
      <c r="C272" t="s">
        <v>88</v>
      </c>
      <c r="D272" t="s">
        <v>230</v>
      </c>
      <c r="E272" s="38" t="s">
        <v>133</v>
      </c>
      <c r="F272" t="s">
        <v>105</v>
      </c>
      <c r="G272" s="11">
        <v>5196</v>
      </c>
      <c r="H272" s="11">
        <v>1.3109010000000001</v>
      </c>
      <c r="I272" s="11">
        <v>1.171889</v>
      </c>
      <c r="J272" s="11">
        <v>1.0380240000000001</v>
      </c>
      <c r="K272" s="11">
        <v>0.91961470000000001</v>
      </c>
      <c r="L272" s="11">
        <v>0.82362420000000003</v>
      </c>
      <c r="M272" s="11">
        <v>0.75692029999999999</v>
      </c>
      <c r="N272" s="11">
        <v>0.73270630000000003</v>
      </c>
      <c r="O272" s="11">
        <v>0.76160300000000003</v>
      </c>
      <c r="P272" s="11">
        <v>0.84714909999999999</v>
      </c>
      <c r="Q272" s="11">
        <v>0.9636361</v>
      </c>
      <c r="R272" s="11">
        <v>1.1542079999999999</v>
      </c>
      <c r="S272" s="11">
        <v>1.4142779999999999</v>
      </c>
      <c r="T272" s="11">
        <v>1.6637200000000001</v>
      </c>
      <c r="U272" s="11">
        <v>1.8660239999999999</v>
      </c>
      <c r="V272" s="11">
        <v>2.0043340000000001</v>
      </c>
      <c r="W272" s="11">
        <v>2.1128809999999998</v>
      </c>
      <c r="X272" s="11">
        <v>2.0792809999999999</v>
      </c>
      <c r="Y272" s="11">
        <v>2.0576150000000002</v>
      </c>
      <c r="Z272" s="11">
        <v>1.937638</v>
      </c>
      <c r="AA272" s="11">
        <v>1.7995669999999999</v>
      </c>
      <c r="AB272" s="11">
        <v>1.704278</v>
      </c>
      <c r="AC272" s="11">
        <v>1.636093</v>
      </c>
      <c r="AD272" s="11">
        <v>1.468045</v>
      </c>
      <c r="AE272" s="11">
        <v>1.259431</v>
      </c>
      <c r="AF272" s="11">
        <v>-5.7454100000000001E-2</v>
      </c>
      <c r="AG272" s="11">
        <v>-4.8288699999999997E-2</v>
      </c>
      <c r="AH272" s="11">
        <v>-3.5109500000000002E-2</v>
      </c>
      <c r="AI272" s="11">
        <v>-3.1546499999999998E-2</v>
      </c>
      <c r="AJ272" s="11">
        <v>-2.7299E-2</v>
      </c>
      <c r="AK272" s="11">
        <v>-3.8568699999999997E-2</v>
      </c>
      <c r="AL272" s="11">
        <v>-2.2991000000000001E-2</v>
      </c>
      <c r="AM272" s="11">
        <v>-1.9817399999999999E-2</v>
      </c>
      <c r="AN272" s="11">
        <v>3.1029E-3</v>
      </c>
      <c r="AO272" s="11">
        <v>-7.2658999999999996E-3</v>
      </c>
      <c r="AP272" s="11">
        <v>-4.1660999999999998E-3</v>
      </c>
      <c r="AQ272" s="11">
        <v>2.23083E-2</v>
      </c>
      <c r="AR272" s="11">
        <v>9.5632000000000009E-3</v>
      </c>
      <c r="AS272" s="11">
        <v>2.39416E-2</v>
      </c>
      <c r="AT272" s="11">
        <v>3.2960299999999998E-2</v>
      </c>
      <c r="AU272" s="11">
        <v>2.8853699999999999E-2</v>
      </c>
      <c r="AV272" s="11">
        <v>0.17409359999999999</v>
      </c>
      <c r="AW272" s="11">
        <v>0.19234380000000001</v>
      </c>
      <c r="AX272" s="11">
        <v>0.1592655</v>
      </c>
      <c r="AY272" s="11">
        <v>0.10099039999999999</v>
      </c>
      <c r="AZ272" s="11">
        <v>6.4266199999999996E-2</v>
      </c>
      <c r="BA272" s="11">
        <v>-8.8175299999999998E-2</v>
      </c>
      <c r="BB272" s="11">
        <v>-8.9738499999999999E-2</v>
      </c>
      <c r="BC272" s="11">
        <v>-6.3677200000000003E-2</v>
      </c>
      <c r="BD272" s="11">
        <v>-4.1153500000000003E-2</v>
      </c>
      <c r="BE272" s="11">
        <v>-3.3895599999999998E-2</v>
      </c>
      <c r="BF272" s="11">
        <v>-2.2082399999999999E-2</v>
      </c>
      <c r="BG272" s="11">
        <v>-2.0039000000000001E-2</v>
      </c>
      <c r="BH272" s="11">
        <v>-1.6709600000000002E-2</v>
      </c>
      <c r="BI272" s="11">
        <v>-2.83687E-2</v>
      </c>
      <c r="BJ272" s="11">
        <v>-1.35283E-2</v>
      </c>
      <c r="BK272" s="11">
        <v>-9.5545000000000005E-3</v>
      </c>
      <c r="BL272" s="11">
        <v>1.4901899999999999E-2</v>
      </c>
      <c r="BM272" s="11">
        <v>7.2579000000000003E-3</v>
      </c>
      <c r="BN272" s="11">
        <v>1.4361000000000001E-2</v>
      </c>
      <c r="BO272" s="11">
        <v>4.4484500000000003E-2</v>
      </c>
      <c r="BP272" s="11">
        <v>3.5001999999999998E-2</v>
      </c>
      <c r="BQ272" s="11">
        <v>5.0948100000000003E-2</v>
      </c>
      <c r="BR272" s="11">
        <v>6.0953800000000002E-2</v>
      </c>
      <c r="BS272" s="11">
        <v>5.7729500000000003E-2</v>
      </c>
      <c r="BT272" s="11">
        <v>0.20101749999999999</v>
      </c>
      <c r="BU272" s="11">
        <v>0.2185725</v>
      </c>
      <c r="BV272" s="11">
        <v>0.1836248</v>
      </c>
      <c r="BW272" s="11">
        <v>0.12419139999999999</v>
      </c>
      <c r="BX272" s="11">
        <v>8.6407700000000004E-2</v>
      </c>
      <c r="BY272" s="11">
        <v>-6.7090200000000003E-2</v>
      </c>
      <c r="BZ272" s="11">
        <v>-7.0134199999999994E-2</v>
      </c>
      <c r="CA272" s="11">
        <v>-4.6753599999999999E-2</v>
      </c>
      <c r="CB272" s="11">
        <v>-2.4853E-2</v>
      </c>
      <c r="CC272" s="11">
        <v>-1.9502599999999998E-2</v>
      </c>
      <c r="CD272" s="11">
        <v>-9.0553000000000005E-3</v>
      </c>
      <c r="CE272" s="11">
        <v>-8.5313999999999997E-3</v>
      </c>
      <c r="CF272" s="11">
        <v>-6.1203000000000004E-3</v>
      </c>
      <c r="CG272" s="11">
        <v>-1.8168699999999999E-2</v>
      </c>
      <c r="CH272" s="11">
        <v>-4.0654999999999997E-3</v>
      </c>
      <c r="CI272" s="11">
        <v>7.0830000000000003E-4</v>
      </c>
      <c r="CJ272" s="11">
        <v>2.67009E-2</v>
      </c>
      <c r="CK272" s="11">
        <v>2.1781600000000002E-2</v>
      </c>
      <c r="CL272" s="11">
        <v>3.2888100000000003E-2</v>
      </c>
      <c r="CM272" s="11">
        <v>6.66606E-2</v>
      </c>
      <c r="CN272" s="11">
        <v>6.0440800000000003E-2</v>
      </c>
      <c r="CO272" s="11">
        <v>7.7954599999999999E-2</v>
      </c>
      <c r="CP272" s="11">
        <v>8.8947300000000007E-2</v>
      </c>
      <c r="CQ272" s="11">
        <v>8.6605199999999993E-2</v>
      </c>
      <c r="CR272" s="11">
        <v>0.22794130000000001</v>
      </c>
      <c r="CS272" s="11">
        <v>0.24480109999999999</v>
      </c>
      <c r="CT272" s="11">
        <v>0.20798410000000001</v>
      </c>
      <c r="CU272" s="11">
        <v>0.14739250000000001</v>
      </c>
      <c r="CV272" s="11">
        <v>0.1085492</v>
      </c>
      <c r="CW272" s="11">
        <v>-4.6005200000000003E-2</v>
      </c>
      <c r="CX272" s="11">
        <v>-5.0529900000000003E-2</v>
      </c>
      <c r="CY272" s="11">
        <v>-2.9829899999999999E-2</v>
      </c>
      <c r="CZ272" s="11">
        <v>9.9100999999999998E-3</v>
      </c>
      <c r="DA272" s="11">
        <v>8.7504000000000002E-3</v>
      </c>
      <c r="DB272" s="11">
        <v>7.9199000000000006E-3</v>
      </c>
      <c r="DC272" s="11">
        <v>6.9960999999999999E-3</v>
      </c>
      <c r="DD272" s="11">
        <v>6.4378999999999999E-3</v>
      </c>
      <c r="DE272" s="11">
        <v>6.2011999999999996E-3</v>
      </c>
      <c r="DF272" s="11">
        <v>5.7529E-3</v>
      </c>
      <c r="DG272" s="11">
        <v>6.2394E-3</v>
      </c>
      <c r="DH272" s="11">
        <v>7.1732999999999996E-3</v>
      </c>
      <c r="DI272" s="11">
        <v>8.8298000000000005E-3</v>
      </c>
      <c r="DJ272" s="11">
        <v>1.12637E-2</v>
      </c>
      <c r="DK272" s="11">
        <v>1.34822E-2</v>
      </c>
      <c r="DL272" s="11">
        <v>1.5465700000000001E-2</v>
      </c>
      <c r="DM272" s="11">
        <v>1.6418800000000001E-2</v>
      </c>
      <c r="DN272" s="11">
        <v>1.70189E-2</v>
      </c>
      <c r="DO272" s="11">
        <v>1.75552E-2</v>
      </c>
      <c r="DP272" s="11">
        <v>1.6368500000000001E-2</v>
      </c>
      <c r="DQ272" s="11">
        <v>1.5945899999999999E-2</v>
      </c>
      <c r="DR272" s="11">
        <v>1.48094E-2</v>
      </c>
      <c r="DS272" s="11">
        <v>1.41052E-2</v>
      </c>
      <c r="DT272" s="11">
        <v>1.34611E-2</v>
      </c>
      <c r="DU272" s="11">
        <v>1.28188E-2</v>
      </c>
      <c r="DV272" s="11">
        <v>1.19186E-2</v>
      </c>
      <c r="DW272" s="11">
        <v>1.02889E-2</v>
      </c>
      <c r="DX272" s="11">
        <v>0.17956659999999999</v>
      </c>
      <c r="DY272" s="11"/>
      <c r="DZ272" s="11">
        <v>1.2807499999999999E-2</v>
      </c>
      <c r="EA272" s="11">
        <v>74.824160000000006</v>
      </c>
      <c r="EB272" s="11">
        <v>75.475260000000006</v>
      </c>
      <c r="EC272" s="11">
        <v>75.550240000000002</v>
      </c>
      <c r="ED272" s="11">
        <v>74.398089999999996</v>
      </c>
      <c r="EE272" s="11">
        <v>73.514719999999997</v>
      </c>
      <c r="EF272" s="11">
        <v>72.917919999999995</v>
      </c>
      <c r="EG272" s="11">
        <v>72.377809999999997</v>
      </c>
      <c r="EH272" s="11">
        <v>72.163740000000004</v>
      </c>
      <c r="EI272" s="11">
        <v>74.591769999999997</v>
      </c>
      <c r="EJ272" s="11">
        <v>77.546239999999997</v>
      </c>
      <c r="EK272" s="11">
        <v>82.528260000000003</v>
      </c>
      <c r="EL272" s="11">
        <v>87.052090000000007</v>
      </c>
      <c r="EM272" s="11">
        <v>90.094239999999999</v>
      </c>
      <c r="EN272" s="11">
        <v>91.365300000000005</v>
      </c>
      <c r="EO272" s="11">
        <v>93.785420000000002</v>
      </c>
      <c r="EP272" s="11">
        <v>92.791520000000006</v>
      </c>
      <c r="EQ272" s="11">
        <v>90.574770000000001</v>
      </c>
      <c r="ER272" s="11">
        <v>89.624769999999998</v>
      </c>
      <c r="ES272" s="11">
        <v>87.324039999999997</v>
      </c>
      <c r="ET272" s="11">
        <v>83.756699999999995</v>
      </c>
      <c r="EU272" s="11">
        <v>80.637119999999996</v>
      </c>
      <c r="EV272" s="11">
        <v>78.909109999999998</v>
      </c>
      <c r="EW272" s="11">
        <v>77.517489999999995</v>
      </c>
      <c r="EX272" s="11">
        <v>76.581429999999997</v>
      </c>
      <c r="EY272" s="11">
        <v>0</v>
      </c>
      <c r="EZ272" s="11"/>
      <c r="FA272" s="11"/>
      <c r="FB272" s="11"/>
      <c r="FC272" s="11"/>
      <c r="FD272" s="11"/>
      <c r="FE272" s="11"/>
      <c r="FF272" s="11"/>
      <c r="FG272" s="11"/>
      <c r="FH272" s="11"/>
      <c r="FI272" s="11"/>
      <c r="FJ272" s="11"/>
      <c r="FK272" s="11"/>
      <c r="FL272" s="11"/>
      <c r="FM272" s="11"/>
      <c r="FN272" s="11"/>
      <c r="FO272" s="11"/>
      <c r="FP272" s="11"/>
      <c r="FQ272" s="11"/>
      <c r="FR272" s="11"/>
      <c r="FS272" s="11"/>
      <c r="FT272" s="11"/>
      <c r="FU272" s="11"/>
      <c r="FV272" s="11"/>
      <c r="IA272" s="37"/>
    </row>
    <row r="273" spans="1:235" x14ac:dyDescent="0.25">
      <c r="A273" t="s">
        <v>113</v>
      </c>
      <c r="B273" t="s">
        <v>105</v>
      </c>
      <c r="C273" t="s">
        <v>0</v>
      </c>
      <c r="D273" t="s">
        <v>230</v>
      </c>
      <c r="E273" s="38" t="s">
        <v>133</v>
      </c>
      <c r="F273" t="s">
        <v>105</v>
      </c>
      <c r="G273" s="11">
        <v>5196</v>
      </c>
      <c r="H273" s="11">
        <v>6.8118790000000002</v>
      </c>
      <c r="I273" s="11">
        <v>6.0895270000000004</v>
      </c>
      <c r="J273" s="11">
        <v>5.3939180000000002</v>
      </c>
      <c r="K273" s="11">
        <v>4.7786239999999998</v>
      </c>
      <c r="L273" s="11">
        <v>4.2798259999999999</v>
      </c>
      <c r="M273" s="11">
        <v>3.9332099999999999</v>
      </c>
      <c r="N273" s="11">
        <v>3.8073860000000002</v>
      </c>
      <c r="O273" s="11">
        <v>3.9575429999999998</v>
      </c>
      <c r="P273" s="11">
        <v>4.402069</v>
      </c>
      <c r="Q273" s="11">
        <v>5.0073740000000004</v>
      </c>
      <c r="R273" s="11">
        <v>5.9976469999999997</v>
      </c>
      <c r="S273" s="11">
        <v>7.349062</v>
      </c>
      <c r="T273" s="11">
        <v>8.6452430000000007</v>
      </c>
      <c r="U273" s="11">
        <v>9.6964849999999991</v>
      </c>
      <c r="V273" s="11">
        <v>10.415190000000001</v>
      </c>
      <c r="W273" s="11">
        <v>10.979240000000001</v>
      </c>
      <c r="X273" s="11">
        <v>10.804639999999999</v>
      </c>
      <c r="Y273" s="11">
        <v>10.69205</v>
      </c>
      <c r="Z273" s="11">
        <v>10.06861</v>
      </c>
      <c r="AA273" s="11">
        <v>9.3511500000000005</v>
      </c>
      <c r="AB273" s="11">
        <v>8.8559959999999993</v>
      </c>
      <c r="AC273" s="11">
        <v>8.5016820000000006</v>
      </c>
      <c r="AD273" s="11">
        <v>7.62845</v>
      </c>
      <c r="AE273" s="11">
        <v>6.5444209999999998</v>
      </c>
      <c r="AF273" s="11">
        <v>-0.29855080000000001</v>
      </c>
      <c r="AG273" s="11">
        <v>-0.25092399999999998</v>
      </c>
      <c r="AH273" s="11">
        <v>-0.18244070000000001</v>
      </c>
      <c r="AI273" s="11">
        <v>-0.1639264</v>
      </c>
      <c r="AJ273" s="11">
        <v>-0.1418547</v>
      </c>
      <c r="AK273" s="11">
        <v>-0.2004157</v>
      </c>
      <c r="AL273" s="11">
        <v>-0.11946909999999999</v>
      </c>
      <c r="AM273" s="11">
        <v>-0.10297770000000001</v>
      </c>
      <c r="AN273" s="11">
        <v>1.6123499999999999E-2</v>
      </c>
      <c r="AO273" s="11">
        <v>-3.7755799999999999E-2</v>
      </c>
      <c r="AP273" s="11">
        <v>-2.1648400000000002E-2</v>
      </c>
      <c r="AQ273" s="11">
        <v>0.1159213</v>
      </c>
      <c r="AR273" s="11">
        <v>4.96937E-2</v>
      </c>
      <c r="AS273" s="11">
        <v>0.12440859999999999</v>
      </c>
      <c r="AT273" s="11">
        <v>0.1712726</v>
      </c>
      <c r="AU273" s="11">
        <v>0.1499337</v>
      </c>
      <c r="AV273" s="11">
        <v>0.90464840000000002</v>
      </c>
      <c r="AW273" s="11">
        <v>0.99948250000000005</v>
      </c>
      <c r="AX273" s="11">
        <v>0.82759669999999996</v>
      </c>
      <c r="AY273" s="11">
        <v>0.52477989999999997</v>
      </c>
      <c r="AZ273" s="11">
        <v>0.33394839999999998</v>
      </c>
      <c r="BA273" s="11">
        <v>-0.45818799999999998</v>
      </c>
      <c r="BB273" s="11">
        <v>-0.46631109999999998</v>
      </c>
      <c r="BC273" s="11">
        <v>-0.33088800000000002</v>
      </c>
      <c r="BD273" s="11">
        <v>-0.2138475</v>
      </c>
      <c r="BE273" s="11">
        <v>-0.17613290000000001</v>
      </c>
      <c r="BF273" s="11">
        <v>-0.1147475</v>
      </c>
      <c r="BG273" s="11">
        <v>-0.1041291</v>
      </c>
      <c r="BH273" s="11">
        <v>-8.6828900000000001E-2</v>
      </c>
      <c r="BI273" s="11">
        <v>-0.14741299999999999</v>
      </c>
      <c r="BJ273" s="11">
        <v>-7.0297499999999999E-2</v>
      </c>
      <c r="BK273" s="11">
        <v>-4.9648499999999998E-2</v>
      </c>
      <c r="BL273" s="11">
        <v>7.7435000000000004E-2</v>
      </c>
      <c r="BM273" s="11">
        <v>3.7714299999999999E-2</v>
      </c>
      <c r="BN273" s="11">
        <v>7.4624599999999999E-2</v>
      </c>
      <c r="BO273" s="11">
        <v>0.2311561</v>
      </c>
      <c r="BP273" s="11">
        <v>0.18188219999999999</v>
      </c>
      <c r="BQ273" s="11">
        <v>0.26474340000000002</v>
      </c>
      <c r="BR273" s="11">
        <v>0.31673630000000003</v>
      </c>
      <c r="BS273" s="11">
        <v>0.29998170000000002</v>
      </c>
      <c r="BT273" s="11">
        <v>1.044554</v>
      </c>
      <c r="BU273" s="11">
        <v>1.135775</v>
      </c>
      <c r="BV273" s="11">
        <v>0.95417580000000002</v>
      </c>
      <c r="BW273" s="11">
        <v>0.64534009999999997</v>
      </c>
      <c r="BX273" s="11">
        <v>0.44900319999999999</v>
      </c>
      <c r="BY273" s="11">
        <v>-0.34862320000000002</v>
      </c>
      <c r="BZ273" s="11">
        <v>-0.36444080000000001</v>
      </c>
      <c r="CA273" s="11">
        <v>-0.2429471</v>
      </c>
      <c r="CB273" s="11">
        <v>-0.12914419999999999</v>
      </c>
      <c r="CC273" s="11">
        <v>-0.1013418</v>
      </c>
      <c r="CD273" s="11">
        <v>-4.7054400000000003E-2</v>
      </c>
      <c r="CE273" s="11">
        <v>-4.4331799999999998E-2</v>
      </c>
      <c r="CF273" s="11">
        <v>-3.1803100000000001E-2</v>
      </c>
      <c r="CG273" s="11">
        <v>-9.4410400000000005E-2</v>
      </c>
      <c r="CH273" s="11">
        <v>-2.11258E-2</v>
      </c>
      <c r="CI273" s="11">
        <v>3.6806E-3</v>
      </c>
      <c r="CJ273" s="11">
        <v>0.1387466</v>
      </c>
      <c r="CK273" s="11">
        <v>0.1131843</v>
      </c>
      <c r="CL273" s="11">
        <v>0.17089750000000001</v>
      </c>
      <c r="CM273" s="11">
        <v>0.3463909</v>
      </c>
      <c r="CN273" s="11">
        <v>0.31407059999999998</v>
      </c>
      <c r="CO273" s="11">
        <v>0.4050781</v>
      </c>
      <c r="CP273" s="11">
        <v>0.4622</v>
      </c>
      <c r="CQ273" s="11">
        <v>0.45002969999999998</v>
      </c>
      <c r="CR273" s="11">
        <v>1.1844589999999999</v>
      </c>
      <c r="CS273" s="11">
        <v>1.272068</v>
      </c>
      <c r="CT273" s="11">
        <v>1.0807549999999999</v>
      </c>
      <c r="CU273" s="11">
        <v>0.76590040000000004</v>
      </c>
      <c r="CV273" s="11">
        <v>0.5640579</v>
      </c>
      <c r="CW273" s="11">
        <v>-0.2390583</v>
      </c>
      <c r="CX273" s="11">
        <v>-0.26257039999999998</v>
      </c>
      <c r="CY273" s="11">
        <v>-0.15500610000000001</v>
      </c>
      <c r="CZ273" s="11">
        <v>5.1495899999999997E-2</v>
      </c>
      <c r="DA273" s="11">
        <v>4.5469799999999998E-2</v>
      </c>
      <c r="DB273" s="11">
        <v>4.1154499999999997E-2</v>
      </c>
      <c r="DC273" s="11">
        <v>3.6354200000000003E-2</v>
      </c>
      <c r="DD273" s="11">
        <v>3.3453299999999998E-2</v>
      </c>
      <c r="DE273" s="11">
        <v>3.2223300000000003E-2</v>
      </c>
      <c r="DF273" s="11">
        <v>2.9894199999999999E-2</v>
      </c>
      <c r="DG273" s="11">
        <v>3.2421800000000001E-2</v>
      </c>
      <c r="DH273" s="11">
        <v>3.7274799999999997E-2</v>
      </c>
      <c r="DI273" s="11">
        <v>4.5882600000000003E-2</v>
      </c>
      <c r="DJ273" s="11">
        <v>5.85298E-2</v>
      </c>
      <c r="DK273" s="11">
        <v>7.0057800000000003E-2</v>
      </c>
      <c r="DL273" s="11">
        <v>8.0364900000000003E-2</v>
      </c>
      <c r="DM273" s="11">
        <v>8.5317500000000004E-2</v>
      </c>
      <c r="DN273" s="11">
        <v>8.8435600000000003E-2</v>
      </c>
      <c r="DO273" s="11">
        <v>9.1222700000000004E-2</v>
      </c>
      <c r="DP273" s="11">
        <v>8.5056400000000004E-2</v>
      </c>
      <c r="DQ273" s="11">
        <v>8.2860100000000006E-2</v>
      </c>
      <c r="DR273" s="11">
        <v>7.6954700000000001E-2</v>
      </c>
      <c r="DS273" s="11">
        <v>7.3295399999999997E-2</v>
      </c>
      <c r="DT273" s="11">
        <v>6.9948300000000005E-2</v>
      </c>
      <c r="DU273" s="11">
        <v>6.6610699999999995E-2</v>
      </c>
      <c r="DV273" s="11">
        <v>6.1932800000000003E-2</v>
      </c>
      <c r="DW273" s="11">
        <v>5.3464299999999999E-2</v>
      </c>
      <c r="DX273" s="11">
        <v>0.93308789999999997</v>
      </c>
      <c r="DY273" s="11"/>
      <c r="DZ273" s="11">
        <v>6.6552100000000003E-2</v>
      </c>
      <c r="EA273" s="11">
        <v>74.824160000000006</v>
      </c>
      <c r="EB273" s="11">
        <v>75.475260000000006</v>
      </c>
      <c r="EC273" s="11">
        <v>75.550240000000002</v>
      </c>
      <c r="ED273" s="11">
        <v>74.398089999999996</v>
      </c>
      <c r="EE273" s="11">
        <v>73.514719999999997</v>
      </c>
      <c r="EF273" s="11">
        <v>72.917919999999995</v>
      </c>
      <c r="EG273" s="11">
        <v>72.377809999999997</v>
      </c>
      <c r="EH273" s="11">
        <v>72.163740000000004</v>
      </c>
      <c r="EI273" s="11">
        <v>74.591769999999997</v>
      </c>
      <c r="EJ273" s="11">
        <v>77.546239999999997</v>
      </c>
      <c r="EK273" s="11">
        <v>82.528260000000003</v>
      </c>
      <c r="EL273" s="11">
        <v>87.052090000000007</v>
      </c>
      <c r="EM273" s="11">
        <v>90.094239999999999</v>
      </c>
      <c r="EN273" s="11">
        <v>91.365300000000005</v>
      </c>
      <c r="EO273" s="11">
        <v>93.785420000000002</v>
      </c>
      <c r="EP273" s="11">
        <v>92.791520000000006</v>
      </c>
      <c r="EQ273" s="11">
        <v>90.574770000000001</v>
      </c>
      <c r="ER273" s="11">
        <v>89.624769999999998</v>
      </c>
      <c r="ES273" s="11">
        <v>87.324039999999997</v>
      </c>
      <c r="ET273" s="11">
        <v>83.756699999999995</v>
      </c>
      <c r="EU273" s="11">
        <v>80.637119999999996</v>
      </c>
      <c r="EV273" s="11">
        <v>78.909109999999998</v>
      </c>
      <c r="EW273" s="11">
        <v>77.517489999999995</v>
      </c>
      <c r="EX273" s="11">
        <v>76.581429999999997</v>
      </c>
      <c r="EY273" s="11">
        <v>0</v>
      </c>
      <c r="EZ273" s="11"/>
      <c r="FA273" s="11"/>
      <c r="FB273" s="11"/>
      <c r="FC273" s="11"/>
      <c r="FD273" s="11"/>
      <c r="FE273" s="11"/>
      <c r="FF273" s="11"/>
      <c r="FG273" s="11"/>
      <c r="FH273" s="11"/>
      <c r="FI273" s="11"/>
      <c r="FJ273" s="11"/>
      <c r="FK273" s="11"/>
      <c r="FL273" s="11"/>
      <c r="FM273" s="11"/>
      <c r="FN273" s="11"/>
      <c r="FO273" s="11"/>
      <c r="FP273" s="11"/>
      <c r="FQ273" s="11"/>
      <c r="FR273" s="11"/>
      <c r="FS273" s="11"/>
      <c r="FT273" s="11"/>
      <c r="FU273" s="11"/>
      <c r="FV273" s="11"/>
      <c r="IA273" s="37"/>
    </row>
    <row r="274" spans="1:235" x14ac:dyDescent="0.25">
      <c r="A274" t="s">
        <v>113</v>
      </c>
      <c r="B274" t="s">
        <v>105</v>
      </c>
      <c r="C274" t="s">
        <v>0</v>
      </c>
      <c r="D274" t="s">
        <v>230</v>
      </c>
      <c r="E274" s="38">
        <v>45540</v>
      </c>
      <c r="F274" t="s">
        <v>106</v>
      </c>
      <c r="G274" s="11">
        <v>3605</v>
      </c>
      <c r="H274" s="11">
        <v>4.3733079999999998</v>
      </c>
      <c r="I274" s="11">
        <v>3.9315910000000001</v>
      </c>
      <c r="J274" s="11">
        <v>3.4963929999999999</v>
      </c>
      <c r="K274" s="11">
        <v>3.0849299999999999</v>
      </c>
      <c r="L274" s="11">
        <v>2.700577</v>
      </c>
      <c r="M274" s="11">
        <v>2.475546</v>
      </c>
      <c r="N274" s="11">
        <v>2.3667929999999999</v>
      </c>
      <c r="O274" s="11">
        <v>2.3866499999999999</v>
      </c>
      <c r="P274" s="11">
        <v>2.7043789999999999</v>
      </c>
      <c r="Q274" s="11">
        <v>2.937344</v>
      </c>
      <c r="R274" s="11">
        <v>3.3715130000000002</v>
      </c>
      <c r="S274" s="11">
        <v>4.0242880000000003</v>
      </c>
      <c r="T274" s="11">
        <v>4.7282080000000004</v>
      </c>
      <c r="U274" s="11">
        <v>5.5614929999999996</v>
      </c>
      <c r="V274" s="11">
        <v>6.3033340000000004</v>
      </c>
      <c r="W274" s="11">
        <v>7.0197139999999996</v>
      </c>
      <c r="X274" s="11">
        <v>7.2441040000000001</v>
      </c>
      <c r="Y274" s="11">
        <v>7.4017900000000001</v>
      </c>
      <c r="Z274" s="11">
        <v>7.1237050000000002</v>
      </c>
      <c r="AA274" s="11">
        <v>6.678623</v>
      </c>
      <c r="AB274" s="11">
        <v>6.451962</v>
      </c>
      <c r="AC274" s="11">
        <v>6.2807919999999999</v>
      </c>
      <c r="AD274" s="11">
        <v>5.5861080000000003</v>
      </c>
      <c r="AE274" s="11">
        <v>4.712663</v>
      </c>
      <c r="AF274" s="11">
        <v>-9.5743800000000004E-2</v>
      </c>
      <c r="AG274" s="11">
        <v>-0.1091263</v>
      </c>
      <c r="AH274" s="11">
        <v>-9.34305E-2</v>
      </c>
      <c r="AI274" s="11">
        <v>-6.1692400000000001E-2</v>
      </c>
      <c r="AJ274" s="11">
        <v>-7.0987999999999996E-2</v>
      </c>
      <c r="AK274" s="11">
        <v>-9.8702600000000001E-2</v>
      </c>
      <c r="AL274" s="11">
        <v>-4.5301300000000003E-2</v>
      </c>
      <c r="AM274" s="11">
        <v>-0.1081086</v>
      </c>
      <c r="AN274" s="11">
        <v>-4.92393E-2</v>
      </c>
      <c r="AO274" s="11">
        <v>-0.1737291</v>
      </c>
      <c r="AP274" s="11">
        <v>-0.1145929</v>
      </c>
      <c r="AQ274" s="11">
        <v>-9.3824000000000005E-2</v>
      </c>
      <c r="AR274" s="11">
        <v>-0.1139312</v>
      </c>
      <c r="AS274" s="11">
        <v>-4.5981599999999997E-2</v>
      </c>
      <c r="AT274" s="11">
        <v>-1.7749600000000001E-2</v>
      </c>
      <c r="AU274" s="11">
        <v>-3.6784900000000002E-2</v>
      </c>
      <c r="AV274" s="11">
        <v>0.60597400000000001</v>
      </c>
      <c r="AW274" s="11">
        <v>0.75339540000000005</v>
      </c>
      <c r="AX274" s="11">
        <v>0.64062569999999996</v>
      </c>
      <c r="AY274" s="11">
        <v>0.34557120000000002</v>
      </c>
      <c r="AZ274" s="11">
        <v>0.14470620000000001</v>
      </c>
      <c r="BA274" s="11">
        <v>-0.50230180000000002</v>
      </c>
      <c r="BB274" s="11">
        <v>-0.46940890000000002</v>
      </c>
      <c r="BC274" s="11">
        <v>-0.41637930000000001</v>
      </c>
      <c r="BD274" s="11">
        <v>-9.5662000000000004E-3</v>
      </c>
      <c r="BE274" s="11">
        <v>-3.1072300000000001E-2</v>
      </c>
      <c r="BF274" s="11">
        <v>-2.0453200000000001E-2</v>
      </c>
      <c r="BG274" s="11">
        <v>9.6579999999999995E-4</v>
      </c>
      <c r="BH274" s="11">
        <v>-1.6010799999999999E-2</v>
      </c>
      <c r="BI274" s="11">
        <v>-4.7753499999999997E-2</v>
      </c>
      <c r="BJ274" s="11">
        <v>2.8368999999999998E-3</v>
      </c>
      <c r="BK274" s="11">
        <v>-5.7966999999999998E-2</v>
      </c>
      <c r="BL274" s="11">
        <v>1.2463200000000001E-2</v>
      </c>
      <c r="BM274" s="11">
        <v>-0.1043813</v>
      </c>
      <c r="BN274" s="11">
        <v>-2.8382600000000001E-2</v>
      </c>
      <c r="BO274" s="11">
        <v>9.1336000000000004E-3</v>
      </c>
      <c r="BP274" s="11">
        <v>4.0997999999999998E-3</v>
      </c>
      <c r="BQ274" s="11">
        <v>8.6836700000000003E-2</v>
      </c>
      <c r="BR274" s="11">
        <v>0.13091729999999999</v>
      </c>
      <c r="BS274" s="11">
        <v>0.12319919999999999</v>
      </c>
      <c r="BT274" s="11">
        <v>0.76269010000000004</v>
      </c>
      <c r="BU274" s="11">
        <v>0.91179169999999998</v>
      </c>
      <c r="BV274" s="11">
        <v>0.79429289999999997</v>
      </c>
      <c r="BW274" s="11">
        <v>0.49137700000000001</v>
      </c>
      <c r="BX274" s="11">
        <v>0.28524040000000001</v>
      </c>
      <c r="BY274" s="11">
        <v>-0.36646000000000001</v>
      </c>
      <c r="BZ274" s="11">
        <v>-0.34413179999999999</v>
      </c>
      <c r="CA274" s="11">
        <v>-0.30816919999999998</v>
      </c>
      <c r="CB274" s="11">
        <v>7.6611299999999993E-2</v>
      </c>
      <c r="CC274" s="11">
        <v>4.6981599999999998E-2</v>
      </c>
      <c r="CD274" s="11">
        <v>5.2524099999999997E-2</v>
      </c>
      <c r="CE274" s="11">
        <v>6.3624E-2</v>
      </c>
      <c r="CF274" s="11">
        <v>3.8966399999999998E-2</v>
      </c>
      <c r="CG274" s="11">
        <v>3.1955E-3</v>
      </c>
      <c r="CH274" s="11">
        <v>5.0974999999999999E-2</v>
      </c>
      <c r="CI274" s="11">
        <v>-7.8253999999999997E-3</v>
      </c>
      <c r="CJ274" s="11">
        <v>7.4165700000000001E-2</v>
      </c>
      <c r="CK274" s="11">
        <v>-3.5033399999999999E-2</v>
      </c>
      <c r="CL274" s="11">
        <v>5.7827700000000003E-2</v>
      </c>
      <c r="CM274" s="11">
        <v>0.1120911</v>
      </c>
      <c r="CN274" s="11">
        <v>0.12213069999999999</v>
      </c>
      <c r="CO274" s="11">
        <v>0.21965509999999999</v>
      </c>
      <c r="CP274" s="11">
        <v>0.27958430000000001</v>
      </c>
      <c r="CQ274" s="11">
        <v>0.28318320000000002</v>
      </c>
      <c r="CR274" s="11">
        <v>0.91940619999999995</v>
      </c>
      <c r="CS274" s="11">
        <v>1.0701879999999999</v>
      </c>
      <c r="CT274" s="11">
        <v>0.94796000000000002</v>
      </c>
      <c r="CU274" s="11">
        <v>0.63718280000000005</v>
      </c>
      <c r="CV274" s="11">
        <v>0.4257745</v>
      </c>
      <c r="CW274" s="11">
        <v>-0.2306183</v>
      </c>
      <c r="CX274" s="11">
        <v>-0.21885460000000001</v>
      </c>
      <c r="CY274" s="11">
        <v>-0.1999592</v>
      </c>
      <c r="CZ274" s="11">
        <v>5.2392300000000003E-2</v>
      </c>
      <c r="DA274" s="11">
        <v>4.74534E-2</v>
      </c>
      <c r="DB274" s="11">
        <v>4.4366999999999997E-2</v>
      </c>
      <c r="DC274" s="11">
        <v>3.8093500000000002E-2</v>
      </c>
      <c r="DD274" s="11">
        <v>3.3423799999999997E-2</v>
      </c>
      <c r="DE274" s="11">
        <v>3.09748E-2</v>
      </c>
      <c r="DF274" s="11">
        <v>2.9265900000000001E-2</v>
      </c>
      <c r="DG274" s="11">
        <v>3.0483900000000001E-2</v>
      </c>
      <c r="DH274" s="11">
        <v>3.7512400000000001E-2</v>
      </c>
      <c r="DI274" s="11">
        <v>4.2160499999999997E-2</v>
      </c>
      <c r="DJ274" s="11">
        <v>5.2412100000000003E-2</v>
      </c>
      <c r="DK274" s="11">
        <v>6.2593800000000005E-2</v>
      </c>
      <c r="DL274" s="11">
        <v>7.1757699999999994E-2</v>
      </c>
      <c r="DM274" s="11">
        <v>8.0747799999999995E-2</v>
      </c>
      <c r="DN274" s="11">
        <v>9.0383099999999994E-2</v>
      </c>
      <c r="DO274" s="11">
        <v>9.72634E-2</v>
      </c>
      <c r="DP274" s="11">
        <v>9.5276600000000003E-2</v>
      </c>
      <c r="DQ274" s="11">
        <v>9.62982E-2</v>
      </c>
      <c r="DR274" s="11">
        <v>9.3423000000000006E-2</v>
      </c>
      <c r="DS274" s="11">
        <v>8.8643600000000003E-2</v>
      </c>
      <c r="DT274" s="11">
        <v>8.5438700000000006E-2</v>
      </c>
      <c r="DU274" s="11">
        <v>8.2585900000000004E-2</v>
      </c>
      <c r="DV274" s="11">
        <v>7.6163099999999997E-2</v>
      </c>
      <c r="DW274" s="11">
        <v>6.5786999999999998E-2</v>
      </c>
      <c r="DX274" s="11">
        <v>0.83941920000000003</v>
      </c>
      <c r="DY274" s="11"/>
      <c r="DZ274" s="11">
        <v>7.5263999999999998E-2</v>
      </c>
      <c r="EA274" s="11">
        <v>72.028660000000002</v>
      </c>
      <c r="EB274" s="11">
        <v>73.109459999999999</v>
      </c>
      <c r="EC274" s="11">
        <v>73.253559999999993</v>
      </c>
      <c r="ED274" s="11">
        <v>72.604050000000001</v>
      </c>
      <c r="EE274" s="11">
        <v>72.154920000000004</v>
      </c>
      <c r="EF274" s="11">
        <v>71.592200000000005</v>
      </c>
      <c r="EG274" s="11">
        <v>70.930890000000005</v>
      </c>
      <c r="EH274" s="11">
        <v>70.84666</v>
      </c>
      <c r="EI274" s="11">
        <v>71.433019999999999</v>
      </c>
      <c r="EJ274" s="11">
        <v>73.337559999999996</v>
      </c>
      <c r="EK274" s="11">
        <v>76.891270000000006</v>
      </c>
      <c r="EL274" s="11">
        <v>80.573430000000002</v>
      </c>
      <c r="EM274" s="11">
        <v>82.229479999999995</v>
      </c>
      <c r="EN274" s="11">
        <v>85.90204</v>
      </c>
      <c r="EO274" s="11">
        <v>89.010739999999998</v>
      </c>
      <c r="EP274" s="11">
        <v>89.026719999999997</v>
      </c>
      <c r="EQ274" s="11">
        <v>90.058109999999999</v>
      </c>
      <c r="ER274" s="11">
        <v>88.106300000000005</v>
      </c>
      <c r="ES274" s="11">
        <v>86.983450000000005</v>
      </c>
      <c r="ET274" s="11">
        <v>85.399479999999997</v>
      </c>
      <c r="EU274" s="11">
        <v>80.219830000000002</v>
      </c>
      <c r="EV274" s="11">
        <v>78.056070000000005</v>
      </c>
      <c r="EW274" s="11">
        <v>76.558819999999997</v>
      </c>
      <c r="EX274" s="11">
        <v>75.873890000000003</v>
      </c>
      <c r="EY274" s="11">
        <v>0</v>
      </c>
      <c r="EZ274" s="11"/>
      <c r="FA274" s="11"/>
      <c r="FB274" s="11"/>
      <c r="FC274" s="11"/>
      <c r="FD274" s="11"/>
      <c r="FE274" s="11"/>
      <c r="FF274" s="11"/>
      <c r="FG274" s="11"/>
      <c r="FH274" s="11"/>
      <c r="FI274" s="11"/>
      <c r="FJ274" s="11"/>
      <c r="FK274" s="11"/>
      <c r="FL274" s="11"/>
      <c r="FM274" s="11"/>
      <c r="FN274" s="11"/>
      <c r="FO274" s="11"/>
      <c r="FP274" s="11"/>
      <c r="FQ274" s="11"/>
      <c r="FR274" s="11"/>
      <c r="FS274" s="11"/>
      <c r="FT274" s="11"/>
      <c r="FU274" s="11"/>
      <c r="FV274" s="11"/>
      <c r="IA274" s="37"/>
    </row>
    <row r="275" spans="1:235" x14ac:dyDescent="0.25">
      <c r="A275" t="s">
        <v>113</v>
      </c>
      <c r="B275" t="s">
        <v>105</v>
      </c>
      <c r="C275" t="s">
        <v>88</v>
      </c>
      <c r="D275" t="s">
        <v>230</v>
      </c>
      <c r="E275" s="38">
        <v>45540</v>
      </c>
      <c r="F275" t="s">
        <v>106</v>
      </c>
      <c r="G275" s="11">
        <v>3605</v>
      </c>
      <c r="H275" s="11">
        <v>1.213123</v>
      </c>
      <c r="I275" s="11">
        <v>1.0905940000000001</v>
      </c>
      <c r="J275" s="11">
        <v>0.96987319999999999</v>
      </c>
      <c r="K275" s="11">
        <v>0.85573639999999995</v>
      </c>
      <c r="L275" s="11">
        <v>0.74911989999999995</v>
      </c>
      <c r="M275" s="11">
        <v>0.68669800000000003</v>
      </c>
      <c r="N275" s="11">
        <v>0.65653059999999996</v>
      </c>
      <c r="O275" s="11">
        <v>0.66203889999999999</v>
      </c>
      <c r="P275" s="11">
        <v>0.75017440000000002</v>
      </c>
      <c r="Q275" s="11">
        <v>0.81479729999999995</v>
      </c>
      <c r="R275" s="11">
        <v>0.93523259999999997</v>
      </c>
      <c r="S275" s="11">
        <v>1.1163069999999999</v>
      </c>
      <c r="T275" s="11">
        <v>1.3115699999999999</v>
      </c>
      <c r="U275" s="11">
        <v>1.5427169999999999</v>
      </c>
      <c r="V275" s="11">
        <v>1.7484980000000001</v>
      </c>
      <c r="W275" s="11">
        <v>1.9472160000000001</v>
      </c>
      <c r="X275" s="11">
        <v>2.0094599999999998</v>
      </c>
      <c r="Y275" s="11">
        <v>2.0532010000000001</v>
      </c>
      <c r="Z275" s="11">
        <v>1.9760629999999999</v>
      </c>
      <c r="AA275" s="11">
        <v>1.8526</v>
      </c>
      <c r="AB275" s="11">
        <v>1.7897259999999999</v>
      </c>
      <c r="AC275" s="11">
        <v>1.742245</v>
      </c>
      <c r="AD275" s="11">
        <v>1.549545</v>
      </c>
      <c r="AE275" s="11">
        <v>1.3072569999999999</v>
      </c>
      <c r="AF275" s="11">
        <v>-2.6558600000000002E-2</v>
      </c>
      <c r="AG275" s="11">
        <v>-3.02708E-2</v>
      </c>
      <c r="AH275" s="11">
        <v>-2.59169E-2</v>
      </c>
      <c r="AI275" s="11">
        <v>-1.7113E-2</v>
      </c>
      <c r="AJ275" s="11">
        <v>-1.9691500000000001E-2</v>
      </c>
      <c r="AK275" s="11">
        <v>-2.7379400000000002E-2</v>
      </c>
      <c r="AL275" s="11">
        <v>-1.25662E-2</v>
      </c>
      <c r="AM275" s="11">
        <v>-2.9988500000000001E-2</v>
      </c>
      <c r="AN275" s="11">
        <v>-1.36586E-2</v>
      </c>
      <c r="AO275" s="11">
        <v>-4.8191199999999997E-2</v>
      </c>
      <c r="AP275" s="11">
        <v>-3.1787200000000002E-2</v>
      </c>
      <c r="AQ275" s="11">
        <v>-2.60261E-2</v>
      </c>
      <c r="AR275" s="11">
        <v>-3.1603699999999998E-2</v>
      </c>
      <c r="AS275" s="11">
        <v>-1.2755000000000001E-2</v>
      </c>
      <c r="AT275" s="11">
        <v>-4.9236000000000002E-3</v>
      </c>
      <c r="AU275" s="11">
        <v>-1.0203800000000001E-2</v>
      </c>
      <c r="AV275" s="11">
        <v>0.16809260000000001</v>
      </c>
      <c r="AW275" s="11">
        <v>0.20898620000000001</v>
      </c>
      <c r="AX275" s="11">
        <v>0.1777048</v>
      </c>
      <c r="AY275" s="11">
        <v>9.5858799999999994E-2</v>
      </c>
      <c r="AZ275" s="11">
        <v>4.01404E-2</v>
      </c>
      <c r="BA275" s="11">
        <v>-0.13933480000000001</v>
      </c>
      <c r="BB275" s="11">
        <v>-0.13021050000000001</v>
      </c>
      <c r="BC275" s="11">
        <v>-0.11550050000000001</v>
      </c>
      <c r="BD275" s="11">
        <v>-2.6535999999999999E-3</v>
      </c>
      <c r="BE275" s="11">
        <v>-8.6192000000000005E-3</v>
      </c>
      <c r="BF275" s="11">
        <v>-5.6736E-3</v>
      </c>
      <c r="BG275" s="11">
        <v>2.6790000000000001E-4</v>
      </c>
      <c r="BH275" s="11">
        <v>-4.4412999999999996E-3</v>
      </c>
      <c r="BI275" s="11">
        <v>-1.32465E-2</v>
      </c>
      <c r="BJ275" s="11">
        <v>7.8689999999999999E-4</v>
      </c>
      <c r="BK275" s="11">
        <v>-1.6079599999999999E-2</v>
      </c>
      <c r="BL275" s="11">
        <v>3.4572000000000001E-3</v>
      </c>
      <c r="BM275" s="11">
        <v>-2.89546E-2</v>
      </c>
      <c r="BN275" s="11">
        <v>-7.8730999999999992E-3</v>
      </c>
      <c r="BO275" s="11">
        <v>2.5336E-3</v>
      </c>
      <c r="BP275" s="11">
        <v>1.1372000000000001E-3</v>
      </c>
      <c r="BQ275" s="11">
        <v>2.4087899999999999E-2</v>
      </c>
      <c r="BR275" s="11">
        <v>3.6315500000000001E-2</v>
      </c>
      <c r="BS275" s="11">
        <v>3.4174499999999997E-2</v>
      </c>
      <c r="BT275" s="11">
        <v>0.21156449999999999</v>
      </c>
      <c r="BU275" s="11">
        <v>0.25292419999999999</v>
      </c>
      <c r="BV275" s="11">
        <v>0.2203309</v>
      </c>
      <c r="BW275" s="11">
        <v>0.13630429999999999</v>
      </c>
      <c r="BX275" s="11">
        <v>7.9123499999999999E-2</v>
      </c>
      <c r="BY275" s="11">
        <v>-0.1016533</v>
      </c>
      <c r="BZ275" s="11">
        <v>-9.5459600000000006E-2</v>
      </c>
      <c r="CA275" s="11">
        <v>-8.5483799999999999E-2</v>
      </c>
      <c r="CB275" s="11">
        <v>2.12514E-2</v>
      </c>
      <c r="CC275" s="11">
        <v>1.30323E-2</v>
      </c>
      <c r="CD275" s="11">
        <v>1.4569800000000001E-2</v>
      </c>
      <c r="CE275" s="11">
        <v>1.7648799999999999E-2</v>
      </c>
      <c r="CF275" s="11">
        <v>1.0808999999999999E-2</v>
      </c>
      <c r="CG275" s="11">
        <v>8.8639999999999997E-4</v>
      </c>
      <c r="CH275" s="11">
        <v>1.4140099999999999E-2</v>
      </c>
      <c r="CI275" s="11">
        <v>-2.1706999999999998E-3</v>
      </c>
      <c r="CJ275" s="11">
        <v>2.0573000000000001E-2</v>
      </c>
      <c r="CK275" s="11">
        <v>-9.7179999999999992E-3</v>
      </c>
      <c r="CL275" s="11">
        <v>1.6041E-2</v>
      </c>
      <c r="CM275" s="11">
        <v>3.1093200000000001E-2</v>
      </c>
      <c r="CN275" s="11">
        <v>3.3878100000000001E-2</v>
      </c>
      <c r="CO275" s="11">
        <v>6.0930699999999997E-2</v>
      </c>
      <c r="CP275" s="11">
        <v>7.7554600000000001E-2</v>
      </c>
      <c r="CQ275" s="11">
        <v>7.8552899999999995E-2</v>
      </c>
      <c r="CR275" s="11">
        <v>0.2550364</v>
      </c>
      <c r="CS275" s="11">
        <v>0.29686220000000002</v>
      </c>
      <c r="CT275" s="11">
        <v>0.262957</v>
      </c>
      <c r="CU275" s="11">
        <v>0.17674970000000001</v>
      </c>
      <c r="CV275" s="11">
        <v>0.1181067</v>
      </c>
      <c r="CW275" s="11">
        <v>-6.3971799999999995E-2</v>
      </c>
      <c r="CX275" s="11">
        <v>-6.0708600000000001E-2</v>
      </c>
      <c r="CY275" s="11">
        <v>-5.5467200000000001E-2</v>
      </c>
      <c r="CZ275" s="11">
        <v>1.45332E-2</v>
      </c>
      <c r="DA275" s="11">
        <v>1.31632E-2</v>
      </c>
      <c r="DB275" s="11">
        <v>1.23071E-2</v>
      </c>
      <c r="DC275" s="11">
        <v>1.0566900000000001E-2</v>
      </c>
      <c r="DD275" s="11">
        <v>9.2715000000000002E-3</v>
      </c>
      <c r="DE275" s="11">
        <v>8.5921999999999995E-3</v>
      </c>
      <c r="DF275" s="11">
        <v>8.1180999999999996E-3</v>
      </c>
      <c r="DG275" s="11">
        <v>8.456E-3</v>
      </c>
      <c r="DH275" s="11">
        <v>1.04057E-2</v>
      </c>
      <c r="DI275" s="11">
        <v>1.1695000000000001E-2</v>
      </c>
      <c r="DJ275" s="11">
        <v>1.45387E-2</v>
      </c>
      <c r="DK275" s="11">
        <v>1.7363E-2</v>
      </c>
      <c r="DL275" s="11">
        <v>1.9905099999999998E-2</v>
      </c>
      <c r="DM275" s="11">
        <v>2.23988E-2</v>
      </c>
      <c r="DN275" s="11">
        <v>2.5071599999999999E-2</v>
      </c>
      <c r="DO275" s="11">
        <v>2.69801E-2</v>
      </c>
      <c r="DP275" s="11">
        <v>2.6429000000000001E-2</v>
      </c>
      <c r="DQ275" s="11">
        <v>2.6712400000000001E-2</v>
      </c>
      <c r="DR275" s="11">
        <v>2.5914800000000002E-2</v>
      </c>
      <c r="DS275" s="11">
        <v>2.4589099999999999E-2</v>
      </c>
      <c r="DT275" s="11">
        <v>2.3700100000000002E-2</v>
      </c>
      <c r="DU275" s="11">
        <v>2.2908700000000001E-2</v>
      </c>
      <c r="DV275" s="11">
        <v>2.1127099999999999E-2</v>
      </c>
      <c r="DW275" s="11">
        <v>1.8248799999999999E-2</v>
      </c>
      <c r="DX275" s="11">
        <v>0.23284859999999999</v>
      </c>
      <c r="DY275" s="11"/>
      <c r="DZ275" s="11">
        <v>2.0877699999999999E-2</v>
      </c>
      <c r="EA275" s="11">
        <v>72.028660000000002</v>
      </c>
      <c r="EB275" s="11">
        <v>73.109459999999999</v>
      </c>
      <c r="EC275" s="11">
        <v>73.253559999999993</v>
      </c>
      <c r="ED275" s="11">
        <v>72.604050000000001</v>
      </c>
      <c r="EE275" s="11">
        <v>72.154920000000004</v>
      </c>
      <c r="EF275" s="11">
        <v>71.592200000000005</v>
      </c>
      <c r="EG275" s="11">
        <v>70.930890000000005</v>
      </c>
      <c r="EH275" s="11">
        <v>70.84666</v>
      </c>
      <c r="EI275" s="11">
        <v>71.433019999999999</v>
      </c>
      <c r="EJ275" s="11">
        <v>73.337559999999996</v>
      </c>
      <c r="EK275" s="11">
        <v>76.891270000000006</v>
      </c>
      <c r="EL275" s="11">
        <v>80.573430000000002</v>
      </c>
      <c r="EM275" s="11">
        <v>82.229479999999995</v>
      </c>
      <c r="EN275" s="11">
        <v>85.90204</v>
      </c>
      <c r="EO275" s="11">
        <v>89.010739999999998</v>
      </c>
      <c r="EP275" s="11">
        <v>89.026719999999997</v>
      </c>
      <c r="EQ275" s="11">
        <v>90.058109999999999</v>
      </c>
      <c r="ER275" s="11">
        <v>88.106300000000005</v>
      </c>
      <c r="ES275" s="11">
        <v>86.983450000000005</v>
      </c>
      <c r="ET275" s="11">
        <v>85.399479999999997</v>
      </c>
      <c r="EU275" s="11">
        <v>80.219830000000002</v>
      </c>
      <c r="EV275" s="11">
        <v>78.056070000000005</v>
      </c>
      <c r="EW275" s="11">
        <v>76.558819999999997</v>
      </c>
      <c r="EX275" s="11">
        <v>75.873890000000003</v>
      </c>
      <c r="EY275" s="11">
        <v>0</v>
      </c>
      <c r="EZ275" s="11"/>
      <c r="FA275" s="11"/>
      <c r="FB275" s="11"/>
      <c r="FC275" s="11"/>
      <c r="FD275" s="11"/>
      <c r="FE275" s="11"/>
      <c r="FF275" s="11"/>
      <c r="FG275" s="11"/>
      <c r="FH275" s="11"/>
      <c r="FI275" s="11"/>
      <c r="FJ275" s="11"/>
      <c r="FK275" s="11"/>
      <c r="FL275" s="11"/>
      <c r="FM275" s="11"/>
      <c r="FN275" s="11"/>
      <c r="FO275" s="11"/>
      <c r="FP275" s="11"/>
      <c r="FQ275" s="11"/>
      <c r="FR275" s="11"/>
      <c r="FS275" s="11"/>
      <c r="FT275" s="11"/>
      <c r="FU275" s="11"/>
      <c r="FV275" s="11"/>
      <c r="HY275" s="37"/>
      <c r="IA275" s="37"/>
    </row>
    <row r="276" spans="1:235" x14ac:dyDescent="0.25">
      <c r="A276" t="s">
        <v>113</v>
      </c>
      <c r="B276" t="s">
        <v>105</v>
      </c>
      <c r="C276" t="s">
        <v>0</v>
      </c>
      <c r="D276" t="s">
        <v>230</v>
      </c>
      <c r="E276" s="38">
        <v>45541</v>
      </c>
      <c r="F276" t="s">
        <v>106</v>
      </c>
      <c r="G276" s="11">
        <v>3607</v>
      </c>
      <c r="H276" s="11">
        <v>5.0129530000000004</v>
      </c>
      <c r="I276" s="11">
        <v>4.4862039999999999</v>
      </c>
      <c r="J276" s="11">
        <v>3.9728330000000001</v>
      </c>
      <c r="K276" s="11">
        <v>3.5153439999999998</v>
      </c>
      <c r="L276" s="11">
        <v>3.100174</v>
      </c>
      <c r="M276" s="11">
        <v>2.8026979999999999</v>
      </c>
      <c r="N276" s="11">
        <v>2.6439970000000002</v>
      </c>
      <c r="O276" s="11">
        <v>2.6731379999999998</v>
      </c>
      <c r="P276" s="11">
        <v>3.0092300000000001</v>
      </c>
      <c r="Q276" s="11">
        <v>3.4240599999999999</v>
      </c>
      <c r="R276" s="11">
        <v>4.1309670000000001</v>
      </c>
      <c r="S276" s="11">
        <v>5.1200859999999997</v>
      </c>
      <c r="T276" s="11">
        <v>6.0319120000000002</v>
      </c>
      <c r="U276" s="11">
        <v>6.8797300000000003</v>
      </c>
      <c r="V276" s="11">
        <v>7.1072600000000001</v>
      </c>
      <c r="W276" s="11">
        <v>7.2263599999999997</v>
      </c>
      <c r="X276" s="11">
        <v>6.9349299999999996</v>
      </c>
      <c r="Y276" s="11">
        <v>6.7097949999999997</v>
      </c>
      <c r="Z276" s="11">
        <v>6.2798949999999998</v>
      </c>
      <c r="AA276" s="11">
        <v>6.0008299999999997</v>
      </c>
      <c r="AB276" s="11">
        <v>5.770289</v>
      </c>
      <c r="AC276" s="11">
        <v>5.5737690000000004</v>
      </c>
      <c r="AD276" s="11">
        <v>5.1541800000000002</v>
      </c>
      <c r="AE276" s="11">
        <v>4.5444259999999996</v>
      </c>
      <c r="AF276" s="11">
        <v>-0.37164209999999998</v>
      </c>
      <c r="AG276" s="11">
        <v>-0.32839649999999998</v>
      </c>
      <c r="AH276" s="11">
        <v>-0.2730843</v>
      </c>
      <c r="AI276" s="11">
        <v>-0.23084150000000001</v>
      </c>
      <c r="AJ276" s="11">
        <v>-0.19733990000000001</v>
      </c>
      <c r="AK276" s="11">
        <v>-0.22014059999999999</v>
      </c>
      <c r="AL276" s="11">
        <v>-0.1546053</v>
      </c>
      <c r="AM276" s="11">
        <v>-0.16863239999999999</v>
      </c>
      <c r="AN276" s="11">
        <v>-7.5521599999999994E-2</v>
      </c>
      <c r="AO276" s="11">
        <v>-6.1108299999999997E-2</v>
      </c>
      <c r="AP276" s="11">
        <v>-5.3370599999999997E-2</v>
      </c>
      <c r="AQ276" s="11">
        <v>2.5712E-3</v>
      </c>
      <c r="AR276" s="11">
        <v>-0.1266159</v>
      </c>
      <c r="AS276" s="11">
        <v>9.3482099999999999E-2</v>
      </c>
      <c r="AT276" s="11">
        <v>0.16697419999999999</v>
      </c>
      <c r="AU276" s="11">
        <v>0.1235271</v>
      </c>
      <c r="AV276" s="11">
        <v>0.61443970000000003</v>
      </c>
      <c r="AW276" s="11">
        <v>0.70414920000000003</v>
      </c>
      <c r="AX276" s="11">
        <v>0.59387880000000004</v>
      </c>
      <c r="AY276" s="11">
        <v>0.44375999999999999</v>
      </c>
      <c r="AZ276" s="11">
        <v>0.33852260000000001</v>
      </c>
      <c r="BA276" s="11">
        <v>-0.19979820000000001</v>
      </c>
      <c r="BB276" s="11">
        <v>-0.27146189999999998</v>
      </c>
      <c r="BC276" s="11">
        <v>-0.18132480000000001</v>
      </c>
      <c r="BD276" s="11">
        <v>-0.26901350000000002</v>
      </c>
      <c r="BE276" s="11">
        <v>-0.23749290000000001</v>
      </c>
      <c r="BF276" s="11">
        <v>-0.1907693</v>
      </c>
      <c r="BG276" s="11">
        <v>-0.1582133</v>
      </c>
      <c r="BH276" s="11">
        <v>-0.12982850000000001</v>
      </c>
      <c r="BI276" s="11">
        <v>-0.15875639999999999</v>
      </c>
      <c r="BJ276" s="11">
        <v>-9.6003599999999994E-2</v>
      </c>
      <c r="BK276" s="11">
        <v>-0.1083672</v>
      </c>
      <c r="BL276" s="11">
        <v>-1.8282999999999999E-3</v>
      </c>
      <c r="BM276" s="11">
        <v>2.7942700000000001E-2</v>
      </c>
      <c r="BN276" s="11">
        <v>5.8285000000000003E-2</v>
      </c>
      <c r="BO276" s="11">
        <v>0.1392323</v>
      </c>
      <c r="BP276" s="11">
        <v>3.1018E-2</v>
      </c>
      <c r="BQ276" s="11">
        <v>0.26066869999999998</v>
      </c>
      <c r="BR276" s="11">
        <v>0.32481330000000003</v>
      </c>
      <c r="BS276" s="11">
        <v>0.27798469999999997</v>
      </c>
      <c r="BT276" s="11">
        <v>0.76080700000000001</v>
      </c>
      <c r="BU276" s="11">
        <v>0.84753710000000004</v>
      </c>
      <c r="BV276" s="11">
        <v>0.72338499999999994</v>
      </c>
      <c r="BW276" s="11">
        <v>0.56660410000000005</v>
      </c>
      <c r="BX276" s="11">
        <v>0.45619159999999997</v>
      </c>
      <c r="BY276" s="11">
        <v>-8.6377399999999993E-2</v>
      </c>
      <c r="BZ276" s="11">
        <v>-0.15896370000000001</v>
      </c>
      <c r="CA276" s="11">
        <v>-8.2320400000000002E-2</v>
      </c>
      <c r="CB276" s="11">
        <v>-0.16638500000000001</v>
      </c>
      <c r="CC276" s="11">
        <v>-0.14658930000000001</v>
      </c>
      <c r="CD276" s="11">
        <v>-0.10845440000000001</v>
      </c>
      <c r="CE276" s="11">
        <v>-8.55852E-2</v>
      </c>
      <c r="CF276" s="11">
        <v>-6.23171E-2</v>
      </c>
      <c r="CG276" s="11">
        <v>-9.7372200000000006E-2</v>
      </c>
      <c r="CH276" s="11">
        <v>-3.7401799999999999E-2</v>
      </c>
      <c r="CI276" s="11">
        <v>-4.8102100000000002E-2</v>
      </c>
      <c r="CJ276" s="11">
        <v>7.1865100000000001E-2</v>
      </c>
      <c r="CK276" s="11">
        <v>0.1169936</v>
      </c>
      <c r="CL276" s="11">
        <v>0.1699406</v>
      </c>
      <c r="CM276" s="11">
        <v>0.27589340000000001</v>
      </c>
      <c r="CN276" s="11">
        <v>0.18865199999999999</v>
      </c>
      <c r="CO276" s="11">
        <v>0.42785529999999999</v>
      </c>
      <c r="CP276" s="11">
        <v>0.48265249999999998</v>
      </c>
      <c r="CQ276" s="11">
        <v>0.4324424</v>
      </c>
      <c r="CR276" s="11">
        <v>0.90717440000000005</v>
      </c>
      <c r="CS276" s="11">
        <v>0.9909251</v>
      </c>
      <c r="CT276" s="11">
        <v>0.85289130000000002</v>
      </c>
      <c r="CU276" s="11">
        <v>0.68944819999999996</v>
      </c>
      <c r="CV276" s="11">
        <v>0.57386079999999995</v>
      </c>
      <c r="CW276" s="11">
        <v>2.7043399999999999E-2</v>
      </c>
      <c r="CX276" s="11">
        <v>-4.64655E-2</v>
      </c>
      <c r="CY276" s="11">
        <v>1.6684000000000001E-2</v>
      </c>
      <c r="CZ276" s="11">
        <v>6.2393700000000003E-2</v>
      </c>
      <c r="DA276" s="11">
        <v>5.5265500000000002E-2</v>
      </c>
      <c r="DB276" s="11">
        <v>5.0043999999999998E-2</v>
      </c>
      <c r="DC276" s="11">
        <v>4.4154800000000001E-2</v>
      </c>
      <c r="DD276" s="11">
        <v>4.1043999999999997E-2</v>
      </c>
      <c r="DE276" s="11">
        <v>3.7318999999999998E-2</v>
      </c>
      <c r="DF276" s="11">
        <v>3.5627300000000001E-2</v>
      </c>
      <c r="DG276" s="11">
        <v>3.66386E-2</v>
      </c>
      <c r="DH276" s="11">
        <v>4.4802399999999999E-2</v>
      </c>
      <c r="DI276" s="11">
        <v>5.4139100000000002E-2</v>
      </c>
      <c r="DJ276" s="11">
        <v>6.7881800000000006E-2</v>
      </c>
      <c r="DK276" s="11">
        <v>8.3084099999999994E-2</v>
      </c>
      <c r="DL276" s="11">
        <v>9.5834600000000006E-2</v>
      </c>
      <c r="DM276" s="11">
        <v>0.1016422</v>
      </c>
      <c r="DN276" s="11">
        <v>9.59594E-2</v>
      </c>
      <c r="DO276" s="11">
        <v>9.3903600000000004E-2</v>
      </c>
      <c r="DP276" s="11">
        <v>8.8984999999999995E-2</v>
      </c>
      <c r="DQ276" s="11">
        <v>8.7173700000000007E-2</v>
      </c>
      <c r="DR276" s="11">
        <v>7.8734200000000004E-2</v>
      </c>
      <c r="DS276" s="11">
        <v>7.4683899999999998E-2</v>
      </c>
      <c r="DT276" s="11">
        <v>7.1537699999999996E-2</v>
      </c>
      <c r="DU276" s="11">
        <v>6.8955000000000002E-2</v>
      </c>
      <c r="DV276" s="11">
        <v>6.8394099999999999E-2</v>
      </c>
      <c r="DW276" s="11">
        <v>6.0190399999999998E-2</v>
      </c>
      <c r="DX276" s="11">
        <v>0.92494480000000001</v>
      </c>
      <c r="DY276" s="11"/>
      <c r="DZ276" s="11">
        <v>6.4062400000000005E-2</v>
      </c>
      <c r="EA276" s="11">
        <v>73.881029999999996</v>
      </c>
      <c r="EB276" s="11">
        <v>74.006420000000006</v>
      </c>
      <c r="EC276" s="11">
        <v>74.938670000000002</v>
      </c>
      <c r="ED276" s="11">
        <v>74.637609999999995</v>
      </c>
      <c r="EE276" s="11">
        <v>73.998440000000002</v>
      </c>
      <c r="EF276" s="11">
        <v>73.064340000000001</v>
      </c>
      <c r="EG276" s="11">
        <v>72.694820000000007</v>
      </c>
      <c r="EH276" s="11">
        <v>72.385329999999996</v>
      </c>
      <c r="EI276" s="11">
        <v>73.300120000000007</v>
      </c>
      <c r="EJ276" s="11">
        <v>74.907830000000004</v>
      </c>
      <c r="EK276" s="11">
        <v>78.587000000000003</v>
      </c>
      <c r="EL276" s="11">
        <v>82.379519999999999</v>
      </c>
      <c r="EM276" s="11">
        <v>87.173910000000006</v>
      </c>
      <c r="EN276" s="11">
        <v>89.937359999999998</v>
      </c>
      <c r="EO276" s="11">
        <v>96.263570000000001</v>
      </c>
      <c r="EP276" s="11">
        <v>91.140619999999998</v>
      </c>
      <c r="EQ276" s="11">
        <v>83.964470000000006</v>
      </c>
      <c r="ER276" s="11">
        <v>82.774379999999994</v>
      </c>
      <c r="ES276" s="11">
        <v>81.694029999999998</v>
      </c>
      <c r="ET276" s="11">
        <v>79.208179999999999</v>
      </c>
      <c r="EU276" s="11">
        <v>78.801450000000003</v>
      </c>
      <c r="EV276" s="11">
        <v>77.409009999999995</v>
      </c>
      <c r="EW276" s="11">
        <v>76.107659999999996</v>
      </c>
      <c r="EX276" s="11">
        <v>75.902690000000007</v>
      </c>
      <c r="EY276" s="11">
        <v>0</v>
      </c>
      <c r="EZ276" s="11"/>
      <c r="FA276" s="11"/>
      <c r="FB276" s="11"/>
      <c r="FC276" s="11"/>
      <c r="FD276" s="11"/>
      <c r="FE276" s="11"/>
      <c r="FF276" s="11"/>
      <c r="FG276" s="11"/>
      <c r="FH276" s="11"/>
      <c r="FI276" s="11"/>
      <c r="FJ276" s="11"/>
      <c r="FK276" s="11"/>
      <c r="FL276" s="11"/>
      <c r="FM276" s="11"/>
      <c r="FN276" s="11"/>
      <c r="FO276" s="11"/>
      <c r="FP276" s="11"/>
      <c r="FQ276" s="11"/>
      <c r="FR276" s="11"/>
      <c r="FS276" s="11"/>
      <c r="FT276" s="11"/>
      <c r="FU276" s="11"/>
      <c r="FV276" s="11"/>
      <c r="HY276" s="37"/>
      <c r="IA276" s="37"/>
    </row>
    <row r="277" spans="1:235" x14ac:dyDescent="0.25">
      <c r="A277" t="s">
        <v>113</v>
      </c>
      <c r="B277" t="s">
        <v>105</v>
      </c>
      <c r="C277" t="s">
        <v>88</v>
      </c>
      <c r="D277" t="s">
        <v>230</v>
      </c>
      <c r="E277" s="38">
        <v>45541</v>
      </c>
      <c r="F277" t="s">
        <v>106</v>
      </c>
      <c r="G277" s="11">
        <v>3607</v>
      </c>
      <c r="H277" s="11">
        <v>1.3897839999999999</v>
      </c>
      <c r="I277" s="11">
        <v>1.243749</v>
      </c>
      <c r="J277" s="11">
        <v>1.101423</v>
      </c>
      <c r="K277" s="11">
        <v>0.9745895</v>
      </c>
      <c r="L277" s="11">
        <v>0.85948809999999998</v>
      </c>
      <c r="M277" s="11">
        <v>0.77701620000000005</v>
      </c>
      <c r="N277" s="11">
        <v>0.73301839999999996</v>
      </c>
      <c r="O277" s="11">
        <v>0.74109720000000001</v>
      </c>
      <c r="P277" s="11">
        <v>0.83427510000000005</v>
      </c>
      <c r="Q277" s="11">
        <v>0.94928190000000001</v>
      </c>
      <c r="R277" s="11">
        <v>1.1452640000000001</v>
      </c>
      <c r="S277" s="11">
        <v>1.419486</v>
      </c>
      <c r="T277" s="11">
        <v>1.6722790000000001</v>
      </c>
      <c r="U277" s="11">
        <v>1.9073279999999999</v>
      </c>
      <c r="V277" s="11">
        <v>1.970407</v>
      </c>
      <c r="W277" s="11">
        <v>2.0034269999999998</v>
      </c>
      <c r="X277" s="11">
        <v>1.922631</v>
      </c>
      <c r="Y277" s="11">
        <v>1.860215</v>
      </c>
      <c r="Z277" s="11">
        <v>1.7410300000000001</v>
      </c>
      <c r="AA277" s="11">
        <v>1.663662</v>
      </c>
      <c r="AB277" s="11">
        <v>1.5997479999999999</v>
      </c>
      <c r="AC277" s="11">
        <v>1.545264</v>
      </c>
      <c r="AD277" s="11">
        <v>1.428938</v>
      </c>
      <c r="AE277" s="11">
        <v>1.2598910000000001</v>
      </c>
      <c r="AF277" s="11">
        <v>-0.1030336</v>
      </c>
      <c r="AG277" s="11">
        <v>-9.1044200000000006E-2</v>
      </c>
      <c r="AH277" s="11">
        <v>-7.5709600000000002E-2</v>
      </c>
      <c r="AI277" s="11">
        <v>-6.3998200000000005E-2</v>
      </c>
      <c r="AJ277" s="11">
        <v>-5.4710300000000003E-2</v>
      </c>
      <c r="AK277" s="11">
        <v>-6.1031500000000002E-2</v>
      </c>
      <c r="AL277" s="11">
        <v>-4.2862600000000001E-2</v>
      </c>
      <c r="AM277" s="11">
        <v>-4.6751399999999999E-2</v>
      </c>
      <c r="AN277" s="11">
        <v>-2.0937500000000001E-2</v>
      </c>
      <c r="AO277" s="11">
        <v>-1.6941600000000001E-2</v>
      </c>
      <c r="AP277" s="11">
        <v>-1.4796399999999999E-2</v>
      </c>
      <c r="AQ277" s="11">
        <v>7.1279999999999998E-4</v>
      </c>
      <c r="AR277" s="11">
        <v>-3.5102800000000003E-2</v>
      </c>
      <c r="AS277" s="11">
        <v>2.59169E-2</v>
      </c>
      <c r="AT277" s="11">
        <v>4.6291699999999998E-2</v>
      </c>
      <c r="AU277" s="11">
        <v>3.4246499999999999E-2</v>
      </c>
      <c r="AV277" s="11">
        <v>0.17034650000000001</v>
      </c>
      <c r="AW277" s="11">
        <v>0.19521740000000001</v>
      </c>
      <c r="AX277" s="11">
        <v>0.16464619999999999</v>
      </c>
      <c r="AY277" s="11">
        <v>0.1230275</v>
      </c>
      <c r="AZ277" s="11">
        <v>9.3851599999999993E-2</v>
      </c>
      <c r="BA277" s="11">
        <v>-5.5391799999999998E-2</v>
      </c>
      <c r="BB277" s="11">
        <v>-7.5259800000000002E-2</v>
      </c>
      <c r="BC277" s="11">
        <v>-5.0270299999999997E-2</v>
      </c>
      <c r="BD277" s="11">
        <v>-7.4580999999999995E-2</v>
      </c>
      <c r="BE277" s="11">
        <v>-6.5842200000000004E-2</v>
      </c>
      <c r="BF277" s="11">
        <v>-5.2888600000000001E-2</v>
      </c>
      <c r="BG277" s="11">
        <v>-4.3862900000000003E-2</v>
      </c>
      <c r="BH277" s="11">
        <v>-3.5993499999999998E-2</v>
      </c>
      <c r="BI277" s="11">
        <v>-4.4013400000000001E-2</v>
      </c>
      <c r="BJ277" s="11">
        <v>-2.6615900000000001E-2</v>
      </c>
      <c r="BK277" s="11">
        <v>-3.00436E-2</v>
      </c>
      <c r="BL277" s="11">
        <v>-5.0690000000000002E-4</v>
      </c>
      <c r="BM277" s="11">
        <v>7.7467999999999999E-3</v>
      </c>
      <c r="BN277" s="11">
        <v>1.61589E-2</v>
      </c>
      <c r="BO277" s="11">
        <v>3.8600599999999999E-2</v>
      </c>
      <c r="BP277" s="11">
        <v>8.5994000000000001E-3</v>
      </c>
      <c r="BQ277" s="11">
        <v>7.2267499999999998E-2</v>
      </c>
      <c r="BR277" s="11">
        <v>9.00508E-2</v>
      </c>
      <c r="BS277" s="11">
        <v>7.70681E-2</v>
      </c>
      <c r="BT277" s="11">
        <v>0.21092520000000001</v>
      </c>
      <c r="BU277" s="11">
        <v>0.23497009999999999</v>
      </c>
      <c r="BV277" s="11">
        <v>0.20055029999999999</v>
      </c>
      <c r="BW277" s="11">
        <v>0.15708459999999999</v>
      </c>
      <c r="BX277" s="11">
        <v>0.126474</v>
      </c>
      <c r="BY277" s="11">
        <v>-2.3947199999999998E-2</v>
      </c>
      <c r="BZ277" s="11">
        <v>-4.4070900000000003E-2</v>
      </c>
      <c r="CA277" s="11">
        <v>-2.28224E-2</v>
      </c>
      <c r="CB277" s="11">
        <v>-4.61284E-2</v>
      </c>
      <c r="CC277" s="11">
        <v>-4.0640200000000001E-2</v>
      </c>
      <c r="CD277" s="11">
        <v>-3.0067699999999999E-2</v>
      </c>
      <c r="CE277" s="11">
        <v>-2.3727499999999999E-2</v>
      </c>
      <c r="CF277" s="11">
        <v>-1.7276699999999999E-2</v>
      </c>
      <c r="CG277" s="11">
        <v>-2.69953E-2</v>
      </c>
      <c r="CH277" s="11">
        <v>-1.03692E-2</v>
      </c>
      <c r="CI277" s="11">
        <v>-1.33358E-2</v>
      </c>
      <c r="CJ277" s="11">
        <v>1.9923799999999998E-2</v>
      </c>
      <c r="CK277" s="11">
        <v>3.2435199999999997E-2</v>
      </c>
      <c r="CL277" s="11">
        <v>4.7114099999999999E-2</v>
      </c>
      <c r="CM277" s="11">
        <v>7.6488299999999995E-2</v>
      </c>
      <c r="CN277" s="11">
        <v>5.2301599999999997E-2</v>
      </c>
      <c r="CO277" s="11">
        <v>0.1186181</v>
      </c>
      <c r="CP277" s="11">
        <v>0.13381000000000001</v>
      </c>
      <c r="CQ277" s="11">
        <v>0.1198898</v>
      </c>
      <c r="CR277" s="11">
        <v>0.2515039</v>
      </c>
      <c r="CS277" s="11">
        <v>0.27472279999999999</v>
      </c>
      <c r="CT277" s="11">
        <v>0.23645450000000001</v>
      </c>
      <c r="CU277" s="11">
        <v>0.1911417</v>
      </c>
      <c r="CV277" s="11">
        <v>0.1590964</v>
      </c>
      <c r="CW277" s="11">
        <v>7.4974999999999998E-3</v>
      </c>
      <c r="CX277" s="11">
        <v>-1.2881999999999999E-2</v>
      </c>
      <c r="CY277" s="11">
        <v>4.6254E-3</v>
      </c>
      <c r="CZ277" s="11">
        <v>1.7298000000000001E-2</v>
      </c>
      <c r="DA277" s="11">
        <v>1.5321700000000001E-2</v>
      </c>
      <c r="DB277" s="11">
        <v>1.38741E-2</v>
      </c>
      <c r="DC277" s="11">
        <v>1.22414E-2</v>
      </c>
      <c r="DD277" s="11">
        <v>1.1379E-2</v>
      </c>
      <c r="DE277" s="11">
        <v>1.0346299999999999E-2</v>
      </c>
      <c r="DF277" s="11">
        <v>9.8773000000000003E-3</v>
      </c>
      <c r="DG277" s="11">
        <v>1.0157599999999999E-2</v>
      </c>
      <c r="DH277" s="11">
        <v>1.2421E-2</v>
      </c>
      <c r="DI277" s="11">
        <v>1.50095E-2</v>
      </c>
      <c r="DJ277" s="11">
        <v>1.8819499999999999E-2</v>
      </c>
      <c r="DK277" s="11">
        <v>2.3034099999999998E-2</v>
      </c>
      <c r="DL277" s="11">
        <v>2.6569099999999998E-2</v>
      </c>
      <c r="DM277" s="11">
        <v>2.8179200000000001E-2</v>
      </c>
      <c r="DN277" s="11">
        <v>2.6603700000000001E-2</v>
      </c>
      <c r="DO277" s="11">
        <v>2.60337E-2</v>
      </c>
      <c r="DP277" s="11">
        <v>2.46701E-2</v>
      </c>
      <c r="DQ277" s="11">
        <v>2.4167899999999999E-2</v>
      </c>
      <c r="DR277" s="11">
        <v>2.1828199999999999E-2</v>
      </c>
      <c r="DS277" s="11">
        <v>2.0705299999999999E-2</v>
      </c>
      <c r="DT277" s="11">
        <v>1.9833E-2</v>
      </c>
      <c r="DU277" s="11">
        <v>1.9116999999999999E-2</v>
      </c>
      <c r="DV277" s="11">
        <v>1.8961499999999999E-2</v>
      </c>
      <c r="DW277" s="11">
        <v>1.66871E-2</v>
      </c>
      <c r="DX277" s="11">
        <v>0.25643050000000001</v>
      </c>
      <c r="DY277" s="11"/>
      <c r="DZ277" s="11">
        <v>1.7760600000000001E-2</v>
      </c>
      <c r="EA277" s="11">
        <v>73.881029999999996</v>
      </c>
      <c r="EB277" s="11">
        <v>74.006420000000006</v>
      </c>
      <c r="EC277" s="11">
        <v>74.938670000000002</v>
      </c>
      <c r="ED277" s="11">
        <v>74.637609999999995</v>
      </c>
      <c r="EE277" s="11">
        <v>73.998440000000002</v>
      </c>
      <c r="EF277" s="11">
        <v>73.064340000000001</v>
      </c>
      <c r="EG277" s="11">
        <v>72.694820000000007</v>
      </c>
      <c r="EH277" s="11">
        <v>72.385329999999996</v>
      </c>
      <c r="EI277" s="11">
        <v>73.300120000000007</v>
      </c>
      <c r="EJ277" s="11">
        <v>74.907830000000004</v>
      </c>
      <c r="EK277" s="11">
        <v>78.587000000000003</v>
      </c>
      <c r="EL277" s="11">
        <v>82.379519999999999</v>
      </c>
      <c r="EM277" s="11">
        <v>87.173910000000006</v>
      </c>
      <c r="EN277" s="11">
        <v>89.937359999999998</v>
      </c>
      <c r="EO277" s="11">
        <v>96.263570000000001</v>
      </c>
      <c r="EP277" s="11">
        <v>91.140619999999998</v>
      </c>
      <c r="EQ277" s="11">
        <v>83.964470000000006</v>
      </c>
      <c r="ER277" s="11">
        <v>82.774379999999994</v>
      </c>
      <c r="ES277" s="11">
        <v>81.694029999999998</v>
      </c>
      <c r="ET277" s="11">
        <v>79.208179999999999</v>
      </c>
      <c r="EU277" s="11">
        <v>78.801450000000003</v>
      </c>
      <c r="EV277" s="11">
        <v>77.409009999999995</v>
      </c>
      <c r="EW277" s="11">
        <v>76.107659999999996</v>
      </c>
      <c r="EX277" s="11">
        <v>75.902690000000007</v>
      </c>
      <c r="EY277" s="11">
        <v>0</v>
      </c>
      <c r="EZ277" s="11"/>
      <c r="FA277" s="11"/>
      <c r="FB277" s="11"/>
      <c r="FC277" s="11"/>
      <c r="FD277" s="11"/>
      <c r="FE277" s="11"/>
      <c r="FF277" s="11"/>
      <c r="FG277" s="11"/>
      <c r="FH277" s="11"/>
      <c r="FI277" s="11"/>
      <c r="FJ277" s="11"/>
      <c r="FK277" s="11"/>
      <c r="FL277" s="11"/>
      <c r="FM277" s="11"/>
      <c r="FN277" s="11"/>
      <c r="FO277" s="11"/>
      <c r="FP277" s="11"/>
      <c r="FQ277" s="11"/>
      <c r="FR277" s="11"/>
      <c r="FS277" s="11"/>
      <c r="FT277" s="11"/>
      <c r="FU277" s="11"/>
      <c r="FV277" s="11"/>
      <c r="HY277" s="37"/>
      <c r="IA277" s="37"/>
    </row>
    <row r="278" spans="1:235" x14ac:dyDescent="0.25">
      <c r="A278" t="s">
        <v>113</v>
      </c>
      <c r="B278" t="s">
        <v>105</v>
      </c>
      <c r="C278" t="s">
        <v>0</v>
      </c>
      <c r="D278" t="s">
        <v>230</v>
      </c>
      <c r="E278" s="38">
        <v>45544</v>
      </c>
      <c r="F278" t="s">
        <v>106</v>
      </c>
      <c r="G278" s="11">
        <v>3614</v>
      </c>
      <c r="H278" s="11">
        <v>5.71143</v>
      </c>
      <c r="I278" s="11">
        <v>5.1178970000000001</v>
      </c>
      <c r="J278" s="11">
        <v>4.4951470000000002</v>
      </c>
      <c r="K278" s="11">
        <v>3.9070830000000001</v>
      </c>
      <c r="L278" s="11">
        <v>3.460226</v>
      </c>
      <c r="M278" s="11">
        <v>3.0659809999999998</v>
      </c>
      <c r="N278" s="11">
        <v>2.904128</v>
      </c>
      <c r="O278" s="11">
        <v>3.0329600000000001</v>
      </c>
      <c r="P278" s="11">
        <v>3.392668</v>
      </c>
      <c r="Q278" s="11">
        <v>3.869049</v>
      </c>
      <c r="R278" s="11">
        <v>4.5139550000000002</v>
      </c>
      <c r="S278" s="11">
        <v>5.3682629999999998</v>
      </c>
      <c r="T278" s="11">
        <v>6.2283010000000001</v>
      </c>
      <c r="U278" s="11">
        <v>6.695557</v>
      </c>
      <c r="V278" s="11">
        <v>7.2882300000000004</v>
      </c>
      <c r="W278" s="11">
        <v>7.6575569999999997</v>
      </c>
      <c r="X278" s="11">
        <v>7.5148289999999998</v>
      </c>
      <c r="Y278" s="11">
        <v>7.5772430000000002</v>
      </c>
      <c r="Z278" s="11">
        <v>7.1869699999999996</v>
      </c>
      <c r="AA278" s="11">
        <v>6.8235780000000004</v>
      </c>
      <c r="AB278" s="11">
        <v>6.5681050000000001</v>
      </c>
      <c r="AC278" s="11">
        <v>6.2691819999999998</v>
      </c>
      <c r="AD278" s="11">
        <v>5.5575159999999997</v>
      </c>
      <c r="AE278" s="11">
        <v>4.7313210000000003</v>
      </c>
      <c r="AF278" s="11">
        <v>-0.25780809999999998</v>
      </c>
      <c r="AG278" s="11">
        <v>-0.16091739999999999</v>
      </c>
      <c r="AH278" s="11">
        <v>-0.15860959999999999</v>
      </c>
      <c r="AI278" s="11">
        <v>-0.1722641</v>
      </c>
      <c r="AJ278" s="11">
        <v>-0.15543989999999999</v>
      </c>
      <c r="AK278" s="11">
        <v>-0.24128869999999999</v>
      </c>
      <c r="AL278" s="11">
        <v>-0.149039</v>
      </c>
      <c r="AM278" s="11">
        <v>-0.15243760000000001</v>
      </c>
      <c r="AN278" s="11">
        <v>-6.4411800000000005E-2</v>
      </c>
      <c r="AO278" s="11">
        <v>-5.9114E-2</v>
      </c>
      <c r="AP278" s="11">
        <v>-0.1389032</v>
      </c>
      <c r="AQ278" s="11">
        <v>5.0809E-2</v>
      </c>
      <c r="AR278" s="11">
        <v>0.1289496</v>
      </c>
      <c r="AS278" s="11">
        <v>-8.1260600000000002E-2</v>
      </c>
      <c r="AT278" s="11">
        <v>-0.1023399</v>
      </c>
      <c r="AU278" s="11">
        <v>-0.1247021</v>
      </c>
      <c r="AV278" s="11">
        <v>0.39665869999999998</v>
      </c>
      <c r="AW278" s="11">
        <v>0.44872010000000001</v>
      </c>
      <c r="AX278" s="11">
        <v>0.1987651</v>
      </c>
      <c r="AY278" s="11">
        <v>8.3546300000000004E-2</v>
      </c>
      <c r="AZ278" s="11">
        <v>0.1312624</v>
      </c>
      <c r="BA278" s="11">
        <v>-0.48969069999999998</v>
      </c>
      <c r="BB278" s="11">
        <v>-0.49837379999999998</v>
      </c>
      <c r="BC278" s="11">
        <v>-0.29138340000000001</v>
      </c>
      <c r="BD278" s="11">
        <v>-0.13668669999999999</v>
      </c>
      <c r="BE278" s="11">
        <v>-5.1822500000000001E-2</v>
      </c>
      <c r="BF278" s="11">
        <v>-5.73655E-2</v>
      </c>
      <c r="BG278" s="11">
        <v>-8.6254399999999995E-2</v>
      </c>
      <c r="BH278" s="11">
        <v>-7.5162900000000005E-2</v>
      </c>
      <c r="BI278" s="11">
        <v>-0.1659476</v>
      </c>
      <c r="BJ278" s="11">
        <v>-8.33782E-2</v>
      </c>
      <c r="BK278" s="11">
        <v>-7.9976199999999997E-2</v>
      </c>
      <c r="BL278" s="11">
        <v>2.3502100000000001E-2</v>
      </c>
      <c r="BM278" s="11">
        <v>4.5333999999999999E-2</v>
      </c>
      <c r="BN278" s="11">
        <v>-1.6176699999999999E-2</v>
      </c>
      <c r="BO278" s="11">
        <v>0.190774</v>
      </c>
      <c r="BP278" s="11">
        <v>0.2826765</v>
      </c>
      <c r="BQ278" s="11">
        <v>7.7790999999999999E-2</v>
      </c>
      <c r="BR278" s="11">
        <v>6.5486799999999998E-2</v>
      </c>
      <c r="BS278" s="11">
        <v>4.9871600000000002E-2</v>
      </c>
      <c r="BT278" s="11">
        <v>0.5597472</v>
      </c>
      <c r="BU278" s="11">
        <v>0.61248919999999996</v>
      </c>
      <c r="BV278" s="11">
        <v>0.35315609999999997</v>
      </c>
      <c r="BW278" s="11">
        <v>0.23193520000000001</v>
      </c>
      <c r="BX278" s="11">
        <v>0.27094259999999998</v>
      </c>
      <c r="BY278" s="11">
        <v>-0.35812070000000001</v>
      </c>
      <c r="BZ278" s="11">
        <v>-0.38095319999999999</v>
      </c>
      <c r="CA278" s="11">
        <v>-0.1963482</v>
      </c>
      <c r="CB278" s="11">
        <v>-1.55654E-2</v>
      </c>
      <c r="CC278" s="11">
        <v>5.7272499999999997E-2</v>
      </c>
      <c r="CD278" s="11">
        <v>4.38787E-2</v>
      </c>
      <c r="CE278" s="11">
        <v>-2.4479999999999999E-4</v>
      </c>
      <c r="CF278" s="11">
        <v>5.1140999999999999E-3</v>
      </c>
      <c r="CG278" s="11">
        <v>-9.0606400000000004E-2</v>
      </c>
      <c r="CH278" s="11">
        <v>-1.7717299999999998E-2</v>
      </c>
      <c r="CI278" s="11">
        <v>-7.5147E-3</v>
      </c>
      <c r="CJ278" s="11">
        <v>0.1114161</v>
      </c>
      <c r="CK278" s="11">
        <v>0.1497819</v>
      </c>
      <c r="CL278" s="11">
        <v>0.1065497</v>
      </c>
      <c r="CM278" s="11">
        <v>0.33073900000000001</v>
      </c>
      <c r="CN278" s="11">
        <v>0.4364034</v>
      </c>
      <c r="CO278" s="11">
        <v>0.23684269999999999</v>
      </c>
      <c r="CP278" s="11">
        <v>0.23331350000000001</v>
      </c>
      <c r="CQ278" s="11">
        <v>0.22444520000000001</v>
      </c>
      <c r="CR278" s="11">
        <v>0.72283549999999996</v>
      </c>
      <c r="CS278" s="11">
        <v>0.77625820000000001</v>
      </c>
      <c r="CT278" s="11">
        <v>0.50754699999999997</v>
      </c>
      <c r="CU278" s="11">
        <v>0.3803242</v>
      </c>
      <c r="CV278" s="11">
        <v>0.41062280000000001</v>
      </c>
      <c r="CW278" s="11">
        <v>-0.22655059999999999</v>
      </c>
      <c r="CX278" s="11">
        <v>-0.2635325</v>
      </c>
      <c r="CY278" s="11">
        <v>-0.1013129</v>
      </c>
      <c r="CZ278" s="11">
        <v>7.3636499999999994E-2</v>
      </c>
      <c r="DA278" s="11">
        <v>6.6324999999999995E-2</v>
      </c>
      <c r="DB278" s="11">
        <v>6.1552099999999998E-2</v>
      </c>
      <c r="DC278" s="11">
        <v>5.2290200000000002E-2</v>
      </c>
      <c r="DD278" s="11">
        <v>4.8804899999999998E-2</v>
      </c>
      <c r="DE278" s="11">
        <v>4.5804200000000003E-2</v>
      </c>
      <c r="DF278" s="11">
        <v>3.9919000000000003E-2</v>
      </c>
      <c r="DG278" s="11">
        <v>4.40534E-2</v>
      </c>
      <c r="DH278" s="11">
        <v>5.34479E-2</v>
      </c>
      <c r="DI278" s="11">
        <v>6.3499899999999998E-2</v>
      </c>
      <c r="DJ278" s="11">
        <v>7.4612399999999995E-2</v>
      </c>
      <c r="DK278" s="11">
        <v>8.5092699999999993E-2</v>
      </c>
      <c r="DL278" s="11">
        <v>9.3459299999999995E-2</v>
      </c>
      <c r="DM278" s="11">
        <v>9.6696500000000005E-2</v>
      </c>
      <c r="DN278" s="11">
        <v>0.10203139999999999</v>
      </c>
      <c r="DO278" s="11">
        <v>0.1061332</v>
      </c>
      <c r="DP278" s="11">
        <v>9.9150699999999994E-2</v>
      </c>
      <c r="DQ278" s="11">
        <v>9.95645E-2</v>
      </c>
      <c r="DR278" s="11">
        <v>9.3863100000000005E-2</v>
      </c>
      <c r="DS278" s="11">
        <v>9.0214000000000003E-2</v>
      </c>
      <c r="DT278" s="11">
        <v>8.4919499999999995E-2</v>
      </c>
      <c r="DU278" s="11">
        <v>7.9988900000000002E-2</v>
      </c>
      <c r="DV278" s="11">
        <v>7.1386699999999997E-2</v>
      </c>
      <c r="DW278" s="11">
        <v>5.7777299999999997E-2</v>
      </c>
      <c r="DX278" s="11">
        <v>1.1183179999999999</v>
      </c>
      <c r="DY278" s="11"/>
      <c r="DZ278" s="11">
        <v>7.7725100000000005E-2</v>
      </c>
      <c r="EA278" s="11">
        <v>78.090310000000002</v>
      </c>
      <c r="EB278" s="11">
        <v>79.579440000000005</v>
      </c>
      <c r="EC278" s="11">
        <v>80.870509999999996</v>
      </c>
      <c r="ED278" s="11">
        <v>76.974620000000002</v>
      </c>
      <c r="EE278" s="11">
        <v>76.206389999999999</v>
      </c>
      <c r="EF278" s="11">
        <v>76.119320000000002</v>
      </c>
      <c r="EG278" s="11">
        <v>75.239490000000004</v>
      </c>
      <c r="EH278" s="11">
        <v>73.889610000000005</v>
      </c>
      <c r="EI278" s="11">
        <v>75.838849999999994</v>
      </c>
      <c r="EJ278" s="11">
        <v>77.029169999999993</v>
      </c>
      <c r="EK278" s="11">
        <v>81.48415</v>
      </c>
      <c r="EL278" s="11">
        <v>84.792829999999995</v>
      </c>
      <c r="EM278" s="11">
        <v>87.700209999999998</v>
      </c>
      <c r="EN278" s="11">
        <v>87.968090000000004</v>
      </c>
      <c r="EO278" s="11">
        <v>91.606260000000006</v>
      </c>
      <c r="EP278" s="11">
        <v>92.907240000000002</v>
      </c>
      <c r="EQ278" s="11">
        <v>89.314729999999997</v>
      </c>
      <c r="ER278" s="11">
        <v>90.563100000000006</v>
      </c>
      <c r="ES278" s="11">
        <v>87.291560000000004</v>
      </c>
      <c r="ET278" s="11">
        <v>83.427949999999996</v>
      </c>
      <c r="EU278" s="11">
        <v>80.35557</v>
      </c>
      <c r="EV278" s="11">
        <v>79.33278</v>
      </c>
      <c r="EW278" s="11">
        <v>77.928600000000003</v>
      </c>
      <c r="EX278" s="11">
        <v>76.950490000000002</v>
      </c>
      <c r="EY278" s="11">
        <v>0</v>
      </c>
      <c r="EZ278" s="11"/>
      <c r="FA278" s="11"/>
      <c r="FB278" s="11"/>
      <c r="FC278" s="11"/>
      <c r="FD278" s="11"/>
      <c r="FE278" s="11"/>
      <c r="FF278" s="11"/>
      <c r="FG278" s="11"/>
      <c r="FH278" s="11"/>
      <c r="FI278" s="11"/>
      <c r="FJ278" s="11"/>
      <c r="FK278" s="11"/>
      <c r="FL278" s="11"/>
      <c r="FM278" s="11"/>
      <c r="FN278" s="11"/>
      <c r="FO278" s="11"/>
      <c r="FP278" s="11"/>
      <c r="FQ278" s="11"/>
      <c r="FR278" s="11"/>
      <c r="FS278" s="11"/>
      <c r="FT278" s="11"/>
      <c r="FU278" s="11"/>
      <c r="FV278" s="11"/>
      <c r="HY278" s="37"/>
      <c r="IA278" s="37"/>
    </row>
    <row r="279" spans="1:235" x14ac:dyDescent="0.25">
      <c r="A279" t="s">
        <v>113</v>
      </c>
      <c r="B279" t="s">
        <v>105</v>
      </c>
      <c r="C279" t="s">
        <v>88</v>
      </c>
      <c r="D279" t="s">
        <v>230</v>
      </c>
      <c r="E279" s="38">
        <v>45544</v>
      </c>
      <c r="F279" t="s">
        <v>106</v>
      </c>
      <c r="G279" s="11">
        <v>3614</v>
      </c>
      <c r="H279" s="11">
        <v>1.580362</v>
      </c>
      <c r="I279" s="11">
        <v>1.416131</v>
      </c>
      <c r="J279" s="11">
        <v>1.2438149999999999</v>
      </c>
      <c r="K279" s="11">
        <v>1.081097</v>
      </c>
      <c r="L279" s="11">
        <v>0.95745040000000003</v>
      </c>
      <c r="M279" s="11">
        <v>0.84836230000000001</v>
      </c>
      <c r="N279" s="11">
        <v>0.80357719999999999</v>
      </c>
      <c r="O279" s="11">
        <v>0.8392252</v>
      </c>
      <c r="P279" s="11">
        <v>0.93875719999999996</v>
      </c>
      <c r="Q279" s="11">
        <v>1.0705720000000001</v>
      </c>
      <c r="R279" s="11">
        <v>1.2490190000000001</v>
      </c>
      <c r="S279" s="11">
        <v>1.4854069999999999</v>
      </c>
      <c r="T279" s="11">
        <v>1.723382</v>
      </c>
      <c r="U279" s="11">
        <v>1.8526720000000001</v>
      </c>
      <c r="V279" s="11">
        <v>2.0166659999999998</v>
      </c>
      <c r="W279" s="11">
        <v>2.118859</v>
      </c>
      <c r="X279" s="11">
        <v>2.0793659999999998</v>
      </c>
      <c r="Y279" s="11">
        <v>2.0966360000000002</v>
      </c>
      <c r="Z279" s="11">
        <v>1.9886470000000001</v>
      </c>
      <c r="AA279" s="11">
        <v>1.888096</v>
      </c>
      <c r="AB279" s="11">
        <v>1.8174060000000001</v>
      </c>
      <c r="AC279" s="11">
        <v>1.734693</v>
      </c>
      <c r="AD279" s="11">
        <v>1.537774</v>
      </c>
      <c r="AE279" s="11">
        <v>1.3091649999999999</v>
      </c>
      <c r="AF279" s="11">
        <v>-7.1335899999999994E-2</v>
      </c>
      <c r="AG279" s="11">
        <v>-4.4526099999999999E-2</v>
      </c>
      <c r="AH279" s="11">
        <v>-4.3887599999999999E-2</v>
      </c>
      <c r="AI279" s="11">
        <v>-4.7665800000000001E-2</v>
      </c>
      <c r="AJ279" s="11">
        <v>-4.30105E-2</v>
      </c>
      <c r="AK279" s="11">
        <v>-6.6765000000000005E-2</v>
      </c>
      <c r="AL279" s="11">
        <v>-4.1239400000000002E-2</v>
      </c>
      <c r="AM279" s="11">
        <v>-4.2179700000000001E-2</v>
      </c>
      <c r="AN279" s="11">
        <v>-1.7822899999999999E-2</v>
      </c>
      <c r="AO279" s="11">
        <v>-1.6357E-2</v>
      </c>
      <c r="AP279" s="11">
        <v>-3.8434700000000002E-2</v>
      </c>
      <c r="AQ279" s="11">
        <v>1.4058899999999999E-2</v>
      </c>
      <c r="AR279" s="11">
        <v>3.56806E-2</v>
      </c>
      <c r="AS279" s="11">
        <v>-2.2485000000000002E-2</v>
      </c>
      <c r="AT279" s="11">
        <v>-2.8317599999999998E-2</v>
      </c>
      <c r="AU279" s="11">
        <v>-3.4505300000000003E-2</v>
      </c>
      <c r="AV279" s="11">
        <v>0.1097561</v>
      </c>
      <c r="AW279" s="11">
        <v>0.1241616</v>
      </c>
      <c r="AX279" s="11">
        <v>5.4998600000000002E-2</v>
      </c>
      <c r="AY279" s="11">
        <v>2.31174E-2</v>
      </c>
      <c r="AZ279" s="11">
        <v>3.6320499999999999E-2</v>
      </c>
      <c r="BA279" s="11">
        <v>-0.13549829999999999</v>
      </c>
      <c r="BB279" s="11">
        <v>-0.13790089999999999</v>
      </c>
      <c r="BC279" s="11">
        <v>-8.0626299999999998E-2</v>
      </c>
      <c r="BD279" s="11">
        <v>-3.7821500000000001E-2</v>
      </c>
      <c r="BE279" s="11">
        <v>-1.43394E-2</v>
      </c>
      <c r="BF279" s="11">
        <v>-1.5873100000000001E-2</v>
      </c>
      <c r="BG279" s="11">
        <v>-2.3866700000000001E-2</v>
      </c>
      <c r="BH279" s="11">
        <v>-2.0797699999999999E-2</v>
      </c>
      <c r="BI279" s="11">
        <v>-4.5918E-2</v>
      </c>
      <c r="BJ279" s="11">
        <v>-2.3070899999999998E-2</v>
      </c>
      <c r="BK279" s="11">
        <v>-2.21295E-2</v>
      </c>
      <c r="BL279" s="11">
        <v>6.5031000000000004E-3</v>
      </c>
      <c r="BM279" s="11">
        <v>1.2544E-2</v>
      </c>
      <c r="BN279" s="11">
        <v>-4.4761000000000002E-3</v>
      </c>
      <c r="BO279" s="11">
        <v>5.2787500000000001E-2</v>
      </c>
      <c r="BP279" s="11">
        <v>7.8217099999999998E-2</v>
      </c>
      <c r="BQ279" s="11">
        <v>2.15249E-2</v>
      </c>
      <c r="BR279" s="11">
        <v>1.8120299999999999E-2</v>
      </c>
      <c r="BS279" s="11">
        <v>1.3799499999999999E-2</v>
      </c>
      <c r="BT279" s="11">
        <v>0.15488299999999999</v>
      </c>
      <c r="BU279" s="11">
        <v>0.16947680000000001</v>
      </c>
      <c r="BV279" s="11">
        <v>9.7718899999999997E-2</v>
      </c>
      <c r="BW279" s="11">
        <v>6.4176899999999995E-2</v>
      </c>
      <c r="BX279" s="11">
        <v>7.4970300000000004E-2</v>
      </c>
      <c r="BY279" s="11">
        <v>-9.9092600000000003E-2</v>
      </c>
      <c r="BZ279" s="11">
        <v>-0.1054104</v>
      </c>
      <c r="CA279" s="11">
        <v>-5.43299E-2</v>
      </c>
      <c r="CB279" s="11">
        <v>-4.3070000000000001E-3</v>
      </c>
      <c r="CC279" s="11">
        <v>1.5847400000000001E-2</v>
      </c>
      <c r="CD279" s="11">
        <v>1.2141300000000001E-2</v>
      </c>
      <c r="CE279" s="11">
        <v>-6.7700000000000006E-5</v>
      </c>
      <c r="CF279" s="11">
        <v>1.4151000000000001E-3</v>
      </c>
      <c r="CG279" s="11">
        <v>-2.50709E-2</v>
      </c>
      <c r="CH279" s="11">
        <v>-4.9024000000000003E-3</v>
      </c>
      <c r="CI279" s="11">
        <v>-2.0793000000000001E-3</v>
      </c>
      <c r="CJ279" s="11">
        <v>3.0828999999999999E-2</v>
      </c>
      <c r="CK279" s="11">
        <v>4.14449E-2</v>
      </c>
      <c r="CL279" s="11">
        <v>2.9482499999999998E-2</v>
      </c>
      <c r="CM279" s="11">
        <v>9.1516E-2</v>
      </c>
      <c r="CN279" s="11">
        <v>0.1207536</v>
      </c>
      <c r="CO279" s="11">
        <v>6.5534800000000004E-2</v>
      </c>
      <c r="CP279" s="11">
        <v>6.4558199999999996E-2</v>
      </c>
      <c r="CQ279" s="11">
        <v>6.2104399999999997E-2</v>
      </c>
      <c r="CR279" s="11">
        <v>0.20000979999999999</v>
      </c>
      <c r="CS279" s="11">
        <v>0.21479200000000001</v>
      </c>
      <c r="CT279" s="11">
        <v>0.14043910000000001</v>
      </c>
      <c r="CU279" s="11">
        <v>0.1052363</v>
      </c>
      <c r="CV279" s="11">
        <v>0.11362</v>
      </c>
      <c r="CW279" s="11">
        <v>-6.2686900000000004E-2</v>
      </c>
      <c r="CX279" s="11">
        <v>-7.2919899999999996E-2</v>
      </c>
      <c r="CY279" s="11">
        <v>-2.8033499999999999E-2</v>
      </c>
      <c r="CZ279" s="11">
        <v>2.0375399999999998E-2</v>
      </c>
      <c r="DA279" s="11">
        <v>1.8352299999999998E-2</v>
      </c>
      <c r="DB279" s="11">
        <v>1.7031600000000001E-2</v>
      </c>
      <c r="DC279" s="11">
        <v>1.44688E-2</v>
      </c>
      <c r="DD279" s="11">
        <v>1.35044E-2</v>
      </c>
      <c r="DE279" s="11">
        <v>1.2674100000000001E-2</v>
      </c>
      <c r="DF279" s="11">
        <v>1.1045599999999999E-2</v>
      </c>
      <c r="DG279" s="11">
        <v>1.2189699999999999E-2</v>
      </c>
      <c r="DH279" s="11">
        <v>1.4789099999999999E-2</v>
      </c>
      <c r="DI279" s="11">
        <v>1.7570499999999999E-2</v>
      </c>
      <c r="DJ279" s="11">
        <v>2.0645400000000001E-2</v>
      </c>
      <c r="DK279" s="11">
        <v>2.3545300000000002E-2</v>
      </c>
      <c r="DL279" s="11">
        <v>2.5860399999999999E-2</v>
      </c>
      <c r="DM279" s="11">
        <v>2.6756100000000001E-2</v>
      </c>
      <c r="DN279" s="11">
        <v>2.8232299999999998E-2</v>
      </c>
      <c r="DO279" s="11">
        <v>2.93672E-2</v>
      </c>
      <c r="DP279" s="11">
        <v>2.74352E-2</v>
      </c>
      <c r="DQ279" s="11">
        <v>2.75497E-2</v>
      </c>
      <c r="DR279" s="11">
        <v>2.5972100000000001E-2</v>
      </c>
      <c r="DS279" s="11">
        <v>2.4962399999999999E-2</v>
      </c>
      <c r="DT279" s="11">
        <v>2.3497400000000002E-2</v>
      </c>
      <c r="DU279" s="11">
        <v>2.2133099999999999E-2</v>
      </c>
      <c r="DV279" s="11">
        <v>1.9752800000000001E-2</v>
      </c>
      <c r="DW279" s="11">
        <v>1.5987100000000001E-2</v>
      </c>
      <c r="DX279" s="11">
        <v>0.30944060000000001</v>
      </c>
      <c r="DY279" s="11"/>
      <c r="DZ279" s="11">
        <v>2.15067E-2</v>
      </c>
      <c r="EA279" s="11">
        <v>78.090310000000002</v>
      </c>
      <c r="EB279" s="11">
        <v>79.579440000000005</v>
      </c>
      <c r="EC279" s="11">
        <v>80.870509999999996</v>
      </c>
      <c r="ED279" s="11">
        <v>76.974620000000002</v>
      </c>
      <c r="EE279" s="11">
        <v>76.206389999999999</v>
      </c>
      <c r="EF279" s="11">
        <v>76.119320000000002</v>
      </c>
      <c r="EG279" s="11">
        <v>75.239490000000004</v>
      </c>
      <c r="EH279" s="11">
        <v>73.889610000000005</v>
      </c>
      <c r="EI279" s="11">
        <v>75.838849999999994</v>
      </c>
      <c r="EJ279" s="11">
        <v>77.029169999999993</v>
      </c>
      <c r="EK279" s="11">
        <v>81.48415</v>
      </c>
      <c r="EL279" s="11">
        <v>84.792829999999995</v>
      </c>
      <c r="EM279" s="11">
        <v>87.700209999999998</v>
      </c>
      <c r="EN279" s="11">
        <v>87.968090000000004</v>
      </c>
      <c r="EO279" s="11">
        <v>91.606260000000006</v>
      </c>
      <c r="EP279" s="11">
        <v>92.907240000000002</v>
      </c>
      <c r="EQ279" s="11">
        <v>89.314729999999997</v>
      </c>
      <c r="ER279" s="11">
        <v>90.563100000000006</v>
      </c>
      <c r="ES279" s="11">
        <v>87.291560000000004</v>
      </c>
      <c r="ET279" s="11">
        <v>83.427949999999996</v>
      </c>
      <c r="EU279" s="11">
        <v>80.35557</v>
      </c>
      <c r="EV279" s="11">
        <v>79.33278</v>
      </c>
      <c r="EW279" s="11">
        <v>77.928600000000003</v>
      </c>
      <c r="EX279" s="11">
        <v>76.950490000000002</v>
      </c>
      <c r="EY279" s="11">
        <v>0</v>
      </c>
      <c r="EZ279" s="11"/>
      <c r="FA279" s="11"/>
      <c r="FB279" s="11"/>
      <c r="FC279" s="11"/>
      <c r="FD279" s="11"/>
      <c r="FE279" s="11"/>
      <c r="FF279" s="11"/>
      <c r="FG279" s="11"/>
      <c r="FH279" s="11"/>
      <c r="FI279" s="11"/>
      <c r="FJ279" s="11"/>
      <c r="FK279" s="11"/>
      <c r="FL279" s="11"/>
      <c r="FM279" s="11"/>
      <c r="FN279" s="11"/>
      <c r="FO279" s="11"/>
      <c r="FP279" s="11"/>
      <c r="FQ279" s="11"/>
      <c r="FR279" s="11"/>
      <c r="FS279" s="11"/>
      <c r="FT279" s="11"/>
      <c r="FU279" s="11"/>
      <c r="FV279" s="11"/>
      <c r="HY279" s="37"/>
      <c r="IA279" s="37"/>
    </row>
    <row r="280" spans="1:235" x14ac:dyDescent="0.25">
      <c r="A280" t="s">
        <v>113</v>
      </c>
      <c r="B280" t="s">
        <v>105</v>
      </c>
      <c r="C280" t="s">
        <v>88</v>
      </c>
      <c r="D280" t="s">
        <v>230</v>
      </c>
      <c r="E280" s="38" t="s">
        <v>133</v>
      </c>
      <c r="F280" t="s">
        <v>106</v>
      </c>
      <c r="G280" s="11">
        <v>3609</v>
      </c>
      <c r="H280" s="11">
        <v>1.3944129999999999</v>
      </c>
      <c r="I280" s="11">
        <v>1.2502340000000001</v>
      </c>
      <c r="J280" s="11">
        <v>1.1051040000000001</v>
      </c>
      <c r="K280" s="11">
        <v>0.97052280000000002</v>
      </c>
      <c r="L280" s="11">
        <v>0.85538289999999995</v>
      </c>
      <c r="M280" s="11">
        <v>0.77066710000000005</v>
      </c>
      <c r="N280" s="11">
        <v>0.73106610000000005</v>
      </c>
      <c r="O280" s="11">
        <v>0.74746760000000001</v>
      </c>
      <c r="P280" s="11">
        <v>0.84105890000000005</v>
      </c>
      <c r="Q280" s="11">
        <v>0.94485189999999997</v>
      </c>
      <c r="R280" s="11">
        <v>1.109872</v>
      </c>
      <c r="S280" s="11">
        <v>1.340452</v>
      </c>
      <c r="T280" s="11">
        <v>1.569113</v>
      </c>
      <c r="U280" s="11">
        <v>1.7676149999999999</v>
      </c>
      <c r="V280" s="11">
        <v>1.9119060000000001</v>
      </c>
      <c r="W280" s="11">
        <v>2.0232079999999999</v>
      </c>
      <c r="X280" s="11">
        <v>2.0039069999999999</v>
      </c>
      <c r="Y280" s="11">
        <v>2.0034290000000001</v>
      </c>
      <c r="Z280" s="11">
        <v>1.90198</v>
      </c>
      <c r="AA280" s="11">
        <v>1.801477</v>
      </c>
      <c r="AB280" s="11">
        <v>1.7356480000000001</v>
      </c>
      <c r="AC280" s="11">
        <v>1.6740999999999999</v>
      </c>
      <c r="AD280" s="11">
        <v>1.5054369999999999</v>
      </c>
      <c r="AE280" s="11">
        <v>1.292114</v>
      </c>
      <c r="AF280" s="11">
        <v>-5.9238300000000001E-2</v>
      </c>
      <c r="AG280" s="11">
        <v>-4.7919999999999997E-2</v>
      </c>
      <c r="AH280" s="11">
        <v>-4.1364999999999999E-2</v>
      </c>
      <c r="AI280" s="11">
        <v>-3.6906300000000003E-2</v>
      </c>
      <c r="AJ280" s="11">
        <v>-3.3751099999999999E-2</v>
      </c>
      <c r="AK280" s="11">
        <v>-4.7197000000000003E-2</v>
      </c>
      <c r="AL280" s="11">
        <v>-2.784E-2</v>
      </c>
      <c r="AM280" s="11">
        <v>-3.5119699999999997E-2</v>
      </c>
      <c r="AN280" s="11">
        <v>-1.1141399999999999E-2</v>
      </c>
      <c r="AO280" s="11">
        <v>-2.0339900000000001E-2</v>
      </c>
      <c r="AP280" s="11">
        <v>-2.0914499999999999E-2</v>
      </c>
      <c r="AQ280" s="11">
        <v>4.5493E-3</v>
      </c>
      <c r="AR280" s="11">
        <v>-1.4630999999999999E-3</v>
      </c>
      <c r="AS280" s="11">
        <v>5.9011000000000003E-3</v>
      </c>
      <c r="AT280" s="11">
        <v>1.3380100000000001E-2</v>
      </c>
      <c r="AU280" s="11">
        <v>5.2597E-3</v>
      </c>
      <c r="AV280" s="11">
        <v>0.15834229999999999</v>
      </c>
      <c r="AW280" s="11">
        <v>0.18564629999999999</v>
      </c>
      <c r="AX280" s="11">
        <v>0.14161840000000001</v>
      </c>
      <c r="AY280" s="11">
        <v>8.9235300000000004E-2</v>
      </c>
      <c r="AZ280" s="11">
        <v>6.5143099999999995E-2</v>
      </c>
      <c r="BA280" s="11">
        <v>-0.1016871</v>
      </c>
      <c r="BB280" s="11">
        <v>-0.10640529999999999</v>
      </c>
      <c r="BC280" s="11">
        <v>-7.5575500000000004E-2</v>
      </c>
      <c r="BD280" s="11">
        <v>-3.84824E-2</v>
      </c>
      <c r="BE280" s="11">
        <v>-2.9637799999999999E-2</v>
      </c>
      <c r="BF280" s="11">
        <v>-2.4857899999999999E-2</v>
      </c>
      <c r="BG280" s="11">
        <v>-2.2535900000000001E-2</v>
      </c>
      <c r="BH280" s="11">
        <v>-2.0458E-2</v>
      </c>
      <c r="BI280" s="11">
        <v>-3.4438400000000001E-2</v>
      </c>
      <c r="BJ280" s="11">
        <v>-1.6265000000000002E-2</v>
      </c>
      <c r="BK280" s="11">
        <v>-2.27131E-2</v>
      </c>
      <c r="BL280" s="11">
        <v>3.1779E-3</v>
      </c>
      <c r="BM280" s="11">
        <v>-2.8652999999999999E-3</v>
      </c>
      <c r="BN280" s="11">
        <v>1.3449E-3</v>
      </c>
      <c r="BO280" s="11">
        <v>3.13393E-2</v>
      </c>
      <c r="BP280" s="11">
        <v>2.9354399999999999E-2</v>
      </c>
      <c r="BQ280" s="11">
        <v>3.9330299999999999E-2</v>
      </c>
      <c r="BR280" s="11">
        <v>4.8225200000000003E-2</v>
      </c>
      <c r="BS280" s="11">
        <v>4.1741500000000001E-2</v>
      </c>
      <c r="BT280" s="11">
        <v>0.1924698</v>
      </c>
      <c r="BU280" s="11">
        <v>0.21909629999999999</v>
      </c>
      <c r="BV280" s="11">
        <v>0.17283670000000001</v>
      </c>
      <c r="BW280" s="11">
        <v>0.1191719</v>
      </c>
      <c r="BX280" s="11">
        <v>9.3535199999999999E-2</v>
      </c>
      <c r="BY280" s="11">
        <v>-7.4854900000000002E-2</v>
      </c>
      <c r="BZ280" s="11">
        <v>-8.1644099999999997E-2</v>
      </c>
      <c r="CA280" s="11">
        <v>-5.41897E-2</v>
      </c>
      <c r="CB280" s="11">
        <v>-1.7726599999999999E-2</v>
      </c>
      <c r="CC280" s="11">
        <v>-1.13556E-2</v>
      </c>
      <c r="CD280" s="11">
        <v>-8.3508999999999996E-3</v>
      </c>
      <c r="CE280" s="11">
        <v>-8.1656000000000003E-3</v>
      </c>
      <c r="CF280" s="11">
        <v>-7.1650000000000004E-3</v>
      </c>
      <c r="CG280" s="11">
        <v>-2.1679899999999998E-2</v>
      </c>
      <c r="CH280" s="11">
        <v>-4.6899999999999997E-3</v>
      </c>
      <c r="CI280" s="11">
        <v>-1.0306600000000001E-2</v>
      </c>
      <c r="CJ280" s="11">
        <v>1.7497200000000001E-2</v>
      </c>
      <c r="CK280" s="11">
        <v>1.4609199999999999E-2</v>
      </c>
      <c r="CL280" s="11">
        <v>2.3604199999999999E-2</v>
      </c>
      <c r="CM280" s="11">
        <v>5.8129399999999998E-2</v>
      </c>
      <c r="CN280" s="11">
        <v>6.0171799999999998E-2</v>
      </c>
      <c r="CO280" s="11">
        <v>7.2759500000000005E-2</v>
      </c>
      <c r="CP280" s="11">
        <v>8.30703E-2</v>
      </c>
      <c r="CQ280" s="11">
        <v>7.8223399999999998E-2</v>
      </c>
      <c r="CR280" s="11">
        <v>0.2265973</v>
      </c>
      <c r="CS280" s="11">
        <v>0.2525464</v>
      </c>
      <c r="CT280" s="11">
        <v>0.20405490000000001</v>
      </c>
      <c r="CU280" s="11">
        <v>0.1491084</v>
      </c>
      <c r="CV280" s="11">
        <v>0.1219273</v>
      </c>
      <c r="CW280" s="11">
        <v>-4.8022700000000001E-2</v>
      </c>
      <c r="CX280" s="11">
        <v>-5.6882799999999997E-2</v>
      </c>
      <c r="CY280" s="11">
        <v>-3.2803800000000001E-2</v>
      </c>
      <c r="CZ280" s="11">
        <v>1.26187E-2</v>
      </c>
      <c r="DA280" s="11">
        <v>1.1114799999999999E-2</v>
      </c>
      <c r="DB280" s="11">
        <v>1.00356E-2</v>
      </c>
      <c r="DC280" s="11">
        <v>8.7366000000000006E-3</v>
      </c>
      <c r="DD280" s="11">
        <v>8.0815999999999995E-3</v>
      </c>
      <c r="DE280" s="11">
        <v>7.7565999999999998E-3</v>
      </c>
      <c r="DF280" s="11">
        <v>7.0371000000000001E-3</v>
      </c>
      <c r="DG280" s="11">
        <v>7.5426E-3</v>
      </c>
      <c r="DH280" s="11">
        <v>8.7054999999999997E-3</v>
      </c>
      <c r="DI280" s="11">
        <v>1.0623799999999999E-2</v>
      </c>
      <c r="DJ280" s="11">
        <v>1.35327E-2</v>
      </c>
      <c r="DK280" s="11">
        <v>1.6287200000000002E-2</v>
      </c>
      <c r="DL280" s="11">
        <v>1.8735700000000001E-2</v>
      </c>
      <c r="DM280" s="11">
        <v>2.0323500000000001E-2</v>
      </c>
      <c r="DN280" s="11">
        <v>2.11843E-2</v>
      </c>
      <c r="DO280" s="11">
        <v>2.2179399999999998E-2</v>
      </c>
      <c r="DP280" s="11">
        <v>2.0747999999999999E-2</v>
      </c>
      <c r="DQ280" s="11">
        <v>2.0336199999999999E-2</v>
      </c>
      <c r="DR280" s="11">
        <v>1.89794E-2</v>
      </c>
      <c r="DS280" s="11">
        <v>1.82001E-2</v>
      </c>
      <c r="DT280" s="11">
        <v>1.7261200000000001E-2</v>
      </c>
      <c r="DU280" s="11">
        <v>1.6312799999999999E-2</v>
      </c>
      <c r="DV280" s="11">
        <v>1.5053800000000001E-2</v>
      </c>
      <c r="DW280" s="11">
        <v>1.30017E-2</v>
      </c>
      <c r="DX280" s="11">
        <v>0.23068559999999999</v>
      </c>
      <c r="DY280" s="11"/>
      <c r="DZ280" s="11">
        <v>1.6555500000000001E-2</v>
      </c>
      <c r="EA280" s="11">
        <v>74.669399999999996</v>
      </c>
      <c r="EB280" s="11">
        <v>75.568190000000001</v>
      </c>
      <c r="EC280" s="11">
        <v>76.357799999999997</v>
      </c>
      <c r="ED280" s="11">
        <v>74.740629999999996</v>
      </c>
      <c r="EE280" s="11">
        <v>74.121639999999999</v>
      </c>
      <c r="EF280" s="11">
        <v>73.593990000000005</v>
      </c>
      <c r="EG280" s="11">
        <v>72.956940000000003</v>
      </c>
      <c r="EH280" s="11">
        <v>72.375140000000002</v>
      </c>
      <c r="EI280" s="11">
        <v>73.525909999999996</v>
      </c>
      <c r="EJ280" s="11">
        <v>75.093119999999999</v>
      </c>
      <c r="EK280" s="11">
        <v>78.989509999999996</v>
      </c>
      <c r="EL280" s="11">
        <v>82.583749999999995</v>
      </c>
      <c r="EM280" s="11">
        <v>85.703159999999997</v>
      </c>
      <c r="EN280" s="11">
        <v>87.936239999999998</v>
      </c>
      <c r="EO280" s="11">
        <v>92.293689999999998</v>
      </c>
      <c r="EP280" s="11">
        <v>91.026470000000003</v>
      </c>
      <c r="EQ280" s="11">
        <v>87.779679999999999</v>
      </c>
      <c r="ER280" s="11">
        <v>87.149990000000003</v>
      </c>
      <c r="ES280" s="11">
        <v>85.323999999999998</v>
      </c>
      <c r="ET280" s="11">
        <v>82.678520000000006</v>
      </c>
      <c r="EU280" s="11">
        <v>79.792569999999998</v>
      </c>
      <c r="EV280" s="11">
        <v>78.266689999999997</v>
      </c>
      <c r="EW280" s="11">
        <v>76.865780000000001</v>
      </c>
      <c r="EX280" s="11">
        <v>76.242890000000003</v>
      </c>
      <c r="EY280" s="11">
        <v>0</v>
      </c>
      <c r="EZ280" s="11"/>
      <c r="FA280" s="11"/>
      <c r="FB280" s="11"/>
      <c r="FC280" s="11"/>
      <c r="FD280" s="11"/>
      <c r="FE280" s="11"/>
      <c r="FF280" s="11"/>
      <c r="FG280" s="11"/>
      <c r="FH280" s="11"/>
      <c r="FI280" s="11"/>
      <c r="FJ280" s="11"/>
      <c r="FK280" s="11"/>
      <c r="FL280" s="11"/>
      <c r="FM280" s="11"/>
      <c r="FN280" s="11"/>
      <c r="FO280" s="11"/>
      <c r="FP280" s="11"/>
      <c r="FQ280" s="11"/>
      <c r="FR280" s="11"/>
      <c r="FS280" s="11"/>
      <c r="FT280" s="11"/>
      <c r="FU280" s="11"/>
      <c r="FV280" s="11"/>
      <c r="HY280" s="37"/>
      <c r="IA280" s="37"/>
    </row>
    <row r="281" spans="1:235" x14ac:dyDescent="0.25">
      <c r="A281" t="s">
        <v>113</v>
      </c>
      <c r="B281" t="s">
        <v>105</v>
      </c>
      <c r="C281" t="s">
        <v>0</v>
      </c>
      <c r="D281" t="s">
        <v>230</v>
      </c>
      <c r="E281" s="38" t="s">
        <v>133</v>
      </c>
      <c r="F281" t="s">
        <v>106</v>
      </c>
      <c r="G281" s="11">
        <v>3609</v>
      </c>
      <c r="H281" s="11">
        <v>5.0319729999999998</v>
      </c>
      <c r="I281" s="11">
        <v>4.5116759999999996</v>
      </c>
      <c r="J281" s="11">
        <v>3.9879519999999999</v>
      </c>
      <c r="K281" s="11">
        <v>3.5022929999999999</v>
      </c>
      <c r="L281" s="11">
        <v>3.086792</v>
      </c>
      <c r="M281" s="11">
        <v>2.7810809999999999</v>
      </c>
      <c r="N281" s="11">
        <v>2.6381739999999998</v>
      </c>
      <c r="O281" s="11">
        <v>2.697362</v>
      </c>
      <c r="P281" s="11">
        <v>3.035101</v>
      </c>
      <c r="Q281" s="11">
        <v>3.409656</v>
      </c>
      <c r="R281" s="11">
        <v>4.0051560000000004</v>
      </c>
      <c r="S281" s="11">
        <v>4.8372440000000001</v>
      </c>
      <c r="T281" s="11">
        <v>5.6624059999999998</v>
      </c>
      <c r="U281" s="11">
        <v>6.3787339999999997</v>
      </c>
      <c r="V281" s="11">
        <v>6.8994299999999997</v>
      </c>
      <c r="W281" s="11">
        <v>7.3010849999999996</v>
      </c>
      <c r="X281" s="11">
        <v>7.231433</v>
      </c>
      <c r="Y281" s="11">
        <v>7.2297070000000003</v>
      </c>
      <c r="Z281" s="11">
        <v>6.863613</v>
      </c>
      <c r="AA281" s="11">
        <v>6.5009319999999997</v>
      </c>
      <c r="AB281" s="11">
        <v>6.2633739999999998</v>
      </c>
      <c r="AC281" s="11">
        <v>6.0412699999999999</v>
      </c>
      <c r="AD281" s="11">
        <v>5.4326210000000001</v>
      </c>
      <c r="AE281" s="11">
        <v>4.6628090000000002</v>
      </c>
      <c r="AF281" s="11">
        <v>-0.21377119999999999</v>
      </c>
      <c r="AG281" s="11">
        <v>-0.1729272</v>
      </c>
      <c r="AH281" s="11">
        <v>-0.1492724</v>
      </c>
      <c r="AI281" s="11">
        <v>-0.13318250000000001</v>
      </c>
      <c r="AJ281" s="11">
        <v>-0.1217964</v>
      </c>
      <c r="AK281" s="11">
        <v>-0.1703181</v>
      </c>
      <c r="AL281" s="11">
        <v>-0.1004651</v>
      </c>
      <c r="AM281" s="11">
        <v>-0.12673519999999999</v>
      </c>
      <c r="AN281" s="11">
        <v>-4.0205499999999998E-2</v>
      </c>
      <c r="AO281" s="11">
        <v>-7.3399900000000004E-2</v>
      </c>
      <c r="AP281" s="11">
        <v>-7.5473499999999999E-2</v>
      </c>
      <c r="AQ281" s="11">
        <v>1.6417000000000001E-2</v>
      </c>
      <c r="AR281" s="11">
        <v>-5.2798999999999997E-3</v>
      </c>
      <c r="AS281" s="11">
        <v>2.1295000000000001E-2</v>
      </c>
      <c r="AT281" s="11">
        <v>4.8284500000000001E-2</v>
      </c>
      <c r="AU281" s="11">
        <v>1.89806E-2</v>
      </c>
      <c r="AV281" s="11">
        <v>0.57140449999999998</v>
      </c>
      <c r="AW281" s="11">
        <v>0.66993550000000002</v>
      </c>
      <c r="AX281" s="11">
        <v>0.5110536</v>
      </c>
      <c r="AY281" s="11">
        <v>0.32202039999999998</v>
      </c>
      <c r="AZ281" s="11">
        <v>0.2350796</v>
      </c>
      <c r="BA281" s="11">
        <v>-0.36695499999999998</v>
      </c>
      <c r="BB281" s="11">
        <v>-0.38398139999999997</v>
      </c>
      <c r="BC281" s="11">
        <v>-0.27272669999999999</v>
      </c>
      <c r="BD281" s="11">
        <v>-0.1388702</v>
      </c>
      <c r="BE281" s="11">
        <v>-0.1069529</v>
      </c>
      <c r="BF281" s="11">
        <v>-8.9704000000000006E-2</v>
      </c>
      <c r="BG281" s="11">
        <v>-8.1324599999999997E-2</v>
      </c>
      <c r="BH281" s="11">
        <v>-7.3826299999999997E-2</v>
      </c>
      <c r="BI281" s="11">
        <v>-0.1242767</v>
      </c>
      <c r="BJ281" s="11">
        <v>-5.8694900000000001E-2</v>
      </c>
      <c r="BK281" s="11">
        <v>-8.1964099999999998E-2</v>
      </c>
      <c r="BL281" s="11">
        <v>1.14679E-2</v>
      </c>
      <c r="BM281" s="11">
        <v>-1.03401E-2</v>
      </c>
      <c r="BN281" s="11">
        <v>4.8530999999999999E-3</v>
      </c>
      <c r="BO281" s="11">
        <v>0.1130932</v>
      </c>
      <c r="BP281" s="11">
        <v>0.1059301</v>
      </c>
      <c r="BQ281" s="11">
        <v>0.14192979999999999</v>
      </c>
      <c r="BR281" s="11">
        <v>0.17402880000000001</v>
      </c>
      <c r="BS281" s="11">
        <v>0.1506313</v>
      </c>
      <c r="BT281" s="11">
        <v>0.69455929999999999</v>
      </c>
      <c r="BU281" s="11">
        <v>0.79064570000000001</v>
      </c>
      <c r="BV281" s="11">
        <v>0.62370990000000004</v>
      </c>
      <c r="BW281" s="11">
        <v>0.43005149999999998</v>
      </c>
      <c r="BX281" s="11">
        <v>0.33753729999999998</v>
      </c>
      <c r="BY281" s="11">
        <v>-0.27012639999999999</v>
      </c>
      <c r="BZ281" s="11">
        <v>-0.29462630000000001</v>
      </c>
      <c r="CA281" s="11">
        <v>-0.19555239999999999</v>
      </c>
      <c r="CB281" s="11">
        <v>-6.3969300000000007E-2</v>
      </c>
      <c r="CC281" s="11">
        <v>-4.0978599999999997E-2</v>
      </c>
      <c r="CD281" s="11">
        <v>-3.0135700000000001E-2</v>
      </c>
      <c r="CE281" s="11">
        <v>-2.9466800000000001E-2</v>
      </c>
      <c r="CF281" s="11">
        <v>-2.5856199999999999E-2</v>
      </c>
      <c r="CG281" s="11">
        <v>-7.8235399999999997E-2</v>
      </c>
      <c r="CH281" s="11">
        <v>-1.6924600000000001E-2</v>
      </c>
      <c r="CI281" s="11">
        <v>-3.7192999999999997E-2</v>
      </c>
      <c r="CJ281" s="11">
        <v>6.31414E-2</v>
      </c>
      <c r="CK281" s="11">
        <v>5.2719799999999997E-2</v>
      </c>
      <c r="CL281" s="11">
        <v>8.51798E-2</v>
      </c>
      <c r="CM281" s="11">
        <v>0.2097695</v>
      </c>
      <c r="CN281" s="11">
        <v>0.2171401</v>
      </c>
      <c r="CO281" s="11">
        <v>0.26256459999999998</v>
      </c>
      <c r="CP281" s="11">
        <v>0.29977310000000001</v>
      </c>
      <c r="CQ281" s="11">
        <v>0.28228209999999998</v>
      </c>
      <c r="CR281" s="11">
        <v>0.81771400000000005</v>
      </c>
      <c r="CS281" s="11">
        <v>0.91135580000000005</v>
      </c>
      <c r="CT281" s="11">
        <v>0.73636630000000003</v>
      </c>
      <c r="CU281" s="11">
        <v>0.53808259999999997</v>
      </c>
      <c r="CV281" s="11">
        <v>0.43999500000000002</v>
      </c>
      <c r="CW281" s="11">
        <v>-0.1732978</v>
      </c>
      <c r="CX281" s="11">
        <v>-0.20527119999999999</v>
      </c>
      <c r="CY281" s="11">
        <v>-0.1183781</v>
      </c>
      <c r="CZ281" s="11">
        <v>4.5536600000000003E-2</v>
      </c>
      <c r="DA281" s="11">
        <v>4.0109499999999999E-2</v>
      </c>
      <c r="DB281" s="11">
        <v>3.6214999999999997E-2</v>
      </c>
      <c r="DC281" s="11">
        <v>3.1527300000000001E-2</v>
      </c>
      <c r="DD281" s="11">
        <v>2.9163700000000001E-2</v>
      </c>
      <c r="DE281" s="11">
        <v>2.7991100000000001E-2</v>
      </c>
      <c r="DF281" s="11">
        <v>2.53945E-2</v>
      </c>
      <c r="DG281" s="11">
        <v>2.7218900000000001E-2</v>
      </c>
      <c r="DH281" s="11">
        <v>3.1415199999999997E-2</v>
      </c>
      <c r="DI281" s="11">
        <v>3.8337599999999999E-2</v>
      </c>
      <c r="DJ281" s="11">
        <v>4.8835099999999999E-2</v>
      </c>
      <c r="DK281" s="11">
        <v>5.8775000000000001E-2</v>
      </c>
      <c r="DL281" s="11">
        <v>6.7610900000000002E-2</v>
      </c>
      <c r="DM281" s="11">
        <v>7.3340799999999998E-2</v>
      </c>
      <c r="DN281" s="11">
        <v>7.6447100000000004E-2</v>
      </c>
      <c r="DO281" s="11">
        <v>8.0037899999999995E-2</v>
      </c>
      <c r="DP281" s="11">
        <v>7.4872800000000003E-2</v>
      </c>
      <c r="DQ281" s="11">
        <v>7.3386499999999993E-2</v>
      </c>
      <c r="DR281" s="11">
        <v>6.8490200000000001E-2</v>
      </c>
      <c r="DS281" s="11">
        <v>6.5678299999999995E-2</v>
      </c>
      <c r="DT281" s="11">
        <v>6.2289799999999999E-2</v>
      </c>
      <c r="DU281" s="11">
        <v>5.8867599999999999E-2</v>
      </c>
      <c r="DV281" s="11">
        <v>5.43241E-2</v>
      </c>
      <c r="DW281" s="11">
        <v>4.6918700000000001E-2</v>
      </c>
      <c r="DX281" s="11">
        <v>0.83246759999999997</v>
      </c>
      <c r="DY281" s="11"/>
      <c r="DZ281" s="11">
        <v>5.9743200000000003E-2</v>
      </c>
      <c r="EA281" s="11">
        <v>74.669399999999996</v>
      </c>
      <c r="EB281" s="11">
        <v>75.568190000000001</v>
      </c>
      <c r="EC281" s="11">
        <v>76.357799999999997</v>
      </c>
      <c r="ED281" s="11">
        <v>74.740629999999996</v>
      </c>
      <c r="EE281" s="11">
        <v>74.121639999999999</v>
      </c>
      <c r="EF281" s="11">
        <v>73.593990000000005</v>
      </c>
      <c r="EG281" s="11">
        <v>72.956940000000003</v>
      </c>
      <c r="EH281" s="11">
        <v>72.375140000000002</v>
      </c>
      <c r="EI281" s="11">
        <v>73.525909999999996</v>
      </c>
      <c r="EJ281" s="11">
        <v>75.093119999999999</v>
      </c>
      <c r="EK281" s="11">
        <v>78.989509999999996</v>
      </c>
      <c r="EL281" s="11">
        <v>82.583749999999995</v>
      </c>
      <c r="EM281" s="11">
        <v>85.703159999999997</v>
      </c>
      <c r="EN281" s="11">
        <v>87.936239999999998</v>
      </c>
      <c r="EO281" s="11">
        <v>92.293689999999998</v>
      </c>
      <c r="EP281" s="11">
        <v>91.026470000000003</v>
      </c>
      <c r="EQ281" s="11">
        <v>87.779679999999999</v>
      </c>
      <c r="ER281" s="11">
        <v>87.149990000000003</v>
      </c>
      <c r="ES281" s="11">
        <v>85.323999999999998</v>
      </c>
      <c r="ET281" s="11">
        <v>82.678520000000006</v>
      </c>
      <c r="EU281" s="11">
        <v>79.792569999999998</v>
      </c>
      <c r="EV281" s="11">
        <v>78.266689999999997</v>
      </c>
      <c r="EW281" s="11">
        <v>76.865780000000001</v>
      </c>
      <c r="EX281" s="11">
        <v>76.242890000000003</v>
      </c>
      <c r="EY281" s="11">
        <v>0</v>
      </c>
      <c r="EZ281" s="11"/>
      <c r="FA281" s="11"/>
      <c r="FB281" s="11"/>
      <c r="FC281" s="11"/>
      <c r="FD281" s="11"/>
      <c r="FE281" s="11"/>
      <c r="FF281" s="11"/>
      <c r="FG281" s="11"/>
      <c r="FH281" s="11"/>
      <c r="FI281" s="11"/>
      <c r="FJ281" s="11"/>
      <c r="FK281" s="11"/>
      <c r="FL281" s="11"/>
      <c r="FM281" s="11"/>
      <c r="FN281" s="11"/>
      <c r="FO281" s="11"/>
      <c r="FP281" s="11"/>
      <c r="FQ281" s="11"/>
      <c r="FR281" s="11"/>
      <c r="FS281" s="11"/>
      <c r="FT281" s="11"/>
      <c r="FU281" s="11"/>
      <c r="FV281" s="11"/>
      <c r="HY281" s="37"/>
      <c r="IA281" s="37"/>
    </row>
    <row r="282" spans="1:235" x14ac:dyDescent="0.25">
      <c r="A282" t="s">
        <v>113</v>
      </c>
      <c r="B282" t="s">
        <v>105</v>
      </c>
      <c r="C282" t="s">
        <v>88</v>
      </c>
      <c r="D282" t="s">
        <v>230</v>
      </c>
      <c r="E282" s="38">
        <v>45540</v>
      </c>
      <c r="F282" t="s">
        <v>107</v>
      </c>
      <c r="G282" s="11">
        <v>1585</v>
      </c>
      <c r="H282" s="11">
        <v>0.9474205</v>
      </c>
      <c r="I282" s="11">
        <v>0.83944909999999995</v>
      </c>
      <c r="J282" s="11">
        <v>0.73862000000000005</v>
      </c>
      <c r="K282" s="11">
        <v>0.67466470000000001</v>
      </c>
      <c r="L282" s="11">
        <v>0.64374140000000002</v>
      </c>
      <c r="M282" s="11">
        <v>0.65209379999999995</v>
      </c>
      <c r="N282" s="11">
        <v>0.65175799999999995</v>
      </c>
      <c r="O282" s="11">
        <v>0.68442060000000005</v>
      </c>
      <c r="P282" s="11">
        <v>0.73184510000000003</v>
      </c>
      <c r="Q282" s="11">
        <v>0.84850360000000002</v>
      </c>
      <c r="R282" s="11">
        <v>1.083002</v>
      </c>
      <c r="S282" s="11">
        <v>1.3929530000000001</v>
      </c>
      <c r="T282" s="11">
        <v>1.7556369999999999</v>
      </c>
      <c r="U282" s="11">
        <v>2.0419299999999998</v>
      </c>
      <c r="V282" s="11">
        <v>2.2538200000000002</v>
      </c>
      <c r="W282" s="11">
        <v>2.3748279999999999</v>
      </c>
      <c r="X282" s="11">
        <v>2.329942</v>
      </c>
      <c r="Y282" s="11">
        <v>2.2554620000000001</v>
      </c>
      <c r="Z282" s="11">
        <v>2.1110199999999999</v>
      </c>
      <c r="AA282" s="11">
        <v>1.8972830000000001</v>
      </c>
      <c r="AB282" s="11">
        <v>1.713417</v>
      </c>
      <c r="AC282" s="11">
        <v>1.602244</v>
      </c>
      <c r="AD282" s="11">
        <v>1.4136599999999999</v>
      </c>
      <c r="AE282" s="11">
        <v>1.1929609999999999</v>
      </c>
      <c r="AF282" s="11">
        <v>-7.9252400000000001E-2</v>
      </c>
      <c r="AG282" s="11">
        <v>-5.9813499999999999E-2</v>
      </c>
      <c r="AH282" s="11">
        <v>-5.0173099999999998E-2</v>
      </c>
      <c r="AI282" s="11">
        <v>-3.8888699999999998E-2</v>
      </c>
      <c r="AJ282" s="11">
        <v>-2.4823000000000001E-2</v>
      </c>
      <c r="AK282" s="11">
        <v>-2.7479099999999999E-2</v>
      </c>
      <c r="AL282" s="11">
        <v>-3.5863399999999997E-2</v>
      </c>
      <c r="AM282" s="11">
        <v>-1.52403E-2</v>
      </c>
      <c r="AN282" s="11">
        <v>-2.8828E-3</v>
      </c>
      <c r="AO282" s="11">
        <v>-3.1264500000000001E-2</v>
      </c>
      <c r="AP282" s="11">
        <v>-2.98334E-2</v>
      </c>
      <c r="AQ282" s="11">
        <v>4.7130999999999996E-3</v>
      </c>
      <c r="AR282" s="11">
        <v>1.1816800000000001E-2</v>
      </c>
      <c r="AS282" s="11">
        <v>2.7207200000000001E-2</v>
      </c>
      <c r="AT282" s="11">
        <v>7.2160100000000005E-2</v>
      </c>
      <c r="AU282" s="11">
        <v>7.1091600000000005E-2</v>
      </c>
      <c r="AV282" s="11">
        <v>0.19485739999999999</v>
      </c>
      <c r="AW282" s="11">
        <v>0.18273519999999999</v>
      </c>
      <c r="AX282" s="11">
        <v>0.15535840000000001</v>
      </c>
      <c r="AY282" s="11">
        <v>0.1062119</v>
      </c>
      <c r="AZ282" s="11">
        <v>4.1726199999999998E-2</v>
      </c>
      <c r="BA282" s="11">
        <v>-0.12907080000000001</v>
      </c>
      <c r="BB282" s="11">
        <v>-0.1047671</v>
      </c>
      <c r="BC282" s="11">
        <v>-0.1036198</v>
      </c>
      <c r="BD282" s="11">
        <v>-5.3612699999999999E-2</v>
      </c>
      <c r="BE282" s="11">
        <v>-3.7931199999999998E-2</v>
      </c>
      <c r="BF282" s="11">
        <v>-2.95716E-2</v>
      </c>
      <c r="BG282" s="11">
        <v>-1.9156300000000001E-2</v>
      </c>
      <c r="BH282" s="11">
        <v>-7.0400999999999997E-3</v>
      </c>
      <c r="BI282" s="11">
        <v>-8.3525000000000005E-3</v>
      </c>
      <c r="BJ282" s="11">
        <v>-1.7347899999999999E-2</v>
      </c>
      <c r="BK282" s="11">
        <v>3.9440999999999999E-3</v>
      </c>
      <c r="BL282" s="11">
        <v>2.05639E-2</v>
      </c>
      <c r="BM282" s="11">
        <v>9.48E-5</v>
      </c>
      <c r="BN282" s="11">
        <v>1.01359E-2</v>
      </c>
      <c r="BO282" s="11">
        <v>5.1523100000000002E-2</v>
      </c>
      <c r="BP282" s="11">
        <v>6.7464200000000002E-2</v>
      </c>
      <c r="BQ282" s="11">
        <v>8.6111199999999999E-2</v>
      </c>
      <c r="BR282" s="11">
        <v>0.13306080000000001</v>
      </c>
      <c r="BS282" s="11">
        <v>0.1308347</v>
      </c>
      <c r="BT282" s="11">
        <v>0.25223069999999997</v>
      </c>
      <c r="BU282" s="11">
        <v>0.23870759999999999</v>
      </c>
      <c r="BV282" s="11">
        <v>0.20930109999999999</v>
      </c>
      <c r="BW282" s="11">
        <v>0.1551556</v>
      </c>
      <c r="BX282" s="11">
        <v>8.8897199999999996E-2</v>
      </c>
      <c r="BY282" s="11">
        <v>-8.28266E-2</v>
      </c>
      <c r="BZ282" s="11">
        <v>-6.0866299999999998E-2</v>
      </c>
      <c r="CA282" s="11">
        <v>-6.6059300000000001E-2</v>
      </c>
      <c r="CB282" s="11">
        <v>-2.7973000000000001E-2</v>
      </c>
      <c r="CC282" s="11">
        <v>-1.6048900000000001E-2</v>
      </c>
      <c r="CD282" s="11">
        <v>-8.9700000000000005E-3</v>
      </c>
      <c r="CE282" s="11">
        <v>5.7609999999999996E-4</v>
      </c>
      <c r="CF282" s="11">
        <v>1.07428E-2</v>
      </c>
      <c r="CG282" s="11">
        <v>1.0774000000000001E-2</v>
      </c>
      <c r="CH282" s="11">
        <v>1.1674999999999999E-3</v>
      </c>
      <c r="CI282" s="11">
        <v>2.31285E-2</v>
      </c>
      <c r="CJ282" s="11">
        <v>4.4010599999999997E-2</v>
      </c>
      <c r="CK282" s="11">
        <v>3.1454099999999999E-2</v>
      </c>
      <c r="CL282" s="11">
        <v>5.0105299999999998E-2</v>
      </c>
      <c r="CM282" s="11">
        <v>9.8333100000000007E-2</v>
      </c>
      <c r="CN282" s="11">
        <v>0.1231116</v>
      </c>
      <c r="CO282" s="11">
        <v>0.14501520000000001</v>
      </c>
      <c r="CP282" s="11">
        <v>0.19396150000000001</v>
      </c>
      <c r="CQ282" s="11">
        <v>0.19057769999999999</v>
      </c>
      <c r="CR282" s="11">
        <v>0.30960409999999999</v>
      </c>
      <c r="CS282" s="11">
        <v>0.29467989999999999</v>
      </c>
      <c r="CT282" s="11">
        <v>0.26324379999999997</v>
      </c>
      <c r="CU282" s="11">
        <v>0.20409930000000001</v>
      </c>
      <c r="CV282" s="11">
        <v>0.1360682</v>
      </c>
      <c r="CW282" s="11">
        <v>-3.6582400000000001E-2</v>
      </c>
      <c r="CX282" s="11">
        <v>-1.6965500000000001E-2</v>
      </c>
      <c r="CY282" s="11">
        <v>-2.8498900000000001E-2</v>
      </c>
      <c r="CZ282" s="11">
        <v>1.5587800000000001E-2</v>
      </c>
      <c r="DA282" s="11">
        <v>1.3303499999999999E-2</v>
      </c>
      <c r="DB282" s="11">
        <v>1.25249E-2</v>
      </c>
      <c r="DC282" s="11">
        <v>1.1996400000000001E-2</v>
      </c>
      <c r="DD282" s="11">
        <v>1.08112E-2</v>
      </c>
      <c r="DE282" s="11">
        <v>1.1628100000000001E-2</v>
      </c>
      <c r="DF282" s="11">
        <v>1.12566E-2</v>
      </c>
      <c r="DG282" s="11">
        <v>1.16633E-2</v>
      </c>
      <c r="DH282" s="11">
        <v>1.4254599999999999E-2</v>
      </c>
      <c r="DI282" s="11">
        <v>1.9065100000000001E-2</v>
      </c>
      <c r="DJ282" s="11">
        <v>2.4299600000000001E-2</v>
      </c>
      <c r="DK282" s="11">
        <v>2.8458500000000001E-2</v>
      </c>
      <c r="DL282" s="11">
        <v>3.3831199999999999E-2</v>
      </c>
      <c r="DM282" s="11">
        <v>3.5811099999999998E-2</v>
      </c>
      <c r="DN282" s="11">
        <v>3.7025000000000002E-2</v>
      </c>
      <c r="DO282" s="11">
        <v>3.6321199999999998E-2</v>
      </c>
      <c r="DP282" s="11">
        <v>3.4880500000000002E-2</v>
      </c>
      <c r="DQ282" s="11">
        <v>3.4028799999999998E-2</v>
      </c>
      <c r="DR282" s="11">
        <v>3.2794799999999999E-2</v>
      </c>
      <c r="DS282" s="11">
        <v>2.97556E-2</v>
      </c>
      <c r="DT282" s="11">
        <v>2.8677899999999999E-2</v>
      </c>
      <c r="DU282" s="11">
        <v>2.8114500000000001E-2</v>
      </c>
      <c r="DV282" s="11">
        <v>2.66898E-2</v>
      </c>
      <c r="DW282" s="11">
        <v>2.2835100000000001E-2</v>
      </c>
      <c r="DX282" s="11">
        <v>0.2881705</v>
      </c>
      <c r="DY282" s="11"/>
      <c r="DZ282" s="11">
        <v>2.5220699999999999E-2</v>
      </c>
      <c r="EA282" s="11">
        <v>71.136979999999994</v>
      </c>
      <c r="EB282" s="11">
        <v>71.995909999999995</v>
      </c>
      <c r="EC282" s="11">
        <v>69.98254</v>
      </c>
      <c r="ED282" s="11">
        <v>70.231800000000007</v>
      </c>
      <c r="EE282" s="11">
        <v>69.007469999999998</v>
      </c>
      <c r="EF282" s="11">
        <v>67.265020000000007</v>
      </c>
      <c r="EG282" s="11">
        <v>67.118740000000003</v>
      </c>
      <c r="EH282" s="11">
        <v>68.831339999999997</v>
      </c>
      <c r="EI282" s="11">
        <v>73.670640000000006</v>
      </c>
      <c r="EJ282" s="11">
        <v>81.104969999999994</v>
      </c>
      <c r="EK282" s="11">
        <v>88.130489999999995</v>
      </c>
      <c r="EL282" s="11">
        <v>95.312089999999998</v>
      </c>
      <c r="EM282" s="11">
        <v>98.376300000000001</v>
      </c>
      <c r="EN282" s="11">
        <v>99.763390000000001</v>
      </c>
      <c r="EO282" s="11">
        <v>100.44580000000001</v>
      </c>
      <c r="EP282" s="11">
        <v>101.155</v>
      </c>
      <c r="EQ282" s="11">
        <v>101.03570000000001</v>
      </c>
      <c r="ER282" s="11">
        <v>98.687029999999993</v>
      </c>
      <c r="ES282" s="11">
        <v>95.492279999999994</v>
      </c>
      <c r="ET282" s="11">
        <v>89.610500000000002</v>
      </c>
      <c r="EU282" s="11">
        <v>84.216520000000003</v>
      </c>
      <c r="EV282" s="11">
        <v>81.322429999999997</v>
      </c>
      <c r="EW282" s="11">
        <v>79.192760000000007</v>
      </c>
      <c r="EX282" s="11">
        <v>77.854330000000004</v>
      </c>
      <c r="EY282" s="11">
        <v>0</v>
      </c>
      <c r="EZ282" s="11"/>
      <c r="FA282" s="11"/>
      <c r="FB282" s="11"/>
      <c r="FC282" s="11"/>
      <c r="FD282" s="11"/>
      <c r="FE282" s="11"/>
      <c r="FF282" s="11"/>
      <c r="FG282" s="11"/>
      <c r="FH282" s="11"/>
      <c r="FI282" s="11"/>
      <c r="FJ282" s="11"/>
      <c r="FK282" s="11"/>
      <c r="FL282" s="11"/>
      <c r="FM282" s="11"/>
      <c r="FN282" s="11"/>
      <c r="FO282" s="11"/>
      <c r="FP282" s="11"/>
      <c r="FQ282" s="11"/>
      <c r="FR282" s="11"/>
      <c r="FS282" s="11"/>
      <c r="FT282" s="11"/>
      <c r="FU282" s="11"/>
      <c r="FV282" s="11"/>
      <c r="HY282" s="37"/>
      <c r="IA282" s="37"/>
    </row>
    <row r="283" spans="1:235" x14ac:dyDescent="0.25">
      <c r="A283" t="s">
        <v>113</v>
      </c>
      <c r="B283" t="s">
        <v>105</v>
      </c>
      <c r="C283" t="s">
        <v>0</v>
      </c>
      <c r="D283" t="s">
        <v>230</v>
      </c>
      <c r="E283" s="38">
        <v>45540</v>
      </c>
      <c r="F283" t="s">
        <v>107</v>
      </c>
      <c r="G283" s="11">
        <v>1585</v>
      </c>
      <c r="H283" s="11">
        <v>1.5016609999999999</v>
      </c>
      <c r="I283" s="11">
        <v>1.330527</v>
      </c>
      <c r="J283" s="11">
        <v>1.1707129999999999</v>
      </c>
      <c r="K283" s="11">
        <v>1.0693440000000001</v>
      </c>
      <c r="L283" s="11">
        <v>1.02033</v>
      </c>
      <c r="M283" s="11">
        <v>1.033569</v>
      </c>
      <c r="N283" s="11">
        <v>1.0330360000000001</v>
      </c>
      <c r="O283" s="11">
        <v>1.0848070000000001</v>
      </c>
      <c r="P283" s="11">
        <v>1.159975</v>
      </c>
      <c r="Q283" s="11">
        <v>1.344878</v>
      </c>
      <c r="R283" s="11">
        <v>1.716558</v>
      </c>
      <c r="S283" s="11">
        <v>2.20783</v>
      </c>
      <c r="T283" s="11">
        <v>2.7826849999999999</v>
      </c>
      <c r="U283" s="11">
        <v>3.236459</v>
      </c>
      <c r="V283" s="11">
        <v>3.5723050000000001</v>
      </c>
      <c r="W283" s="11">
        <v>3.764103</v>
      </c>
      <c r="X283" s="11">
        <v>3.692958</v>
      </c>
      <c r="Y283" s="11">
        <v>3.5749070000000001</v>
      </c>
      <c r="Z283" s="11">
        <v>3.3459669999999999</v>
      </c>
      <c r="AA283" s="11">
        <v>3.0071940000000001</v>
      </c>
      <c r="AB283" s="11">
        <v>2.7157659999999999</v>
      </c>
      <c r="AC283" s="11">
        <v>2.5395569999999998</v>
      </c>
      <c r="AD283" s="11">
        <v>2.2406519999999999</v>
      </c>
      <c r="AE283" s="11">
        <v>1.8908430000000001</v>
      </c>
      <c r="AF283" s="11">
        <v>-0.12561510000000001</v>
      </c>
      <c r="AG283" s="11">
        <v>-9.4804399999999997E-2</v>
      </c>
      <c r="AH283" s="11">
        <v>-7.9524399999999995E-2</v>
      </c>
      <c r="AI283" s="11">
        <v>-6.1638499999999999E-2</v>
      </c>
      <c r="AJ283" s="11">
        <v>-3.9344400000000002E-2</v>
      </c>
      <c r="AK283" s="11">
        <v>-4.3554299999999997E-2</v>
      </c>
      <c r="AL283" s="11">
        <v>-5.6843400000000002E-2</v>
      </c>
      <c r="AM283" s="11">
        <v>-2.4155900000000001E-2</v>
      </c>
      <c r="AN283" s="11">
        <v>-4.5693000000000001E-3</v>
      </c>
      <c r="AO283" s="11">
        <v>-4.9554300000000003E-2</v>
      </c>
      <c r="AP283" s="11">
        <v>-4.7286000000000002E-2</v>
      </c>
      <c r="AQ283" s="11">
        <v>7.4703E-3</v>
      </c>
      <c r="AR283" s="11">
        <v>1.8729599999999999E-2</v>
      </c>
      <c r="AS283" s="11">
        <v>4.3123399999999999E-2</v>
      </c>
      <c r="AT283" s="11">
        <v>0.1143738</v>
      </c>
      <c r="AU283" s="11">
        <v>0.11268019999999999</v>
      </c>
      <c r="AV283" s="11">
        <v>0.30884889999999998</v>
      </c>
      <c r="AW283" s="11">
        <v>0.28963519999999998</v>
      </c>
      <c r="AX283" s="11">
        <v>0.24624309999999999</v>
      </c>
      <c r="AY283" s="11">
        <v>0.16834589999999999</v>
      </c>
      <c r="AZ283" s="11">
        <v>6.6136E-2</v>
      </c>
      <c r="BA283" s="11">
        <v>-0.20457729999999999</v>
      </c>
      <c r="BB283" s="11">
        <v>-0.16605590000000001</v>
      </c>
      <c r="BC283" s="11">
        <v>-0.16423740000000001</v>
      </c>
      <c r="BD283" s="11">
        <v>-8.4976200000000002E-2</v>
      </c>
      <c r="BE283" s="11">
        <v>-6.0120899999999998E-2</v>
      </c>
      <c r="BF283" s="11">
        <v>-4.68709E-2</v>
      </c>
      <c r="BG283" s="11">
        <v>-3.0362699999999999E-2</v>
      </c>
      <c r="BH283" s="11">
        <v>-1.1158599999999999E-2</v>
      </c>
      <c r="BI283" s="11">
        <v>-1.3238700000000001E-2</v>
      </c>
      <c r="BJ283" s="11">
        <v>-2.7496400000000001E-2</v>
      </c>
      <c r="BK283" s="11">
        <v>6.2513999999999998E-3</v>
      </c>
      <c r="BL283" s="11">
        <v>3.2593799999999999E-2</v>
      </c>
      <c r="BM283" s="11">
        <v>1.5019999999999999E-4</v>
      </c>
      <c r="BN283" s="11">
        <v>1.60655E-2</v>
      </c>
      <c r="BO283" s="11">
        <v>8.1664200000000006E-2</v>
      </c>
      <c r="BP283" s="11">
        <v>0.1069307</v>
      </c>
      <c r="BQ283" s="11">
        <v>0.1364863</v>
      </c>
      <c r="BR283" s="11">
        <v>0.21090130000000001</v>
      </c>
      <c r="BS283" s="11">
        <v>0.207373</v>
      </c>
      <c r="BT283" s="11">
        <v>0.39978570000000002</v>
      </c>
      <c r="BU283" s="11">
        <v>0.37835150000000001</v>
      </c>
      <c r="BV283" s="11">
        <v>0.33174219999999999</v>
      </c>
      <c r="BW283" s="11">
        <v>0.24592159999999999</v>
      </c>
      <c r="BX283" s="11">
        <v>0.1409021</v>
      </c>
      <c r="BY283" s="11">
        <v>-0.13128020000000001</v>
      </c>
      <c r="BZ283" s="11">
        <v>-9.6473100000000006E-2</v>
      </c>
      <c r="CA283" s="11">
        <v>-0.10470400000000001</v>
      </c>
      <c r="CB283" s="11">
        <v>-4.43372E-2</v>
      </c>
      <c r="CC283" s="11">
        <v>-2.5437499999999998E-2</v>
      </c>
      <c r="CD283" s="11">
        <v>-1.4217499999999999E-2</v>
      </c>
      <c r="CE283" s="11">
        <v>9.1299999999999997E-4</v>
      </c>
      <c r="CF283" s="11">
        <v>1.7027299999999999E-2</v>
      </c>
      <c r="CG283" s="11">
        <v>1.7076899999999999E-2</v>
      </c>
      <c r="CH283" s="11">
        <v>1.8504999999999999E-3</v>
      </c>
      <c r="CI283" s="11">
        <v>3.6658700000000002E-2</v>
      </c>
      <c r="CJ283" s="11">
        <v>6.9756899999999997E-2</v>
      </c>
      <c r="CK283" s="11">
        <v>4.9854700000000002E-2</v>
      </c>
      <c r="CL283" s="11">
        <v>7.9416899999999999E-2</v>
      </c>
      <c r="CM283" s="11">
        <v>0.155858</v>
      </c>
      <c r="CN283" s="11">
        <v>0.1951319</v>
      </c>
      <c r="CO283" s="11">
        <v>0.2298491</v>
      </c>
      <c r="CP283" s="11">
        <v>0.3074289</v>
      </c>
      <c r="CQ283" s="11">
        <v>0.30206569999999999</v>
      </c>
      <c r="CR283" s="11">
        <v>0.49072250000000001</v>
      </c>
      <c r="CS283" s="11">
        <v>0.46706769999999997</v>
      </c>
      <c r="CT283" s="11">
        <v>0.41724139999999998</v>
      </c>
      <c r="CU283" s="11">
        <v>0.32349729999999999</v>
      </c>
      <c r="CV283" s="11">
        <v>0.2156681</v>
      </c>
      <c r="CW283" s="11">
        <v>-5.7983E-2</v>
      </c>
      <c r="CX283" s="11">
        <v>-2.6890299999999999E-2</v>
      </c>
      <c r="CY283" s="11">
        <v>-4.5170700000000001E-2</v>
      </c>
      <c r="CZ283" s="11">
        <v>2.4706700000000002E-2</v>
      </c>
      <c r="DA283" s="11">
        <v>2.1086000000000001E-2</v>
      </c>
      <c r="DB283" s="11">
        <v>1.9851899999999999E-2</v>
      </c>
      <c r="DC283" s="11">
        <v>1.9014300000000001E-2</v>
      </c>
      <c r="DD283" s="11">
        <v>1.71358E-2</v>
      </c>
      <c r="DE283" s="11">
        <v>1.8430599999999998E-2</v>
      </c>
      <c r="DF283" s="11">
        <v>1.7841699999999999E-2</v>
      </c>
      <c r="DG283" s="11">
        <v>1.8486300000000001E-2</v>
      </c>
      <c r="DH283" s="11">
        <v>2.2593499999999999E-2</v>
      </c>
      <c r="DI283" s="11">
        <v>3.0218200000000001E-2</v>
      </c>
      <c r="DJ283" s="11">
        <v>3.8514899999999998E-2</v>
      </c>
      <c r="DK283" s="11">
        <v>4.5106599999999997E-2</v>
      </c>
      <c r="DL283" s="11">
        <v>5.3622499999999997E-2</v>
      </c>
      <c r="DM283" s="11">
        <v>5.6760600000000001E-2</v>
      </c>
      <c r="DN283" s="11">
        <v>5.8684600000000003E-2</v>
      </c>
      <c r="DO283" s="11">
        <v>5.7569099999999998E-2</v>
      </c>
      <c r="DP283" s="11">
        <v>5.5285599999999997E-2</v>
      </c>
      <c r="DQ283" s="11">
        <v>5.39356E-2</v>
      </c>
      <c r="DR283" s="11">
        <v>5.19798E-2</v>
      </c>
      <c r="DS283" s="11">
        <v>4.7162700000000002E-2</v>
      </c>
      <c r="DT283" s="11">
        <v>4.5454500000000002E-2</v>
      </c>
      <c r="DU283" s="11">
        <v>4.4561499999999997E-2</v>
      </c>
      <c r="DV283" s="11">
        <v>4.2303300000000002E-2</v>
      </c>
      <c r="DW283" s="11">
        <v>3.6193700000000002E-2</v>
      </c>
      <c r="DX283" s="11">
        <v>0.4567503</v>
      </c>
      <c r="DY283" s="11"/>
      <c r="DZ283" s="11">
        <v>3.9974799999999998E-2</v>
      </c>
      <c r="EA283" s="11">
        <v>71.136979999999994</v>
      </c>
      <c r="EB283" s="11">
        <v>71.995909999999995</v>
      </c>
      <c r="EC283" s="11">
        <v>69.98254</v>
      </c>
      <c r="ED283" s="11">
        <v>70.231800000000007</v>
      </c>
      <c r="EE283" s="11">
        <v>69.007469999999998</v>
      </c>
      <c r="EF283" s="11">
        <v>67.265020000000007</v>
      </c>
      <c r="EG283" s="11">
        <v>67.118740000000003</v>
      </c>
      <c r="EH283" s="11">
        <v>68.831339999999997</v>
      </c>
      <c r="EI283" s="11">
        <v>73.670640000000006</v>
      </c>
      <c r="EJ283" s="11">
        <v>81.104969999999994</v>
      </c>
      <c r="EK283" s="11">
        <v>88.130489999999995</v>
      </c>
      <c r="EL283" s="11">
        <v>95.312089999999998</v>
      </c>
      <c r="EM283" s="11">
        <v>98.376300000000001</v>
      </c>
      <c r="EN283" s="11">
        <v>99.763390000000001</v>
      </c>
      <c r="EO283" s="11">
        <v>100.44580000000001</v>
      </c>
      <c r="EP283" s="11">
        <v>101.155</v>
      </c>
      <c r="EQ283" s="11">
        <v>101.03570000000001</v>
      </c>
      <c r="ER283" s="11">
        <v>98.687029999999993</v>
      </c>
      <c r="ES283" s="11">
        <v>95.492279999999994</v>
      </c>
      <c r="ET283" s="11">
        <v>89.610500000000002</v>
      </c>
      <c r="EU283" s="11">
        <v>84.216520000000003</v>
      </c>
      <c r="EV283" s="11">
        <v>81.322429999999997</v>
      </c>
      <c r="EW283" s="11">
        <v>79.192760000000007</v>
      </c>
      <c r="EX283" s="11">
        <v>77.854330000000004</v>
      </c>
      <c r="EY283" s="11">
        <v>0</v>
      </c>
      <c r="EZ283" s="11"/>
      <c r="FA283" s="11"/>
      <c r="FB283" s="11"/>
      <c r="FC283" s="11"/>
      <c r="FD283" s="11"/>
      <c r="FE283" s="11"/>
      <c r="FF283" s="11"/>
      <c r="FG283" s="11"/>
      <c r="FH283" s="11"/>
      <c r="FI283" s="11"/>
      <c r="FJ283" s="11"/>
      <c r="FK283" s="11"/>
      <c r="FL283" s="11"/>
      <c r="FM283" s="11"/>
      <c r="FN283" s="11"/>
      <c r="FO283" s="11"/>
      <c r="FP283" s="11"/>
      <c r="FQ283" s="11"/>
      <c r="FR283" s="11"/>
      <c r="FS283" s="11"/>
      <c r="FT283" s="11"/>
      <c r="FU283" s="11"/>
      <c r="FV283" s="11"/>
      <c r="HY283" s="37"/>
      <c r="IA283" s="37"/>
    </row>
    <row r="284" spans="1:235" x14ac:dyDescent="0.25">
      <c r="A284" t="s">
        <v>113</v>
      </c>
      <c r="B284" t="s">
        <v>105</v>
      </c>
      <c r="C284" t="s">
        <v>88</v>
      </c>
      <c r="D284" t="s">
        <v>230</v>
      </c>
      <c r="E284" s="38">
        <v>45541</v>
      </c>
      <c r="F284" t="s">
        <v>107</v>
      </c>
      <c r="G284" s="11">
        <v>1586</v>
      </c>
      <c r="H284" s="11">
        <v>1.1234850000000001</v>
      </c>
      <c r="I284" s="11">
        <v>0.99911450000000002</v>
      </c>
      <c r="J284" s="11">
        <v>0.87891350000000001</v>
      </c>
      <c r="K284" s="11">
        <v>0.79793919999999996</v>
      </c>
      <c r="L284" s="11">
        <v>0.75776520000000003</v>
      </c>
      <c r="M284" s="11">
        <v>0.70119949999999998</v>
      </c>
      <c r="N284" s="11">
        <v>0.71621449999999998</v>
      </c>
      <c r="O284" s="11">
        <v>0.78143010000000002</v>
      </c>
      <c r="P284" s="11">
        <v>0.82860639999999997</v>
      </c>
      <c r="Q284" s="11">
        <v>0.95946960000000003</v>
      </c>
      <c r="R284" s="11">
        <v>1.225266</v>
      </c>
      <c r="S284" s="11">
        <v>1.571245</v>
      </c>
      <c r="T284" s="11">
        <v>1.8030679999999999</v>
      </c>
      <c r="U284" s="11">
        <v>1.948366</v>
      </c>
      <c r="V284" s="11">
        <v>1.9962059999999999</v>
      </c>
      <c r="W284" s="11">
        <v>2.100365</v>
      </c>
      <c r="X284" s="11">
        <v>2.012372</v>
      </c>
      <c r="Y284" s="11">
        <v>1.931073</v>
      </c>
      <c r="Z284" s="11">
        <v>1.7695879999999999</v>
      </c>
      <c r="AA284" s="11">
        <v>1.52996</v>
      </c>
      <c r="AB284" s="11">
        <v>1.4155990000000001</v>
      </c>
      <c r="AC284" s="11">
        <v>1.3715619999999999</v>
      </c>
      <c r="AD284" s="11">
        <v>1.2640530000000001</v>
      </c>
      <c r="AE284" s="11">
        <v>1.132962</v>
      </c>
      <c r="AF284" s="11">
        <v>-7.5343400000000005E-2</v>
      </c>
      <c r="AG284" s="11">
        <v>-6.7530000000000007E-2</v>
      </c>
      <c r="AH284" s="11">
        <v>-5.0591299999999999E-2</v>
      </c>
      <c r="AI284" s="11">
        <v>-4.72051E-2</v>
      </c>
      <c r="AJ284" s="11">
        <v>-2.9199599999999999E-2</v>
      </c>
      <c r="AK284" s="11">
        <v>-4.5974800000000003E-2</v>
      </c>
      <c r="AL284" s="11">
        <v>-3.1287000000000002E-2</v>
      </c>
      <c r="AM284" s="11">
        <v>3.0052E-3</v>
      </c>
      <c r="AN284" s="11">
        <v>2.4508599999999998E-2</v>
      </c>
      <c r="AO284" s="11">
        <v>-2.7577000000000001E-3</v>
      </c>
      <c r="AP284" s="11">
        <v>3.1415600000000002E-2</v>
      </c>
      <c r="AQ284" s="11">
        <v>4.3389999999999998E-2</v>
      </c>
      <c r="AR284" s="11">
        <v>-5.0866599999999998E-2</v>
      </c>
      <c r="AS284" s="11">
        <v>-3.3920199999999998E-2</v>
      </c>
      <c r="AT284" s="11">
        <v>-2.95816E-2</v>
      </c>
      <c r="AU284" s="11">
        <v>-1.6650700000000001E-2</v>
      </c>
      <c r="AV284" s="11">
        <v>0.1493805</v>
      </c>
      <c r="AW284" s="11">
        <v>0.167994</v>
      </c>
      <c r="AX284" s="11">
        <v>0.20750460000000001</v>
      </c>
      <c r="AY284" s="11">
        <v>8.6723099999999997E-2</v>
      </c>
      <c r="AZ284" s="11">
        <v>1.7973200000000002E-2</v>
      </c>
      <c r="BA284" s="11">
        <v>-9.7261299999999995E-2</v>
      </c>
      <c r="BB284" s="11">
        <v>-0.1218317</v>
      </c>
      <c r="BC284" s="11">
        <v>-8.6469900000000002E-2</v>
      </c>
      <c r="BD284" s="11">
        <v>-4.0030299999999998E-2</v>
      </c>
      <c r="BE284" s="11">
        <v>-3.5463799999999997E-2</v>
      </c>
      <c r="BF284" s="11">
        <v>-2.0798500000000001E-2</v>
      </c>
      <c r="BG284" s="11">
        <v>-1.9418299999999999E-2</v>
      </c>
      <c r="BH284" s="11">
        <v>-6.1377000000000003E-3</v>
      </c>
      <c r="BI284" s="11">
        <v>-2.5220599999999999E-2</v>
      </c>
      <c r="BJ284" s="11">
        <v>-1.0409E-2</v>
      </c>
      <c r="BK284" s="11">
        <v>2.8086699999999999E-2</v>
      </c>
      <c r="BL284" s="11">
        <v>5.1948500000000002E-2</v>
      </c>
      <c r="BM284" s="11">
        <v>3.1725700000000003E-2</v>
      </c>
      <c r="BN284" s="11">
        <v>7.6556200000000005E-2</v>
      </c>
      <c r="BO284" s="11">
        <v>9.8035899999999995E-2</v>
      </c>
      <c r="BP284" s="11">
        <v>9.7611999999999994E-3</v>
      </c>
      <c r="BQ284" s="11">
        <v>2.60658E-2</v>
      </c>
      <c r="BR284" s="11">
        <v>3.0392599999999999E-2</v>
      </c>
      <c r="BS284" s="11">
        <v>4.2071499999999998E-2</v>
      </c>
      <c r="BT284" s="11">
        <v>0.2023916</v>
      </c>
      <c r="BU284" s="11">
        <v>0.21916369999999999</v>
      </c>
      <c r="BV284" s="11">
        <v>0.25467309999999999</v>
      </c>
      <c r="BW284" s="11">
        <v>0.13095470000000001</v>
      </c>
      <c r="BX284" s="11">
        <v>6.05891E-2</v>
      </c>
      <c r="BY284" s="11">
        <v>-5.46093E-2</v>
      </c>
      <c r="BZ284" s="11">
        <v>-8.1768499999999994E-2</v>
      </c>
      <c r="CA284" s="11">
        <v>-5.0283899999999999E-2</v>
      </c>
      <c r="CB284" s="11">
        <v>-4.7171000000000001E-3</v>
      </c>
      <c r="CC284" s="11">
        <v>-3.3976000000000002E-3</v>
      </c>
      <c r="CD284" s="11">
        <v>8.9943000000000002E-3</v>
      </c>
      <c r="CE284" s="11">
        <v>8.3683999999999998E-3</v>
      </c>
      <c r="CF284" s="11">
        <v>1.69243E-2</v>
      </c>
      <c r="CG284" s="11">
        <v>-4.4665E-3</v>
      </c>
      <c r="CH284" s="11">
        <v>1.04691E-2</v>
      </c>
      <c r="CI284" s="11">
        <v>5.3168100000000003E-2</v>
      </c>
      <c r="CJ284" s="11">
        <v>7.9388299999999995E-2</v>
      </c>
      <c r="CK284" s="11">
        <v>6.6209199999999996E-2</v>
      </c>
      <c r="CL284" s="11">
        <v>0.1216969</v>
      </c>
      <c r="CM284" s="11">
        <v>0.15268180000000001</v>
      </c>
      <c r="CN284" s="11">
        <v>7.0388999999999993E-2</v>
      </c>
      <c r="CO284" s="11">
        <v>8.6051799999999998E-2</v>
      </c>
      <c r="CP284" s="11">
        <v>9.03669E-2</v>
      </c>
      <c r="CQ284" s="11">
        <v>0.1007936</v>
      </c>
      <c r="CR284" s="11">
        <v>0.25540269999999998</v>
      </c>
      <c r="CS284" s="11">
        <v>0.2703335</v>
      </c>
      <c r="CT284" s="11">
        <v>0.30184159999999999</v>
      </c>
      <c r="CU284" s="11">
        <v>0.17518629999999999</v>
      </c>
      <c r="CV284" s="11">
        <v>0.10320509999999999</v>
      </c>
      <c r="CW284" s="11">
        <v>-1.19574E-2</v>
      </c>
      <c r="CX284" s="11">
        <v>-4.1705300000000001E-2</v>
      </c>
      <c r="CY284" s="11">
        <v>-1.40979E-2</v>
      </c>
      <c r="CZ284" s="11">
        <v>2.1468899999999999E-2</v>
      </c>
      <c r="DA284" s="11">
        <v>1.9494899999999999E-2</v>
      </c>
      <c r="DB284" s="11">
        <v>1.8112699999999999E-2</v>
      </c>
      <c r="DC284" s="11">
        <v>1.6893100000000001E-2</v>
      </c>
      <c r="DD284" s="11">
        <v>1.4020700000000001E-2</v>
      </c>
      <c r="DE284" s="11">
        <v>1.26176E-2</v>
      </c>
      <c r="DF284" s="11">
        <v>1.26929E-2</v>
      </c>
      <c r="DG284" s="11">
        <v>1.52484E-2</v>
      </c>
      <c r="DH284" s="11">
        <v>1.6682300000000001E-2</v>
      </c>
      <c r="DI284" s="11">
        <v>2.0964400000000001E-2</v>
      </c>
      <c r="DJ284" s="11">
        <v>2.7443599999999999E-2</v>
      </c>
      <c r="DK284" s="11">
        <v>3.3222300000000003E-2</v>
      </c>
      <c r="DL284" s="11">
        <v>3.6859099999999999E-2</v>
      </c>
      <c r="DM284" s="11">
        <v>3.6468899999999999E-2</v>
      </c>
      <c r="DN284" s="11">
        <v>3.6461800000000003E-2</v>
      </c>
      <c r="DO284" s="11">
        <v>3.5700500000000003E-2</v>
      </c>
      <c r="DP284" s="11">
        <v>3.2228399999999997E-2</v>
      </c>
      <c r="DQ284" s="11">
        <v>3.1109000000000001E-2</v>
      </c>
      <c r="DR284" s="11">
        <v>2.8676400000000001E-2</v>
      </c>
      <c r="DS284" s="11">
        <v>2.6890899999999999E-2</v>
      </c>
      <c r="DT284" s="11">
        <v>2.59086E-2</v>
      </c>
      <c r="DU284" s="11">
        <v>2.5930499999999999E-2</v>
      </c>
      <c r="DV284" s="11">
        <v>2.4356699999999998E-2</v>
      </c>
      <c r="DW284" s="11">
        <v>2.1999500000000002E-2</v>
      </c>
      <c r="DX284" s="11">
        <v>0.29943239999999999</v>
      </c>
      <c r="DY284" s="11"/>
      <c r="DZ284" s="11">
        <v>2.2172799999999999E-2</v>
      </c>
      <c r="EA284" s="11">
        <v>75.267939999999996</v>
      </c>
      <c r="EB284" s="11">
        <v>74.822599999999994</v>
      </c>
      <c r="EC284" s="11">
        <v>73.288330000000002</v>
      </c>
      <c r="ED284" s="11">
        <v>73.485789999999994</v>
      </c>
      <c r="EE284" s="11">
        <v>71.655429999999996</v>
      </c>
      <c r="EF284" s="11">
        <v>71.25403</v>
      </c>
      <c r="EG284" s="11">
        <v>71.114670000000004</v>
      </c>
      <c r="EH284" s="11">
        <v>71.097859999999997</v>
      </c>
      <c r="EI284" s="11">
        <v>76.462779999999995</v>
      </c>
      <c r="EJ284" s="11">
        <v>82.222549999999998</v>
      </c>
      <c r="EK284" s="11">
        <v>90.577770000000001</v>
      </c>
      <c r="EL284" s="11">
        <v>98.176680000000005</v>
      </c>
      <c r="EM284" s="11">
        <v>102.9796</v>
      </c>
      <c r="EN284" s="11">
        <v>97.711269999999999</v>
      </c>
      <c r="EO284" s="11">
        <v>91.244410000000002</v>
      </c>
      <c r="EP284" s="11">
        <v>91.473680000000002</v>
      </c>
      <c r="EQ284" s="11">
        <v>93.260099999999994</v>
      </c>
      <c r="ER284" s="11">
        <v>90.436520000000002</v>
      </c>
      <c r="ES284" s="11">
        <v>86.28107</v>
      </c>
      <c r="ET284" s="11">
        <v>81.47439</v>
      </c>
      <c r="EU284" s="11">
        <v>79.248800000000003</v>
      </c>
      <c r="EV284" s="11">
        <v>78.972819999999999</v>
      </c>
      <c r="EW284" s="11">
        <v>78.446100000000001</v>
      </c>
      <c r="EX284" s="11">
        <v>77.107089999999999</v>
      </c>
      <c r="EY284" s="11">
        <v>0</v>
      </c>
      <c r="EZ284" s="11"/>
      <c r="FA284" s="11"/>
      <c r="FB284" s="11"/>
      <c r="FC284" s="11"/>
      <c r="FD284" s="11"/>
      <c r="FE284" s="11"/>
      <c r="FF284" s="11"/>
      <c r="FG284" s="11"/>
      <c r="FH284" s="11"/>
      <c r="FI284" s="11"/>
      <c r="FJ284" s="11"/>
      <c r="FK284" s="11"/>
      <c r="FL284" s="11"/>
      <c r="FM284" s="11"/>
      <c r="FN284" s="11"/>
      <c r="FO284" s="11"/>
      <c r="FP284" s="11"/>
      <c r="FQ284" s="11"/>
      <c r="FR284" s="11"/>
      <c r="FS284" s="11"/>
      <c r="FT284" s="11"/>
      <c r="FU284" s="11"/>
      <c r="FV284" s="11"/>
      <c r="HY284" s="37"/>
      <c r="IA284" s="37"/>
    </row>
    <row r="285" spans="1:235" x14ac:dyDescent="0.25">
      <c r="A285" t="s">
        <v>113</v>
      </c>
      <c r="B285" t="s">
        <v>105</v>
      </c>
      <c r="C285" t="s">
        <v>0</v>
      </c>
      <c r="D285" t="s">
        <v>230</v>
      </c>
      <c r="E285" s="38">
        <v>45541</v>
      </c>
      <c r="F285" t="s">
        <v>107</v>
      </c>
      <c r="G285" s="11">
        <v>1586</v>
      </c>
      <c r="H285" s="11">
        <v>1.781847</v>
      </c>
      <c r="I285" s="11">
        <v>1.5845959999999999</v>
      </c>
      <c r="J285" s="11">
        <v>1.3939569999999999</v>
      </c>
      <c r="K285" s="11">
        <v>1.2655320000000001</v>
      </c>
      <c r="L285" s="11">
        <v>1.201816</v>
      </c>
      <c r="M285" s="11">
        <v>1.1121019999999999</v>
      </c>
      <c r="N285" s="11">
        <v>1.1359159999999999</v>
      </c>
      <c r="O285" s="11">
        <v>1.2393479999999999</v>
      </c>
      <c r="P285" s="11">
        <v>1.3141700000000001</v>
      </c>
      <c r="Q285" s="11">
        <v>1.521719</v>
      </c>
      <c r="R285" s="11">
        <v>1.943273</v>
      </c>
      <c r="S285" s="11">
        <v>2.491994</v>
      </c>
      <c r="T285" s="11">
        <v>2.8596659999999998</v>
      </c>
      <c r="U285" s="11">
        <v>3.0901079999999999</v>
      </c>
      <c r="V285" s="11">
        <v>3.1659830000000002</v>
      </c>
      <c r="W285" s="11">
        <v>3.3311799999999998</v>
      </c>
      <c r="X285" s="11">
        <v>3.1916220000000002</v>
      </c>
      <c r="Y285" s="11">
        <v>3.0626820000000001</v>
      </c>
      <c r="Z285" s="11">
        <v>2.8065660000000001</v>
      </c>
      <c r="AA285" s="11">
        <v>2.426517</v>
      </c>
      <c r="AB285" s="11">
        <v>2.2451400000000001</v>
      </c>
      <c r="AC285" s="11">
        <v>2.175297</v>
      </c>
      <c r="AD285" s="11">
        <v>2.004788</v>
      </c>
      <c r="AE285" s="11">
        <v>1.796878</v>
      </c>
      <c r="AF285" s="11">
        <v>-0.1194947</v>
      </c>
      <c r="AG285" s="11">
        <v>-0.10710260000000001</v>
      </c>
      <c r="AH285" s="11">
        <v>-8.0237799999999998E-2</v>
      </c>
      <c r="AI285" s="11">
        <v>-7.4867299999999998E-2</v>
      </c>
      <c r="AJ285" s="11">
        <v>-4.63106E-2</v>
      </c>
      <c r="AK285" s="11">
        <v>-7.2915999999999995E-2</v>
      </c>
      <c r="AL285" s="11">
        <v>-4.9621199999999997E-2</v>
      </c>
      <c r="AM285" s="11">
        <v>4.7663000000000002E-3</v>
      </c>
      <c r="AN285" s="11">
        <v>3.8870700000000001E-2</v>
      </c>
      <c r="AO285" s="11">
        <v>-4.3737999999999997E-3</v>
      </c>
      <c r="AP285" s="11">
        <v>4.9825099999999997E-2</v>
      </c>
      <c r="AQ285" s="11">
        <v>6.8816600000000006E-2</v>
      </c>
      <c r="AR285" s="11">
        <v>-8.0674399999999993E-2</v>
      </c>
      <c r="AS285" s="11">
        <v>-5.3797499999999998E-2</v>
      </c>
      <c r="AT285" s="11">
        <v>-4.69165E-2</v>
      </c>
      <c r="AU285" s="11">
        <v>-2.6407900000000002E-2</v>
      </c>
      <c r="AV285" s="11">
        <v>0.2369175</v>
      </c>
      <c r="AW285" s="11">
        <v>0.26643840000000002</v>
      </c>
      <c r="AX285" s="11">
        <v>0.32910220000000001</v>
      </c>
      <c r="AY285" s="11">
        <v>0.1375429</v>
      </c>
      <c r="AZ285" s="11">
        <v>2.85055E-2</v>
      </c>
      <c r="BA285" s="11">
        <v>-0.15425639999999999</v>
      </c>
      <c r="BB285" s="11">
        <v>-0.19322520000000001</v>
      </c>
      <c r="BC285" s="11">
        <v>-0.13714129999999999</v>
      </c>
      <c r="BD285" s="11">
        <v>-6.3488000000000003E-2</v>
      </c>
      <c r="BE285" s="11">
        <v>-5.62456E-2</v>
      </c>
      <c r="BF285" s="11">
        <v>-3.2986399999999999E-2</v>
      </c>
      <c r="BG285" s="11">
        <v>-3.0797499999999998E-2</v>
      </c>
      <c r="BH285" s="11">
        <v>-9.7342999999999996E-3</v>
      </c>
      <c r="BI285" s="11">
        <v>-3.9999899999999998E-2</v>
      </c>
      <c r="BJ285" s="11">
        <v>-1.6508599999999998E-2</v>
      </c>
      <c r="BK285" s="11">
        <v>4.4545399999999999E-2</v>
      </c>
      <c r="BL285" s="11">
        <v>8.23903E-2</v>
      </c>
      <c r="BM285" s="11">
        <v>5.0317000000000001E-2</v>
      </c>
      <c r="BN285" s="11">
        <v>0.1214182</v>
      </c>
      <c r="BO285" s="11">
        <v>0.15548500000000001</v>
      </c>
      <c r="BP285" s="11">
        <v>1.54813E-2</v>
      </c>
      <c r="BQ285" s="11">
        <v>4.1340300000000003E-2</v>
      </c>
      <c r="BR285" s="11">
        <v>4.8202700000000001E-2</v>
      </c>
      <c r="BS285" s="11">
        <v>6.6725400000000004E-2</v>
      </c>
      <c r="BT285" s="11">
        <v>0.32099309999999998</v>
      </c>
      <c r="BU285" s="11">
        <v>0.34759370000000001</v>
      </c>
      <c r="BV285" s="11">
        <v>0.40391149999999998</v>
      </c>
      <c r="BW285" s="11">
        <v>0.2076942</v>
      </c>
      <c r="BX285" s="11">
        <v>9.6094399999999996E-2</v>
      </c>
      <c r="BY285" s="11">
        <v>-8.6610400000000004E-2</v>
      </c>
      <c r="BZ285" s="11">
        <v>-0.12968489999999999</v>
      </c>
      <c r="CA285" s="11">
        <v>-7.9750299999999996E-2</v>
      </c>
      <c r="CB285" s="11">
        <v>-7.4814E-3</v>
      </c>
      <c r="CC285" s="11">
        <v>-5.3886000000000003E-3</v>
      </c>
      <c r="CD285" s="11">
        <v>1.4265E-2</v>
      </c>
      <c r="CE285" s="11">
        <v>1.3272300000000001E-2</v>
      </c>
      <c r="CF285" s="11">
        <v>2.6841899999999998E-2</v>
      </c>
      <c r="CG285" s="11">
        <v>-7.0838999999999997E-3</v>
      </c>
      <c r="CH285" s="11">
        <v>1.6603900000000001E-2</v>
      </c>
      <c r="CI285" s="11">
        <v>8.43246E-2</v>
      </c>
      <c r="CJ285" s="11">
        <v>0.12590989999999999</v>
      </c>
      <c r="CK285" s="11">
        <v>0.1050077</v>
      </c>
      <c r="CL285" s="11">
        <v>0.1930113</v>
      </c>
      <c r="CM285" s="11">
        <v>0.24215339999999999</v>
      </c>
      <c r="CN285" s="11">
        <v>0.111637</v>
      </c>
      <c r="CO285" s="11">
        <v>0.13647809999999999</v>
      </c>
      <c r="CP285" s="11">
        <v>0.1433219</v>
      </c>
      <c r="CQ285" s="11">
        <v>0.15985869999999999</v>
      </c>
      <c r="CR285" s="11">
        <v>0.4050686</v>
      </c>
      <c r="CS285" s="11">
        <v>0.42874889999999999</v>
      </c>
      <c r="CT285" s="11">
        <v>0.4787207</v>
      </c>
      <c r="CU285" s="11">
        <v>0.27784550000000002</v>
      </c>
      <c r="CV285" s="11">
        <v>0.1636832</v>
      </c>
      <c r="CW285" s="11">
        <v>-1.8964499999999999E-2</v>
      </c>
      <c r="CX285" s="11">
        <v>-6.6144599999999998E-2</v>
      </c>
      <c r="CY285" s="11">
        <v>-2.2359299999999999E-2</v>
      </c>
      <c r="CZ285" s="11">
        <v>3.4049599999999999E-2</v>
      </c>
      <c r="DA285" s="11">
        <v>3.0918899999999999E-2</v>
      </c>
      <c r="DB285" s="11">
        <v>2.87268E-2</v>
      </c>
      <c r="DC285" s="11">
        <v>2.67925E-2</v>
      </c>
      <c r="DD285" s="11">
        <v>2.2236800000000001E-2</v>
      </c>
      <c r="DE285" s="11">
        <v>2.0011500000000002E-2</v>
      </c>
      <c r="DF285" s="11">
        <v>2.0131E-2</v>
      </c>
      <c r="DG285" s="11">
        <v>2.4184000000000001E-2</v>
      </c>
      <c r="DH285" s="11">
        <v>2.6457999999999999E-2</v>
      </c>
      <c r="DI285" s="11">
        <v>3.3249599999999997E-2</v>
      </c>
      <c r="DJ285" s="11">
        <v>4.3525500000000002E-2</v>
      </c>
      <c r="DK285" s="11">
        <v>5.2690599999999997E-2</v>
      </c>
      <c r="DL285" s="11">
        <v>5.8458499999999997E-2</v>
      </c>
      <c r="DM285" s="11">
        <v>5.7839700000000001E-2</v>
      </c>
      <c r="DN285" s="11">
        <v>5.7828400000000002E-2</v>
      </c>
      <c r="DO285" s="11">
        <v>5.6620999999999998E-2</v>
      </c>
      <c r="DP285" s="11">
        <v>5.1114300000000001E-2</v>
      </c>
      <c r="DQ285" s="11">
        <v>4.9338899999999998E-2</v>
      </c>
      <c r="DR285" s="11">
        <v>4.5480800000000002E-2</v>
      </c>
      <c r="DS285" s="11">
        <v>4.2648999999999999E-2</v>
      </c>
      <c r="DT285" s="11">
        <v>4.1091099999999998E-2</v>
      </c>
      <c r="DU285" s="11">
        <v>4.1125799999999997E-2</v>
      </c>
      <c r="DV285" s="11">
        <v>3.8629700000000003E-2</v>
      </c>
      <c r="DW285" s="11">
        <v>3.4891199999999997E-2</v>
      </c>
      <c r="DX285" s="11">
        <v>0.47489969999999998</v>
      </c>
      <c r="DY285" s="11"/>
      <c r="DZ285" s="11">
        <v>3.5166099999999999E-2</v>
      </c>
      <c r="EA285" s="11">
        <v>75.267939999999996</v>
      </c>
      <c r="EB285" s="11">
        <v>74.822599999999994</v>
      </c>
      <c r="EC285" s="11">
        <v>73.288330000000002</v>
      </c>
      <c r="ED285" s="11">
        <v>73.485789999999994</v>
      </c>
      <c r="EE285" s="11">
        <v>71.655429999999996</v>
      </c>
      <c r="EF285" s="11">
        <v>71.25403</v>
      </c>
      <c r="EG285" s="11">
        <v>71.114670000000004</v>
      </c>
      <c r="EH285" s="11">
        <v>71.097859999999997</v>
      </c>
      <c r="EI285" s="11">
        <v>76.462779999999995</v>
      </c>
      <c r="EJ285" s="11">
        <v>82.222549999999998</v>
      </c>
      <c r="EK285" s="11">
        <v>90.577770000000001</v>
      </c>
      <c r="EL285" s="11">
        <v>98.176680000000005</v>
      </c>
      <c r="EM285" s="11">
        <v>102.9796</v>
      </c>
      <c r="EN285" s="11">
        <v>97.711269999999999</v>
      </c>
      <c r="EO285" s="11">
        <v>91.244410000000002</v>
      </c>
      <c r="EP285" s="11">
        <v>91.473680000000002</v>
      </c>
      <c r="EQ285" s="11">
        <v>93.260099999999994</v>
      </c>
      <c r="ER285" s="11">
        <v>90.436520000000002</v>
      </c>
      <c r="ES285" s="11">
        <v>86.28107</v>
      </c>
      <c r="ET285" s="11">
        <v>81.47439</v>
      </c>
      <c r="EU285" s="11">
        <v>79.248800000000003</v>
      </c>
      <c r="EV285" s="11">
        <v>78.972819999999999</v>
      </c>
      <c r="EW285" s="11">
        <v>78.446100000000001</v>
      </c>
      <c r="EX285" s="11">
        <v>77.107089999999999</v>
      </c>
      <c r="EY285" s="11">
        <v>0</v>
      </c>
      <c r="EZ285" s="11"/>
      <c r="FA285" s="11"/>
      <c r="FB285" s="11"/>
      <c r="FC285" s="11"/>
      <c r="FD285" s="11"/>
      <c r="FE285" s="11"/>
      <c r="FF285" s="11"/>
      <c r="FG285" s="11"/>
      <c r="FH285" s="11"/>
      <c r="FI285" s="11"/>
      <c r="FJ285" s="11"/>
      <c r="FK285" s="11"/>
      <c r="FL285" s="11"/>
      <c r="FM285" s="11"/>
      <c r="FN285" s="11"/>
      <c r="FO285" s="11"/>
      <c r="FP285" s="11"/>
      <c r="FQ285" s="11"/>
      <c r="FR285" s="11"/>
      <c r="FS285" s="11"/>
      <c r="FT285" s="11"/>
      <c r="FU285" s="11"/>
      <c r="FV285" s="11"/>
      <c r="HY285" s="37"/>
      <c r="IA285" s="37"/>
    </row>
    <row r="286" spans="1:235" x14ac:dyDescent="0.25">
      <c r="A286" t="s">
        <v>113</v>
      </c>
      <c r="B286" t="s">
        <v>105</v>
      </c>
      <c r="C286" t="s">
        <v>88</v>
      </c>
      <c r="D286" t="s">
        <v>230</v>
      </c>
      <c r="E286" s="38">
        <v>45544</v>
      </c>
      <c r="F286" t="s">
        <v>107</v>
      </c>
      <c r="G286" s="11">
        <v>1592</v>
      </c>
      <c r="H286" s="11">
        <v>1.2942009999999999</v>
      </c>
      <c r="I286" s="11">
        <v>1.1447959999999999</v>
      </c>
      <c r="J286" s="11">
        <v>1.0342389999999999</v>
      </c>
      <c r="K286" s="11">
        <v>0.93575459999999999</v>
      </c>
      <c r="L286" s="11">
        <v>0.84774380000000005</v>
      </c>
      <c r="M286" s="11">
        <v>0.81712169999999995</v>
      </c>
      <c r="N286" s="11">
        <v>0.83535130000000002</v>
      </c>
      <c r="O286" s="11">
        <v>0.9052171</v>
      </c>
      <c r="P286" s="11">
        <v>1.0132140000000001</v>
      </c>
      <c r="Q286" s="11">
        <v>1.2019569999999999</v>
      </c>
      <c r="R286" s="11">
        <v>1.444742</v>
      </c>
      <c r="S286" s="11">
        <v>1.76871</v>
      </c>
      <c r="T286" s="11">
        <v>2.0686960000000001</v>
      </c>
      <c r="U286" s="11">
        <v>2.2661259999999999</v>
      </c>
      <c r="V286" s="11">
        <v>2.3777430000000002</v>
      </c>
      <c r="W286" s="11">
        <v>2.457789</v>
      </c>
      <c r="X286" s="11">
        <v>2.3986459999999998</v>
      </c>
      <c r="Y286" s="11">
        <v>2.3498009999999998</v>
      </c>
      <c r="Z286" s="11">
        <v>2.1629939999999999</v>
      </c>
      <c r="AA286" s="11">
        <v>1.950202</v>
      </c>
      <c r="AB286" s="11">
        <v>1.7707740000000001</v>
      </c>
      <c r="AC286" s="11">
        <v>1.666477</v>
      </c>
      <c r="AD286" s="11">
        <v>1.462267</v>
      </c>
      <c r="AE286" s="11">
        <v>1.226024</v>
      </c>
      <c r="AF286" s="11">
        <v>-8.6482799999999999E-2</v>
      </c>
      <c r="AG286" s="11">
        <v>-9.2052999999999996E-2</v>
      </c>
      <c r="AH286" s="11">
        <v>-3.4202400000000001E-2</v>
      </c>
      <c r="AI286" s="11">
        <v>-3.6542100000000001E-2</v>
      </c>
      <c r="AJ286" s="11">
        <v>-4.2661699999999997E-2</v>
      </c>
      <c r="AK286" s="11">
        <v>-4.3915299999999997E-2</v>
      </c>
      <c r="AL286" s="11">
        <v>-2.5518300000000001E-2</v>
      </c>
      <c r="AM286" s="11">
        <v>-1.1021299999999999E-2</v>
      </c>
      <c r="AN286" s="11">
        <v>7.7511000000000004E-3</v>
      </c>
      <c r="AO286" s="11">
        <v>8.8856999999999998E-3</v>
      </c>
      <c r="AP286" s="11">
        <v>-1.46464E-2</v>
      </c>
      <c r="AQ286" s="11">
        <v>7.1072000000000001E-3</v>
      </c>
      <c r="AR286" s="11">
        <v>1.0108000000000001E-3</v>
      </c>
      <c r="AS286" s="11">
        <v>5.1488100000000002E-2</v>
      </c>
      <c r="AT286" s="11">
        <v>3.3765400000000001E-2</v>
      </c>
      <c r="AU286" s="11">
        <v>3.6827100000000002E-2</v>
      </c>
      <c r="AV286" s="11">
        <v>0.14064180000000001</v>
      </c>
      <c r="AW286" s="11">
        <v>0.1346166</v>
      </c>
      <c r="AX286" s="11">
        <v>9.9503300000000003E-2</v>
      </c>
      <c r="AY286" s="11">
        <v>6.6693100000000005E-2</v>
      </c>
      <c r="AZ286" s="11">
        <v>1.7745299999999999E-2</v>
      </c>
      <c r="BA286" s="11">
        <v>-6.1442099999999999E-2</v>
      </c>
      <c r="BB286" s="11">
        <v>-3.6997700000000001E-2</v>
      </c>
      <c r="BC286" s="11">
        <v>-9.0226999999999998E-3</v>
      </c>
      <c r="BD286" s="11">
        <v>-4.51183E-2</v>
      </c>
      <c r="BE286" s="11">
        <v>-5.3972600000000003E-2</v>
      </c>
      <c r="BF286" s="11">
        <v>8.1939999999999997E-4</v>
      </c>
      <c r="BG286" s="11">
        <v>-5.8669000000000004E-3</v>
      </c>
      <c r="BH286" s="11">
        <v>-1.4419299999999999E-2</v>
      </c>
      <c r="BI286" s="11">
        <v>-1.4815999999999999E-2</v>
      </c>
      <c r="BJ286" s="11">
        <v>1.805E-3</v>
      </c>
      <c r="BK286" s="11">
        <v>2.1111000000000001E-2</v>
      </c>
      <c r="BL286" s="11">
        <v>4.50172E-2</v>
      </c>
      <c r="BM286" s="11">
        <v>5.2802599999999998E-2</v>
      </c>
      <c r="BN286" s="11">
        <v>3.7205799999999997E-2</v>
      </c>
      <c r="BO286" s="11">
        <v>6.5137700000000007E-2</v>
      </c>
      <c r="BP286" s="11">
        <v>6.2970200000000004E-2</v>
      </c>
      <c r="BQ286" s="11">
        <v>0.11245189999999999</v>
      </c>
      <c r="BR286" s="11">
        <v>9.5729800000000004E-2</v>
      </c>
      <c r="BS286" s="11">
        <v>9.6462099999999995E-2</v>
      </c>
      <c r="BT286" s="11">
        <v>0.19891780000000001</v>
      </c>
      <c r="BU286" s="11">
        <v>0.19194079999999999</v>
      </c>
      <c r="BV286" s="11">
        <v>0.1511315</v>
      </c>
      <c r="BW286" s="11">
        <v>0.1147097</v>
      </c>
      <c r="BX286" s="11">
        <v>6.4458699999999994E-2</v>
      </c>
      <c r="BY286" s="11">
        <v>-1.73426E-2</v>
      </c>
      <c r="BZ286" s="11">
        <v>3.2063E-3</v>
      </c>
      <c r="CA286" s="11">
        <v>2.5104899999999999E-2</v>
      </c>
      <c r="CB286" s="11">
        <v>-3.7539000000000001E-3</v>
      </c>
      <c r="CC286" s="11">
        <v>-1.5892300000000002E-2</v>
      </c>
      <c r="CD286" s="11">
        <v>3.5841199999999997E-2</v>
      </c>
      <c r="CE286" s="11">
        <v>2.4808400000000001E-2</v>
      </c>
      <c r="CF286" s="11">
        <v>1.3823E-2</v>
      </c>
      <c r="CG286" s="11">
        <v>1.4283300000000001E-2</v>
      </c>
      <c r="CH286" s="11">
        <v>2.9128299999999999E-2</v>
      </c>
      <c r="CI286" s="11">
        <v>5.3243199999999997E-2</v>
      </c>
      <c r="CJ286" s="11">
        <v>8.2283300000000004E-2</v>
      </c>
      <c r="CK286" s="11">
        <v>9.6719600000000003E-2</v>
      </c>
      <c r="CL286" s="11">
        <v>8.9057999999999998E-2</v>
      </c>
      <c r="CM286" s="11">
        <v>0.12316820000000001</v>
      </c>
      <c r="CN286" s="11">
        <v>0.1249295</v>
      </c>
      <c r="CO286" s="11">
        <v>0.17341580000000001</v>
      </c>
      <c r="CP286" s="11">
        <v>0.15769420000000001</v>
      </c>
      <c r="CQ286" s="11">
        <v>0.15609709999999999</v>
      </c>
      <c r="CR286" s="11">
        <v>0.25719379999999997</v>
      </c>
      <c r="CS286" s="11">
        <v>0.24926499999999999</v>
      </c>
      <c r="CT286" s="11">
        <v>0.20275960000000001</v>
      </c>
      <c r="CU286" s="11">
        <v>0.16272639999999999</v>
      </c>
      <c r="CV286" s="11">
        <v>0.11117200000000001</v>
      </c>
      <c r="CW286" s="11">
        <v>2.6757E-2</v>
      </c>
      <c r="CX286" s="11">
        <v>4.3410299999999999E-2</v>
      </c>
      <c r="CY286" s="11">
        <v>5.92325E-2</v>
      </c>
      <c r="CZ286" s="11">
        <v>2.5147800000000001E-2</v>
      </c>
      <c r="DA286" s="11">
        <v>2.31512E-2</v>
      </c>
      <c r="DB286" s="11">
        <v>2.12918E-2</v>
      </c>
      <c r="DC286" s="11">
        <v>1.8649200000000001E-2</v>
      </c>
      <c r="DD286" s="11">
        <v>1.7170100000000001E-2</v>
      </c>
      <c r="DE286" s="11">
        <v>1.7691100000000001E-2</v>
      </c>
      <c r="DF286" s="11">
        <v>1.6611399999999998E-2</v>
      </c>
      <c r="DG286" s="11">
        <v>1.9535E-2</v>
      </c>
      <c r="DH286" s="11">
        <v>2.2656200000000001E-2</v>
      </c>
      <c r="DI286" s="11">
        <v>2.66996E-2</v>
      </c>
      <c r="DJ286" s="11">
        <v>3.1523900000000001E-2</v>
      </c>
      <c r="DK286" s="11">
        <v>3.5279999999999999E-2</v>
      </c>
      <c r="DL286" s="11">
        <v>3.7668599999999997E-2</v>
      </c>
      <c r="DM286" s="11">
        <v>3.7063400000000003E-2</v>
      </c>
      <c r="DN286" s="11">
        <v>3.7671700000000002E-2</v>
      </c>
      <c r="DO286" s="11">
        <v>3.6255500000000003E-2</v>
      </c>
      <c r="DP286" s="11">
        <v>3.5429299999999997E-2</v>
      </c>
      <c r="DQ286" s="11">
        <v>3.4850699999999998E-2</v>
      </c>
      <c r="DR286" s="11">
        <v>3.1387699999999998E-2</v>
      </c>
      <c r="DS286" s="11">
        <v>2.9191999999999999E-2</v>
      </c>
      <c r="DT286" s="11">
        <v>2.83997E-2</v>
      </c>
      <c r="DU286" s="11">
        <v>2.68106E-2</v>
      </c>
      <c r="DV286" s="11">
        <v>2.44423E-2</v>
      </c>
      <c r="DW286" s="11">
        <v>2.0748099999999998E-2</v>
      </c>
      <c r="DX286" s="11">
        <v>0.37474190000000002</v>
      </c>
      <c r="DY286" s="11"/>
      <c r="DZ286" s="11">
        <v>2.51504E-2</v>
      </c>
      <c r="EA286" s="11">
        <v>79.105230000000006</v>
      </c>
      <c r="EB286" s="11">
        <v>78.959119999999999</v>
      </c>
      <c r="EC286" s="11">
        <v>77.867379999999997</v>
      </c>
      <c r="ED286" s="11">
        <v>77.131280000000004</v>
      </c>
      <c r="EE286" s="11">
        <v>75.738010000000003</v>
      </c>
      <c r="EF286" s="11">
        <v>75.619609999999994</v>
      </c>
      <c r="EG286" s="11">
        <v>74.946359999999999</v>
      </c>
      <c r="EH286" s="11">
        <v>75.112080000000006</v>
      </c>
      <c r="EI286" s="11">
        <v>80.873249999999999</v>
      </c>
      <c r="EJ286" s="11">
        <v>85.977779999999996</v>
      </c>
      <c r="EK286" s="11">
        <v>92.926119999999997</v>
      </c>
      <c r="EL286" s="11">
        <v>98.0458</v>
      </c>
      <c r="EM286" s="11">
        <v>98.789519999999996</v>
      </c>
      <c r="EN286" s="11">
        <v>99.938519999999997</v>
      </c>
      <c r="EO286" s="11">
        <v>99.79768</v>
      </c>
      <c r="EP286" s="11">
        <v>97.746030000000005</v>
      </c>
      <c r="EQ286" s="11">
        <v>96.437049999999999</v>
      </c>
      <c r="ER286" s="11">
        <v>96.575599999999994</v>
      </c>
      <c r="ES286" s="11">
        <v>93.794650000000004</v>
      </c>
      <c r="ET286" s="11">
        <v>87.517080000000007</v>
      </c>
      <c r="EU286" s="11">
        <v>84.186769999999996</v>
      </c>
      <c r="EV286" s="11">
        <v>80.80341</v>
      </c>
      <c r="EW286" s="11">
        <v>79.347639999999998</v>
      </c>
      <c r="EX286" s="11">
        <v>77.091189999999997</v>
      </c>
      <c r="EY286" s="11">
        <v>0</v>
      </c>
      <c r="EZ286" s="11"/>
      <c r="FA286" s="11"/>
      <c r="FB286" s="11"/>
      <c r="FC286" s="11"/>
      <c r="FD286" s="11"/>
      <c r="FE286" s="11"/>
      <c r="FF286" s="11"/>
      <c r="FG286" s="11"/>
      <c r="FH286" s="11"/>
      <c r="FI286" s="11"/>
      <c r="FJ286" s="11"/>
      <c r="FK286" s="11"/>
      <c r="FL286" s="11"/>
      <c r="FM286" s="11"/>
      <c r="FN286" s="11"/>
      <c r="FO286" s="11"/>
      <c r="FP286" s="11"/>
      <c r="FQ286" s="11"/>
      <c r="FR286" s="11"/>
      <c r="FS286" s="11"/>
      <c r="FT286" s="11"/>
      <c r="FU286" s="11"/>
      <c r="FV286" s="11"/>
      <c r="HY286" s="37"/>
      <c r="IA286" s="37"/>
    </row>
    <row r="287" spans="1:235" x14ac:dyDescent="0.25">
      <c r="A287" t="s">
        <v>113</v>
      </c>
      <c r="B287" t="s">
        <v>105</v>
      </c>
      <c r="C287" t="s">
        <v>0</v>
      </c>
      <c r="D287" t="s">
        <v>230</v>
      </c>
      <c r="E287" s="38">
        <v>45544</v>
      </c>
      <c r="F287" t="s">
        <v>107</v>
      </c>
      <c r="G287" s="11">
        <v>1592</v>
      </c>
      <c r="H287" s="11">
        <v>2.060368</v>
      </c>
      <c r="I287" s="11">
        <v>1.822516</v>
      </c>
      <c r="J287" s="11">
        <v>1.6465080000000001</v>
      </c>
      <c r="K287" s="11">
        <v>1.4897210000000001</v>
      </c>
      <c r="L287" s="11">
        <v>1.3496079999999999</v>
      </c>
      <c r="M287" s="11">
        <v>1.3008580000000001</v>
      </c>
      <c r="N287" s="11">
        <v>1.329879</v>
      </c>
      <c r="O287" s="11">
        <v>1.441106</v>
      </c>
      <c r="P287" s="11">
        <v>1.6130370000000001</v>
      </c>
      <c r="Q287" s="11">
        <v>1.913516</v>
      </c>
      <c r="R287" s="11">
        <v>2.3000289999999999</v>
      </c>
      <c r="S287" s="11">
        <v>2.8157869999999998</v>
      </c>
      <c r="T287" s="11">
        <v>3.293364</v>
      </c>
      <c r="U287" s="11">
        <v>3.6076730000000001</v>
      </c>
      <c r="V287" s="11">
        <v>3.7853659999999998</v>
      </c>
      <c r="W287" s="11">
        <v>3.9127999999999998</v>
      </c>
      <c r="X287" s="11">
        <v>3.8186439999999999</v>
      </c>
      <c r="Y287" s="11">
        <v>3.7408830000000002</v>
      </c>
      <c r="Z287" s="11">
        <v>3.4434870000000002</v>
      </c>
      <c r="AA287" s="11">
        <v>3.1047220000000002</v>
      </c>
      <c r="AB287" s="11">
        <v>2.8190719999999998</v>
      </c>
      <c r="AC287" s="11">
        <v>2.6530309999999999</v>
      </c>
      <c r="AD287" s="11">
        <v>2.3279290000000001</v>
      </c>
      <c r="AE287" s="11">
        <v>1.9518310000000001</v>
      </c>
      <c r="AF287" s="11">
        <v>-0.13768069999999999</v>
      </c>
      <c r="AG287" s="11">
        <v>-0.14654829999999999</v>
      </c>
      <c r="AH287" s="11">
        <v>-5.44503E-2</v>
      </c>
      <c r="AI287" s="11">
        <v>-5.81751E-2</v>
      </c>
      <c r="AJ287" s="11">
        <v>-6.7917400000000003E-2</v>
      </c>
      <c r="AK287" s="11">
        <v>-6.9913199999999995E-2</v>
      </c>
      <c r="AL287" s="11">
        <v>-4.0625099999999997E-2</v>
      </c>
      <c r="AM287" s="11">
        <v>-1.75458E-2</v>
      </c>
      <c r="AN287" s="11">
        <v>1.23397E-2</v>
      </c>
      <c r="AO287" s="11">
        <v>1.4146000000000001E-2</v>
      </c>
      <c r="AP287" s="11">
        <v>-2.3317000000000001E-2</v>
      </c>
      <c r="AQ287" s="11">
        <v>1.13147E-2</v>
      </c>
      <c r="AR287" s="11">
        <v>1.6092000000000001E-3</v>
      </c>
      <c r="AS287" s="11">
        <v>8.1969E-2</v>
      </c>
      <c r="AT287" s="11">
        <v>5.3754499999999997E-2</v>
      </c>
      <c r="AU287" s="11">
        <v>5.8628800000000002E-2</v>
      </c>
      <c r="AV287" s="11">
        <v>0.22390170000000001</v>
      </c>
      <c r="AW287" s="11">
        <v>0.21430959999999999</v>
      </c>
      <c r="AX287" s="11">
        <v>0.1584093</v>
      </c>
      <c r="AY287" s="11">
        <v>0.1061754</v>
      </c>
      <c r="AZ287" s="11">
        <v>2.8250600000000001E-2</v>
      </c>
      <c r="BA287" s="11">
        <v>-9.7815799999999994E-2</v>
      </c>
      <c r="BB287" s="11">
        <v>-5.8900300000000003E-2</v>
      </c>
      <c r="BC287" s="11">
        <v>-1.4364200000000001E-2</v>
      </c>
      <c r="BD287" s="11">
        <v>-7.1828400000000001E-2</v>
      </c>
      <c r="BE287" s="11">
        <v>-8.5924399999999998E-2</v>
      </c>
      <c r="BF287" s="11">
        <v>1.3045000000000001E-3</v>
      </c>
      <c r="BG287" s="11">
        <v>-9.3401000000000005E-3</v>
      </c>
      <c r="BH287" s="11">
        <v>-2.29556E-2</v>
      </c>
      <c r="BI287" s="11">
        <v>-2.35871E-2</v>
      </c>
      <c r="BJ287" s="11">
        <v>2.8735000000000002E-3</v>
      </c>
      <c r="BK287" s="11">
        <v>3.3608699999999998E-2</v>
      </c>
      <c r="BL287" s="11">
        <v>7.1667400000000006E-2</v>
      </c>
      <c r="BM287" s="11">
        <v>8.4061800000000006E-2</v>
      </c>
      <c r="BN287" s="11">
        <v>5.9231699999999998E-2</v>
      </c>
      <c r="BO287" s="11">
        <v>0.10369920000000001</v>
      </c>
      <c r="BP287" s="11">
        <v>0.1002485</v>
      </c>
      <c r="BQ287" s="11">
        <v>0.1790235</v>
      </c>
      <c r="BR287" s="11">
        <v>0.1524018</v>
      </c>
      <c r="BS287" s="11">
        <v>0.1535676</v>
      </c>
      <c r="BT287" s="11">
        <v>0.31667709999999999</v>
      </c>
      <c r="BU287" s="11">
        <v>0.3055698</v>
      </c>
      <c r="BV287" s="11">
        <v>0.24060129999999999</v>
      </c>
      <c r="BW287" s="11">
        <v>0.1826179</v>
      </c>
      <c r="BX287" s="11">
        <v>0.10261820000000001</v>
      </c>
      <c r="BY287" s="11">
        <v>-2.76093E-2</v>
      </c>
      <c r="BZ287" s="11">
        <v>5.1044999999999997E-3</v>
      </c>
      <c r="CA287" s="11">
        <v>3.9967000000000003E-2</v>
      </c>
      <c r="CB287" s="11">
        <v>-5.9760999999999998E-3</v>
      </c>
      <c r="CC287" s="11">
        <v>-2.53005E-2</v>
      </c>
      <c r="CD287" s="11">
        <v>5.70593E-2</v>
      </c>
      <c r="CE287" s="11">
        <v>3.9495000000000002E-2</v>
      </c>
      <c r="CF287" s="11">
        <v>2.20062E-2</v>
      </c>
      <c r="CG287" s="11">
        <v>2.2738899999999999E-2</v>
      </c>
      <c r="CH287" s="11">
        <v>4.6372200000000002E-2</v>
      </c>
      <c r="CI287" s="11">
        <v>8.4763199999999997E-2</v>
      </c>
      <c r="CJ287" s="11">
        <v>0.130995</v>
      </c>
      <c r="CK287" s="11">
        <v>0.15397759999999999</v>
      </c>
      <c r="CL287" s="11">
        <v>0.1417804</v>
      </c>
      <c r="CM287" s="11">
        <v>0.1960838</v>
      </c>
      <c r="CN287" s="11">
        <v>0.1988878</v>
      </c>
      <c r="CO287" s="11">
        <v>0.27607799999999999</v>
      </c>
      <c r="CP287" s="11">
        <v>0.25104919999999997</v>
      </c>
      <c r="CQ287" s="11">
        <v>0.24850649999999999</v>
      </c>
      <c r="CR287" s="11">
        <v>0.4094525</v>
      </c>
      <c r="CS287" s="11">
        <v>0.39682990000000001</v>
      </c>
      <c r="CT287" s="11">
        <v>0.3227932</v>
      </c>
      <c r="CU287" s="11">
        <v>0.25906040000000002</v>
      </c>
      <c r="CV287" s="11">
        <v>0.1769858</v>
      </c>
      <c r="CW287" s="11">
        <v>4.2597099999999999E-2</v>
      </c>
      <c r="CX287" s="11">
        <v>6.9109199999999996E-2</v>
      </c>
      <c r="CY287" s="11">
        <v>9.4298099999999996E-2</v>
      </c>
      <c r="CZ287" s="11">
        <v>4.0035300000000003E-2</v>
      </c>
      <c r="DA287" s="11">
        <v>3.6856699999999999E-2</v>
      </c>
      <c r="DB287" s="11">
        <v>3.3896500000000003E-2</v>
      </c>
      <c r="DC287" s="11">
        <v>2.96896E-2</v>
      </c>
      <c r="DD287" s="11">
        <v>2.7334799999999999E-2</v>
      </c>
      <c r="DE287" s="11">
        <v>2.81643E-2</v>
      </c>
      <c r="DF287" s="11">
        <v>2.6445300000000001E-2</v>
      </c>
      <c r="DG287" s="11">
        <v>3.1099700000000001E-2</v>
      </c>
      <c r="DH287" s="11">
        <v>3.6068599999999999E-2</v>
      </c>
      <c r="DI287" s="11">
        <v>4.2505800000000003E-2</v>
      </c>
      <c r="DJ287" s="11">
        <v>5.0186099999999997E-2</v>
      </c>
      <c r="DK287" s="11">
        <v>5.6165800000000002E-2</v>
      </c>
      <c r="DL287" s="11">
        <v>5.9968399999999998E-2</v>
      </c>
      <c r="DM287" s="11">
        <v>5.9004899999999999E-2</v>
      </c>
      <c r="DN287" s="11">
        <v>5.99733E-2</v>
      </c>
      <c r="DO287" s="11">
        <v>5.7718699999999998E-2</v>
      </c>
      <c r="DP287" s="11">
        <v>5.6403399999999999E-2</v>
      </c>
      <c r="DQ287" s="11">
        <v>5.5482200000000002E-2</v>
      </c>
      <c r="DR287" s="11">
        <v>4.9969199999999998E-2</v>
      </c>
      <c r="DS287" s="11">
        <v>4.64737E-2</v>
      </c>
      <c r="DT287" s="11">
        <v>4.5212299999999997E-2</v>
      </c>
      <c r="DU287" s="11">
        <v>4.2682499999999998E-2</v>
      </c>
      <c r="DV287" s="11">
        <v>3.8912099999999998E-2</v>
      </c>
      <c r="DW287" s="11">
        <v>3.3030999999999998E-2</v>
      </c>
      <c r="DX287" s="11">
        <v>0.59658900000000004</v>
      </c>
      <c r="DY287" s="11"/>
      <c r="DZ287" s="11">
        <v>4.0039400000000003E-2</v>
      </c>
      <c r="EA287" s="11">
        <v>79.105230000000006</v>
      </c>
      <c r="EB287" s="11">
        <v>78.959119999999999</v>
      </c>
      <c r="EC287" s="11">
        <v>77.867379999999997</v>
      </c>
      <c r="ED287" s="11">
        <v>77.131280000000004</v>
      </c>
      <c r="EE287" s="11">
        <v>75.738010000000003</v>
      </c>
      <c r="EF287" s="11">
        <v>75.619609999999994</v>
      </c>
      <c r="EG287" s="11">
        <v>74.946359999999999</v>
      </c>
      <c r="EH287" s="11">
        <v>75.112080000000006</v>
      </c>
      <c r="EI287" s="11">
        <v>80.873249999999999</v>
      </c>
      <c r="EJ287" s="11">
        <v>85.977779999999996</v>
      </c>
      <c r="EK287" s="11">
        <v>92.926119999999997</v>
      </c>
      <c r="EL287" s="11">
        <v>98.0458</v>
      </c>
      <c r="EM287" s="11">
        <v>98.789519999999996</v>
      </c>
      <c r="EN287" s="11">
        <v>99.938519999999997</v>
      </c>
      <c r="EO287" s="11">
        <v>99.79768</v>
      </c>
      <c r="EP287" s="11">
        <v>97.746030000000005</v>
      </c>
      <c r="EQ287" s="11">
        <v>96.437049999999999</v>
      </c>
      <c r="ER287" s="11">
        <v>96.575599999999994</v>
      </c>
      <c r="ES287" s="11">
        <v>93.794650000000004</v>
      </c>
      <c r="ET287" s="11">
        <v>87.517080000000007</v>
      </c>
      <c r="EU287" s="11">
        <v>84.186769999999996</v>
      </c>
      <c r="EV287" s="11">
        <v>80.80341</v>
      </c>
      <c r="EW287" s="11">
        <v>79.347639999999998</v>
      </c>
      <c r="EX287" s="11">
        <v>77.091189999999997</v>
      </c>
      <c r="EY287" s="11">
        <v>0</v>
      </c>
      <c r="EZ287" s="11"/>
      <c r="FA287" s="11"/>
      <c r="FB287" s="11"/>
      <c r="FC287" s="11"/>
      <c r="FD287" s="11"/>
      <c r="FE287" s="11"/>
      <c r="FF287" s="11"/>
      <c r="FG287" s="11"/>
      <c r="FH287" s="11"/>
      <c r="FI287" s="11"/>
      <c r="FJ287" s="11"/>
      <c r="FK287" s="11"/>
      <c r="FL287" s="11"/>
      <c r="FM287" s="11"/>
      <c r="FN287" s="11"/>
      <c r="FO287" s="11"/>
      <c r="FP287" s="11"/>
      <c r="FQ287" s="11"/>
      <c r="FR287" s="11"/>
      <c r="FS287" s="11"/>
      <c r="FT287" s="11"/>
      <c r="FU287" s="11"/>
      <c r="FV287" s="11"/>
      <c r="HY287" s="37"/>
      <c r="IA287" s="37"/>
    </row>
    <row r="288" spans="1:235" x14ac:dyDescent="0.25">
      <c r="A288" t="s">
        <v>113</v>
      </c>
      <c r="B288" t="s">
        <v>105</v>
      </c>
      <c r="C288" t="s">
        <v>0</v>
      </c>
      <c r="D288" t="s">
        <v>230</v>
      </c>
      <c r="E288" s="38" t="s">
        <v>133</v>
      </c>
      <c r="F288" t="s">
        <v>107</v>
      </c>
      <c r="G288" s="11">
        <v>1588</v>
      </c>
      <c r="H288" s="11">
        <v>1.781342</v>
      </c>
      <c r="I288" s="11">
        <v>1.5792820000000001</v>
      </c>
      <c r="J288" s="11">
        <v>1.4037310000000001</v>
      </c>
      <c r="K288" s="11">
        <v>1.2748999999999999</v>
      </c>
      <c r="L288" s="11">
        <v>1.190601</v>
      </c>
      <c r="M288" s="11">
        <v>1.1488910000000001</v>
      </c>
      <c r="N288" s="11">
        <v>1.1662980000000001</v>
      </c>
      <c r="O288" s="11">
        <v>1.2551019999999999</v>
      </c>
      <c r="P288" s="11">
        <v>1.3624369999999999</v>
      </c>
      <c r="Q288" s="11">
        <v>1.593386</v>
      </c>
      <c r="R288" s="11">
        <v>1.9867030000000001</v>
      </c>
      <c r="S288" s="11">
        <v>2.5053200000000002</v>
      </c>
      <c r="T288" s="11">
        <v>2.9786649999999999</v>
      </c>
      <c r="U288" s="11">
        <v>3.3114509999999999</v>
      </c>
      <c r="V288" s="11">
        <v>3.5079549999999999</v>
      </c>
      <c r="W288" s="11">
        <v>3.6694110000000002</v>
      </c>
      <c r="X288" s="11">
        <v>3.5678550000000002</v>
      </c>
      <c r="Y288" s="11">
        <v>3.4596010000000001</v>
      </c>
      <c r="Z288" s="11">
        <v>3.198658</v>
      </c>
      <c r="AA288" s="11">
        <v>2.8461699999999999</v>
      </c>
      <c r="AB288" s="11">
        <v>2.5933380000000001</v>
      </c>
      <c r="AC288" s="11">
        <v>2.455851</v>
      </c>
      <c r="AD288" s="11">
        <v>2.1910409999999998</v>
      </c>
      <c r="AE288" s="11">
        <v>1.8797250000000001</v>
      </c>
      <c r="AF288" s="11">
        <v>-0.11372790000000001</v>
      </c>
      <c r="AG288" s="11">
        <v>-0.1032193</v>
      </c>
      <c r="AH288" s="11">
        <v>-5.8923900000000001E-2</v>
      </c>
      <c r="AI288" s="11">
        <v>-5.3709399999999997E-2</v>
      </c>
      <c r="AJ288" s="11">
        <v>-4.1979000000000002E-2</v>
      </c>
      <c r="AK288" s="11">
        <v>-5.20749E-2</v>
      </c>
      <c r="AL288" s="11">
        <v>-3.9689299999999997E-2</v>
      </c>
      <c r="AM288" s="11">
        <v>-7.492E-4</v>
      </c>
      <c r="AN288" s="11">
        <v>2.9131199999999999E-2</v>
      </c>
      <c r="AO288" s="11">
        <v>3.3898000000000001E-3</v>
      </c>
      <c r="AP288" s="11">
        <v>1.2593099999999999E-2</v>
      </c>
      <c r="AQ288" s="11">
        <v>5.0908000000000002E-2</v>
      </c>
      <c r="AR288" s="11">
        <v>2.5777E-3</v>
      </c>
      <c r="AS288" s="11">
        <v>4.6640500000000001E-2</v>
      </c>
      <c r="AT288" s="11">
        <v>6.3633300000000004E-2</v>
      </c>
      <c r="AU288" s="11">
        <v>7.00823E-2</v>
      </c>
      <c r="AV288" s="11">
        <v>0.27893709999999999</v>
      </c>
      <c r="AW288" s="11">
        <v>0.28008749999999999</v>
      </c>
      <c r="AX288" s="11">
        <v>0.2673336</v>
      </c>
      <c r="AY288" s="11">
        <v>0.15829989999999999</v>
      </c>
      <c r="AZ288" s="11">
        <v>6.0381400000000002E-2</v>
      </c>
      <c r="BA288" s="11">
        <v>-0.13374140000000001</v>
      </c>
      <c r="BB288" s="11">
        <v>-0.1230829</v>
      </c>
      <c r="BC288" s="11">
        <v>-9.1014800000000007E-2</v>
      </c>
      <c r="BD288" s="11">
        <v>-7.3336700000000005E-2</v>
      </c>
      <c r="BE288" s="11">
        <v>-6.7306699999999997E-2</v>
      </c>
      <c r="BF288" s="11">
        <v>-2.61376E-2</v>
      </c>
      <c r="BG288" s="11">
        <v>-2.3431899999999999E-2</v>
      </c>
      <c r="BH288" s="11">
        <v>-1.4589E-2</v>
      </c>
      <c r="BI288" s="11">
        <v>-2.5463300000000001E-2</v>
      </c>
      <c r="BJ288" s="11">
        <v>-1.3607299999999999E-2</v>
      </c>
      <c r="BK288" s="11">
        <v>2.81461E-2</v>
      </c>
      <c r="BL288" s="11">
        <v>6.2245399999999999E-2</v>
      </c>
      <c r="BM288" s="11">
        <v>4.4837299999999997E-2</v>
      </c>
      <c r="BN288" s="11">
        <v>6.5630300000000003E-2</v>
      </c>
      <c r="BO288" s="11">
        <v>0.1137008</v>
      </c>
      <c r="BP288" s="11">
        <v>7.4272500000000005E-2</v>
      </c>
      <c r="BQ288" s="11">
        <v>0.11895989999999999</v>
      </c>
      <c r="BR288" s="11">
        <v>0.1372227</v>
      </c>
      <c r="BS288" s="11">
        <v>0.14259959999999999</v>
      </c>
      <c r="BT288" s="11">
        <v>0.34592139999999999</v>
      </c>
      <c r="BU288" s="11">
        <v>0.34393040000000002</v>
      </c>
      <c r="BV288" s="11">
        <v>0.3253915</v>
      </c>
      <c r="BW288" s="11">
        <v>0.21209069999999999</v>
      </c>
      <c r="BX288" s="11">
        <v>0.11320769999999999</v>
      </c>
      <c r="BY288" s="11">
        <v>-8.1963999999999995E-2</v>
      </c>
      <c r="BZ288" s="11">
        <v>-7.3777099999999998E-2</v>
      </c>
      <c r="CA288" s="11">
        <v>-4.8301400000000001E-2</v>
      </c>
      <c r="CB288" s="11">
        <v>-3.2945599999999998E-2</v>
      </c>
      <c r="CC288" s="11">
        <v>-3.1394199999999997E-2</v>
      </c>
      <c r="CD288" s="11">
        <v>6.6487999999999998E-3</v>
      </c>
      <c r="CE288" s="11">
        <v>6.8456999999999997E-3</v>
      </c>
      <c r="CF288" s="11">
        <v>1.2801E-2</v>
      </c>
      <c r="CG288" s="11">
        <v>1.1483999999999999E-3</v>
      </c>
      <c r="CH288" s="11">
        <v>1.24747E-2</v>
      </c>
      <c r="CI288" s="11">
        <v>5.7041399999999999E-2</v>
      </c>
      <c r="CJ288" s="11">
        <v>9.5359600000000003E-2</v>
      </c>
      <c r="CK288" s="11">
        <v>8.6284700000000006E-2</v>
      </c>
      <c r="CL288" s="11">
        <v>0.1186676</v>
      </c>
      <c r="CM288" s="11">
        <v>0.1764936</v>
      </c>
      <c r="CN288" s="11">
        <v>0.1459674</v>
      </c>
      <c r="CO288" s="11">
        <v>0.19127939999999999</v>
      </c>
      <c r="CP288" s="11">
        <v>0.210812</v>
      </c>
      <c r="CQ288" s="11">
        <v>0.2151169</v>
      </c>
      <c r="CR288" s="11">
        <v>0.41290579999999999</v>
      </c>
      <c r="CS288" s="11">
        <v>0.40777330000000001</v>
      </c>
      <c r="CT288" s="11">
        <v>0.3834494</v>
      </c>
      <c r="CU288" s="11">
        <v>0.2658816</v>
      </c>
      <c r="CV288" s="11">
        <v>0.16603409999999999</v>
      </c>
      <c r="CW288" s="11">
        <v>-3.0186500000000002E-2</v>
      </c>
      <c r="CX288" s="11">
        <v>-2.4471400000000001E-2</v>
      </c>
      <c r="CY288" s="11">
        <v>-5.5878999999999998E-3</v>
      </c>
      <c r="CZ288" s="11">
        <v>2.4556100000000001E-2</v>
      </c>
      <c r="DA288" s="11">
        <v>2.18333E-2</v>
      </c>
      <c r="DB288" s="11">
        <v>1.9932700000000001E-2</v>
      </c>
      <c r="DC288" s="11">
        <v>1.84075E-2</v>
      </c>
      <c r="DD288" s="11">
        <v>1.6651900000000001E-2</v>
      </c>
      <c r="DE288" s="11">
        <v>1.6178700000000001E-2</v>
      </c>
      <c r="DF288" s="11">
        <v>1.5856700000000001E-2</v>
      </c>
      <c r="DG288" s="11">
        <v>1.7567099999999999E-2</v>
      </c>
      <c r="DH288" s="11">
        <v>2.0132000000000001E-2</v>
      </c>
      <c r="DI288" s="11">
        <v>2.51983E-2</v>
      </c>
      <c r="DJ288" s="11">
        <v>3.2244399999999999E-2</v>
      </c>
      <c r="DK288" s="11">
        <v>3.8175300000000002E-2</v>
      </c>
      <c r="DL288" s="11">
        <v>4.3587399999999998E-2</v>
      </c>
      <c r="DM288" s="11">
        <v>4.3967100000000002E-2</v>
      </c>
      <c r="DN288" s="11">
        <v>4.4739099999999997E-2</v>
      </c>
      <c r="DO288" s="11">
        <v>4.4087399999999999E-2</v>
      </c>
      <c r="DP288" s="11">
        <v>4.0723599999999999E-2</v>
      </c>
      <c r="DQ288" s="11">
        <v>3.88137E-2</v>
      </c>
      <c r="DR288" s="11">
        <v>3.52967E-2</v>
      </c>
      <c r="DS288" s="11">
        <v>3.2702500000000002E-2</v>
      </c>
      <c r="DT288" s="11">
        <v>3.2116100000000002E-2</v>
      </c>
      <c r="DU288" s="11">
        <v>3.1478399999999997E-2</v>
      </c>
      <c r="DV288" s="11">
        <v>2.99758E-2</v>
      </c>
      <c r="DW288" s="11">
        <v>2.5967899999999999E-2</v>
      </c>
      <c r="DX288" s="11">
        <v>0.4281741</v>
      </c>
      <c r="DY288" s="11"/>
      <c r="DZ288" s="11">
        <v>2.9564900000000002E-2</v>
      </c>
      <c r="EA288" s="11">
        <v>75.176109999999994</v>
      </c>
      <c r="EB288" s="11">
        <v>75.264790000000005</v>
      </c>
      <c r="EC288" s="11">
        <v>73.71902</v>
      </c>
      <c r="ED288" s="11">
        <v>73.621650000000002</v>
      </c>
      <c r="EE288" s="11">
        <v>72.139070000000004</v>
      </c>
      <c r="EF288" s="11">
        <v>71.386039999999994</v>
      </c>
      <c r="EG288" s="11">
        <v>71.065899999999999</v>
      </c>
      <c r="EH288" s="11">
        <v>71.685550000000006</v>
      </c>
      <c r="EI288" s="11">
        <v>77.008049999999997</v>
      </c>
      <c r="EJ288" s="11">
        <v>83.105980000000002</v>
      </c>
      <c r="EK288" s="11">
        <v>90.548469999999995</v>
      </c>
      <c r="EL288" s="11">
        <v>97.179760000000002</v>
      </c>
      <c r="EM288" s="11">
        <v>100.0472</v>
      </c>
      <c r="EN288" s="11">
        <v>99.138630000000006</v>
      </c>
      <c r="EO288" s="11">
        <v>97.165310000000005</v>
      </c>
      <c r="EP288" s="11">
        <v>96.791820000000001</v>
      </c>
      <c r="EQ288" s="11">
        <v>96.909390000000002</v>
      </c>
      <c r="ER288" s="11">
        <v>95.234009999999998</v>
      </c>
      <c r="ES288" s="11">
        <v>91.857690000000005</v>
      </c>
      <c r="ET288" s="11">
        <v>86.201580000000007</v>
      </c>
      <c r="EU288" s="11">
        <v>82.552440000000004</v>
      </c>
      <c r="EV288" s="11">
        <v>80.366560000000007</v>
      </c>
      <c r="EW288" s="11">
        <v>78.995909999999995</v>
      </c>
      <c r="EX288" s="11">
        <v>77.35042</v>
      </c>
      <c r="EY288" s="11">
        <v>0</v>
      </c>
      <c r="EZ288" s="11"/>
      <c r="FA288" s="11"/>
      <c r="FB288" s="11"/>
      <c r="FC288" s="11"/>
      <c r="FD288" s="11"/>
      <c r="FE288" s="11"/>
      <c r="FF288" s="11"/>
      <c r="FG288" s="11"/>
      <c r="FH288" s="11"/>
      <c r="FI288" s="11"/>
      <c r="FJ288" s="11"/>
      <c r="FK288" s="11"/>
      <c r="FL288" s="11"/>
      <c r="FM288" s="11"/>
      <c r="FN288" s="11"/>
      <c r="FO288" s="11"/>
      <c r="FP288" s="11"/>
      <c r="FQ288" s="11"/>
      <c r="FR288" s="11"/>
      <c r="FS288" s="11"/>
      <c r="FT288" s="11"/>
      <c r="FU288" s="11"/>
      <c r="FV288" s="11"/>
      <c r="HY288" s="37"/>
      <c r="IA288" s="37"/>
    </row>
    <row r="289" spans="1:235" x14ac:dyDescent="0.25">
      <c r="A289" t="s">
        <v>113</v>
      </c>
      <c r="B289" t="s">
        <v>105</v>
      </c>
      <c r="C289" t="s">
        <v>88</v>
      </c>
      <c r="D289" t="s">
        <v>230</v>
      </c>
      <c r="E289" s="38" t="s">
        <v>133</v>
      </c>
      <c r="F289" t="s">
        <v>107</v>
      </c>
      <c r="G289" s="11">
        <v>1588</v>
      </c>
      <c r="H289" s="11">
        <v>1.1219870000000001</v>
      </c>
      <c r="I289" s="11">
        <v>0.99471909999999997</v>
      </c>
      <c r="J289" s="11">
        <v>0.88414729999999997</v>
      </c>
      <c r="K289" s="11">
        <v>0.80300240000000001</v>
      </c>
      <c r="L289" s="11">
        <v>0.74990610000000002</v>
      </c>
      <c r="M289" s="11">
        <v>0.72363489999999997</v>
      </c>
      <c r="N289" s="11">
        <v>0.73459890000000005</v>
      </c>
      <c r="O289" s="11">
        <v>0.79053220000000002</v>
      </c>
      <c r="P289" s="11">
        <v>0.85813779999999995</v>
      </c>
      <c r="Q289" s="11">
        <v>1.0036020000000001</v>
      </c>
      <c r="R289" s="11">
        <v>1.2513350000000001</v>
      </c>
      <c r="S289" s="11">
        <v>1.5779890000000001</v>
      </c>
      <c r="T289" s="11">
        <v>1.8761270000000001</v>
      </c>
      <c r="U289" s="11">
        <v>2.085734</v>
      </c>
      <c r="V289" s="11">
        <v>2.2095030000000002</v>
      </c>
      <c r="W289" s="11">
        <v>2.3111980000000001</v>
      </c>
      <c r="X289" s="11">
        <v>2.2472319999999999</v>
      </c>
      <c r="Y289" s="11">
        <v>2.1790479999999999</v>
      </c>
      <c r="Z289" s="11">
        <v>2.014691</v>
      </c>
      <c r="AA289" s="11">
        <v>1.792675</v>
      </c>
      <c r="AB289" s="11">
        <v>1.633427</v>
      </c>
      <c r="AC289" s="11">
        <v>1.5468299999999999</v>
      </c>
      <c r="AD289" s="11">
        <v>1.3800380000000001</v>
      </c>
      <c r="AE289" s="11">
        <v>1.183954</v>
      </c>
      <c r="AF289" s="11">
        <v>-7.1632100000000004E-2</v>
      </c>
      <c r="AG289" s="11">
        <v>-6.5013199999999993E-2</v>
      </c>
      <c r="AH289" s="11">
        <v>-3.7113500000000001E-2</v>
      </c>
      <c r="AI289" s="11">
        <v>-3.3829199999999997E-2</v>
      </c>
      <c r="AJ289" s="11">
        <v>-2.6440700000000001E-2</v>
      </c>
      <c r="AK289" s="11">
        <v>-3.2799599999999998E-2</v>
      </c>
      <c r="AL289" s="11">
        <v>-2.49985E-2</v>
      </c>
      <c r="AM289" s="11">
        <v>-4.7189999999999998E-4</v>
      </c>
      <c r="AN289" s="11">
        <v>1.8348400000000001E-2</v>
      </c>
      <c r="AO289" s="11">
        <v>2.1351E-3</v>
      </c>
      <c r="AP289" s="11">
        <v>7.9317999999999993E-3</v>
      </c>
      <c r="AQ289" s="11">
        <v>3.2064700000000002E-2</v>
      </c>
      <c r="AR289" s="11">
        <v>1.6236E-3</v>
      </c>
      <c r="AS289" s="11">
        <v>2.9376699999999999E-2</v>
      </c>
      <c r="AT289" s="11">
        <v>4.0079799999999999E-2</v>
      </c>
      <c r="AU289" s="11">
        <v>4.4141699999999999E-2</v>
      </c>
      <c r="AV289" s="11">
        <v>0.17568990000000001</v>
      </c>
      <c r="AW289" s="11">
        <v>0.1764145</v>
      </c>
      <c r="AX289" s="11">
        <v>0.16838139999999999</v>
      </c>
      <c r="AY289" s="11">
        <v>9.9706000000000003E-2</v>
      </c>
      <c r="AZ289" s="11">
        <v>3.8031500000000003E-2</v>
      </c>
      <c r="BA289" s="11">
        <v>-8.4237699999999999E-2</v>
      </c>
      <c r="BB289" s="11">
        <v>-7.7524399999999993E-2</v>
      </c>
      <c r="BC289" s="11">
        <v>-5.7326099999999998E-2</v>
      </c>
      <c r="BD289" s="11">
        <v>-4.6191500000000003E-2</v>
      </c>
      <c r="BE289" s="11">
        <v>-4.2393500000000001E-2</v>
      </c>
      <c r="BF289" s="11">
        <v>-1.6462899999999999E-2</v>
      </c>
      <c r="BG289" s="11">
        <v>-1.47587E-2</v>
      </c>
      <c r="BH289" s="11">
        <v>-9.1888999999999998E-3</v>
      </c>
      <c r="BI289" s="11">
        <v>-1.6038199999999999E-2</v>
      </c>
      <c r="BJ289" s="11">
        <v>-8.5705999999999994E-3</v>
      </c>
      <c r="BK289" s="11">
        <v>1.7728000000000001E-2</v>
      </c>
      <c r="BL289" s="11">
        <v>3.92056E-2</v>
      </c>
      <c r="BM289" s="11">
        <v>2.8240999999999999E-2</v>
      </c>
      <c r="BN289" s="11">
        <v>4.1337600000000002E-2</v>
      </c>
      <c r="BO289" s="11">
        <v>7.1615100000000001E-2</v>
      </c>
      <c r="BP289" s="11">
        <v>4.67809E-2</v>
      </c>
      <c r="BQ289" s="11">
        <v>7.4927499999999994E-2</v>
      </c>
      <c r="BR289" s="11">
        <v>8.6430400000000004E-2</v>
      </c>
      <c r="BS289" s="11">
        <v>8.9817099999999997E-2</v>
      </c>
      <c r="BT289" s="11">
        <v>0.2178804</v>
      </c>
      <c r="BU289" s="11">
        <v>0.21662629999999999</v>
      </c>
      <c r="BV289" s="11">
        <v>0.20494950000000001</v>
      </c>
      <c r="BW289" s="11">
        <v>0.13358639999999999</v>
      </c>
      <c r="BX289" s="11">
        <v>7.1304500000000007E-2</v>
      </c>
      <c r="BY289" s="11">
        <v>-5.1625400000000002E-2</v>
      </c>
      <c r="BZ289" s="11">
        <v>-4.64689E-2</v>
      </c>
      <c r="CA289" s="11">
        <v>-3.0422899999999999E-2</v>
      </c>
      <c r="CB289" s="11">
        <v>-2.0750899999999999E-2</v>
      </c>
      <c r="CC289" s="11">
        <v>-1.9773800000000001E-2</v>
      </c>
      <c r="CD289" s="11">
        <v>4.1878000000000002E-3</v>
      </c>
      <c r="CE289" s="11">
        <v>4.3118000000000002E-3</v>
      </c>
      <c r="CF289" s="11">
        <v>8.0628000000000002E-3</v>
      </c>
      <c r="CG289" s="11">
        <v>7.2329999999999996E-4</v>
      </c>
      <c r="CH289" s="11">
        <v>7.8571999999999999E-3</v>
      </c>
      <c r="CI289" s="11">
        <v>3.5927800000000003E-2</v>
      </c>
      <c r="CJ289" s="11">
        <v>6.0062699999999997E-2</v>
      </c>
      <c r="CK289" s="11">
        <v>5.4346899999999997E-2</v>
      </c>
      <c r="CL289" s="11">
        <v>7.4743400000000002E-2</v>
      </c>
      <c r="CM289" s="11">
        <v>0.1111654</v>
      </c>
      <c r="CN289" s="11">
        <v>9.1938300000000001E-2</v>
      </c>
      <c r="CO289" s="11">
        <v>0.1204783</v>
      </c>
      <c r="CP289" s="11">
        <v>0.13278100000000001</v>
      </c>
      <c r="CQ289" s="11">
        <v>0.13549249999999999</v>
      </c>
      <c r="CR289" s="11">
        <v>0.26007079999999999</v>
      </c>
      <c r="CS289" s="11">
        <v>0.25683810000000001</v>
      </c>
      <c r="CT289" s="11">
        <v>0.2415176</v>
      </c>
      <c r="CU289" s="11">
        <v>0.1674668</v>
      </c>
      <c r="CV289" s="11">
        <v>0.1045774</v>
      </c>
      <c r="CW289" s="11">
        <v>-1.9013100000000002E-2</v>
      </c>
      <c r="CX289" s="11">
        <v>-1.5413400000000001E-2</v>
      </c>
      <c r="CY289" s="11">
        <v>-3.5195999999999999E-3</v>
      </c>
      <c r="CZ289" s="11">
        <v>1.5466799999999999E-2</v>
      </c>
      <c r="DA289" s="11">
        <v>1.37518E-2</v>
      </c>
      <c r="DB289" s="11">
        <v>1.25547E-2</v>
      </c>
      <c r="DC289" s="11">
        <v>1.1594E-2</v>
      </c>
      <c r="DD289" s="11">
        <v>1.0488300000000001E-2</v>
      </c>
      <c r="DE289" s="11">
        <v>1.01902E-2</v>
      </c>
      <c r="DF289" s="11">
        <v>9.9874000000000004E-3</v>
      </c>
      <c r="DG289" s="11">
        <v>1.10647E-2</v>
      </c>
      <c r="DH289" s="11">
        <v>1.2680200000000001E-2</v>
      </c>
      <c r="DI289" s="11">
        <v>1.5871300000000001E-2</v>
      </c>
      <c r="DJ289" s="11">
        <v>2.0309299999999999E-2</v>
      </c>
      <c r="DK289" s="11">
        <v>2.4044900000000001E-2</v>
      </c>
      <c r="DL289" s="11">
        <v>2.7453700000000001E-2</v>
      </c>
      <c r="DM289" s="11">
        <v>2.7692899999999999E-2</v>
      </c>
      <c r="DN289" s="11">
        <v>2.8179200000000001E-2</v>
      </c>
      <c r="DO289" s="11">
        <v>2.77687E-2</v>
      </c>
      <c r="DP289" s="11">
        <v>2.5649999999999999E-2</v>
      </c>
      <c r="DQ289" s="11">
        <v>2.4447E-2</v>
      </c>
      <c r="DR289" s="11">
        <v>2.2231799999999999E-2</v>
      </c>
      <c r="DS289" s="11">
        <v>2.0597799999999999E-2</v>
      </c>
      <c r="DT289" s="11">
        <v>2.02285E-2</v>
      </c>
      <c r="DU289" s="11">
        <v>1.9826799999999999E-2</v>
      </c>
      <c r="DV289" s="11">
        <v>1.8880399999999999E-2</v>
      </c>
      <c r="DW289" s="11">
        <v>1.6355999999999999E-2</v>
      </c>
      <c r="DX289" s="11">
        <v>0.26968769999999997</v>
      </c>
      <c r="DY289" s="11"/>
      <c r="DZ289" s="11">
        <v>1.8621599999999999E-2</v>
      </c>
      <c r="EA289" s="11">
        <v>75.176109999999994</v>
      </c>
      <c r="EB289" s="11">
        <v>75.264790000000005</v>
      </c>
      <c r="EC289" s="11">
        <v>73.71902</v>
      </c>
      <c r="ED289" s="11">
        <v>73.621650000000002</v>
      </c>
      <c r="EE289" s="11">
        <v>72.139070000000004</v>
      </c>
      <c r="EF289" s="11">
        <v>71.386039999999994</v>
      </c>
      <c r="EG289" s="11">
        <v>71.065899999999999</v>
      </c>
      <c r="EH289" s="11">
        <v>71.685550000000006</v>
      </c>
      <c r="EI289" s="11">
        <v>77.008049999999997</v>
      </c>
      <c r="EJ289" s="11">
        <v>83.105980000000002</v>
      </c>
      <c r="EK289" s="11">
        <v>90.548469999999995</v>
      </c>
      <c r="EL289" s="11">
        <v>97.179760000000002</v>
      </c>
      <c r="EM289" s="11">
        <v>100.0472</v>
      </c>
      <c r="EN289" s="11">
        <v>99.138630000000006</v>
      </c>
      <c r="EO289" s="11">
        <v>97.165310000000005</v>
      </c>
      <c r="EP289" s="11">
        <v>96.791820000000001</v>
      </c>
      <c r="EQ289" s="11">
        <v>96.909390000000002</v>
      </c>
      <c r="ER289" s="11">
        <v>95.234009999999998</v>
      </c>
      <c r="ES289" s="11">
        <v>91.857690000000005</v>
      </c>
      <c r="ET289" s="11">
        <v>86.201580000000007</v>
      </c>
      <c r="EU289" s="11">
        <v>82.552440000000004</v>
      </c>
      <c r="EV289" s="11">
        <v>80.366560000000007</v>
      </c>
      <c r="EW289" s="11">
        <v>78.995909999999995</v>
      </c>
      <c r="EX289" s="11">
        <v>77.35042</v>
      </c>
      <c r="EY289" s="11">
        <v>0</v>
      </c>
      <c r="EZ289" s="11"/>
      <c r="FA289" s="11"/>
      <c r="FB289" s="11"/>
      <c r="FC289" s="11"/>
      <c r="FD289" s="11"/>
      <c r="FE289" s="11"/>
      <c r="FF289" s="11"/>
      <c r="FG289" s="11"/>
      <c r="FH289" s="11"/>
      <c r="FI289" s="11"/>
      <c r="FJ289" s="11"/>
      <c r="FK289" s="11"/>
      <c r="FL289" s="11"/>
      <c r="FM289" s="11"/>
      <c r="FN289" s="11"/>
      <c r="FO289" s="11"/>
      <c r="FP289" s="11"/>
      <c r="FQ289" s="11"/>
      <c r="FR289" s="11"/>
      <c r="FS289" s="11"/>
      <c r="FT289" s="11"/>
      <c r="FU289" s="11"/>
      <c r="FV289" s="11"/>
      <c r="HY289" s="37"/>
      <c r="IA289" s="37"/>
    </row>
    <row r="290" spans="1:235" x14ac:dyDescent="0.25">
      <c r="A290" t="s">
        <v>113</v>
      </c>
      <c r="B290" t="s">
        <v>105</v>
      </c>
      <c r="C290" t="s">
        <v>88</v>
      </c>
      <c r="D290" t="s">
        <v>231</v>
      </c>
      <c r="E290" s="38">
        <v>45540</v>
      </c>
      <c r="F290" t="s">
        <v>105</v>
      </c>
      <c r="G290" s="11">
        <v>104</v>
      </c>
      <c r="H290" s="11">
        <v>1.371407</v>
      </c>
      <c r="I290" s="11">
        <v>1.3864669999999999</v>
      </c>
      <c r="J290" s="11">
        <v>1.2478819999999999</v>
      </c>
      <c r="K290" s="11">
        <v>1.0173449999999999</v>
      </c>
      <c r="L290" s="11">
        <v>0.88698529999999998</v>
      </c>
      <c r="M290" s="11">
        <v>0.81675989999999998</v>
      </c>
      <c r="N290" s="11">
        <v>0.86696549999999994</v>
      </c>
      <c r="O290" s="11">
        <v>0.89444349999999995</v>
      </c>
      <c r="P290" s="11">
        <v>0.7659745</v>
      </c>
      <c r="Q290" s="11">
        <v>0.85413190000000005</v>
      </c>
      <c r="R290" s="11">
        <v>0.53888179999999997</v>
      </c>
      <c r="S290" s="11">
        <v>0.70264599999999999</v>
      </c>
      <c r="T290" s="11">
        <v>0.95528740000000001</v>
      </c>
      <c r="U290" s="11">
        <v>1.1899169999999999</v>
      </c>
      <c r="V290" s="11">
        <v>1.095574</v>
      </c>
      <c r="W290" s="11">
        <v>1.3439840000000001</v>
      </c>
      <c r="X290" s="11">
        <v>1.520038</v>
      </c>
      <c r="Y290" s="11">
        <v>1.6601090000000001</v>
      </c>
      <c r="Z290" s="11">
        <v>1.7129639999999999</v>
      </c>
      <c r="AA290" s="11">
        <v>1.5507850000000001</v>
      </c>
      <c r="AB290" s="11">
        <v>1.501676</v>
      </c>
      <c r="AC290" s="11">
        <v>1.48133</v>
      </c>
      <c r="AD290" s="11">
        <v>1.2436069999999999</v>
      </c>
      <c r="AE290" s="11">
        <v>1.6168119999999999</v>
      </c>
      <c r="AF290" s="11">
        <v>-0.2011868</v>
      </c>
      <c r="AG290" s="11">
        <v>-0.1388914</v>
      </c>
      <c r="AH290" s="11">
        <v>-0.1261988</v>
      </c>
      <c r="AI290" s="11">
        <v>-0.18440139999999999</v>
      </c>
      <c r="AJ290" s="11">
        <v>-7.9723500000000003E-2</v>
      </c>
      <c r="AK290" s="11">
        <v>-7.0198399999999994E-2</v>
      </c>
      <c r="AL290" s="11">
        <v>-8.5767700000000002E-2</v>
      </c>
      <c r="AM290" s="11">
        <v>-5.2601200000000001E-2</v>
      </c>
      <c r="AN290" s="11">
        <v>-0.18589049999999999</v>
      </c>
      <c r="AO290" s="11">
        <v>-0.1353838</v>
      </c>
      <c r="AP290" s="11">
        <v>-0.17214930000000001</v>
      </c>
      <c r="AQ290" s="11">
        <v>-0.16262850000000001</v>
      </c>
      <c r="AR290" s="11">
        <v>-0.12567159999999999</v>
      </c>
      <c r="AS290" s="11">
        <v>-8.9512300000000003E-2</v>
      </c>
      <c r="AT290" s="11">
        <v>-0.2793831</v>
      </c>
      <c r="AU290" s="11">
        <v>-0.18699979999999999</v>
      </c>
      <c r="AV290" s="11">
        <v>-0.1999001</v>
      </c>
      <c r="AW290" s="11">
        <v>-0.1205336</v>
      </c>
      <c r="AX290" s="11">
        <v>-0.16040160000000001</v>
      </c>
      <c r="AY290" s="11">
        <v>-0.27068500000000001</v>
      </c>
      <c r="AZ290" s="11">
        <v>-0.1995161</v>
      </c>
      <c r="BA290" s="11">
        <v>-0.1918031</v>
      </c>
      <c r="BB290" s="11">
        <v>-0.29443059999999999</v>
      </c>
      <c r="BC290" s="11">
        <v>-0.20822640000000001</v>
      </c>
      <c r="BD290" s="11">
        <v>-0.1170981</v>
      </c>
      <c r="BE290" s="11">
        <v>-5.0397999999999998E-2</v>
      </c>
      <c r="BF290" s="11">
        <v>-5.0312299999999997E-2</v>
      </c>
      <c r="BG290" s="11">
        <v>-0.11162320000000001</v>
      </c>
      <c r="BH290" s="11">
        <v>-1.5003600000000001E-2</v>
      </c>
      <c r="BI290" s="11">
        <v>-1.31853E-2</v>
      </c>
      <c r="BJ290" s="11">
        <v>-1.2933399999999999E-2</v>
      </c>
      <c r="BK290" s="11">
        <v>3.9894199999999998E-2</v>
      </c>
      <c r="BL290" s="11">
        <v>-6.8220699999999995E-2</v>
      </c>
      <c r="BM290" s="11">
        <v>-7.4882000000000004E-3</v>
      </c>
      <c r="BN290" s="11">
        <v>-3.49381E-2</v>
      </c>
      <c r="BO290" s="11">
        <v>6.6077000000000002E-3</v>
      </c>
      <c r="BP290" s="11">
        <v>4.3402700000000002E-2</v>
      </c>
      <c r="BQ290" s="11">
        <v>7.2520299999999996E-2</v>
      </c>
      <c r="BR290" s="11">
        <v>-9.9669499999999994E-2</v>
      </c>
      <c r="BS290" s="11">
        <v>-7.2654E-3</v>
      </c>
      <c r="BT290" s="11">
        <v>5.9636999999999997E-3</v>
      </c>
      <c r="BU290" s="11">
        <v>0.10664750000000001</v>
      </c>
      <c r="BV290" s="11">
        <v>7.2434899999999997E-2</v>
      </c>
      <c r="BW290" s="11">
        <v>-8.4900900000000001E-2</v>
      </c>
      <c r="BX290" s="11">
        <v>-2.2763000000000002E-3</v>
      </c>
      <c r="BY290" s="11">
        <v>-9.1705999999999992E-3</v>
      </c>
      <c r="BZ290" s="11">
        <v>-0.10815</v>
      </c>
      <c r="CA290" s="11">
        <v>-5.36359E-2</v>
      </c>
      <c r="CB290" s="11">
        <v>-3.3009499999999997E-2</v>
      </c>
      <c r="CC290" s="11">
        <v>3.8095400000000001E-2</v>
      </c>
      <c r="CD290" s="11">
        <v>2.5574300000000001E-2</v>
      </c>
      <c r="CE290" s="11">
        <v>-3.8844999999999998E-2</v>
      </c>
      <c r="CF290" s="11">
        <v>4.9716200000000002E-2</v>
      </c>
      <c r="CG290" s="11">
        <v>4.3827699999999997E-2</v>
      </c>
      <c r="CH290" s="11">
        <v>5.99009E-2</v>
      </c>
      <c r="CI290" s="11">
        <v>0.1323896</v>
      </c>
      <c r="CJ290" s="11">
        <v>4.9449100000000003E-2</v>
      </c>
      <c r="CK290" s="11">
        <v>0.1204075</v>
      </c>
      <c r="CL290" s="11">
        <v>0.102273</v>
      </c>
      <c r="CM290" s="11">
        <v>0.1758439</v>
      </c>
      <c r="CN290" s="11">
        <v>0.212477</v>
      </c>
      <c r="CO290" s="11">
        <v>0.23455290000000001</v>
      </c>
      <c r="CP290" s="11">
        <v>8.0044100000000007E-2</v>
      </c>
      <c r="CQ290" s="11">
        <v>0.17246909999999999</v>
      </c>
      <c r="CR290" s="11">
        <v>0.2118276</v>
      </c>
      <c r="CS290" s="11">
        <v>0.33382859999999998</v>
      </c>
      <c r="CT290" s="11">
        <v>0.30527149999999997</v>
      </c>
      <c r="CU290" s="11">
        <v>0.10088320000000001</v>
      </c>
      <c r="CV290" s="11">
        <v>0.19496340000000001</v>
      </c>
      <c r="CW290" s="11">
        <v>0.17346200000000001</v>
      </c>
      <c r="CX290" s="11">
        <v>7.8130599999999994E-2</v>
      </c>
      <c r="CY290" s="11">
        <v>0.10095460000000001</v>
      </c>
      <c r="CZ290" s="11">
        <v>5.1122300000000002E-2</v>
      </c>
      <c r="DA290" s="11">
        <v>5.3800199999999999E-2</v>
      </c>
      <c r="DB290" s="11">
        <v>4.6135700000000002E-2</v>
      </c>
      <c r="DC290" s="11">
        <v>4.4246000000000001E-2</v>
      </c>
      <c r="DD290" s="11">
        <v>3.9346899999999997E-2</v>
      </c>
      <c r="DE290" s="11">
        <v>3.4661499999999998E-2</v>
      </c>
      <c r="DF290" s="11">
        <v>4.4280100000000003E-2</v>
      </c>
      <c r="DG290" s="11">
        <v>5.6233199999999997E-2</v>
      </c>
      <c r="DH290" s="11">
        <v>7.1538199999999996E-2</v>
      </c>
      <c r="DI290" s="11">
        <v>7.7755000000000005E-2</v>
      </c>
      <c r="DJ290" s="11">
        <v>8.3418500000000007E-2</v>
      </c>
      <c r="DK290" s="11">
        <v>0.1028883</v>
      </c>
      <c r="DL290" s="11">
        <v>0.1027899</v>
      </c>
      <c r="DM290" s="11">
        <v>9.8508799999999994E-2</v>
      </c>
      <c r="DN290" s="11">
        <v>0.1092581</v>
      </c>
      <c r="DO290" s="11">
        <v>0.1092708</v>
      </c>
      <c r="DP290" s="11">
        <v>0.1251563</v>
      </c>
      <c r="DQ290" s="11">
        <v>0.1381163</v>
      </c>
      <c r="DR290" s="11">
        <v>0.1415546</v>
      </c>
      <c r="DS290" s="11">
        <v>0.1129487</v>
      </c>
      <c r="DT290" s="11">
        <v>0.1199132</v>
      </c>
      <c r="DU290" s="11">
        <v>0.1110327</v>
      </c>
      <c r="DV290" s="11">
        <v>0.11325060000000001</v>
      </c>
      <c r="DW290" s="11">
        <v>9.3984399999999996E-2</v>
      </c>
      <c r="DX290" s="11">
        <v>1.1766559999999999</v>
      </c>
      <c r="DY290" s="11"/>
      <c r="DZ290" s="11">
        <v>0.10424219999999999</v>
      </c>
      <c r="EA290" s="11">
        <v>71.81429</v>
      </c>
      <c r="EB290" s="11">
        <v>72.838390000000004</v>
      </c>
      <c r="EC290" s="11">
        <v>72.362920000000003</v>
      </c>
      <c r="ED290" s="11">
        <v>72.029660000000007</v>
      </c>
      <c r="EE290" s="11">
        <v>71.470910000000003</v>
      </c>
      <c r="EF290" s="11">
        <v>70.971019999999996</v>
      </c>
      <c r="EG290" s="11">
        <v>70.36327</v>
      </c>
      <c r="EH290" s="11">
        <v>70.568960000000004</v>
      </c>
      <c r="EI290" s="11">
        <v>72.196309999999997</v>
      </c>
      <c r="EJ290" s="11">
        <v>74.833370000000002</v>
      </c>
      <c r="EK290" s="11">
        <v>78.480429999999998</v>
      </c>
      <c r="EL290" s="11">
        <v>82.391980000000004</v>
      </c>
      <c r="EM290" s="11">
        <v>83.862660000000005</v>
      </c>
      <c r="EN290" s="11">
        <v>86.961449999999999</v>
      </c>
      <c r="EO290" s="11">
        <v>89.578500000000005</v>
      </c>
      <c r="EP290" s="11">
        <v>89.970749999999995</v>
      </c>
      <c r="EQ290" s="11">
        <v>90.735759999999999</v>
      </c>
      <c r="ER290" s="11">
        <v>88.833629999999999</v>
      </c>
      <c r="ES290" s="11">
        <v>87.402760000000001</v>
      </c>
      <c r="ET290" s="11">
        <v>85.285399999999996</v>
      </c>
      <c r="EU290" s="11">
        <v>80.17747</v>
      </c>
      <c r="EV290" s="11">
        <v>78.196899999999999</v>
      </c>
      <c r="EW290" s="11">
        <v>76.647800000000004</v>
      </c>
      <c r="EX290" s="11">
        <v>75.853759999999994</v>
      </c>
      <c r="EY290" s="11">
        <v>0</v>
      </c>
      <c r="EZ290" s="11"/>
      <c r="FA290" s="11"/>
      <c r="FB290" s="11"/>
      <c r="FC290" s="11"/>
      <c r="FD290" s="11"/>
      <c r="FE290" s="11"/>
      <c r="FF290" s="11"/>
      <c r="FG290" s="11"/>
      <c r="FH290" s="11"/>
      <c r="FI290" s="11"/>
      <c r="FJ290" s="11"/>
      <c r="FK290" s="11"/>
      <c r="FL290" s="11"/>
      <c r="FM290" s="11"/>
      <c r="FN290" s="11"/>
      <c r="FO290" s="11"/>
      <c r="FP290" s="11"/>
      <c r="FQ290" s="11"/>
      <c r="FR290" s="11"/>
      <c r="FS290" s="11"/>
      <c r="FT290" s="11"/>
      <c r="FU290" s="11"/>
      <c r="FV290" s="11"/>
      <c r="HY290" s="37"/>
      <c r="IA290" s="37"/>
    </row>
    <row r="291" spans="1:235" x14ac:dyDescent="0.25">
      <c r="A291" t="s">
        <v>113</v>
      </c>
      <c r="B291" t="s">
        <v>105</v>
      </c>
      <c r="C291" t="s">
        <v>0</v>
      </c>
      <c r="D291" t="s">
        <v>231</v>
      </c>
      <c r="E291" s="38">
        <v>45540</v>
      </c>
      <c r="F291" t="s">
        <v>105</v>
      </c>
      <c r="G291" s="11">
        <v>104</v>
      </c>
      <c r="H291" s="11">
        <v>0.14261840000000001</v>
      </c>
      <c r="I291" s="11">
        <v>0.1441846</v>
      </c>
      <c r="J291" s="11">
        <v>0.12977240000000001</v>
      </c>
      <c r="K291" s="11">
        <v>0.105798</v>
      </c>
      <c r="L291" s="11">
        <v>9.2241299999999998E-2</v>
      </c>
      <c r="M291" s="11">
        <v>8.4938299999999994E-2</v>
      </c>
      <c r="N291" s="11">
        <v>9.0159400000000001E-2</v>
      </c>
      <c r="O291" s="11">
        <v>9.30169E-2</v>
      </c>
      <c r="P291" s="11">
        <v>7.9656900000000003E-2</v>
      </c>
      <c r="Q291" s="11">
        <v>8.8824799999999995E-2</v>
      </c>
      <c r="R291" s="11">
        <v>5.6040600000000003E-2</v>
      </c>
      <c r="S291" s="11">
        <v>7.30711E-2</v>
      </c>
      <c r="T291" s="11">
        <v>9.9344299999999996E-2</v>
      </c>
      <c r="U291" s="11">
        <v>0.12374449999999999</v>
      </c>
      <c r="V291" s="11">
        <v>0.1139333</v>
      </c>
      <c r="W291" s="11">
        <v>0.13976659999999999</v>
      </c>
      <c r="X291" s="11">
        <v>0.1580752</v>
      </c>
      <c r="Y291" s="11">
        <v>0.17264170000000001</v>
      </c>
      <c r="Z291" s="11">
        <v>0.1781383</v>
      </c>
      <c r="AA291" s="11">
        <v>0.16127269999999999</v>
      </c>
      <c r="AB291" s="11">
        <v>0.15616559999999999</v>
      </c>
      <c r="AC291" s="11">
        <v>0.15404970000000001</v>
      </c>
      <c r="AD291" s="11">
        <v>0.129328</v>
      </c>
      <c r="AE291" s="11">
        <v>0.16813910000000001</v>
      </c>
      <c r="AF291" s="11">
        <v>-2.0922300000000001E-2</v>
      </c>
      <c r="AG291" s="11">
        <v>-1.4443900000000001E-2</v>
      </c>
      <c r="AH291" s="11">
        <v>-1.3123900000000001E-2</v>
      </c>
      <c r="AI291" s="11">
        <v>-1.9176700000000001E-2</v>
      </c>
      <c r="AJ291" s="11">
        <v>-8.2907999999999992E-3</v>
      </c>
      <c r="AK291" s="11">
        <v>-7.3001999999999997E-3</v>
      </c>
      <c r="AL291" s="11">
        <v>-8.9192999999999998E-3</v>
      </c>
      <c r="AM291" s="11">
        <v>-5.4701999999999997E-3</v>
      </c>
      <c r="AN291" s="11">
        <v>-1.9331500000000001E-2</v>
      </c>
      <c r="AO291" s="11">
        <v>-1.4079100000000001E-2</v>
      </c>
      <c r="AP291" s="11">
        <v>-1.7902499999999998E-2</v>
      </c>
      <c r="AQ291" s="11">
        <v>-1.6912400000000001E-2</v>
      </c>
      <c r="AR291" s="11">
        <v>-1.30691E-2</v>
      </c>
      <c r="AS291" s="11">
        <v>-9.3088000000000008E-3</v>
      </c>
      <c r="AT291" s="11">
        <v>-2.9054199999999999E-2</v>
      </c>
      <c r="AU291" s="11">
        <v>-1.94469E-2</v>
      </c>
      <c r="AV291" s="11">
        <v>-2.0788399999999999E-2</v>
      </c>
      <c r="AW291" s="11">
        <v>-1.25348E-2</v>
      </c>
      <c r="AX291" s="11">
        <v>-1.6680799999999999E-2</v>
      </c>
      <c r="AY291" s="11">
        <v>-2.81497E-2</v>
      </c>
      <c r="AZ291" s="11">
        <v>-2.07485E-2</v>
      </c>
      <c r="BA291" s="11">
        <v>-1.99464E-2</v>
      </c>
      <c r="BB291" s="11">
        <v>-3.06191E-2</v>
      </c>
      <c r="BC291" s="11">
        <v>-2.1654300000000001E-2</v>
      </c>
      <c r="BD291" s="11">
        <v>-1.2177500000000001E-2</v>
      </c>
      <c r="BE291" s="11">
        <v>-5.2411000000000003E-3</v>
      </c>
      <c r="BF291" s="11">
        <v>-5.2322000000000002E-3</v>
      </c>
      <c r="BG291" s="11">
        <v>-1.1608200000000001E-2</v>
      </c>
      <c r="BH291" s="11">
        <v>-1.5602999999999999E-3</v>
      </c>
      <c r="BI291" s="11">
        <v>-1.3711999999999999E-3</v>
      </c>
      <c r="BJ291" s="11">
        <v>-1.3450000000000001E-3</v>
      </c>
      <c r="BK291" s="11">
        <v>4.1488000000000002E-3</v>
      </c>
      <c r="BL291" s="11">
        <v>-7.0946000000000004E-3</v>
      </c>
      <c r="BM291" s="11">
        <v>-7.7870000000000001E-4</v>
      </c>
      <c r="BN291" s="11">
        <v>-3.6334000000000002E-3</v>
      </c>
      <c r="BO291" s="11">
        <v>6.8720000000000001E-4</v>
      </c>
      <c r="BP291" s="11">
        <v>4.5136000000000004E-3</v>
      </c>
      <c r="BQ291" s="11">
        <v>7.5417000000000001E-3</v>
      </c>
      <c r="BR291" s="11">
        <v>-1.03651E-2</v>
      </c>
      <c r="BS291" s="11">
        <v>-7.5560000000000004E-4</v>
      </c>
      <c r="BT291" s="11">
        <v>6.202E-4</v>
      </c>
      <c r="BU291" s="11">
        <v>1.10907E-2</v>
      </c>
      <c r="BV291" s="11">
        <v>7.5328000000000001E-3</v>
      </c>
      <c r="BW291" s="11">
        <v>-8.8292000000000006E-3</v>
      </c>
      <c r="BX291" s="11">
        <v>-2.3670000000000001E-4</v>
      </c>
      <c r="BY291" s="11">
        <v>-9.5370000000000003E-4</v>
      </c>
      <c r="BZ291" s="11">
        <v>-1.1247E-2</v>
      </c>
      <c r="CA291" s="11">
        <v>-5.5777999999999999E-3</v>
      </c>
      <c r="CB291" s="11">
        <v>-3.4328000000000002E-3</v>
      </c>
      <c r="CC291" s="11">
        <v>3.9617000000000003E-3</v>
      </c>
      <c r="CD291" s="11">
        <v>2.6595999999999998E-3</v>
      </c>
      <c r="CE291" s="11">
        <v>-4.0397000000000002E-3</v>
      </c>
      <c r="CF291" s="11">
        <v>5.1701999999999998E-3</v>
      </c>
      <c r="CG291" s="11">
        <v>4.5577999999999999E-3</v>
      </c>
      <c r="CH291" s="11">
        <v>6.2293000000000001E-3</v>
      </c>
      <c r="CI291" s="11">
        <v>1.37678E-2</v>
      </c>
      <c r="CJ291" s="11">
        <v>5.1424000000000001E-3</v>
      </c>
      <c r="CK291" s="11">
        <v>1.25217E-2</v>
      </c>
      <c r="CL291" s="11">
        <v>1.0635800000000001E-2</v>
      </c>
      <c r="CM291" s="11">
        <v>1.8286699999999999E-2</v>
      </c>
      <c r="CN291" s="11">
        <v>2.2096399999999999E-2</v>
      </c>
      <c r="CO291" s="11">
        <v>2.43921E-2</v>
      </c>
      <c r="CP291" s="11">
        <v>8.3240999999999992E-3</v>
      </c>
      <c r="CQ291" s="11">
        <v>1.7935799999999998E-2</v>
      </c>
      <c r="CR291" s="11">
        <v>2.2028800000000001E-2</v>
      </c>
      <c r="CS291" s="11">
        <v>3.4716200000000003E-2</v>
      </c>
      <c r="CT291" s="11">
        <v>3.1746499999999997E-2</v>
      </c>
      <c r="CU291" s="11">
        <v>1.04913E-2</v>
      </c>
      <c r="CV291" s="11">
        <v>2.0275100000000001E-2</v>
      </c>
      <c r="CW291" s="11">
        <v>1.8038999999999999E-2</v>
      </c>
      <c r="CX291" s="11">
        <v>8.1250999999999997E-3</v>
      </c>
      <c r="CY291" s="11">
        <v>1.04987E-2</v>
      </c>
      <c r="CZ291" s="11">
        <v>5.3163999999999998E-3</v>
      </c>
      <c r="DA291" s="11">
        <v>5.5948999999999999E-3</v>
      </c>
      <c r="DB291" s="11">
        <v>4.7978999999999999E-3</v>
      </c>
      <c r="DC291" s="11">
        <v>4.6013E-3</v>
      </c>
      <c r="DD291" s="11">
        <v>4.0917999999999996E-3</v>
      </c>
      <c r="DE291" s="11">
        <v>3.6045999999999999E-3</v>
      </c>
      <c r="DF291" s="11">
        <v>4.6049000000000003E-3</v>
      </c>
      <c r="DG291" s="11">
        <v>5.8478999999999996E-3</v>
      </c>
      <c r="DH291" s="11">
        <v>7.4396000000000002E-3</v>
      </c>
      <c r="DI291" s="11">
        <v>8.0861000000000006E-3</v>
      </c>
      <c r="DJ291" s="11">
        <v>8.6750000000000004E-3</v>
      </c>
      <c r="DK291" s="11">
        <v>1.0699800000000001E-2</v>
      </c>
      <c r="DL291" s="11">
        <v>1.0689499999999999E-2</v>
      </c>
      <c r="DM291" s="11">
        <v>1.02443E-2</v>
      </c>
      <c r="DN291" s="11">
        <v>1.1362199999999999E-2</v>
      </c>
      <c r="DO291" s="11">
        <v>1.13635E-2</v>
      </c>
      <c r="DP291" s="11">
        <v>1.3015499999999999E-2</v>
      </c>
      <c r="DQ291" s="11">
        <v>1.4363300000000001E-2</v>
      </c>
      <c r="DR291" s="11">
        <v>1.47209E-2</v>
      </c>
      <c r="DS291" s="11">
        <v>1.1745999999999999E-2</v>
      </c>
      <c r="DT291" s="11">
        <v>1.24703E-2</v>
      </c>
      <c r="DU291" s="11">
        <v>1.1546799999999999E-2</v>
      </c>
      <c r="DV291" s="11">
        <v>1.17774E-2</v>
      </c>
      <c r="DW291" s="11">
        <v>9.7737999999999992E-3</v>
      </c>
      <c r="DX291" s="11">
        <v>0.1223654</v>
      </c>
      <c r="DY291" s="11"/>
      <c r="DZ291" s="11">
        <v>1.0840600000000001E-2</v>
      </c>
      <c r="EA291" s="11">
        <v>71.81429</v>
      </c>
      <c r="EB291" s="11">
        <v>72.838390000000004</v>
      </c>
      <c r="EC291" s="11">
        <v>72.362920000000003</v>
      </c>
      <c r="ED291" s="11">
        <v>72.029660000000007</v>
      </c>
      <c r="EE291" s="11">
        <v>71.470910000000003</v>
      </c>
      <c r="EF291" s="11">
        <v>70.971019999999996</v>
      </c>
      <c r="EG291" s="11">
        <v>70.36327</v>
      </c>
      <c r="EH291" s="11">
        <v>70.568960000000004</v>
      </c>
      <c r="EI291" s="11">
        <v>72.196309999999997</v>
      </c>
      <c r="EJ291" s="11">
        <v>74.833370000000002</v>
      </c>
      <c r="EK291" s="11">
        <v>78.480429999999998</v>
      </c>
      <c r="EL291" s="11">
        <v>82.391980000000004</v>
      </c>
      <c r="EM291" s="11">
        <v>83.862660000000005</v>
      </c>
      <c r="EN291" s="11">
        <v>86.961449999999999</v>
      </c>
      <c r="EO291" s="11">
        <v>89.578500000000005</v>
      </c>
      <c r="EP291" s="11">
        <v>89.970749999999995</v>
      </c>
      <c r="EQ291" s="11">
        <v>90.735759999999999</v>
      </c>
      <c r="ER291" s="11">
        <v>88.833629999999999</v>
      </c>
      <c r="ES291" s="11">
        <v>87.402760000000001</v>
      </c>
      <c r="ET291" s="11">
        <v>85.285399999999996</v>
      </c>
      <c r="EU291" s="11">
        <v>80.17747</v>
      </c>
      <c r="EV291" s="11">
        <v>78.196899999999999</v>
      </c>
      <c r="EW291" s="11">
        <v>76.647800000000004</v>
      </c>
      <c r="EX291" s="11">
        <v>75.853759999999994</v>
      </c>
      <c r="EY291" s="11">
        <v>0</v>
      </c>
      <c r="EZ291" s="11"/>
      <c r="FA291" s="11"/>
      <c r="FB291" s="11"/>
      <c r="FC291" s="11"/>
      <c r="FD291" s="11"/>
      <c r="FE291" s="11"/>
      <c r="FF291" s="11"/>
      <c r="FG291" s="11"/>
      <c r="FH291" s="11"/>
      <c r="FI291" s="11"/>
      <c r="FJ291" s="11"/>
      <c r="FK291" s="11"/>
      <c r="FL291" s="11"/>
      <c r="FM291" s="11"/>
      <c r="FN291" s="11"/>
      <c r="FO291" s="11"/>
      <c r="FP291" s="11"/>
      <c r="FQ291" s="11"/>
      <c r="FR291" s="11"/>
      <c r="FS291" s="11"/>
      <c r="FT291" s="11"/>
      <c r="FU291" s="11"/>
      <c r="FV291" s="11"/>
      <c r="HY291" s="37"/>
    </row>
    <row r="292" spans="1:235" x14ac:dyDescent="0.25">
      <c r="A292" t="s">
        <v>113</v>
      </c>
      <c r="B292" t="s">
        <v>105</v>
      </c>
      <c r="C292" t="s">
        <v>0</v>
      </c>
      <c r="D292" t="s">
        <v>231</v>
      </c>
      <c r="E292" s="38">
        <v>45541</v>
      </c>
      <c r="F292" t="s">
        <v>105</v>
      </c>
      <c r="G292" s="11">
        <v>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1">
        <v>0</v>
      </c>
      <c r="P292" s="11">
        <v>0</v>
      </c>
      <c r="Q292" s="11">
        <v>0</v>
      </c>
      <c r="R292" s="11">
        <v>0</v>
      </c>
      <c r="S292" s="11">
        <v>0</v>
      </c>
      <c r="T292" s="11">
        <v>0</v>
      </c>
      <c r="U292" s="11">
        <v>0</v>
      </c>
      <c r="V292" s="11">
        <v>0</v>
      </c>
      <c r="W292" s="11">
        <v>0</v>
      </c>
      <c r="X292" s="11">
        <v>0</v>
      </c>
      <c r="Y292" s="11">
        <v>0</v>
      </c>
      <c r="Z292" s="11">
        <v>0</v>
      </c>
      <c r="AA292" s="11">
        <v>0</v>
      </c>
      <c r="AB292" s="11">
        <v>0</v>
      </c>
      <c r="AC292" s="11">
        <v>0</v>
      </c>
      <c r="AD292" s="11">
        <v>0</v>
      </c>
      <c r="AE292" s="11">
        <v>0</v>
      </c>
      <c r="AF292" s="11">
        <v>0</v>
      </c>
      <c r="AG292" s="11">
        <v>0</v>
      </c>
      <c r="AH292" s="11">
        <v>0</v>
      </c>
      <c r="AI292" s="11">
        <v>0</v>
      </c>
      <c r="AJ292" s="11">
        <v>0</v>
      </c>
      <c r="AK292" s="11">
        <v>0</v>
      </c>
      <c r="AL292" s="11">
        <v>0</v>
      </c>
      <c r="AM292" s="11">
        <v>0</v>
      </c>
      <c r="AN292" s="11">
        <v>0</v>
      </c>
      <c r="AO292" s="11">
        <v>0</v>
      </c>
      <c r="AP292" s="11">
        <v>0</v>
      </c>
      <c r="AQ292" s="11">
        <v>0</v>
      </c>
      <c r="AR292" s="11">
        <v>0</v>
      </c>
      <c r="AS292" s="11">
        <v>0</v>
      </c>
      <c r="AT292" s="11">
        <v>0</v>
      </c>
      <c r="AU292" s="11">
        <v>0</v>
      </c>
      <c r="AV292" s="11">
        <v>0</v>
      </c>
      <c r="AW292" s="11">
        <v>0</v>
      </c>
      <c r="AX292" s="11">
        <v>0</v>
      </c>
      <c r="AY292" s="11">
        <v>0</v>
      </c>
      <c r="AZ292" s="11">
        <v>0</v>
      </c>
      <c r="BA292" s="11">
        <v>0</v>
      </c>
      <c r="BB292" s="11">
        <v>0</v>
      </c>
      <c r="BC292" s="11">
        <v>0</v>
      </c>
      <c r="BD292" s="11">
        <v>0</v>
      </c>
      <c r="BE292" s="11">
        <v>0</v>
      </c>
      <c r="BF292" s="11">
        <v>0</v>
      </c>
      <c r="BG292" s="11">
        <v>0</v>
      </c>
      <c r="BH292" s="11">
        <v>0</v>
      </c>
      <c r="BI292" s="11">
        <v>0</v>
      </c>
      <c r="BJ292" s="11">
        <v>0</v>
      </c>
      <c r="BK292" s="11">
        <v>0</v>
      </c>
      <c r="BL292" s="11">
        <v>0</v>
      </c>
      <c r="BM292" s="11">
        <v>0</v>
      </c>
      <c r="BN292" s="11">
        <v>0</v>
      </c>
      <c r="BO292" s="11">
        <v>0</v>
      </c>
      <c r="BP292" s="11">
        <v>0</v>
      </c>
      <c r="BQ292" s="11">
        <v>0</v>
      </c>
      <c r="BR292" s="11">
        <v>0</v>
      </c>
      <c r="BS292" s="11">
        <v>0</v>
      </c>
      <c r="BT292" s="11">
        <v>0</v>
      </c>
      <c r="BU292" s="11">
        <v>0</v>
      </c>
      <c r="BV292" s="11">
        <v>0</v>
      </c>
      <c r="BW292" s="11">
        <v>0</v>
      </c>
      <c r="BX292" s="11">
        <v>0</v>
      </c>
      <c r="BY292" s="11">
        <v>0</v>
      </c>
      <c r="BZ292" s="11">
        <v>0</v>
      </c>
      <c r="CA292" s="11">
        <v>0</v>
      </c>
      <c r="CB292" s="11">
        <v>0</v>
      </c>
      <c r="CC292" s="11">
        <v>0</v>
      </c>
      <c r="CD292" s="11">
        <v>0</v>
      </c>
      <c r="CE292" s="11">
        <v>0</v>
      </c>
      <c r="CF292" s="11">
        <v>0</v>
      </c>
      <c r="CG292" s="11">
        <v>0</v>
      </c>
      <c r="CH292" s="11">
        <v>0</v>
      </c>
      <c r="CI292" s="11">
        <v>0</v>
      </c>
      <c r="CJ292" s="11">
        <v>0</v>
      </c>
      <c r="CK292" s="11">
        <v>0</v>
      </c>
      <c r="CL292" s="11">
        <v>0</v>
      </c>
      <c r="CM292" s="11">
        <v>0</v>
      </c>
      <c r="CN292" s="11">
        <v>0</v>
      </c>
      <c r="CO292" s="11">
        <v>0</v>
      </c>
      <c r="CP292" s="11">
        <v>0</v>
      </c>
      <c r="CQ292" s="11">
        <v>0</v>
      </c>
      <c r="CR292" s="11">
        <v>0</v>
      </c>
      <c r="CS292" s="11">
        <v>0</v>
      </c>
      <c r="CT292" s="11">
        <v>0</v>
      </c>
      <c r="CU292" s="11">
        <v>0</v>
      </c>
      <c r="CV292" s="11">
        <v>0</v>
      </c>
      <c r="CW292" s="11">
        <v>0</v>
      </c>
      <c r="CX292" s="11">
        <v>0</v>
      </c>
      <c r="CY292" s="11">
        <v>0</v>
      </c>
      <c r="CZ292" s="11">
        <v>0</v>
      </c>
      <c r="DA292" s="11">
        <v>0</v>
      </c>
      <c r="DB292" s="11">
        <v>0</v>
      </c>
      <c r="DC292" s="11">
        <v>0</v>
      </c>
      <c r="DD292" s="11">
        <v>0</v>
      </c>
      <c r="DE292" s="11">
        <v>0</v>
      </c>
      <c r="DF292" s="11">
        <v>0</v>
      </c>
      <c r="DG292" s="11">
        <v>0</v>
      </c>
      <c r="DH292" s="11">
        <v>0</v>
      </c>
      <c r="DI292" s="11">
        <v>0</v>
      </c>
      <c r="DJ292" s="11">
        <v>0</v>
      </c>
      <c r="DK292" s="11">
        <v>0</v>
      </c>
      <c r="DL292" s="11">
        <v>0</v>
      </c>
      <c r="DM292" s="11">
        <v>0</v>
      </c>
      <c r="DN292" s="11">
        <v>0</v>
      </c>
      <c r="DO292" s="11">
        <v>0</v>
      </c>
      <c r="DP292" s="11">
        <v>0</v>
      </c>
      <c r="DQ292" s="11">
        <v>0</v>
      </c>
      <c r="DR292" s="11">
        <v>0</v>
      </c>
      <c r="DS292" s="11">
        <v>0</v>
      </c>
      <c r="DT292" s="11">
        <v>0</v>
      </c>
      <c r="DU292" s="11">
        <v>0</v>
      </c>
      <c r="DV292" s="11">
        <v>0</v>
      </c>
      <c r="DW292" s="11">
        <v>0</v>
      </c>
      <c r="DX292" s="11">
        <v>0</v>
      </c>
      <c r="DY292" s="11">
        <v>0</v>
      </c>
      <c r="DZ292" s="11">
        <v>0</v>
      </c>
      <c r="EA292" s="11">
        <v>0</v>
      </c>
      <c r="EB292" s="11">
        <v>0</v>
      </c>
      <c r="EC292" s="11">
        <v>0</v>
      </c>
      <c r="ED292" s="11">
        <v>0</v>
      </c>
      <c r="EE292" s="11">
        <v>0</v>
      </c>
      <c r="EF292" s="11">
        <v>0</v>
      </c>
      <c r="EG292" s="11">
        <v>0</v>
      </c>
      <c r="EH292" s="11">
        <v>0</v>
      </c>
      <c r="EI292" s="11">
        <v>0</v>
      </c>
      <c r="EJ292" s="11">
        <v>0</v>
      </c>
      <c r="EK292" s="11">
        <v>0</v>
      </c>
      <c r="EL292" s="11">
        <v>0</v>
      </c>
      <c r="EM292" s="11">
        <v>0</v>
      </c>
      <c r="EN292" s="11">
        <v>0</v>
      </c>
      <c r="EO292" s="11">
        <v>0</v>
      </c>
      <c r="EP292" s="11">
        <v>0</v>
      </c>
      <c r="EQ292" s="11">
        <v>0</v>
      </c>
      <c r="ER292" s="11">
        <v>0</v>
      </c>
      <c r="ES292" s="11">
        <v>0</v>
      </c>
      <c r="ET292" s="11">
        <v>0</v>
      </c>
      <c r="EU292" s="11">
        <v>0</v>
      </c>
      <c r="EV292" s="11">
        <v>0</v>
      </c>
      <c r="EW292" s="11">
        <v>0</v>
      </c>
      <c r="EX292" s="11">
        <v>0</v>
      </c>
      <c r="EY292" s="11">
        <v>1</v>
      </c>
      <c r="EZ292" s="11"/>
      <c r="FA292" s="11"/>
      <c r="FB292" s="11"/>
      <c r="FC292" s="11"/>
      <c r="FD292" s="11"/>
      <c r="FE292" s="11"/>
      <c r="FF292" s="11"/>
      <c r="FG292" s="11"/>
      <c r="FH292" s="11"/>
      <c r="FI292" s="11"/>
      <c r="FJ292" s="11"/>
      <c r="FK292" s="11"/>
      <c r="FL292" s="11"/>
      <c r="FM292" s="11"/>
      <c r="FN292" s="11"/>
      <c r="FO292" s="11"/>
      <c r="FP292" s="11"/>
      <c r="FQ292" s="11"/>
      <c r="FR292" s="11"/>
      <c r="FS292" s="11"/>
      <c r="FT292" s="11"/>
      <c r="FU292" s="11"/>
      <c r="FV292" s="11"/>
      <c r="IA292" s="37"/>
    </row>
    <row r="293" spans="1:235" x14ac:dyDescent="0.25">
      <c r="A293" t="s">
        <v>113</v>
      </c>
      <c r="B293" t="s">
        <v>105</v>
      </c>
      <c r="C293" t="s">
        <v>88</v>
      </c>
      <c r="D293" t="s">
        <v>231</v>
      </c>
      <c r="E293" s="38">
        <v>45541</v>
      </c>
      <c r="F293" t="s">
        <v>105</v>
      </c>
      <c r="G293" s="11">
        <v>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1">
        <v>0</v>
      </c>
      <c r="P293" s="11">
        <v>0</v>
      </c>
      <c r="Q293" s="11">
        <v>0</v>
      </c>
      <c r="R293" s="11">
        <v>0</v>
      </c>
      <c r="S293" s="11">
        <v>0</v>
      </c>
      <c r="T293" s="11">
        <v>0</v>
      </c>
      <c r="U293" s="11">
        <v>0</v>
      </c>
      <c r="V293" s="11">
        <v>0</v>
      </c>
      <c r="W293" s="11">
        <v>0</v>
      </c>
      <c r="X293" s="11">
        <v>0</v>
      </c>
      <c r="Y293" s="11">
        <v>0</v>
      </c>
      <c r="Z293" s="11">
        <v>0</v>
      </c>
      <c r="AA293" s="11">
        <v>0</v>
      </c>
      <c r="AB293" s="11">
        <v>0</v>
      </c>
      <c r="AC293" s="11">
        <v>0</v>
      </c>
      <c r="AD293" s="11">
        <v>0</v>
      </c>
      <c r="AE293" s="11">
        <v>0</v>
      </c>
      <c r="AF293" s="11">
        <v>0</v>
      </c>
      <c r="AG293" s="11">
        <v>0</v>
      </c>
      <c r="AH293" s="11">
        <v>0</v>
      </c>
      <c r="AI293" s="11">
        <v>0</v>
      </c>
      <c r="AJ293" s="11">
        <v>0</v>
      </c>
      <c r="AK293" s="11">
        <v>0</v>
      </c>
      <c r="AL293" s="11">
        <v>0</v>
      </c>
      <c r="AM293" s="11">
        <v>0</v>
      </c>
      <c r="AN293" s="11">
        <v>0</v>
      </c>
      <c r="AO293" s="11">
        <v>0</v>
      </c>
      <c r="AP293" s="11">
        <v>0</v>
      </c>
      <c r="AQ293" s="11">
        <v>0</v>
      </c>
      <c r="AR293" s="11">
        <v>0</v>
      </c>
      <c r="AS293" s="11">
        <v>0</v>
      </c>
      <c r="AT293" s="11">
        <v>0</v>
      </c>
      <c r="AU293" s="11">
        <v>0</v>
      </c>
      <c r="AV293" s="11">
        <v>0</v>
      </c>
      <c r="AW293" s="11">
        <v>0</v>
      </c>
      <c r="AX293" s="11">
        <v>0</v>
      </c>
      <c r="AY293" s="11">
        <v>0</v>
      </c>
      <c r="AZ293" s="11">
        <v>0</v>
      </c>
      <c r="BA293" s="11">
        <v>0</v>
      </c>
      <c r="BB293" s="11">
        <v>0</v>
      </c>
      <c r="BC293" s="11">
        <v>0</v>
      </c>
      <c r="BD293" s="11">
        <v>0</v>
      </c>
      <c r="BE293" s="11">
        <v>0</v>
      </c>
      <c r="BF293" s="11">
        <v>0</v>
      </c>
      <c r="BG293" s="11">
        <v>0</v>
      </c>
      <c r="BH293" s="11">
        <v>0</v>
      </c>
      <c r="BI293" s="11">
        <v>0</v>
      </c>
      <c r="BJ293" s="11">
        <v>0</v>
      </c>
      <c r="BK293" s="11">
        <v>0</v>
      </c>
      <c r="BL293" s="11">
        <v>0</v>
      </c>
      <c r="BM293" s="11">
        <v>0</v>
      </c>
      <c r="BN293" s="11">
        <v>0</v>
      </c>
      <c r="BO293" s="11">
        <v>0</v>
      </c>
      <c r="BP293" s="11">
        <v>0</v>
      </c>
      <c r="BQ293" s="11">
        <v>0</v>
      </c>
      <c r="BR293" s="11">
        <v>0</v>
      </c>
      <c r="BS293" s="11">
        <v>0</v>
      </c>
      <c r="BT293" s="11">
        <v>0</v>
      </c>
      <c r="BU293" s="11">
        <v>0</v>
      </c>
      <c r="BV293" s="11">
        <v>0</v>
      </c>
      <c r="BW293" s="11">
        <v>0</v>
      </c>
      <c r="BX293" s="11">
        <v>0</v>
      </c>
      <c r="BY293" s="11">
        <v>0</v>
      </c>
      <c r="BZ293" s="11">
        <v>0</v>
      </c>
      <c r="CA293" s="11">
        <v>0</v>
      </c>
      <c r="CB293" s="11">
        <v>0</v>
      </c>
      <c r="CC293" s="11">
        <v>0</v>
      </c>
      <c r="CD293" s="11">
        <v>0</v>
      </c>
      <c r="CE293" s="11">
        <v>0</v>
      </c>
      <c r="CF293" s="11">
        <v>0</v>
      </c>
      <c r="CG293" s="11">
        <v>0</v>
      </c>
      <c r="CH293" s="11">
        <v>0</v>
      </c>
      <c r="CI293" s="11">
        <v>0</v>
      </c>
      <c r="CJ293" s="11">
        <v>0</v>
      </c>
      <c r="CK293" s="11">
        <v>0</v>
      </c>
      <c r="CL293" s="11">
        <v>0</v>
      </c>
      <c r="CM293" s="11">
        <v>0</v>
      </c>
      <c r="CN293" s="11">
        <v>0</v>
      </c>
      <c r="CO293" s="11">
        <v>0</v>
      </c>
      <c r="CP293" s="11">
        <v>0</v>
      </c>
      <c r="CQ293" s="11">
        <v>0</v>
      </c>
      <c r="CR293" s="11">
        <v>0</v>
      </c>
      <c r="CS293" s="11">
        <v>0</v>
      </c>
      <c r="CT293" s="11">
        <v>0</v>
      </c>
      <c r="CU293" s="11">
        <v>0</v>
      </c>
      <c r="CV293" s="11">
        <v>0</v>
      </c>
      <c r="CW293" s="11">
        <v>0</v>
      </c>
      <c r="CX293" s="11">
        <v>0</v>
      </c>
      <c r="CY293" s="11">
        <v>0</v>
      </c>
      <c r="CZ293" s="11">
        <v>0</v>
      </c>
      <c r="DA293" s="11">
        <v>0</v>
      </c>
      <c r="DB293" s="11">
        <v>0</v>
      </c>
      <c r="DC293" s="11">
        <v>0</v>
      </c>
      <c r="DD293" s="11">
        <v>0</v>
      </c>
      <c r="DE293" s="11">
        <v>0</v>
      </c>
      <c r="DF293" s="11">
        <v>0</v>
      </c>
      <c r="DG293" s="11">
        <v>0</v>
      </c>
      <c r="DH293" s="11">
        <v>0</v>
      </c>
      <c r="DI293" s="11">
        <v>0</v>
      </c>
      <c r="DJ293" s="11">
        <v>0</v>
      </c>
      <c r="DK293" s="11">
        <v>0</v>
      </c>
      <c r="DL293" s="11">
        <v>0</v>
      </c>
      <c r="DM293" s="11">
        <v>0</v>
      </c>
      <c r="DN293" s="11">
        <v>0</v>
      </c>
      <c r="DO293" s="11">
        <v>0</v>
      </c>
      <c r="DP293" s="11">
        <v>0</v>
      </c>
      <c r="DQ293" s="11">
        <v>0</v>
      </c>
      <c r="DR293" s="11">
        <v>0</v>
      </c>
      <c r="DS293" s="11">
        <v>0</v>
      </c>
      <c r="DT293" s="11">
        <v>0</v>
      </c>
      <c r="DU293" s="11">
        <v>0</v>
      </c>
      <c r="DV293" s="11">
        <v>0</v>
      </c>
      <c r="DW293" s="11">
        <v>0</v>
      </c>
      <c r="DX293" s="11">
        <v>0</v>
      </c>
      <c r="DY293" s="11">
        <v>0</v>
      </c>
      <c r="DZ293" s="11">
        <v>0</v>
      </c>
      <c r="EA293" s="11">
        <v>0</v>
      </c>
      <c r="EB293" s="11">
        <v>0</v>
      </c>
      <c r="EC293" s="11">
        <v>0</v>
      </c>
      <c r="ED293" s="11">
        <v>0</v>
      </c>
      <c r="EE293" s="11">
        <v>0</v>
      </c>
      <c r="EF293" s="11">
        <v>0</v>
      </c>
      <c r="EG293" s="11">
        <v>0</v>
      </c>
      <c r="EH293" s="11">
        <v>0</v>
      </c>
      <c r="EI293" s="11">
        <v>0</v>
      </c>
      <c r="EJ293" s="11">
        <v>0</v>
      </c>
      <c r="EK293" s="11">
        <v>0</v>
      </c>
      <c r="EL293" s="11">
        <v>0</v>
      </c>
      <c r="EM293" s="11">
        <v>0</v>
      </c>
      <c r="EN293" s="11">
        <v>0</v>
      </c>
      <c r="EO293" s="11">
        <v>0</v>
      </c>
      <c r="EP293" s="11">
        <v>0</v>
      </c>
      <c r="EQ293" s="11">
        <v>0</v>
      </c>
      <c r="ER293" s="11">
        <v>0</v>
      </c>
      <c r="ES293" s="11">
        <v>0</v>
      </c>
      <c r="ET293" s="11">
        <v>0</v>
      </c>
      <c r="EU293" s="11">
        <v>0</v>
      </c>
      <c r="EV293" s="11">
        <v>0</v>
      </c>
      <c r="EW293" s="11">
        <v>0</v>
      </c>
      <c r="EX293" s="11">
        <v>0</v>
      </c>
      <c r="EY293" s="11">
        <v>1</v>
      </c>
      <c r="EZ293" s="11"/>
      <c r="FA293" s="11"/>
      <c r="FB293" s="11"/>
      <c r="FC293" s="11"/>
      <c r="FD293" s="11"/>
      <c r="FE293" s="11"/>
      <c r="FF293" s="11"/>
      <c r="FG293" s="11"/>
      <c r="FH293" s="11"/>
      <c r="FI293" s="11"/>
      <c r="FJ293" s="11"/>
      <c r="FK293" s="11"/>
      <c r="FL293" s="11"/>
      <c r="FM293" s="11"/>
      <c r="FN293" s="11"/>
      <c r="FO293" s="11"/>
      <c r="FP293" s="11"/>
      <c r="FQ293" s="11"/>
      <c r="FR293" s="11"/>
      <c r="FS293" s="11"/>
      <c r="FT293" s="11"/>
      <c r="FU293" s="11"/>
      <c r="FV293" s="11"/>
      <c r="HY293" s="37"/>
      <c r="IA293" s="37"/>
    </row>
    <row r="294" spans="1:235" x14ac:dyDescent="0.25">
      <c r="A294" t="s">
        <v>113</v>
      </c>
      <c r="B294" t="s">
        <v>105</v>
      </c>
      <c r="C294" t="s">
        <v>88</v>
      </c>
      <c r="D294" t="s">
        <v>231</v>
      </c>
      <c r="E294" s="38">
        <v>45544</v>
      </c>
      <c r="F294" t="s">
        <v>105</v>
      </c>
      <c r="G294" s="11">
        <v>110</v>
      </c>
      <c r="H294" s="11">
        <v>1.85633</v>
      </c>
      <c r="I294" s="11">
        <v>1.616126</v>
      </c>
      <c r="J294" s="11">
        <v>1.507587</v>
      </c>
      <c r="K294" s="11">
        <v>1.266405</v>
      </c>
      <c r="L294" s="11">
        <v>1.2249429999999999</v>
      </c>
      <c r="M294" s="11">
        <v>1.151154</v>
      </c>
      <c r="N294" s="11">
        <v>0.98428490000000002</v>
      </c>
      <c r="O294" s="11">
        <v>1.1021810000000001</v>
      </c>
      <c r="P294" s="11">
        <v>1.113969</v>
      </c>
      <c r="Q294" s="11">
        <v>0.92444159999999997</v>
      </c>
      <c r="R294" s="11">
        <v>0.81563459999999999</v>
      </c>
      <c r="S294" s="11">
        <v>0.99500469999999996</v>
      </c>
      <c r="T294" s="11">
        <v>1.3536079999999999</v>
      </c>
      <c r="U294" s="11">
        <v>1.462914</v>
      </c>
      <c r="V294" s="11">
        <v>1.4158280000000001</v>
      </c>
      <c r="W294" s="11">
        <v>1.4728399999999999</v>
      </c>
      <c r="X294" s="11">
        <v>1.6686190000000001</v>
      </c>
      <c r="Y294" s="11">
        <v>1.5186010000000001</v>
      </c>
      <c r="Z294" s="11">
        <v>1.6279159999999999</v>
      </c>
      <c r="AA294" s="11">
        <v>1.66059</v>
      </c>
      <c r="AB294" s="11">
        <v>1.519328</v>
      </c>
      <c r="AC294" s="11">
        <v>1.4027879999999999</v>
      </c>
      <c r="AD294" s="11">
        <v>1.79156</v>
      </c>
      <c r="AE294" s="11">
        <v>1.6581300000000001</v>
      </c>
      <c r="AF294" s="11">
        <v>-0.21209120000000001</v>
      </c>
      <c r="AG294" s="11">
        <v>-0.1843786</v>
      </c>
      <c r="AH294" s="11">
        <v>-6.2702099999999997E-2</v>
      </c>
      <c r="AI294" s="11">
        <v>-0.1428517</v>
      </c>
      <c r="AJ294" s="11">
        <v>-6.6600199999999998E-2</v>
      </c>
      <c r="AK294" s="11">
        <v>-0.14141049999999999</v>
      </c>
      <c r="AL294" s="11">
        <v>-9.4047199999999997E-2</v>
      </c>
      <c r="AM294" s="11">
        <v>-0.14480380000000001</v>
      </c>
      <c r="AN294" s="11">
        <v>-0.13728029999999999</v>
      </c>
      <c r="AO294" s="11">
        <v>-2.2227E-2</v>
      </c>
      <c r="AP294" s="11">
        <v>-0.28155269999999999</v>
      </c>
      <c r="AQ294" s="11">
        <v>-0.25413550000000001</v>
      </c>
      <c r="AR294" s="11">
        <v>-0.28269109999999997</v>
      </c>
      <c r="AS294" s="11">
        <v>-0.18466969999999999</v>
      </c>
      <c r="AT294" s="11">
        <v>-0.2276591</v>
      </c>
      <c r="AU294" s="11">
        <v>-0.2076567</v>
      </c>
      <c r="AV294" s="11">
        <v>-0.2137249</v>
      </c>
      <c r="AW294" s="11">
        <v>-0.35295470000000001</v>
      </c>
      <c r="AX294" s="11">
        <v>-0.25692140000000002</v>
      </c>
      <c r="AY294" s="11">
        <v>-0.15163779999999999</v>
      </c>
      <c r="AZ294" s="11">
        <v>-0.18471509999999999</v>
      </c>
      <c r="BA294" s="11">
        <v>-0.2335846</v>
      </c>
      <c r="BB294" s="11">
        <v>-8.3521300000000007E-2</v>
      </c>
      <c r="BC294" s="11">
        <v>-6.60076E-2</v>
      </c>
      <c r="BD294" s="11">
        <v>-6.7931500000000006E-2</v>
      </c>
      <c r="BE294" s="11">
        <v>-5.69734E-2</v>
      </c>
      <c r="BF294" s="11">
        <v>5.7530999999999999E-2</v>
      </c>
      <c r="BG294" s="11">
        <v>-3.1736300000000002E-2</v>
      </c>
      <c r="BH294" s="11">
        <v>3.0261400000000001E-2</v>
      </c>
      <c r="BI294" s="11">
        <v>-3.6963799999999998E-2</v>
      </c>
      <c r="BJ294" s="11">
        <v>-4.2176999999999996E-3</v>
      </c>
      <c r="BK294" s="11">
        <v>-1.4697399999999999E-2</v>
      </c>
      <c r="BL294" s="11">
        <v>-6.2664000000000001E-3</v>
      </c>
      <c r="BM294" s="11">
        <v>0.12972410000000001</v>
      </c>
      <c r="BN294" s="11">
        <v>-0.1206257</v>
      </c>
      <c r="BO294" s="11">
        <v>-7.37289E-2</v>
      </c>
      <c r="BP294" s="11">
        <v>-6.1610100000000001E-2</v>
      </c>
      <c r="BQ294" s="11">
        <v>8.0392999999999992E-3</v>
      </c>
      <c r="BR294" s="11">
        <v>-6.2575E-3</v>
      </c>
      <c r="BS294" s="11">
        <v>-1.2681899999999999E-2</v>
      </c>
      <c r="BT294" s="11">
        <v>-1.11222E-2</v>
      </c>
      <c r="BU294" s="11">
        <v>-0.16632710000000001</v>
      </c>
      <c r="BV294" s="11">
        <v>-9.0611499999999998E-2</v>
      </c>
      <c r="BW294" s="11">
        <v>1.1867900000000001E-2</v>
      </c>
      <c r="BX294" s="11">
        <v>-2.1551299999999999E-2</v>
      </c>
      <c r="BY294" s="11">
        <v>-6.6942699999999994E-2</v>
      </c>
      <c r="BZ294" s="11">
        <v>7.6621999999999996E-2</v>
      </c>
      <c r="CA294" s="11">
        <v>5.7654999999999998E-2</v>
      </c>
      <c r="CB294" s="11">
        <v>7.6228099999999993E-2</v>
      </c>
      <c r="CC294" s="11">
        <v>7.0431800000000003E-2</v>
      </c>
      <c r="CD294" s="11">
        <v>0.17776420000000001</v>
      </c>
      <c r="CE294" s="11">
        <v>7.9379099999999994E-2</v>
      </c>
      <c r="CF294" s="11">
        <v>0.12712309999999999</v>
      </c>
      <c r="CG294" s="11">
        <v>6.7482799999999996E-2</v>
      </c>
      <c r="CH294" s="11">
        <v>8.5611699999999999E-2</v>
      </c>
      <c r="CI294" s="11">
        <v>0.115409</v>
      </c>
      <c r="CJ294" s="11">
        <v>0.1247475</v>
      </c>
      <c r="CK294" s="11">
        <v>0.28167530000000002</v>
      </c>
      <c r="CL294" s="11">
        <v>4.0301200000000002E-2</v>
      </c>
      <c r="CM294" s="11">
        <v>0.1066777</v>
      </c>
      <c r="CN294" s="11">
        <v>0.1594708</v>
      </c>
      <c r="CO294" s="11">
        <v>0.20074839999999999</v>
      </c>
      <c r="CP294" s="11">
        <v>0.215144</v>
      </c>
      <c r="CQ294" s="11">
        <v>0.1822928</v>
      </c>
      <c r="CR294" s="11">
        <v>0.1914804</v>
      </c>
      <c r="CS294" s="11">
        <v>2.0300499999999999E-2</v>
      </c>
      <c r="CT294" s="11">
        <v>7.5698500000000002E-2</v>
      </c>
      <c r="CU294" s="11">
        <v>0.17537349999999999</v>
      </c>
      <c r="CV294" s="11">
        <v>0.1416125</v>
      </c>
      <c r="CW294" s="11">
        <v>9.9699300000000005E-2</v>
      </c>
      <c r="CX294" s="11">
        <v>0.23676530000000001</v>
      </c>
      <c r="CY294" s="11">
        <v>0.1813177</v>
      </c>
      <c r="CZ294" s="11">
        <v>8.7642899999999996E-2</v>
      </c>
      <c r="DA294" s="11">
        <v>7.7456899999999995E-2</v>
      </c>
      <c r="DB294" s="11">
        <v>7.3096599999999998E-2</v>
      </c>
      <c r="DC294" s="11">
        <v>6.75534E-2</v>
      </c>
      <c r="DD294" s="11">
        <v>5.8887700000000001E-2</v>
      </c>
      <c r="DE294" s="11">
        <v>6.3499100000000003E-2</v>
      </c>
      <c r="DF294" s="11">
        <v>5.4612500000000001E-2</v>
      </c>
      <c r="DG294" s="11">
        <v>7.9099100000000006E-2</v>
      </c>
      <c r="DH294" s="11">
        <v>7.9650799999999994E-2</v>
      </c>
      <c r="DI294" s="11">
        <v>9.2379799999999998E-2</v>
      </c>
      <c r="DJ294" s="11">
        <v>9.7836699999999999E-2</v>
      </c>
      <c r="DK294" s="11">
        <v>0.1096794</v>
      </c>
      <c r="DL294" s="11">
        <v>0.13440769999999999</v>
      </c>
      <c r="DM294" s="11">
        <v>0.11715879999999999</v>
      </c>
      <c r="DN294" s="11">
        <v>0.13460259999999999</v>
      </c>
      <c r="DO294" s="11">
        <v>0.11853619999999999</v>
      </c>
      <c r="DP294" s="11">
        <v>0.1231737</v>
      </c>
      <c r="DQ294" s="11">
        <v>0.1134616</v>
      </c>
      <c r="DR294" s="11">
        <v>0.1011093</v>
      </c>
      <c r="DS294" s="11">
        <v>9.9404400000000004E-2</v>
      </c>
      <c r="DT294" s="11">
        <v>9.9196599999999996E-2</v>
      </c>
      <c r="DU294" s="11">
        <v>0.1013111</v>
      </c>
      <c r="DV294" s="11">
        <v>9.7360199999999994E-2</v>
      </c>
      <c r="DW294" s="11">
        <v>7.5181600000000001E-2</v>
      </c>
      <c r="DX294" s="11">
        <v>1.491781</v>
      </c>
      <c r="DY294" s="11"/>
      <c r="DZ294" s="11">
        <v>8.8016200000000003E-2</v>
      </c>
      <c r="EA294" s="11">
        <v>78.231750000000005</v>
      </c>
      <c r="EB294" s="11">
        <v>79.180269999999993</v>
      </c>
      <c r="EC294" s="11">
        <v>79.916120000000006</v>
      </c>
      <c r="ED294" s="11">
        <v>76.842029999999994</v>
      </c>
      <c r="EE294" s="11">
        <v>76.018150000000006</v>
      </c>
      <c r="EF294" s="11">
        <v>75.88852</v>
      </c>
      <c r="EG294" s="11">
        <v>75.305369999999996</v>
      </c>
      <c r="EH294" s="11">
        <v>74.342320000000001</v>
      </c>
      <c r="EI294" s="11">
        <v>76.999949999999998</v>
      </c>
      <c r="EJ294" s="11">
        <v>78.786879999999996</v>
      </c>
      <c r="EK294" s="11">
        <v>83.240560000000002</v>
      </c>
      <c r="EL294" s="11">
        <v>86.71293</v>
      </c>
      <c r="EM294" s="11">
        <v>89.315240000000003</v>
      </c>
      <c r="EN294" s="11">
        <v>89.648520000000005</v>
      </c>
      <c r="EO294" s="11">
        <v>92.101219999999998</v>
      </c>
      <c r="EP294" s="11">
        <v>93.13937</v>
      </c>
      <c r="EQ294" s="11">
        <v>90.204210000000003</v>
      </c>
      <c r="ER294" s="11">
        <v>91.213549999999998</v>
      </c>
      <c r="ES294" s="11">
        <v>87.9726</v>
      </c>
      <c r="ET294" s="11">
        <v>83.898470000000003</v>
      </c>
      <c r="EU294" s="11">
        <v>80.870729999999995</v>
      </c>
      <c r="EV294" s="11">
        <v>79.528059999999996</v>
      </c>
      <c r="EW294" s="11">
        <v>78.046520000000001</v>
      </c>
      <c r="EX294" s="11">
        <v>76.93562</v>
      </c>
      <c r="EY294" s="11">
        <v>0</v>
      </c>
      <c r="EZ294" s="11"/>
      <c r="FA294" s="11"/>
      <c r="FB294" s="11"/>
      <c r="FC294" s="11"/>
      <c r="FD294" s="11"/>
      <c r="FE294" s="11"/>
      <c r="FF294" s="11"/>
      <c r="FG294" s="11"/>
      <c r="FH294" s="11"/>
      <c r="FI294" s="11"/>
      <c r="FJ294" s="11"/>
      <c r="FK294" s="11"/>
      <c r="FL294" s="11"/>
      <c r="FM294" s="11"/>
      <c r="FN294" s="11"/>
      <c r="FO294" s="11"/>
      <c r="FP294" s="11"/>
      <c r="FQ294" s="11"/>
      <c r="FR294" s="11"/>
      <c r="FS294" s="11"/>
      <c r="FT294" s="11"/>
      <c r="FU294" s="11"/>
      <c r="FV294" s="11"/>
      <c r="HY294" s="37"/>
    </row>
    <row r="295" spans="1:235" x14ac:dyDescent="0.25">
      <c r="A295" t="s">
        <v>113</v>
      </c>
      <c r="B295" t="s">
        <v>105</v>
      </c>
      <c r="C295" t="s">
        <v>0</v>
      </c>
      <c r="D295" t="s">
        <v>231</v>
      </c>
      <c r="E295" s="38">
        <v>45544</v>
      </c>
      <c r="F295" t="s">
        <v>105</v>
      </c>
      <c r="G295" s="11">
        <v>110</v>
      </c>
      <c r="H295" s="11">
        <v>0.2043962</v>
      </c>
      <c r="I295" s="11">
        <v>0.17794789999999999</v>
      </c>
      <c r="J295" s="11">
        <v>0.16599700000000001</v>
      </c>
      <c r="K295" s="11">
        <v>0.13944100000000001</v>
      </c>
      <c r="L295" s="11">
        <v>0.13487569999999999</v>
      </c>
      <c r="M295" s="11">
        <v>0.1267509</v>
      </c>
      <c r="N295" s="11">
        <v>0.1083774</v>
      </c>
      <c r="O295" s="11">
        <v>0.1213587</v>
      </c>
      <c r="P295" s="11">
        <v>0.1226566</v>
      </c>
      <c r="Q295" s="11">
        <v>0.1017882</v>
      </c>
      <c r="R295" s="11">
        <v>8.9807700000000004E-2</v>
      </c>
      <c r="S295" s="11">
        <v>0.10955769999999999</v>
      </c>
      <c r="T295" s="11">
        <v>0.1490427</v>
      </c>
      <c r="U295" s="11">
        <v>0.1610781</v>
      </c>
      <c r="V295" s="11">
        <v>0.15589349999999999</v>
      </c>
      <c r="W295" s="11">
        <v>0.16217100000000001</v>
      </c>
      <c r="X295" s="11">
        <v>0.1837278</v>
      </c>
      <c r="Y295" s="11">
        <v>0.16720969999999999</v>
      </c>
      <c r="Z295" s="11">
        <v>0.17924609999999999</v>
      </c>
      <c r="AA295" s="11">
        <v>0.1828438</v>
      </c>
      <c r="AB295" s="11">
        <v>0.16728970000000001</v>
      </c>
      <c r="AC295" s="11">
        <v>0.15445780000000001</v>
      </c>
      <c r="AD295" s="11">
        <v>0.19726460000000001</v>
      </c>
      <c r="AE295" s="11">
        <v>0.18257290000000001</v>
      </c>
      <c r="AF295" s="11">
        <v>-2.3352899999999999E-2</v>
      </c>
      <c r="AG295" s="11">
        <v>-2.03015E-2</v>
      </c>
      <c r="AH295" s="11">
        <v>-6.9040000000000004E-3</v>
      </c>
      <c r="AI295" s="11">
        <v>-1.5729099999999999E-2</v>
      </c>
      <c r="AJ295" s="11">
        <v>-7.3331999999999998E-3</v>
      </c>
      <c r="AK295" s="11">
        <v>-1.55704E-2</v>
      </c>
      <c r="AL295" s="11">
        <v>-1.03553E-2</v>
      </c>
      <c r="AM295" s="11">
        <v>-1.5944E-2</v>
      </c>
      <c r="AN295" s="11">
        <v>-1.51156E-2</v>
      </c>
      <c r="AO295" s="11">
        <v>-2.4474000000000002E-3</v>
      </c>
      <c r="AP295" s="11">
        <v>-3.10011E-2</v>
      </c>
      <c r="AQ295" s="11">
        <v>-2.7982300000000002E-2</v>
      </c>
      <c r="AR295" s="11">
        <v>-3.1126500000000001E-2</v>
      </c>
      <c r="AS295" s="11">
        <v>-2.03336E-2</v>
      </c>
      <c r="AT295" s="11">
        <v>-2.5066999999999999E-2</v>
      </c>
      <c r="AU295" s="11">
        <v>-2.2864599999999999E-2</v>
      </c>
      <c r="AV295" s="11">
        <v>-2.35328E-2</v>
      </c>
      <c r="AW295" s="11">
        <v>-3.8863000000000002E-2</v>
      </c>
      <c r="AX295" s="11">
        <v>-2.8289000000000002E-2</v>
      </c>
      <c r="AY295" s="11">
        <v>-1.66965E-2</v>
      </c>
      <c r="AZ295" s="11">
        <v>-2.0338599999999998E-2</v>
      </c>
      <c r="BA295" s="11">
        <v>-2.5719499999999999E-2</v>
      </c>
      <c r="BB295" s="11">
        <v>-9.1962999999999993E-3</v>
      </c>
      <c r="BC295" s="11">
        <v>-7.2680000000000002E-3</v>
      </c>
      <c r="BD295" s="11">
        <v>-7.4798E-3</v>
      </c>
      <c r="BE295" s="11">
        <v>-6.2731999999999996E-3</v>
      </c>
      <c r="BF295" s="11">
        <v>6.3346000000000001E-3</v>
      </c>
      <c r="BG295" s="11">
        <v>-3.4943999999999999E-3</v>
      </c>
      <c r="BH295" s="11">
        <v>3.3319999999999999E-3</v>
      </c>
      <c r="BI295" s="11">
        <v>-4.0699999999999998E-3</v>
      </c>
      <c r="BJ295" s="11">
        <v>-4.6440000000000001E-4</v>
      </c>
      <c r="BK295" s="11">
        <v>-1.6183E-3</v>
      </c>
      <c r="BL295" s="11">
        <v>-6.8999999999999997E-4</v>
      </c>
      <c r="BM295" s="11">
        <v>1.42836E-2</v>
      </c>
      <c r="BN295" s="11">
        <v>-1.32818E-2</v>
      </c>
      <c r="BO295" s="11">
        <v>-8.1180999999999996E-3</v>
      </c>
      <c r="BP295" s="11">
        <v>-6.7838000000000004E-3</v>
      </c>
      <c r="BQ295" s="11">
        <v>8.8520000000000005E-4</v>
      </c>
      <c r="BR295" s="11">
        <v>-6.8900000000000005E-4</v>
      </c>
      <c r="BS295" s="11">
        <v>-1.3963999999999999E-3</v>
      </c>
      <c r="BT295" s="11">
        <v>-1.2246E-3</v>
      </c>
      <c r="BU295" s="11">
        <v>-1.8313900000000001E-2</v>
      </c>
      <c r="BV295" s="11">
        <v>-9.9769999999999998E-3</v>
      </c>
      <c r="BW295" s="11">
        <v>1.3067E-3</v>
      </c>
      <c r="BX295" s="11">
        <v>-2.3730000000000001E-3</v>
      </c>
      <c r="BY295" s="11">
        <v>-7.3708999999999997E-3</v>
      </c>
      <c r="BZ295" s="11">
        <v>8.4367000000000001E-3</v>
      </c>
      <c r="CA295" s="11">
        <v>6.3483000000000003E-3</v>
      </c>
      <c r="CB295" s="11">
        <v>8.3932999999999994E-3</v>
      </c>
      <c r="CC295" s="11">
        <v>7.7551E-3</v>
      </c>
      <c r="CD295" s="11">
        <v>1.9573199999999999E-2</v>
      </c>
      <c r="CE295" s="11">
        <v>8.7402999999999995E-3</v>
      </c>
      <c r="CF295" s="11">
        <v>1.39972E-2</v>
      </c>
      <c r="CG295" s="11">
        <v>7.4304000000000002E-3</v>
      </c>
      <c r="CH295" s="11">
        <v>9.4265000000000009E-3</v>
      </c>
      <c r="CI295" s="11">
        <v>1.2707400000000001E-2</v>
      </c>
      <c r="CJ295" s="11">
        <v>1.37357E-2</v>
      </c>
      <c r="CK295" s="11">
        <v>3.10146E-2</v>
      </c>
      <c r="CL295" s="11">
        <v>4.4374999999999996E-3</v>
      </c>
      <c r="CM295" s="11">
        <v>1.1745999999999999E-2</v>
      </c>
      <c r="CN295" s="11">
        <v>1.7559000000000002E-2</v>
      </c>
      <c r="CO295" s="11">
        <v>2.2103899999999999E-2</v>
      </c>
      <c r="CP295" s="11">
        <v>2.3689000000000002E-2</v>
      </c>
      <c r="CQ295" s="11">
        <v>2.0071800000000001E-2</v>
      </c>
      <c r="CR295" s="11">
        <v>2.1083500000000002E-2</v>
      </c>
      <c r="CS295" s="11">
        <v>2.2352000000000001E-3</v>
      </c>
      <c r="CT295" s="11">
        <v>8.3350000000000004E-3</v>
      </c>
      <c r="CU295" s="11">
        <v>1.9310000000000001E-2</v>
      </c>
      <c r="CV295" s="11">
        <v>1.55926E-2</v>
      </c>
      <c r="CW295" s="11">
        <v>1.09777E-2</v>
      </c>
      <c r="CX295" s="11">
        <v>2.6069700000000001E-2</v>
      </c>
      <c r="CY295" s="11">
        <v>1.99645E-2</v>
      </c>
      <c r="CZ295" s="11">
        <v>9.6501999999999994E-3</v>
      </c>
      <c r="DA295" s="11">
        <v>8.5286000000000008E-3</v>
      </c>
      <c r="DB295" s="11">
        <v>8.0485000000000001E-3</v>
      </c>
      <c r="DC295" s="11">
        <v>7.4380999999999996E-3</v>
      </c>
      <c r="DD295" s="11">
        <v>6.4840000000000002E-3</v>
      </c>
      <c r="DE295" s="11">
        <v>6.9917E-3</v>
      </c>
      <c r="DF295" s="11">
        <v>6.0133000000000001E-3</v>
      </c>
      <c r="DG295" s="11">
        <v>8.7094000000000008E-3</v>
      </c>
      <c r="DH295" s="11">
        <v>8.7702000000000006E-3</v>
      </c>
      <c r="DI295" s="11">
        <v>1.0171700000000001E-2</v>
      </c>
      <c r="DJ295" s="11">
        <v>1.07726E-2</v>
      </c>
      <c r="DK295" s="11">
        <v>1.20765E-2</v>
      </c>
      <c r="DL295" s="11">
        <v>1.47993E-2</v>
      </c>
      <c r="DM295" s="11">
        <v>1.2900099999999999E-2</v>
      </c>
      <c r="DN295" s="11">
        <v>1.48208E-2</v>
      </c>
      <c r="DO295" s="11">
        <v>1.3051800000000001E-2</v>
      </c>
      <c r="DP295" s="11">
        <v>1.35624E-2</v>
      </c>
      <c r="DQ295" s="11">
        <v>1.2493000000000001E-2</v>
      </c>
      <c r="DR295" s="11">
        <v>1.1132899999999999E-2</v>
      </c>
      <c r="DS295" s="11">
        <v>1.09452E-2</v>
      </c>
      <c r="DT295" s="11">
        <v>1.0922299999999999E-2</v>
      </c>
      <c r="DU295" s="11">
        <v>1.1155099999999999E-2</v>
      </c>
      <c r="DV295" s="11">
        <v>1.07201E-2</v>
      </c>
      <c r="DW295" s="11">
        <v>8.2781E-3</v>
      </c>
      <c r="DX295" s="11">
        <v>0.1642566</v>
      </c>
      <c r="DY295" s="11"/>
      <c r="DZ295" s="11">
        <v>9.6912999999999999E-3</v>
      </c>
      <c r="EA295" s="11">
        <v>78.231750000000005</v>
      </c>
      <c r="EB295" s="11">
        <v>79.180269999999993</v>
      </c>
      <c r="EC295" s="11">
        <v>79.916120000000006</v>
      </c>
      <c r="ED295" s="11">
        <v>76.842029999999994</v>
      </c>
      <c r="EE295" s="11">
        <v>76.018150000000006</v>
      </c>
      <c r="EF295" s="11">
        <v>75.88852</v>
      </c>
      <c r="EG295" s="11">
        <v>75.305369999999996</v>
      </c>
      <c r="EH295" s="11">
        <v>74.342320000000001</v>
      </c>
      <c r="EI295" s="11">
        <v>76.999949999999998</v>
      </c>
      <c r="EJ295" s="11">
        <v>78.786879999999996</v>
      </c>
      <c r="EK295" s="11">
        <v>83.240560000000002</v>
      </c>
      <c r="EL295" s="11">
        <v>86.71293</v>
      </c>
      <c r="EM295" s="11">
        <v>89.315240000000003</v>
      </c>
      <c r="EN295" s="11">
        <v>89.648520000000005</v>
      </c>
      <c r="EO295" s="11">
        <v>92.101219999999998</v>
      </c>
      <c r="EP295" s="11">
        <v>93.13937</v>
      </c>
      <c r="EQ295" s="11">
        <v>90.204210000000003</v>
      </c>
      <c r="ER295" s="11">
        <v>91.213549999999998</v>
      </c>
      <c r="ES295" s="11">
        <v>87.9726</v>
      </c>
      <c r="ET295" s="11">
        <v>83.898470000000003</v>
      </c>
      <c r="EU295" s="11">
        <v>80.870729999999995</v>
      </c>
      <c r="EV295" s="11">
        <v>79.528059999999996</v>
      </c>
      <c r="EW295" s="11">
        <v>78.046520000000001</v>
      </c>
      <c r="EX295" s="11">
        <v>76.93562</v>
      </c>
      <c r="EY295" s="11">
        <v>0</v>
      </c>
      <c r="EZ295" s="11"/>
      <c r="FA295" s="11"/>
      <c r="FB295" s="11"/>
      <c r="FC295" s="11"/>
      <c r="FD295" s="11"/>
      <c r="FE295" s="11"/>
      <c r="FF295" s="11"/>
      <c r="FG295" s="11"/>
      <c r="FH295" s="11"/>
      <c r="FI295" s="11"/>
      <c r="FJ295" s="11"/>
      <c r="FK295" s="11"/>
      <c r="FL295" s="11"/>
      <c r="FM295" s="11"/>
      <c r="FN295" s="11"/>
      <c r="FO295" s="11"/>
      <c r="FP295" s="11"/>
      <c r="FQ295" s="11"/>
      <c r="FR295" s="11"/>
      <c r="FS295" s="11"/>
      <c r="FT295" s="11"/>
      <c r="FU295" s="11"/>
      <c r="FV295" s="11"/>
      <c r="IA295" s="37"/>
    </row>
    <row r="296" spans="1:235" x14ac:dyDescent="0.25">
      <c r="A296" t="s">
        <v>113</v>
      </c>
      <c r="B296" t="s">
        <v>105</v>
      </c>
      <c r="C296" t="s">
        <v>88</v>
      </c>
      <c r="D296" t="s">
        <v>231</v>
      </c>
      <c r="E296" s="38" t="s">
        <v>133</v>
      </c>
      <c r="F296" t="s">
        <v>105</v>
      </c>
      <c r="G296" s="11">
        <v>105</v>
      </c>
      <c r="H296" s="11">
        <v>1.592838</v>
      </c>
      <c r="I296" s="11">
        <v>1.5148619999999999</v>
      </c>
      <c r="J296" s="11">
        <v>1.3921669999999999</v>
      </c>
      <c r="K296" s="11">
        <v>1.147564</v>
      </c>
      <c r="L296" s="11">
        <v>1.0713859999999999</v>
      </c>
      <c r="M296" s="11">
        <v>0.97746109999999997</v>
      </c>
      <c r="N296" s="11">
        <v>0.92340979999999995</v>
      </c>
      <c r="O296" s="11">
        <v>1.010367</v>
      </c>
      <c r="P296" s="11">
        <v>0.92835489999999998</v>
      </c>
      <c r="Q296" s="11">
        <v>0.9183384</v>
      </c>
      <c r="R296" s="11">
        <v>0.68715700000000002</v>
      </c>
      <c r="S296" s="11">
        <v>0.88108940000000002</v>
      </c>
      <c r="T296" s="11">
        <v>1.1191720000000001</v>
      </c>
      <c r="U296" s="11">
        <v>1.261663</v>
      </c>
      <c r="V296" s="11">
        <v>1.177802</v>
      </c>
      <c r="W296" s="11">
        <v>1.3524149999999999</v>
      </c>
      <c r="X296" s="11">
        <v>1.505614</v>
      </c>
      <c r="Y296" s="11">
        <v>1.490869</v>
      </c>
      <c r="Z296" s="11">
        <v>1.579753</v>
      </c>
      <c r="AA296" s="11">
        <v>1.7156830000000001</v>
      </c>
      <c r="AB296" s="11">
        <v>1.5747789999999999</v>
      </c>
      <c r="AC296" s="11">
        <v>1.4958940000000001</v>
      </c>
      <c r="AD296" s="11">
        <v>1.51275</v>
      </c>
      <c r="AE296" s="11">
        <v>1.5833330000000001</v>
      </c>
      <c r="AF296" s="11">
        <v>-0.1896591</v>
      </c>
      <c r="AG296" s="11">
        <v>-0.12607670000000001</v>
      </c>
      <c r="AH296" s="11">
        <v>-7.7035300000000001E-2</v>
      </c>
      <c r="AI296" s="11">
        <v>-0.14719740000000001</v>
      </c>
      <c r="AJ296" s="11">
        <v>-5.5203299999999997E-2</v>
      </c>
      <c r="AK296" s="11">
        <v>-0.105571</v>
      </c>
      <c r="AL296" s="11">
        <v>-7.1253200000000003E-2</v>
      </c>
      <c r="AM296" s="11">
        <v>-3.5268500000000001E-2</v>
      </c>
      <c r="AN296" s="11">
        <v>-0.1173449</v>
      </c>
      <c r="AO296" s="11">
        <v>-4.46217E-2</v>
      </c>
      <c r="AP296" s="11">
        <v>-0.15207570000000001</v>
      </c>
      <c r="AQ296" s="11">
        <v>-0.1156595</v>
      </c>
      <c r="AR296" s="11">
        <v>-0.1280626</v>
      </c>
      <c r="AS296" s="11">
        <v>-0.1282787</v>
      </c>
      <c r="AT296" s="11">
        <v>-0.25665110000000002</v>
      </c>
      <c r="AU296" s="11">
        <v>-0.16264210000000001</v>
      </c>
      <c r="AV296" s="11">
        <v>-0.17383750000000001</v>
      </c>
      <c r="AW296" s="11">
        <v>-0.2397726</v>
      </c>
      <c r="AX296" s="11">
        <v>-0.17338039999999999</v>
      </c>
      <c r="AY296" s="11">
        <v>-0.16479669999999999</v>
      </c>
      <c r="AZ296" s="11">
        <v>-0.14845900000000001</v>
      </c>
      <c r="BA296" s="11">
        <v>-0.22928080000000001</v>
      </c>
      <c r="BB296" s="11">
        <v>-0.230989</v>
      </c>
      <c r="BC296" s="11">
        <v>-0.17022080000000001</v>
      </c>
      <c r="BD296" s="11">
        <v>-0.1024974</v>
      </c>
      <c r="BE296" s="11">
        <v>-4.7238799999999997E-2</v>
      </c>
      <c r="BF296" s="11">
        <v>-4.7609999999999996E-3</v>
      </c>
      <c r="BG296" s="11">
        <v>-7.9799900000000007E-2</v>
      </c>
      <c r="BH296" s="11">
        <v>6.1209999999999997E-3</v>
      </c>
      <c r="BI296" s="11">
        <v>-4.2558899999999997E-2</v>
      </c>
      <c r="BJ296" s="11">
        <v>-8.7188999999999999E-3</v>
      </c>
      <c r="BK296" s="11">
        <v>4.5029699999999999E-2</v>
      </c>
      <c r="BL296" s="11">
        <v>-2.7788400000000001E-2</v>
      </c>
      <c r="BM296" s="11">
        <v>5.4800399999999999E-2</v>
      </c>
      <c r="BN296" s="11">
        <v>-4.1542099999999998E-2</v>
      </c>
      <c r="BO296" s="11">
        <v>1.50548E-2</v>
      </c>
      <c r="BP296" s="11">
        <v>1.6844999999999999E-2</v>
      </c>
      <c r="BQ296" s="11">
        <v>2.15675E-2</v>
      </c>
      <c r="BR296" s="11">
        <v>-0.103464</v>
      </c>
      <c r="BS296" s="11">
        <v>-1.4516299999999999E-2</v>
      </c>
      <c r="BT296" s="11">
        <v>-1.5969000000000001E-2</v>
      </c>
      <c r="BU296" s="11">
        <v>-8.0056299999999997E-2</v>
      </c>
      <c r="BV296" s="11">
        <v>-2.3418399999999999E-2</v>
      </c>
      <c r="BW296" s="11">
        <v>-2.0934100000000001E-2</v>
      </c>
      <c r="BX296" s="11">
        <v>-1.3077800000000001E-2</v>
      </c>
      <c r="BY296" s="11">
        <v>-8.7812600000000005E-2</v>
      </c>
      <c r="BZ296" s="11">
        <v>-9.99916E-2</v>
      </c>
      <c r="CA296" s="11">
        <v>-4.8812399999999999E-2</v>
      </c>
      <c r="CB296" s="11">
        <v>-1.53358E-2</v>
      </c>
      <c r="CC296" s="11">
        <v>3.1599099999999998E-2</v>
      </c>
      <c r="CD296" s="11">
        <v>6.7513199999999995E-2</v>
      </c>
      <c r="CE296" s="11">
        <v>-1.24025E-2</v>
      </c>
      <c r="CF296" s="11">
        <v>6.7445199999999997E-2</v>
      </c>
      <c r="CG296" s="11">
        <v>2.0453200000000001E-2</v>
      </c>
      <c r="CH296" s="11">
        <v>5.3815500000000002E-2</v>
      </c>
      <c r="CI296" s="11">
        <v>0.12532799999999999</v>
      </c>
      <c r="CJ296" s="11">
        <v>6.1768099999999999E-2</v>
      </c>
      <c r="CK296" s="11">
        <v>0.15422250000000001</v>
      </c>
      <c r="CL296" s="11">
        <v>6.8991499999999997E-2</v>
      </c>
      <c r="CM296" s="11">
        <v>0.14576910000000001</v>
      </c>
      <c r="CN296" s="11">
        <v>0.1617527</v>
      </c>
      <c r="CO296" s="11">
        <v>0.1714137</v>
      </c>
      <c r="CP296" s="11">
        <v>4.9723099999999999E-2</v>
      </c>
      <c r="CQ296" s="11">
        <v>0.13360949999999999</v>
      </c>
      <c r="CR296" s="11">
        <v>0.14189959999999999</v>
      </c>
      <c r="CS296" s="11">
        <v>7.9660099999999998E-2</v>
      </c>
      <c r="CT296" s="11">
        <v>0.12654370000000001</v>
      </c>
      <c r="CU296" s="11">
        <v>0.1229286</v>
      </c>
      <c r="CV296" s="11">
        <v>0.12230340000000001</v>
      </c>
      <c r="CW296" s="11">
        <v>5.3655599999999998E-2</v>
      </c>
      <c r="CX296" s="11">
        <v>3.10058E-2</v>
      </c>
      <c r="CY296" s="11">
        <v>7.2595900000000005E-2</v>
      </c>
      <c r="CZ296" s="11">
        <v>5.2990500000000003E-2</v>
      </c>
      <c r="DA296" s="11">
        <v>4.793E-2</v>
      </c>
      <c r="DB296" s="11">
        <v>4.3939600000000002E-2</v>
      </c>
      <c r="DC296" s="11">
        <v>4.0974700000000003E-2</v>
      </c>
      <c r="DD296" s="11">
        <v>3.7282500000000003E-2</v>
      </c>
      <c r="DE296" s="11">
        <v>3.8308700000000001E-2</v>
      </c>
      <c r="DF296" s="11">
        <v>3.8018200000000002E-2</v>
      </c>
      <c r="DG296" s="11">
        <v>4.8817899999999997E-2</v>
      </c>
      <c r="DH296" s="11">
        <v>5.4446500000000002E-2</v>
      </c>
      <c r="DI296" s="11">
        <v>6.0444400000000002E-2</v>
      </c>
      <c r="DJ296" s="11">
        <v>6.7199599999999998E-2</v>
      </c>
      <c r="DK296" s="11">
        <v>7.9468700000000003E-2</v>
      </c>
      <c r="DL296" s="11">
        <v>8.8097599999999998E-2</v>
      </c>
      <c r="DM296" s="11">
        <v>9.11E-2</v>
      </c>
      <c r="DN296" s="11">
        <v>9.3131099999999994E-2</v>
      </c>
      <c r="DO296" s="11">
        <v>9.0054099999999998E-2</v>
      </c>
      <c r="DP296" s="11">
        <v>9.5977300000000002E-2</v>
      </c>
      <c r="DQ296" s="11">
        <v>9.7100699999999998E-2</v>
      </c>
      <c r="DR296" s="11">
        <v>9.1170500000000002E-2</v>
      </c>
      <c r="DS296" s="11">
        <v>8.7462300000000007E-2</v>
      </c>
      <c r="DT296" s="11">
        <v>8.2305900000000001E-2</v>
      </c>
      <c r="DU296" s="11">
        <v>8.60065E-2</v>
      </c>
      <c r="DV296" s="11">
        <v>7.9640799999999998E-2</v>
      </c>
      <c r="DW296" s="11">
        <v>7.3811000000000002E-2</v>
      </c>
      <c r="DX296" s="11">
        <v>1.20312</v>
      </c>
      <c r="DY296" s="11"/>
      <c r="DZ296" s="11">
        <v>8.1027199999999994E-2</v>
      </c>
      <c r="EA296" s="11">
        <v>74.760149999999996</v>
      </c>
      <c r="EB296" s="11">
        <v>75.392769999999999</v>
      </c>
      <c r="EC296" s="11">
        <v>75.645840000000007</v>
      </c>
      <c r="ED296" s="11">
        <v>74.460740000000001</v>
      </c>
      <c r="EE296" s="11">
        <v>73.762889999999999</v>
      </c>
      <c r="EF296" s="11">
        <v>73.275949999999995</v>
      </c>
      <c r="EG296" s="11">
        <v>72.707949999999997</v>
      </c>
      <c r="EH296" s="11">
        <v>72.42868</v>
      </c>
      <c r="EI296" s="11">
        <v>74.509820000000005</v>
      </c>
      <c r="EJ296" s="11">
        <v>76.811840000000004</v>
      </c>
      <c r="EK296" s="11">
        <v>80.873540000000006</v>
      </c>
      <c r="EL296" s="11">
        <v>84.629900000000006</v>
      </c>
      <c r="EM296" s="11">
        <v>87.295789999999997</v>
      </c>
      <c r="EN296" s="11">
        <v>89.211950000000002</v>
      </c>
      <c r="EO296" s="11">
        <v>92.120739999999998</v>
      </c>
      <c r="EP296" s="11">
        <v>91.318889999999996</v>
      </c>
      <c r="EQ296" s="11">
        <v>88.760080000000002</v>
      </c>
      <c r="ER296" s="11">
        <v>88.02319</v>
      </c>
      <c r="ES296" s="11">
        <v>85.857780000000005</v>
      </c>
      <c r="ET296" s="11">
        <v>82.935749999999999</v>
      </c>
      <c r="EU296" s="11">
        <v>79.932500000000005</v>
      </c>
      <c r="EV296" s="11">
        <v>78.419470000000004</v>
      </c>
      <c r="EW296" s="11">
        <v>76.977779999999996</v>
      </c>
      <c r="EX296" s="11">
        <v>76.263620000000003</v>
      </c>
      <c r="EY296" s="11">
        <v>0</v>
      </c>
      <c r="EZ296" s="11"/>
      <c r="FA296" s="11"/>
      <c r="FB296" s="11"/>
      <c r="FC296" s="11"/>
      <c r="FD296" s="11"/>
      <c r="FE296" s="11"/>
      <c r="FF296" s="11"/>
      <c r="FG296" s="11"/>
      <c r="FH296" s="11"/>
      <c r="FI296" s="11"/>
      <c r="FJ296" s="11"/>
      <c r="FK296" s="11"/>
      <c r="FL296" s="11"/>
      <c r="FM296" s="11"/>
      <c r="FN296" s="11"/>
      <c r="FO296" s="11"/>
      <c r="FP296" s="11"/>
      <c r="FQ296" s="11"/>
      <c r="FR296" s="11"/>
      <c r="FS296" s="11"/>
      <c r="FT296" s="11"/>
      <c r="FU296" s="11"/>
      <c r="FV296" s="11"/>
      <c r="IA296" s="37"/>
    </row>
    <row r="297" spans="1:235" x14ac:dyDescent="0.25">
      <c r="A297" t="s">
        <v>113</v>
      </c>
      <c r="B297" t="s">
        <v>105</v>
      </c>
      <c r="C297" t="s">
        <v>0</v>
      </c>
      <c r="D297" t="s">
        <v>231</v>
      </c>
      <c r="E297" s="38" t="s">
        <v>133</v>
      </c>
      <c r="F297" t="s">
        <v>105</v>
      </c>
      <c r="G297" s="11">
        <v>105</v>
      </c>
      <c r="H297" s="11">
        <v>0.1667275</v>
      </c>
      <c r="I297" s="11">
        <v>0.1585655</v>
      </c>
      <c r="J297" s="11">
        <v>0.14572260000000001</v>
      </c>
      <c r="K297" s="11">
        <v>0.1201192</v>
      </c>
      <c r="L297" s="11">
        <v>0.11214540000000001</v>
      </c>
      <c r="M297" s="11">
        <v>0.102314</v>
      </c>
      <c r="N297" s="11">
        <v>9.6656300000000001E-2</v>
      </c>
      <c r="O297" s="11">
        <v>0.1057584</v>
      </c>
      <c r="P297" s="11">
        <v>9.7173899999999994E-2</v>
      </c>
      <c r="Q297" s="11">
        <v>9.61254E-2</v>
      </c>
      <c r="R297" s="11">
        <v>7.1926900000000002E-2</v>
      </c>
      <c r="S297" s="11">
        <v>9.2226500000000003E-2</v>
      </c>
      <c r="T297" s="11">
        <v>0.1171474</v>
      </c>
      <c r="U297" s="11">
        <v>0.13206229999999999</v>
      </c>
      <c r="V297" s="11">
        <v>0.1232844</v>
      </c>
      <c r="W297" s="11">
        <v>0.14156170000000001</v>
      </c>
      <c r="X297" s="11">
        <v>0.1575975</v>
      </c>
      <c r="Y297" s="11">
        <v>0.156054</v>
      </c>
      <c r="Z297" s="11">
        <v>0.1653579</v>
      </c>
      <c r="AA297" s="11">
        <v>0.1795861</v>
      </c>
      <c r="AB297" s="11">
        <v>0.16483719999999999</v>
      </c>
      <c r="AC297" s="11">
        <v>0.1565801</v>
      </c>
      <c r="AD297" s="11">
        <v>0.1583445</v>
      </c>
      <c r="AE297" s="11">
        <v>0.16573260000000001</v>
      </c>
      <c r="AF297" s="11">
        <v>-1.98522E-2</v>
      </c>
      <c r="AG297" s="11">
        <v>-1.3196899999999999E-2</v>
      </c>
      <c r="AH297" s="11">
        <v>-8.0634999999999995E-3</v>
      </c>
      <c r="AI297" s="11">
        <v>-1.54076E-2</v>
      </c>
      <c r="AJ297" s="11">
        <v>-5.7783000000000001E-3</v>
      </c>
      <c r="AK297" s="11">
        <v>-1.10505E-2</v>
      </c>
      <c r="AL297" s="11">
        <v>-7.4583000000000002E-3</v>
      </c>
      <c r="AM297" s="11">
        <v>-3.6917E-3</v>
      </c>
      <c r="AN297" s="11">
        <v>-1.2282899999999999E-2</v>
      </c>
      <c r="AO297" s="11">
        <v>-4.6706999999999999E-3</v>
      </c>
      <c r="AP297" s="11">
        <v>-1.59183E-2</v>
      </c>
      <c r="AQ297" s="11">
        <v>-1.2106499999999999E-2</v>
      </c>
      <c r="AR297" s="11">
        <v>-1.34047E-2</v>
      </c>
      <c r="AS297" s="11">
        <v>-1.34273E-2</v>
      </c>
      <c r="AT297" s="11">
        <v>-2.6864499999999999E-2</v>
      </c>
      <c r="AU297" s="11">
        <v>-1.7024299999999999E-2</v>
      </c>
      <c r="AV297" s="11">
        <v>-1.81961E-2</v>
      </c>
      <c r="AW297" s="11">
        <v>-2.50978E-2</v>
      </c>
      <c r="AX297" s="11">
        <v>-1.8148299999999999E-2</v>
      </c>
      <c r="AY297" s="11">
        <v>-1.7249799999999999E-2</v>
      </c>
      <c r="AZ297" s="11">
        <v>-1.55397E-2</v>
      </c>
      <c r="BA297" s="11">
        <v>-2.3999599999999999E-2</v>
      </c>
      <c r="BB297" s="11">
        <v>-2.4178399999999999E-2</v>
      </c>
      <c r="BC297" s="11">
        <v>-1.7817599999999999E-2</v>
      </c>
      <c r="BD297" s="11">
        <v>-1.0728700000000001E-2</v>
      </c>
      <c r="BE297" s="11">
        <v>-4.9446000000000004E-3</v>
      </c>
      <c r="BF297" s="11">
        <v>-4.9839999999999997E-4</v>
      </c>
      <c r="BG297" s="11">
        <v>-8.3528999999999999E-3</v>
      </c>
      <c r="BH297" s="11">
        <v>6.4070000000000002E-4</v>
      </c>
      <c r="BI297" s="11">
        <v>-4.4548000000000001E-3</v>
      </c>
      <c r="BJ297" s="11">
        <v>-9.1259999999999996E-4</v>
      </c>
      <c r="BK297" s="11">
        <v>4.7134000000000004E-3</v>
      </c>
      <c r="BL297" s="11">
        <v>-2.9087000000000002E-3</v>
      </c>
      <c r="BM297" s="11">
        <v>5.7361000000000001E-3</v>
      </c>
      <c r="BN297" s="11">
        <v>-4.3483000000000003E-3</v>
      </c>
      <c r="BO297" s="11">
        <v>1.5758E-3</v>
      </c>
      <c r="BP297" s="11">
        <v>1.7631999999999999E-3</v>
      </c>
      <c r="BQ297" s="11">
        <v>2.2575E-3</v>
      </c>
      <c r="BR297" s="11">
        <v>-1.08299E-2</v>
      </c>
      <c r="BS297" s="11">
        <v>-1.5195E-3</v>
      </c>
      <c r="BT297" s="11">
        <v>-1.6715E-3</v>
      </c>
      <c r="BU297" s="11">
        <v>-8.3797000000000003E-3</v>
      </c>
      <c r="BV297" s="11">
        <v>-2.4513E-3</v>
      </c>
      <c r="BW297" s="11">
        <v>-2.1911999999999999E-3</v>
      </c>
      <c r="BX297" s="11">
        <v>-1.3688999999999999E-3</v>
      </c>
      <c r="BY297" s="11">
        <v>-9.1915999999999994E-3</v>
      </c>
      <c r="BZ297" s="11">
        <v>-1.0466400000000001E-2</v>
      </c>
      <c r="CA297" s="11">
        <v>-5.1094000000000001E-3</v>
      </c>
      <c r="CB297" s="11">
        <v>-1.6052E-3</v>
      </c>
      <c r="CC297" s="11">
        <v>3.3075999999999999E-3</v>
      </c>
      <c r="CD297" s="11">
        <v>7.0667999999999998E-3</v>
      </c>
      <c r="CE297" s="11">
        <v>-1.2982E-3</v>
      </c>
      <c r="CF297" s="11">
        <v>7.0597000000000004E-3</v>
      </c>
      <c r="CG297" s="11">
        <v>2.1408999999999998E-3</v>
      </c>
      <c r="CH297" s="11">
        <v>5.633E-3</v>
      </c>
      <c r="CI297" s="11">
        <v>1.31185E-2</v>
      </c>
      <c r="CJ297" s="11">
        <v>6.4654999999999999E-3</v>
      </c>
      <c r="CK297" s="11">
        <v>1.6143000000000001E-2</v>
      </c>
      <c r="CL297" s="11">
        <v>7.2215999999999999E-3</v>
      </c>
      <c r="CM297" s="11">
        <v>1.52581E-2</v>
      </c>
      <c r="CN297" s="11">
        <v>1.69312E-2</v>
      </c>
      <c r="CO297" s="11">
        <v>1.7942400000000001E-2</v>
      </c>
      <c r="CP297" s="11">
        <v>5.2046999999999996E-3</v>
      </c>
      <c r="CQ297" s="11">
        <v>1.3985300000000001E-2</v>
      </c>
      <c r="CR297" s="11">
        <v>1.4853099999999999E-2</v>
      </c>
      <c r="CS297" s="11">
        <v>8.3382999999999999E-3</v>
      </c>
      <c r="CT297" s="11">
        <v>1.3245699999999999E-2</v>
      </c>
      <c r="CU297" s="11">
        <v>1.28673E-2</v>
      </c>
      <c r="CV297" s="11">
        <v>1.28019E-2</v>
      </c>
      <c r="CW297" s="11">
        <v>5.6163000000000003E-3</v>
      </c>
      <c r="CX297" s="11">
        <v>3.2455000000000001E-3</v>
      </c>
      <c r="CY297" s="11">
        <v>7.5988999999999996E-3</v>
      </c>
      <c r="CZ297" s="11">
        <v>5.5466999999999999E-3</v>
      </c>
      <c r="DA297" s="11">
        <v>5.0169999999999998E-3</v>
      </c>
      <c r="DB297" s="11">
        <v>4.5992999999999997E-3</v>
      </c>
      <c r="DC297" s="11">
        <v>4.2890000000000003E-3</v>
      </c>
      <c r="DD297" s="11">
        <v>3.9025000000000002E-3</v>
      </c>
      <c r="DE297" s="11">
        <v>4.0099000000000003E-3</v>
      </c>
      <c r="DF297" s="11">
        <v>3.9795000000000004E-3</v>
      </c>
      <c r="DG297" s="11">
        <v>5.1098999999999997E-3</v>
      </c>
      <c r="DH297" s="11">
        <v>5.6991000000000003E-3</v>
      </c>
      <c r="DI297" s="11">
        <v>6.3268999999999999E-3</v>
      </c>
      <c r="DJ297" s="11">
        <v>7.0340000000000003E-3</v>
      </c>
      <c r="DK297" s="11">
        <v>8.3181999999999996E-3</v>
      </c>
      <c r="DL297" s="11">
        <v>9.2215000000000005E-3</v>
      </c>
      <c r="DM297" s="11">
        <v>9.5356999999999994E-3</v>
      </c>
      <c r="DN297" s="11">
        <v>9.7482999999999997E-3</v>
      </c>
      <c r="DO297" s="11">
        <v>9.4263000000000003E-3</v>
      </c>
      <c r="DP297" s="11">
        <v>1.00462E-2</v>
      </c>
      <c r="DQ297" s="11">
        <v>1.0163800000000001E-2</v>
      </c>
      <c r="DR297" s="11">
        <v>9.5431000000000005E-3</v>
      </c>
      <c r="DS297" s="11">
        <v>9.1549999999999999E-3</v>
      </c>
      <c r="DT297" s="11">
        <v>8.6151999999999999E-3</v>
      </c>
      <c r="DU297" s="11">
        <v>9.0025999999999995E-3</v>
      </c>
      <c r="DV297" s="11">
        <v>8.3362999999999996E-3</v>
      </c>
      <c r="DW297" s="11">
        <v>7.7260000000000002E-3</v>
      </c>
      <c r="DX297" s="11">
        <v>0.1259345</v>
      </c>
      <c r="DY297" s="11"/>
      <c r="DZ297" s="11">
        <v>8.4814000000000001E-3</v>
      </c>
      <c r="EA297" s="11">
        <v>74.760149999999996</v>
      </c>
      <c r="EB297" s="11">
        <v>75.392769999999999</v>
      </c>
      <c r="EC297" s="11">
        <v>75.645840000000007</v>
      </c>
      <c r="ED297" s="11">
        <v>74.460740000000001</v>
      </c>
      <c r="EE297" s="11">
        <v>73.762889999999999</v>
      </c>
      <c r="EF297" s="11">
        <v>73.275949999999995</v>
      </c>
      <c r="EG297" s="11">
        <v>72.707949999999997</v>
      </c>
      <c r="EH297" s="11">
        <v>72.42868</v>
      </c>
      <c r="EI297" s="11">
        <v>74.509820000000005</v>
      </c>
      <c r="EJ297" s="11">
        <v>76.811840000000004</v>
      </c>
      <c r="EK297" s="11">
        <v>80.873540000000006</v>
      </c>
      <c r="EL297" s="11">
        <v>84.629900000000006</v>
      </c>
      <c r="EM297" s="11">
        <v>87.295789999999997</v>
      </c>
      <c r="EN297" s="11">
        <v>89.211950000000002</v>
      </c>
      <c r="EO297" s="11">
        <v>92.120739999999998</v>
      </c>
      <c r="EP297" s="11">
        <v>91.318889999999996</v>
      </c>
      <c r="EQ297" s="11">
        <v>88.760080000000002</v>
      </c>
      <c r="ER297" s="11">
        <v>88.02319</v>
      </c>
      <c r="ES297" s="11">
        <v>85.857780000000005</v>
      </c>
      <c r="ET297" s="11">
        <v>82.935749999999999</v>
      </c>
      <c r="EU297" s="11">
        <v>79.932500000000005</v>
      </c>
      <c r="EV297" s="11">
        <v>78.419470000000004</v>
      </c>
      <c r="EW297" s="11">
        <v>76.977779999999996</v>
      </c>
      <c r="EX297" s="11">
        <v>76.263620000000003</v>
      </c>
      <c r="EY297" s="11">
        <v>0</v>
      </c>
      <c r="EZ297" s="11"/>
      <c r="FA297" s="11"/>
      <c r="FB297" s="11"/>
      <c r="FC297" s="11"/>
      <c r="FD297" s="11"/>
      <c r="FE297" s="11"/>
      <c r="FF297" s="11"/>
      <c r="FG297" s="11"/>
      <c r="FH297" s="11"/>
      <c r="FI297" s="11"/>
      <c r="FJ297" s="11"/>
      <c r="FK297" s="11"/>
      <c r="FL297" s="11"/>
      <c r="FM297" s="11"/>
      <c r="FN297" s="11"/>
      <c r="FO297" s="11"/>
      <c r="FP297" s="11"/>
      <c r="FQ297" s="11"/>
      <c r="FR297" s="11"/>
      <c r="FS297" s="11"/>
      <c r="FT297" s="11"/>
      <c r="FU297" s="11"/>
      <c r="FV297" s="11"/>
      <c r="HY297" s="37"/>
    </row>
    <row r="298" spans="1:235" x14ac:dyDescent="0.25">
      <c r="A298" t="s">
        <v>113</v>
      </c>
      <c r="B298" t="s">
        <v>105</v>
      </c>
      <c r="C298" t="s">
        <v>0</v>
      </c>
      <c r="D298" t="s">
        <v>231</v>
      </c>
      <c r="E298" s="38">
        <v>45540</v>
      </c>
      <c r="F298" t="s">
        <v>106</v>
      </c>
      <c r="G298" s="11">
        <v>82</v>
      </c>
      <c r="H298" s="11">
        <v>0.1322998</v>
      </c>
      <c r="I298" s="11">
        <v>0.1302914</v>
      </c>
      <c r="J298" s="11">
        <v>0.117284</v>
      </c>
      <c r="K298" s="11">
        <v>9.6243700000000001E-2</v>
      </c>
      <c r="L298" s="11">
        <v>8.0256300000000003E-2</v>
      </c>
      <c r="M298" s="11">
        <v>7.5297600000000006E-2</v>
      </c>
      <c r="N298" s="11">
        <v>8.1720200000000007E-2</v>
      </c>
      <c r="O298" s="11">
        <v>8.2159300000000005E-2</v>
      </c>
      <c r="P298" s="11">
        <v>7.28626E-2</v>
      </c>
      <c r="Q298" s="11">
        <v>7.7159699999999998E-2</v>
      </c>
      <c r="R298" s="11">
        <v>4.8562599999999997E-2</v>
      </c>
      <c r="S298" s="11">
        <v>6.2466099999999997E-2</v>
      </c>
      <c r="T298" s="11">
        <v>7.6720499999999997E-2</v>
      </c>
      <c r="U298" s="11">
        <v>9.9116399999999993E-2</v>
      </c>
      <c r="V298" s="11">
        <v>8.9581499999999994E-2</v>
      </c>
      <c r="W298" s="11">
        <v>0.10758379999999999</v>
      </c>
      <c r="X298" s="11">
        <v>0.1203351</v>
      </c>
      <c r="Y298" s="11">
        <v>0.1376288</v>
      </c>
      <c r="Z298" s="11">
        <v>0.14081080000000001</v>
      </c>
      <c r="AA298" s="11">
        <v>0.11659129999999999</v>
      </c>
      <c r="AB298" s="11">
        <v>0.12821399999999999</v>
      </c>
      <c r="AC298" s="11">
        <v>0.1194286</v>
      </c>
      <c r="AD298" s="11">
        <v>0.1079929</v>
      </c>
      <c r="AE298" s="11">
        <v>0.14675750000000001</v>
      </c>
      <c r="AF298" s="11">
        <v>-1.29561E-2</v>
      </c>
      <c r="AG298" s="11">
        <v>-9.1669000000000004E-3</v>
      </c>
      <c r="AH298" s="11">
        <v>-7.7276999999999997E-3</v>
      </c>
      <c r="AI298" s="11">
        <v>-1.1183999999999999E-2</v>
      </c>
      <c r="AJ298" s="11">
        <v>-5.7064999999999998E-3</v>
      </c>
      <c r="AK298" s="11">
        <v>-3.7322000000000002E-3</v>
      </c>
      <c r="AL298" s="11">
        <v>-2.8557000000000001E-3</v>
      </c>
      <c r="AM298" s="11">
        <v>-2.9854E-3</v>
      </c>
      <c r="AN298" s="11">
        <v>-1.2452E-2</v>
      </c>
      <c r="AO298" s="11">
        <v>-1.42083E-2</v>
      </c>
      <c r="AP298" s="11">
        <v>-9.9104999999999992E-3</v>
      </c>
      <c r="AQ298" s="11">
        <v>-1.10536E-2</v>
      </c>
      <c r="AR298" s="11">
        <v>-7.8823000000000001E-3</v>
      </c>
      <c r="AS298" s="11">
        <v>-2.3866E-3</v>
      </c>
      <c r="AT298" s="11">
        <v>-1.55371E-2</v>
      </c>
      <c r="AU298" s="11">
        <v>-8.8232999999999992E-3</v>
      </c>
      <c r="AV298" s="11">
        <v>-1.37704E-2</v>
      </c>
      <c r="AW298" s="11">
        <v>-3.6223000000000002E-3</v>
      </c>
      <c r="AX298" s="11">
        <v>-9.0366000000000005E-3</v>
      </c>
      <c r="AY298" s="11">
        <v>-2.87735E-2</v>
      </c>
      <c r="AZ298" s="11">
        <v>-1.67244E-2</v>
      </c>
      <c r="BA298" s="11">
        <v>-1.5840900000000002E-2</v>
      </c>
      <c r="BB298" s="11">
        <v>-1.46991E-2</v>
      </c>
      <c r="BC298" s="11">
        <v>-1.43172E-2</v>
      </c>
      <c r="BD298" s="11">
        <v>-4.5902E-3</v>
      </c>
      <c r="BE298" s="11">
        <v>-1.967E-3</v>
      </c>
      <c r="BF298" s="11">
        <v>-1.4445E-3</v>
      </c>
      <c r="BG298" s="11">
        <v>-4.4145E-3</v>
      </c>
      <c r="BH298" s="11">
        <v>6.2899999999999997E-5</v>
      </c>
      <c r="BI298" s="11">
        <v>1.7401999999999999E-3</v>
      </c>
      <c r="BJ298" s="11">
        <v>2.8186999999999999E-3</v>
      </c>
      <c r="BK298" s="11">
        <v>5.2956000000000001E-3</v>
      </c>
      <c r="BL298" s="11">
        <v>-1.0463E-3</v>
      </c>
      <c r="BM298" s="11">
        <v>-2.4550000000000002E-3</v>
      </c>
      <c r="BN298" s="11">
        <v>2.7831000000000002E-3</v>
      </c>
      <c r="BO298" s="11">
        <v>1.7543999999999999E-3</v>
      </c>
      <c r="BP298" s="11">
        <v>3.8860000000000001E-3</v>
      </c>
      <c r="BQ298" s="11">
        <v>1.0529E-2</v>
      </c>
      <c r="BR298" s="11">
        <v>-1.083E-3</v>
      </c>
      <c r="BS298" s="11">
        <v>6.7809999999999997E-3</v>
      </c>
      <c r="BT298" s="11">
        <v>4.4720000000000003E-3</v>
      </c>
      <c r="BU298" s="11">
        <v>1.7326999999999999E-2</v>
      </c>
      <c r="BV298" s="11">
        <v>1.20161E-2</v>
      </c>
      <c r="BW298" s="11">
        <v>-1.11229E-2</v>
      </c>
      <c r="BX298" s="11">
        <v>1.2864E-3</v>
      </c>
      <c r="BY298" s="11">
        <v>1.5907E-3</v>
      </c>
      <c r="BZ298" s="11">
        <v>2.3816000000000002E-3</v>
      </c>
      <c r="CA298" s="11">
        <v>-5.3660000000000003E-4</v>
      </c>
      <c r="CB298" s="11">
        <v>3.7756999999999999E-3</v>
      </c>
      <c r="CC298" s="11">
        <v>5.2329999999999998E-3</v>
      </c>
      <c r="CD298" s="11">
        <v>4.8386000000000002E-3</v>
      </c>
      <c r="CE298" s="11">
        <v>2.3549999999999999E-3</v>
      </c>
      <c r="CF298" s="11">
        <v>5.8323999999999997E-3</v>
      </c>
      <c r="CG298" s="11">
        <v>7.2125000000000002E-3</v>
      </c>
      <c r="CH298" s="11">
        <v>8.4931E-3</v>
      </c>
      <c r="CI298" s="11">
        <v>1.3576599999999999E-2</v>
      </c>
      <c r="CJ298" s="11">
        <v>1.0359500000000001E-2</v>
      </c>
      <c r="CK298" s="11">
        <v>9.2983000000000007E-3</v>
      </c>
      <c r="CL298" s="11">
        <v>1.54766E-2</v>
      </c>
      <c r="CM298" s="11">
        <v>1.45623E-2</v>
      </c>
      <c r="CN298" s="11">
        <v>1.5654399999999999E-2</v>
      </c>
      <c r="CO298" s="11">
        <v>2.34445E-2</v>
      </c>
      <c r="CP298" s="11">
        <v>1.33712E-2</v>
      </c>
      <c r="CQ298" s="11">
        <v>2.23853E-2</v>
      </c>
      <c r="CR298" s="11">
        <v>2.27143E-2</v>
      </c>
      <c r="CS298" s="11">
        <v>3.8276299999999999E-2</v>
      </c>
      <c r="CT298" s="11">
        <v>3.3068800000000002E-2</v>
      </c>
      <c r="CU298" s="11">
        <v>6.5277E-3</v>
      </c>
      <c r="CV298" s="11">
        <v>1.92972E-2</v>
      </c>
      <c r="CW298" s="11">
        <v>1.9022399999999998E-2</v>
      </c>
      <c r="CX298" s="11">
        <v>1.9462400000000001E-2</v>
      </c>
      <c r="CY298" s="11">
        <v>1.3243899999999999E-2</v>
      </c>
      <c r="CZ298" s="11">
        <v>5.0860999999999996E-3</v>
      </c>
      <c r="DA298" s="11">
        <v>4.3772999999999998E-3</v>
      </c>
      <c r="DB298" s="11">
        <v>3.8199000000000002E-3</v>
      </c>
      <c r="DC298" s="11">
        <v>4.1155999999999996E-3</v>
      </c>
      <c r="DD298" s="11">
        <v>3.5076E-3</v>
      </c>
      <c r="DE298" s="11">
        <v>3.3270000000000001E-3</v>
      </c>
      <c r="DF298" s="11">
        <v>3.4497999999999998E-3</v>
      </c>
      <c r="DG298" s="11">
        <v>5.0344999999999999E-3</v>
      </c>
      <c r="DH298" s="11">
        <v>6.9341999999999997E-3</v>
      </c>
      <c r="DI298" s="11">
        <v>7.1454999999999999E-3</v>
      </c>
      <c r="DJ298" s="11">
        <v>7.7171000000000002E-3</v>
      </c>
      <c r="DK298" s="11">
        <v>7.7866999999999997E-3</v>
      </c>
      <c r="DL298" s="11">
        <v>7.1546999999999999E-3</v>
      </c>
      <c r="DM298" s="11">
        <v>7.8521000000000007E-3</v>
      </c>
      <c r="DN298" s="11">
        <v>8.7875000000000002E-3</v>
      </c>
      <c r="DO298" s="11">
        <v>9.4867000000000007E-3</v>
      </c>
      <c r="DP298" s="11">
        <v>1.1090600000000001E-2</v>
      </c>
      <c r="DQ298" s="11">
        <v>1.2736300000000001E-2</v>
      </c>
      <c r="DR298" s="11">
        <v>1.2799100000000001E-2</v>
      </c>
      <c r="DS298" s="11">
        <v>1.07308E-2</v>
      </c>
      <c r="DT298" s="11">
        <v>1.0949800000000001E-2</v>
      </c>
      <c r="DU298" s="11">
        <v>1.05977E-2</v>
      </c>
      <c r="DV298" s="11">
        <v>1.03844E-2</v>
      </c>
      <c r="DW298" s="11">
        <v>8.378E-3</v>
      </c>
      <c r="DX298" s="11">
        <v>0.1107645</v>
      </c>
      <c r="DY298" s="11"/>
      <c r="DZ298" s="11">
        <v>9.6033999999999998E-3</v>
      </c>
      <c r="EA298" s="11">
        <v>72.188000000000002</v>
      </c>
      <c r="EB298" s="11">
        <v>73.081130000000002</v>
      </c>
      <c r="EC298" s="11">
        <v>73.086550000000003</v>
      </c>
      <c r="ED298" s="11">
        <v>72.562029999999993</v>
      </c>
      <c r="EE298" s="11">
        <v>72.162059999999997</v>
      </c>
      <c r="EF298" s="11">
        <v>71.949770000000001</v>
      </c>
      <c r="EG298" s="11">
        <v>71.212620000000001</v>
      </c>
      <c r="EH298" s="11">
        <v>71.075370000000007</v>
      </c>
      <c r="EI298" s="11">
        <v>71.638279999999995</v>
      </c>
      <c r="EJ298" s="11">
        <v>73.176050000000004</v>
      </c>
      <c r="EK298" s="11">
        <v>76.289050000000003</v>
      </c>
      <c r="EL298" s="11">
        <v>79.577399999999997</v>
      </c>
      <c r="EM298" s="11">
        <v>80.902630000000002</v>
      </c>
      <c r="EN298" s="11">
        <v>84.590789999999998</v>
      </c>
      <c r="EO298" s="11">
        <v>87.489000000000004</v>
      </c>
      <c r="EP298" s="11">
        <v>87.677109999999999</v>
      </c>
      <c r="EQ298" s="11">
        <v>88.739829999999998</v>
      </c>
      <c r="ER298" s="11">
        <v>87.002300000000005</v>
      </c>
      <c r="ES298" s="11">
        <v>86.027600000000007</v>
      </c>
      <c r="ET298" s="11">
        <v>84.827740000000006</v>
      </c>
      <c r="EU298" s="11">
        <v>79.777109999999993</v>
      </c>
      <c r="EV298" s="11">
        <v>77.801770000000005</v>
      </c>
      <c r="EW298" s="11">
        <v>76.364000000000004</v>
      </c>
      <c r="EX298" s="11">
        <v>75.764210000000006</v>
      </c>
      <c r="EY298" s="11">
        <v>0</v>
      </c>
      <c r="EZ298" s="11"/>
      <c r="FA298" s="11"/>
      <c r="FB298" s="11"/>
      <c r="FC298" s="11"/>
      <c r="FD298" s="11"/>
      <c r="FE298" s="11"/>
      <c r="FF298" s="11"/>
      <c r="FG298" s="11"/>
      <c r="FH298" s="11"/>
      <c r="FI298" s="11"/>
      <c r="FJ298" s="11"/>
      <c r="FK298" s="11"/>
      <c r="FL298" s="11"/>
      <c r="FM298" s="11"/>
      <c r="FN298" s="11"/>
      <c r="FO298" s="11"/>
      <c r="FP298" s="11"/>
      <c r="FQ298" s="11"/>
      <c r="FR298" s="11"/>
      <c r="FS298" s="11"/>
      <c r="FT298" s="11"/>
      <c r="FU298" s="11"/>
      <c r="FV298" s="11"/>
      <c r="HY298" s="37"/>
      <c r="IA298" s="37"/>
    </row>
    <row r="299" spans="1:235" x14ac:dyDescent="0.25">
      <c r="A299" t="s">
        <v>113</v>
      </c>
      <c r="B299" t="s">
        <v>105</v>
      </c>
      <c r="C299" t="s">
        <v>88</v>
      </c>
      <c r="D299" t="s">
        <v>231</v>
      </c>
      <c r="E299" s="38">
        <v>45540</v>
      </c>
      <c r="F299" t="s">
        <v>106</v>
      </c>
      <c r="G299" s="11">
        <v>82</v>
      </c>
      <c r="H299" s="11">
        <v>1.61931</v>
      </c>
      <c r="I299" s="11">
        <v>1.5947290000000001</v>
      </c>
      <c r="J299" s="11">
        <v>1.435521</v>
      </c>
      <c r="K299" s="11">
        <v>1.177994</v>
      </c>
      <c r="L299" s="11">
        <v>0.98231429999999997</v>
      </c>
      <c r="M299" s="11">
        <v>0.92162089999999997</v>
      </c>
      <c r="N299" s="11">
        <v>1.000232</v>
      </c>
      <c r="O299" s="11">
        <v>1.005606</v>
      </c>
      <c r="P299" s="11">
        <v>0.89181759999999999</v>
      </c>
      <c r="Q299" s="11">
        <v>0.94441229999999998</v>
      </c>
      <c r="R299" s="11">
        <v>0.59439240000000004</v>
      </c>
      <c r="S299" s="11">
        <v>0.76456639999999998</v>
      </c>
      <c r="T299" s="11">
        <v>0.93903709999999996</v>
      </c>
      <c r="U299" s="11">
        <v>1.2131559999999999</v>
      </c>
      <c r="V299" s="11">
        <v>1.096452</v>
      </c>
      <c r="W299" s="11">
        <v>1.3167949999999999</v>
      </c>
      <c r="X299" s="11">
        <v>1.4728669999999999</v>
      </c>
      <c r="Y299" s="11">
        <v>1.684537</v>
      </c>
      <c r="Z299" s="11">
        <v>1.7234830000000001</v>
      </c>
      <c r="AA299" s="11">
        <v>1.427044</v>
      </c>
      <c r="AB299" s="11">
        <v>1.5693029999999999</v>
      </c>
      <c r="AC299" s="11">
        <v>1.4617720000000001</v>
      </c>
      <c r="AD299" s="11">
        <v>1.321801</v>
      </c>
      <c r="AE299" s="11">
        <v>1.7962689999999999</v>
      </c>
      <c r="AF299" s="11">
        <v>-0.15857850000000001</v>
      </c>
      <c r="AG299" s="11">
        <v>-0.1122007</v>
      </c>
      <c r="AH299" s="11">
        <v>-9.4584600000000005E-2</v>
      </c>
      <c r="AI299" s="11">
        <v>-0.13688839999999999</v>
      </c>
      <c r="AJ299" s="11">
        <v>-6.9846500000000006E-2</v>
      </c>
      <c r="AK299" s="11">
        <v>-4.5680999999999999E-2</v>
      </c>
      <c r="AL299" s="11">
        <v>-3.4952999999999998E-2</v>
      </c>
      <c r="AM299" s="11">
        <v>-3.6540900000000001E-2</v>
      </c>
      <c r="AN299" s="11">
        <v>-0.1524093</v>
      </c>
      <c r="AO299" s="11">
        <v>-0.17390510000000001</v>
      </c>
      <c r="AP299" s="11">
        <v>-0.1213014</v>
      </c>
      <c r="AQ299" s="11">
        <v>-0.13529279999999999</v>
      </c>
      <c r="AR299" s="11">
        <v>-9.6477300000000002E-2</v>
      </c>
      <c r="AS299" s="11">
        <v>-2.9210900000000001E-2</v>
      </c>
      <c r="AT299" s="11">
        <v>-0.19016949999999999</v>
      </c>
      <c r="AU299" s="11">
        <v>-0.1079947</v>
      </c>
      <c r="AV299" s="11">
        <v>-0.1685451</v>
      </c>
      <c r="AW299" s="11">
        <v>-4.4335699999999999E-2</v>
      </c>
      <c r="AX299" s="11">
        <v>-0.11060540000000001</v>
      </c>
      <c r="AY299" s="11">
        <v>-0.35217979999999999</v>
      </c>
      <c r="AZ299" s="11">
        <v>-0.20470169999999999</v>
      </c>
      <c r="BA299" s="11">
        <v>-0.19388859999999999</v>
      </c>
      <c r="BB299" s="11">
        <v>-0.17991280000000001</v>
      </c>
      <c r="BC299" s="11">
        <v>-0.17523810000000001</v>
      </c>
      <c r="BD299" s="11">
        <v>-5.6182299999999998E-2</v>
      </c>
      <c r="BE299" s="11">
        <v>-2.4074999999999999E-2</v>
      </c>
      <c r="BF299" s="11">
        <v>-1.7680700000000001E-2</v>
      </c>
      <c r="BG299" s="11">
        <v>-5.4031900000000001E-2</v>
      </c>
      <c r="BH299" s="11">
        <v>7.7019999999999996E-4</v>
      </c>
      <c r="BI299" s="11">
        <v>2.1298999999999998E-2</v>
      </c>
      <c r="BJ299" s="11">
        <v>3.4500000000000003E-2</v>
      </c>
      <c r="BK299" s="11">
        <v>6.4816700000000005E-2</v>
      </c>
      <c r="BL299" s="11">
        <v>-1.28062E-2</v>
      </c>
      <c r="BM299" s="11">
        <v>-3.00483E-2</v>
      </c>
      <c r="BN299" s="11">
        <v>3.4063999999999997E-2</v>
      </c>
      <c r="BO299" s="11">
        <v>2.14729E-2</v>
      </c>
      <c r="BP299" s="11">
        <v>4.7564000000000002E-2</v>
      </c>
      <c r="BQ299" s="11">
        <v>0.12887129999999999</v>
      </c>
      <c r="BR299" s="11">
        <v>-1.32552E-2</v>
      </c>
      <c r="BS299" s="11">
        <v>8.2997199999999993E-2</v>
      </c>
      <c r="BT299" s="11">
        <v>5.4735899999999997E-2</v>
      </c>
      <c r="BU299" s="11">
        <v>0.21207770000000001</v>
      </c>
      <c r="BV299" s="11">
        <v>0.1470738</v>
      </c>
      <c r="BW299" s="11">
        <v>-0.1361414</v>
      </c>
      <c r="BX299" s="11">
        <v>1.5745100000000001E-2</v>
      </c>
      <c r="BY299" s="11">
        <v>1.9470100000000001E-2</v>
      </c>
      <c r="BZ299" s="11">
        <v>2.9150499999999999E-2</v>
      </c>
      <c r="CA299" s="11">
        <v>-6.5684000000000003E-3</v>
      </c>
      <c r="CB299" s="11">
        <v>4.6213900000000002E-2</v>
      </c>
      <c r="CC299" s="11">
        <v>6.4050700000000002E-2</v>
      </c>
      <c r="CD299" s="11">
        <v>5.9223199999999997E-2</v>
      </c>
      <c r="CE299" s="11">
        <v>2.8824599999999999E-2</v>
      </c>
      <c r="CF299" s="11">
        <v>7.13868E-2</v>
      </c>
      <c r="CG299" s="11">
        <v>8.8279099999999999E-2</v>
      </c>
      <c r="CH299" s="11">
        <v>0.1039529</v>
      </c>
      <c r="CI299" s="11">
        <v>0.16617419999999999</v>
      </c>
      <c r="CJ299" s="11">
        <v>0.12679699999999999</v>
      </c>
      <c r="CK299" s="11">
        <v>0.11380850000000001</v>
      </c>
      <c r="CL299" s="11">
        <v>0.1894295</v>
      </c>
      <c r="CM299" s="11">
        <v>0.17823849999999999</v>
      </c>
      <c r="CN299" s="11">
        <v>0.19160530000000001</v>
      </c>
      <c r="CO299" s="11">
        <v>0.28695359999999998</v>
      </c>
      <c r="CP299" s="11">
        <v>0.1636591</v>
      </c>
      <c r="CQ299" s="11">
        <v>0.27398919999999999</v>
      </c>
      <c r="CR299" s="11">
        <v>0.27801690000000001</v>
      </c>
      <c r="CS299" s="11">
        <v>0.46849099999999999</v>
      </c>
      <c r="CT299" s="11">
        <v>0.40475290000000003</v>
      </c>
      <c r="CU299" s="11">
        <v>7.9896900000000007E-2</v>
      </c>
      <c r="CV299" s="11">
        <v>0.23619180000000001</v>
      </c>
      <c r="CW299" s="11">
        <v>0.2328288</v>
      </c>
      <c r="CX299" s="11">
        <v>0.2382137</v>
      </c>
      <c r="CY299" s="11">
        <v>0.1621013</v>
      </c>
      <c r="CZ299" s="11">
        <v>6.2252500000000002E-2</v>
      </c>
      <c r="DA299" s="11">
        <v>5.3576600000000002E-2</v>
      </c>
      <c r="DB299" s="11">
        <v>4.6754200000000003E-2</v>
      </c>
      <c r="DC299" s="11">
        <v>5.03732E-2</v>
      </c>
      <c r="DD299" s="11">
        <v>4.2931900000000002E-2</v>
      </c>
      <c r="DE299" s="11">
        <v>4.0721E-2</v>
      </c>
      <c r="DF299" s="11">
        <v>4.2224400000000002E-2</v>
      </c>
      <c r="DG299" s="11">
        <v>6.1621000000000002E-2</v>
      </c>
      <c r="DH299" s="11">
        <v>8.4872699999999995E-2</v>
      </c>
      <c r="DI299" s="11">
        <v>8.74587E-2</v>
      </c>
      <c r="DJ299" s="11">
        <v>9.4455499999999998E-2</v>
      </c>
      <c r="DK299" s="11">
        <v>9.5306799999999997E-2</v>
      </c>
      <c r="DL299" s="11">
        <v>8.7570899999999993E-2</v>
      </c>
      <c r="DM299" s="11">
        <v>9.6107200000000004E-2</v>
      </c>
      <c r="DN299" s="11">
        <v>0.10755629999999999</v>
      </c>
      <c r="DO299" s="11">
        <v>0.1161148</v>
      </c>
      <c r="DP299" s="11">
        <v>0.13574520000000001</v>
      </c>
      <c r="DQ299" s="11">
        <v>0.1558882</v>
      </c>
      <c r="DR299" s="11">
        <v>0.15665780000000001</v>
      </c>
      <c r="DS299" s="11">
        <v>0.13134199999999999</v>
      </c>
      <c r="DT299" s="11">
        <v>0.13402210000000001</v>
      </c>
      <c r="DU299" s="11">
        <v>0.12971289999999999</v>
      </c>
      <c r="DV299" s="11">
        <v>0.1271014</v>
      </c>
      <c r="DW299" s="11">
        <v>0.10254389999999999</v>
      </c>
      <c r="DX299" s="11">
        <v>1.3557250000000001</v>
      </c>
      <c r="DY299" s="11"/>
      <c r="DZ299" s="11">
        <v>0.1175426</v>
      </c>
      <c r="EA299" s="11">
        <v>72.188000000000002</v>
      </c>
      <c r="EB299" s="11">
        <v>73.081130000000002</v>
      </c>
      <c r="EC299" s="11">
        <v>73.086550000000003</v>
      </c>
      <c r="ED299" s="11">
        <v>72.562029999999993</v>
      </c>
      <c r="EE299" s="11">
        <v>72.162059999999997</v>
      </c>
      <c r="EF299" s="11">
        <v>71.949770000000001</v>
      </c>
      <c r="EG299" s="11">
        <v>71.212620000000001</v>
      </c>
      <c r="EH299" s="11">
        <v>71.075370000000007</v>
      </c>
      <c r="EI299" s="11">
        <v>71.638279999999995</v>
      </c>
      <c r="EJ299" s="11">
        <v>73.176050000000004</v>
      </c>
      <c r="EK299" s="11">
        <v>76.289050000000003</v>
      </c>
      <c r="EL299" s="11">
        <v>79.577399999999997</v>
      </c>
      <c r="EM299" s="11">
        <v>80.902630000000002</v>
      </c>
      <c r="EN299" s="11">
        <v>84.590789999999998</v>
      </c>
      <c r="EO299" s="11">
        <v>87.489000000000004</v>
      </c>
      <c r="EP299" s="11">
        <v>87.677109999999999</v>
      </c>
      <c r="EQ299" s="11">
        <v>88.739829999999998</v>
      </c>
      <c r="ER299" s="11">
        <v>87.002300000000005</v>
      </c>
      <c r="ES299" s="11">
        <v>86.027600000000007</v>
      </c>
      <c r="ET299" s="11">
        <v>84.827740000000006</v>
      </c>
      <c r="EU299" s="11">
        <v>79.777109999999993</v>
      </c>
      <c r="EV299" s="11">
        <v>77.801770000000005</v>
      </c>
      <c r="EW299" s="11">
        <v>76.364000000000004</v>
      </c>
      <c r="EX299" s="11">
        <v>75.764210000000006</v>
      </c>
      <c r="EY299" s="11">
        <v>0</v>
      </c>
      <c r="EZ299" s="11"/>
      <c r="FA299" s="11"/>
      <c r="FB299" s="11"/>
      <c r="FC299" s="11"/>
      <c r="FD299" s="11"/>
      <c r="FE299" s="11"/>
      <c r="FF299" s="11"/>
      <c r="FG299" s="11"/>
      <c r="FH299" s="11"/>
      <c r="FI299" s="11"/>
      <c r="FJ299" s="11"/>
      <c r="FK299" s="11"/>
      <c r="FL299" s="11"/>
      <c r="FM299" s="11"/>
      <c r="FN299" s="11"/>
      <c r="FO299" s="11"/>
      <c r="FP299" s="11"/>
      <c r="FQ299" s="11"/>
      <c r="FR299" s="11"/>
      <c r="FS299" s="11"/>
      <c r="FT299" s="11"/>
      <c r="FU299" s="11"/>
      <c r="FV299" s="11"/>
      <c r="HY299" s="37"/>
      <c r="IA299" s="37"/>
    </row>
    <row r="300" spans="1:235" x14ac:dyDescent="0.25">
      <c r="A300" t="s">
        <v>113</v>
      </c>
      <c r="B300" t="s">
        <v>105</v>
      </c>
      <c r="C300" t="s">
        <v>88</v>
      </c>
      <c r="D300" t="s">
        <v>231</v>
      </c>
      <c r="E300" s="38">
        <v>45541</v>
      </c>
      <c r="F300" t="s">
        <v>106</v>
      </c>
      <c r="G300" s="11">
        <v>79</v>
      </c>
      <c r="H300" s="11">
        <v>1.7654860000000001</v>
      </c>
      <c r="I300" s="11">
        <v>1.73353</v>
      </c>
      <c r="J300" s="11">
        <v>1.62493</v>
      </c>
      <c r="K300" s="11">
        <v>1.3401670000000001</v>
      </c>
      <c r="L300" s="11">
        <v>1.214369</v>
      </c>
      <c r="M300" s="11">
        <v>1.097963</v>
      </c>
      <c r="N300" s="11">
        <v>1.0631060000000001</v>
      </c>
      <c r="O300" s="11">
        <v>1.1038859999999999</v>
      </c>
      <c r="P300" s="11">
        <v>0.99684399999999995</v>
      </c>
      <c r="Q300" s="11">
        <v>1.055253</v>
      </c>
      <c r="R300" s="11">
        <v>0.74327829999999995</v>
      </c>
      <c r="S300" s="11">
        <v>0.99344399999999999</v>
      </c>
      <c r="T300" s="11">
        <v>1.0561929999999999</v>
      </c>
      <c r="U300" s="11">
        <v>1.1853880000000001</v>
      </c>
      <c r="V300" s="11">
        <v>1.0515600000000001</v>
      </c>
      <c r="W300" s="11">
        <v>1.2554719999999999</v>
      </c>
      <c r="X300" s="11">
        <v>1.3132600000000001</v>
      </c>
      <c r="Y300" s="11">
        <v>1.3135540000000001</v>
      </c>
      <c r="Z300" s="11">
        <v>1.358913</v>
      </c>
      <c r="AA300" s="11">
        <v>2.0938430000000001</v>
      </c>
      <c r="AB300" s="11">
        <v>1.820846</v>
      </c>
      <c r="AC300" s="11">
        <v>1.7525900000000001</v>
      </c>
      <c r="AD300" s="11">
        <v>1.639327</v>
      </c>
      <c r="AE300" s="11">
        <v>1.586427</v>
      </c>
      <c r="AF300" s="11">
        <v>-0.2363122</v>
      </c>
      <c r="AG300" s="11">
        <v>-0.1129595</v>
      </c>
      <c r="AH300" s="11">
        <v>-0.1178686</v>
      </c>
      <c r="AI300" s="11">
        <v>-0.11169949999999999</v>
      </c>
      <c r="AJ300" s="11">
        <v>-6.4513399999999999E-2</v>
      </c>
      <c r="AK300" s="11">
        <v>-0.1058832</v>
      </c>
      <c r="AL300" s="11">
        <v>-2.6136800000000002E-2</v>
      </c>
      <c r="AM300" s="11">
        <v>-4.4715499999999998E-2</v>
      </c>
      <c r="AN300" s="11">
        <v>-0.12282750000000001</v>
      </c>
      <c r="AO300" s="11">
        <v>-0.15722520000000001</v>
      </c>
      <c r="AP300" s="11">
        <v>-0.1114622</v>
      </c>
      <c r="AQ300" s="11">
        <v>1.0106E-2</v>
      </c>
      <c r="AR300" s="11">
        <v>-6.8838800000000006E-2</v>
      </c>
      <c r="AS300" s="11">
        <v>-0.11201120000000001</v>
      </c>
      <c r="AT300" s="11">
        <v>-0.3274302</v>
      </c>
      <c r="AU300" s="11">
        <v>-0.2515578</v>
      </c>
      <c r="AV300" s="11">
        <v>-0.2084096</v>
      </c>
      <c r="AW300" s="11">
        <v>-0.29305989999999998</v>
      </c>
      <c r="AX300" s="11">
        <v>-0.21218600000000001</v>
      </c>
      <c r="AY300" s="11">
        <v>-0.18132019999999999</v>
      </c>
      <c r="AZ300" s="11">
        <v>-0.24005660000000001</v>
      </c>
      <c r="BA300" s="11">
        <v>-0.37496760000000001</v>
      </c>
      <c r="BB300" s="11">
        <v>-0.53363099999999997</v>
      </c>
      <c r="BC300" s="11">
        <v>-0.48212329999999998</v>
      </c>
      <c r="BD300" s="11">
        <v>-8.90793E-2</v>
      </c>
      <c r="BE300" s="11">
        <v>-1.2689999999999999E-3</v>
      </c>
      <c r="BF300" s="11">
        <v>1.5696E-3</v>
      </c>
      <c r="BG300" s="11">
        <v>-1.5955500000000001E-2</v>
      </c>
      <c r="BH300" s="11">
        <v>2.5555499999999998E-2</v>
      </c>
      <c r="BI300" s="11">
        <v>-8.1490999999999994E-3</v>
      </c>
      <c r="BJ300" s="11">
        <v>7.2639099999999998E-2</v>
      </c>
      <c r="BK300" s="11">
        <v>8.2836400000000004E-2</v>
      </c>
      <c r="BL300" s="11">
        <v>9.4880999999999993E-3</v>
      </c>
      <c r="BM300" s="11">
        <v>5.3339999999999995E-4</v>
      </c>
      <c r="BN300" s="11">
        <v>4.4182100000000002E-2</v>
      </c>
      <c r="BO300" s="11">
        <v>0.22079650000000001</v>
      </c>
      <c r="BP300" s="11">
        <v>0.158919</v>
      </c>
      <c r="BQ300" s="11">
        <v>0.12343079999999999</v>
      </c>
      <c r="BR300" s="11">
        <v>-0.1154641</v>
      </c>
      <c r="BS300" s="11">
        <v>-2.88461E-2</v>
      </c>
      <c r="BT300" s="11">
        <v>-1.9133899999999999E-2</v>
      </c>
      <c r="BU300" s="11">
        <v>-0.1081897</v>
      </c>
      <c r="BV300" s="11">
        <v>-3.6109099999999998E-2</v>
      </c>
      <c r="BW300" s="11">
        <v>2.2239999999999999E-2</v>
      </c>
      <c r="BX300" s="11">
        <v>-5.9371100000000003E-2</v>
      </c>
      <c r="BY300" s="11">
        <v>-0.1863889</v>
      </c>
      <c r="BZ300" s="11">
        <v>-0.28001310000000001</v>
      </c>
      <c r="CA300" s="11">
        <v>-0.2227683</v>
      </c>
      <c r="CB300" s="11">
        <v>5.81536E-2</v>
      </c>
      <c r="CC300" s="11">
        <v>0.11042159999999999</v>
      </c>
      <c r="CD300" s="11">
        <v>0.1210078</v>
      </c>
      <c r="CE300" s="11">
        <v>7.9788399999999995E-2</v>
      </c>
      <c r="CF300" s="11">
        <v>0.1156244</v>
      </c>
      <c r="CG300" s="11">
        <v>8.9584999999999998E-2</v>
      </c>
      <c r="CH300" s="11">
        <v>0.17141490000000001</v>
      </c>
      <c r="CI300" s="11">
        <v>0.2103884</v>
      </c>
      <c r="CJ300" s="11">
        <v>0.1418036</v>
      </c>
      <c r="CK300" s="11">
        <v>0.15829199999999999</v>
      </c>
      <c r="CL300" s="11">
        <v>0.19982639999999999</v>
      </c>
      <c r="CM300" s="11">
        <v>0.43148710000000001</v>
      </c>
      <c r="CN300" s="11">
        <v>0.38667679999999999</v>
      </c>
      <c r="CO300" s="11">
        <v>0.35887279999999999</v>
      </c>
      <c r="CP300" s="11">
        <v>9.6502099999999993E-2</v>
      </c>
      <c r="CQ300" s="11">
        <v>0.1938657</v>
      </c>
      <c r="CR300" s="11">
        <v>0.17014170000000001</v>
      </c>
      <c r="CS300" s="11">
        <v>7.6680600000000002E-2</v>
      </c>
      <c r="CT300" s="11">
        <v>0.1399677</v>
      </c>
      <c r="CU300" s="11">
        <v>0.2258001</v>
      </c>
      <c r="CV300" s="11">
        <v>0.12131450000000001</v>
      </c>
      <c r="CW300" s="11">
        <v>2.1898999999999998E-3</v>
      </c>
      <c r="CX300" s="11">
        <v>-2.6395100000000001E-2</v>
      </c>
      <c r="CY300" s="11">
        <v>3.65867E-2</v>
      </c>
      <c r="CZ300" s="11">
        <v>8.9511300000000002E-2</v>
      </c>
      <c r="DA300" s="11">
        <v>6.7903000000000005E-2</v>
      </c>
      <c r="DB300" s="11">
        <v>7.2613300000000006E-2</v>
      </c>
      <c r="DC300" s="11">
        <v>5.8208200000000002E-2</v>
      </c>
      <c r="DD300" s="11">
        <v>5.4758000000000001E-2</v>
      </c>
      <c r="DE300" s="11">
        <v>5.9418100000000001E-2</v>
      </c>
      <c r="DF300" s="11">
        <v>6.0051399999999998E-2</v>
      </c>
      <c r="DG300" s="11">
        <v>7.7546100000000007E-2</v>
      </c>
      <c r="DH300" s="11">
        <v>8.0442200000000005E-2</v>
      </c>
      <c r="DI300" s="11">
        <v>9.5910400000000007E-2</v>
      </c>
      <c r="DJ300" s="11">
        <v>9.4625000000000001E-2</v>
      </c>
      <c r="DK300" s="11">
        <v>0.1280908</v>
      </c>
      <c r="DL300" s="11">
        <v>0.1384669</v>
      </c>
      <c r="DM300" s="11">
        <v>0.1431386</v>
      </c>
      <c r="DN300" s="11">
        <v>0.12886629999999999</v>
      </c>
      <c r="DO300" s="11">
        <v>0.13539909999999999</v>
      </c>
      <c r="DP300" s="11">
        <v>0.1150714</v>
      </c>
      <c r="DQ300" s="11">
        <v>0.1123931</v>
      </c>
      <c r="DR300" s="11">
        <v>0.10704710000000001</v>
      </c>
      <c r="DS300" s="11">
        <v>0.1237558</v>
      </c>
      <c r="DT300" s="11">
        <v>0.109849</v>
      </c>
      <c r="DU300" s="11">
        <v>0.11464770000000001</v>
      </c>
      <c r="DV300" s="11">
        <v>0.15418879999999999</v>
      </c>
      <c r="DW300" s="11">
        <v>0.1576766</v>
      </c>
      <c r="DX300" s="11">
        <v>1.5727519999999999</v>
      </c>
      <c r="DY300" s="11"/>
      <c r="DZ300" s="11">
        <v>9.2733499999999996E-2</v>
      </c>
      <c r="EA300" s="11">
        <v>73.780069999999995</v>
      </c>
      <c r="EB300" s="11">
        <v>73.713999999999999</v>
      </c>
      <c r="EC300" s="11">
        <v>74.635230000000007</v>
      </c>
      <c r="ED300" s="11">
        <v>74.596530000000001</v>
      </c>
      <c r="EE300" s="11">
        <v>74.233159999999998</v>
      </c>
      <c r="EF300" s="11">
        <v>73.23366</v>
      </c>
      <c r="EG300" s="11">
        <v>72.701319999999996</v>
      </c>
      <c r="EH300" s="11">
        <v>72.558769999999996</v>
      </c>
      <c r="EI300" s="11">
        <v>73.403080000000003</v>
      </c>
      <c r="EJ300" s="11">
        <v>74.962429999999998</v>
      </c>
      <c r="EK300" s="11">
        <v>78.144819999999996</v>
      </c>
      <c r="EL300" s="11">
        <v>81.353279999999998</v>
      </c>
      <c r="EM300" s="11">
        <v>85.678700000000006</v>
      </c>
      <c r="EN300" s="11">
        <v>89.498270000000005</v>
      </c>
      <c r="EO300" s="11">
        <v>96.094200000000001</v>
      </c>
      <c r="EP300" s="11">
        <v>90.898520000000005</v>
      </c>
      <c r="EQ300" s="11">
        <v>83.260829999999999</v>
      </c>
      <c r="ER300" s="11">
        <v>82.222319999999996</v>
      </c>
      <c r="ES300" s="11">
        <v>81.14443</v>
      </c>
      <c r="ET300" s="11">
        <v>79.014560000000003</v>
      </c>
      <c r="EU300" s="11">
        <v>78.741749999999996</v>
      </c>
      <c r="EV300" s="11">
        <v>77.300579999999997</v>
      </c>
      <c r="EW300" s="11">
        <v>75.871740000000003</v>
      </c>
      <c r="EX300" s="11">
        <v>75.884739999999994</v>
      </c>
      <c r="EY300" s="11">
        <v>0</v>
      </c>
      <c r="EZ300" s="11"/>
      <c r="FA300" s="11"/>
      <c r="FB300" s="11"/>
      <c r="FC300" s="11"/>
      <c r="FD300" s="11"/>
      <c r="FE300" s="11"/>
      <c r="FF300" s="11"/>
      <c r="FG300" s="11"/>
      <c r="FH300" s="11"/>
      <c r="FI300" s="11"/>
      <c r="FJ300" s="11"/>
      <c r="FK300" s="11"/>
      <c r="FL300" s="11"/>
      <c r="FM300" s="11"/>
      <c r="FN300" s="11"/>
      <c r="FO300" s="11"/>
      <c r="FP300" s="11"/>
      <c r="FQ300" s="11"/>
      <c r="FR300" s="11"/>
      <c r="FS300" s="11"/>
      <c r="FT300" s="11"/>
      <c r="FU300" s="11"/>
      <c r="FV300" s="11"/>
      <c r="HY300" s="37"/>
      <c r="IA300" s="37"/>
    </row>
    <row r="301" spans="1:235" x14ac:dyDescent="0.25">
      <c r="A301" t="s">
        <v>113</v>
      </c>
      <c r="B301" t="s">
        <v>105</v>
      </c>
      <c r="C301" t="s">
        <v>0</v>
      </c>
      <c r="D301" t="s">
        <v>231</v>
      </c>
      <c r="E301" s="38">
        <v>45541</v>
      </c>
      <c r="F301" t="s">
        <v>106</v>
      </c>
      <c r="G301" s="11">
        <v>79</v>
      </c>
      <c r="H301" s="11">
        <v>0.13882990000000001</v>
      </c>
      <c r="I301" s="11">
        <v>0.13631699999999999</v>
      </c>
      <c r="J301" s="11">
        <v>0.12777720000000001</v>
      </c>
      <c r="K301" s="11">
        <v>0.1053847</v>
      </c>
      <c r="L301" s="11">
        <v>9.5492499999999994E-2</v>
      </c>
      <c r="M301" s="11">
        <v>8.6338899999999996E-2</v>
      </c>
      <c r="N301" s="11">
        <v>8.3597900000000003E-2</v>
      </c>
      <c r="O301" s="11">
        <v>8.6804699999999999E-2</v>
      </c>
      <c r="P301" s="11">
        <v>7.8387299999999993E-2</v>
      </c>
      <c r="Q301" s="11">
        <v>8.2980300000000007E-2</v>
      </c>
      <c r="R301" s="11">
        <v>5.8448100000000003E-2</v>
      </c>
      <c r="S301" s="11">
        <v>7.8119999999999995E-2</v>
      </c>
      <c r="T301" s="11">
        <v>8.3054299999999998E-2</v>
      </c>
      <c r="U301" s="11">
        <v>9.3213599999999994E-2</v>
      </c>
      <c r="V301" s="11">
        <v>8.269E-2</v>
      </c>
      <c r="W301" s="11">
        <v>9.8724699999999999E-2</v>
      </c>
      <c r="X301" s="11">
        <v>0.1032689</v>
      </c>
      <c r="Y301" s="11">
        <v>0.10329199999999999</v>
      </c>
      <c r="Z301" s="11">
        <v>0.1068588</v>
      </c>
      <c r="AA301" s="11">
        <v>0.1646504</v>
      </c>
      <c r="AB301" s="11">
        <v>0.14318320000000001</v>
      </c>
      <c r="AC301" s="11">
        <v>0.13781579999999999</v>
      </c>
      <c r="AD301" s="11">
        <v>0.1289093</v>
      </c>
      <c r="AE301" s="11">
        <v>0.1247495</v>
      </c>
      <c r="AF301" s="11">
        <v>-1.8582499999999998E-2</v>
      </c>
      <c r="AG301" s="11">
        <v>-8.8825999999999992E-3</v>
      </c>
      <c r="AH301" s="11">
        <v>-9.2686999999999995E-3</v>
      </c>
      <c r="AI301" s="11">
        <v>-8.7834999999999996E-3</v>
      </c>
      <c r="AJ301" s="11">
        <v>-5.0730000000000003E-3</v>
      </c>
      <c r="AK301" s="11">
        <v>-8.3262000000000006E-3</v>
      </c>
      <c r="AL301" s="11">
        <v>-2.0552999999999999E-3</v>
      </c>
      <c r="AM301" s="11">
        <v>-3.5162000000000001E-3</v>
      </c>
      <c r="AN301" s="11">
        <v>-9.6585999999999998E-3</v>
      </c>
      <c r="AO301" s="11">
        <v>-1.2363499999999999E-2</v>
      </c>
      <c r="AP301" s="11">
        <v>-8.7649000000000008E-3</v>
      </c>
      <c r="AQ301" s="11">
        <v>7.9469999999999996E-4</v>
      </c>
      <c r="AR301" s="11">
        <v>-5.4132E-3</v>
      </c>
      <c r="AS301" s="11">
        <v>-8.8080999999999993E-3</v>
      </c>
      <c r="AT301" s="11">
        <v>-2.5747599999999999E-2</v>
      </c>
      <c r="AU301" s="11">
        <v>-1.9781400000000001E-2</v>
      </c>
      <c r="AV301" s="11">
        <v>-1.6388400000000001E-2</v>
      </c>
      <c r="AW301" s="11">
        <v>-2.30449E-2</v>
      </c>
      <c r="AX301" s="11">
        <v>-1.66854E-2</v>
      </c>
      <c r="AY301" s="11">
        <v>-1.42582E-2</v>
      </c>
      <c r="AZ301" s="11">
        <v>-1.8877000000000001E-2</v>
      </c>
      <c r="BA301" s="11">
        <v>-2.94858E-2</v>
      </c>
      <c r="BB301" s="11">
        <v>-4.1962399999999997E-2</v>
      </c>
      <c r="BC301" s="11">
        <v>-3.7912000000000001E-2</v>
      </c>
      <c r="BD301" s="11">
        <v>-7.0048000000000003E-3</v>
      </c>
      <c r="BE301" s="11">
        <v>-9.98E-5</v>
      </c>
      <c r="BF301" s="11">
        <v>1.2339999999999999E-4</v>
      </c>
      <c r="BG301" s="11">
        <v>-1.2547000000000001E-3</v>
      </c>
      <c r="BH301" s="11">
        <v>2.0095999999999998E-3</v>
      </c>
      <c r="BI301" s="11">
        <v>-6.4079999999999996E-4</v>
      </c>
      <c r="BJ301" s="11">
        <v>5.7120000000000001E-3</v>
      </c>
      <c r="BK301" s="11">
        <v>6.5139000000000004E-3</v>
      </c>
      <c r="BL301" s="11">
        <v>7.4609999999999998E-4</v>
      </c>
      <c r="BM301" s="11">
        <v>4.1900000000000002E-5</v>
      </c>
      <c r="BN301" s="11">
        <v>3.4743E-3</v>
      </c>
      <c r="BO301" s="11">
        <v>1.73624E-2</v>
      </c>
      <c r="BP301" s="11">
        <v>1.2496699999999999E-2</v>
      </c>
      <c r="BQ301" s="11">
        <v>9.7059999999999994E-3</v>
      </c>
      <c r="BR301" s="11">
        <v>-9.0796000000000002E-3</v>
      </c>
      <c r="BS301" s="11">
        <v>-2.2683E-3</v>
      </c>
      <c r="BT301" s="11">
        <v>-1.5046E-3</v>
      </c>
      <c r="BU301" s="11">
        <v>-8.5076000000000006E-3</v>
      </c>
      <c r="BV301" s="11">
        <v>-2.8395E-3</v>
      </c>
      <c r="BW301" s="11">
        <v>1.7489000000000001E-3</v>
      </c>
      <c r="BX301" s="11">
        <v>-4.6686999999999996E-3</v>
      </c>
      <c r="BY301" s="11">
        <v>-1.4656799999999999E-2</v>
      </c>
      <c r="BZ301" s="11">
        <v>-2.2019E-2</v>
      </c>
      <c r="CA301" s="11">
        <v>-1.7517499999999998E-2</v>
      </c>
      <c r="CB301" s="11">
        <v>4.5729000000000004E-3</v>
      </c>
      <c r="CC301" s="11">
        <v>8.6830999999999992E-3</v>
      </c>
      <c r="CD301" s="11">
        <v>9.5154999999999997E-3</v>
      </c>
      <c r="CE301" s="11">
        <v>6.2741999999999997E-3</v>
      </c>
      <c r="CF301" s="11">
        <v>9.0921999999999999E-3</v>
      </c>
      <c r="CG301" s="11">
        <v>7.0445999999999998E-3</v>
      </c>
      <c r="CH301" s="11">
        <v>1.34793E-2</v>
      </c>
      <c r="CI301" s="11">
        <v>1.6544E-2</v>
      </c>
      <c r="CJ301" s="11">
        <v>1.1150800000000001E-2</v>
      </c>
      <c r="CK301" s="11">
        <v>1.2447400000000001E-2</v>
      </c>
      <c r="CL301" s="11">
        <v>1.5713399999999999E-2</v>
      </c>
      <c r="CM301" s="11">
        <v>3.3930200000000001E-2</v>
      </c>
      <c r="CN301" s="11">
        <v>3.04065E-2</v>
      </c>
      <c r="CO301" s="11">
        <v>2.8220200000000001E-2</v>
      </c>
      <c r="CP301" s="11">
        <v>7.5884999999999998E-3</v>
      </c>
      <c r="CQ301" s="11">
        <v>1.52447E-2</v>
      </c>
      <c r="CR301" s="11">
        <v>1.3379200000000001E-2</v>
      </c>
      <c r="CS301" s="11">
        <v>6.0298000000000001E-3</v>
      </c>
      <c r="CT301" s="11">
        <v>1.10064E-2</v>
      </c>
      <c r="CU301" s="11">
        <v>1.7755900000000002E-2</v>
      </c>
      <c r="CV301" s="11">
        <v>9.5396000000000005E-3</v>
      </c>
      <c r="CW301" s="11">
        <v>1.7220000000000001E-4</v>
      </c>
      <c r="CX301" s="11">
        <v>-2.0755999999999999E-3</v>
      </c>
      <c r="CY301" s="11">
        <v>2.8770000000000002E-3</v>
      </c>
      <c r="CZ301" s="11">
        <v>7.0387999999999996E-3</v>
      </c>
      <c r="DA301" s="11">
        <v>5.3395999999999999E-3</v>
      </c>
      <c r="DB301" s="11">
        <v>5.7099999999999998E-3</v>
      </c>
      <c r="DC301" s="11">
        <v>4.5772E-3</v>
      </c>
      <c r="DD301" s="11">
        <v>4.3058999999999997E-3</v>
      </c>
      <c r="DE301" s="11">
        <v>4.6724000000000002E-3</v>
      </c>
      <c r="DF301" s="11">
        <v>4.7222000000000002E-3</v>
      </c>
      <c r="DG301" s="11">
        <v>6.0978999999999998E-3</v>
      </c>
      <c r="DH301" s="11">
        <v>6.3255999999999998E-3</v>
      </c>
      <c r="DI301" s="11">
        <v>7.5420000000000001E-3</v>
      </c>
      <c r="DJ301" s="11">
        <v>7.4409000000000003E-3</v>
      </c>
      <c r="DK301" s="11">
        <v>1.00725E-2</v>
      </c>
      <c r="DL301" s="11">
        <v>1.0888399999999999E-2</v>
      </c>
      <c r="DM301" s="11">
        <v>1.12558E-2</v>
      </c>
      <c r="DN301" s="11">
        <v>1.01335E-2</v>
      </c>
      <c r="DO301" s="11">
        <v>1.0647200000000001E-2</v>
      </c>
      <c r="DP301" s="11">
        <v>9.0486999999999998E-3</v>
      </c>
      <c r="DQ301" s="11">
        <v>8.8380999999999998E-3</v>
      </c>
      <c r="DR301" s="11">
        <v>8.4177000000000002E-3</v>
      </c>
      <c r="DS301" s="11">
        <v>9.7316E-3</v>
      </c>
      <c r="DT301" s="11">
        <v>8.6379999999999998E-3</v>
      </c>
      <c r="DU301" s="11">
        <v>9.0153999999999998E-3</v>
      </c>
      <c r="DV301" s="11">
        <v>1.21247E-2</v>
      </c>
      <c r="DW301" s="11">
        <v>1.2399E-2</v>
      </c>
      <c r="DX301" s="11">
        <v>0.1236742</v>
      </c>
      <c r="DY301" s="11"/>
      <c r="DZ301" s="11">
        <v>7.2921000000000001E-3</v>
      </c>
      <c r="EA301" s="11">
        <v>73.780069999999995</v>
      </c>
      <c r="EB301" s="11">
        <v>73.713999999999999</v>
      </c>
      <c r="EC301" s="11">
        <v>74.635230000000007</v>
      </c>
      <c r="ED301" s="11">
        <v>74.596530000000001</v>
      </c>
      <c r="EE301" s="11">
        <v>74.233159999999998</v>
      </c>
      <c r="EF301" s="11">
        <v>73.23366</v>
      </c>
      <c r="EG301" s="11">
        <v>72.701319999999996</v>
      </c>
      <c r="EH301" s="11">
        <v>72.558769999999996</v>
      </c>
      <c r="EI301" s="11">
        <v>73.403080000000003</v>
      </c>
      <c r="EJ301" s="11">
        <v>74.962429999999998</v>
      </c>
      <c r="EK301" s="11">
        <v>78.144819999999996</v>
      </c>
      <c r="EL301" s="11">
        <v>81.353279999999998</v>
      </c>
      <c r="EM301" s="11">
        <v>85.678700000000006</v>
      </c>
      <c r="EN301" s="11">
        <v>89.498270000000005</v>
      </c>
      <c r="EO301" s="11">
        <v>96.094200000000001</v>
      </c>
      <c r="EP301" s="11">
        <v>90.898520000000005</v>
      </c>
      <c r="EQ301" s="11">
        <v>83.260829999999999</v>
      </c>
      <c r="ER301" s="11">
        <v>82.222319999999996</v>
      </c>
      <c r="ES301" s="11">
        <v>81.14443</v>
      </c>
      <c r="ET301" s="11">
        <v>79.014560000000003</v>
      </c>
      <c r="EU301" s="11">
        <v>78.741749999999996</v>
      </c>
      <c r="EV301" s="11">
        <v>77.300579999999997</v>
      </c>
      <c r="EW301" s="11">
        <v>75.871740000000003</v>
      </c>
      <c r="EX301" s="11">
        <v>75.884739999999994</v>
      </c>
      <c r="EY301" s="11">
        <v>0</v>
      </c>
      <c r="EZ301" s="11"/>
      <c r="FA301" s="11"/>
      <c r="FB301" s="11"/>
      <c r="FC301" s="11"/>
      <c r="FD301" s="11"/>
      <c r="FE301" s="11"/>
      <c r="FF301" s="11"/>
      <c r="FG301" s="11"/>
      <c r="FH301" s="11"/>
      <c r="FI301" s="11"/>
      <c r="FJ301" s="11"/>
      <c r="FK301" s="11"/>
      <c r="FL301" s="11"/>
      <c r="FM301" s="11"/>
      <c r="FN301" s="11"/>
      <c r="FO301" s="11"/>
      <c r="FP301" s="11"/>
      <c r="FQ301" s="11"/>
      <c r="FR301" s="11"/>
      <c r="FS301" s="11"/>
      <c r="FT301" s="11"/>
      <c r="FU301" s="11"/>
      <c r="FV301" s="11"/>
      <c r="HY301" s="37"/>
      <c r="IA301" s="37"/>
    </row>
    <row r="302" spans="1:235" x14ac:dyDescent="0.25">
      <c r="A302" t="s">
        <v>113</v>
      </c>
      <c r="B302" t="s">
        <v>105</v>
      </c>
      <c r="C302" t="s">
        <v>0</v>
      </c>
      <c r="D302" t="s">
        <v>231</v>
      </c>
      <c r="E302" s="38">
        <v>45544</v>
      </c>
      <c r="F302" t="s">
        <v>106</v>
      </c>
      <c r="G302" s="11">
        <v>87</v>
      </c>
      <c r="H302" s="11">
        <v>0.18297140000000001</v>
      </c>
      <c r="I302" s="11">
        <v>0.15660560000000001</v>
      </c>
      <c r="J302" s="11">
        <v>0.14388029999999999</v>
      </c>
      <c r="K302" s="11">
        <v>0.1206006</v>
      </c>
      <c r="L302" s="11">
        <v>0.11770319999999999</v>
      </c>
      <c r="M302" s="11">
        <v>0.1120139</v>
      </c>
      <c r="N302" s="11">
        <v>9.5351900000000003E-2</v>
      </c>
      <c r="O302" s="11">
        <v>0.1054407</v>
      </c>
      <c r="P302" s="11">
        <v>0.1049296</v>
      </c>
      <c r="Q302" s="11">
        <v>8.2218100000000002E-2</v>
      </c>
      <c r="R302" s="11">
        <v>7.5152700000000003E-2</v>
      </c>
      <c r="S302" s="11">
        <v>9.3953800000000004E-2</v>
      </c>
      <c r="T302" s="11">
        <v>0.1278569</v>
      </c>
      <c r="U302" s="11">
        <v>0.12660859999999999</v>
      </c>
      <c r="V302" s="11">
        <v>0.1214232</v>
      </c>
      <c r="W302" s="11">
        <v>0.1230937</v>
      </c>
      <c r="X302" s="11">
        <v>0.1416056</v>
      </c>
      <c r="Y302" s="11">
        <v>0.1268667</v>
      </c>
      <c r="Z302" s="11">
        <v>0.1373598</v>
      </c>
      <c r="AA302" s="11">
        <v>0.1399657</v>
      </c>
      <c r="AB302" s="11">
        <v>0.13836119999999999</v>
      </c>
      <c r="AC302" s="11">
        <v>0.1195737</v>
      </c>
      <c r="AD302" s="11">
        <v>0.1672506</v>
      </c>
      <c r="AE302" s="11">
        <v>0.15602679999999999</v>
      </c>
      <c r="AF302" s="11">
        <v>-1.3720599999999999E-2</v>
      </c>
      <c r="AG302" s="11">
        <v>-1.32584E-2</v>
      </c>
      <c r="AH302" s="11">
        <v>-2.7055E-3</v>
      </c>
      <c r="AI302" s="11">
        <v>-9.8732000000000004E-3</v>
      </c>
      <c r="AJ302" s="11">
        <v>-2.106E-4</v>
      </c>
      <c r="AK302" s="11">
        <v>-6.0955999999999996E-3</v>
      </c>
      <c r="AL302" s="11">
        <v>-8.8429999999999997E-4</v>
      </c>
      <c r="AM302" s="11">
        <v>-8.4469999999999996E-3</v>
      </c>
      <c r="AN302" s="11">
        <v>-1.1328899999999999E-2</v>
      </c>
      <c r="AO302" s="11">
        <v>3.8990000000000001E-3</v>
      </c>
      <c r="AP302" s="11">
        <v>-1.5694400000000001E-2</v>
      </c>
      <c r="AQ302" s="11">
        <v>-9.5052000000000001E-3</v>
      </c>
      <c r="AR302" s="11">
        <v>-5.4995E-3</v>
      </c>
      <c r="AS302" s="11">
        <v>-9.7689000000000005E-3</v>
      </c>
      <c r="AT302" s="11">
        <v>-1.50455E-2</v>
      </c>
      <c r="AU302" s="11">
        <v>-1.63295E-2</v>
      </c>
      <c r="AV302" s="11">
        <v>-1.62168E-2</v>
      </c>
      <c r="AW302" s="11">
        <v>-2.6707600000000001E-2</v>
      </c>
      <c r="AX302" s="11">
        <v>-2.2431199999999998E-2</v>
      </c>
      <c r="AY302" s="11">
        <v>-1.7140699999999998E-2</v>
      </c>
      <c r="AZ302" s="11">
        <v>-7.7622999999999998E-3</v>
      </c>
      <c r="BA302" s="11">
        <v>-1.7311300000000002E-2</v>
      </c>
      <c r="BB302" s="11">
        <v>-4.7172999999999998E-3</v>
      </c>
      <c r="BC302" s="11">
        <v>-4.0055999999999998E-3</v>
      </c>
      <c r="BD302" s="11">
        <v>5.1719999999999999E-4</v>
      </c>
      <c r="BE302" s="11">
        <v>-6.4559999999999997E-4</v>
      </c>
      <c r="BF302" s="11">
        <v>9.0632999999999998E-3</v>
      </c>
      <c r="BG302" s="11">
        <v>1.4507999999999999E-3</v>
      </c>
      <c r="BH302" s="11">
        <v>8.8701000000000006E-3</v>
      </c>
      <c r="BI302" s="11">
        <v>3.3608000000000002E-3</v>
      </c>
      <c r="BJ302" s="11">
        <v>6.8685999999999999E-3</v>
      </c>
      <c r="BK302" s="11">
        <v>4.0331000000000004E-3</v>
      </c>
      <c r="BL302" s="11">
        <v>1.3683E-3</v>
      </c>
      <c r="BM302" s="11">
        <v>1.89327E-2</v>
      </c>
      <c r="BN302" s="11">
        <v>-7.2769999999999996E-4</v>
      </c>
      <c r="BO302" s="11">
        <v>5.9639000000000003E-3</v>
      </c>
      <c r="BP302" s="11">
        <v>1.47216E-2</v>
      </c>
      <c r="BQ302" s="11">
        <v>9.2446000000000004E-3</v>
      </c>
      <c r="BR302" s="11">
        <v>7.4622000000000004E-3</v>
      </c>
      <c r="BS302" s="11">
        <v>2.6565E-3</v>
      </c>
      <c r="BT302" s="11">
        <v>5.0207000000000003E-3</v>
      </c>
      <c r="BU302" s="11">
        <v>-8.5874000000000002E-3</v>
      </c>
      <c r="BV302" s="11">
        <v>-5.8605000000000003E-3</v>
      </c>
      <c r="BW302" s="11">
        <v>-8.8960000000000005E-4</v>
      </c>
      <c r="BX302" s="11">
        <v>7.9372999999999996E-3</v>
      </c>
      <c r="BY302" s="11">
        <v>-3.768E-4</v>
      </c>
      <c r="BZ302" s="11">
        <v>1.1342700000000001E-2</v>
      </c>
      <c r="CA302" s="11">
        <v>8.6753000000000004E-3</v>
      </c>
      <c r="CB302" s="11">
        <v>1.47549E-2</v>
      </c>
      <c r="CC302" s="11">
        <v>1.1967200000000001E-2</v>
      </c>
      <c r="CD302" s="11">
        <v>2.0832E-2</v>
      </c>
      <c r="CE302" s="11">
        <v>1.27747E-2</v>
      </c>
      <c r="CF302" s="11">
        <v>1.7950799999999999E-2</v>
      </c>
      <c r="CG302" s="11">
        <v>1.28173E-2</v>
      </c>
      <c r="CH302" s="11">
        <v>1.4621500000000001E-2</v>
      </c>
      <c r="CI302" s="11">
        <v>1.6513099999999999E-2</v>
      </c>
      <c r="CJ302" s="11">
        <v>1.40654E-2</v>
      </c>
      <c r="CK302" s="11">
        <v>3.3966400000000001E-2</v>
      </c>
      <c r="CL302" s="11">
        <v>1.4239099999999999E-2</v>
      </c>
      <c r="CM302" s="11">
        <v>2.1432900000000001E-2</v>
      </c>
      <c r="CN302" s="11">
        <v>3.49427E-2</v>
      </c>
      <c r="CO302" s="11">
        <v>2.8258200000000001E-2</v>
      </c>
      <c r="CP302" s="11">
        <v>2.9969900000000001E-2</v>
      </c>
      <c r="CQ302" s="11">
        <v>2.1642499999999999E-2</v>
      </c>
      <c r="CR302" s="11">
        <v>2.6258099999999999E-2</v>
      </c>
      <c r="CS302" s="11">
        <v>9.5327999999999993E-3</v>
      </c>
      <c r="CT302" s="11">
        <v>1.07102E-2</v>
      </c>
      <c r="CU302" s="11">
        <v>1.53615E-2</v>
      </c>
      <c r="CV302" s="11">
        <v>2.3636899999999999E-2</v>
      </c>
      <c r="CW302" s="11">
        <v>1.6557700000000002E-2</v>
      </c>
      <c r="CX302" s="11">
        <v>2.7402699999999999E-2</v>
      </c>
      <c r="CY302" s="11">
        <v>2.1356199999999999E-2</v>
      </c>
      <c r="CZ302" s="11">
        <v>8.6558999999999994E-3</v>
      </c>
      <c r="DA302" s="11">
        <v>7.6680999999999997E-3</v>
      </c>
      <c r="DB302" s="11">
        <v>7.1548999999999996E-3</v>
      </c>
      <c r="DC302" s="11">
        <v>6.8845E-3</v>
      </c>
      <c r="DD302" s="11">
        <v>5.5206999999999999E-3</v>
      </c>
      <c r="DE302" s="11">
        <v>5.7491E-3</v>
      </c>
      <c r="DF302" s="11">
        <v>4.7134000000000004E-3</v>
      </c>
      <c r="DG302" s="11">
        <v>7.5872999999999999E-3</v>
      </c>
      <c r="DH302" s="11">
        <v>7.7193000000000001E-3</v>
      </c>
      <c r="DI302" s="11">
        <v>9.1398E-3</v>
      </c>
      <c r="DJ302" s="11">
        <v>9.0991000000000006E-3</v>
      </c>
      <c r="DK302" s="11">
        <v>9.4044999999999997E-3</v>
      </c>
      <c r="DL302" s="11">
        <v>1.2293500000000001E-2</v>
      </c>
      <c r="DM302" s="11">
        <v>1.1559399999999999E-2</v>
      </c>
      <c r="DN302" s="11">
        <v>1.36837E-2</v>
      </c>
      <c r="DO302" s="11">
        <v>1.1542699999999999E-2</v>
      </c>
      <c r="DP302" s="11">
        <v>1.29114E-2</v>
      </c>
      <c r="DQ302" s="11">
        <v>1.10163E-2</v>
      </c>
      <c r="DR302" s="11">
        <v>1.00743E-2</v>
      </c>
      <c r="DS302" s="11">
        <v>9.8799999999999999E-3</v>
      </c>
      <c r="DT302" s="11">
        <v>9.5446999999999997E-3</v>
      </c>
      <c r="DU302" s="11">
        <v>1.02954E-2</v>
      </c>
      <c r="DV302" s="11">
        <v>9.7637999999999996E-3</v>
      </c>
      <c r="DW302" s="11">
        <v>7.7093999999999999E-3</v>
      </c>
      <c r="DX302" s="11">
        <v>0.15074950000000001</v>
      </c>
      <c r="DY302" s="11"/>
      <c r="DZ302" s="11">
        <v>9.0749000000000003E-3</v>
      </c>
      <c r="EA302" s="11">
        <v>78.071060000000003</v>
      </c>
      <c r="EB302" s="11">
        <v>79.252269999999996</v>
      </c>
      <c r="EC302" s="11">
        <v>80.351309999999998</v>
      </c>
      <c r="ED302" s="11">
        <v>76.752110000000002</v>
      </c>
      <c r="EE302" s="11">
        <v>76.058269999999993</v>
      </c>
      <c r="EF302" s="11">
        <v>75.940560000000005</v>
      </c>
      <c r="EG302" s="11">
        <v>75.329530000000005</v>
      </c>
      <c r="EH302" s="11">
        <v>74.047349999999994</v>
      </c>
      <c r="EI302" s="11">
        <v>75.836020000000005</v>
      </c>
      <c r="EJ302" s="11">
        <v>76.788830000000004</v>
      </c>
      <c r="EK302" s="11">
        <v>80.824029999999993</v>
      </c>
      <c r="EL302" s="11">
        <v>84.024510000000006</v>
      </c>
      <c r="EM302" s="11">
        <v>87.072100000000006</v>
      </c>
      <c r="EN302" s="11">
        <v>87.307289999999995</v>
      </c>
      <c r="EO302" s="11">
        <v>90.281170000000003</v>
      </c>
      <c r="EP302" s="11">
        <v>92.212329999999994</v>
      </c>
      <c r="EQ302" s="11">
        <v>88.7654</v>
      </c>
      <c r="ER302" s="11">
        <v>90.047839999999994</v>
      </c>
      <c r="ES302" s="11">
        <v>86.777199999999993</v>
      </c>
      <c r="ET302" s="11">
        <v>83.177260000000004</v>
      </c>
      <c r="EU302" s="11">
        <v>80.141859999999994</v>
      </c>
      <c r="EV302" s="11">
        <v>79.247669999999999</v>
      </c>
      <c r="EW302" s="11">
        <v>77.788600000000002</v>
      </c>
      <c r="EX302" s="11">
        <v>76.977199999999996</v>
      </c>
      <c r="EY302" s="11">
        <v>0</v>
      </c>
      <c r="EZ302" s="11"/>
      <c r="FA302" s="11"/>
      <c r="FB302" s="11"/>
      <c r="FC302" s="11"/>
      <c r="FD302" s="11"/>
      <c r="FE302" s="11"/>
      <c r="FF302" s="11"/>
      <c r="FG302" s="11"/>
      <c r="FH302" s="11"/>
      <c r="FI302" s="11"/>
      <c r="FJ302" s="11"/>
      <c r="FK302" s="11"/>
      <c r="FL302" s="11"/>
      <c r="FM302" s="11"/>
      <c r="FN302" s="11"/>
      <c r="FO302" s="11"/>
      <c r="FP302" s="11"/>
      <c r="FQ302" s="11"/>
      <c r="FR302" s="11"/>
      <c r="FS302" s="11"/>
      <c r="FT302" s="11"/>
      <c r="FU302" s="11"/>
      <c r="FV302" s="11"/>
      <c r="HY302" s="37"/>
      <c r="IA302" s="37"/>
    </row>
    <row r="303" spans="1:235" x14ac:dyDescent="0.25">
      <c r="A303" t="s">
        <v>113</v>
      </c>
      <c r="B303" t="s">
        <v>105</v>
      </c>
      <c r="C303" t="s">
        <v>88</v>
      </c>
      <c r="D303" t="s">
        <v>231</v>
      </c>
      <c r="E303" s="38">
        <v>45544</v>
      </c>
      <c r="F303" t="s">
        <v>106</v>
      </c>
      <c r="G303" s="11">
        <v>87</v>
      </c>
      <c r="H303" s="11">
        <v>2.1088140000000002</v>
      </c>
      <c r="I303" s="11">
        <v>1.8049379999999999</v>
      </c>
      <c r="J303" s="11">
        <v>1.658274</v>
      </c>
      <c r="K303" s="11">
        <v>1.389967</v>
      </c>
      <c r="L303" s="11">
        <v>1.356573</v>
      </c>
      <c r="M303" s="11">
        <v>1.291002</v>
      </c>
      <c r="N303" s="11">
        <v>1.0989660000000001</v>
      </c>
      <c r="O303" s="11">
        <v>1.215244</v>
      </c>
      <c r="P303" s="11">
        <v>1.2093529999999999</v>
      </c>
      <c r="Q303" s="11">
        <v>0.94759420000000005</v>
      </c>
      <c r="R303" s="11">
        <v>0.86616280000000001</v>
      </c>
      <c r="S303" s="11">
        <v>1.0828519999999999</v>
      </c>
      <c r="T303" s="11">
        <v>1.473598</v>
      </c>
      <c r="U303" s="11">
        <v>1.459211</v>
      </c>
      <c r="V303" s="11">
        <v>1.3994470000000001</v>
      </c>
      <c r="W303" s="11">
        <v>1.418701</v>
      </c>
      <c r="X303" s="11">
        <v>1.6320570000000001</v>
      </c>
      <c r="Y303" s="11">
        <v>1.462186</v>
      </c>
      <c r="Z303" s="11">
        <v>1.5831230000000001</v>
      </c>
      <c r="AA303" s="11">
        <v>1.613157</v>
      </c>
      <c r="AB303" s="11">
        <v>1.5946640000000001</v>
      </c>
      <c r="AC303" s="11">
        <v>1.378131</v>
      </c>
      <c r="AD303" s="11">
        <v>1.9276249999999999</v>
      </c>
      <c r="AE303" s="11">
        <v>1.7982670000000001</v>
      </c>
      <c r="AF303" s="11">
        <v>-0.1581352</v>
      </c>
      <c r="AG303" s="11">
        <v>-0.1528081</v>
      </c>
      <c r="AH303" s="11">
        <v>-3.11817E-2</v>
      </c>
      <c r="AI303" s="11">
        <v>-0.113792</v>
      </c>
      <c r="AJ303" s="11">
        <v>-2.4267999999999998E-3</v>
      </c>
      <c r="AK303" s="11">
        <v>-7.0254200000000003E-2</v>
      </c>
      <c r="AL303" s="11">
        <v>-1.01922E-2</v>
      </c>
      <c r="AM303" s="11">
        <v>-9.7354800000000005E-2</v>
      </c>
      <c r="AN303" s="11">
        <v>-0.1305693</v>
      </c>
      <c r="AO303" s="11">
        <v>4.4937999999999999E-2</v>
      </c>
      <c r="AP303" s="11">
        <v>-0.18088399999999999</v>
      </c>
      <c r="AQ303" s="11">
        <v>-0.1095507</v>
      </c>
      <c r="AR303" s="11">
        <v>-6.3383400000000006E-2</v>
      </c>
      <c r="AS303" s="11">
        <v>-0.1125905</v>
      </c>
      <c r="AT303" s="11">
        <v>-0.17340539999999999</v>
      </c>
      <c r="AU303" s="11">
        <v>-0.18820329999999999</v>
      </c>
      <c r="AV303" s="11">
        <v>-0.18690409999999999</v>
      </c>
      <c r="AW303" s="11">
        <v>-0.30781500000000001</v>
      </c>
      <c r="AX303" s="11">
        <v>-0.25852760000000002</v>
      </c>
      <c r="AY303" s="11">
        <v>-0.19755310000000001</v>
      </c>
      <c r="AZ303" s="11">
        <v>-8.9462899999999998E-2</v>
      </c>
      <c r="BA303" s="11">
        <v>-0.1995189</v>
      </c>
      <c r="BB303" s="11">
        <v>-5.4368899999999998E-2</v>
      </c>
      <c r="BC303" s="11">
        <v>-4.6165600000000001E-2</v>
      </c>
      <c r="BD303" s="11">
        <v>5.9604000000000002E-3</v>
      </c>
      <c r="BE303" s="11">
        <v>-7.4405000000000001E-3</v>
      </c>
      <c r="BF303" s="11">
        <v>0.10445740000000001</v>
      </c>
      <c r="BG303" s="11">
        <v>1.6720599999999999E-2</v>
      </c>
      <c r="BH303" s="11">
        <v>0.10223169999999999</v>
      </c>
      <c r="BI303" s="11">
        <v>3.8734999999999999E-2</v>
      </c>
      <c r="BJ303" s="11">
        <v>7.9162999999999997E-2</v>
      </c>
      <c r="BK303" s="11">
        <v>4.6482500000000003E-2</v>
      </c>
      <c r="BL303" s="11">
        <v>1.5769600000000002E-2</v>
      </c>
      <c r="BM303" s="11">
        <v>0.2182067</v>
      </c>
      <c r="BN303" s="11">
        <v>-8.3867000000000004E-3</v>
      </c>
      <c r="BO303" s="11">
        <v>6.8735900000000003E-2</v>
      </c>
      <c r="BP303" s="11">
        <v>0.16967189999999999</v>
      </c>
      <c r="BQ303" s="11">
        <v>0.1065477</v>
      </c>
      <c r="BR303" s="11">
        <v>8.6004300000000006E-2</v>
      </c>
      <c r="BS303" s="11">
        <v>3.0617399999999999E-2</v>
      </c>
      <c r="BT303" s="11">
        <v>5.7865199999999999E-2</v>
      </c>
      <c r="BU303" s="11">
        <v>-9.8973099999999994E-2</v>
      </c>
      <c r="BV303" s="11">
        <v>-6.7544099999999996E-2</v>
      </c>
      <c r="BW303" s="11">
        <v>-1.02533E-2</v>
      </c>
      <c r="BX303" s="11">
        <v>9.1480599999999995E-2</v>
      </c>
      <c r="BY303" s="11">
        <v>-4.3428E-3</v>
      </c>
      <c r="BZ303" s="11">
        <v>0.13072890000000001</v>
      </c>
      <c r="CA303" s="11">
        <v>9.9986099999999994E-2</v>
      </c>
      <c r="CB303" s="11">
        <v>0.17005600000000001</v>
      </c>
      <c r="CC303" s="11">
        <v>0.13792699999999999</v>
      </c>
      <c r="CD303" s="11">
        <v>0.24009649999999999</v>
      </c>
      <c r="CE303" s="11">
        <v>0.14723320000000001</v>
      </c>
      <c r="CF303" s="11">
        <v>0.2068902</v>
      </c>
      <c r="CG303" s="11">
        <v>0.1477241</v>
      </c>
      <c r="CH303" s="11">
        <v>0.16851820000000001</v>
      </c>
      <c r="CI303" s="11">
        <v>0.19031989999999999</v>
      </c>
      <c r="CJ303" s="11">
        <v>0.16210849999999999</v>
      </c>
      <c r="CK303" s="11">
        <v>0.39147549999999998</v>
      </c>
      <c r="CL303" s="11">
        <v>0.1641106</v>
      </c>
      <c r="CM303" s="11">
        <v>0.24702260000000001</v>
      </c>
      <c r="CN303" s="11">
        <v>0.40272730000000001</v>
      </c>
      <c r="CO303" s="11">
        <v>0.32568589999999997</v>
      </c>
      <c r="CP303" s="11">
        <v>0.345414</v>
      </c>
      <c r="CQ303" s="11">
        <v>0.24943799999999999</v>
      </c>
      <c r="CR303" s="11">
        <v>0.30263459999999998</v>
      </c>
      <c r="CS303" s="11">
        <v>0.10986890000000001</v>
      </c>
      <c r="CT303" s="11">
        <v>0.12343949999999999</v>
      </c>
      <c r="CU303" s="11">
        <v>0.1770466</v>
      </c>
      <c r="CV303" s="11">
        <v>0.272424</v>
      </c>
      <c r="CW303" s="11">
        <v>0.19083339999999999</v>
      </c>
      <c r="CX303" s="11">
        <v>0.31582670000000002</v>
      </c>
      <c r="CY303" s="11">
        <v>0.24613779999999999</v>
      </c>
      <c r="CZ303" s="11">
        <v>9.9763000000000004E-2</v>
      </c>
      <c r="DA303" s="11">
        <v>8.8377200000000003E-2</v>
      </c>
      <c r="DB303" s="11">
        <v>8.24627E-2</v>
      </c>
      <c r="DC303" s="11">
        <v>7.9346E-2</v>
      </c>
      <c r="DD303" s="11">
        <v>6.3627799999999998E-2</v>
      </c>
      <c r="DE303" s="11">
        <v>6.6260700000000006E-2</v>
      </c>
      <c r="DF303" s="11">
        <v>5.43241E-2</v>
      </c>
      <c r="DG303" s="11">
        <v>8.7446899999999994E-2</v>
      </c>
      <c r="DH303" s="11">
        <v>8.8967699999999997E-2</v>
      </c>
      <c r="DI303" s="11">
        <v>0.1053399</v>
      </c>
      <c r="DJ303" s="11">
        <v>0.1048709</v>
      </c>
      <c r="DK303" s="11">
        <v>0.1083906</v>
      </c>
      <c r="DL303" s="11">
        <v>0.1416876</v>
      </c>
      <c r="DM303" s="11">
        <v>0.1332265</v>
      </c>
      <c r="DN303" s="11">
        <v>0.15770989999999999</v>
      </c>
      <c r="DO303" s="11">
        <v>0.1330335</v>
      </c>
      <c r="DP303" s="11">
        <v>0.1488092</v>
      </c>
      <c r="DQ303" s="11">
        <v>0.12696689999999999</v>
      </c>
      <c r="DR303" s="11">
        <v>0.1161097</v>
      </c>
      <c r="DS303" s="11">
        <v>0.1138702</v>
      </c>
      <c r="DT303" s="11">
        <v>0.1100058</v>
      </c>
      <c r="DU303" s="11">
        <v>0.11865870000000001</v>
      </c>
      <c r="DV303" s="11">
        <v>0.11253150000000001</v>
      </c>
      <c r="DW303" s="11">
        <v>8.88539E-2</v>
      </c>
      <c r="DX303" s="11">
        <v>1.737444</v>
      </c>
      <c r="DY303" s="11"/>
      <c r="DZ303" s="11">
        <v>0.104591</v>
      </c>
      <c r="EA303" s="11">
        <v>78.071060000000003</v>
      </c>
      <c r="EB303" s="11">
        <v>79.252269999999996</v>
      </c>
      <c r="EC303" s="11">
        <v>80.351309999999998</v>
      </c>
      <c r="ED303" s="11">
        <v>76.752110000000002</v>
      </c>
      <c r="EE303" s="11">
        <v>76.058269999999993</v>
      </c>
      <c r="EF303" s="11">
        <v>75.940560000000005</v>
      </c>
      <c r="EG303" s="11">
        <v>75.329530000000005</v>
      </c>
      <c r="EH303" s="11">
        <v>74.047349999999994</v>
      </c>
      <c r="EI303" s="11">
        <v>75.836020000000005</v>
      </c>
      <c r="EJ303" s="11">
        <v>76.788830000000004</v>
      </c>
      <c r="EK303" s="11">
        <v>80.824029999999993</v>
      </c>
      <c r="EL303" s="11">
        <v>84.024510000000006</v>
      </c>
      <c r="EM303" s="11">
        <v>87.072100000000006</v>
      </c>
      <c r="EN303" s="11">
        <v>87.307289999999995</v>
      </c>
      <c r="EO303" s="11">
        <v>90.281170000000003</v>
      </c>
      <c r="EP303" s="11">
        <v>92.212329999999994</v>
      </c>
      <c r="EQ303" s="11">
        <v>88.7654</v>
      </c>
      <c r="ER303" s="11">
        <v>90.047839999999994</v>
      </c>
      <c r="ES303" s="11">
        <v>86.777199999999993</v>
      </c>
      <c r="ET303" s="11">
        <v>83.177260000000004</v>
      </c>
      <c r="EU303" s="11">
        <v>80.141859999999994</v>
      </c>
      <c r="EV303" s="11">
        <v>79.247669999999999</v>
      </c>
      <c r="EW303" s="11">
        <v>77.788600000000002</v>
      </c>
      <c r="EX303" s="11">
        <v>76.977199999999996</v>
      </c>
      <c r="EY303" s="11">
        <v>0</v>
      </c>
      <c r="EZ303" s="11"/>
      <c r="FA303" s="11"/>
      <c r="FB303" s="11"/>
      <c r="FC303" s="11"/>
      <c r="FD303" s="11"/>
      <c r="FE303" s="11"/>
      <c r="FF303" s="11"/>
      <c r="FG303" s="11"/>
      <c r="FH303" s="11"/>
      <c r="FI303" s="11"/>
      <c r="FJ303" s="11"/>
      <c r="FK303" s="11"/>
      <c r="FL303" s="11"/>
      <c r="FM303" s="11"/>
      <c r="FN303" s="11"/>
      <c r="FO303" s="11"/>
      <c r="FP303" s="11"/>
      <c r="FQ303" s="11"/>
      <c r="FR303" s="11"/>
      <c r="FS303" s="11"/>
      <c r="FT303" s="11"/>
      <c r="FU303" s="11"/>
      <c r="FV303" s="11"/>
      <c r="HY303" s="37"/>
      <c r="IA303" s="37"/>
    </row>
    <row r="304" spans="1:235" x14ac:dyDescent="0.25">
      <c r="A304" t="s">
        <v>113</v>
      </c>
      <c r="B304" t="s">
        <v>105</v>
      </c>
      <c r="C304" t="s">
        <v>0</v>
      </c>
      <c r="D304" t="s">
        <v>231</v>
      </c>
      <c r="E304" s="38" t="s">
        <v>133</v>
      </c>
      <c r="F304" t="s">
        <v>106</v>
      </c>
      <c r="G304" s="11">
        <v>82</v>
      </c>
      <c r="H304" s="11">
        <v>0.15116550000000001</v>
      </c>
      <c r="I304" s="11">
        <v>0.14101050000000001</v>
      </c>
      <c r="J304" s="11">
        <v>0.1293581</v>
      </c>
      <c r="K304" s="11">
        <v>0.10726040000000001</v>
      </c>
      <c r="L304" s="11">
        <v>9.7763600000000006E-2</v>
      </c>
      <c r="M304" s="11">
        <v>9.1234899999999994E-2</v>
      </c>
      <c r="N304" s="11">
        <v>8.6923399999999998E-2</v>
      </c>
      <c r="O304" s="11">
        <v>9.1516700000000006E-2</v>
      </c>
      <c r="P304" s="11">
        <v>8.5520299999999994E-2</v>
      </c>
      <c r="Q304" s="11">
        <v>8.06563E-2</v>
      </c>
      <c r="R304" s="11">
        <v>6.0734099999999999E-2</v>
      </c>
      <c r="S304" s="11">
        <v>7.8226100000000007E-2</v>
      </c>
      <c r="T304" s="11">
        <v>9.5791600000000005E-2</v>
      </c>
      <c r="U304" s="11">
        <v>0.10644439999999999</v>
      </c>
      <c r="V304" s="11">
        <v>9.7503199999999998E-2</v>
      </c>
      <c r="W304" s="11">
        <v>0.1098417</v>
      </c>
      <c r="X304" s="11">
        <v>0.1214779</v>
      </c>
      <c r="Y304" s="11">
        <v>0.12254710000000001</v>
      </c>
      <c r="Z304" s="11">
        <v>0.128473</v>
      </c>
      <c r="AA304" s="11">
        <v>0.14058019999999999</v>
      </c>
      <c r="AB304" s="11">
        <v>0.1365806</v>
      </c>
      <c r="AC304" s="11">
        <v>0.12547330000000001</v>
      </c>
      <c r="AD304" s="11">
        <v>0.13423370000000001</v>
      </c>
      <c r="AE304" s="11">
        <v>0.14213300000000001</v>
      </c>
      <c r="AF304" s="11">
        <v>-1.23883E-2</v>
      </c>
      <c r="AG304" s="11">
        <v>-8.1534999999999993E-3</v>
      </c>
      <c r="AH304" s="11">
        <v>-4.6349E-3</v>
      </c>
      <c r="AI304" s="11">
        <v>-7.803E-3</v>
      </c>
      <c r="AJ304" s="11">
        <v>-1.8665999999999999E-3</v>
      </c>
      <c r="AK304" s="11">
        <v>-3.9836000000000003E-3</v>
      </c>
      <c r="AL304" s="11">
        <v>-2.7290000000000002E-4</v>
      </c>
      <c r="AM304" s="11">
        <v>-2.2147999999999998E-3</v>
      </c>
      <c r="AN304" s="11">
        <v>-8.2544000000000003E-3</v>
      </c>
      <c r="AO304" s="11">
        <v>-4.3344999999999998E-3</v>
      </c>
      <c r="AP304" s="11">
        <v>-8.3078000000000006E-3</v>
      </c>
      <c r="AQ304" s="11">
        <v>-3.0546000000000002E-3</v>
      </c>
      <c r="AR304" s="11">
        <v>-2.8598E-3</v>
      </c>
      <c r="AS304" s="11">
        <v>-4.2693999999999996E-3</v>
      </c>
      <c r="AT304" s="11">
        <v>-1.5774300000000002E-2</v>
      </c>
      <c r="AU304" s="11">
        <v>-1.16317E-2</v>
      </c>
      <c r="AV304" s="11">
        <v>-1.2012999999999999E-2</v>
      </c>
      <c r="AW304" s="11">
        <v>-1.48679E-2</v>
      </c>
      <c r="AX304" s="11">
        <v>-1.2826000000000001E-2</v>
      </c>
      <c r="AY304" s="11">
        <v>-1.69791E-2</v>
      </c>
      <c r="AZ304" s="11">
        <v>-1.1390300000000001E-2</v>
      </c>
      <c r="BA304" s="11">
        <v>-1.8423499999999999E-2</v>
      </c>
      <c r="BB304" s="11">
        <v>-1.6150999999999999E-2</v>
      </c>
      <c r="BC304" s="11">
        <v>-1.53142E-2</v>
      </c>
      <c r="BD304" s="11">
        <v>-3.8928999999999999E-3</v>
      </c>
      <c r="BE304" s="11">
        <v>-9.6310000000000005E-4</v>
      </c>
      <c r="BF304" s="11">
        <v>2.294E-3</v>
      </c>
      <c r="BG304" s="11">
        <v>-1.5543E-3</v>
      </c>
      <c r="BH304" s="11">
        <v>3.594E-3</v>
      </c>
      <c r="BI304" s="11">
        <v>1.5049E-3</v>
      </c>
      <c r="BJ304" s="11">
        <v>5.1666000000000004E-3</v>
      </c>
      <c r="BK304" s="11">
        <v>5.3292000000000001E-3</v>
      </c>
      <c r="BL304" s="11">
        <v>4.8270000000000002E-4</v>
      </c>
      <c r="BM304" s="11">
        <v>5.2719999999999998E-3</v>
      </c>
      <c r="BN304" s="11">
        <v>1.8565999999999999E-3</v>
      </c>
      <c r="BO304" s="11">
        <v>8.4054000000000004E-3</v>
      </c>
      <c r="BP304" s="11">
        <v>1.02822E-2</v>
      </c>
      <c r="BQ304" s="11">
        <v>9.9588000000000003E-3</v>
      </c>
      <c r="BR304" s="11">
        <v>-1.2943E-3</v>
      </c>
      <c r="BS304" s="11">
        <v>2.4304999999999999E-3</v>
      </c>
      <c r="BT304" s="11">
        <v>2.4039E-3</v>
      </c>
      <c r="BU304" s="11">
        <v>2.8600000000000001E-5</v>
      </c>
      <c r="BV304" s="11">
        <v>1.2333999999999999E-3</v>
      </c>
      <c r="BW304" s="11">
        <v>-3.4028999999999999E-3</v>
      </c>
      <c r="BX304" s="11">
        <v>1.3678E-3</v>
      </c>
      <c r="BY304" s="11">
        <v>-4.7902999999999999E-3</v>
      </c>
      <c r="BZ304" s="11">
        <v>-3.4137999999999998E-3</v>
      </c>
      <c r="CA304" s="11">
        <v>-3.5041E-3</v>
      </c>
      <c r="CB304" s="11">
        <v>4.6026000000000001E-3</v>
      </c>
      <c r="CC304" s="11">
        <v>6.2271999999999996E-3</v>
      </c>
      <c r="CD304" s="11">
        <v>9.2228999999999992E-3</v>
      </c>
      <c r="CE304" s="11">
        <v>4.6943999999999996E-3</v>
      </c>
      <c r="CF304" s="11">
        <v>9.0545999999999995E-3</v>
      </c>
      <c r="CG304" s="11">
        <v>6.9933E-3</v>
      </c>
      <c r="CH304" s="11">
        <v>1.0606000000000001E-2</v>
      </c>
      <c r="CI304" s="11">
        <v>1.28731E-2</v>
      </c>
      <c r="CJ304" s="11">
        <v>9.2198999999999996E-3</v>
      </c>
      <c r="CK304" s="11">
        <v>1.4878499999999999E-2</v>
      </c>
      <c r="CL304" s="11">
        <v>1.2021E-2</v>
      </c>
      <c r="CM304" s="11">
        <v>1.9865399999999998E-2</v>
      </c>
      <c r="CN304" s="11">
        <v>2.3424299999999999E-2</v>
      </c>
      <c r="CO304" s="11">
        <v>2.4186900000000001E-2</v>
      </c>
      <c r="CP304" s="11">
        <v>1.31857E-2</v>
      </c>
      <c r="CQ304" s="11">
        <v>1.6492699999999999E-2</v>
      </c>
      <c r="CR304" s="11">
        <v>1.68208E-2</v>
      </c>
      <c r="CS304" s="11">
        <v>1.49251E-2</v>
      </c>
      <c r="CT304" s="11">
        <v>1.52928E-2</v>
      </c>
      <c r="CU304" s="11">
        <v>1.01732E-2</v>
      </c>
      <c r="CV304" s="11">
        <v>1.4126E-2</v>
      </c>
      <c r="CW304" s="11">
        <v>8.8429000000000008E-3</v>
      </c>
      <c r="CX304" s="11">
        <v>9.3235000000000002E-3</v>
      </c>
      <c r="CY304" s="11">
        <v>8.3061000000000003E-3</v>
      </c>
      <c r="CZ304" s="11">
        <v>5.1649E-3</v>
      </c>
      <c r="DA304" s="11">
        <v>4.3714000000000001E-3</v>
      </c>
      <c r="DB304" s="11">
        <v>4.2125000000000001E-3</v>
      </c>
      <c r="DC304" s="11">
        <v>3.7989E-3</v>
      </c>
      <c r="DD304" s="11">
        <v>3.3197999999999999E-3</v>
      </c>
      <c r="DE304" s="11">
        <v>3.3367000000000002E-3</v>
      </c>
      <c r="DF304" s="11">
        <v>3.3069000000000002E-3</v>
      </c>
      <c r="DG304" s="11">
        <v>4.5864E-3</v>
      </c>
      <c r="DH304" s="11">
        <v>5.3118000000000002E-3</v>
      </c>
      <c r="DI304" s="11">
        <v>5.8402999999999997E-3</v>
      </c>
      <c r="DJ304" s="11">
        <v>6.1795000000000001E-3</v>
      </c>
      <c r="DK304" s="11">
        <v>6.9671999999999998E-3</v>
      </c>
      <c r="DL304" s="11">
        <v>7.9898E-3</v>
      </c>
      <c r="DM304" s="11">
        <v>8.6501000000000008E-3</v>
      </c>
      <c r="DN304" s="11">
        <v>8.8032000000000006E-3</v>
      </c>
      <c r="DO304" s="11">
        <v>8.5491999999999999E-3</v>
      </c>
      <c r="DP304" s="11">
        <v>8.7647999999999997E-3</v>
      </c>
      <c r="DQ304" s="11">
        <v>9.0563999999999992E-3</v>
      </c>
      <c r="DR304" s="11">
        <v>8.5474999999999995E-3</v>
      </c>
      <c r="DS304" s="11">
        <v>8.2536999999999992E-3</v>
      </c>
      <c r="DT304" s="11">
        <v>7.7564000000000001E-3</v>
      </c>
      <c r="DU304" s="11">
        <v>8.2883999999999996E-3</v>
      </c>
      <c r="DV304" s="11">
        <v>7.7437000000000001E-3</v>
      </c>
      <c r="DW304" s="11">
        <v>7.1801E-3</v>
      </c>
      <c r="DX304" s="11">
        <v>0.11666799999999999</v>
      </c>
      <c r="DY304" s="11"/>
      <c r="DZ304" s="11">
        <v>7.5868999999999997E-3</v>
      </c>
      <c r="EA304" s="11">
        <v>74.760409999999993</v>
      </c>
      <c r="EB304" s="11">
        <v>75.449460000000002</v>
      </c>
      <c r="EC304" s="11">
        <v>76.130309999999994</v>
      </c>
      <c r="ED304" s="11">
        <v>74.680760000000006</v>
      </c>
      <c r="EE304" s="11">
        <v>74.189239999999998</v>
      </c>
      <c r="EF304" s="11">
        <v>73.759649999999993</v>
      </c>
      <c r="EG304" s="11">
        <v>73.131969999999995</v>
      </c>
      <c r="EH304" s="11">
        <v>72.590999999999994</v>
      </c>
      <c r="EI304" s="11">
        <v>73.673869999999994</v>
      </c>
      <c r="EJ304" s="11">
        <v>75.013109999999998</v>
      </c>
      <c r="EK304" s="11">
        <v>78.472030000000004</v>
      </c>
      <c r="EL304" s="11">
        <v>81.704099999999997</v>
      </c>
      <c r="EM304" s="11">
        <v>84.58887</v>
      </c>
      <c r="EN304" s="11">
        <v>87.106399999999994</v>
      </c>
      <c r="EO304" s="11">
        <v>91.207880000000003</v>
      </c>
      <c r="EP304" s="11">
        <v>90.294759999999997</v>
      </c>
      <c r="EQ304" s="11">
        <v>87.005260000000007</v>
      </c>
      <c r="ER304" s="11">
        <v>86.550610000000006</v>
      </c>
      <c r="ES304" s="11">
        <v>84.736890000000002</v>
      </c>
      <c r="ET304" s="11">
        <v>82.398309999999995</v>
      </c>
      <c r="EU304" s="11">
        <v>79.575739999999996</v>
      </c>
      <c r="EV304" s="11">
        <v>78.150009999999995</v>
      </c>
      <c r="EW304" s="11">
        <v>76.707599999999999</v>
      </c>
      <c r="EX304" s="11">
        <v>76.22851</v>
      </c>
      <c r="EY304" s="11">
        <v>0</v>
      </c>
      <c r="EZ304" s="11"/>
      <c r="FA304" s="11"/>
      <c r="FB304" s="11"/>
      <c r="FC304" s="11"/>
      <c r="FD304" s="11"/>
      <c r="FE304" s="11"/>
      <c r="FF304" s="11"/>
      <c r="FG304" s="11"/>
      <c r="FH304" s="11"/>
      <c r="FI304" s="11"/>
      <c r="FJ304" s="11"/>
      <c r="FK304" s="11"/>
      <c r="FL304" s="11"/>
      <c r="FM304" s="11"/>
      <c r="FN304" s="11"/>
      <c r="FO304" s="11"/>
      <c r="FP304" s="11"/>
      <c r="FQ304" s="11"/>
      <c r="FR304" s="11"/>
      <c r="FS304" s="11"/>
      <c r="FT304" s="11"/>
      <c r="FU304" s="11"/>
      <c r="FV304" s="11"/>
      <c r="HY304" s="37"/>
      <c r="IA304" s="37"/>
    </row>
    <row r="305" spans="1:235" x14ac:dyDescent="0.25">
      <c r="A305" t="s">
        <v>113</v>
      </c>
      <c r="B305" t="s">
        <v>105</v>
      </c>
      <c r="C305" t="s">
        <v>88</v>
      </c>
      <c r="D305" t="s">
        <v>231</v>
      </c>
      <c r="E305" s="38" t="s">
        <v>133</v>
      </c>
      <c r="F305" t="s">
        <v>106</v>
      </c>
      <c r="G305" s="11">
        <v>82</v>
      </c>
      <c r="H305" s="11">
        <v>1.835261</v>
      </c>
      <c r="I305" s="11">
        <v>1.711972</v>
      </c>
      <c r="J305" s="11">
        <v>1.570503</v>
      </c>
      <c r="K305" s="11">
        <v>1.3022210000000001</v>
      </c>
      <c r="L305" s="11">
        <v>1.186923</v>
      </c>
      <c r="M305" s="11">
        <v>1.1076589999999999</v>
      </c>
      <c r="N305" s="11">
        <v>1.055315</v>
      </c>
      <c r="O305" s="11">
        <v>1.1110800000000001</v>
      </c>
      <c r="P305" s="11">
        <v>1.0382800000000001</v>
      </c>
      <c r="Q305" s="11">
        <v>0.97922779999999998</v>
      </c>
      <c r="R305" s="11">
        <v>0.73735700000000004</v>
      </c>
      <c r="S305" s="11">
        <v>0.94972270000000003</v>
      </c>
      <c r="T305" s="11">
        <v>1.162981</v>
      </c>
      <c r="U305" s="11">
        <v>1.292314</v>
      </c>
      <c r="V305" s="11">
        <v>1.1837610000000001</v>
      </c>
      <c r="W305" s="11">
        <v>1.3335600000000001</v>
      </c>
      <c r="X305" s="11">
        <v>1.4748319999999999</v>
      </c>
      <c r="Y305" s="11">
        <v>1.4878130000000001</v>
      </c>
      <c r="Z305" s="11">
        <v>1.5597570000000001</v>
      </c>
      <c r="AA305" s="11">
        <v>1.706747</v>
      </c>
      <c r="AB305" s="11">
        <v>1.6581900000000001</v>
      </c>
      <c r="AC305" s="11">
        <v>1.523339</v>
      </c>
      <c r="AD305" s="11">
        <v>1.629696</v>
      </c>
      <c r="AE305" s="11">
        <v>1.7256</v>
      </c>
      <c r="AF305" s="11">
        <v>-0.15040339999999999</v>
      </c>
      <c r="AG305" s="11">
        <v>-9.8989800000000003E-2</v>
      </c>
      <c r="AH305" s="11">
        <v>-5.6271000000000002E-2</v>
      </c>
      <c r="AI305" s="11">
        <v>-9.4734200000000005E-2</v>
      </c>
      <c r="AJ305" s="11">
        <v>-2.2662000000000002E-2</v>
      </c>
      <c r="AK305" s="11">
        <v>-4.8363400000000001E-2</v>
      </c>
      <c r="AL305" s="11">
        <v>-3.3127E-3</v>
      </c>
      <c r="AM305" s="11">
        <v>-2.6888700000000001E-2</v>
      </c>
      <c r="AN305" s="11">
        <v>-0.1002149</v>
      </c>
      <c r="AO305" s="11">
        <v>-5.26236E-2</v>
      </c>
      <c r="AP305" s="11">
        <v>-0.1008632</v>
      </c>
      <c r="AQ305" s="11">
        <v>-3.7085E-2</v>
      </c>
      <c r="AR305" s="11">
        <v>-3.4720399999999998E-2</v>
      </c>
      <c r="AS305" s="11">
        <v>-5.1833900000000002E-2</v>
      </c>
      <c r="AT305" s="11">
        <v>-0.19151219999999999</v>
      </c>
      <c r="AU305" s="11">
        <v>-0.14121700000000001</v>
      </c>
      <c r="AV305" s="11">
        <v>-0.14584630000000001</v>
      </c>
      <c r="AW305" s="11">
        <v>-0.18050749999999999</v>
      </c>
      <c r="AX305" s="11">
        <v>-0.15571750000000001</v>
      </c>
      <c r="AY305" s="11">
        <v>-0.2061384</v>
      </c>
      <c r="AZ305" s="11">
        <v>-0.1382872</v>
      </c>
      <c r="BA305" s="11">
        <v>-0.2236746</v>
      </c>
      <c r="BB305" s="11">
        <v>-0.1960857</v>
      </c>
      <c r="BC305" s="11">
        <v>-0.18592590000000001</v>
      </c>
      <c r="BD305" s="11">
        <v>-4.7262199999999997E-2</v>
      </c>
      <c r="BE305" s="11">
        <v>-1.16933E-2</v>
      </c>
      <c r="BF305" s="11">
        <v>2.7850699999999999E-2</v>
      </c>
      <c r="BG305" s="11">
        <v>-1.88702E-2</v>
      </c>
      <c r="BH305" s="11">
        <v>4.3633900000000003E-2</v>
      </c>
      <c r="BI305" s="11">
        <v>1.8270499999999999E-2</v>
      </c>
      <c r="BJ305" s="11">
        <v>6.2726199999999996E-2</v>
      </c>
      <c r="BK305" s="11">
        <v>6.4700300000000002E-2</v>
      </c>
      <c r="BL305" s="11">
        <v>5.8605999999999997E-3</v>
      </c>
      <c r="BM305" s="11">
        <v>6.4006400000000005E-2</v>
      </c>
      <c r="BN305" s="11">
        <v>2.2540399999999999E-2</v>
      </c>
      <c r="BO305" s="11">
        <v>0.1020476</v>
      </c>
      <c r="BP305" s="11">
        <v>0.12483379999999999</v>
      </c>
      <c r="BQ305" s="11">
        <v>0.12090670000000001</v>
      </c>
      <c r="BR305" s="11">
        <v>-1.57138E-2</v>
      </c>
      <c r="BS305" s="11">
        <v>2.9508199999999998E-2</v>
      </c>
      <c r="BT305" s="11">
        <v>2.9185300000000001E-2</v>
      </c>
      <c r="BU305" s="11">
        <v>3.4680000000000003E-4</v>
      </c>
      <c r="BV305" s="11">
        <v>1.49745E-2</v>
      </c>
      <c r="BW305" s="11">
        <v>-4.1314200000000002E-2</v>
      </c>
      <c r="BX305" s="11">
        <v>1.6606300000000001E-2</v>
      </c>
      <c r="BY305" s="11">
        <v>-5.8157300000000002E-2</v>
      </c>
      <c r="BZ305" s="11">
        <v>-4.1445999999999997E-2</v>
      </c>
      <c r="CA305" s="11">
        <v>-4.2542200000000002E-2</v>
      </c>
      <c r="CB305" s="11">
        <v>5.5879100000000001E-2</v>
      </c>
      <c r="CC305" s="11">
        <v>7.5603100000000006E-2</v>
      </c>
      <c r="CD305" s="11">
        <v>0.1119723</v>
      </c>
      <c r="CE305" s="11">
        <v>5.6993799999999997E-2</v>
      </c>
      <c r="CF305" s="11">
        <v>0.10992970000000001</v>
      </c>
      <c r="CG305" s="11">
        <v>8.4904400000000005E-2</v>
      </c>
      <c r="CH305" s="11">
        <v>0.12876499999999999</v>
      </c>
      <c r="CI305" s="11">
        <v>0.15628929999999999</v>
      </c>
      <c r="CJ305" s="11">
        <v>0.1119362</v>
      </c>
      <c r="CK305" s="11">
        <v>0.18063650000000001</v>
      </c>
      <c r="CL305" s="11">
        <v>0.14594409999999999</v>
      </c>
      <c r="CM305" s="11">
        <v>0.24118020000000001</v>
      </c>
      <c r="CN305" s="11">
        <v>0.28438790000000003</v>
      </c>
      <c r="CO305" s="11">
        <v>0.2936473</v>
      </c>
      <c r="CP305" s="11">
        <v>0.16008459999999999</v>
      </c>
      <c r="CQ305" s="11">
        <v>0.2002333</v>
      </c>
      <c r="CR305" s="11">
        <v>0.20421690000000001</v>
      </c>
      <c r="CS305" s="11">
        <v>0.18120120000000001</v>
      </c>
      <c r="CT305" s="11">
        <v>0.18566640000000001</v>
      </c>
      <c r="CU305" s="11">
        <v>0.1235101</v>
      </c>
      <c r="CV305" s="11">
        <v>0.17149980000000001</v>
      </c>
      <c r="CW305" s="11">
        <v>0.10735989999999999</v>
      </c>
      <c r="CX305" s="11">
        <v>0.11319369999999999</v>
      </c>
      <c r="CY305" s="11">
        <v>0.1008416</v>
      </c>
      <c r="CZ305" s="11">
        <v>6.2705399999999994E-2</v>
      </c>
      <c r="DA305" s="11">
        <v>5.3072500000000002E-2</v>
      </c>
      <c r="DB305" s="11">
        <v>5.1142300000000002E-2</v>
      </c>
      <c r="DC305" s="11">
        <v>4.6122000000000003E-2</v>
      </c>
      <c r="DD305" s="11">
        <v>4.0305000000000001E-2</v>
      </c>
      <c r="DE305" s="11">
        <v>4.0510499999999998E-2</v>
      </c>
      <c r="DF305" s="11">
        <v>4.0148799999999998E-2</v>
      </c>
      <c r="DG305" s="11">
        <v>5.5682200000000001E-2</v>
      </c>
      <c r="DH305" s="11">
        <v>6.4489299999999999E-2</v>
      </c>
      <c r="DI305" s="11">
        <v>7.0905999999999997E-2</v>
      </c>
      <c r="DJ305" s="11">
        <v>7.5024099999999996E-2</v>
      </c>
      <c r="DK305" s="11">
        <v>8.4586599999999998E-2</v>
      </c>
      <c r="DL305" s="11">
        <v>9.7002099999999994E-2</v>
      </c>
      <c r="DM305" s="11">
        <v>0.1050188</v>
      </c>
      <c r="DN305" s="11">
        <v>0.1068779</v>
      </c>
      <c r="DO305" s="11">
        <v>0.1037935</v>
      </c>
      <c r="DP305" s="11">
        <v>0.1064117</v>
      </c>
      <c r="DQ305" s="11">
        <v>0.1099517</v>
      </c>
      <c r="DR305" s="11">
        <v>0.1037733</v>
      </c>
      <c r="DS305" s="11">
        <v>0.100206</v>
      </c>
      <c r="DT305" s="11">
        <v>9.4168600000000005E-2</v>
      </c>
      <c r="DU305" s="11">
        <v>0.10062740000000001</v>
      </c>
      <c r="DV305" s="11">
        <v>9.4014200000000006E-2</v>
      </c>
      <c r="DW305" s="11">
        <v>8.7171200000000004E-2</v>
      </c>
      <c r="DX305" s="11">
        <v>1.416436</v>
      </c>
      <c r="DY305" s="11"/>
      <c r="DZ305" s="11">
        <v>9.2111100000000001E-2</v>
      </c>
      <c r="EA305" s="11">
        <v>74.760409999999993</v>
      </c>
      <c r="EB305" s="11">
        <v>75.449460000000002</v>
      </c>
      <c r="EC305" s="11">
        <v>76.130309999999994</v>
      </c>
      <c r="ED305" s="11">
        <v>74.680760000000006</v>
      </c>
      <c r="EE305" s="11">
        <v>74.189239999999998</v>
      </c>
      <c r="EF305" s="11">
        <v>73.759649999999993</v>
      </c>
      <c r="EG305" s="11">
        <v>73.131969999999995</v>
      </c>
      <c r="EH305" s="11">
        <v>72.590999999999994</v>
      </c>
      <c r="EI305" s="11">
        <v>73.673869999999994</v>
      </c>
      <c r="EJ305" s="11">
        <v>75.013109999999998</v>
      </c>
      <c r="EK305" s="11">
        <v>78.472030000000004</v>
      </c>
      <c r="EL305" s="11">
        <v>81.704099999999997</v>
      </c>
      <c r="EM305" s="11">
        <v>84.58887</v>
      </c>
      <c r="EN305" s="11">
        <v>87.106399999999994</v>
      </c>
      <c r="EO305" s="11">
        <v>91.207880000000003</v>
      </c>
      <c r="EP305" s="11">
        <v>90.294759999999997</v>
      </c>
      <c r="EQ305" s="11">
        <v>87.005260000000007</v>
      </c>
      <c r="ER305" s="11">
        <v>86.550610000000006</v>
      </c>
      <c r="ES305" s="11">
        <v>84.736890000000002</v>
      </c>
      <c r="ET305" s="11">
        <v>82.398309999999995</v>
      </c>
      <c r="EU305" s="11">
        <v>79.575739999999996</v>
      </c>
      <c r="EV305" s="11">
        <v>78.150009999999995</v>
      </c>
      <c r="EW305" s="11">
        <v>76.707599999999999</v>
      </c>
      <c r="EX305" s="11">
        <v>76.22851</v>
      </c>
      <c r="EY305" s="11">
        <v>0</v>
      </c>
      <c r="EZ305" s="11"/>
      <c r="FA305" s="11"/>
      <c r="FB305" s="11"/>
      <c r="FC305" s="11"/>
      <c r="FD305" s="11"/>
      <c r="FE305" s="11"/>
      <c r="FF305" s="11"/>
      <c r="FG305" s="11"/>
      <c r="FH305" s="11"/>
      <c r="FI305" s="11"/>
      <c r="FJ305" s="11"/>
      <c r="FK305" s="11"/>
      <c r="FL305" s="11"/>
      <c r="FM305" s="11"/>
      <c r="FN305" s="11"/>
      <c r="FO305" s="11"/>
      <c r="FP305" s="11"/>
      <c r="FQ305" s="11"/>
      <c r="FR305" s="11"/>
      <c r="FS305" s="11"/>
      <c r="FT305" s="11"/>
      <c r="FU305" s="11"/>
      <c r="FV305" s="11"/>
      <c r="HY305" s="37"/>
      <c r="IA305" s="37"/>
    </row>
    <row r="306" spans="1:235" x14ac:dyDescent="0.25">
      <c r="A306" t="s">
        <v>113</v>
      </c>
      <c r="B306" t="s">
        <v>105</v>
      </c>
      <c r="C306" t="s">
        <v>0</v>
      </c>
      <c r="D306" t="s">
        <v>231</v>
      </c>
      <c r="E306" s="38">
        <v>45540</v>
      </c>
      <c r="F306" t="s">
        <v>107</v>
      </c>
      <c r="G306" s="11">
        <v>22</v>
      </c>
      <c r="H306" s="11">
        <v>1.08057E-2</v>
      </c>
      <c r="I306" s="11">
        <v>1.43725E-2</v>
      </c>
      <c r="J306" s="11">
        <v>1.3004399999999999E-2</v>
      </c>
      <c r="K306" s="11">
        <v>1.0053299999999999E-2</v>
      </c>
      <c r="L306" s="11">
        <v>1.22109E-2</v>
      </c>
      <c r="M306" s="11">
        <v>9.9996000000000008E-3</v>
      </c>
      <c r="N306" s="11">
        <v>9.2680000000000002E-3</v>
      </c>
      <c r="O306" s="11">
        <v>1.13922E-2</v>
      </c>
      <c r="P306" s="11">
        <v>7.9749999999999995E-3</v>
      </c>
      <c r="Q306" s="11">
        <v>1.1917499999999999E-2</v>
      </c>
      <c r="R306" s="11">
        <v>8.3438000000000002E-3</v>
      </c>
      <c r="S306" s="11">
        <v>1.02635E-2</v>
      </c>
      <c r="T306" s="11">
        <v>2.2448800000000001E-2</v>
      </c>
      <c r="U306" s="11">
        <v>2.57491E-2</v>
      </c>
      <c r="V306" s="11">
        <v>2.5302399999999999E-2</v>
      </c>
      <c r="W306" s="11">
        <v>3.2584099999999998E-2</v>
      </c>
      <c r="X306" s="11">
        <v>3.7207799999999999E-2</v>
      </c>
      <c r="Y306" s="11">
        <v>3.6124700000000003E-2</v>
      </c>
      <c r="Z306" s="11">
        <v>3.8440500000000002E-2</v>
      </c>
      <c r="AA306" s="11">
        <v>4.3594300000000002E-2</v>
      </c>
      <c r="AB306" s="11">
        <v>2.8110799999999998E-2</v>
      </c>
      <c r="AC306" s="11">
        <v>3.4331599999999997E-2</v>
      </c>
      <c r="AD306" s="11">
        <v>2.2289E-2</v>
      </c>
      <c r="AE306" s="11">
        <v>2.1875700000000001E-2</v>
      </c>
      <c r="AF306" s="11">
        <v>-9.3866000000000002E-3</v>
      </c>
      <c r="AG306" s="11">
        <v>-8.1341999999999994E-3</v>
      </c>
      <c r="AH306" s="11">
        <v>-7.7286000000000004E-3</v>
      </c>
      <c r="AI306" s="11">
        <v>-9.8636000000000001E-3</v>
      </c>
      <c r="AJ306" s="11">
        <v>-4.8953E-3</v>
      </c>
      <c r="AK306" s="11">
        <v>-4.8953E-3</v>
      </c>
      <c r="AL306" s="11">
        <v>-7.1780000000000004E-3</v>
      </c>
      <c r="AM306" s="11">
        <v>-5.0869000000000001E-3</v>
      </c>
      <c r="AN306" s="11">
        <v>-8.4908999999999991E-3</v>
      </c>
      <c r="AO306" s="11">
        <v>-4.1117000000000003E-3</v>
      </c>
      <c r="AP306" s="11">
        <v>-1.1098500000000001E-2</v>
      </c>
      <c r="AQ306" s="11">
        <v>-1.3172700000000001E-2</v>
      </c>
      <c r="AR306" s="11">
        <v>-1.1636799999999999E-2</v>
      </c>
      <c r="AS306" s="11">
        <v>-1.14492E-2</v>
      </c>
      <c r="AT306" s="11">
        <v>-1.7572399999999998E-2</v>
      </c>
      <c r="AU306" s="11">
        <v>-1.6492400000000001E-2</v>
      </c>
      <c r="AV306" s="11">
        <v>-1.3978300000000001E-2</v>
      </c>
      <c r="AW306" s="11">
        <v>-1.50057E-2</v>
      </c>
      <c r="AX306" s="11">
        <v>-1.3697900000000001E-2</v>
      </c>
      <c r="AY306" s="11">
        <v>-6.0155E-3</v>
      </c>
      <c r="AZ306" s="11">
        <v>-1.0815699999999999E-2</v>
      </c>
      <c r="BA306" s="11">
        <v>-9.7905000000000006E-3</v>
      </c>
      <c r="BB306" s="11">
        <v>-2.0943400000000001E-2</v>
      </c>
      <c r="BC306" s="11">
        <v>-1.2734199999999999E-2</v>
      </c>
      <c r="BD306" s="11">
        <v>-7.1726000000000003E-3</v>
      </c>
      <c r="BE306" s="11">
        <v>-2.8479E-3</v>
      </c>
      <c r="BF306" s="11">
        <v>-3.3281999999999999E-3</v>
      </c>
      <c r="BG306" s="11">
        <v>-6.8237000000000003E-3</v>
      </c>
      <c r="BH306" s="11">
        <v>-1.5112999999999999E-3</v>
      </c>
      <c r="BI306" s="11">
        <v>-2.82E-3</v>
      </c>
      <c r="BJ306" s="11">
        <v>-3.4172999999999999E-3</v>
      </c>
      <c r="BK306" s="11">
        <v>-6.8849999999999998E-4</v>
      </c>
      <c r="BL306" s="11">
        <v>-4.9232E-3</v>
      </c>
      <c r="BM306" s="11">
        <v>1.8596000000000001E-3</v>
      </c>
      <c r="BN306" s="11">
        <v>-5.5252000000000001E-3</v>
      </c>
      <c r="BO306" s="11">
        <v>-1.3978E-3</v>
      </c>
      <c r="BP306" s="11">
        <v>5.3970000000000005E-4</v>
      </c>
      <c r="BQ306" s="11">
        <v>-1.7297E-3</v>
      </c>
      <c r="BR306" s="11">
        <v>-8.1983999999999998E-3</v>
      </c>
      <c r="BS306" s="11">
        <v>-6.9360999999999997E-3</v>
      </c>
      <c r="BT306" s="11">
        <v>-4.2157999999999996E-3</v>
      </c>
      <c r="BU306" s="11">
        <v>-4.9902999999999996E-3</v>
      </c>
      <c r="BV306" s="11">
        <v>-3.2786999999999998E-3</v>
      </c>
      <c r="BW306" s="11">
        <v>1.2006E-3</v>
      </c>
      <c r="BX306" s="11">
        <v>-1.4729000000000001E-3</v>
      </c>
      <c r="BY306" s="11">
        <v>-2.8947999999999999E-3</v>
      </c>
      <c r="BZ306" s="11">
        <v>-1.2652099999999999E-2</v>
      </c>
      <c r="CA306" s="11">
        <v>-4.6606E-3</v>
      </c>
      <c r="CB306" s="11">
        <v>-4.9585999999999996E-3</v>
      </c>
      <c r="CC306" s="11">
        <v>2.4383999999999999E-3</v>
      </c>
      <c r="CD306" s="11">
        <v>1.0721000000000001E-3</v>
      </c>
      <c r="CE306" s="11">
        <v>-3.7837000000000001E-3</v>
      </c>
      <c r="CF306" s="11">
        <v>1.8726000000000001E-3</v>
      </c>
      <c r="CG306" s="11">
        <v>-7.4470000000000005E-4</v>
      </c>
      <c r="CH306" s="11">
        <v>3.434E-4</v>
      </c>
      <c r="CI306" s="11">
        <v>3.7100000000000002E-3</v>
      </c>
      <c r="CJ306" s="11">
        <v>-1.3554000000000001E-3</v>
      </c>
      <c r="CK306" s="11">
        <v>7.8309999999999994E-3</v>
      </c>
      <c r="CL306" s="11">
        <v>4.8199999999999999E-5</v>
      </c>
      <c r="CM306" s="11">
        <v>1.03771E-2</v>
      </c>
      <c r="CN306" s="11">
        <v>1.2716099999999999E-2</v>
      </c>
      <c r="CO306" s="11">
        <v>7.9897000000000006E-3</v>
      </c>
      <c r="CP306" s="11">
        <v>1.1756E-3</v>
      </c>
      <c r="CQ306" s="11">
        <v>2.6201000000000002E-3</v>
      </c>
      <c r="CR306" s="11">
        <v>5.5466999999999999E-3</v>
      </c>
      <c r="CS306" s="11">
        <v>5.025E-3</v>
      </c>
      <c r="CT306" s="11">
        <v>7.1406000000000004E-3</v>
      </c>
      <c r="CU306" s="11">
        <v>8.4168000000000003E-3</v>
      </c>
      <c r="CV306" s="11">
        <v>7.8700000000000003E-3</v>
      </c>
      <c r="CW306" s="11">
        <v>4.0007999999999997E-3</v>
      </c>
      <c r="CX306" s="11">
        <v>-4.3607999999999997E-3</v>
      </c>
      <c r="CY306" s="11">
        <v>3.4129999999999998E-3</v>
      </c>
      <c r="CZ306" s="11">
        <v>1.346E-3</v>
      </c>
      <c r="DA306" s="11">
        <v>3.2138000000000002E-3</v>
      </c>
      <c r="DB306" s="11">
        <v>2.6752E-3</v>
      </c>
      <c r="DC306" s="11">
        <v>1.8481999999999999E-3</v>
      </c>
      <c r="DD306" s="11">
        <v>2.0573000000000002E-3</v>
      </c>
      <c r="DE306" s="11">
        <v>1.2616999999999999E-3</v>
      </c>
      <c r="DF306" s="11">
        <v>2.2862999999999998E-3</v>
      </c>
      <c r="DG306" s="11">
        <v>2.6740000000000002E-3</v>
      </c>
      <c r="DH306" s="11">
        <v>2.1689999999999999E-3</v>
      </c>
      <c r="DI306" s="11">
        <v>3.6302999999999999E-3</v>
      </c>
      <c r="DJ306" s="11">
        <v>3.3884000000000002E-3</v>
      </c>
      <c r="DK306" s="11">
        <v>7.1586999999999996E-3</v>
      </c>
      <c r="DL306" s="11">
        <v>7.4026999999999999E-3</v>
      </c>
      <c r="DM306" s="11">
        <v>5.9090000000000002E-3</v>
      </c>
      <c r="DN306" s="11">
        <v>5.6990000000000001E-3</v>
      </c>
      <c r="DO306" s="11">
        <v>5.8098000000000004E-3</v>
      </c>
      <c r="DP306" s="11">
        <v>5.9351999999999999E-3</v>
      </c>
      <c r="DQ306" s="11">
        <v>6.0889000000000004E-3</v>
      </c>
      <c r="DR306" s="11">
        <v>6.3344999999999999E-3</v>
      </c>
      <c r="DS306" s="11">
        <v>4.3870999999999997E-3</v>
      </c>
      <c r="DT306" s="11">
        <v>5.6800000000000002E-3</v>
      </c>
      <c r="DU306" s="11">
        <v>4.1923000000000004E-3</v>
      </c>
      <c r="DV306" s="11">
        <v>5.0407999999999998E-3</v>
      </c>
      <c r="DW306" s="11">
        <v>4.9084000000000003E-3</v>
      </c>
      <c r="DX306" s="11">
        <v>4.7811899999999997E-2</v>
      </c>
      <c r="DY306" s="11"/>
      <c r="DZ306" s="11">
        <v>4.8095999999999998E-3</v>
      </c>
      <c r="EA306" s="11">
        <v>70.455879999999993</v>
      </c>
      <c r="EB306" s="11">
        <v>71.955500000000001</v>
      </c>
      <c r="EC306" s="11">
        <v>69.729709999999997</v>
      </c>
      <c r="ED306" s="11">
        <v>70.093050000000005</v>
      </c>
      <c r="EE306" s="11">
        <v>68.95626</v>
      </c>
      <c r="EF306" s="11">
        <v>67.410619999999994</v>
      </c>
      <c r="EG306" s="11">
        <v>67.274090000000001</v>
      </c>
      <c r="EH306" s="11">
        <v>68.727940000000004</v>
      </c>
      <c r="EI306" s="11">
        <v>74.227050000000006</v>
      </c>
      <c r="EJ306" s="11">
        <v>80.863720000000001</v>
      </c>
      <c r="EK306" s="11">
        <v>86.454859999999996</v>
      </c>
      <c r="EL306" s="11">
        <v>92.635400000000004</v>
      </c>
      <c r="EM306" s="11">
        <v>94.635409999999993</v>
      </c>
      <c r="EN306" s="11">
        <v>95.590900000000005</v>
      </c>
      <c r="EO306" s="11">
        <v>97.182310000000001</v>
      </c>
      <c r="EP306" s="11">
        <v>98.317830000000001</v>
      </c>
      <c r="EQ306" s="11">
        <v>97.99924</v>
      </c>
      <c r="ER306" s="11">
        <v>95.499369999999999</v>
      </c>
      <c r="ES306" s="11">
        <v>92.409099999999995</v>
      </c>
      <c r="ET306" s="11">
        <v>86.954490000000007</v>
      </c>
      <c r="EU306" s="11">
        <v>81.637420000000006</v>
      </c>
      <c r="EV306" s="11">
        <v>79.636920000000003</v>
      </c>
      <c r="EW306" s="11">
        <v>77.682429999999997</v>
      </c>
      <c r="EX306" s="11">
        <v>76.182559999999995</v>
      </c>
      <c r="EY306" s="11">
        <v>0</v>
      </c>
      <c r="EZ306" s="11"/>
      <c r="FA306" s="11"/>
      <c r="FB306" s="11"/>
      <c r="FC306" s="11"/>
      <c r="FD306" s="11"/>
      <c r="FE306" s="11"/>
      <c r="FF306" s="11"/>
      <c r="FG306" s="11"/>
      <c r="FH306" s="11"/>
      <c r="FI306" s="11"/>
      <c r="FJ306" s="11"/>
      <c r="FK306" s="11"/>
      <c r="FL306" s="11"/>
      <c r="FM306" s="11"/>
      <c r="FN306" s="11"/>
      <c r="FO306" s="11"/>
      <c r="FP306" s="11"/>
      <c r="FQ306" s="11"/>
      <c r="FR306" s="11"/>
      <c r="FS306" s="11"/>
      <c r="FT306" s="11"/>
      <c r="FU306" s="11"/>
      <c r="FV306" s="11"/>
      <c r="HY306" s="37"/>
      <c r="IA306" s="37"/>
    </row>
    <row r="307" spans="1:235" x14ac:dyDescent="0.25">
      <c r="A307" t="s">
        <v>113</v>
      </c>
      <c r="B307" t="s">
        <v>105</v>
      </c>
      <c r="C307" t="s">
        <v>88</v>
      </c>
      <c r="D307" t="s">
        <v>231</v>
      </c>
      <c r="E307" s="38">
        <v>45540</v>
      </c>
      <c r="F307" t="s">
        <v>107</v>
      </c>
      <c r="G307" s="11">
        <v>22</v>
      </c>
      <c r="H307" s="11">
        <v>0.48374810000000001</v>
      </c>
      <c r="I307" s="11">
        <v>0.64342520000000003</v>
      </c>
      <c r="J307" s="11">
        <v>0.58218020000000004</v>
      </c>
      <c r="K307" s="11">
        <v>0.45006299999999999</v>
      </c>
      <c r="L307" s="11">
        <v>0.54665399999999997</v>
      </c>
      <c r="M307" s="11">
        <v>0.44765909999999998</v>
      </c>
      <c r="N307" s="11">
        <v>0.41490749999999998</v>
      </c>
      <c r="O307" s="11">
        <v>0.51000299999999998</v>
      </c>
      <c r="P307" s="11">
        <v>0.35702410000000001</v>
      </c>
      <c r="Q307" s="11">
        <v>0.53351870000000001</v>
      </c>
      <c r="R307" s="11">
        <v>0.3735329</v>
      </c>
      <c r="S307" s="11">
        <v>0.45947339999999998</v>
      </c>
      <c r="T307" s="11">
        <v>1.0049859999999999</v>
      </c>
      <c r="U307" s="11">
        <v>1.1527320000000001</v>
      </c>
      <c r="V307" s="11">
        <v>1.1327339999999999</v>
      </c>
      <c r="W307" s="11">
        <v>1.458718</v>
      </c>
      <c r="X307" s="11">
        <v>1.6657139999999999</v>
      </c>
      <c r="Y307" s="11">
        <v>1.617224</v>
      </c>
      <c r="Z307" s="11">
        <v>1.720899</v>
      </c>
      <c r="AA307" s="11">
        <v>1.951624</v>
      </c>
      <c r="AB307" s="11">
        <v>1.2584610000000001</v>
      </c>
      <c r="AC307" s="11">
        <v>1.5369520000000001</v>
      </c>
      <c r="AD307" s="11">
        <v>0.99783250000000001</v>
      </c>
      <c r="AE307" s="11">
        <v>0.97932980000000003</v>
      </c>
      <c r="AF307" s="11">
        <v>-0.42021619999999998</v>
      </c>
      <c r="AG307" s="11">
        <v>-0.36415059999999999</v>
      </c>
      <c r="AH307" s="11">
        <v>-0.3459914</v>
      </c>
      <c r="AI307" s="11">
        <v>-0.44157289999999999</v>
      </c>
      <c r="AJ307" s="11">
        <v>-0.21915090000000001</v>
      </c>
      <c r="AK307" s="11">
        <v>-0.21915080000000001</v>
      </c>
      <c r="AL307" s="11">
        <v>-0.32134220000000002</v>
      </c>
      <c r="AM307" s="11">
        <v>-0.22772909999999999</v>
      </c>
      <c r="AN307" s="11">
        <v>-0.38012079999999998</v>
      </c>
      <c r="AO307" s="11">
        <v>-0.18407409999999999</v>
      </c>
      <c r="AP307" s="11">
        <v>-0.49685699999999999</v>
      </c>
      <c r="AQ307" s="11">
        <v>-0.5897154</v>
      </c>
      <c r="AR307" s="11">
        <v>-0.52095349999999996</v>
      </c>
      <c r="AS307" s="11">
        <v>-0.51255410000000001</v>
      </c>
      <c r="AT307" s="11">
        <v>-0.78667799999999999</v>
      </c>
      <c r="AU307" s="11">
        <v>-0.73832730000000002</v>
      </c>
      <c r="AV307" s="11">
        <v>-0.62577919999999998</v>
      </c>
      <c r="AW307" s="11">
        <v>-0.67177350000000002</v>
      </c>
      <c r="AX307" s="11">
        <v>-0.61322679999999996</v>
      </c>
      <c r="AY307" s="11">
        <v>-0.26930290000000001</v>
      </c>
      <c r="AZ307" s="11">
        <v>-0.48419679999999998</v>
      </c>
      <c r="BA307" s="11">
        <v>-0.43829990000000002</v>
      </c>
      <c r="BB307" s="11">
        <v>-0.9375907</v>
      </c>
      <c r="BC307" s="11">
        <v>-0.57008080000000005</v>
      </c>
      <c r="BD307" s="11">
        <v>-0.32110149999999998</v>
      </c>
      <c r="BE307" s="11">
        <v>-0.12749530000000001</v>
      </c>
      <c r="BF307" s="11">
        <v>-0.14899809999999999</v>
      </c>
      <c r="BG307" s="11">
        <v>-0.30548059999999999</v>
      </c>
      <c r="BH307" s="11">
        <v>-6.7658300000000005E-2</v>
      </c>
      <c r="BI307" s="11">
        <v>-0.12624360000000001</v>
      </c>
      <c r="BJ307" s="11">
        <v>-0.1529838</v>
      </c>
      <c r="BK307" s="11">
        <v>-3.08212E-2</v>
      </c>
      <c r="BL307" s="11">
        <v>-0.2204005</v>
      </c>
      <c r="BM307" s="11">
        <v>8.3250900000000003E-2</v>
      </c>
      <c r="BN307" s="11">
        <v>-0.2473495</v>
      </c>
      <c r="BO307" s="11">
        <v>-6.2576800000000002E-2</v>
      </c>
      <c r="BP307" s="11">
        <v>2.4159099999999999E-2</v>
      </c>
      <c r="BQ307" s="11">
        <v>-7.7435100000000007E-2</v>
      </c>
      <c r="BR307" s="11">
        <v>-0.36702430000000003</v>
      </c>
      <c r="BS307" s="11">
        <v>-0.3105155</v>
      </c>
      <c r="BT307" s="11">
        <v>-0.1887335</v>
      </c>
      <c r="BU307" s="11">
        <v>-0.22340650000000001</v>
      </c>
      <c r="BV307" s="11">
        <v>-0.14677870000000001</v>
      </c>
      <c r="BW307" s="11">
        <v>5.3748999999999998E-2</v>
      </c>
      <c r="BX307" s="11">
        <v>-6.5937599999999999E-2</v>
      </c>
      <c r="BY307" s="11">
        <v>-0.12959560000000001</v>
      </c>
      <c r="BZ307" s="11">
        <v>-0.56640670000000004</v>
      </c>
      <c r="CA307" s="11">
        <v>-0.2086451</v>
      </c>
      <c r="CB307" s="11">
        <v>-0.22198680000000001</v>
      </c>
      <c r="CC307" s="11">
        <v>0.1091601</v>
      </c>
      <c r="CD307" s="11">
        <v>4.7995200000000002E-2</v>
      </c>
      <c r="CE307" s="11">
        <v>-0.16938839999999999</v>
      </c>
      <c r="CF307" s="11">
        <v>8.3834400000000003E-2</v>
      </c>
      <c r="CG307" s="11">
        <v>-3.3336400000000002E-2</v>
      </c>
      <c r="CH307" s="11">
        <v>1.5374499999999999E-2</v>
      </c>
      <c r="CI307" s="11">
        <v>0.1660866</v>
      </c>
      <c r="CJ307" s="11">
        <v>-6.0680199999999997E-2</v>
      </c>
      <c r="CK307" s="11">
        <v>0.35057569999999999</v>
      </c>
      <c r="CL307" s="11">
        <v>2.1580000000000002E-3</v>
      </c>
      <c r="CM307" s="11">
        <v>0.46456170000000002</v>
      </c>
      <c r="CN307" s="11">
        <v>0.56927159999999999</v>
      </c>
      <c r="CO307" s="11">
        <v>0.3576839</v>
      </c>
      <c r="CP307" s="11">
        <v>5.2629299999999997E-2</v>
      </c>
      <c r="CQ307" s="11">
        <v>0.11729630000000001</v>
      </c>
      <c r="CR307" s="11">
        <v>0.24831210000000001</v>
      </c>
      <c r="CS307" s="11">
        <v>0.2249604</v>
      </c>
      <c r="CT307" s="11">
        <v>0.3196695</v>
      </c>
      <c r="CU307" s="11">
        <v>0.37680079999999999</v>
      </c>
      <c r="CV307" s="11">
        <v>0.35232150000000001</v>
      </c>
      <c r="CW307" s="11">
        <v>0.17910860000000001</v>
      </c>
      <c r="CX307" s="11">
        <v>-0.1952227</v>
      </c>
      <c r="CY307" s="11">
        <v>0.1527907</v>
      </c>
      <c r="CZ307" s="11">
        <v>6.0257499999999999E-2</v>
      </c>
      <c r="DA307" s="11">
        <v>0.14387620000000001</v>
      </c>
      <c r="DB307" s="11">
        <v>0.11976340000000001</v>
      </c>
      <c r="DC307" s="11">
        <v>8.2738199999999998E-2</v>
      </c>
      <c r="DD307" s="11">
        <v>9.2101000000000002E-2</v>
      </c>
      <c r="DE307" s="11">
        <v>5.6483499999999999E-2</v>
      </c>
      <c r="DF307" s="11">
        <v>0.1023546</v>
      </c>
      <c r="DG307" s="11">
        <v>0.1197115</v>
      </c>
      <c r="DH307" s="11">
        <v>9.7103099999999998E-2</v>
      </c>
      <c r="DI307" s="11">
        <v>0.162522</v>
      </c>
      <c r="DJ307" s="11">
        <v>0.15168980000000001</v>
      </c>
      <c r="DK307" s="11">
        <v>0.32047750000000003</v>
      </c>
      <c r="DL307" s="11">
        <v>0.3314049</v>
      </c>
      <c r="DM307" s="11">
        <v>0.26453359999999998</v>
      </c>
      <c r="DN307" s="11">
        <v>0.25513130000000001</v>
      </c>
      <c r="DO307" s="11">
        <v>0.26009110000000002</v>
      </c>
      <c r="DP307" s="11">
        <v>0.26570490000000002</v>
      </c>
      <c r="DQ307" s="11">
        <v>0.27258769999999999</v>
      </c>
      <c r="DR307" s="11">
        <v>0.28358030000000001</v>
      </c>
      <c r="DS307" s="11">
        <v>0.19640160000000001</v>
      </c>
      <c r="DT307" s="11">
        <v>0.2542835</v>
      </c>
      <c r="DU307" s="11">
        <v>0.18767890000000001</v>
      </c>
      <c r="DV307" s="11">
        <v>0.2256639</v>
      </c>
      <c r="DW307" s="11">
        <v>0.2197373</v>
      </c>
      <c r="DX307" s="11">
        <v>2.1404350000000001</v>
      </c>
      <c r="DY307" s="11"/>
      <c r="DZ307" s="11">
        <v>0.21531510000000001</v>
      </c>
      <c r="EA307" s="11">
        <v>70.455879999999993</v>
      </c>
      <c r="EB307" s="11">
        <v>71.955500000000001</v>
      </c>
      <c r="EC307" s="11">
        <v>69.729709999999997</v>
      </c>
      <c r="ED307" s="11">
        <v>70.093050000000005</v>
      </c>
      <c r="EE307" s="11">
        <v>68.95626</v>
      </c>
      <c r="EF307" s="11">
        <v>67.410619999999994</v>
      </c>
      <c r="EG307" s="11">
        <v>67.274090000000001</v>
      </c>
      <c r="EH307" s="11">
        <v>68.727940000000004</v>
      </c>
      <c r="EI307" s="11">
        <v>74.227050000000006</v>
      </c>
      <c r="EJ307" s="11">
        <v>80.863720000000001</v>
      </c>
      <c r="EK307" s="11">
        <v>86.454859999999996</v>
      </c>
      <c r="EL307" s="11">
        <v>92.635400000000004</v>
      </c>
      <c r="EM307" s="11">
        <v>94.635409999999993</v>
      </c>
      <c r="EN307" s="11">
        <v>95.590900000000005</v>
      </c>
      <c r="EO307" s="11">
        <v>97.182310000000001</v>
      </c>
      <c r="EP307" s="11">
        <v>98.317830000000001</v>
      </c>
      <c r="EQ307" s="11">
        <v>97.99924</v>
      </c>
      <c r="ER307" s="11">
        <v>95.499369999999999</v>
      </c>
      <c r="ES307" s="11">
        <v>92.409099999999995</v>
      </c>
      <c r="ET307" s="11">
        <v>86.954490000000007</v>
      </c>
      <c r="EU307" s="11">
        <v>81.637420000000006</v>
      </c>
      <c r="EV307" s="11">
        <v>79.636920000000003</v>
      </c>
      <c r="EW307" s="11">
        <v>77.682429999999997</v>
      </c>
      <c r="EX307" s="11">
        <v>76.182559999999995</v>
      </c>
      <c r="EY307" s="11">
        <v>0</v>
      </c>
      <c r="EZ307" s="11"/>
      <c r="FA307" s="11"/>
      <c r="FB307" s="11"/>
      <c r="FC307" s="11"/>
      <c r="FD307" s="11"/>
      <c r="FE307" s="11"/>
      <c r="FF307" s="11"/>
      <c r="FG307" s="11"/>
      <c r="FH307" s="11"/>
      <c r="FI307" s="11"/>
      <c r="FJ307" s="11"/>
      <c r="FK307" s="11"/>
      <c r="FL307" s="11"/>
      <c r="FM307" s="11"/>
      <c r="FN307" s="11"/>
      <c r="FO307" s="11"/>
      <c r="FP307" s="11"/>
      <c r="FQ307" s="11"/>
      <c r="FR307" s="11"/>
      <c r="FS307" s="11"/>
      <c r="FT307" s="11"/>
      <c r="FU307" s="11"/>
      <c r="FV307" s="11"/>
      <c r="HY307" s="37"/>
      <c r="IA307" s="37"/>
    </row>
    <row r="308" spans="1:235" x14ac:dyDescent="0.25">
      <c r="A308" t="s">
        <v>113</v>
      </c>
      <c r="B308" t="s">
        <v>105</v>
      </c>
      <c r="C308" t="s">
        <v>0</v>
      </c>
      <c r="D308" t="s">
        <v>231</v>
      </c>
      <c r="E308" s="38">
        <v>45541</v>
      </c>
      <c r="F308" t="s">
        <v>107</v>
      </c>
      <c r="G308" s="11">
        <v>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1">
        <v>0</v>
      </c>
      <c r="P308" s="11">
        <v>0</v>
      </c>
      <c r="Q308" s="11">
        <v>0</v>
      </c>
      <c r="R308" s="11">
        <v>0</v>
      </c>
      <c r="S308" s="11">
        <v>0</v>
      </c>
      <c r="T308" s="11">
        <v>0</v>
      </c>
      <c r="U308" s="11">
        <v>0</v>
      </c>
      <c r="V308" s="11">
        <v>0</v>
      </c>
      <c r="W308" s="11">
        <v>0</v>
      </c>
      <c r="X308" s="11">
        <v>0</v>
      </c>
      <c r="Y308" s="11">
        <v>0</v>
      </c>
      <c r="Z308" s="11">
        <v>0</v>
      </c>
      <c r="AA308" s="11">
        <v>0</v>
      </c>
      <c r="AB308" s="11">
        <v>0</v>
      </c>
      <c r="AC308" s="11">
        <v>0</v>
      </c>
      <c r="AD308" s="11">
        <v>0</v>
      </c>
      <c r="AE308" s="11">
        <v>0</v>
      </c>
      <c r="AF308" s="11">
        <v>0</v>
      </c>
      <c r="AG308" s="11">
        <v>0</v>
      </c>
      <c r="AH308" s="11">
        <v>0</v>
      </c>
      <c r="AI308" s="11">
        <v>0</v>
      </c>
      <c r="AJ308" s="11">
        <v>0</v>
      </c>
      <c r="AK308" s="11">
        <v>0</v>
      </c>
      <c r="AL308" s="11">
        <v>0</v>
      </c>
      <c r="AM308" s="11">
        <v>0</v>
      </c>
      <c r="AN308" s="11">
        <v>0</v>
      </c>
      <c r="AO308" s="11">
        <v>0</v>
      </c>
      <c r="AP308" s="11">
        <v>0</v>
      </c>
      <c r="AQ308" s="11">
        <v>0</v>
      </c>
      <c r="AR308" s="11">
        <v>0</v>
      </c>
      <c r="AS308" s="11">
        <v>0</v>
      </c>
      <c r="AT308" s="11">
        <v>0</v>
      </c>
      <c r="AU308" s="11">
        <v>0</v>
      </c>
      <c r="AV308" s="11">
        <v>0</v>
      </c>
      <c r="AW308" s="11">
        <v>0</v>
      </c>
      <c r="AX308" s="11">
        <v>0</v>
      </c>
      <c r="AY308" s="11">
        <v>0</v>
      </c>
      <c r="AZ308" s="11">
        <v>0</v>
      </c>
      <c r="BA308" s="11">
        <v>0</v>
      </c>
      <c r="BB308" s="11">
        <v>0</v>
      </c>
      <c r="BC308" s="11">
        <v>0</v>
      </c>
      <c r="BD308" s="11">
        <v>0</v>
      </c>
      <c r="BE308" s="11">
        <v>0</v>
      </c>
      <c r="BF308" s="11">
        <v>0</v>
      </c>
      <c r="BG308" s="11">
        <v>0</v>
      </c>
      <c r="BH308" s="11">
        <v>0</v>
      </c>
      <c r="BI308" s="11">
        <v>0</v>
      </c>
      <c r="BJ308" s="11">
        <v>0</v>
      </c>
      <c r="BK308" s="11">
        <v>0</v>
      </c>
      <c r="BL308" s="11">
        <v>0</v>
      </c>
      <c r="BM308" s="11">
        <v>0</v>
      </c>
      <c r="BN308" s="11">
        <v>0</v>
      </c>
      <c r="BO308" s="11">
        <v>0</v>
      </c>
      <c r="BP308" s="11">
        <v>0</v>
      </c>
      <c r="BQ308" s="11">
        <v>0</v>
      </c>
      <c r="BR308" s="11">
        <v>0</v>
      </c>
      <c r="BS308" s="11">
        <v>0</v>
      </c>
      <c r="BT308" s="11">
        <v>0</v>
      </c>
      <c r="BU308" s="11">
        <v>0</v>
      </c>
      <c r="BV308" s="11">
        <v>0</v>
      </c>
      <c r="BW308" s="11">
        <v>0</v>
      </c>
      <c r="BX308" s="11">
        <v>0</v>
      </c>
      <c r="BY308" s="11">
        <v>0</v>
      </c>
      <c r="BZ308" s="11">
        <v>0</v>
      </c>
      <c r="CA308" s="11">
        <v>0</v>
      </c>
      <c r="CB308" s="11">
        <v>0</v>
      </c>
      <c r="CC308" s="11">
        <v>0</v>
      </c>
      <c r="CD308" s="11">
        <v>0</v>
      </c>
      <c r="CE308" s="11">
        <v>0</v>
      </c>
      <c r="CF308" s="11">
        <v>0</v>
      </c>
      <c r="CG308" s="11">
        <v>0</v>
      </c>
      <c r="CH308" s="11">
        <v>0</v>
      </c>
      <c r="CI308" s="11">
        <v>0</v>
      </c>
      <c r="CJ308" s="11">
        <v>0</v>
      </c>
      <c r="CK308" s="11">
        <v>0</v>
      </c>
      <c r="CL308" s="11">
        <v>0</v>
      </c>
      <c r="CM308" s="11">
        <v>0</v>
      </c>
      <c r="CN308" s="11">
        <v>0</v>
      </c>
      <c r="CO308" s="11">
        <v>0</v>
      </c>
      <c r="CP308" s="11">
        <v>0</v>
      </c>
      <c r="CQ308" s="11">
        <v>0</v>
      </c>
      <c r="CR308" s="11">
        <v>0</v>
      </c>
      <c r="CS308" s="11">
        <v>0</v>
      </c>
      <c r="CT308" s="11">
        <v>0</v>
      </c>
      <c r="CU308" s="11">
        <v>0</v>
      </c>
      <c r="CV308" s="11">
        <v>0</v>
      </c>
      <c r="CW308" s="11">
        <v>0</v>
      </c>
      <c r="CX308" s="11">
        <v>0</v>
      </c>
      <c r="CY308" s="11">
        <v>0</v>
      </c>
      <c r="CZ308" s="11">
        <v>0</v>
      </c>
      <c r="DA308" s="11">
        <v>0</v>
      </c>
      <c r="DB308" s="11">
        <v>0</v>
      </c>
      <c r="DC308" s="11">
        <v>0</v>
      </c>
      <c r="DD308" s="11">
        <v>0</v>
      </c>
      <c r="DE308" s="11">
        <v>0</v>
      </c>
      <c r="DF308" s="11">
        <v>0</v>
      </c>
      <c r="DG308" s="11">
        <v>0</v>
      </c>
      <c r="DH308" s="11">
        <v>0</v>
      </c>
      <c r="DI308" s="11">
        <v>0</v>
      </c>
      <c r="DJ308" s="11">
        <v>0</v>
      </c>
      <c r="DK308" s="11">
        <v>0</v>
      </c>
      <c r="DL308" s="11">
        <v>0</v>
      </c>
      <c r="DM308" s="11">
        <v>0</v>
      </c>
      <c r="DN308" s="11">
        <v>0</v>
      </c>
      <c r="DO308" s="11">
        <v>0</v>
      </c>
      <c r="DP308" s="11">
        <v>0</v>
      </c>
      <c r="DQ308" s="11">
        <v>0</v>
      </c>
      <c r="DR308" s="11">
        <v>0</v>
      </c>
      <c r="DS308" s="11">
        <v>0</v>
      </c>
      <c r="DT308" s="11">
        <v>0</v>
      </c>
      <c r="DU308" s="11">
        <v>0</v>
      </c>
      <c r="DV308" s="11">
        <v>0</v>
      </c>
      <c r="DW308" s="11">
        <v>0</v>
      </c>
      <c r="DX308" s="11">
        <v>0</v>
      </c>
      <c r="DY308" s="11">
        <v>0</v>
      </c>
      <c r="DZ308" s="11">
        <v>0</v>
      </c>
      <c r="EA308" s="11">
        <v>0</v>
      </c>
      <c r="EB308" s="11">
        <v>0</v>
      </c>
      <c r="EC308" s="11">
        <v>0</v>
      </c>
      <c r="ED308" s="11">
        <v>0</v>
      </c>
      <c r="EE308" s="11">
        <v>0</v>
      </c>
      <c r="EF308" s="11">
        <v>0</v>
      </c>
      <c r="EG308" s="11">
        <v>0</v>
      </c>
      <c r="EH308" s="11">
        <v>0</v>
      </c>
      <c r="EI308" s="11">
        <v>0</v>
      </c>
      <c r="EJ308" s="11">
        <v>0</v>
      </c>
      <c r="EK308" s="11">
        <v>0</v>
      </c>
      <c r="EL308" s="11">
        <v>0</v>
      </c>
      <c r="EM308" s="11">
        <v>0</v>
      </c>
      <c r="EN308" s="11">
        <v>0</v>
      </c>
      <c r="EO308" s="11">
        <v>0</v>
      </c>
      <c r="EP308" s="11">
        <v>0</v>
      </c>
      <c r="EQ308" s="11">
        <v>0</v>
      </c>
      <c r="ER308" s="11">
        <v>0</v>
      </c>
      <c r="ES308" s="11">
        <v>0</v>
      </c>
      <c r="ET308" s="11">
        <v>0</v>
      </c>
      <c r="EU308" s="11">
        <v>0</v>
      </c>
      <c r="EV308" s="11">
        <v>0</v>
      </c>
      <c r="EW308" s="11">
        <v>0</v>
      </c>
      <c r="EX308" s="11">
        <v>0</v>
      </c>
      <c r="EY308" s="11">
        <v>1</v>
      </c>
      <c r="EZ308" s="11"/>
      <c r="FA308" s="11"/>
      <c r="FB308" s="11"/>
      <c r="FC308" s="11"/>
      <c r="FD308" s="11"/>
      <c r="FE308" s="11"/>
      <c r="FF308" s="11"/>
      <c r="FG308" s="11"/>
      <c r="FH308" s="11"/>
      <c r="FI308" s="11"/>
      <c r="FJ308" s="11"/>
      <c r="FK308" s="11"/>
      <c r="FL308" s="11"/>
      <c r="FM308" s="11"/>
      <c r="FN308" s="11"/>
      <c r="FO308" s="11"/>
      <c r="FP308" s="11"/>
      <c r="FQ308" s="11"/>
      <c r="FR308" s="11"/>
      <c r="FS308" s="11"/>
      <c r="FT308" s="11"/>
      <c r="FU308" s="11"/>
      <c r="FV308" s="11"/>
      <c r="HY308" s="37"/>
      <c r="IA308" s="37"/>
    </row>
    <row r="309" spans="1:235" x14ac:dyDescent="0.25">
      <c r="A309" t="s">
        <v>113</v>
      </c>
      <c r="B309" t="s">
        <v>105</v>
      </c>
      <c r="C309" t="s">
        <v>88</v>
      </c>
      <c r="D309" t="s">
        <v>231</v>
      </c>
      <c r="E309" s="38">
        <v>45541</v>
      </c>
      <c r="F309" t="s">
        <v>107</v>
      </c>
      <c r="G309" s="11">
        <v>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1">
        <v>0</v>
      </c>
      <c r="P309" s="11">
        <v>0</v>
      </c>
      <c r="Q309" s="11">
        <v>0</v>
      </c>
      <c r="R309" s="11">
        <v>0</v>
      </c>
      <c r="S309" s="11">
        <v>0</v>
      </c>
      <c r="T309" s="11">
        <v>0</v>
      </c>
      <c r="U309" s="11">
        <v>0</v>
      </c>
      <c r="V309" s="11">
        <v>0</v>
      </c>
      <c r="W309" s="11">
        <v>0</v>
      </c>
      <c r="X309" s="11">
        <v>0</v>
      </c>
      <c r="Y309" s="11">
        <v>0</v>
      </c>
      <c r="Z309" s="11">
        <v>0</v>
      </c>
      <c r="AA309" s="11">
        <v>0</v>
      </c>
      <c r="AB309" s="11">
        <v>0</v>
      </c>
      <c r="AC309" s="11">
        <v>0</v>
      </c>
      <c r="AD309" s="11">
        <v>0</v>
      </c>
      <c r="AE309" s="11">
        <v>0</v>
      </c>
      <c r="AF309" s="11">
        <v>0</v>
      </c>
      <c r="AG309" s="11">
        <v>0</v>
      </c>
      <c r="AH309" s="11">
        <v>0</v>
      </c>
      <c r="AI309" s="11">
        <v>0</v>
      </c>
      <c r="AJ309" s="11">
        <v>0</v>
      </c>
      <c r="AK309" s="11">
        <v>0</v>
      </c>
      <c r="AL309" s="11">
        <v>0</v>
      </c>
      <c r="AM309" s="11">
        <v>0</v>
      </c>
      <c r="AN309" s="11">
        <v>0</v>
      </c>
      <c r="AO309" s="11">
        <v>0</v>
      </c>
      <c r="AP309" s="11">
        <v>0</v>
      </c>
      <c r="AQ309" s="11">
        <v>0</v>
      </c>
      <c r="AR309" s="11">
        <v>0</v>
      </c>
      <c r="AS309" s="11">
        <v>0</v>
      </c>
      <c r="AT309" s="11">
        <v>0</v>
      </c>
      <c r="AU309" s="11">
        <v>0</v>
      </c>
      <c r="AV309" s="11">
        <v>0</v>
      </c>
      <c r="AW309" s="11">
        <v>0</v>
      </c>
      <c r="AX309" s="11">
        <v>0</v>
      </c>
      <c r="AY309" s="11">
        <v>0</v>
      </c>
      <c r="AZ309" s="11">
        <v>0</v>
      </c>
      <c r="BA309" s="11">
        <v>0</v>
      </c>
      <c r="BB309" s="11">
        <v>0</v>
      </c>
      <c r="BC309" s="11">
        <v>0</v>
      </c>
      <c r="BD309" s="11">
        <v>0</v>
      </c>
      <c r="BE309" s="11">
        <v>0</v>
      </c>
      <c r="BF309" s="11">
        <v>0</v>
      </c>
      <c r="BG309" s="11">
        <v>0</v>
      </c>
      <c r="BH309" s="11">
        <v>0</v>
      </c>
      <c r="BI309" s="11">
        <v>0</v>
      </c>
      <c r="BJ309" s="11">
        <v>0</v>
      </c>
      <c r="BK309" s="11">
        <v>0</v>
      </c>
      <c r="BL309" s="11">
        <v>0</v>
      </c>
      <c r="BM309" s="11">
        <v>0</v>
      </c>
      <c r="BN309" s="11">
        <v>0</v>
      </c>
      <c r="BO309" s="11">
        <v>0</v>
      </c>
      <c r="BP309" s="11">
        <v>0</v>
      </c>
      <c r="BQ309" s="11">
        <v>0</v>
      </c>
      <c r="BR309" s="11">
        <v>0</v>
      </c>
      <c r="BS309" s="11">
        <v>0</v>
      </c>
      <c r="BT309" s="11">
        <v>0</v>
      </c>
      <c r="BU309" s="11">
        <v>0</v>
      </c>
      <c r="BV309" s="11">
        <v>0</v>
      </c>
      <c r="BW309" s="11">
        <v>0</v>
      </c>
      <c r="BX309" s="11">
        <v>0</v>
      </c>
      <c r="BY309" s="11">
        <v>0</v>
      </c>
      <c r="BZ309" s="11">
        <v>0</v>
      </c>
      <c r="CA309" s="11">
        <v>0</v>
      </c>
      <c r="CB309" s="11">
        <v>0</v>
      </c>
      <c r="CC309" s="11">
        <v>0</v>
      </c>
      <c r="CD309" s="11">
        <v>0</v>
      </c>
      <c r="CE309" s="11">
        <v>0</v>
      </c>
      <c r="CF309" s="11">
        <v>0</v>
      </c>
      <c r="CG309" s="11">
        <v>0</v>
      </c>
      <c r="CH309" s="11">
        <v>0</v>
      </c>
      <c r="CI309" s="11">
        <v>0</v>
      </c>
      <c r="CJ309" s="11">
        <v>0</v>
      </c>
      <c r="CK309" s="11">
        <v>0</v>
      </c>
      <c r="CL309" s="11">
        <v>0</v>
      </c>
      <c r="CM309" s="11">
        <v>0</v>
      </c>
      <c r="CN309" s="11">
        <v>0</v>
      </c>
      <c r="CO309" s="11">
        <v>0</v>
      </c>
      <c r="CP309" s="11">
        <v>0</v>
      </c>
      <c r="CQ309" s="11">
        <v>0</v>
      </c>
      <c r="CR309" s="11">
        <v>0</v>
      </c>
      <c r="CS309" s="11">
        <v>0</v>
      </c>
      <c r="CT309" s="11">
        <v>0</v>
      </c>
      <c r="CU309" s="11">
        <v>0</v>
      </c>
      <c r="CV309" s="11">
        <v>0</v>
      </c>
      <c r="CW309" s="11">
        <v>0</v>
      </c>
      <c r="CX309" s="11">
        <v>0</v>
      </c>
      <c r="CY309" s="11">
        <v>0</v>
      </c>
      <c r="CZ309" s="11">
        <v>0</v>
      </c>
      <c r="DA309" s="11">
        <v>0</v>
      </c>
      <c r="DB309" s="11">
        <v>0</v>
      </c>
      <c r="DC309" s="11">
        <v>0</v>
      </c>
      <c r="DD309" s="11">
        <v>0</v>
      </c>
      <c r="DE309" s="11">
        <v>0</v>
      </c>
      <c r="DF309" s="11">
        <v>0</v>
      </c>
      <c r="DG309" s="11">
        <v>0</v>
      </c>
      <c r="DH309" s="11">
        <v>0</v>
      </c>
      <c r="DI309" s="11">
        <v>0</v>
      </c>
      <c r="DJ309" s="11">
        <v>0</v>
      </c>
      <c r="DK309" s="11">
        <v>0</v>
      </c>
      <c r="DL309" s="11">
        <v>0</v>
      </c>
      <c r="DM309" s="11">
        <v>0</v>
      </c>
      <c r="DN309" s="11">
        <v>0</v>
      </c>
      <c r="DO309" s="11">
        <v>0</v>
      </c>
      <c r="DP309" s="11">
        <v>0</v>
      </c>
      <c r="DQ309" s="11">
        <v>0</v>
      </c>
      <c r="DR309" s="11">
        <v>0</v>
      </c>
      <c r="DS309" s="11">
        <v>0</v>
      </c>
      <c r="DT309" s="11">
        <v>0</v>
      </c>
      <c r="DU309" s="11">
        <v>0</v>
      </c>
      <c r="DV309" s="11">
        <v>0</v>
      </c>
      <c r="DW309" s="11">
        <v>0</v>
      </c>
      <c r="DX309" s="11">
        <v>0</v>
      </c>
      <c r="DY309" s="11">
        <v>0</v>
      </c>
      <c r="DZ309" s="11">
        <v>0</v>
      </c>
      <c r="EA309" s="11">
        <v>0</v>
      </c>
      <c r="EB309" s="11">
        <v>0</v>
      </c>
      <c r="EC309" s="11">
        <v>0</v>
      </c>
      <c r="ED309" s="11">
        <v>0</v>
      </c>
      <c r="EE309" s="11">
        <v>0</v>
      </c>
      <c r="EF309" s="11">
        <v>0</v>
      </c>
      <c r="EG309" s="11">
        <v>0</v>
      </c>
      <c r="EH309" s="11">
        <v>0</v>
      </c>
      <c r="EI309" s="11">
        <v>0</v>
      </c>
      <c r="EJ309" s="11">
        <v>0</v>
      </c>
      <c r="EK309" s="11">
        <v>0</v>
      </c>
      <c r="EL309" s="11">
        <v>0</v>
      </c>
      <c r="EM309" s="11">
        <v>0</v>
      </c>
      <c r="EN309" s="11">
        <v>0</v>
      </c>
      <c r="EO309" s="11">
        <v>0</v>
      </c>
      <c r="EP309" s="11">
        <v>0</v>
      </c>
      <c r="EQ309" s="11">
        <v>0</v>
      </c>
      <c r="ER309" s="11">
        <v>0</v>
      </c>
      <c r="ES309" s="11">
        <v>0</v>
      </c>
      <c r="ET309" s="11">
        <v>0</v>
      </c>
      <c r="EU309" s="11">
        <v>0</v>
      </c>
      <c r="EV309" s="11">
        <v>0</v>
      </c>
      <c r="EW309" s="11">
        <v>0</v>
      </c>
      <c r="EX309" s="11">
        <v>0</v>
      </c>
      <c r="EY309" s="11">
        <v>1</v>
      </c>
      <c r="EZ309" s="11"/>
      <c r="FA309" s="11"/>
      <c r="FB309" s="11"/>
      <c r="FC309" s="11"/>
      <c r="FD309" s="11"/>
      <c r="FE309" s="11"/>
      <c r="FF309" s="11"/>
      <c r="FG309" s="11"/>
      <c r="FH309" s="11"/>
      <c r="FI309" s="11"/>
      <c r="FJ309" s="11"/>
      <c r="FK309" s="11"/>
      <c r="FL309" s="11"/>
      <c r="FM309" s="11"/>
      <c r="FN309" s="11"/>
      <c r="FO309" s="11"/>
      <c r="FP309" s="11"/>
      <c r="FQ309" s="11"/>
      <c r="FR309" s="11"/>
      <c r="FS309" s="11"/>
      <c r="FT309" s="11"/>
      <c r="FU309" s="11"/>
      <c r="FV309" s="11"/>
      <c r="HY309" s="37"/>
      <c r="IA309" s="37"/>
    </row>
    <row r="310" spans="1:235" x14ac:dyDescent="0.25">
      <c r="A310" t="s">
        <v>113</v>
      </c>
      <c r="B310" t="s">
        <v>105</v>
      </c>
      <c r="C310" t="s">
        <v>0</v>
      </c>
      <c r="D310" t="s">
        <v>231</v>
      </c>
      <c r="E310" s="38">
        <v>45544</v>
      </c>
      <c r="F310" t="s">
        <v>107</v>
      </c>
      <c r="G310" s="11">
        <v>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1">
        <v>0</v>
      </c>
      <c r="P310" s="11">
        <v>0</v>
      </c>
      <c r="Q310" s="11">
        <v>0</v>
      </c>
      <c r="R310" s="11">
        <v>0</v>
      </c>
      <c r="S310" s="11">
        <v>0</v>
      </c>
      <c r="T310" s="11">
        <v>0</v>
      </c>
      <c r="U310" s="11">
        <v>0</v>
      </c>
      <c r="V310" s="11">
        <v>0</v>
      </c>
      <c r="W310" s="11">
        <v>0</v>
      </c>
      <c r="X310" s="11">
        <v>0</v>
      </c>
      <c r="Y310" s="11">
        <v>0</v>
      </c>
      <c r="Z310" s="11">
        <v>0</v>
      </c>
      <c r="AA310" s="11">
        <v>0</v>
      </c>
      <c r="AB310" s="11">
        <v>0</v>
      </c>
      <c r="AC310" s="11">
        <v>0</v>
      </c>
      <c r="AD310" s="11">
        <v>0</v>
      </c>
      <c r="AE310" s="11">
        <v>0</v>
      </c>
      <c r="AF310" s="11">
        <v>0</v>
      </c>
      <c r="AG310" s="11">
        <v>0</v>
      </c>
      <c r="AH310" s="11">
        <v>0</v>
      </c>
      <c r="AI310" s="11">
        <v>0</v>
      </c>
      <c r="AJ310" s="11">
        <v>0</v>
      </c>
      <c r="AK310" s="11">
        <v>0</v>
      </c>
      <c r="AL310" s="11">
        <v>0</v>
      </c>
      <c r="AM310" s="11">
        <v>0</v>
      </c>
      <c r="AN310" s="11">
        <v>0</v>
      </c>
      <c r="AO310" s="11">
        <v>0</v>
      </c>
      <c r="AP310" s="11">
        <v>0</v>
      </c>
      <c r="AQ310" s="11">
        <v>0</v>
      </c>
      <c r="AR310" s="11">
        <v>0</v>
      </c>
      <c r="AS310" s="11">
        <v>0</v>
      </c>
      <c r="AT310" s="11">
        <v>0</v>
      </c>
      <c r="AU310" s="11">
        <v>0</v>
      </c>
      <c r="AV310" s="11">
        <v>0</v>
      </c>
      <c r="AW310" s="11">
        <v>0</v>
      </c>
      <c r="AX310" s="11">
        <v>0</v>
      </c>
      <c r="AY310" s="11">
        <v>0</v>
      </c>
      <c r="AZ310" s="11">
        <v>0</v>
      </c>
      <c r="BA310" s="11">
        <v>0</v>
      </c>
      <c r="BB310" s="11">
        <v>0</v>
      </c>
      <c r="BC310" s="11">
        <v>0</v>
      </c>
      <c r="BD310" s="11">
        <v>0</v>
      </c>
      <c r="BE310" s="11">
        <v>0</v>
      </c>
      <c r="BF310" s="11">
        <v>0</v>
      </c>
      <c r="BG310" s="11">
        <v>0</v>
      </c>
      <c r="BH310" s="11">
        <v>0</v>
      </c>
      <c r="BI310" s="11">
        <v>0</v>
      </c>
      <c r="BJ310" s="11">
        <v>0</v>
      </c>
      <c r="BK310" s="11">
        <v>0</v>
      </c>
      <c r="BL310" s="11">
        <v>0</v>
      </c>
      <c r="BM310" s="11">
        <v>0</v>
      </c>
      <c r="BN310" s="11">
        <v>0</v>
      </c>
      <c r="BO310" s="11">
        <v>0</v>
      </c>
      <c r="BP310" s="11">
        <v>0</v>
      </c>
      <c r="BQ310" s="11">
        <v>0</v>
      </c>
      <c r="BR310" s="11">
        <v>0</v>
      </c>
      <c r="BS310" s="11">
        <v>0</v>
      </c>
      <c r="BT310" s="11">
        <v>0</v>
      </c>
      <c r="BU310" s="11">
        <v>0</v>
      </c>
      <c r="BV310" s="11">
        <v>0</v>
      </c>
      <c r="BW310" s="11">
        <v>0</v>
      </c>
      <c r="BX310" s="11">
        <v>0</v>
      </c>
      <c r="BY310" s="11">
        <v>0</v>
      </c>
      <c r="BZ310" s="11">
        <v>0</v>
      </c>
      <c r="CA310" s="11">
        <v>0</v>
      </c>
      <c r="CB310" s="11">
        <v>0</v>
      </c>
      <c r="CC310" s="11">
        <v>0</v>
      </c>
      <c r="CD310" s="11">
        <v>0</v>
      </c>
      <c r="CE310" s="11">
        <v>0</v>
      </c>
      <c r="CF310" s="11">
        <v>0</v>
      </c>
      <c r="CG310" s="11">
        <v>0</v>
      </c>
      <c r="CH310" s="11">
        <v>0</v>
      </c>
      <c r="CI310" s="11">
        <v>0</v>
      </c>
      <c r="CJ310" s="11">
        <v>0</v>
      </c>
      <c r="CK310" s="11">
        <v>0</v>
      </c>
      <c r="CL310" s="11">
        <v>0</v>
      </c>
      <c r="CM310" s="11">
        <v>0</v>
      </c>
      <c r="CN310" s="11">
        <v>0</v>
      </c>
      <c r="CO310" s="11">
        <v>0</v>
      </c>
      <c r="CP310" s="11">
        <v>0</v>
      </c>
      <c r="CQ310" s="11">
        <v>0</v>
      </c>
      <c r="CR310" s="11">
        <v>0</v>
      </c>
      <c r="CS310" s="11">
        <v>0</v>
      </c>
      <c r="CT310" s="11">
        <v>0</v>
      </c>
      <c r="CU310" s="11">
        <v>0</v>
      </c>
      <c r="CV310" s="11">
        <v>0</v>
      </c>
      <c r="CW310" s="11">
        <v>0</v>
      </c>
      <c r="CX310" s="11">
        <v>0</v>
      </c>
      <c r="CY310" s="11">
        <v>0</v>
      </c>
      <c r="CZ310" s="11">
        <v>0</v>
      </c>
      <c r="DA310" s="11">
        <v>0</v>
      </c>
      <c r="DB310" s="11">
        <v>0</v>
      </c>
      <c r="DC310" s="11">
        <v>0</v>
      </c>
      <c r="DD310" s="11">
        <v>0</v>
      </c>
      <c r="DE310" s="11">
        <v>0</v>
      </c>
      <c r="DF310" s="11">
        <v>0</v>
      </c>
      <c r="DG310" s="11">
        <v>0</v>
      </c>
      <c r="DH310" s="11">
        <v>0</v>
      </c>
      <c r="DI310" s="11">
        <v>0</v>
      </c>
      <c r="DJ310" s="11">
        <v>0</v>
      </c>
      <c r="DK310" s="11">
        <v>0</v>
      </c>
      <c r="DL310" s="11">
        <v>0</v>
      </c>
      <c r="DM310" s="11">
        <v>0</v>
      </c>
      <c r="DN310" s="11">
        <v>0</v>
      </c>
      <c r="DO310" s="11">
        <v>0</v>
      </c>
      <c r="DP310" s="11">
        <v>0</v>
      </c>
      <c r="DQ310" s="11">
        <v>0</v>
      </c>
      <c r="DR310" s="11">
        <v>0</v>
      </c>
      <c r="DS310" s="11">
        <v>0</v>
      </c>
      <c r="DT310" s="11">
        <v>0</v>
      </c>
      <c r="DU310" s="11">
        <v>0</v>
      </c>
      <c r="DV310" s="11">
        <v>0</v>
      </c>
      <c r="DW310" s="11">
        <v>0</v>
      </c>
      <c r="DX310" s="11">
        <v>0</v>
      </c>
      <c r="DY310" s="11">
        <v>0</v>
      </c>
      <c r="DZ310" s="11">
        <v>0</v>
      </c>
      <c r="EA310" s="11">
        <v>0</v>
      </c>
      <c r="EB310" s="11">
        <v>0</v>
      </c>
      <c r="EC310" s="11">
        <v>0</v>
      </c>
      <c r="ED310" s="11">
        <v>0</v>
      </c>
      <c r="EE310" s="11">
        <v>0</v>
      </c>
      <c r="EF310" s="11">
        <v>0</v>
      </c>
      <c r="EG310" s="11">
        <v>0</v>
      </c>
      <c r="EH310" s="11">
        <v>0</v>
      </c>
      <c r="EI310" s="11">
        <v>0</v>
      </c>
      <c r="EJ310" s="11">
        <v>0</v>
      </c>
      <c r="EK310" s="11">
        <v>0</v>
      </c>
      <c r="EL310" s="11">
        <v>0</v>
      </c>
      <c r="EM310" s="11">
        <v>0</v>
      </c>
      <c r="EN310" s="11">
        <v>0</v>
      </c>
      <c r="EO310" s="11">
        <v>0</v>
      </c>
      <c r="EP310" s="11">
        <v>0</v>
      </c>
      <c r="EQ310" s="11">
        <v>0</v>
      </c>
      <c r="ER310" s="11">
        <v>0</v>
      </c>
      <c r="ES310" s="11">
        <v>0</v>
      </c>
      <c r="ET310" s="11">
        <v>0</v>
      </c>
      <c r="EU310" s="11">
        <v>0</v>
      </c>
      <c r="EV310" s="11">
        <v>0</v>
      </c>
      <c r="EW310" s="11">
        <v>0</v>
      </c>
      <c r="EX310" s="11">
        <v>0</v>
      </c>
      <c r="EY310" s="11">
        <v>1</v>
      </c>
      <c r="EZ310" s="11"/>
      <c r="FA310" s="11"/>
      <c r="FB310" s="11"/>
      <c r="FC310" s="11"/>
      <c r="FD310" s="11"/>
      <c r="FE310" s="11"/>
      <c r="FF310" s="11"/>
      <c r="FG310" s="11"/>
      <c r="FH310" s="11"/>
      <c r="FI310" s="11"/>
      <c r="FJ310" s="11"/>
      <c r="FK310" s="11"/>
      <c r="FL310" s="11"/>
      <c r="FM310" s="11"/>
      <c r="FN310" s="11"/>
      <c r="FO310" s="11"/>
      <c r="FP310" s="11"/>
      <c r="FQ310" s="11"/>
      <c r="FR310" s="11"/>
      <c r="FS310" s="11"/>
      <c r="FT310" s="11"/>
      <c r="FU310" s="11"/>
      <c r="FV310" s="11"/>
      <c r="HY310" s="37"/>
      <c r="IA310" s="37"/>
    </row>
    <row r="311" spans="1:235" x14ac:dyDescent="0.25">
      <c r="A311" t="s">
        <v>113</v>
      </c>
      <c r="B311" t="s">
        <v>105</v>
      </c>
      <c r="C311" t="s">
        <v>88</v>
      </c>
      <c r="D311" t="s">
        <v>231</v>
      </c>
      <c r="E311" s="38">
        <v>45544</v>
      </c>
      <c r="F311" t="s">
        <v>107</v>
      </c>
      <c r="G311" s="11">
        <v>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1">
        <v>0</v>
      </c>
      <c r="P311" s="11">
        <v>0</v>
      </c>
      <c r="Q311" s="11">
        <v>0</v>
      </c>
      <c r="R311" s="11">
        <v>0</v>
      </c>
      <c r="S311" s="11">
        <v>0</v>
      </c>
      <c r="T311" s="11">
        <v>0</v>
      </c>
      <c r="U311" s="11">
        <v>0</v>
      </c>
      <c r="V311" s="11">
        <v>0</v>
      </c>
      <c r="W311" s="11">
        <v>0</v>
      </c>
      <c r="X311" s="11">
        <v>0</v>
      </c>
      <c r="Y311" s="11">
        <v>0</v>
      </c>
      <c r="Z311" s="11">
        <v>0</v>
      </c>
      <c r="AA311" s="11">
        <v>0</v>
      </c>
      <c r="AB311" s="11">
        <v>0</v>
      </c>
      <c r="AC311" s="11">
        <v>0</v>
      </c>
      <c r="AD311" s="11">
        <v>0</v>
      </c>
      <c r="AE311" s="11">
        <v>0</v>
      </c>
      <c r="AF311" s="11">
        <v>0</v>
      </c>
      <c r="AG311" s="11">
        <v>0</v>
      </c>
      <c r="AH311" s="11">
        <v>0</v>
      </c>
      <c r="AI311" s="11">
        <v>0</v>
      </c>
      <c r="AJ311" s="11">
        <v>0</v>
      </c>
      <c r="AK311" s="11">
        <v>0</v>
      </c>
      <c r="AL311" s="11">
        <v>0</v>
      </c>
      <c r="AM311" s="11">
        <v>0</v>
      </c>
      <c r="AN311" s="11">
        <v>0</v>
      </c>
      <c r="AO311" s="11">
        <v>0</v>
      </c>
      <c r="AP311" s="11">
        <v>0</v>
      </c>
      <c r="AQ311" s="11">
        <v>0</v>
      </c>
      <c r="AR311" s="11">
        <v>0</v>
      </c>
      <c r="AS311" s="11">
        <v>0</v>
      </c>
      <c r="AT311" s="11">
        <v>0</v>
      </c>
      <c r="AU311" s="11">
        <v>0</v>
      </c>
      <c r="AV311" s="11">
        <v>0</v>
      </c>
      <c r="AW311" s="11">
        <v>0</v>
      </c>
      <c r="AX311" s="11">
        <v>0</v>
      </c>
      <c r="AY311" s="11">
        <v>0</v>
      </c>
      <c r="AZ311" s="11">
        <v>0</v>
      </c>
      <c r="BA311" s="11">
        <v>0</v>
      </c>
      <c r="BB311" s="11">
        <v>0</v>
      </c>
      <c r="BC311" s="11">
        <v>0</v>
      </c>
      <c r="BD311" s="11">
        <v>0</v>
      </c>
      <c r="BE311" s="11">
        <v>0</v>
      </c>
      <c r="BF311" s="11">
        <v>0</v>
      </c>
      <c r="BG311" s="11">
        <v>0</v>
      </c>
      <c r="BH311" s="11">
        <v>0</v>
      </c>
      <c r="BI311" s="11">
        <v>0</v>
      </c>
      <c r="BJ311" s="11">
        <v>0</v>
      </c>
      <c r="BK311" s="11">
        <v>0</v>
      </c>
      <c r="BL311" s="11">
        <v>0</v>
      </c>
      <c r="BM311" s="11">
        <v>0</v>
      </c>
      <c r="BN311" s="11">
        <v>0</v>
      </c>
      <c r="BO311" s="11">
        <v>0</v>
      </c>
      <c r="BP311" s="11">
        <v>0</v>
      </c>
      <c r="BQ311" s="11">
        <v>0</v>
      </c>
      <c r="BR311" s="11">
        <v>0</v>
      </c>
      <c r="BS311" s="11">
        <v>0</v>
      </c>
      <c r="BT311" s="11">
        <v>0</v>
      </c>
      <c r="BU311" s="11">
        <v>0</v>
      </c>
      <c r="BV311" s="11">
        <v>0</v>
      </c>
      <c r="BW311" s="11">
        <v>0</v>
      </c>
      <c r="BX311" s="11">
        <v>0</v>
      </c>
      <c r="BY311" s="11">
        <v>0</v>
      </c>
      <c r="BZ311" s="11">
        <v>0</v>
      </c>
      <c r="CA311" s="11">
        <v>0</v>
      </c>
      <c r="CB311" s="11">
        <v>0</v>
      </c>
      <c r="CC311" s="11">
        <v>0</v>
      </c>
      <c r="CD311" s="11">
        <v>0</v>
      </c>
      <c r="CE311" s="11">
        <v>0</v>
      </c>
      <c r="CF311" s="11">
        <v>0</v>
      </c>
      <c r="CG311" s="11">
        <v>0</v>
      </c>
      <c r="CH311" s="11">
        <v>0</v>
      </c>
      <c r="CI311" s="11">
        <v>0</v>
      </c>
      <c r="CJ311" s="11">
        <v>0</v>
      </c>
      <c r="CK311" s="11">
        <v>0</v>
      </c>
      <c r="CL311" s="11">
        <v>0</v>
      </c>
      <c r="CM311" s="11">
        <v>0</v>
      </c>
      <c r="CN311" s="11">
        <v>0</v>
      </c>
      <c r="CO311" s="11">
        <v>0</v>
      </c>
      <c r="CP311" s="11">
        <v>0</v>
      </c>
      <c r="CQ311" s="11">
        <v>0</v>
      </c>
      <c r="CR311" s="11">
        <v>0</v>
      </c>
      <c r="CS311" s="11">
        <v>0</v>
      </c>
      <c r="CT311" s="11">
        <v>0</v>
      </c>
      <c r="CU311" s="11">
        <v>0</v>
      </c>
      <c r="CV311" s="11">
        <v>0</v>
      </c>
      <c r="CW311" s="11">
        <v>0</v>
      </c>
      <c r="CX311" s="11">
        <v>0</v>
      </c>
      <c r="CY311" s="11">
        <v>0</v>
      </c>
      <c r="CZ311" s="11">
        <v>0</v>
      </c>
      <c r="DA311" s="11">
        <v>0</v>
      </c>
      <c r="DB311" s="11">
        <v>0</v>
      </c>
      <c r="DC311" s="11">
        <v>0</v>
      </c>
      <c r="DD311" s="11">
        <v>0</v>
      </c>
      <c r="DE311" s="11">
        <v>0</v>
      </c>
      <c r="DF311" s="11">
        <v>0</v>
      </c>
      <c r="DG311" s="11">
        <v>0</v>
      </c>
      <c r="DH311" s="11">
        <v>0</v>
      </c>
      <c r="DI311" s="11">
        <v>0</v>
      </c>
      <c r="DJ311" s="11">
        <v>0</v>
      </c>
      <c r="DK311" s="11">
        <v>0</v>
      </c>
      <c r="DL311" s="11">
        <v>0</v>
      </c>
      <c r="DM311" s="11">
        <v>0</v>
      </c>
      <c r="DN311" s="11">
        <v>0</v>
      </c>
      <c r="DO311" s="11">
        <v>0</v>
      </c>
      <c r="DP311" s="11">
        <v>0</v>
      </c>
      <c r="DQ311" s="11">
        <v>0</v>
      </c>
      <c r="DR311" s="11">
        <v>0</v>
      </c>
      <c r="DS311" s="11">
        <v>0</v>
      </c>
      <c r="DT311" s="11">
        <v>0</v>
      </c>
      <c r="DU311" s="11">
        <v>0</v>
      </c>
      <c r="DV311" s="11">
        <v>0</v>
      </c>
      <c r="DW311" s="11">
        <v>0</v>
      </c>
      <c r="DX311" s="11">
        <v>0</v>
      </c>
      <c r="DY311" s="11">
        <v>0</v>
      </c>
      <c r="DZ311" s="11">
        <v>0</v>
      </c>
      <c r="EA311" s="11">
        <v>0</v>
      </c>
      <c r="EB311" s="11">
        <v>0</v>
      </c>
      <c r="EC311" s="11">
        <v>0</v>
      </c>
      <c r="ED311" s="11">
        <v>0</v>
      </c>
      <c r="EE311" s="11">
        <v>0</v>
      </c>
      <c r="EF311" s="11">
        <v>0</v>
      </c>
      <c r="EG311" s="11">
        <v>0</v>
      </c>
      <c r="EH311" s="11">
        <v>0</v>
      </c>
      <c r="EI311" s="11">
        <v>0</v>
      </c>
      <c r="EJ311" s="11">
        <v>0</v>
      </c>
      <c r="EK311" s="11">
        <v>0</v>
      </c>
      <c r="EL311" s="11">
        <v>0</v>
      </c>
      <c r="EM311" s="11">
        <v>0</v>
      </c>
      <c r="EN311" s="11">
        <v>0</v>
      </c>
      <c r="EO311" s="11">
        <v>0</v>
      </c>
      <c r="EP311" s="11">
        <v>0</v>
      </c>
      <c r="EQ311" s="11">
        <v>0</v>
      </c>
      <c r="ER311" s="11">
        <v>0</v>
      </c>
      <c r="ES311" s="11">
        <v>0</v>
      </c>
      <c r="ET311" s="11">
        <v>0</v>
      </c>
      <c r="EU311" s="11">
        <v>0</v>
      </c>
      <c r="EV311" s="11">
        <v>0</v>
      </c>
      <c r="EW311" s="11">
        <v>0</v>
      </c>
      <c r="EX311" s="11">
        <v>0</v>
      </c>
      <c r="EY311" s="11">
        <v>1</v>
      </c>
      <c r="EZ311" s="11"/>
      <c r="FA311" s="11"/>
      <c r="FB311" s="11"/>
      <c r="FC311" s="11"/>
      <c r="FD311" s="11"/>
      <c r="FE311" s="11"/>
      <c r="FF311" s="11"/>
      <c r="FG311" s="11"/>
      <c r="FH311" s="11"/>
      <c r="FI311" s="11"/>
      <c r="FJ311" s="11"/>
      <c r="FK311" s="11"/>
      <c r="FL311" s="11"/>
      <c r="FM311" s="11"/>
      <c r="FN311" s="11"/>
      <c r="FO311" s="11"/>
      <c r="FP311" s="11"/>
      <c r="FQ311" s="11"/>
      <c r="FR311" s="11"/>
      <c r="FS311" s="11"/>
      <c r="FT311" s="11"/>
      <c r="FU311" s="11"/>
      <c r="FV311" s="11"/>
      <c r="HY311" s="37"/>
      <c r="IA311" s="37"/>
    </row>
    <row r="312" spans="1:235" x14ac:dyDescent="0.25">
      <c r="A312" t="s">
        <v>113</v>
      </c>
      <c r="B312" t="s">
        <v>105</v>
      </c>
      <c r="C312" t="s">
        <v>88</v>
      </c>
      <c r="D312" t="s">
        <v>231</v>
      </c>
      <c r="E312" s="38" t="s">
        <v>133</v>
      </c>
      <c r="F312" t="s">
        <v>107</v>
      </c>
      <c r="G312" s="11">
        <v>22</v>
      </c>
      <c r="H312" s="11">
        <v>0.72777639999999999</v>
      </c>
      <c r="I312" s="11">
        <v>0.80644559999999998</v>
      </c>
      <c r="J312" s="11">
        <v>0.7595596</v>
      </c>
      <c r="K312" s="11">
        <v>0.59285270000000001</v>
      </c>
      <c r="L312" s="11">
        <v>0.65914050000000002</v>
      </c>
      <c r="M312" s="11">
        <v>0.52190049999999999</v>
      </c>
      <c r="N312" s="11">
        <v>0.46501330000000002</v>
      </c>
      <c r="O312" s="11">
        <v>0.67914439999999998</v>
      </c>
      <c r="P312" s="11">
        <v>0.56491270000000005</v>
      </c>
      <c r="Q312" s="11">
        <v>0.69982549999999999</v>
      </c>
      <c r="R312" s="11">
        <v>0.5386938</v>
      </c>
      <c r="S312" s="11">
        <v>0.66506810000000005</v>
      </c>
      <c r="T312" s="11">
        <v>1.0077309999999999</v>
      </c>
      <c r="U312" s="11">
        <v>1.216764</v>
      </c>
      <c r="V312" s="11">
        <v>1.216626</v>
      </c>
      <c r="W312" s="11">
        <v>1.402935</v>
      </c>
      <c r="X312" s="11">
        <v>1.626023</v>
      </c>
      <c r="Y312" s="11">
        <v>1.581949</v>
      </c>
      <c r="Z312" s="11">
        <v>1.6566700000000001</v>
      </c>
      <c r="AA312" s="11">
        <v>1.710135</v>
      </c>
      <c r="AB312" s="11">
        <v>1.276726</v>
      </c>
      <c r="AC312" s="11">
        <v>1.4053949999999999</v>
      </c>
      <c r="AD312" s="11">
        <v>1.102392</v>
      </c>
      <c r="AE312" s="11">
        <v>1.0522689999999999</v>
      </c>
      <c r="AF312" s="11">
        <v>-0.42216229999999999</v>
      </c>
      <c r="AG312" s="11">
        <v>-0.33201079999999999</v>
      </c>
      <c r="AH312" s="11">
        <v>-0.2282988</v>
      </c>
      <c r="AI312" s="11">
        <v>-0.42865809999999999</v>
      </c>
      <c r="AJ312" s="11">
        <v>-0.26574049999999999</v>
      </c>
      <c r="AK312" s="11">
        <v>-0.38329279999999999</v>
      </c>
      <c r="AL312" s="11">
        <v>-0.38878360000000001</v>
      </c>
      <c r="AM312" s="11">
        <v>-0.14883540000000001</v>
      </c>
      <c r="AN312" s="11">
        <v>-0.26294879999999998</v>
      </c>
      <c r="AO312" s="11">
        <v>-0.1647092</v>
      </c>
      <c r="AP312" s="11">
        <v>-0.46292879999999997</v>
      </c>
      <c r="AQ312" s="11">
        <v>-0.57051499999999999</v>
      </c>
      <c r="AR312" s="11">
        <v>-0.63080199999999997</v>
      </c>
      <c r="AS312" s="11">
        <v>-0.54211710000000002</v>
      </c>
      <c r="AT312" s="11">
        <v>-0.628714</v>
      </c>
      <c r="AU312" s="11">
        <v>-0.45497929999999998</v>
      </c>
      <c r="AV312" s="11">
        <v>-0.48360239999999999</v>
      </c>
      <c r="AW312" s="11">
        <v>-0.59857839999999995</v>
      </c>
      <c r="AX312" s="11">
        <v>-0.43343720000000002</v>
      </c>
      <c r="AY312" s="11">
        <v>-0.25482060000000001</v>
      </c>
      <c r="AZ312" s="11">
        <v>-0.38389519999999999</v>
      </c>
      <c r="BA312" s="11">
        <v>-0.40781519999999999</v>
      </c>
      <c r="BB312" s="11">
        <v>-0.51858020000000005</v>
      </c>
      <c r="BC312" s="11">
        <v>-0.30022450000000001</v>
      </c>
      <c r="BD312" s="11">
        <v>-0.27903119999999998</v>
      </c>
      <c r="BE312" s="11">
        <v>-0.1606563</v>
      </c>
      <c r="BF312" s="11">
        <v>-0.1019456</v>
      </c>
      <c r="BG312" s="11">
        <v>-0.29337259999999998</v>
      </c>
      <c r="BH312" s="11">
        <v>-0.1238108</v>
      </c>
      <c r="BI312" s="11">
        <v>-0.24545839999999999</v>
      </c>
      <c r="BJ312" s="11">
        <v>-0.24553639999999999</v>
      </c>
      <c r="BK312" s="11">
        <v>1.0840799999999999E-2</v>
      </c>
      <c r="BL312" s="11">
        <v>-0.1104784</v>
      </c>
      <c r="BM312" s="11">
        <v>2.6738100000000001E-2</v>
      </c>
      <c r="BN312" s="11">
        <v>-0.236486</v>
      </c>
      <c r="BO312" s="11">
        <v>-0.26206659999999998</v>
      </c>
      <c r="BP312" s="11">
        <v>-0.32412150000000001</v>
      </c>
      <c r="BQ312" s="11">
        <v>-0.2700787</v>
      </c>
      <c r="BR312" s="11">
        <v>-0.35809950000000002</v>
      </c>
      <c r="BS312" s="11">
        <v>-0.18734590000000001</v>
      </c>
      <c r="BT312" s="11">
        <v>-0.16850709999999999</v>
      </c>
      <c r="BU312" s="11">
        <v>-0.28966809999999998</v>
      </c>
      <c r="BV312" s="11">
        <v>-0.1520958</v>
      </c>
      <c r="BW312" s="11">
        <v>1.9745499999999999E-2</v>
      </c>
      <c r="BX312" s="11">
        <v>-0.1127625</v>
      </c>
      <c r="BY312" s="11">
        <v>-0.1869392</v>
      </c>
      <c r="BZ312" s="11">
        <v>-0.29720750000000001</v>
      </c>
      <c r="CA312" s="11">
        <v>-8.2232E-2</v>
      </c>
      <c r="CB312" s="11">
        <v>-0.1359002</v>
      </c>
      <c r="CC312" s="11">
        <v>1.06982E-2</v>
      </c>
      <c r="CD312" s="11">
        <v>2.4407600000000002E-2</v>
      </c>
      <c r="CE312" s="11">
        <v>-0.15808700000000001</v>
      </c>
      <c r="CF312" s="11">
        <v>1.8119E-2</v>
      </c>
      <c r="CG312" s="11">
        <v>-0.1076241</v>
      </c>
      <c r="CH312" s="11">
        <v>-0.1022892</v>
      </c>
      <c r="CI312" s="11">
        <v>0.170517</v>
      </c>
      <c r="CJ312" s="11">
        <v>4.1991899999999999E-2</v>
      </c>
      <c r="CK312" s="11">
        <v>0.2181854</v>
      </c>
      <c r="CL312" s="11">
        <v>-1.0043099999999999E-2</v>
      </c>
      <c r="CM312" s="11">
        <v>4.6381699999999998E-2</v>
      </c>
      <c r="CN312" s="11">
        <v>-1.7441100000000001E-2</v>
      </c>
      <c r="CO312" s="11">
        <v>1.9596000000000001E-3</v>
      </c>
      <c r="CP312" s="11">
        <v>-8.7484900000000004E-2</v>
      </c>
      <c r="CQ312" s="11">
        <v>8.0287399999999995E-2</v>
      </c>
      <c r="CR312" s="11">
        <v>0.1465881</v>
      </c>
      <c r="CS312" s="11">
        <v>1.9242200000000001E-2</v>
      </c>
      <c r="CT312" s="11">
        <v>0.12924559999999999</v>
      </c>
      <c r="CU312" s="11">
        <v>0.29431170000000001</v>
      </c>
      <c r="CV312" s="11">
        <v>0.15837010000000001</v>
      </c>
      <c r="CW312" s="11">
        <v>3.39367E-2</v>
      </c>
      <c r="CX312" s="11">
        <v>-7.5834899999999997E-2</v>
      </c>
      <c r="CY312" s="11">
        <v>0.13576050000000001</v>
      </c>
      <c r="CZ312" s="11">
        <v>8.7017499999999998E-2</v>
      </c>
      <c r="DA312" s="11">
        <v>0.10417609999999999</v>
      </c>
      <c r="DB312" s="11">
        <v>7.6817300000000005E-2</v>
      </c>
      <c r="DC312" s="11">
        <v>8.2247799999999996E-2</v>
      </c>
      <c r="DD312" s="11">
        <v>8.6287199999999994E-2</v>
      </c>
      <c r="DE312" s="11">
        <v>8.3797300000000005E-2</v>
      </c>
      <c r="DF312" s="11">
        <v>8.7088100000000002E-2</v>
      </c>
      <c r="DG312" s="11">
        <v>9.7076200000000001E-2</v>
      </c>
      <c r="DH312" s="11">
        <v>9.2695399999999997E-2</v>
      </c>
      <c r="DI312" s="11">
        <v>0.1163917</v>
      </c>
      <c r="DJ312" s="11">
        <v>0.1376675</v>
      </c>
      <c r="DK312" s="11">
        <v>0.1875233</v>
      </c>
      <c r="DL312" s="11">
        <v>0.18644849999999999</v>
      </c>
      <c r="DM312" s="11">
        <v>0.1653876</v>
      </c>
      <c r="DN312" s="11">
        <v>0.164522</v>
      </c>
      <c r="DO312" s="11">
        <v>0.16270950000000001</v>
      </c>
      <c r="DP312" s="11">
        <v>0.19156429999999999</v>
      </c>
      <c r="DQ312" s="11">
        <v>0.1878041</v>
      </c>
      <c r="DR312" s="11">
        <v>0.17104340000000001</v>
      </c>
      <c r="DS312" s="11">
        <v>0.1669244</v>
      </c>
      <c r="DT312" s="11">
        <v>0.16483690000000001</v>
      </c>
      <c r="DU312" s="11">
        <v>0.13428300000000001</v>
      </c>
      <c r="DV312" s="11">
        <v>0.13458500000000001</v>
      </c>
      <c r="DW312" s="11">
        <v>0.13253000000000001</v>
      </c>
      <c r="DX312" s="11">
        <v>1.9812590000000001</v>
      </c>
      <c r="DY312" s="11"/>
      <c r="DZ312" s="11">
        <v>0.15853929999999999</v>
      </c>
      <c r="EA312" s="11">
        <v>74.762050000000002</v>
      </c>
      <c r="EB312" s="11">
        <v>75.18432</v>
      </c>
      <c r="EC312" s="11">
        <v>73.868160000000003</v>
      </c>
      <c r="ED312" s="11">
        <v>73.654560000000004</v>
      </c>
      <c r="EE312" s="11">
        <v>72.199889999999996</v>
      </c>
      <c r="EF312" s="11">
        <v>71.504170000000002</v>
      </c>
      <c r="EG312" s="11">
        <v>71.1541</v>
      </c>
      <c r="EH312" s="11">
        <v>71.834770000000006</v>
      </c>
      <c r="EI312" s="11">
        <v>77.579220000000007</v>
      </c>
      <c r="EJ312" s="11">
        <v>83.415490000000005</v>
      </c>
      <c r="EK312" s="11">
        <v>89.689220000000006</v>
      </c>
      <c r="EL312" s="11">
        <v>95.368769999999998</v>
      </c>
      <c r="EM312" s="11">
        <v>97.230840000000001</v>
      </c>
      <c r="EN312" s="11">
        <v>96.944940000000003</v>
      </c>
      <c r="EO312" s="11">
        <v>95.479200000000006</v>
      </c>
      <c r="EP312" s="11">
        <v>95.083259999999996</v>
      </c>
      <c r="EQ312" s="11">
        <v>95.202219999999997</v>
      </c>
      <c r="ER312" s="11">
        <v>93.429950000000005</v>
      </c>
      <c r="ES312" s="11">
        <v>89.977869999999996</v>
      </c>
      <c r="ET312" s="11">
        <v>84.913960000000003</v>
      </c>
      <c r="EU312" s="11">
        <v>81.248609999999999</v>
      </c>
      <c r="EV312" s="11">
        <v>79.410420000000002</v>
      </c>
      <c r="EW312" s="11">
        <v>77.970389999999995</v>
      </c>
      <c r="EX312" s="11">
        <v>76.393789999999996</v>
      </c>
      <c r="EY312" s="11">
        <v>0</v>
      </c>
      <c r="EZ312" s="11"/>
      <c r="FA312" s="11"/>
      <c r="FB312" s="11"/>
      <c r="FC312" s="11"/>
      <c r="FD312" s="11"/>
      <c r="FE312" s="11"/>
      <c r="FF312" s="11"/>
      <c r="FG312" s="11"/>
      <c r="FH312" s="11"/>
      <c r="FI312" s="11"/>
      <c r="FJ312" s="11"/>
      <c r="FK312" s="11"/>
      <c r="FL312" s="11"/>
      <c r="FM312" s="11"/>
      <c r="FN312" s="11"/>
      <c r="FO312" s="11"/>
      <c r="FP312" s="11"/>
      <c r="FQ312" s="11"/>
      <c r="FR312" s="11"/>
      <c r="FS312" s="11"/>
      <c r="FT312" s="11"/>
      <c r="FU312" s="11"/>
      <c r="FV312" s="11"/>
      <c r="HY312" s="37"/>
      <c r="IA312" s="37"/>
    </row>
    <row r="313" spans="1:235" x14ac:dyDescent="0.25">
      <c r="A313" t="s">
        <v>113</v>
      </c>
      <c r="B313" t="s">
        <v>105</v>
      </c>
      <c r="C313" t="s">
        <v>0</v>
      </c>
      <c r="D313" t="s">
        <v>231</v>
      </c>
      <c r="E313" s="38" t="s">
        <v>133</v>
      </c>
      <c r="F313" t="s">
        <v>107</v>
      </c>
      <c r="G313" s="11">
        <v>22</v>
      </c>
      <c r="H313" s="11">
        <v>1.62764E-2</v>
      </c>
      <c r="I313" s="11">
        <v>1.8035800000000001E-2</v>
      </c>
      <c r="J313" s="11">
        <v>1.69873E-2</v>
      </c>
      <c r="K313" s="11">
        <v>1.3258900000000001E-2</v>
      </c>
      <c r="L313" s="11">
        <v>1.47414E-2</v>
      </c>
      <c r="M313" s="11">
        <v>1.1672099999999999E-2</v>
      </c>
      <c r="N313" s="11">
        <v>1.0399800000000001E-2</v>
      </c>
      <c r="O313" s="11">
        <v>1.5188800000000001E-2</v>
      </c>
      <c r="P313" s="11">
        <v>1.2634100000000001E-2</v>
      </c>
      <c r="Q313" s="11">
        <v>1.56513E-2</v>
      </c>
      <c r="R313" s="11">
        <v>1.20477E-2</v>
      </c>
      <c r="S313" s="11">
        <v>1.4874E-2</v>
      </c>
      <c r="T313" s="11">
        <v>2.2537499999999999E-2</v>
      </c>
      <c r="U313" s="11">
        <v>2.7212400000000001E-2</v>
      </c>
      <c r="V313" s="11">
        <v>2.7209400000000002E-2</v>
      </c>
      <c r="W313" s="11">
        <v>3.1376099999999997E-2</v>
      </c>
      <c r="X313" s="11">
        <v>3.6365399999999999E-2</v>
      </c>
      <c r="Y313" s="11">
        <v>3.53797E-2</v>
      </c>
      <c r="Z313" s="11">
        <v>3.7050800000000002E-2</v>
      </c>
      <c r="AA313" s="11">
        <v>3.8246500000000003E-2</v>
      </c>
      <c r="AB313" s="11">
        <v>2.8553499999999999E-2</v>
      </c>
      <c r="AC313" s="11">
        <v>3.1431099999999997E-2</v>
      </c>
      <c r="AD313" s="11">
        <v>2.4654599999999999E-2</v>
      </c>
      <c r="AE313" s="11">
        <v>2.3533599999999998E-2</v>
      </c>
      <c r="AF313" s="11">
        <v>-9.4415000000000002E-3</v>
      </c>
      <c r="AG313" s="11">
        <v>-7.4253000000000001E-3</v>
      </c>
      <c r="AH313" s="11">
        <v>-5.1057999999999997E-3</v>
      </c>
      <c r="AI313" s="11">
        <v>-9.5867999999999995E-3</v>
      </c>
      <c r="AJ313" s="11">
        <v>-5.9432E-3</v>
      </c>
      <c r="AK313" s="11">
        <v>-8.5722000000000003E-3</v>
      </c>
      <c r="AL313" s="11">
        <v>-8.6949999999999996E-3</v>
      </c>
      <c r="AM313" s="11">
        <v>-3.3286000000000001E-3</v>
      </c>
      <c r="AN313" s="11">
        <v>-5.8807E-3</v>
      </c>
      <c r="AO313" s="11">
        <v>-3.6836999999999998E-3</v>
      </c>
      <c r="AP313" s="11">
        <v>-1.03532E-2</v>
      </c>
      <c r="AQ313" s="11">
        <v>-1.2759299999999999E-2</v>
      </c>
      <c r="AR313" s="11">
        <v>-1.41076E-2</v>
      </c>
      <c r="AS313" s="11">
        <v>-1.21242E-2</v>
      </c>
      <c r="AT313" s="11">
        <v>-1.4060899999999999E-2</v>
      </c>
      <c r="AU313" s="11">
        <v>-1.0175399999999999E-2</v>
      </c>
      <c r="AV313" s="11">
        <v>-1.08156E-2</v>
      </c>
      <c r="AW313" s="11">
        <v>-1.3387E-2</v>
      </c>
      <c r="AX313" s="11">
        <v>-9.6936999999999995E-3</v>
      </c>
      <c r="AY313" s="11">
        <v>-5.6990000000000001E-3</v>
      </c>
      <c r="AZ313" s="11">
        <v>-8.5856999999999999E-3</v>
      </c>
      <c r="BA313" s="11">
        <v>-9.1205999999999995E-3</v>
      </c>
      <c r="BB313" s="11">
        <v>-1.15978E-2</v>
      </c>
      <c r="BC313" s="11">
        <v>-6.7143999999999997E-3</v>
      </c>
      <c r="BD313" s="11">
        <v>-6.2404000000000001E-3</v>
      </c>
      <c r="BE313" s="11">
        <v>-3.5929999999999998E-3</v>
      </c>
      <c r="BF313" s="11">
        <v>-2.2799999999999999E-3</v>
      </c>
      <c r="BG313" s="11">
        <v>-6.5611999999999997E-3</v>
      </c>
      <c r="BH313" s="11">
        <v>-2.7690000000000002E-3</v>
      </c>
      <c r="BI313" s="11">
        <v>-5.4895999999999999E-3</v>
      </c>
      <c r="BJ313" s="11">
        <v>-5.4913000000000002E-3</v>
      </c>
      <c r="BK313" s="11">
        <v>2.4240000000000001E-4</v>
      </c>
      <c r="BL313" s="11">
        <v>-2.4708E-3</v>
      </c>
      <c r="BM313" s="11">
        <v>5.9800000000000001E-4</v>
      </c>
      <c r="BN313" s="11">
        <v>-5.2889E-3</v>
      </c>
      <c r="BO313" s="11">
        <v>-5.8609999999999999E-3</v>
      </c>
      <c r="BP313" s="11">
        <v>-7.2489E-3</v>
      </c>
      <c r="BQ313" s="11">
        <v>-6.0401999999999999E-3</v>
      </c>
      <c r="BR313" s="11">
        <v>-8.0087999999999999E-3</v>
      </c>
      <c r="BS313" s="11">
        <v>-4.1898999999999999E-3</v>
      </c>
      <c r="BT313" s="11">
        <v>-3.7686E-3</v>
      </c>
      <c r="BU313" s="11">
        <v>-6.4783000000000002E-3</v>
      </c>
      <c r="BV313" s="11">
        <v>-3.4015999999999998E-3</v>
      </c>
      <c r="BW313" s="11">
        <v>4.416E-4</v>
      </c>
      <c r="BX313" s="11">
        <v>-2.5219000000000001E-3</v>
      </c>
      <c r="BY313" s="11">
        <v>-4.1808000000000001E-3</v>
      </c>
      <c r="BZ313" s="11">
        <v>-6.6468999999999999E-3</v>
      </c>
      <c r="CA313" s="11">
        <v>-1.8391E-3</v>
      </c>
      <c r="CB313" s="11">
        <v>-3.0393999999999998E-3</v>
      </c>
      <c r="CC313" s="11">
        <v>2.3929999999999999E-4</v>
      </c>
      <c r="CD313" s="11">
        <v>5.4589999999999999E-4</v>
      </c>
      <c r="CE313" s="11">
        <v>-3.5355999999999999E-3</v>
      </c>
      <c r="CF313" s="11">
        <v>4.0519999999999998E-4</v>
      </c>
      <c r="CG313" s="11">
        <v>-2.4069999999999999E-3</v>
      </c>
      <c r="CH313" s="11">
        <v>-2.2877000000000002E-3</v>
      </c>
      <c r="CI313" s="11">
        <v>3.8135E-3</v>
      </c>
      <c r="CJ313" s="11">
        <v>9.391E-4</v>
      </c>
      <c r="CK313" s="11">
        <v>4.8796000000000004E-3</v>
      </c>
      <c r="CL313" s="11">
        <v>-2.2460000000000001E-4</v>
      </c>
      <c r="CM313" s="11">
        <v>1.0372999999999999E-3</v>
      </c>
      <c r="CN313" s="11">
        <v>-3.901E-4</v>
      </c>
      <c r="CO313" s="11">
        <v>4.3800000000000001E-5</v>
      </c>
      <c r="CP313" s="11">
        <v>-1.9566000000000002E-3</v>
      </c>
      <c r="CQ313" s="11">
        <v>1.7956000000000001E-3</v>
      </c>
      <c r="CR313" s="11">
        <v>3.2783999999999999E-3</v>
      </c>
      <c r="CS313" s="11">
        <v>4.303E-4</v>
      </c>
      <c r="CT313" s="11">
        <v>2.8904999999999998E-3</v>
      </c>
      <c r="CU313" s="11">
        <v>6.5821999999999999E-3</v>
      </c>
      <c r="CV313" s="11">
        <v>3.5419000000000002E-3</v>
      </c>
      <c r="CW313" s="11">
        <v>7.5900000000000002E-4</v>
      </c>
      <c r="CX313" s="11">
        <v>-1.696E-3</v>
      </c>
      <c r="CY313" s="11">
        <v>3.0362000000000002E-3</v>
      </c>
      <c r="CZ313" s="11">
        <v>1.9461000000000001E-3</v>
      </c>
      <c r="DA313" s="11">
        <v>2.3299000000000002E-3</v>
      </c>
      <c r="DB313" s="11">
        <v>1.7179999999999999E-3</v>
      </c>
      <c r="DC313" s="11">
        <v>1.8393999999999999E-3</v>
      </c>
      <c r="DD313" s="11">
        <v>1.9298E-3</v>
      </c>
      <c r="DE313" s="11">
        <v>1.8741000000000001E-3</v>
      </c>
      <c r="DF313" s="11">
        <v>1.9476999999999999E-3</v>
      </c>
      <c r="DG313" s="11">
        <v>2.1711E-3</v>
      </c>
      <c r="DH313" s="11">
        <v>2.0731E-3</v>
      </c>
      <c r="DI313" s="11">
        <v>2.6031000000000001E-3</v>
      </c>
      <c r="DJ313" s="11">
        <v>3.0788999999999999E-3</v>
      </c>
      <c r="DK313" s="11">
        <v>4.1939000000000004E-3</v>
      </c>
      <c r="DL313" s="11">
        <v>4.1698000000000004E-3</v>
      </c>
      <c r="DM313" s="11">
        <v>3.6987999999999999E-3</v>
      </c>
      <c r="DN313" s="11">
        <v>3.6795E-3</v>
      </c>
      <c r="DO313" s="11">
        <v>3.6389E-3</v>
      </c>
      <c r="DP313" s="11">
        <v>4.2842999999999996E-3</v>
      </c>
      <c r="DQ313" s="11">
        <v>4.2002000000000003E-3</v>
      </c>
      <c r="DR313" s="11">
        <v>3.8252999999999998E-3</v>
      </c>
      <c r="DS313" s="11">
        <v>3.7331999999999999E-3</v>
      </c>
      <c r="DT313" s="11">
        <v>3.6865000000000001E-3</v>
      </c>
      <c r="DU313" s="11">
        <v>3.0032000000000001E-3</v>
      </c>
      <c r="DV313" s="11">
        <v>3.0098999999999998E-3</v>
      </c>
      <c r="DW313" s="11">
        <v>2.9640000000000001E-3</v>
      </c>
      <c r="DX313" s="11">
        <v>4.4310099999999998E-2</v>
      </c>
      <c r="DY313" s="11"/>
      <c r="DZ313" s="11">
        <v>3.5457000000000002E-3</v>
      </c>
      <c r="EA313" s="11">
        <v>74.762050000000002</v>
      </c>
      <c r="EB313" s="11">
        <v>75.18432</v>
      </c>
      <c r="EC313" s="11">
        <v>73.868160000000003</v>
      </c>
      <c r="ED313" s="11">
        <v>73.654560000000004</v>
      </c>
      <c r="EE313" s="11">
        <v>72.199889999999996</v>
      </c>
      <c r="EF313" s="11">
        <v>71.504170000000002</v>
      </c>
      <c r="EG313" s="11">
        <v>71.1541</v>
      </c>
      <c r="EH313" s="11">
        <v>71.834770000000006</v>
      </c>
      <c r="EI313" s="11">
        <v>77.579220000000007</v>
      </c>
      <c r="EJ313" s="11">
        <v>83.415490000000005</v>
      </c>
      <c r="EK313" s="11">
        <v>89.689220000000006</v>
      </c>
      <c r="EL313" s="11">
        <v>95.368769999999998</v>
      </c>
      <c r="EM313" s="11">
        <v>97.230840000000001</v>
      </c>
      <c r="EN313" s="11">
        <v>96.944940000000003</v>
      </c>
      <c r="EO313" s="11">
        <v>95.479200000000006</v>
      </c>
      <c r="EP313" s="11">
        <v>95.083259999999996</v>
      </c>
      <c r="EQ313" s="11">
        <v>95.202219999999997</v>
      </c>
      <c r="ER313" s="11">
        <v>93.429950000000005</v>
      </c>
      <c r="ES313" s="11">
        <v>89.977869999999996</v>
      </c>
      <c r="ET313" s="11">
        <v>84.913960000000003</v>
      </c>
      <c r="EU313" s="11">
        <v>81.248609999999999</v>
      </c>
      <c r="EV313" s="11">
        <v>79.410420000000002</v>
      </c>
      <c r="EW313" s="11">
        <v>77.970389999999995</v>
      </c>
      <c r="EX313" s="11">
        <v>76.393789999999996</v>
      </c>
      <c r="EY313" s="11">
        <v>0</v>
      </c>
      <c r="EZ313" s="11"/>
      <c r="FA313" s="11"/>
      <c r="FB313" s="11"/>
      <c r="FC313" s="11"/>
      <c r="FD313" s="11"/>
      <c r="FE313" s="11"/>
      <c r="FF313" s="11"/>
      <c r="FG313" s="11"/>
      <c r="FH313" s="11"/>
      <c r="FI313" s="11"/>
      <c r="FJ313" s="11"/>
      <c r="FK313" s="11"/>
      <c r="FL313" s="11"/>
      <c r="FM313" s="11"/>
      <c r="FN313" s="11"/>
      <c r="FO313" s="11"/>
      <c r="FP313" s="11"/>
      <c r="FQ313" s="11"/>
      <c r="FR313" s="11"/>
      <c r="FS313" s="11"/>
      <c r="FT313" s="11"/>
      <c r="FU313" s="11"/>
      <c r="FV313" s="11"/>
      <c r="HY313" s="37"/>
      <c r="IA313" s="37"/>
    </row>
    <row r="314" spans="1:235" x14ac:dyDescent="0.25">
      <c r="A314" t="s">
        <v>113</v>
      </c>
      <c r="B314" t="s">
        <v>105</v>
      </c>
      <c r="C314" t="s">
        <v>0</v>
      </c>
      <c r="D314" t="s">
        <v>232</v>
      </c>
      <c r="E314" s="38">
        <v>45540</v>
      </c>
      <c r="F314" t="s">
        <v>105</v>
      </c>
      <c r="G314" s="11">
        <v>7218</v>
      </c>
      <c r="H314" s="11">
        <v>9.6164260000000006</v>
      </c>
      <c r="I314" s="11">
        <v>8.5867749999999994</v>
      </c>
      <c r="J314" s="11">
        <v>7.602214</v>
      </c>
      <c r="K314" s="11">
        <v>6.7469010000000003</v>
      </c>
      <c r="L314" s="11">
        <v>6.0777299999999999</v>
      </c>
      <c r="M314" s="11">
        <v>5.7249410000000003</v>
      </c>
      <c r="N314" s="11">
        <v>5.4169320000000001</v>
      </c>
      <c r="O314" s="11">
        <v>4.847658</v>
      </c>
      <c r="P314" s="11">
        <v>3.7529490000000001</v>
      </c>
      <c r="Q314" s="11">
        <v>2.732621</v>
      </c>
      <c r="R314" s="11">
        <v>2.5244629999999999</v>
      </c>
      <c r="S314" s="11">
        <v>3.2696320000000001</v>
      </c>
      <c r="T314" s="11">
        <v>4.8990689999999999</v>
      </c>
      <c r="U314" s="11">
        <v>7.0396650000000003</v>
      </c>
      <c r="V314" s="11">
        <v>9.5136439999999993</v>
      </c>
      <c r="W314" s="11">
        <v>12.06583</v>
      </c>
      <c r="X314" s="11">
        <v>14.07769</v>
      </c>
      <c r="Y314" s="11">
        <v>16.253489999999999</v>
      </c>
      <c r="Z314" s="11">
        <v>17.03482</v>
      </c>
      <c r="AA314" s="11">
        <v>16.05789</v>
      </c>
      <c r="AB314" s="11">
        <v>15.417</v>
      </c>
      <c r="AC314" s="11">
        <v>14.82061</v>
      </c>
      <c r="AD314" s="11">
        <v>13.148999999999999</v>
      </c>
      <c r="AE314" s="11">
        <v>10.984120000000001</v>
      </c>
      <c r="AF314" s="11">
        <v>-0.43819409999999998</v>
      </c>
      <c r="AG314" s="11">
        <v>-0.46319860000000002</v>
      </c>
      <c r="AH314" s="11">
        <v>-0.36557919999999999</v>
      </c>
      <c r="AI314" s="11">
        <v>-0.34157850000000001</v>
      </c>
      <c r="AJ314" s="11">
        <v>-0.29768050000000001</v>
      </c>
      <c r="AK314" s="11">
        <v>-0.2329485</v>
      </c>
      <c r="AL314" s="11">
        <v>-0.18131829999999999</v>
      </c>
      <c r="AM314" s="11">
        <v>-0.20972299999999999</v>
      </c>
      <c r="AN314" s="11">
        <v>-7.0188899999999999E-2</v>
      </c>
      <c r="AO314" s="11">
        <v>-0.1489703</v>
      </c>
      <c r="AP314" s="11">
        <v>-4.62423E-2</v>
      </c>
      <c r="AQ314" s="11">
        <v>-4.3682699999999998E-2</v>
      </c>
      <c r="AR314" s="11">
        <v>-3.5839500000000003E-2</v>
      </c>
      <c r="AS314" s="11">
        <v>4.7075899999999997E-2</v>
      </c>
      <c r="AT314" s="11">
        <v>0.1071975</v>
      </c>
      <c r="AU314" s="11">
        <v>-7.25494E-2</v>
      </c>
      <c r="AV314" s="11">
        <v>1.246275</v>
      </c>
      <c r="AW314" s="11">
        <v>1.429165</v>
      </c>
      <c r="AX314" s="11">
        <v>1.54701</v>
      </c>
      <c r="AY314" s="11">
        <v>1.0054369999999999</v>
      </c>
      <c r="AZ314" s="11">
        <v>0.71797319999999998</v>
      </c>
      <c r="BA314" s="11">
        <v>-0.68175140000000001</v>
      </c>
      <c r="BB314" s="11">
        <v>-0.6572346</v>
      </c>
      <c r="BC314" s="11">
        <v>-0.69933889999999999</v>
      </c>
      <c r="BD314" s="11">
        <v>-0.2808409</v>
      </c>
      <c r="BE314" s="11">
        <v>-0.31393359999999998</v>
      </c>
      <c r="BF314" s="11">
        <v>-0.2345815</v>
      </c>
      <c r="BG314" s="11">
        <v>-0.22436929999999999</v>
      </c>
      <c r="BH314" s="11">
        <v>-0.19372619999999999</v>
      </c>
      <c r="BI314" s="11">
        <v>-0.13957810000000001</v>
      </c>
      <c r="BJ314" s="11">
        <v>-9.5463300000000001E-2</v>
      </c>
      <c r="BK314" s="11">
        <v>-0.1064189</v>
      </c>
      <c r="BL314" s="11">
        <v>4.7295299999999998E-2</v>
      </c>
      <c r="BM314" s="11">
        <v>-4.9179999999999996E-3</v>
      </c>
      <c r="BN314" s="11">
        <v>0.13202120000000001</v>
      </c>
      <c r="BO314" s="11">
        <v>0.161438</v>
      </c>
      <c r="BP314" s="11">
        <v>0.19472829999999999</v>
      </c>
      <c r="BQ314" s="11">
        <v>0.29009299999999999</v>
      </c>
      <c r="BR314" s="11">
        <v>0.36141899999999999</v>
      </c>
      <c r="BS314" s="11">
        <v>0.19489999999999999</v>
      </c>
      <c r="BT314" s="11">
        <v>1.5153970000000001</v>
      </c>
      <c r="BU314" s="11">
        <v>1.6992309999999999</v>
      </c>
      <c r="BV314" s="11">
        <v>1.808082</v>
      </c>
      <c r="BW314" s="11">
        <v>1.2435929999999999</v>
      </c>
      <c r="BX314" s="11">
        <v>0.94805450000000002</v>
      </c>
      <c r="BY314" s="11">
        <v>-0.4632213</v>
      </c>
      <c r="BZ314" s="11">
        <v>-0.45383839999999998</v>
      </c>
      <c r="CA314" s="11">
        <v>-0.51856060000000004</v>
      </c>
      <c r="CB314" s="11">
        <v>-0.12348770000000001</v>
      </c>
      <c r="CC314" s="11">
        <v>-0.1646685</v>
      </c>
      <c r="CD314" s="11">
        <v>-0.1035838</v>
      </c>
      <c r="CE314" s="11">
        <v>-0.10716000000000001</v>
      </c>
      <c r="CF314" s="11">
        <v>-8.9771900000000002E-2</v>
      </c>
      <c r="CG314" s="11">
        <v>-4.6207699999999997E-2</v>
      </c>
      <c r="CH314" s="11">
        <v>-9.6083000000000002E-3</v>
      </c>
      <c r="CI314" s="11">
        <v>-3.1148E-3</v>
      </c>
      <c r="CJ314" s="11">
        <v>0.1647796</v>
      </c>
      <c r="CK314" s="11">
        <v>0.13913420000000001</v>
      </c>
      <c r="CL314" s="11">
        <v>0.31028470000000002</v>
      </c>
      <c r="CM314" s="11">
        <v>0.36655870000000002</v>
      </c>
      <c r="CN314" s="11">
        <v>0.42529620000000001</v>
      </c>
      <c r="CO314" s="11">
        <v>0.53311019999999998</v>
      </c>
      <c r="CP314" s="11">
        <v>0.61564050000000003</v>
      </c>
      <c r="CQ314" s="11">
        <v>0.46234930000000002</v>
      </c>
      <c r="CR314" s="11">
        <v>1.784519</v>
      </c>
      <c r="CS314" s="11">
        <v>1.9692959999999999</v>
      </c>
      <c r="CT314" s="11">
        <v>2.0691540000000002</v>
      </c>
      <c r="CU314" s="11">
        <v>1.4817480000000001</v>
      </c>
      <c r="CV314" s="11">
        <v>1.1781360000000001</v>
      </c>
      <c r="CW314" s="11">
        <v>-0.2446912</v>
      </c>
      <c r="CX314" s="11">
        <v>-0.2504422</v>
      </c>
      <c r="CY314" s="11">
        <v>-0.33778229999999998</v>
      </c>
      <c r="CZ314" s="11">
        <v>9.5663899999999996E-2</v>
      </c>
      <c r="DA314" s="11">
        <v>9.07467E-2</v>
      </c>
      <c r="DB314" s="11">
        <v>7.9640900000000001E-2</v>
      </c>
      <c r="DC314" s="11">
        <v>7.1258100000000005E-2</v>
      </c>
      <c r="DD314" s="11">
        <v>6.3199699999999998E-2</v>
      </c>
      <c r="DE314" s="11">
        <v>5.6765200000000002E-2</v>
      </c>
      <c r="DF314" s="11">
        <v>5.2196100000000002E-2</v>
      </c>
      <c r="DG314" s="11">
        <v>6.2804399999999996E-2</v>
      </c>
      <c r="DH314" s="11">
        <v>7.1425299999999997E-2</v>
      </c>
      <c r="DI314" s="11">
        <v>8.7577600000000005E-2</v>
      </c>
      <c r="DJ314" s="11">
        <v>0.1083765</v>
      </c>
      <c r="DK314" s="11">
        <v>0.1247046</v>
      </c>
      <c r="DL314" s="11">
        <v>0.1401753</v>
      </c>
      <c r="DM314" s="11">
        <v>0.14774399999999999</v>
      </c>
      <c r="DN314" s="11">
        <v>0.15455569999999999</v>
      </c>
      <c r="DO314" s="11">
        <v>0.16259770000000001</v>
      </c>
      <c r="DP314" s="11">
        <v>0.1636146</v>
      </c>
      <c r="DQ314" s="11">
        <v>0.16418840000000001</v>
      </c>
      <c r="DR314" s="11">
        <v>0.15872040000000001</v>
      </c>
      <c r="DS314" s="11">
        <v>0.14478849999999999</v>
      </c>
      <c r="DT314" s="11">
        <v>0.13987949999999999</v>
      </c>
      <c r="DU314" s="11">
        <v>0.1328569</v>
      </c>
      <c r="DV314" s="11">
        <v>0.1236561</v>
      </c>
      <c r="DW314" s="11">
        <v>0.1099054</v>
      </c>
      <c r="DX314" s="11">
        <v>1.421813</v>
      </c>
      <c r="DY314" s="11"/>
      <c r="DZ314" s="11">
        <v>0.1235325</v>
      </c>
      <c r="EA314" s="11">
        <v>71.459249999999997</v>
      </c>
      <c r="EB314" s="11">
        <v>72.706969999999998</v>
      </c>
      <c r="EC314" s="11">
        <v>72.296139999999994</v>
      </c>
      <c r="ED314" s="11">
        <v>71.831059999999994</v>
      </c>
      <c r="EE314" s="11">
        <v>71.120279999999994</v>
      </c>
      <c r="EF314" s="11">
        <v>70.106080000000006</v>
      </c>
      <c r="EG314" s="11">
        <v>69.500829999999993</v>
      </c>
      <c r="EH314" s="11">
        <v>69.980029999999999</v>
      </c>
      <c r="EI314" s="11">
        <v>72.044169999999994</v>
      </c>
      <c r="EJ314" s="11">
        <v>75.83184</v>
      </c>
      <c r="EK314" s="11">
        <v>80.355990000000006</v>
      </c>
      <c r="EL314" s="11">
        <v>84.946200000000005</v>
      </c>
      <c r="EM314" s="11">
        <v>86.921980000000005</v>
      </c>
      <c r="EN314" s="11">
        <v>89.494900000000001</v>
      </c>
      <c r="EO314" s="11">
        <v>92.350650000000002</v>
      </c>
      <c r="EP314" s="11">
        <v>92.454430000000002</v>
      </c>
      <c r="EQ314" s="11">
        <v>92.968559999999997</v>
      </c>
      <c r="ER314" s="11">
        <v>90.919629999999998</v>
      </c>
      <c r="ES314" s="11">
        <v>88.925830000000005</v>
      </c>
      <c r="ET314" s="11">
        <v>85.79034</v>
      </c>
      <c r="EU314" s="11">
        <v>80.727590000000006</v>
      </c>
      <c r="EV314" s="11">
        <v>78.479320000000001</v>
      </c>
      <c r="EW314" s="11">
        <v>76.847499999999997</v>
      </c>
      <c r="EX314" s="11">
        <v>75.860579999999999</v>
      </c>
      <c r="EY314" s="11">
        <v>0</v>
      </c>
      <c r="EZ314" s="11"/>
      <c r="FA314" s="11"/>
      <c r="FB314" s="11"/>
      <c r="FC314" s="11"/>
      <c r="FD314" s="11"/>
      <c r="FE314" s="11"/>
      <c r="FF314" s="11"/>
      <c r="FG314" s="11"/>
      <c r="FH314" s="11"/>
      <c r="FI314" s="11"/>
      <c r="FJ314" s="11"/>
      <c r="FK314" s="11"/>
      <c r="FL314" s="11"/>
      <c r="FM314" s="11"/>
      <c r="FN314" s="11"/>
      <c r="FO314" s="11"/>
      <c r="FP314" s="11"/>
      <c r="FQ314" s="11"/>
      <c r="FR314" s="11"/>
      <c r="FS314" s="11"/>
      <c r="FT314" s="11"/>
      <c r="FU314" s="11"/>
      <c r="FV314" s="11"/>
    </row>
    <row r="315" spans="1:235" x14ac:dyDescent="0.25">
      <c r="A315" t="s">
        <v>113</v>
      </c>
      <c r="B315" t="s">
        <v>105</v>
      </c>
      <c r="C315" t="s">
        <v>88</v>
      </c>
      <c r="D315" t="s">
        <v>232</v>
      </c>
      <c r="E315" s="38">
        <v>45540</v>
      </c>
      <c r="F315" t="s">
        <v>105</v>
      </c>
      <c r="G315" s="11">
        <v>7218</v>
      </c>
      <c r="H315" s="11">
        <v>1.3322830000000001</v>
      </c>
      <c r="I315" s="11">
        <v>1.1896329999999999</v>
      </c>
      <c r="J315" s="11">
        <v>1.053229</v>
      </c>
      <c r="K315" s="11">
        <v>0.93473200000000001</v>
      </c>
      <c r="L315" s="11">
        <v>0.84202339999999998</v>
      </c>
      <c r="M315" s="11">
        <v>0.79314709999999999</v>
      </c>
      <c r="N315" s="11">
        <v>0.7504748</v>
      </c>
      <c r="O315" s="11">
        <v>0.67160620000000004</v>
      </c>
      <c r="P315" s="11">
        <v>0.51994269999999998</v>
      </c>
      <c r="Q315" s="11">
        <v>0.37858389999999997</v>
      </c>
      <c r="R315" s="11">
        <v>0.34974529999999998</v>
      </c>
      <c r="S315" s="11">
        <v>0.45298280000000002</v>
      </c>
      <c r="T315" s="11">
        <v>0.67872889999999997</v>
      </c>
      <c r="U315" s="11">
        <v>0.97529220000000005</v>
      </c>
      <c r="V315" s="11">
        <v>1.3180430000000001</v>
      </c>
      <c r="W315" s="11">
        <v>1.671629</v>
      </c>
      <c r="X315" s="11">
        <v>1.950358</v>
      </c>
      <c r="Y315" s="11">
        <v>2.251798</v>
      </c>
      <c r="Z315" s="11">
        <v>2.3600449999999999</v>
      </c>
      <c r="AA315" s="11">
        <v>2.2246980000000001</v>
      </c>
      <c r="AB315" s="11">
        <v>2.1359089999999998</v>
      </c>
      <c r="AC315" s="11">
        <v>2.053283</v>
      </c>
      <c r="AD315" s="11">
        <v>1.8216950000000001</v>
      </c>
      <c r="AE315" s="11">
        <v>1.5217670000000001</v>
      </c>
      <c r="AF315" s="11">
        <v>-6.0708499999999999E-2</v>
      </c>
      <c r="AG315" s="11">
        <v>-6.4172699999999999E-2</v>
      </c>
      <c r="AH315" s="11">
        <v>-5.0648199999999997E-2</v>
      </c>
      <c r="AI315" s="11">
        <v>-4.73231E-2</v>
      </c>
      <c r="AJ315" s="11">
        <v>-4.1241399999999998E-2</v>
      </c>
      <c r="AK315" s="11">
        <v>-3.2273299999999998E-2</v>
      </c>
      <c r="AL315" s="11">
        <v>-2.5120300000000002E-2</v>
      </c>
      <c r="AM315" s="11">
        <v>-2.9055500000000001E-2</v>
      </c>
      <c r="AN315" s="11">
        <v>-9.7240999999999994E-3</v>
      </c>
      <c r="AO315" s="11">
        <v>-2.0638699999999999E-2</v>
      </c>
      <c r="AP315" s="11">
        <v>-6.4064999999999999E-3</v>
      </c>
      <c r="AQ315" s="11">
        <v>-6.0518999999999998E-3</v>
      </c>
      <c r="AR315" s="11">
        <v>-4.9652999999999997E-3</v>
      </c>
      <c r="AS315" s="11">
        <v>6.522E-3</v>
      </c>
      <c r="AT315" s="11">
        <v>1.4851400000000001E-2</v>
      </c>
      <c r="AU315" s="11">
        <v>-1.00512E-2</v>
      </c>
      <c r="AV315" s="11">
        <v>0.17266190000000001</v>
      </c>
      <c r="AW315" s="11">
        <v>0.19799990000000001</v>
      </c>
      <c r="AX315" s="11">
        <v>0.2143265</v>
      </c>
      <c r="AY315" s="11">
        <v>0.13929569999999999</v>
      </c>
      <c r="AZ315" s="11">
        <v>9.9469799999999997E-2</v>
      </c>
      <c r="BA315" s="11">
        <v>-9.4451499999999994E-2</v>
      </c>
      <c r="BB315" s="11">
        <v>-9.1054899999999994E-2</v>
      </c>
      <c r="BC315" s="11">
        <v>-9.6888100000000005E-2</v>
      </c>
      <c r="BD315" s="11">
        <v>-3.8908400000000003E-2</v>
      </c>
      <c r="BE315" s="11">
        <v>-4.34931E-2</v>
      </c>
      <c r="BF315" s="11">
        <v>-3.2499500000000001E-2</v>
      </c>
      <c r="BG315" s="11">
        <v>-3.10847E-2</v>
      </c>
      <c r="BH315" s="11">
        <v>-2.68393E-2</v>
      </c>
      <c r="BI315" s="11">
        <v>-1.9337500000000001E-2</v>
      </c>
      <c r="BJ315" s="11">
        <v>-1.32257E-2</v>
      </c>
      <c r="BK315" s="11">
        <v>-1.47435E-2</v>
      </c>
      <c r="BL315" s="11">
        <v>6.5523999999999999E-3</v>
      </c>
      <c r="BM315" s="11">
        <v>-6.8139999999999997E-4</v>
      </c>
      <c r="BN315" s="11">
        <v>1.8290500000000001E-2</v>
      </c>
      <c r="BO315" s="11">
        <v>2.2366E-2</v>
      </c>
      <c r="BP315" s="11">
        <v>2.6978100000000001E-2</v>
      </c>
      <c r="BQ315" s="11">
        <v>4.0190200000000002E-2</v>
      </c>
      <c r="BR315" s="11">
        <v>5.0071900000000003E-2</v>
      </c>
      <c r="BS315" s="11">
        <v>2.7001899999999999E-2</v>
      </c>
      <c r="BT315" s="11">
        <v>0.20994670000000001</v>
      </c>
      <c r="BU315" s="11">
        <v>0.2354155</v>
      </c>
      <c r="BV315" s="11">
        <v>0.2504961</v>
      </c>
      <c r="BW315" s="11">
        <v>0.17229030000000001</v>
      </c>
      <c r="BX315" s="11">
        <v>0.13134580000000001</v>
      </c>
      <c r="BY315" s="11">
        <v>-6.4175800000000005E-2</v>
      </c>
      <c r="BZ315" s="11">
        <v>-6.2875899999999998E-2</v>
      </c>
      <c r="CA315" s="11">
        <v>-7.1842600000000006E-2</v>
      </c>
      <c r="CB315" s="11">
        <v>-1.71083E-2</v>
      </c>
      <c r="CC315" s="11">
        <v>-2.28136E-2</v>
      </c>
      <c r="CD315" s="11">
        <v>-1.43508E-2</v>
      </c>
      <c r="CE315" s="11">
        <v>-1.48462E-2</v>
      </c>
      <c r="CF315" s="11">
        <v>-1.2437200000000001E-2</v>
      </c>
      <c r="CG315" s="11">
        <v>-6.4016999999999998E-3</v>
      </c>
      <c r="CH315" s="11">
        <v>-1.3312E-3</v>
      </c>
      <c r="CI315" s="11">
        <v>-4.3150000000000003E-4</v>
      </c>
      <c r="CJ315" s="11">
        <v>2.2828999999999999E-2</v>
      </c>
      <c r="CK315" s="11">
        <v>1.9276000000000001E-2</v>
      </c>
      <c r="CL315" s="11">
        <v>4.2987600000000001E-2</v>
      </c>
      <c r="CM315" s="11">
        <v>5.07839E-2</v>
      </c>
      <c r="CN315" s="11">
        <v>5.8921599999999998E-2</v>
      </c>
      <c r="CO315" s="11">
        <v>7.3858400000000005E-2</v>
      </c>
      <c r="CP315" s="11">
        <v>8.5292300000000001E-2</v>
      </c>
      <c r="CQ315" s="11">
        <v>6.4055000000000001E-2</v>
      </c>
      <c r="CR315" s="11">
        <v>0.2472316</v>
      </c>
      <c r="CS315" s="11">
        <v>0.27283109999999999</v>
      </c>
      <c r="CT315" s="11">
        <v>0.28666560000000002</v>
      </c>
      <c r="CU315" s="11">
        <v>0.205285</v>
      </c>
      <c r="CV315" s="11">
        <v>0.1632218</v>
      </c>
      <c r="CW315" s="11">
        <v>-3.3900100000000002E-2</v>
      </c>
      <c r="CX315" s="11">
        <v>-3.4696900000000003E-2</v>
      </c>
      <c r="CY315" s="11">
        <v>-4.6797199999999997E-2</v>
      </c>
      <c r="CZ315" s="11">
        <v>1.32535E-2</v>
      </c>
      <c r="DA315" s="11">
        <v>1.25723E-2</v>
      </c>
      <c r="DB315" s="11">
        <v>1.1033599999999999E-2</v>
      </c>
      <c r="DC315" s="11">
        <v>9.8723000000000005E-3</v>
      </c>
      <c r="DD315" s="11">
        <v>8.7557999999999993E-3</v>
      </c>
      <c r="DE315" s="11">
        <v>7.8644000000000006E-3</v>
      </c>
      <c r="DF315" s="11">
        <v>7.2313999999999998E-3</v>
      </c>
      <c r="DG315" s="11">
        <v>8.7010999999999998E-3</v>
      </c>
      <c r="DH315" s="11">
        <v>9.8954000000000004E-3</v>
      </c>
      <c r="DI315" s="11">
        <v>1.21332E-2</v>
      </c>
      <c r="DJ315" s="11">
        <v>1.5014700000000001E-2</v>
      </c>
      <c r="DK315" s="11">
        <v>1.7276900000000001E-2</v>
      </c>
      <c r="DL315" s="11">
        <v>1.9420199999999999E-2</v>
      </c>
      <c r="DM315" s="11">
        <v>2.0468799999999999E-2</v>
      </c>
      <c r="DN315" s="11">
        <v>2.1412500000000001E-2</v>
      </c>
      <c r="DO315" s="11">
        <v>2.25267E-2</v>
      </c>
      <c r="DP315" s="11">
        <v>2.26676E-2</v>
      </c>
      <c r="DQ315" s="11">
        <v>2.2747099999999999E-2</v>
      </c>
      <c r="DR315" s="11">
        <v>2.1989499999999999E-2</v>
      </c>
      <c r="DS315" s="11">
        <v>2.0059299999999999E-2</v>
      </c>
      <c r="DT315" s="11">
        <v>1.9379199999999999E-2</v>
      </c>
      <c r="DU315" s="11">
        <v>1.84063E-2</v>
      </c>
      <c r="DV315" s="11">
        <v>1.71316E-2</v>
      </c>
      <c r="DW315" s="11">
        <v>1.52266E-2</v>
      </c>
      <c r="DX315" s="11">
        <v>0.1969815</v>
      </c>
      <c r="DY315" s="11"/>
      <c r="DZ315" s="11">
        <v>1.7114500000000001E-2</v>
      </c>
      <c r="EA315" s="11">
        <v>71.459249999999997</v>
      </c>
      <c r="EB315" s="11">
        <v>72.706969999999998</v>
      </c>
      <c r="EC315" s="11">
        <v>72.296139999999994</v>
      </c>
      <c r="ED315" s="11">
        <v>71.831059999999994</v>
      </c>
      <c r="EE315" s="11">
        <v>71.120279999999994</v>
      </c>
      <c r="EF315" s="11">
        <v>70.106080000000006</v>
      </c>
      <c r="EG315" s="11">
        <v>69.500829999999993</v>
      </c>
      <c r="EH315" s="11">
        <v>69.980029999999999</v>
      </c>
      <c r="EI315" s="11">
        <v>72.044169999999994</v>
      </c>
      <c r="EJ315" s="11">
        <v>75.83184</v>
      </c>
      <c r="EK315" s="11">
        <v>80.355990000000006</v>
      </c>
      <c r="EL315" s="11">
        <v>84.946200000000005</v>
      </c>
      <c r="EM315" s="11">
        <v>86.921980000000005</v>
      </c>
      <c r="EN315" s="11">
        <v>89.494900000000001</v>
      </c>
      <c r="EO315" s="11">
        <v>92.350650000000002</v>
      </c>
      <c r="EP315" s="11">
        <v>92.454430000000002</v>
      </c>
      <c r="EQ315" s="11">
        <v>92.968559999999997</v>
      </c>
      <c r="ER315" s="11">
        <v>90.919629999999998</v>
      </c>
      <c r="ES315" s="11">
        <v>88.925830000000005</v>
      </c>
      <c r="ET315" s="11">
        <v>85.79034</v>
      </c>
      <c r="EU315" s="11">
        <v>80.727590000000006</v>
      </c>
      <c r="EV315" s="11">
        <v>78.479320000000001</v>
      </c>
      <c r="EW315" s="11">
        <v>76.847499999999997</v>
      </c>
      <c r="EX315" s="11">
        <v>75.860579999999999</v>
      </c>
      <c r="EY315" s="11">
        <v>0</v>
      </c>
      <c r="EZ315" s="11"/>
      <c r="FA315" s="11"/>
      <c r="FB315" s="11"/>
      <c r="FC315" s="11"/>
      <c r="FD315" s="11"/>
      <c r="FE315" s="11"/>
      <c r="FF315" s="11"/>
      <c r="FG315" s="11"/>
      <c r="FH315" s="11"/>
      <c r="FI315" s="11"/>
      <c r="FJ315" s="11"/>
      <c r="FK315" s="11"/>
      <c r="FL315" s="11"/>
      <c r="FM315" s="11"/>
      <c r="FN315" s="11"/>
      <c r="FO315" s="11"/>
      <c r="FP315" s="11"/>
      <c r="FQ315" s="11"/>
      <c r="FR315" s="11"/>
      <c r="FS315" s="11"/>
      <c r="FT315" s="11"/>
      <c r="FU315" s="11"/>
      <c r="FV315" s="11"/>
    </row>
    <row r="316" spans="1:235" x14ac:dyDescent="0.25">
      <c r="A316" t="s">
        <v>113</v>
      </c>
      <c r="B316" t="s">
        <v>105</v>
      </c>
      <c r="C316" t="s">
        <v>88</v>
      </c>
      <c r="D316" t="s">
        <v>232</v>
      </c>
      <c r="E316" s="38">
        <v>45541</v>
      </c>
      <c r="F316" t="s">
        <v>105</v>
      </c>
      <c r="G316" s="11">
        <v>7224</v>
      </c>
      <c r="H316" s="11">
        <v>1.5806039999999999</v>
      </c>
      <c r="I316" s="11">
        <v>1.415227</v>
      </c>
      <c r="J316" s="11">
        <v>1.246518</v>
      </c>
      <c r="K316" s="11">
        <v>1.1058889999999999</v>
      </c>
      <c r="L316" s="11">
        <v>0.99704429999999999</v>
      </c>
      <c r="M316" s="11">
        <v>0.90818330000000003</v>
      </c>
      <c r="N316" s="11">
        <v>0.84515660000000004</v>
      </c>
      <c r="O316" s="11">
        <v>0.79907110000000003</v>
      </c>
      <c r="P316" s="11">
        <v>0.68748260000000005</v>
      </c>
      <c r="Q316" s="11">
        <v>0.59430700000000003</v>
      </c>
      <c r="R316" s="11">
        <v>0.62048570000000003</v>
      </c>
      <c r="S316" s="11">
        <v>0.78416889999999995</v>
      </c>
      <c r="T316" s="11">
        <v>1.026105</v>
      </c>
      <c r="U316" s="11">
        <v>1.2637970000000001</v>
      </c>
      <c r="V316" s="11">
        <v>1.430817</v>
      </c>
      <c r="W316" s="11">
        <v>1.6814519999999999</v>
      </c>
      <c r="X316" s="11">
        <v>1.858115</v>
      </c>
      <c r="Y316" s="11">
        <v>2.023873</v>
      </c>
      <c r="Z316" s="11">
        <v>2.0222259999999999</v>
      </c>
      <c r="AA316" s="11">
        <v>1.916677</v>
      </c>
      <c r="AB316" s="11">
        <v>1.8544780000000001</v>
      </c>
      <c r="AC316" s="11">
        <v>1.8084739999999999</v>
      </c>
      <c r="AD316" s="11">
        <v>1.661554</v>
      </c>
      <c r="AE316" s="11">
        <v>1.473033</v>
      </c>
      <c r="AF316" s="11">
        <v>-7.6975799999999997E-2</v>
      </c>
      <c r="AG316" s="11">
        <v>-6.8887699999999996E-2</v>
      </c>
      <c r="AH316" s="11">
        <v>-5.7288100000000002E-2</v>
      </c>
      <c r="AI316" s="11">
        <v>-5.0922299999999997E-2</v>
      </c>
      <c r="AJ316" s="11">
        <v>-4.2153500000000003E-2</v>
      </c>
      <c r="AK316" s="11">
        <v>-3.9943699999999999E-2</v>
      </c>
      <c r="AL316" s="11">
        <v>-3.49666E-2</v>
      </c>
      <c r="AM316" s="11">
        <v>-2.7081500000000001E-2</v>
      </c>
      <c r="AN316" s="11">
        <v>-1.9044599999999998E-2</v>
      </c>
      <c r="AO316" s="11">
        <v>2.0033E-3</v>
      </c>
      <c r="AP316" s="11">
        <v>2.5654400000000001E-2</v>
      </c>
      <c r="AQ316" s="11">
        <v>1.7421800000000001E-2</v>
      </c>
      <c r="AR316" s="11">
        <v>-2.6365800000000002E-2</v>
      </c>
      <c r="AS316" s="11">
        <v>-1.6281899999999998E-2</v>
      </c>
      <c r="AT316" s="11">
        <v>1.6220700000000001E-2</v>
      </c>
      <c r="AU316" s="11">
        <v>1.7376800000000001E-2</v>
      </c>
      <c r="AV316" s="11">
        <v>0.1516431</v>
      </c>
      <c r="AW316" s="11">
        <v>0.2009117</v>
      </c>
      <c r="AX316" s="11">
        <v>0.20984349999999999</v>
      </c>
      <c r="AY316" s="11">
        <v>0.1306303</v>
      </c>
      <c r="AZ316" s="11">
        <v>0.1068771</v>
      </c>
      <c r="BA316" s="11">
        <v>-2.8706200000000001E-2</v>
      </c>
      <c r="BB316" s="11">
        <v>-5.9765699999999998E-2</v>
      </c>
      <c r="BC316" s="11">
        <v>-4.58246E-2</v>
      </c>
      <c r="BD316" s="11">
        <v>-5.0872100000000003E-2</v>
      </c>
      <c r="BE316" s="11">
        <v>-4.5045599999999998E-2</v>
      </c>
      <c r="BF316" s="11">
        <v>-3.4873899999999999E-2</v>
      </c>
      <c r="BG316" s="11">
        <v>-3.2216000000000002E-2</v>
      </c>
      <c r="BH316" s="11">
        <v>-2.5246299999999999E-2</v>
      </c>
      <c r="BI316" s="11">
        <v>-2.4426900000000001E-2</v>
      </c>
      <c r="BJ316" s="11">
        <v>-2.0523099999999999E-2</v>
      </c>
      <c r="BK316" s="11">
        <v>-1.02057E-2</v>
      </c>
      <c r="BL316" s="11">
        <v>2.4202999999999998E-3</v>
      </c>
      <c r="BM316" s="11">
        <v>2.63281E-2</v>
      </c>
      <c r="BN316" s="11">
        <v>5.5412700000000002E-2</v>
      </c>
      <c r="BO316" s="11">
        <v>5.2399899999999999E-2</v>
      </c>
      <c r="BP316" s="11">
        <v>1.23847E-2</v>
      </c>
      <c r="BQ316" s="11">
        <v>2.3165700000000001E-2</v>
      </c>
      <c r="BR316" s="11">
        <v>5.4701100000000002E-2</v>
      </c>
      <c r="BS316" s="11">
        <v>5.4615999999999998E-2</v>
      </c>
      <c r="BT316" s="11">
        <v>0.18819340000000001</v>
      </c>
      <c r="BU316" s="11">
        <v>0.2362486</v>
      </c>
      <c r="BV316" s="11">
        <v>0.24195539999999999</v>
      </c>
      <c r="BW316" s="11">
        <v>0.1606612</v>
      </c>
      <c r="BX316" s="11">
        <v>0.13571820000000001</v>
      </c>
      <c r="BY316" s="11">
        <v>-4.306E-4</v>
      </c>
      <c r="BZ316" s="11">
        <v>-3.3085799999999999E-2</v>
      </c>
      <c r="CA316" s="11">
        <v>-2.0675200000000001E-2</v>
      </c>
      <c r="CB316" s="11">
        <v>-2.4768499999999999E-2</v>
      </c>
      <c r="CC316" s="11">
        <v>-2.1203400000000001E-2</v>
      </c>
      <c r="CD316" s="11">
        <v>-1.2459599999999999E-2</v>
      </c>
      <c r="CE316" s="11">
        <v>-1.3509699999999999E-2</v>
      </c>
      <c r="CF316" s="11">
        <v>-8.3391000000000003E-3</v>
      </c>
      <c r="CG316" s="11">
        <v>-8.9101000000000007E-3</v>
      </c>
      <c r="CH316" s="11">
        <v>-6.0797000000000004E-3</v>
      </c>
      <c r="CI316" s="11">
        <v>6.6699999999999997E-3</v>
      </c>
      <c r="CJ316" s="11">
        <v>2.3885199999999999E-2</v>
      </c>
      <c r="CK316" s="11">
        <v>5.0652900000000001E-2</v>
      </c>
      <c r="CL316" s="11">
        <v>8.5170899999999994E-2</v>
      </c>
      <c r="CM316" s="11">
        <v>8.7377999999999997E-2</v>
      </c>
      <c r="CN316" s="11">
        <v>5.1135100000000003E-2</v>
      </c>
      <c r="CO316" s="11">
        <v>6.26134E-2</v>
      </c>
      <c r="CP316" s="11">
        <v>9.31815E-2</v>
      </c>
      <c r="CQ316" s="11">
        <v>9.1855300000000001E-2</v>
      </c>
      <c r="CR316" s="11">
        <v>0.22474369999999999</v>
      </c>
      <c r="CS316" s="11">
        <v>0.27158549999999998</v>
      </c>
      <c r="CT316" s="11">
        <v>0.27406740000000002</v>
      </c>
      <c r="CU316" s="11">
        <v>0.1906921</v>
      </c>
      <c r="CV316" s="11">
        <v>0.16455939999999999</v>
      </c>
      <c r="CW316" s="11">
        <v>2.7845000000000002E-2</v>
      </c>
      <c r="CX316" s="11">
        <v>-6.4057999999999997E-3</v>
      </c>
      <c r="CY316" s="11">
        <v>4.4742000000000002E-3</v>
      </c>
      <c r="CZ316" s="11">
        <v>1.5869899999999999E-2</v>
      </c>
      <c r="DA316" s="11">
        <v>1.4494999999999999E-2</v>
      </c>
      <c r="DB316" s="11">
        <v>1.3626900000000001E-2</v>
      </c>
      <c r="DC316" s="11">
        <v>1.13726E-2</v>
      </c>
      <c r="DD316" s="11">
        <v>1.0278799999999999E-2</v>
      </c>
      <c r="DE316" s="11">
        <v>9.4336000000000003E-3</v>
      </c>
      <c r="DF316" s="11">
        <v>8.7810000000000006E-3</v>
      </c>
      <c r="DG316" s="11">
        <v>1.02597E-2</v>
      </c>
      <c r="DH316" s="11">
        <v>1.3049699999999999E-2</v>
      </c>
      <c r="DI316" s="11">
        <v>1.47884E-2</v>
      </c>
      <c r="DJ316" s="11">
        <v>1.8091699999999999E-2</v>
      </c>
      <c r="DK316" s="11">
        <v>2.1265200000000001E-2</v>
      </c>
      <c r="DL316" s="11">
        <v>2.3558599999999999E-2</v>
      </c>
      <c r="DM316" s="11">
        <v>2.39825E-2</v>
      </c>
      <c r="DN316" s="11">
        <v>2.3394399999999999E-2</v>
      </c>
      <c r="DO316" s="11">
        <v>2.2639800000000002E-2</v>
      </c>
      <c r="DP316" s="11">
        <v>2.2221000000000001E-2</v>
      </c>
      <c r="DQ316" s="11">
        <v>2.14833E-2</v>
      </c>
      <c r="DR316" s="11">
        <v>1.95227E-2</v>
      </c>
      <c r="DS316" s="11">
        <v>1.8257499999999999E-2</v>
      </c>
      <c r="DT316" s="11">
        <v>1.75342E-2</v>
      </c>
      <c r="DU316" s="11">
        <v>1.7190299999999999E-2</v>
      </c>
      <c r="DV316" s="11">
        <v>1.62203E-2</v>
      </c>
      <c r="DW316" s="11">
        <v>1.52897E-2</v>
      </c>
      <c r="DX316" s="11">
        <v>0.21869730000000001</v>
      </c>
      <c r="DY316" s="11"/>
      <c r="DZ316" s="11">
        <v>1.5284900000000001E-2</v>
      </c>
      <c r="EA316" s="11">
        <v>74.035200000000003</v>
      </c>
      <c r="EB316" s="11">
        <v>74.285709999999995</v>
      </c>
      <c r="EC316" s="11">
        <v>74.625500000000002</v>
      </c>
      <c r="ED316" s="11">
        <v>74.477800000000002</v>
      </c>
      <c r="EE316" s="11">
        <v>73.336879999999994</v>
      </c>
      <c r="EF316" s="11">
        <v>72.432940000000002</v>
      </c>
      <c r="EG316" s="11">
        <v>72.050169999999994</v>
      </c>
      <c r="EH316" s="11">
        <v>71.804569999999998</v>
      </c>
      <c r="EI316" s="11">
        <v>74.378879999999995</v>
      </c>
      <c r="EJ316" s="11">
        <v>77.224440000000001</v>
      </c>
      <c r="EK316" s="11">
        <v>82.333759999999998</v>
      </c>
      <c r="EL316" s="11">
        <v>87.254649999999998</v>
      </c>
      <c r="EM316" s="11">
        <v>91.586539999999999</v>
      </c>
      <c r="EN316" s="11">
        <v>91.353430000000003</v>
      </c>
      <c r="EO316" s="11">
        <v>93.407470000000004</v>
      </c>
      <c r="EP316" s="11">
        <v>90.488569999999996</v>
      </c>
      <c r="EQ316" s="11">
        <v>86.954629999999995</v>
      </c>
      <c r="ER316" s="11">
        <v>84.987369999999999</v>
      </c>
      <c r="ES316" s="11">
        <v>82.724540000000005</v>
      </c>
      <c r="ET316" s="11">
        <v>79.507909999999995</v>
      </c>
      <c r="EU316" s="11">
        <v>78.42841</v>
      </c>
      <c r="EV316" s="11">
        <v>77.294460000000001</v>
      </c>
      <c r="EW316" s="11">
        <v>76.331720000000004</v>
      </c>
      <c r="EX316" s="11">
        <v>75.762789999999995</v>
      </c>
      <c r="EY316" s="11">
        <v>0</v>
      </c>
      <c r="EZ316" s="11"/>
      <c r="FA316" s="11"/>
      <c r="FB316" s="11"/>
      <c r="FC316" s="11"/>
      <c r="FD316" s="11"/>
      <c r="FE316" s="11"/>
      <c r="FF316" s="11"/>
      <c r="FG316" s="11"/>
      <c r="FH316" s="11"/>
      <c r="FI316" s="11"/>
      <c r="FJ316" s="11"/>
      <c r="FK316" s="11"/>
      <c r="FL316" s="11"/>
      <c r="FM316" s="11"/>
      <c r="FN316" s="11"/>
      <c r="FO316" s="11"/>
      <c r="FP316" s="11"/>
      <c r="FQ316" s="11"/>
      <c r="FR316" s="11"/>
      <c r="FS316" s="11"/>
      <c r="FT316" s="11"/>
      <c r="FU316" s="11"/>
      <c r="FV316" s="11"/>
      <c r="HY316" s="37"/>
      <c r="IA316" s="37"/>
    </row>
    <row r="317" spans="1:235" x14ac:dyDescent="0.25">
      <c r="A317" t="s">
        <v>113</v>
      </c>
      <c r="B317" t="s">
        <v>105</v>
      </c>
      <c r="C317" t="s">
        <v>0</v>
      </c>
      <c r="D317" t="s">
        <v>232</v>
      </c>
      <c r="E317" s="38">
        <v>45541</v>
      </c>
      <c r="F317" t="s">
        <v>105</v>
      </c>
      <c r="G317" s="11">
        <v>7224</v>
      </c>
      <c r="H317" s="11">
        <v>11.41841</v>
      </c>
      <c r="I317" s="11">
        <v>10.22372</v>
      </c>
      <c r="J317" s="11">
        <v>9.0049480000000006</v>
      </c>
      <c r="K317" s="11">
        <v>7.9890319999999999</v>
      </c>
      <c r="L317" s="11">
        <v>7.2027299999999999</v>
      </c>
      <c r="M317" s="11">
        <v>6.560791</v>
      </c>
      <c r="N317" s="11">
        <v>6.1054810000000002</v>
      </c>
      <c r="O317" s="11">
        <v>5.7725549999999997</v>
      </c>
      <c r="P317" s="11">
        <v>4.966431</v>
      </c>
      <c r="Q317" s="11">
        <v>4.293323</v>
      </c>
      <c r="R317" s="11">
        <v>4.4824400000000004</v>
      </c>
      <c r="S317" s="11">
        <v>5.6649010000000004</v>
      </c>
      <c r="T317" s="11">
        <v>7.4126659999999998</v>
      </c>
      <c r="U317" s="11">
        <v>9.1297759999999997</v>
      </c>
      <c r="V317" s="11">
        <v>10.33634</v>
      </c>
      <c r="W317" s="11">
        <v>12.14695</v>
      </c>
      <c r="X317" s="11">
        <v>13.42318</v>
      </c>
      <c r="Y317" s="11">
        <v>14.62063</v>
      </c>
      <c r="Z317" s="11">
        <v>14.60873</v>
      </c>
      <c r="AA317" s="11">
        <v>13.84623</v>
      </c>
      <c r="AB317" s="11">
        <v>13.3969</v>
      </c>
      <c r="AC317" s="11">
        <v>13.06456</v>
      </c>
      <c r="AD317" s="11">
        <v>12.0032</v>
      </c>
      <c r="AE317" s="11">
        <v>10.641310000000001</v>
      </c>
      <c r="AF317" s="11">
        <v>-0.5560794</v>
      </c>
      <c r="AG317" s="11">
        <v>-0.4976505</v>
      </c>
      <c r="AH317" s="11">
        <v>-0.41385379999999999</v>
      </c>
      <c r="AI317" s="11">
        <v>-0.36786679999999999</v>
      </c>
      <c r="AJ317" s="11">
        <v>-0.30452020000000002</v>
      </c>
      <c r="AK317" s="11">
        <v>-0.28855690000000001</v>
      </c>
      <c r="AL317" s="11">
        <v>-0.25260129999999997</v>
      </c>
      <c r="AM317" s="11">
        <v>-0.19563910000000001</v>
      </c>
      <c r="AN317" s="11">
        <v>-0.1375796</v>
      </c>
      <c r="AO317" s="11">
        <v>1.4472E-2</v>
      </c>
      <c r="AP317" s="11">
        <v>0.18532940000000001</v>
      </c>
      <c r="AQ317" s="11">
        <v>0.1258562</v>
      </c>
      <c r="AR317" s="11">
        <v>-0.1904689</v>
      </c>
      <c r="AS317" s="11">
        <v>-0.11762209999999999</v>
      </c>
      <c r="AT317" s="11">
        <v>0.1171798</v>
      </c>
      <c r="AU317" s="11">
        <v>0.12553139999999999</v>
      </c>
      <c r="AV317" s="11">
        <v>1.0954820000000001</v>
      </c>
      <c r="AW317" s="11">
        <v>1.4514020000000001</v>
      </c>
      <c r="AX317" s="11">
        <v>1.5159260000000001</v>
      </c>
      <c r="AY317" s="11">
        <v>0.94368379999999996</v>
      </c>
      <c r="AZ317" s="11">
        <v>0.77208880000000002</v>
      </c>
      <c r="BA317" s="11">
        <v>-0.20737559999999999</v>
      </c>
      <c r="BB317" s="11">
        <v>-0.43175239999999998</v>
      </c>
      <c r="BC317" s="11">
        <v>-0.33104050000000002</v>
      </c>
      <c r="BD317" s="11">
        <v>-0.36750440000000001</v>
      </c>
      <c r="BE317" s="11">
        <v>-0.3254128</v>
      </c>
      <c r="BF317" s="11">
        <v>-0.25193159999999998</v>
      </c>
      <c r="BG317" s="11">
        <v>-0.2327311</v>
      </c>
      <c r="BH317" s="11">
        <v>-0.1823813</v>
      </c>
      <c r="BI317" s="11">
        <v>-0.17646200000000001</v>
      </c>
      <c r="BJ317" s="11">
        <v>-0.1482608</v>
      </c>
      <c r="BK317" s="11">
        <v>-7.3727000000000001E-2</v>
      </c>
      <c r="BL317" s="11">
        <v>1.7484699999999999E-2</v>
      </c>
      <c r="BM317" s="11">
        <v>0.19019620000000001</v>
      </c>
      <c r="BN317" s="11">
        <v>0.40030559999999998</v>
      </c>
      <c r="BO317" s="11">
        <v>0.37854120000000002</v>
      </c>
      <c r="BP317" s="11">
        <v>8.9467699999999997E-2</v>
      </c>
      <c r="BQ317" s="11">
        <v>0.1673511</v>
      </c>
      <c r="BR317" s="11">
        <v>0.3951654</v>
      </c>
      <c r="BS317" s="11">
        <v>0.39455069999999998</v>
      </c>
      <c r="BT317" s="11">
        <v>1.359524</v>
      </c>
      <c r="BU317" s="11">
        <v>1.7066790000000001</v>
      </c>
      <c r="BV317" s="11">
        <v>1.747906</v>
      </c>
      <c r="BW317" s="11">
        <v>1.1606289999999999</v>
      </c>
      <c r="BX317" s="11">
        <v>0.98043959999999997</v>
      </c>
      <c r="BY317" s="11">
        <v>-3.1107000000000001E-3</v>
      </c>
      <c r="BZ317" s="11">
        <v>-0.23901430000000001</v>
      </c>
      <c r="CA317" s="11">
        <v>-0.1493594</v>
      </c>
      <c r="CB317" s="11">
        <v>-0.17892939999999999</v>
      </c>
      <c r="CC317" s="11">
        <v>-0.15317520000000001</v>
      </c>
      <c r="CD317" s="11">
        <v>-9.0009400000000003E-2</v>
      </c>
      <c r="CE317" s="11">
        <v>-9.7595399999999999E-2</v>
      </c>
      <c r="CF317" s="11">
        <v>-6.0242499999999997E-2</v>
      </c>
      <c r="CG317" s="11">
        <v>-6.4367099999999997E-2</v>
      </c>
      <c r="CH317" s="11">
        <v>-4.3920300000000002E-2</v>
      </c>
      <c r="CI317" s="11">
        <v>4.8184999999999999E-2</v>
      </c>
      <c r="CJ317" s="11">
        <v>0.17254890000000001</v>
      </c>
      <c r="CK317" s="11">
        <v>0.36592049999999998</v>
      </c>
      <c r="CL317" s="11">
        <v>0.61528179999999999</v>
      </c>
      <c r="CM317" s="11">
        <v>0.63122619999999996</v>
      </c>
      <c r="CN317" s="11">
        <v>0.36940440000000002</v>
      </c>
      <c r="CO317" s="11">
        <v>0.45232430000000001</v>
      </c>
      <c r="CP317" s="11">
        <v>0.6731511</v>
      </c>
      <c r="CQ317" s="11">
        <v>0.66356999999999999</v>
      </c>
      <c r="CR317" s="11">
        <v>1.623567</v>
      </c>
      <c r="CS317" s="11">
        <v>1.961956</v>
      </c>
      <c r="CT317" s="11">
        <v>1.9798849999999999</v>
      </c>
      <c r="CU317" s="11">
        <v>1.377575</v>
      </c>
      <c r="CV317" s="11">
        <v>1.18879</v>
      </c>
      <c r="CW317" s="11">
        <v>0.20115430000000001</v>
      </c>
      <c r="CX317" s="11">
        <v>-4.6276200000000003E-2</v>
      </c>
      <c r="CY317" s="11">
        <v>3.2321700000000002E-2</v>
      </c>
      <c r="CZ317" s="11">
        <v>0.1146455</v>
      </c>
      <c r="DA317" s="11">
        <v>0.1047131</v>
      </c>
      <c r="DB317" s="11">
        <v>9.8441699999999993E-2</v>
      </c>
      <c r="DC317" s="11">
        <v>8.2156699999999999E-2</v>
      </c>
      <c r="DD317" s="11">
        <v>7.4255199999999993E-2</v>
      </c>
      <c r="DE317" s="11">
        <v>6.8148799999999995E-2</v>
      </c>
      <c r="DF317" s="11">
        <v>6.3434500000000005E-2</v>
      </c>
      <c r="DG317" s="11">
        <v>7.4117199999999994E-2</v>
      </c>
      <c r="DH317" s="11">
        <v>9.4272400000000006E-2</v>
      </c>
      <c r="DI317" s="11">
        <v>0.10683280000000001</v>
      </c>
      <c r="DJ317" s="11">
        <v>0.13069629999999999</v>
      </c>
      <c r="DK317" s="11">
        <v>0.1536216</v>
      </c>
      <c r="DL317" s="11">
        <v>0.17018939999999999</v>
      </c>
      <c r="DM317" s="11">
        <v>0.1732514</v>
      </c>
      <c r="DN317" s="11">
        <v>0.1690033</v>
      </c>
      <c r="DO317" s="11">
        <v>0.16355210000000001</v>
      </c>
      <c r="DP317" s="11">
        <v>0.16052640000000001</v>
      </c>
      <c r="DQ317" s="11">
        <v>0.15519730000000001</v>
      </c>
      <c r="DR317" s="11">
        <v>0.14103350000000001</v>
      </c>
      <c r="DS317" s="11">
        <v>0.1318936</v>
      </c>
      <c r="DT317" s="11">
        <v>0.12666830000000001</v>
      </c>
      <c r="DU317" s="11">
        <v>0.1241843</v>
      </c>
      <c r="DV317" s="11">
        <v>0.1171764</v>
      </c>
      <c r="DW317" s="11">
        <v>0.11045430000000001</v>
      </c>
      <c r="DX317" s="11">
        <v>1.579887</v>
      </c>
      <c r="DY317" s="11"/>
      <c r="DZ317" s="11">
        <v>0.1104192</v>
      </c>
      <c r="EA317" s="11">
        <v>74.035200000000003</v>
      </c>
      <c r="EB317" s="11">
        <v>74.285709999999995</v>
      </c>
      <c r="EC317" s="11">
        <v>74.625500000000002</v>
      </c>
      <c r="ED317" s="11">
        <v>74.477800000000002</v>
      </c>
      <c r="EE317" s="11">
        <v>73.336879999999994</v>
      </c>
      <c r="EF317" s="11">
        <v>72.432940000000002</v>
      </c>
      <c r="EG317" s="11">
        <v>72.050169999999994</v>
      </c>
      <c r="EH317" s="11">
        <v>71.804569999999998</v>
      </c>
      <c r="EI317" s="11">
        <v>74.378879999999995</v>
      </c>
      <c r="EJ317" s="11">
        <v>77.224440000000001</v>
      </c>
      <c r="EK317" s="11">
        <v>82.333759999999998</v>
      </c>
      <c r="EL317" s="11">
        <v>87.254649999999998</v>
      </c>
      <c r="EM317" s="11">
        <v>91.586539999999999</v>
      </c>
      <c r="EN317" s="11">
        <v>91.353430000000003</v>
      </c>
      <c r="EO317" s="11">
        <v>93.407470000000004</v>
      </c>
      <c r="EP317" s="11">
        <v>90.488569999999996</v>
      </c>
      <c r="EQ317" s="11">
        <v>86.954629999999995</v>
      </c>
      <c r="ER317" s="11">
        <v>84.987369999999999</v>
      </c>
      <c r="ES317" s="11">
        <v>82.724540000000005</v>
      </c>
      <c r="ET317" s="11">
        <v>79.507909999999995</v>
      </c>
      <c r="EU317" s="11">
        <v>78.42841</v>
      </c>
      <c r="EV317" s="11">
        <v>77.294460000000001</v>
      </c>
      <c r="EW317" s="11">
        <v>76.331720000000004</v>
      </c>
      <c r="EX317" s="11">
        <v>75.762789999999995</v>
      </c>
      <c r="EY317" s="11">
        <v>0</v>
      </c>
      <c r="EZ317" s="11"/>
      <c r="FA317" s="11"/>
      <c r="FB317" s="11"/>
      <c r="FC317" s="11"/>
      <c r="FD317" s="11"/>
      <c r="FE317" s="11"/>
      <c r="FF317" s="11"/>
      <c r="FG317" s="11"/>
      <c r="FH317" s="11"/>
      <c r="FI317" s="11"/>
      <c r="FJ317" s="11"/>
      <c r="FK317" s="11"/>
      <c r="FL317" s="11"/>
      <c r="FM317" s="11"/>
      <c r="FN317" s="11"/>
      <c r="FO317" s="11"/>
      <c r="FP317" s="11"/>
      <c r="FQ317" s="11"/>
      <c r="FR317" s="11"/>
      <c r="FS317" s="11"/>
      <c r="FT317" s="11"/>
      <c r="FU317" s="11"/>
      <c r="FV317" s="11"/>
      <c r="IA317" s="37"/>
    </row>
    <row r="318" spans="1:235" x14ac:dyDescent="0.25">
      <c r="A318" t="s">
        <v>113</v>
      </c>
      <c r="B318" t="s">
        <v>105</v>
      </c>
      <c r="C318" t="s">
        <v>88</v>
      </c>
      <c r="D318" t="s">
        <v>232</v>
      </c>
      <c r="E318" s="38">
        <v>45544</v>
      </c>
      <c r="F318" t="s">
        <v>105</v>
      </c>
      <c r="G318" s="11">
        <v>7228</v>
      </c>
      <c r="H318" s="11">
        <v>1.77843</v>
      </c>
      <c r="I318" s="11">
        <v>1.571974</v>
      </c>
      <c r="J318" s="11">
        <v>1.3974770000000001</v>
      </c>
      <c r="K318" s="11">
        <v>1.227981</v>
      </c>
      <c r="L318" s="11">
        <v>1.1223339999999999</v>
      </c>
      <c r="M318" s="11">
        <v>1.0151889999999999</v>
      </c>
      <c r="N318" s="11">
        <v>0.96764410000000001</v>
      </c>
      <c r="O318" s="11">
        <v>0.91540770000000005</v>
      </c>
      <c r="P318" s="11">
        <v>0.80820510000000001</v>
      </c>
      <c r="Q318" s="11">
        <v>0.74233309999999997</v>
      </c>
      <c r="R318" s="11">
        <v>0.7808235</v>
      </c>
      <c r="S318" s="11">
        <v>0.93153430000000004</v>
      </c>
      <c r="T318" s="11">
        <v>1.1365689999999999</v>
      </c>
      <c r="U318" s="11">
        <v>1.3109960000000001</v>
      </c>
      <c r="V318" s="11">
        <v>1.5673220000000001</v>
      </c>
      <c r="W318" s="11">
        <v>1.85375</v>
      </c>
      <c r="X318" s="11">
        <v>2.0678200000000002</v>
      </c>
      <c r="Y318" s="11">
        <v>2.331629</v>
      </c>
      <c r="Z318" s="11">
        <v>2.389154</v>
      </c>
      <c r="AA318" s="11">
        <v>2.2565710000000001</v>
      </c>
      <c r="AB318" s="11">
        <v>2.144053</v>
      </c>
      <c r="AC318" s="11">
        <v>2.0530490000000001</v>
      </c>
      <c r="AD318" s="11">
        <v>1.814268</v>
      </c>
      <c r="AE318" s="11">
        <v>1.527469</v>
      </c>
      <c r="AF318" s="11">
        <v>-5.5809999999999998E-2</v>
      </c>
      <c r="AG318" s="11">
        <v>-5.4732999999999997E-2</v>
      </c>
      <c r="AH318" s="11">
        <v>-3.0150300000000001E-2</v>
      </c>
      <c r="AI318" s="11">
        <v>-3.2388500000000001E-2</v>
      </c>
      <c r="AJ318" s="11">
        <v>-2.7018E-2</v>
      </c>
      <c r="AK318" s="11">
        <v>-3.6271699999999997E-2</v>
      </c>
      <c r="AL318" s="11">
        <v>-1.9970499999999999E-2</v>
      </c>
      <c r="AM318" s="11">
        <v>-2.6912100000000001E-2</v>
      </c>
      <c r="AN318" s="11">
        <v>-1.4772199999999999E-2</v>
      </c>
      <c r="AO318" s="11">
        <v>-2.1494200000000001E-2</v>
      </c>
      <c r="AP318" s="11">
        <v>-2.7314600000000001E-2</v>
      </c>
      <c r="AQ318" s="11">
        <v>6.8929999999999998E-3</v>
      </c>
      <c r="AR318" s="11">
        <v>1.89959E-2</v>
      </c>
      <c r="AS318" s="11">
        <v>-2.4042299999999999E-2</v>
      </c>
      <c r="AT318" s="11">
        <v>-9.2966999999999998E-3</v>
      </c>
      <c r="AU318" s="11">
        <v>-8.9908999999999996E-3</v>
      </c>
      <c r="AV318" s="11">
        <v>0.14741489999999999</v>
      </c>
      <c r="AW318" s="11">
        <v>0.1653386</v>
      </c>
      <c r="AX318" s="11">
        <v>0.1173265</v>
      </c>
      <c r="AY318" s="11">
        <v>6.5660700000000002E-2</v>
      </c>
      <c r="AZ318" s="11">
        <v>4.5097699999999998E-2</v>
      </c>
      <c r="BA318" s="11">
        <v>-0.1067782</v>
      </c>
      <c r="BB318" s="11">
        <v>-8.6405499999999996E-2</v>
      </c>
      <c r="BC318" s="11">
        <v>-5.20744E-2</v>
      </c>
      <c r="BD318" s="11">
        <v>-2.5998199999999999E-2</v>
      </c>
      <c r="BE318" s="11">
        <v>-2.7801300000000001E-2</v>
      </c>
      <c r="BF318" s="11">
        <v>-5.9264000000000001E-3</v>
      </c>
      <c r="BG318" s="11">
        <v>-1.0697999999999999E-2</v>
      </c>
      <c r="BH318" s="11">
        <v>-6.8006000000000004E-3</v>
      </c>
      <c r="BI318" s="11">
        <v>-1.7560699999999999E-2</v>
      </c>
      <c r="BJ318" s="11">
        <v>-2.8823999999999998E-3</v>
      </c>
      <c r="BK318" s="11">
        <v>-7.2767999999999999E-3</v>
      </c>
      <c r="BL318" s="11">
        <v>8.4895000000000005E-3</v>
      </c>
      <c r="BM318" s="11">
        <v>5.7637000000000001E-3</v>
      </c>
      <c r="BN318" s="11">
        <v>4.7800000000000004E-3</v>
      </c>
      <c r="BO318" s="11">
        <v>4.17545E-2</v>
      </c>
      <c r="BP318" s="11">
        <v>5.6646099999999998E-2</v>
      </c>
      <c r="BQ318" s="11">
        <v>1.50045E-2</v>
      </c>
      <c r="BR318" s="11">
        <v>3.0212099999999999E-2</v>
      </c>
      <c r="BS318" s="11">
        <v>3.0079600000000001E-2</v>
      </c>
      <c r="BT318" s="11">
        <v>0.18605279999999999</v>
      </c>
      <c r="BU318" s="11">
        <v>0.20309179999999999</v>
      </c>
      <c r="BV318" s="11">
        <v>0.15343039999999999</v>
      </c>
      <c r="BW318" s="11">
        <v>9.8661799999999994E-2</v>
      </c>
      <c r="BX318" s="11">
        <v>7.6625100000000002E-2</v>
      </c>
      <c r="BY318" s="11">
        <v>-7.5772599999999996E-2</v>
      </c>
      <c r="BZ318" s="11">
        <v>-5.8134199999999997E-2</v>
      </c>
      <c r="CA318" s="11">
        <v>-2.7722299999999998E-2</v>
      </c>
      <c r="CB318" s="11">
        <v>3.8135999999999999E-3</v>
      </c>
      <c r="CC318" s="11">
        <v>-8.696E-4</v>
      </c>
      <c r="CD318" s="11">
        <v>1.8297500000000001E-2</v>
      </c>
      <c r="CE318" s="11">
        <v>1.09926E-2</v>
      </c>
      <c r="CF318" s="11">
        <v>1.34167E-2</v>
      </c>
      <c r="CG318" s="11">
        <v>1.1502000000000001E-3</v>
      </c>
      <c r="CH318" s="11">
        <v>1.42057E-2</v>
      </c>
      <c r="CI318" s="11">
        <v>1.23584E-2</v>
      </c>
      <c r="CJ318" s="11">
        <v>3.17512E-2</v>
      </c>
      <c r="CK318" s="11">
        <v>3.3021500000000002E-2</v>
      </c>
      <c r="CL318" s="11">
        <v>3.68746E-2</v>
      </c>
      <c r="CM318" s="11">
        <v>7.6616000000000004E-2</v>
      </c>
      <c r="CN318" s="11">
        <v>9.4296400000000002E-2</v>
      </c>
      <c r="CO318" s="11">
        <v>5.4051299999999997E-2</v>
      </c>
      <c r="CP318" s="11">
        <v>6.9721000000000005E-2</v>
      </c>
      <c r="CQ318" s="11">
        <v>6.9150100000000006E-2</v>
      </c>
      <c r="CR318" s="11">
        <v>0.22469069999999999</v>
      </c>
      <c r="CS318" s="11">
        <v>0.240845</v>
      </c>
      <c r="CT318" s="11">
        <v>0.18953439999999999</v>
      </c>
      <c r="CU318" s="11">
        <v>0.1316628</v>
      </c>
      <c r="CV318" s="11">
        <v>0.1081524</v>
      </c>
      <c r="CW318" s="11">
        <v>-4.4766899999999998E-2</v>
      </c>
      <c r="CX318" s="11">
        <v>-2.9862900000000001E-2</v>
      </c>
      <c r="CY318" s="11">
        <v>-3.3701999999999998E-3</v>
      </c>
      <c r="CZ318" s="11">
        <v>1.8124299999999999E-2</v>
      </c>
      <c r="DA318" s="11">
        <v>1.63733E-2</v>
      </c>
      <c r="DB318" s="11">
        <v>1.47271E-2</v>
      </c>
      <c r="DC318" s="11">
        <v>1.31869E-2</v>
      </c>
      <c r="DD318" s="11">
        <v>1.22913E-2</v>
      </c>
      <c r="DE318" s="11">
        <v>1.1375400000000001E-2</v>
      </c>
      <c r="DF318" s="11">
        <v>1.03888E-2</v>
      </c>
      <c r="DG318" s="11">
        <v>1.1937400000000001E-2</v>
      </c>
      <c r="DH318" s="11">
        <v>1.4142099999999999E-2</v>
      </c>
      <c r="DI318" s="11">
        <v>1.6571599999999999E-2</v>
      </c>
      <c r="DJ318" s="11">
        <v>1.9512100000000001E-2</v>
      </c>
      <c r="DK318" s="11">
        <v>2.1194299999999999E-2</v>
      </c>
      <c r="DL318" s="11">
        <v>2.2889699999999999E-2</v>
      </c>
      <c r="DM318" s="11">
        <v>2.3738800000000001E-2</v>
      </c>
      <c r="DN318" s="11">
        <v>2.4019700000000001E-2</v>
      </c>
      <c r="DO318" s="11">
        <v>2.3753199999999999E-2</v>
      </c>
      <c r="DP318" s="11">
        <v>2.3490199999999999E-2</v>
      </c>
      <c r="DQ318" s="11">
        <v>2.2952299999999998E-2</v>
      </c>
      <c r="DR318" s="11">
        <v>2.19496E-2</v>
      </c>
      <c r="DS318" s="11">
        <v>2.00632E-2</v>
      </c>
      <c r="DT318" s="11">
        <v>1.9167300000000002E-2</v>
      </c>
      <c r="DU318" s="11">
        <v>1.8850100000000002E-2</v>
      </c>
      <c r="DV318" s="11">
        <v>1.71877E-2</v>
      </c>
      <c r="DW318" s="11">
        <v>1.4805E-2</v>
      </c>
      <c r="DX318" s="11">
        <v>0.25551059999999998</v>
      </c>
      <c r="DY318" s="11"/>
      <c r="DZ318" s="11">
        <v>1.7391799999999999E-2</v>
      </c>
      <c r="EA318" s="11">
        <v>78.138260000000002</v>
      </c>
      <c r="EB318" s="11">
        <v>79.390979999999999</v>
      </c>
      <c r="EC318" s="11">
        <v>80.198560000000001</v>
      </c>
      <c r="ED318" s="11">
        <v>77.235119999999995</v>
      </c>
      <c r="EE318" s="11">
        <v>76.182329999999993</v>
      </c>
      <c r="EF318" s="11">
        <v>76.079059999999998</v>
      </c>
      <c r="EG318" s="11">
        <v>75.192890000000006</v>
      </c>
      <c r="EH318" s="11">
        <v>74.39434</v>
      </c>
      <c r="EI318" s="11">
        <v>77.572450000000003</v>
      </c>
      <c r="EJ318" s="11">
        <v>80.1404</v>
      </c>
      <c r="EK318" s="11">
        <v>85.130470000000003</v>
      </c>
      <c r="EL318" s="11">
        <v>88.695089999999993</v>
      </c>
      <c r="EM318" s="11">
        <v>90.661990000000003</v>
      </c>
      <c r="EN318" s="11">
        <v>91.199089999999998</v>
      </c>
      <c r="EO318" s="11">
        <v>94.281130000000005</v>
      </c>
      <c r="EP318" s="11">
        <v>93.822450000000003</v>
      </c>
      <c r="EQ318" s="11">
        <v>91.18056</v>
      </c>
      <c r="ER318" s="11">
        <v>91.931640000000002</v>
      </c>
      <c r="ES318" s="11">
        <v>88.811610000000002</v>
      </c>
      <c r="ET318" s="11">
        <v>84.253640000000004</v>
      </c>
      <c r="EU318" s="11">
        <v>81.214969999999994</v>
      </c>
      <c r="EV318" s="11">
        <v>79.491460000000004</v>
      </c>
      <c r="EW318" s="11">
        <v>78.115679999999998</v>
      </c>
      <c r="EX318" s="11">
        <v>76.578379999999996</v>
      </c>
      <c r="EY318" s="11">
        <v>0</v>
      </c>
      <c r="EZ318" s="11"/>
      <c r="FA318" s="11"/>
      <c r="FB318" s="11"/>
      <c r="FC318" s="11"/>
      <c r="FD318" s="11"/>
      <c r="FE318" s="11"/>
      <c r="FF318" s="11"/>
      <c r="FG318" s="11"/>
      <c r="FH318" s="11"/>
      <c r="FI318" s="11"/>
      <c r="FJ318" s="11"/>
      <c r="FK318" s="11"/>
      <c r="FL318" s="11"/>
      <c r="FM318" s="11"/>
      <c r="FN318" s="11"/>
      <c r="FO318" s="11"/>
      <c r="FP318" s="11"/>
      <c r="FQ318" s="11"/>
      <c r="FR318" s="11"/>
      <c r="FS318" s="11"/>
      <c r="FT318" s="11"/>
      <c r="FU318" s="11"/>
      <c r="FV318" s="11"/>
    </row>
    <row r="319" spans="1:235" x14ac:dyDescent="0.25">
      <c r="A319" t="s">
        <v>113</v>
      </c>
      <c r="B319" t="s">
        <v>105</v>
      </c>
      <c r="C319" t="s">
        <v>0</v>
      </c>
      <c r="D319" t="s">
        <v>232</v>
      </c>
      <c r="E319" s="38">
        <v>45544</v>
      </c>
      <c r="F319" t="s">
        <v>105</v>
      </c>
      <c r="G319" s="11">
        <v>7228</v>
      </c>
      <c r="H319" s="11">
        <v>12.8543</v>
      </c>
      <c r="I319" s="11">
        <v>11.36206</v>
      </c>
      <c r="J319" s="11">
        <v>10.100809999999999</v>
      </c>
      <c r="K319" s="11">
        <v>8.8757140000000003</v>
      </c>
      <c r="L319" s="11">
        <v>8.1121079999999992</v>
      </c>
      <c r="M319" s="11">
        <v>7.3376749999999999</v>
      </c>
      <c r="N319" s="11">
        <v>6.994027</v>
      </c>
      <c r="O319" s="11">
        <v>6.6164680000000002</v>
      </c>
      <c r="P319" s="11">
        <v>5.8416189999999997</v>
      </c>
      <c r="Q319" s="11">
        <v>5.3655039999999996</v>
      </c>
      <c r="R319" s="11">
        <v>5.6437080000000002</v>
      </c>
      <c r="S319" s="11">
        <v>6.7330290000000002</v>
      </c>
      <c r="T319" s="11">
        <v>8.2149959999999993</v>
      </c>
      <c r="U319" s="11">
        <v>9.4757379999999998</v>
      </c>
      <c r="V319" s="11">
        <v>11.328430000000001</v>
      </c>
      <c r="W319" s="11">
        <v>13.398709999999999</v>
      </c>
      <c r="X319" s="11">
        <v>14.94598</v>
      </c>
      <c r="Y319" s="11">
        <v>16.85276</v>
      </c>
      <c r="Z319" s="11">
        <v>17.268550000000001</v>
      </c>
      <c r="AA319" s="11">
        <v>16.31025</v>
      </c>
      <c r="AB319" s="11">
        <v>15.496980000000001</v>
      </c>
      <c r="AC319" s="11">
        <v>14.83921</v>
      </c>
      <c r="AD319" s="11">
        <v>13.113329999999999</v>
      </c>
      <c r="AE319" s="11">
        <v>11.040380000000001</v>
      </c>
      <c r="AF319" s="11">
        <v>-0.40338839999999998</v>
      </c>
      <c r="AG319" s="11">
        <v>-0.39560440000000002</v>
      </c>
      <c r="AH319" s="11">
        <v>-0.21792310000000001</v>
      </c>
      <c r="AI319" s="11">
        <v>-0.2341008</v>
      </c>
      <c r="AJ319" s="11">
        <v>-0.19528300000000001</v>
      </c>
      <c r="AK319" s="11">
        <v>-0.2621676</v>
      </c>
      <c r="AL319" s="11">
        <v>-0.14434430000000001</v>
      </c>
      <c r="AM319" s="11">
        <v>-0.19451760000000001</v>
      </c>
      <c r="AN319" s="11">
        <v>-0.10677150000000001</v>
      </c>
      <c r="AO319" s="11">
        <v>-0.15535769999999999</v>
      </c>
      <c r="AP319" s="11">
        <v>-0.19742709999999999</v>
      </c>
      <c r="AQ319" s="11">
        <v>4.9822199999999997E-2</v>
      </c>
      <c r="AR319" s="11">
        <v>0.13730010000000001</v>
      </c>
      <c r="AS319" s="11">
        <v>-0.17377529999999999</v>
      </c>
      <c r="AT319" s="11">
        <v>-6.71958E-2</v>
      </c>
      <c r="AU319" s="11">
        <v>-6.4985200000000007E-2</v>
      </c>
      <c r="AV319" s="11">
        <v>1.065499</v>
      </c>
      <c r="AW319" s="11">
        <v>1.1950499999999999</v>
      </c>
      <c r="AX319" s="11">
        <v>0.84802339999999998</v>
      </c>
      <c r="AY319" s="11">
        <v>0.47458879999999998</v>
      </c>
      <c r="AZ319" s="11">
        <v>0.32596130000000001</v>
      </c>
      <c r="BA319" s="11">
        <v>-0.77178159999999996</v>
      </c>
      <c r="BB319" s="11">
        <v>-0.62452949999999996</v>
      </c>
      <c r="BC319" s="11">
        <v>-0.37638850000000001</v>
      </c>
      <c r="BD319" s="11">
        <v>-0.187912</v>
      </c>
      <c r="BE319" s="11">
        <v>-0.20094500000000001</v>
      </c>
      <c r="BF319" s="11">
        <v>-4.2835499999999999E-2</v>
      </c>
      <c r="BG319" s="11">
        <v>-7.7323799999999998E-2</v>
      </c>
      <c r="BH319" s="11">
        <v>-4.9154200000000002E-2</v>
      </c>
      <c r="BI319" s="11">
        <v>-0.12692709999999999</v>
      </c>
      <c r="BJ319" s="11">
        <v>-2.0833600000000001E-2</v>
      </c>
      <c r="BK319" s="11">
        <v>-5.2596200000000003E-2</v>
      </c>
      <c r="BL319" s="11">
        <v>6.1361199999999998E-2</v>
      </c>
      <c r="BM319" s="11">
        <v>4.1659099999999998E-2</v>
      </c>
      <c r="BN319" s="11">
        <v>3.4549099999999999E-2</v>
      </c>
      <c r="BO319" s="11">
        <v>0.30179729999999999</v>
      </c>
      <c r="BP319" s="11">
        <v>0.40943220000000002</v>
      </c>
      <c r="BQ319" s="11">
        <v>0.1084507</v>
      </c>
      <c r="BR319" s="11">
        <v>0.21836990000000001</v>
      </c>
      <c r="BS319" s="11">
        <v>0.2174121</v>
      </c>
      <c r="BT319" s="11">
        <v>1.3447690000000001</v>
      </c>
      <c r="BU319" s="11">
        <v>1.4679260000000001</v>
      </c>
      <c r="BV319" s="11">
        <v>1.1089789999999999</v>
      </c>
      <c r="BW319" s="11">
        <v>0.7131168</v>
      </c>
      <c r="BX319" s="11">
        <v>0.55383769999999999</v>
      </c>
      <c r="BY319" s="11">
        <v>-0.5476761</v>
      </c>
      <c r="BZ319" s="11">
        <v>-0.4201878</v>
      </c>
      <c r="CA319" s="11">
        <v>-0.20037389999999999</v>
      </c>
      <c r="CB319" s="11">
        <v>2.7564499999999999E-2</v>
      </c>
      <c r="CC319" s="11">
        <v>-6.2855999999999997E-3</v>
      </c>
      <c r="CD319" s="11">
        <v>0.13225219999999999</v>
      </c>
      <c r="CE319" s="11">
        <v>7.9453200000000002E-2</v>
      </c>
      <c r="CF319" s="11">
        <v>9.6974599999999994E-2</v>
      </c>
      <c r="CG319" s="11">
        <v>8.3132999999999992E-3</v>
      </c>
      <c r="CH319" s="11">
        <v>0.1026772</v>
      </c>
      <c r="CI319" s="11">
        <v>8.9325199999999993E-2</v>
      </c>
      <c r="CJ319" s="11">
        <v>0.2294939</v>
      </c>
      <c r="CK319" s="11">
        <v>0.23867579999999999</v>
      </c>
      <c r="CL319" s="11">
        <v>0.26652530000000002</v>
      </c>
      <c r="CM319" s="11">
        <v>0.5537725</v>
      </c>
      <c r="CN319" s="11">
        <v>0.68156430000000001</v>
      </c>
      <c r="CO319" s="11">
        <v>0.39067659999999998</v>
      </c>
      <c r="CP319" s="11">
        <v>0.50393569999999999</v>
      </c>
      <c r="CQ319" s="11">
        <v>0.49980940000000001</v>
      </c>
      <c r="CR319" s="11">
        <v>1.6240399999999999</v>
      </c>
      <c r="CS319" s="11">
        <v>1.740802</v>
      </c>
      <c r="CT319" s="11">
        <v>1.369934</v>
      </c>
      <c r="CU319" s="11">
        <v>0.95164479999999996</v>
      </c>
      <c r="CV319" s="11">
        <v>0.78171409999999997</v>
      </c>
      <c r="CW319" s="11">
        <v>-0.32357069999999999</v>
      </c>
      <c r="CX319" s="11">
        <v>-0.21584619999999999</v>
      </c>
      <c r="CY319" s="11">
        <v>-2.43594E-2</v>
      </c>
      <c r="CZ319" s="11">
        <v>0.13100039999999999</v>
      </c>
      <c r="DA319" s="11">
        <v>0.11834450000000001</v>
      </c>
      <c r="DB319" s="11">
        <v>0.1064457</v>
      </c>
      <c r="DC319" s="11">
        <v>9.5313700000000001E-2</v>
      </c>
      <c r="DD319" s="11">
        <v>8.8840000000000002E-2</v>
      </c>
      <c r="DE319" s="11">
        <v>8.2220399999999999E-2</v>
      </c>
      <c r="DF319" s="11">
        <v>7.5089199999999995E-2</v>
      </c>
      <c r="DG319" s="11">
        <v>8.62821E-2</v>
      </c>
      <c r="DH319" s="11">
        <v>0.1022174</v>
      </c>
      <c r="DI319" s="11">
        <v>0.1197777</v>
      </c>
      <c r="DJ319" s="11">
        <v>0.1410315</v>
      </c>
      <c r="DK319" s="11">
        <v>0.15318999999999999</v>
      </c>
      <c r="DL319" s="11">
        <v>0.1654446</v>
      </c>
      <c r="DM319" s="11">
        <v>0.17158119999999999</v>
      </c>
      <c r="DN319" s="11">
        <v>0.1736116</v>
      </c>
      <c r="DO319" s="11">
        <v>0.17168539999999999</v>
      </c>
      <c r="DP319" s="11">
        <v>0.1697844</v>
      </c>
      <c r="DQ319" s="11">
        <v>0.16589680000000001</v>
      </c>
      <c r="DR319" s="11">
        <v>0.1586495</v>
      </c>
      <c r="DS319" s="11">
        <v>0.1450147</v>
      </c>
      <c r="DT319" s="11">
        <v>0.138539</v>
      </c>
      <c r="DU319" s="11">
        <v>0.13624649999999999</v>
      </c>
      <c r="DV319" s="11">
        <v>0.12423090000000001</v>
      </c>
      <c r="DW319" s="11">
        <v>0.1070092</v>
      </c>
      <c r="DX319" s="11">
        <v>1.846803</v>
      </c>
      <c r="DY319" s="11"/>
      <c r="DZ319" s="11">
        <v>0.1257064</v>
      </c>
      <c r="EA319" s="11">
        <v>78.138260000000002</v>
      </c>
      <c r="EB319" s="11">
        <v>79.390979999999999</v>
      </c>
      <c r="EC319" s="11">
        <v>80.198560000000001</v>
      </c>
      <c r="ED319" s="11">
        <v>77.235119999999995</v>
      </c>
      <c r="EE319" s="11">
        <v>76.182329999999993</v>
      </c>
      <c r="EF319" s="11">
        <v>76.079059999999998</v>
      </c>
      <c r="EG319" s="11">
        <v>75.192890000000006</v>
      </c>
      <c r="EH319" s="11">
        <v>74.39434</v>
      </c>
      <c r="EI319" s="11">
        <v>77.572450000000003</v>
      </c>
      <c r="EJ319" s="11">
        <v>80.1404</v>
      </c>
      <c r="EK319" s="11">
        <v>85.130470000000003</v>
      </c>
      <c r="EL319" s="11">
        <v>88.695089999999993</v>
      </c>
      <c r="EM319" s="11">
        <v>90.661990000000003</v>
      </c>
      <c r="EN319" s="11">
        <v>91.199089999999998</v>
      </c>
      <c r="EO319" s="11">
        <v>94.281130000000005</v>
      </c>
      <c r="EP319" s="11">
        <v>93.822450000000003</v>
      </c>
      <c r="EQ319" s="11">
        <v>91.18056</v>
      </c>
      <c r="ER319" s="11">
        <v>91.931640000000002</v>
      </c>
      <c r="ES319" s="11">
        <v>88.811610000000002</v>
      </c>
      <c r="ET319" s="11">
        <v>84.253640000000004</v>
      </c>
      <c r="EU319" s="11">
        <v>81.214969999999994</v>
      </c>
      <c r="EV319" s="11">
        <v>79.491460000000004</v>
      </c>
      <c r="EW319" s="11">
        <v>78.115679999999998</v>
      </c>
      <c r="EX319" s="11">
        <v>76.578379999999996</v>
      </c>
      <c r="EY319" s="11">
        <v>0</v>
      </c>
      <c r="EZ319" s="11"/>
      <c r="FA319" s="11"/>
      <c r="FB319" s="11"/>
      <c r="FC319" s="11"/>
      <c r="FD319" s="11"/>
      <c r="FE319" s="11"/>
      <c r="FF319" s="11"/>
      <c r="FG319" s="11"/>
      <c r="FH319" s="11"/>
      <c r="FI319" s="11"/>
      <c r="FJ319" s="11"/>
      <c r="FK319" s="11"/>
      <c r="FL319" s="11"/>
      <c r="FM319" s="11"/>
      <c r="FN319" s="11"/>
      <c r="FO319" s="11"/>
      <c r="FP319" s="11"/>
      <c r="FQ319" s="11"/>
      <c r="FR319" s="11"/>
      <c r="FS319" s="11"/>
      <c r="FT319" s="11"/>
      <c r="FU319" s="11"/>
      <c r="FV319" s="11"/>
    </row>
    <row r="320" spans="1:235" x14ac:dyDescent="0.25">
      <c r="A320" t="s">
        <v>113</v>
      </c>
      <c r="B320" t="s">
        <v>105</v>
      </c>
      <c r="C320" t="s">
        <v>88</v>
      </c>
      <c r="D320" t="s">
        <v>232</v>
      </c>
      <c r="E320" s="38" t="s">
        <v>133</v>
      </c>
      <c r="F320" t="s">
        <v>105</v>
      </c>
      <c r="G320" s="11">
        <v>7223</v>
      </c>
      <c r="H320" s="11">
        <v>1.563822</v>
      </c>
      <c r="I320" s="11">
        <v>1.3924160000000001</v>
      </c>
      <c r="J320" s="11">
        <v>1.232496</v>
      </c>
      <c r="K320" s="11">
        <v>1.089607</v>
      </c>
      <c r="L320" s="11">
        <v>0.98720399999999997</v>
      </c>
      <c r="M320" s="11">
        <v>0.90546850000000001</v>
      </c>
      <c r="N320" s="11">
        <v>0.85438040000000004</v>
      </c>
      <c r="O320" s="11">
        <v>0.79532999999999998</v>
      </c>
      <c r="P320" s="11">
        <v>0.67184080000000002</v>
      </c>
      <c r="Q320" s="11">
        <v>0.57168099999999999</v>
      </c>
      <c r="R320" s="11">
        <v>0.5836211</v>
      </c>
      <c r="S320" s="11">
        <v>0.72284809999999999</v>
      </c>
      <c r="T320" s="11">
        <v>0.94710620000000001</v>
      </c>
      <c r="U320" s="11">
        <v>1.183349</v>
      </c>
      <c r="V320" s="11">
        <v>1.4387110000000001</v>
      </c>
      <c r="W320" s="11">
        <v>1.7355970000000001</v>
      </c>
      <c r="X320" s="11">
        <v>1.9588099999999999</v>
      </c>
      <c r="Y320" s="11">
        <v>2.2024599999999999</v>
      </c>
      <c r="Z320" s="11">
        <v>2.2570920000000001</v>
      </c>
      <c r="AA320" s="11">
        <v>2.1326049999999999</v>
      </c>
      <c r="AB320" s="11">
        <v>2.0447649999999999</v>
      </c>
      <c r="AC320" s="11">
        <v>1.9715640000000001</v>
      </c>
      <c r="AD320" s="11">
        <v>1.7658199999999999</v>
      </c>
      <c r="AE320" s="11">
        <v>1.507414</v>
      </c>
      <c r="AF320" s="11">
        <v>-5.7556700000000002E-2</v>
      </c>
      <c r="AG320" s="11">
        <v>-5.5892299999999999E-2</v>
      </c>
      <c r="AH320" s="11">
        <v>-3.9496900000000001E-2</v>
      </c>
      <c r="AI320" s="11">
        <v>-3.7639899999999997E-2</v>
      </c>
      <c r="AJ320" s="11">
        <v>-3.1702000000000001E-2</v>
      </c>
      <c r="AK320" s="11">
        <v>-3.1571799999999997E-2</v>
      </c>
      <c r="AL320" s="11">
        <v>-2.27786E-2</v>
      </c>
      <c r="AM320" s="11">
        <v>-2.2997500000000001E-2</v>
      </c>
      <c r="AN320" s="11">
        <v>-8.7399999999999995E-3</v>
      </c>
      <c r="AO320" s="11">
        <v>-6.9052999999999996E-3</v>
      </c>
      <c r="AP320" s="11">
        <v>4.6867000000000002E-3</v>
      </c>
      <c r="AQ320" s="11">
        <v>1.4378999999999999E-2</v>
      </c>
      <c r="AR320" s="11">
        <v>4.5196999999999998E-3</v>
      </c>
      <c r="AS320" s="11">
        <v>-2.6277000000000002E-3</v>
      </c>
      <c r="AT320" s="11">
        <v>1.56577E-2</v>
      </c>
      <c r="AU320" s="11">
        <v>7.5243000000000003E-3</v>
      </c>
      <c r="AV320" s="11">
        <v>0.16545180000000001</v>
      </c>
      <c r="AW320" s="11">
        <v>0.19649829999999999</v>
      </c>
      <c r="AX320" s="11">
        <v>0.18858469999999999</v>
      </c>
      <c r="AY320" s="11">
        <v>0.11968330000000001</v>
      </c>
      <c r="AZ320" s="11">
        <v>9.1655299999999995E-2</v>
      </c>
      <c r="BA320" s="11">
        <v>-6.9100300000000003E-2</v>
      </c>
      <c r="BB320" s="11">
        <v>-7.19997E-2</v>
      </c>
      <c r="BC320" s="11">
        <v>-5.8343199999999998E-2</v>
      </c>
      <c r="BD320" s="11">
        <v>-3.8619199999999999E-2</v>
      </c>
      <c r="BE320" s="11">
        <v>-3.8788999999999997E-2</v>
      </c>
      <c r="BF320" s="11">
        <v>-2.44424E-2</v>
      </c>
      <c r="BG320" s="11">
        <v>-2.46847E-2</v>
      </c>
      <c r="BH320" s="11">
        <v>-1.96513E-2</v>
      </c>
      <c r="BI320" s="11">
        <v>-2.0489500000000001E-2</v>
      </c>
      <c r="BJ320" s="11">
        <v>-1.2217499999999999E-2</v>
      </c>
      <c r="BK320" s="11">
        <v>-1.0740400000000001E-2</v>
      </c>
      <c r="BL320" s="11">
        <v>5.8038999999999999E-3</v>
      </c>
      <c r="BM320" s="11">
        <v>1.04575E-2</v>
      </c>
      <c r="BN320" s="11">
        <v>2.6173499999999999E-2</v>
      </c>
      <c r="BO320" s="11">
        <v>3.8835399999999999E-2</v>
      </c>
      <c r="BP320" s="11">
        <v>3.2020100000000003E-2</v>
      </c>
      <c r="BQ320" s="11">
        <v>2.6158899999999999E-2</v>
      </c>
      <c r="BR320" s="11">
        <v>4.5026299999999998E-2</v>
      </c>
      <c r="BS320" s="11">
        <v>3.7281000000000002E-2</v>
      </c>
      <c r="BT320" s="11">
        <v>0.1947489</v>
      </c>
      <c r="BU320" s="11">
        <v>0.22494600000000001</v>
      </c>
      <c r="BV320" s="11">
        <v>0.21524850000000001</v>
      </c>
      <c r="BW320" s="11">
        <v>0.1438499</v>
      </c>
      <c r="BX320" s="11">
        <v>0.11453919999999999</v>
      </c>
      <c r="BY320" s="11">
        <v>-4.6792199999999999E-2</v>
      </c>
      <c r="BZ320" s="11">
        <v>-5.1360999999999997E-2</v>
      </c>
      <c r="CA320" s="11">
        <v>-4.0065099999999999E-2</v>
      </c>
      <c r="CB320" s="11">
        <v>-1.96817E-2</v>
      </c>
      <c r="CC320" s="11">
        <v>-2.1685599999999999E-2</v>
      </c>
      <c r="CD320" s="11">
        <v>-9.3880000000000005E-3</v>
      </c>
      <c r="CE320" s="11">
        <v>-1.17295E-2</v>
      </c>
      <c r="CF320" s="11">
        <v>-7.6007000000000002E-3</v>
      </c>
      <c r="CG320" s="11">
        <v>-9.4070999999999998E-3</v>
      </c>
      <c r="CH320" s="11">
        <v>-1.6565E-3</v>
      </c>
      <c r="CI320" s="11">
        <v>1.5168E-3</v>
      </c>
      <c r="CJ320" s="11">
        <v>2.03477E-2</v>
      </c>
      <c r="CK320" s="11">
        <v>2.7820299999999999E-2</v>
      </c>
      <c r="CL320" s="11">
        <v>4.7660300000000003E-2</v>
      </c>
      <c r="CM320" s="11">
        <v>6.3291899999999998E-2</v>
      </c>
      <c r="CN320" s="11">
        <v>5.9520499999999997E-2</v>
      </c>
      <c r="CO320" s="11">
        <v>5.4945500000000001E-2</v>
      </c>
      <c r="CP320" s="11">
        <v>7.4394799999999997E-2</v>
      </c>
      <c r="CQ320" s="11">
        <v>6.7037799999999995E-2</v>
      </c>
      <c r="CR320" s="11">
        <v>0.224046</v>
      </c>
      <c r="CS320" s="11">
        <v>0.2533938</v>
      </c>
      <c r="CT320" s="11">
        <v>0.2419123</v>
      </c>
      <c r="CU320" s="11">
        <v>0.16801650000000001</v>
      </c>
      <c r="CV320" s="11">
        <v>0.13742309999999999</v>
      </c>
      <c r="CW320" s="11">
        <v>-2.4484200000000001E-2</v>
      </c>
      <c r="CX320" s="11">
        <v>-3.07224E-2</v>
      </c>
      <c r="CY320" s="11">
        <v>-2.17871E-2</v>
      </c>
      <c r="CZ320" s="11">
        <v>1.1513199999999999E-2</v>
      </c>
      <c r="DA320" s="11">
        <v>1.03981E-2</v>
      </c>
      <c r="DB320" s="11">
        <v>9.1524999999999992E-3</v>
      </c>
      <c r="DC320" s="11">
        <v>7.8761999999999999E-3</v>
      </c>
      <c r="DD320" s="11">
        <v>7.3263E-3</v>
      </c>
      <c r="DE320" s="11">
        <v>6.7375999999999998E-3</v>
      </c>
      <c r="DF320" s="11">
        <v>6.4206999999999997E-3</v>
      </c>
      <c r="DG320" s="11">
        <v>7.4517999999999997E-3</v>
      </c>
      <c r="DH320" s="11">
        <v>8.8419999999999992E-3</v>
      </c>
      <c r="DI320" s="11">
        <v>1.05559E-2</v>
      </c>
      <c r="DJ320" s="11">
        <v>1.3063E-2</v>
      </c>
      <c r="DK320" s="11">
        <v>1.48685E-2</v>
      </c>
      <c r="DL320" s="11">
        <v>1.6719100000000001E-2</v>
      </c>
      <c r="DM320" s="11">
        <v>1.7500999999999999E-2</v>
      </c>
      <c r="DN320" s="11">
        <v>1.7854800000000001E-2</v>
      </c>
      <c r="DO320" s="11">
        <v>1.8090800000000001E-2</v>
      </c>
      <c r="DP320" s="11">
        <v>1.7811400000000002E-2</v>
      </c>
      <c r="DQ320" s="11">
        <v>1.7295000000000001E-2</v>
      </c>
      <c r="DR320" s="11">
        <v>1.6210499999999999E-2</v>
      </c>
      <c r="DS320" s="11">
        <v>1.4692200000000001E-2</v>
      </c>
      <c r="DT320" s="11">
        <v>1.39124E-2</v>
      </c>
      <c r="DU320" s="11">
        <v>1.3562299999999999E-2</v>
      </c>
      <c r="DV320" s="11">
        <v>1.25474E-2</v>
      </c>
      <c r="DW320" s="11">
        <v>1.11123E-2</v>
      </c>
      <c r="DX320" s="11">
        <v>0.1912567</v>
      </c>
      <c r="DY320" s="11"/>
      <c r="DZ320" s="11">
        <v>1.3506600000000001E-2</v>
      </c>
      <c r="EA320" s="11">
        <v>74.545779999999993</v>
      </c>
      <c r="EB320" s="11">
        <v>75.462739999999997</v>
      </c>
      <c r="EC320" s="11">
        <v>75.708550000000002</v>
      </c>
      <c r="ED320" s="11">
        <v>74.515919999999994</v>
      </c>
      <c r="EE320" s="11">
        <v>73.54768</v>
      </c>
      <c r="EF320" s="11">
        <v>72.874070000000003</v>
      </c>
      <c r="EG320" s="11">
        <v>72.249279999999999</v>
      </c>
      <c r="EH320" s="11">
        <v>72.060659999999999</v>
      </c>
      <c r="EI320" s="11">
        <v>74.666460000000001</v>
      </c>
      <c r="EJ320" s="11">
        <v>77.733220000000003</v>
      </c>
      <c r="EK320" s="11">
        <v>82.607839999999996</v>
      </c>
      <c r="EL320" s="11">
        <v>86.966210000000004</v>
      </c>
      <c r="EM320" s="11">
        <v>89.724490000000003</v>
      </c>
      <c r="EN320" s="11">
        <v>90.682910000000007</v>
      </c>
      <c r="EO320" s="11">
        <v>93.346879999999999</v>
      </c>
      <c r="EP320" s="11">
        <v>92.255399999999995</v>
      </c>
      <c r="EQ320" s="11">
        <v>90.367329999999995</v>
      </c>
      <c r="ER320" s="11">
        <v>89.279589999999999</v>
      </c>
      <c r="ES320" s="11">
        <v>86.820440000000005</v>
      </c>
      <c r="ET320" s="11">
        <v>83.183430000000001</v>
      </c>
      <c r="EU320" s="11">
        <v>80.123689999999996</v>
      </c>
      <c r="EV320" s="11">
        <v>78.421940000000006</v>
      </c>
      <c r="EW320" s="11">
        <v>77.098560000000006</v>
      </c>
      <c r="EX320" s="11">
        <v>76.067409999999995</v>
      </c>
      <c r="EY320" s="11">
        <v>0</v>
      </c>
      <c r="EZ320" s="11"/>
      <c r="FA320" s="11"/>
      <c r="FB320" s="11"/>
      <c r="FC320" s="11"/>
      <c r="FD320" s="11"/>
      <c r="FE320" s="11"/>
      <c r="FF320" s="11"/>
      <c r="FG320" s="11"/>
      <c r="FH320" s="11"/>
      <c r="FI320" s="11"/>
      <c r="FJ320" s="11"/>
      <c r="FK320" s="11"/>
      <c r="FL320" s="11"/>
      <c r="FM320" s="11"/>
      <c r="FN320" s="11"/>
      <c r="FO320" s="11"/>
      <c r="FP320" s="11"/>
      <c r="FQ320" s="11"/>
      <c r="FR320" s="11"/>
      <c r="FS320" s="11"/>
      <c r="FT320" s="11"/>
      <c r="FU320" s="11"/>
      <c r="FV320" s="11"/>
      <c r="HY320" s="37"/>
    </row>
    <row r="321" spans="1:235" x14ac:dyDescent="0.25">
      <c r="A321" t="s">
        <v>113</v>
      </c>
      <c r="B321" t="s">
        <v>105</v>
      </c>
      <c r="C321" t="s">
        <v>0</v>
      </c>
      <c r="D321" t="s">
        <v>232</v>
      </c>
      <c r="E321" s="38" t="s">
        <v>133</v>
      </c>
      <c r="F321" t="s">
        <v>105</v>
      </c>
      <c r="G321" s="11">
        <v>7223</v>
      </c>
      <c r="H321" s="11">
        <v>11.29599</v>
      </c>
      <c r="I321" s="11">
        <v>10.057880000000001</v>
      </c>
      <c r="J321" s="11">
        <v>8.9027239999999992</v>
      </c>
      <c r="K321" s="11">
        <v>7.870584</v>
      </c>
      <c r="L321" s="11">
        <v>7.1308980000000002</v>
      </c>
      <c r="M321" s="11">
        <v>6.5404949999999999</v>
      </c>
      <c r="N321" s="11">
        <v>6.1714690000000001</v>
      </c>
      <c r="O321" s="11">
        <v>5.744929</v>
      </c>
      <c r="P321" s="11">
        <v>4.8529260000000001</v>
      </c>
      <c r="Q321" s="11">
        <v>4.1294380000000004</v>
      </c>
      <c r="R321" s="11">
        <v>4.2156859999999998</v>
      </c>
      <c r="S321" s="11">
        <v>5.221368</v>
      </c>
      <c r="T321" s="11">
        <v>6.8412579999999998</v>
      </c>
      <c r="U321" s="11">
        <v>8.5477159999999994</v>
      </c>
      <c r="V321" s="11">
        <v>10.39228</v>
      </c>
      <c r="W321" s="11">
        <v>12.53678</v>
      </c>
      <c r="X321" s="11">
        <v>14.14913</v>
      </c>
      <c r="Y321" s="11">
        <v>15.909090000000001</v>
      </c>
      <c r="Z321" s="11">
        <v>16.303709999999999</v>
      </c>
      <c r="AA321" s="11">
        <v>15.404500000000001</v>
      </c>
      <c r="AB321" s="11">
        <v>14.770009999999999</v>
      </c>
      <c r="AC321" s="11">
        <v>14.241250000000001</v>
      </c>
      <c r="AD321" s="11">
        <v>12.755089999999999</v>
      </c>
      <c r="AE321" s="11">
        <v>10.88855</v>
      </c>
      <c r="AF321" s="11">
        <v>-0.41575060000000003</v>
      </c>
      <c r="AG321" s="11">
        <v>-0.4037287</v>
      </c>
      <c r="AH321" s="11">
        <v>-0.28529860000000001</v>
      </c>
      <c r="AI321" s="11">
        <v>-0.27188560000000001</v>
      </c>
      <c r="AJ321" s="11">
        <v>-0.22899369999999999</v>
      </c>
      <c r="AK321" s="11">
        <v>-0.2280538</v>
      </c>
      <c r="AL321" s="11">
        <v>-0.16453709999999999</v>
      </c>
      <c r="AM321" s="11">
        <v>-0.1661185</v>
      </c>
      <c r="AN321" s="11">
        <v>-6.3131699999999999E-2</v>
      </c>
      <c r="AO321" s="11">
        <v>-4.9879600000000003E-2</v>
      </c>
      <c r="AP321" s="11">
        <v>3.3853599999999998E-2</v>
      </c>
      <c r="AQ321" s="11">
        <v>0.1038639</v>
      </c>
      <c r="AR321" s="11">
        <v>3.2647000000000002E-2</v>
      </c>
      <c r="AS321" s="11">
        <v>-1.8980799999999999E-2</v>
      </c>
      <c r="AT321" s="11">
        <v>0.11310050000000001</v>
      </c>
      <c r="AU321" s="11">
        <v>5.4350700000000002E-2</v>
      </c>
      <c r="AV321" s="11">
        <v>1.195112</v>
      </c>
      <c r="AW321" s="11">
        <v>1.4193720000000001</v>
      </c>
      <c r="AX321" s="11">
        <v>1.362209</v>
      </c>
      <c r="AY321" s="11">
        <v>0.86451129999999998</v>
      </c>
      <c r="AZ321" s="11">
        <v>0.66205619999999998</v>
      </c>
      <c r="BA321" s="11">
        <v>-0.49913419999999997</v>
      </c>
      <c r="BB321" s="11">
        <v>-0.52007729999999996</v>
      </c>
      <c r="BC321" s="11">
        <v>-0.42143209999999998</v>
      </c>
      <c r="BD321" s="11">
        <v>-0.27895890000000001</v>
      </c>
      <c r="BE321" s="11">
        <v>-0.28018539999999997</v>
      </c>
      <c r="BF321" s="11">
        <v>-0.1765555</v>
      </c>
      <c r="BG321" s="11">
        <v>-0.17830560000000001</v>
      </c>
      <c r="BH321" s="11">
        <v>-0.14194789999999999</v>
      </c>
      <c r="BI321" s="11">
        <v>-0.1480021</v>
      </c>
      <c r="BJ321" s="11">
        <v>-8.8251300000000005E-2</v>
      </c>
      <c r="BK321" s="11">
        <v>-7.7581200000000003E-2</v>
      </c>
      <c r="BL321" s="11">
        <v>4.1923099999999998E-2</v>
      </c>
      <c r="BM321" s="11">
        <v>7.5537900000000005E-2</v>
      </c>
      <c r="BN321" s="11">
        <v>0.1890597</v>
      </c>
      <c r="BO321" s="11">
        <v>0.28052090000000002</v>
      </c>
      <c r="BP321" s="11">
        <v>0.23129169999999999</v>
      </c>
      <c r="BQ321" s="11">
        <v>0.18895439999999999</v>
      </c>
      <c r="BR321" s="11">
        <v>0.32523940000000001</v>
      </c>
      <c r="BS321" s="11">
        <v>0.26929320000000001</v>
      </c>
      <c r="BT321" s="11">
        <v>1.4067350000000001</v>
      </c>
      <c r="BU321" s="11">
        <v>1.6248590000000001</v>
      </c>
      <c r="BV321" s="11">
        <v>1.55481</v>
      </c>
      <c r="BW321" s="11">
        <v>1.039075</v>
      </c>
      <c r="BX321" s="11">
        <v>0.82735400000000003</v>
      </c>
      <c r="BY321" s="11">
        <v>-0.33799570000000001</v>
      </c>
      <c r="BZ321" s="11">
        <v>-0.37099759999999998</v>
      </c>
      <c r="CA321" s="11">
        <v>-0.28940359999999998</v>
      </c>
      <c r="CB321" s="11">
        <v>-0.14216719999999999</v>
      </c>
      <c r="CC321" s="11">
        <v>-0.15664210000000001</v>
      </c>
      <c r="CD321" s="11">
        <v>-6.7812300000000006E-2</v>
      </c>
      <c r="CE321" s="11">
        <v>-8.4725700000000001E-2</v>
      </c>
      <c r="CF321" s="11">
        <v>-5.4902100000000002E-2</v>
      </c>
      <c r="CG321" s="11">
        <v>-6.7950399999999994E-2</v>
      </c>
      <c r="CH321" s="11">
        <v>-1.19655E-2</v>
      </c>
      <c r="CI321" s="11">
        <v>1.09561E-2</v>
      </c>
      <c r="CJ321" s="11">
        <v>0.14697789999999999</v>
      </c>
      <c r="CK321" s="11">
        <v>0.2009553</v>
      </c>
      <c r="CL321" s="11">
        <v>0.34426590000000001</v>
      </c>
      <c r="CM321" s="11">
        <v>0.45717780000000002</v>
      </c>
      <c r="CN321" s="11">
        <v>0.42993629999999999</v>
      </c>
      <c r="CO321" s="11">
        <v>0.39688970000000001</v>
      </c>
      <c r="CP321" s="11">
        <v>0.53737829999999998</v>
      </c>
      <c r="CQ321" s="11">
        <v>0.48423569999999999</v>
      </c>
      <c r="CR321" s="11">
        <v>1.618358</v>
      </c>
      <c r="CS321" s="11">
        <v>1.830346</v>
      </c>
      <c r="CT321" s="11">
        <v>1.747412</v>
      </c>
      <c r="CU321" s="11">
        <v>1.213638</v>
      </c>
      <c r="CV321" s="11">
        <v>0.99265170000000003</v>
      </c>
      <c r="CW321" s="11">
        <v>-0.17685719999999999</v>
      </c>
      <c r="CX321" s="11">
        <v>-0.2219178</v>
      </c>
      <c r="CY321" s="11">
        <v>-0.15737519999999999</v>
      </c>
      <c r="CZ321" s="11">
        <v>8.3163500000000001E-2</v>
      </c>
      <c r="DA321" s="11">
        <v>7.5108999999999995E-2</v>
      </c>
      <c r="DB321" s="11">
        <v>6.6111199999999995E-2</v>
      </c>
      <c r="DC321" s="11">
        <v>5.6892600000000002E-2</v>
      </c>
      <c r="DD321" s="11">
        <v>5.2920099999999998E-2</v>
      </c>
      <c r="DE321" s="11">
        <v>4.8668000000000003E-2</v>
      </c>
      <c r="DF321" s="11">
        <v>4.6378500000000003E-2</v>
      </c>
      <c r="DG321" s="11">
        <v>5.3826800000000001E-2</v>
      </c>
      <c r="DH321" s="11">
        <v>6.3868800000000003E-2</v>
      </c>
      <c r="DI321" s="11">
        <v>7.6248399999999994E-2</v>
      </c>
      <c r="DJ321" s="11">
        <v>9.4358600000000001E-2</v>
      </c>
      <c r="DK321" s="11">
        <v>0.1073998</v>
      </c>
      <c r="DL321" s="11">
        <v>0.1207674</v>
      </c>
      <c r="DM321" s="11">
        <v>0.12641559999999999</v>
      </c>
      <c r="DN321" s="11">
        <v>0.12897130000000001</v>
      </c>
      <c r="DO321" s="11">
        <v>0.13067580000000001</v>
      </c>
      <c r="DP321" s="11">
        <v>0.12865740000000001</v>
      </c>
      <c r="DQ321" s="11">
        <v>0.12492730000000001</v>
      </c>
      <c r="DR321" s="11">
        <v>0.1170934</v>
      </c>
      <c r="DS321" s="11">
        <v>0.1061269</v>
      </c>
      <c r="DT321" s="11">
        <v>0.1004939</v>
      </c>
      <c r="DU321" s="11">
        <v>9.7965200000000002E-2</v>
      </c>
      <c r="DV321" s="11">
        <v>9.0634099999999995E-2</v>
      </c>
      <c r="DW321" s="11">
        <v>8.0267599999999995E-2</v>
      </c>
      <c r="DX321" s="11">
        <v>1.3815090000000001</v>
      </c>
      <c r="DY321" s="11"/>
      <c r="DZ321" s="11">
        <v>9.7562300000000005E-2</v>
      </c>
      <c r="EA321" s="11">
        <v>74.545779999999993</v>
      </c>
      <c r="EB321" s="11">
        <v>75.462739999999997</v>
      </c>
      <c r="EC321" s="11">
        <v>75.708550000000002</v>
      </c>
      <c r="ED321" s="11">
        <v>74.515919999999994</v>
      </c>
      <c r="EE321" s="11">
        <v>73.54768</v>
      </c>
      <c r="EF321" s="11">
        <v>72.874070000000003</v>
      </c>
      <c r="EG321" s="11">
        <v>72.249279999999999</v>
      </c>
      <c r="EH321" s="11">
        <v>72.060659999999999</v>
      </c>
      <c r="EI321" s="11">
        <v>74.666460000000001</v>
      </c>
      <c r="EJ321" s="11">
        <v>77.733220000000003</v>
      </c>
      <c r="EK321" s="11">
        <v>82.607839999999996</v>
      </c>
      <c r="EL321" s="11">
        <v>86.966210000000004</v>
      </c>
      <c r="EM321" s="11">
        <v>89.724490000000003</v>
      </c>
      <c r="EN321" s="11">
        <v>90.682910000000007</v>
      </c>
      <c r="EO321" s="11">
        <v>93.346879999999999</v>
      </c>
      <c r="EP321" s="11">
        <v>92.255399999999995</v>
      </c>
      <c r="EQ321" s="11">
        <v>90.367329999999995</v>
      </c>
      <c r="ER321" s="11">
        <v>89.279589999999999</v>
      </c>
      <c r="ES321" s="11">
        <v>86.820440000000005</v>
      </c>
      <c r="ET321" s="11">
        <v>83.183430000000001</v>
      </c>
      <c r="EU321" s="11">
        <v>80.123689999999996</v>
      </c>
      <c r="EV321" s="11">
        <v>78.421940000000006</v>
      </c>
      <c r="EW321" s="11">
        <v>77.098560000000006</v>
      </c>
      <c r="EX321" s="11">
        <v>76.067409999999995</v>
      </c>
      <c r="EY321" s="11">
        <v>0</v>
      </c>
      <c r="EZ321" s="11"/>
      <c r="FA321" s="11"/>
      <c r="FB321" s="11"/>
      <c r="FC321" s="11"/>
      <c r="FD321" s="11"/>
      <c r="FE321" s="11"/>
      <c r="FF321" s="11"/>
      <c r="FG321" s="11"/>
      <c r="FH321" s="11"/>
      <c r="FI321" s="11"/>
      <c r="FJ321" s="11"/>
      <c r="FK321" s="11"/>
      <c r="FL321" s="11"/>
      <c r="FM321" s="11"/>
      <c r="FN321" s="11"/>
      <c r="FO321" s="11"/>
      <c r="FP321" s="11"/>
      <c r="FQ321" s="11"/>
      <c r="FR321" s="11"/>
      <c r="FS321" s="11"/>
      <c r="FT321" s="11"/>
      <c r="FU321" s="11"/>
      <c r="FV321" s="11"/>
      <c r="HY321" s="37"/>
    </row>
    <row r="322" spans="1:235" x14ac:dyDescent="0.25">
      <c r="A322" t="s">
        <v>113</v>
      </c>
      <c r="B322" t="s">
        <v>105</v>
      </c>
      <c r="C322" t="s">
        <v>88</v>
      </c>
      <c r="D322" t="s">
        <v>232</v>
      </c>
      <c r="E322" s="38">
        <v>45540</v>
      </c>
      <c r="F322" t="s">
        <v>106</v>
      </c>
      <c r="G322" s="11">
        <v>4766</v>
      </c>
      <c r="H322" s="11">
        <v>1.3877250000000001</v>
      </c>
      <c r="I322" s="11">
        <v>1.2486900000000001</v>
      </c>
      <c r="J322" s="11">
        <v>1.1051230000000001</v>
      </c>
      <c r="K322" s="11">
        <v>0.96425039999999995</v>
      </c>
      <c r="L322" s="11">
        <v>0.84728320000000001</v>
      </c>
      <c r="M322" s="11">
        <v>0.78040969999999998</v>
      </c>
      <c r="N322" s="11">
        <v>0.73199780000000003</v>
      </c>
      <c r="O322" s="11">
        <v>0.66421030000000003</v>
      </c>
      <c r="P322" s="11">
        <v>0.55253300000000005</v>
      </c>
      <c r="Q322" s="11">
        <v>0.4077267</v>
      </c>
      <c r="R322" s="11">
        <v>0.37602419999999998</v>
      </c>
      <c r="S322" s="11">
        <v>0.43698189999999998</v>
      </c>
      <c r="T322" s="11">
        <v>0.6200234</v>
      </c>
      <c r="U322" s="11">
        <v>0.86899499999999996</v>
      </c>
      <c r="V322" s="11">
        <v>1.2049510000000001</v>
      </c>
      <c r="W322" s="11">
        <v>1.568085</v>
      </c>
      <c r="X322" s="11">
        <v>1.8650340000000001</v>
      </c>
      <c r="Y322" s="11">
        <v>2.1666259999999999</v>
      </c>
      <c r="Z322" s="11">
        <v>2.248367</v>
      </c>
      <c r="AA322" s="11">
        <v>2.148552</v>
      </c>
      <c r="AB322" s="11">
        <v>2.109321</v>
      </c>
      <c r="AC322" s="11">
        <v>2.08345</v>
      </c>
      <c r="AD322" s="11">
        <v>1.856959</v>
      </c>
      <c r="AE322" s="11">
        <v>1.543212</v>
      </c>
      <c r="AF322" s="11">
        <v>-4.6584800000000003E-2</v>
      </c>
      <c r="AG322" s="11">
        <v>-4.7952399999999999E-2</v>
      </c>
      <c r="AH322" s="11">
        <v>-4.2104200000000001E-2</v>
      </c>
      <c r="AI322" s="11">
        <v>-5.0071299999999999E-2</v>
      </c>
      <c r="AJ322" s="11">
        <v>-4.4970499999999997E-2</v>
      </c>
      <c r="AK322" s="11">
        <v>-3.86938E-2</v>
      </c>
      <c r="AL322" s="11">
        <v>-1.9954900000000001E-2</v>
      </c>
      <c r="AM322" s="11">
        <v>-3.4629100000000003E-2</v>
      </c>
      <c r="AN322" s="11">
        <v>-1.2650099999999999E-2</v>
      </c>
      <c r="AO322" s="11">
        <v>-4.2937700000000002E-2</v>
      </c>
      <c r="AP322" s="11">
        <v>-2.5355599999999999E-2</v>
      </c>
      <c r="AQ322" s="11">
        <v>-3.0546199999999999E-2</v>
      </c>
      <c r="AR322" s="11">
        <v>-1.58026E-2</v>
      </c>
      <c r="AS322" s="11">
        <v>-1.9579099999999999E-2</v>
      </c>
      <c r="AT322" s="11">
        <v>-2.1708399999999999E-2</v>
      </c>
      <c r="AU322" s="11">
        <v>-5.8833400000000001E-2</v>
      </c>
      <c r="AV322" s="11">
        <v>0.1456035</v>
      </c>
      <c r="AW322" s="11">
        <v>0.1899219</v>
      </c>
      <c r="AX322" s="11">
        <v>0.1939101</v>
      </c>
      <c r="AY322" s="11">
        <v>0.1115112</v>
      </c>
      <c r="AZ322" s="11">
        <v>7.5132900000000002E-2</v>
      </c>
      <c r="BA322" s="11">
        <v>-8.9595800000000003E-2</v>
      </c>
      <c r="BB322" s="11">
        <v>-8.7296499999999999E-2</v>
      </c>
      <c r="BC322" s="11">
        <v>-9.3078900000000006E-2</v>
      </c>
      <c r="BD322" s="11">
        <v>-1.8131899999999999E-2</v>
      </c>
      <c r="BE322" s="11">
        <v>-2.1108600000000002E-2</v>
      </c>
      <c r="BF322" s="11">
        <v>-1.8642599999999999E-2</v>
      </c>
      <c r="BG322" s="11">
        <v>-2.9992100000000001E-2</v>
      </c>
      <c r="BH322" s="11">
        <v>-2.5973599999999999E-2</v>
      </c>
      <c r="BI322" s="11">
        <v>-2.2093700000000001E-2</v>
      </c>
      <c r="BJ322" s="11">
        <v>-6.1072000000000001E-3</v>
      </c>
      <c r="BK322" s="11">
        <v>-1.6907200000000001E-2</v>
      </c>
      <c r="BL322" s="11">
        <v>7.2496000000000001E-3</v>
      </c>
      <c r="BM322" s="11">
        <v>-2.01023E-2</v>
      </c>
      <c r="BN322" s="11">
        <v>4.3869E-3</v>
      </c>
      <c r="BO322" s="11">
        <v>2.6825E-3</v>
      </c>
      <c r="BP322" s="11">
        <v>2.2310300000000002E-2</v>
      </c>
      <c r="BQ322" s="11">
        <v>2.10295E-2</v>
      </c>
      <c r="BR322" s="11">
        <v>2.1652500000000002E-2</v>
      </c>
      <c r="BS322" s="11">
        <v>-1.13518E-2</v>
      </c>
      <c r="BT322" s="11">
        <v>0.19239339999999999</v>
      </c>
      <c r="BU322" s="11">
        <v>0.23799020000000001</v>
      </c>
      <c r="BV322" s="11">
        <v>0.24043629999999999</v>
      </c>
      <c r="BW322" s="11">
        <v>0.15501380000000001</v>
      </c>
      <c r="BX322" s="11">
        <v>0.11659750000000001</v>
      </c>
      <c r="BY322" s="11">
        <v>-5.0383699999999997E-2</v>
      </c>
      <c r="BZ322" s="11">
        <v>-5.0519599999999998E-2</v>
      </c>
      <c r="CA322" s="11">
        <v>-6.1063300000000001E-2</v>
      </c>
      <c r="CB322" s="11">
        <v>1.0321E-2</v>
      </c>
      <c r="CC322" s="11">
        <v>5.7352000000000002E-3</v>
      </c>
      <c r="CD322" s="11">
        <v>4.8190000000000004E-3</v>
      </c>
      <c r="CE322" s="11">
        <v>-9.9129999999999999E-3</v>
      </c>
      <c r="CF322" s="11">
        <v>-6.9766999999999997E-3</v>
      </c>
      <c r="CG322" s="11">
        <v>-5.4936000000000004E-3</v>
      </c>
      <c r="CH322" s="11">
        <v>7.7405E-3</v>
      </c>
      <c r="CI322" s="11">
        <v>8.1470000000000002E-4</v>
      </c>
      <c r="CJ322" s="11">
        <v>2.7149300000000001E-2</v>
      </c>
      <c r="CK322" s="11">
        <v>2.7330000000000002E-3</v>
      </c>
      <c r="CL322" s="11">
        <v>3.4129300000000001E-2</v>
      </c>
      <c r="CM322" s="11">
        <v>3.59113E-2</v>
      </c>
      <c r="CN322" s="11">
        <v>6.0423299999999999E-2</v>
      </c>
      <c r="CO322" s="11">
        <v>6.1637999999999998E-2</v>
      </c>
      <c r="CP322" s="11">
        <v>6.5013399999999999E-2</v>
      </c>
      <c r="CQ322" s="11">
        <v>3.6129799999999997E-2</v>
      </c>
      <c r="CR322" s="11">
        <v>0.23918320000000001</v>
      </c>
      <c r="CS322" s="11">
        <v>0.2860586</v>
      </c>
      <c r="CT322" s="11">
        <v>0.28696250000000001</v>
      </c>
      <c r="CU322" s="11">
        <v>0.19851630000000001</v>
      </c>
      <c r="CV322" s="11">
        <v>0.15806210000000001</v>
      </c>
      <c r="CW322" s="11">
        <v>-1.11717E-2</v>
      </c>
      <c r="CX322" s="11">
        <v>-1.3742799999999999E-2</v>
      </c>
      <c r="CY322" s="11">
        <v>-2.9047799999999999E-2</v>
      </c>
      <c r="CZ322" s="11">
        <v>1.72981E-2</v>
      </c>
      <c r="DA322" s="11">
        <v>1.6319899999999998E-2</v>
      </c>
      <c r="DB322" s="11">
        <v>1.42636E-2</v>
      </c>
      <c r="DC322" s="11">
        <v>1.2207300000000001E-2</v>
      </c>
      <c r="DD322" s="11">
        <v>1.15493E-2</v>
      </c>
      <c r="DE322" s="11">
        <v>1.00921E-2</v>
      </c>
      <c r="DF322" s="11">
        <v>8.4188000000000006E-3</v>
      </c>
      <c r="DG322" s="11">
        <v>1.07741E-2</v>
      </c>
      <c r="DH322" s="11">
        <v>1.20982E-2</v>
      </c>
      <c r="DI322" s="11">
        <v>1.38829E-2</v>
      </c>
      <c r="DJ322" s="11">
        <v>1.80821E-2</v>
      </c>
      <c r="DK322" s="11">
        <v>2.02017E-2</v>
      </c>
      <c r="DL322" s="11">
        <v>2.3171000000000001E-2</v>
      </c>
      <c r="DM322" s="11">
        <v>2.46882E-2</v>
      </c>
      <c r="DN322" s="11">
        <v>2.6361599999999999E-2</v>
      </c>
      <c r="DO322" s="11">
        <v>2.8866800000000001E-2</v>
      </c>
      <c r="DP322" s="11">
        <v>2.8446200000000001E-2</v>
      </c>
      <c r="DQ322" s="11">
        <v>2.9223499999999999E-2</v>
      </c>
      <c r="DR322" s="11">
        <v>2.8285899999999999E-2</v>
      </c>
      <c r="DS322" s="11">
        <v>2.6447700000000001E-2</v>
      </c>
      <c r="DT322" s="11">
        <v>2.5208700000000001E-2</v>
      </c>
      <c r="DU322" s="11">
        <v>2.3839200000000001E-2</v>
      </c>
      <c r="DV322" s="11">
        <v>2.2358699999999999E-2</v>
      </c>
      <c r="DW322" s="11">
        <v>1.9464100000000002E-2</v>
      </c>
      <c r="DX322" s="11">
        <v>0.25328719999999999</v>
      </c>
      <c r="DY322" s="11"/>
      <c r="DZ322" s="11">
        <v>2.2191599999999999E-2</v>
      </c>
      <c r="EA322" s="11">
        <v>71.730320000000006</v>
      </c>
      <c r="EB322" s="11">
        <v>73.116020000000006</v>
      </c>
      <c r="EC322" s="11">
        <v>73.591920000000002</v>
      </c>
      <c r="ED322" s="11">
        <v>72.746489999999994</v>
      </c>
      <c r="EE322" s="11">
        <v>72.271280000000004</v>
      </c>
      <c r="EF322" s="11">
        <v>71.605189999999993</v>
      </c>
      <c r="EG322" s="11">
        <v>70.764110000000002</v>
      </c>
      <c r="EH322" s="11">
        <v>70.60378</v>
      </c>
      <c r="EI322" s="11">
        <v>71.153949999999995</v>
      </c>
      <c r="EJ322" s="11">
        <v>73.131810000000002</v>
      </c>
      <c r="EK322" s="11">
        <v>76.497579999999999</v>
      </c>
      <c r="EL322" s="11">
        <v>79.806169999999995</v>
      </c>
      <c r="EM322" s="11">
        <v>81.316680000000005</v>
      </c>
      <c r="EN322" s="11">
        <v>84.572879999999998</v>
      </c>
      <c r="EO322" s="11">
        <v>88.488960000000006</v>
      </c>
      <c r="EP322" s="11">
        <v>88.231290000000001</v>
      </c>
      <c r="EQ322" s="11">
        <v>89.077160000000006</v>
      </c>
      <c r="ER322" s="11">
        <v>87.185220000000001</v>
      </c>
      <c r="ES322" s="11">
        <v>85.82893</v>
      </c>
      <c r="ET322" s="11">
        <v>84.063400000000001</v>
      </c>
      <c r="EU322" s="11">
        <v>79.194519999999997</v>
      </c>
      <c r="EV322" s="11">
        <v>77.19529</v>
      </c>
      <c r="EW322" s="11">
        <v>75.807239999999993</v>
      </c>
      <c r="EX322" s="11">
        <v>75.012820000000005</v>
      </c>
      <c r="EY322" s="11">
        <v>0</v>
      </c>
      <c r="EZ322" s="11"/>
      <c r="FA322" s="11"/>
      <c r="FB322" s="11"/>
      <c r="FC322" s="11"/>
      <c r="FD322" s="11"/>
      <c r="FE322" s="11"/>
      <c r="FF322" s="11"/>
      <c r="FG322" s="11"/>
      <c r="FH322" s="11"/>
      <c r="FI322" s="11"/>
      <c r="FJ322" s="11"/>
      <c r="FK322" s="11"/>
      <c r="FL322" s="11"/>
      <c r="FM322" s="11"/>
      <c r="FN322" s="11"/>
      <c r="FO322" s="11"/>
      <c r="FP322" s="11"/>
      <c r="FQ322" s="11"/>
      <c r="FR322" s="11"/>
      <c r="FS322" s="11"/>
      <c r="FT322" s="11"/>
      <c r="FU322" s="11"/>
      <c r="FV322" s="11"/>
    </row>
    <row r="323" spans="1:235" x14ac:dyDescent="0.25">
      <c r="A323" t="s">
        <v>113</v>
      </c>
      <c r="B323" t="s">
        <v>105</v>
      </c>
      <c r="C323" t="s">
        <v>0</v>
      </c>
      <c r="D323" t="s">
        <v>232</v>
      </c>
      <c r="E323" s="38">
        <v>45540</v>
      </c>
      <c r="F323" t="s">
        <v>106</v>
      </c>
      <c r="G323" s="11">
        <v>4766</v>
      </c>
      <c r="H323" s="11">
        <v>6.6143140000000002</v>
      </c>
      <c r="I323" s="11">
        <v>5.9516299999999998</v>
      </c>
      <c r="J323" s="11">
        <v>5.2673459999999999</v>
      </c>
      <c r="K323" s="11">
        <v>4.5959060000000003</v>
      </c>
      <c r="L323" s="11">
        <v>4.038405</v>
      </c>
      <c r="M323" s="11">
        <v>3.7196660000000001</v>
      </c>
      <c r="N323" s="11">
        <v>3.4889199999999998</v>
      </c>
      <c r="O323" s="11">
        <v>3.1658249999999999</v>
      </c>
      <c r="P323" s="11">
        <v>2.6335380000000002</v>
      </c>
      <c r="Q323" s="11">
        <v>1.9433469999999999</v>
      </c>
      <c r="R323" s="11">
        <v>1.792243</v>
      </c>
      <c r="S323" s="11">
        <v>2.082786</v>
      </c>
      <c r="T323" s="11">
        <v>2.9552170000000002</v>
      </c>
      <c r="U323" s="11">
        <v>4.1418900000000001</v>
      </c>
      <c r="V323" s="11">
        <v>5.7431570000000001</v>
      </c>
      <c r="W323" s="11">
        <v>7.4739620000000002</v>
      </c>
      <c r="X323" s="11">
        <v>8.8893070000000005</v>
      </c>
      <c r="Y323" s="11">
        <v>10.326790000000001</v>
      </c>
      <c r="Z323" s="11">
        <v>10.716390000000001</v>
      </c>
      <c r="AA323" s="11">
        <v>10.240640000000001</v>
      </c>
      <c r="AB323" s="11">
        <v>10.053649999999999</v>
      </c>
      <c r="AC323" s="11">
        <v>9.9303460000000001</v>
      </c>
      <c r="AD323" s="11">
        <v>8.8508220000000009</v>
      </c>
      <c r="AE323" s="11">
        <v>7.35541</v>
      </c>
      <c r="AF323" s="11">
        <v>-0.22203690000000001</v>
      </c>
      <c r="AG323" s="11">
        <v>-0.22855529999999999</v>
      </c>
      <c r="AH323" s="11">
        <v>-0.2006812</v>
      </c>
      <c r="AI323" s="11">
        <v>-0.2386549</v>
      </c>
      <c r="AJ323" s="11">
        <v>-0.2143429</v>
      </c>
      <c r="AK323" s="11">
        <v>-0.18442629999999999</v>
      </c>
      <c r="AL323" s="11">
        <v>-9.5111000000000001E-2</v>
      </c>
      <c r="AM323" s="11">
        <v>-0.1650527</v>
      </c>
      <c r="AN323" s="11">
        <v>-6.0294100000000003E-2</v>
      </c>
      <c r="AO323" s="11">
        <v>-0.20465369999999999</v>
      </c>
      <c r="AP323" s="11">
        <v>-0.1208524</v>
      </c>
      <c r="AQ323" s="11">
        <v>-0.14559250000000001</v>
      </c>
      <c r="AR323" s="11">
        <v>-7.5320100000000001E-2</v>
      </c>
      <c r="AS323" s="11">
        <v>-9.3319700000000005E-2</v>
      </c>
      <c r="AT323" s="11">
        <v>-0.1034689</v>
      </c>
      <c r="AU323" s="11">
        <v>-0.28041739999999998</v>
      </c>
      <c r="AV323" s="11">
        <v>0.69398979999999999</v>
      </c>
      <c r="AW323" s="11">
        <v>0.90522440000000004</v>
      </c>
      <c r="AX323" s="11">
        <v>0.92423359999999999</v>
      </c>
      <c r="AY323" s="11">
        <v>0.53149590000000002</v>
      </c>
      <c r="AZ323" s="11">
        <v>0.35810579999999997</v>
      </c>
      <c r="BA323" s="11">
        <v>-0.42704019999999998</v>
      </c>
      <c r="BB323" s="11">
        <v>-0.41608119999999998</v>
      </c>
      <c r="BC323" s="11">
        <v>-0.44364189999999998</v>
      </c>
      <c r="BD323" s="11">
        <v>-8.6421899999999996E-2</v>
      </c>
      <c r="BE323" s="11">
        <v>-0.1006099</v>
      </c>
      <c r="BF323" s="11">
        <v>-8.8856199999999996E-2</v>
      </c>
      <c r="BG323" s="11">
        <v>-0.14295150000000001</v>
      </c>
      <c r="BH323" s="11">
        <v>-0.1237979</v>
      </c>
      <c r="BI323" s="11">
        <v>-0.1053053</v>
      </c>
      <c r="BJ323" s="11">
        <v>-2.9108800000000001E-2</v>
      </c>
      <c r="BK323" s="11">
        <v>-8.0584799999999998E-2</v>
      </c>
      <c r="BL323" s="11">
        <v>3.4553800000000003E-2</v>
      </c>
      <c r="BM323" s="11">
        <v>-9.5813700000000002E-2</v>
      </c>
      <c r="BN323" s="11">
        <v>2.09091E-2</v>
      </c>
      <c r="BO323" s="11">
        <v>1.2785700000000001E-2</v>
      </c>
      <c r="BP323" s="11">
        <v>0.10633769999999999</v>
      </c>
      <c r="BQ323" s="11">
        <v>0.1002328</v>
      </c>
      <c r="BR323" s="11">
        <v>0.1032023</v>
      </c>
      <c r="BS323" s="11">
        <v>-5.4106000000000001E-2</v>
      </c>
      <c r="BT323" s="11">
        <v>0.91700420000000005</v>
      </c>
      <c r="BU323" s="11">
        <v>1.134333</v>
      </c>
      <c r="BV323" s="11">
        <v>1.145991</v>
      </c>
      <c r="BW323" s="11">
        <v>0.738842</v>
      </c>
      <c r="BX323" s="11">
        <v>0.55573859999999997</v>
      </c>
      <c r="BY323" s="11">
        <v>-0.240144</v>
      </c>
      <c r="BZ323" s="11">
        <v>-0.2407917</v>
      </c>
      <c r="CA323" s="11">
        <v>-0.29104619999999998</v>
      </c>
      <c r="CB323" s="11">
        <v>4.9193099999999997E-2</v>
      </c>
      <c r="CC323" s="11">
        <v>2.7335600000000002E-2</v>
      </c>
      <c r="CD323" s="11">
        <v>2.29689E-2</v>
      </c>
      <c r="CE323" s="11">
        <v>-4.7248100000000001E-2</v>
      </c>
      <c r="CF323" s="11">
        <v>-3.3252900000000002E-2</v>
      </c>
      <c r="CG323" s="11">
        <v>-2.61844E-2</v>
      </c>
      <c r="CH323" s="11">
        <v>3.6893299999999997E-2</v>
      </c>
      <c r="CI323" s="11">
        <v>3.8830000000000002E-3</v>
      </c>
      <c r="CJ323" s="11">
        <v>0.12940170000000001</v>
      </c>
      <c r="CK323" s="11">
        <v>1.30264E-2</v>
      </c>
      <c r="CL323" s="11">
        <v>0.1626705</v>
      </c>
      <c r="CM323" s="11">
        <v>0.17116400000000001</v>
      </c>
      <c r="CN323" s="11">
        <v>0.28799560000000002</v>
      </c>
      <c r="CO323" s="11">
        <v>0.29378530000000003</v>
      </c>
      <c r="CP323" s="11">
        <v>0.30987340000000002</v>
      </c>
      <c r="CQ323" s="11">
        <v>0.17220540000000001</v>
      </c>
      <c r="CR323" s="11">
        <v>1.1400189999999999</v>
      </c>
      <c r="CS323" s="11">
        <v>1.3634409999999999</v>
      </c>
      <c r="CT323" s="11">
        <v>1.3677490000000001</v>
      </c>
      <c r="CU323" s="11">
        <v>0.94618820000000003</v>
      </c>
      <c r="CV323" s="11">
        <v>0.75337140000000002</v>
      </c>
      <c r="CW323" s="11">
        <v>-5.3247700000000002E-2</v>
      </c>
      <c r="CX323" s="11">
        <v>-6.5502199999999997E-2</v>
      </c>
      <c r="CY323" s="11">
        <v>-0.1384505</v>
      </c>
      <c r="CZ323" s="11">
        <v>8.2448099999999996E-2</v>
      </c>
      <c r="DA323" s="11">
        <v>7.7785300000000002E-2</v>
      </c>
      <c r="DB323" s="11">
        <v>6.7984799999999998E-2</v>
      </c>
      <c r="DC323" s="11">
        <v>5.8183499999999999E-2</v>
      </c>
      <c r="DD323" s="11">
        <v>5.5047400000000003E-2</v>
      </c>
      <c r="DE323" s="11">
        <v>4.8102100000000002E-2</v>
      </c>
      <c r="DF323" s="11">
        <v>4.0126500000000002E-2</v>
      </c>
      <c r="DG323" s="11">
        <v>5.1352799999999997E-2</v>
      </c>
      <c r="DH323" s="11">
        <v>5.7663399999999997E-2</v>
      </c>
      <c r="DI323" s="11">
        <v>6.6170099999999996E-2</v>
      </c>
      <c r="DJ323" s="11">
        <v>8.6184800000000006E-2</v>
      </c>
      <c r="DK323" s="11">
        <v>9.62871E-2</v>
      </c>
      <c r="DL323" s="11">
        <v>0.1104401</v>
      </c>
      <c r="DM323" s="11">
        <v>0.1176716</v>
      </c>
      <c r="DN323" s="11">
        <v>0.12564710000000001</v>
      </c>
      <c r="DO323" s="11">
        <v>0.1375876</v>
      </c>
      <c r="DP323" s="11">
        <v>0.13558319999999999</v>
      </c>
      <c r="DQ323" s="11">
        <v>0.13928779999999999</v>
      </c>
      <c r="DR323" s="11">
        <v>0.1348191</v>
      </c>
      <c r="DS323" s="11">
        <v>0.12605749999999999</v>
      </c>
      <c r="DT323" s="11">
        <v>0.1201522</v>
      </c>
      <c r="DU323" s="11">
        <v>0.1136248</v>
      </c>
      <c r="DV323" s="11">
        <v>0.1065685</v>
      </c>
      <c r="DW323" s="11">
        <v>9.2771599999999996E-2</v>
      </c>
      <c r="DX323" s="11">
        <v>1.2072419999999999</v>
      </c>
      <c r="DY323" s="11"/>
      <c r="DZ323" s="11">
        <v>0.10577159999999999</v>
      </c>
      <c r="EA323" s="11">
        <v>71.730320000000006</v>
      </c>
      <c r="EB323" s="11">
        <v>73.116020000000006</v>
      </c>
      <c r="EC323" s="11">
        <v>73.591920000000002</v>
      </c>
      <c r="ED323" s="11">
        <v>72.746489999999994</v>
      </c>
      <c r="EE323" s="11">
        <v>72.271280000000004</v>
      </c>
      <c r="EF323" s="11">
        <v>71.605189999999993</v>
      </c>
      <c r="EG323" s="11">
        <v>70.764110000000002</v>
      </c>
      <c r="EH323" s="11">
        <v>70.60378</v>
      </c>
      <c r="EI323" s="11">
        <v>71.153949999999995</v>
      </c>
      <c r="EJ323" s="11">
        <v>73.131810000000002</v>
      </c>
      <c r="EK323" s="11">
        <v>76.497579999999999</v>
      </c>
      <c r="EL323" s="11">
        <v>79.806169999999995</v>
      </c>
      <c r="EM323" s="11">
        <v>81.316680000000005</v>
      </c>
      <c r="EN323" s="11">
        <v>84.572879999999998</v>
      </c>
      <c r="EO323" s="11">
        <v>88.488960000000006</v>
      </c>
      <c r="EP323" s="11">
        <v>88.231290000000001</v>
      </c>
      <c r="EQ323" s="11">
        <v>89.077160000000006</v>
      </c>
      <c r="ER323" s="11">
        <v>87.185220000000001</v>
      </c>
      <c r="ES323" s="11">
        <v>85.82893</v>
      </c>
      <c r="ET323" s="11">
        <v>84.063400000000001</v>
      </c>
      <c r="EU323" s="11">
        <v>79.194519999999997</v>
      </c>
      <c r="EV323" s="11">
        <v>77.19529</v>
      </c>
      <c r="EW323" s="11">
        <v>75.807239999999993</v>
      </c>
      <c r="EX323" s="11">
        <v>75.012820000000005</v>
      </c>
      <c r="EY323" s="11">
        <v>0</v>
      </c>
      <c r="EZ323" s="11"/>
      <c r="FA323" s="11"/>
      <c r="FB323" s="11"/>
      <c r="FC323" s="11"/>
      <c r="FD323" s="11"/>
      <c r="FE323" s="11"/>
      <c r="FF323" s="11"/>
      <c r="FG323" s="11"/>
      <c r="FH323" s="11"/>
      <c r="FI323" s="11"/>
      <c r="FJ323" s="11"/>
      <c r="FK323" s="11"/>
      <c r="FL323" s="11"/>
      <c r="FM323" s="11"/>
      <c r="FN323" s="11"/>
      <c r="FO323" s="11"/>
      <c r="FP323" s="11"/>
      <c r="FQ323" s="11"/>
      <c r="FR323" s="11"/>
      <c r="FS323" s="11"/>
      <c r="FT323" s="11"/>
      <c r="FU323" s="11"/>
      <c r="FV323" s="11"/>
    </row>
    <row r="324" spans="1:235" x14ac:dyDescent="0.25">
      <c r="A324" t="s">
        <v>113</v>
      </c>
      <c r="B324" t="s">
        <v>105</v>
      </c>
      <c r="C324" t="s">
        <v>0</v>
      </c>
      <c r="D324" t="s">
        <v>232</v>
      </c>
      <c r="E324" s="38">
        <v>45541</v>
      </c>
      <c r="F324" t="s">
        <v>106</v>
      </c>
      <c r="G324" s="11">
        <v>4771</v>
      </c>
      <c r="H324" s="11">
        <v>7.8648280000000002</v>
      </c>
      <c r="I324" s="11">
        <v>7.0620450000000003</v>
      </c>
      <c r="J324" s="11">
        <v>6.2081030000000004</v>
      </c>
      <c r="K324" s="11">
        <v>5.4525819999999996</v>
      </c>
      <c r="L324" s="11">
        <v>4.8330549999999999</v>
      </c>
      <c r="M324" s="11">
        <v>4.3561439999999996</v>
      </c>
      <c r="N324" s="11">
        <v>3.9374929999999999</v>
      </c>
      <c r="O324" s="11">
        <v>3.700637</v>
      </c>
      <c r="P324" s="11">
        <v>3.3169900000000001</v>
      </c>
      <c r="Q324" s="11">
        <v>3.0188809999999999</v>
      </c>
      <c r="R324" s="11">
        <v>3.1635469999999999</v>
      </c>
      <c r="S324" s="11">
        <v>3.9046479999999999</v>
      </c>
      <c r="T324" s="11">
        <v>5.0379449999999997</v>
      </c>
      <c r="U324" s="11">
        <v>6.244478</v>
      </c>
      <c r="V324" s="11">
        <v>7.0346710000000003</v>
      </c>
      <c r="W324" s="11">
        <v>7.9163290000000002</v>
      </c>
      <c r="X324" s="11">
        <v>8.5826220000000006</v>
      </c>
      <c r="Y324" s="11">
        <v>9.3403019999999994</v>
      </c>
      <c r="Z324" s="11">
        <v>9.4204170000000005</v>
      </c>
      <c r="AA324" s="11">
        <v>9.1092490000000002</v>
      </c>
      <c r="AB324" s="11">
        <v>8.9888779999999997</v>
      </c>
      <c r="AC324" s="11">
        <v>8.8087429999999998</v>
      </c>
      <c r="AD324" s="11">
        <v>8.0679099999999995</v>
      </c>
      <c r="AE324" s="11">
        <v>7.0699769999999997</v>
      </c>
      <c r="AF324" s="11">
        <v>-0.396032</v>
      </c>
      <c r="AG324" s="11">
        <v>-0.3802471</v>
      </c>
      <c r="AH324" s="11">
        <v>-0.37303700000000001</v>
      </c>
      <c r="AI324" s="11">
        <v>-0.32889550000000001</v>
      </c>
      <c r="AJ324" s="11">
        <v>-0.26139469999999998</v>
      </c>
      <c r="AK324" s="11">
        <v>-0.2258212</v>
      </c>
      <c r="AL324" s="11">
        <v>-0.2126122</v>
      </c>
      <c r="AM324" s="11">
        <v>-0.20835719999999999</v>
      </c>
      <c r="AN324" s="11">
        <v>-0.12853819999999999</v>
      </c>
      <c r="AO324" s="11">
        <v>-5.8812099999999999E-2</v>
      </c>
      <c r="AP324" s="11">
        <v>-4.9699699999999999E-2</v>
      </c>
      <c r="AQ324" s="11">
        <v>-7.7304499999999998E-2</v>
      </c>
      <c r="AR324" s="11">
        <v>-0.21326809999999999</v>
      </c>
      <c r="AS324" s="11">
        <v>-2.39768E-2</v>
      </c>
      <c r="AT324" s="11">
        <v>0.16734160000000001</v>
      </c>
      <c r="AU324" s="11">
        <v>5.7915399999999999E-2</v>
      </c>
      <c r="AV324" s="11">
        <v>0.86148709999999995</v>
      </c>
      <c r="AW324" s="11">
        <v>1.0349699999999999</v>
      </c>
      <c r="AX324" s="11">
        <v>0.89355019999999996</v>
      </c>
      <c r="AY324" s="11">
        <v>0.59267510000000001</v>
      </c>
      <c r="AZ324" s="11">
        <v>0.58128000000000002</v>
      </c>
      <c r="BA324" s="11">
        <v>-2.1562000000000001E-2</v>
      </c>
      <c r="BB324" s="11">
        <v>-0.20148450000000001</v>
      </c>
      <c r="BC324" s="11">
        <v>-0.21073649999999999</v>
      </c>
      <c r="BD324" s="11">
        <v>-0.228856</v>
      </c>
      <c r="BE324" s="11">
        <v>-0.22498850000000001</v>
      </c>
      <c r="BF324" s="11">
        <v>-0.22372529999999999</v>
      </c>
      <c r="BG324" s="11">
        <v>-0.21119560000000001</v>
      </c>
      <c r="BH324" s="11">
        <v>-0.1573841</v>
      </c>
      <c r="BI324" s="11">
        <v>-0.1345721</v>
      </c>
      <c r="BJ324" s="11">
        <v>-0.1321793</v>
      </c>
      <c r="BK324" s="11">
        <v>-0.11335389999999999</v>
      </c>
      <c r="BL324" s="11">
        <v>-6.3417999999999999E-3</v>
      </c>
      <c r="BM324" s="11">
        <v>8.6920999999999998E-2</v>
      </c>
      <c r="BN324" s="11">
        <v>0.12655630000000001</v>
      </c>
      <c r="BO324" s="11">
        <v>0.13250700000000001</v>
      </c>
      <c r="BP324" s="11">
        <v>2.1462200000000001E-2</v>
      </c>
      <c r="BQ324" s="11">
        <v>0.22044359999999999</v>
      </c>
      <c r="BR324" s="11">
        <v>0.3985475</v>
      </c>
      <c r="BS324" s="11">
        <v>0.28155570000000002</v>
      </c>
      <c r="BT324" s="11">
        <v>1.0759270000000001</v>
      </c>
      <c r="BU324" s="11">
        <v>1.2415620000000001</v>
      </c>
      <c r="BV324" s="11">
        <v>1.0846610000000001</v>
      </c>
      <c r="BW324" s="11">
        <v>0.77623039999999999</v>
      </c>
      <c r="BX324" s="11">
        <v>0.7581601</v>
      </c>
      <c r="BY324" s="11">
        <v>0.15088670000000001</v>
      </c>
      <c r="BZ324" s="11">
        <v>-3.5889299999999999E-2</v>
      </c>
      <c r="CA324" s="11">
        <v>-5.7471399999999999E-2</v>
      </c>
      <c r="CB324" s="11">
        <v>-6.1680100000000002E-2</v>
      </c>
      <c r="CC324" s="11">
        <v>-6.9729899999999997E-2</v>
      </c>
      <c r="CD324" s="11">
        <v>-7.4413499999999994E-2</v>
      </c>
      <c r="CE324" s="11">
        <v>-9.3495599999999998E-2</v>
      </c>
      <c r="CF324" s="11">
        <v>-5.3373400000000001E-2</v>
      </c>
      <c r="CG324" s="11">
        <v>-4.3323E-2</v>
      </c>
      <c r="CH324" s="11">
        <v>-5.1746300000000002E-2</v>
      </c>
      <c r="CI324" s="11">
        <v>-1.8350700000000001E-2</v>
      </c>
      <c r="CJ324" s="11">
        <v>0.1158546</v>
      </c>
      <c r="CK324" s="11">
        <v>0.2326541</v>
      </c>
      <c r="CL324" s="11">
        <v>0.30281229999999998</v>
      </c>
      <c r="CM324" s="11">
        <v>0.34231840000000002</v>
      </c>
      <c r="CN324" s="11">
        <v>0.25619249999999999</v>
      </c>
      <c r="CO324" s="11">
        <v>0.464864</v>
      </c>
      <c r="CP324" s="11">
        <v>0.62975340000000002</v>
      </c>
      <c r="CQ324" s="11">
        <v>0.50519590000000003</v>
      </c>
      <c r="CR324" s="11">
        <v>1.290368</v>
      </c>
      <c r="CS324" s="11">
        <v>1.448153</v>
      </c>
      <c r="CT324" s="11">
        <v>1.275773</v>
      </c>
      <c r="CU324" s="11">
        <v>0.95978569999999996</v>
      </c>
      <c r="CV324" s="11">
        <v>0.93504019999999999</v>
      </c>
      <c r="CW324" s="11">
        <v>0.32333529999999999</v>
      </c>
      <c r="CX324" s="11">
        <v>0.12970590000000001</v>
      </c>
      <c r="CY324" s="11">
        <v>9.5793600000000007E-2</v>
      </c>
      <c r="CZ324" s="11">
        <v>0.1016358</v>
      </c>
      <c r="DA324" s="11">
        <v>9.4390500000000002E-2</v>
      </c>
      <c r="DB324" s="11">
        <v>9.0775099999999997E-2</v>
      </c>
      <c r="DC324" s="11">
        <v>7.1556499999999995E-2</v>
      </c>
      <c r="DD324" s="11">
        <v>6.3233999999999999E-2</v>
      </c>
      <c r="DE324" s="11">
        <v>5.5475499999999997E-2</v>
      </c>
      <c r="DF324" s="11">
        <v>4.88998E-2</v>
      </c>
      <c r="DG324" s="11">
        <v>5.7757900000000001E-2</v>
      </c>
      <c r="DH324" s="11">
        <v>7.4290099999999998E-2</v>
      </c>
      <c r="DI324" s="11">
        <v>8.8599399999999995E-2</v>
      </c>
      <c r="DJ324" s="11">
        <v>0.107156</v>
      </c>
      <c r="DK324" s="11">
        <v>0.12755630000000001</v>
      </c>
      <c r="DL324" s="11">
        <v>0.1427059</v>
      </c>
      <c r="DM324" s="11">
        <v>0.14859710000000001</v>
      </c>
      <c r="DN324" s="11">
        <v>0.1405632</v>
      </c>
      <c r="DO324" s="11">
        <v>0.13596359999999999</v>
      </c>
      <c r="DP324" s="11">
        <v>0.1303705</v>
      </c>
      <c r="DQ324" s="11">
        <v>0.12559870000000001</v>
      </c>
      <c r="DR324" s="11">
        <v>0.1161874</v>
      </c>
      <c r="DS324" s="11">
        <v>0.1115937</v>
      </c>
      <c r="DT324" s="11">
        <v>0.10753550000000001</v>
      </c>
      <c r="DU324" s="11">
        <v>0.1048413</v>
      </c>
      <c r="DV324" s="11">
        <v>0.10067470000000001</v>
      </c>
      <c r="DW324" s="11">
        <v>9.3178499999999997E-2</v>
      </c>
      <c r="DX324" s="11">
        <v>1.3598429999999999</v>
      </c>
      <c r="DY324" s="11"/>
      <c r="DZ324" s="11">
        <v>9.1288599999999998E-2</v>
      </c>
      <c r="EA324" s="11">
        <v>73.494969999999995</v>
      </c>
      <c r="EB324" s="11">
        <v>74.125500000000002</v>
      </c>
      <c r="EC324" s="11">
        <v>75.420640000000006</v>
      </c>
      <c r="ED324" s="11">
        <v>75.044439999999994</v>
      </c>
      <c r="EE324" s="11">
        <v>74.287729999999996</v>
      </c>
      <c r="EF324" s="11">
        <v>73.11739</v>
      </c>
      <c r="EG324" s="11">
        <v>72.648660000000007</v>
      </c>
      <c r="EH324" s="11">
        <v>72.233630000000005</v>
      </c>
      <c r="EI324" s="11">
        <v>73.218559999999997</v>
      </c>
      <c r="EJ324" s="11">
        <v>74.514849999999996</v>
      </c>
      <c r="EK324" s="11">
        <v>78.021439999999998</v>
      </c>
      <c r="EL324" s="11">
        <v>81.625450000000001</v>
      </c>
      <c r="EM324" s="11">
        <v>85.964150000000004</v>
      </c>
      <c r="EN324" s="11">
        <v>87.990949999999998</v>
      </c>
      <c r="EO324" s="11">
        <v>94.707890000000006</v>
      </c>
      <c r="EP324" s="11">
        <v>90.140270000000001</v>
      </c>
      <c r="EQ324" s="11">
        <v>83.810699999999997</v>
      </c>
      <c r="ER324" s="11">
        <v>82.339870000000005</v>
      </c>
      <c r="ES324" s="11">
        <v>81.072400000000002</v>
      </c>
      <c r="ET324" s="11">
        <v>78.558000000000007</v>
      </c>
      <c r="EU324" s="11">
        <v>78.107439999999997</v>
      </c>
      <c r="EV324" s="11">
        <v>76.55883</v>
      </c>
      <c r="EW324" s="11">
        <v>75.381860000000003</v>
      </c>
      <c r="EX324" s="11">
        <v>75.170519999999996</v>
      </c>
      <c r="EY324" s="11">
        <v>0</v>
      </c>
      <c r="EZ324" s="11"/>
      <c r="FA324" s="11"/>
      <c r="FB324" s="11"/>
      <c r="FC324" s="11"/>
      <c r="FD324" s="11"/>
      <c r="FE324" s="11"/>
      <c r="FF324" s="11"/>
      <c r="FG324" s="11"/>
      <c r="FH324" s="11"/>
      <c r="FI324" s="11"/>
      <c r="FJ324" s="11"/>
      <c r="FK324" s="11"/>
      <c r="FL324" s="11"/>
      <c r="FM324" s="11"/>
      <c r="FN324" s="11"/>
      <c r="FO324" s="11"/>
      <c r="FP324" s="11"/>
      <c r="FQ324" s="11"/>
      <c r="FR324" s="11"/>
      <c r="FS324" s="11"/>
      <c r="FT324" s="11"/>
      <c r="FU324" s="11"/>
      <c r="FV324" s="11"/>
      <c r="IA324" s="37"/>
    </row>
    <row r="325" spans="1:235" x14ac:dyDescent="0.25">
      <c r="A325" t="s">
        <v>113</v>
      </c>
      <c r="B325" t="s">
        <v>105</v>
      </c>
      <c r="C325" t="s">
        <v>88</v>
      </c>
      <c r="D325" t="s">
        <v>232</v>
      </c>
      <c r="E325" s="38">
        <v>45541</v>
      </c>
      <c r="F325" t="s">
        <v>106</v>
      </c>
      <c r="G325" s="11">
        <v>4771</v>
      </c>
      <c r="H325" s="11">
        <v>1.648339</v>
      </c>
      <c r="I325" s="11">
        <v>1.480089</v>
      </c>
      <c r="J325" s="11">
        <v>1.3011170000000001</v>
      </c>
      <c r="K325" s="11">
        <v>1.1427719999999999</v>
      </c>
      <c r="L325" s="11">
        <v>1.012929</v>
      </c>
      <c r="M325" s="11">
        <v>0.91297649999999997</v>
      </c>
      <c r="N325" s="11">
        <v>0.82523420000000003</v>
      </c>
      <c r="O325" s="11">
        <v>0.77559290000000003</v>
      </c>
      <c r="P325" s="11">
        <v>0.69518690000000005</v>
      </c>
      <c r="Q325" s="11">
        <v>0.63270800000000005</v>
      </c>
      <c r="R325" s="11">
        <v>0.6630277</v>
      </c>
      <c r="S325" s="11">
        <v>0.81835029999999997</v>
      </c>
      <c r="T325" s="11">
        <v>1.055871</v>
      </c>
      <c r="U325" s="11">
        <v>1.30874</v>
      </c>
      <c r="V325" s="11">
        <v>1.4743520000000001</v>
      </c>
      <c r="W325" s="11">
        <v>1.659133</v>
      </c>
      <c r="X325" s="11">
        <v>1.7987770000000001</v>
      </c>
      <c r="Y325" s="11">
        <v>1.9575750000000001</v>
      </c>
      <c r="Z325" s="11">
        <v>1.9743649999999999</v>
      </c>
      <c r="AA325" s="11">
        <v>1.9091499999999999</v>
      </c>
      <c r="AB325" s="11">
        <v>1.8839220000000001</v>
      </c>
      <c r="AC325" s="11">
        <v>1.8461689999999999</v>
      </c>
      <c r="AD325" s="11">
        <v>1.6909019999999999</v>
      </c>
      <c r="AE325" s="11">
        <v>1.481752</v>
      </c>
      <c r="AF325" s="11">
        <v>-8.3001800000000001E-2</v>
      </c>
      <c r="AG325" s="11">
        <v>-7.9693600000000003E-2</v>
      </c>
      <c r="AH325" s="11">
        <v>-7.8182500000000002E-2</v>
      </c>
      <c r="AI325" s="11">
        <v>-6.8931099999999995E-2</v>
      </c>
      <c r="AJ325" s="11">
        <v>-5.4784100000000002E-2</v>
      </c>
      <c r="AK325" s="11">
        <v>-4.73284E-2</v>
      </c>
      <c r="AL325" s="11">
        <v>-4.4560000000000002E-2</v>
      </c>
      <c r="AM325" s="11">
        <v>-4.36683E-2</v>
      </c>
      <c r="AN325" s="11">
        <v>-2.6939500000000002E-2</v>
      </c>
      <c r="AO325" s="11">
        <v>-1.23261E-2</v>
      </c>
      <c r="AP325" s="11">
        <v>-1.04162E-2</v>
      </c>
      <c r="AQ325" s="11">
        <v>-1.6201799999999999E-2</v>
      </c>
      <c r="AR325" s="11">
        <v>-4.4697500000000001E-2</v>
      </c>
      <c r="AS325" s="11">
        <v>-5.0251000000000002E-3</v>
      </c>
      <c r="AT325" s="11">
        <v>3.5072100000000002E-2</v>
      </c>
      <c r="AU325" s="11">
        <v>1.2138100000000001E-2</v>
      </c>
      <c r="AV325" s="11">
        <v>0.18055360000000001</v>
      </c>
      <c r="AW325" s="11">
        <v>0.21691279999999999</v>
      </c>
      <c r="AX325" s="11">
        <v>0.18727350000000001</v>
      </c>
      <c r="AY325" s="11">
        <v>0.12421500000000001</v>
      </c>
      <c r="AZ325" s="11">
        <v>0.1218268</v>
      </c>
      <c r="BA325" s="11">
        <v>-4.5189999999999996E-3</v>
      </c>
      <c r="BB325" s="11">
        <v>-4.2227899999999999E-2</v>
      </c>
      <c r="BC325" s="11">
        <v>-4.4166900000000002E-2</v>
      </c>
      <c r="BD325" s="11">
        <v>-4.79645E-2</v>
      </c>
      <c r="BE325" s="11">
        <v>-4.7153899999999999E-2</v>
      </c>
      <c r="BF325" s="11">
        <v>-4.6889199999999999E-2</v>
      </c>
      <c r="BG325" s="11">
        <v>-4.42631E-2</v>
      </c>
      <c r="BH325" s="11">
        <v>-3.2985100000000003E-2</v>
      </c>
      <c r="BI325" s="11">
        <v>-2.8204099999999999E-2</v>
      </c>
      <c r="BJ325" s="11">
        <v>-2.7702600000000001E-2</v>
      </c>
      <c r="BK325" s="11">
        <v>-2.37571E-2</v>
      </c>
      <c r="BL325" s="11">
        <v>-1.3290999999999999E-3</v>
      </c>
      <c r="BM325" s="11">
        <v>1.8217199999999999E-2</v>
      </c>
      <c r="BN325" s="11">
        <v>2.6524099999999998E-2</v>
      </c>
      <c r="BO325" s="11">
        <v>2.7771299999999999E-2</v>
      </c>
      <c r="BP325" s="11">
        <v>4.4980999999999997E-3</v>
      </c>
      <c r="BQ325" s="11">
        <v>4.6201399999999997E-2</v>
      </c>
      <c r="BR325" s="11">
        <v>8.3529000000000006E-2</v>
      </c>
      <c r="BS325" s="11">
        <v>5.9009499999999999E-2</v>
      </c>
      <c r="BT325" s="11">
        <v>0.2254968</v>
      </c>
      <c r="BU325" s="11">
        <v>0.26021100000000003</v>
      </c>
      <c r="BV325" s="11">
        <v>0.22732730000000001</v>
      </c>
      <c r="BW325" s="11">
        <v>0.1626852</v>
      </c>
      <c r="BX325" s="11">
        <v>0.15889800000000001</v>
      </c>
      <c r="BY325" s="11">
        <v>3.1623400000000003E-2</v>
      </c>
      <c r="BZ325" s="11">
        <v>-7.5218000000000004E-3</v>
      </c>
      <c r="CA325" s="11">
        <v>-1.20451E-2</v>
      </c>
      <c r="CB325" s="11">
        <v>-1.29271E-2</v>
      </c>
      <c r="CC325" s="11">
        <v>-1.4614200000000001E-2</v>
      </c>
      <c r="CD325" s="11">
        <v>-1.5595899999999999E-2</v>
      </c>
      <c r="CE325" s="11">
        <v>-1.9595100000000001E-2</v>
      </c>
      <c r="CF325" s="11">
        <v>-1.11862E-2</v>
      </c>
      <c r="CG325" s="11">
        <v>-9.0798000000000007E-3</v>
      </c>
      <c r="CH325" s="11">
        <v>-1.0845199999999999E-2</v>
      </c>
      <c r="CI325" s="11">
        <v>-3.846E-3</v>
      </c>
      <c r="CJ325" s="11">
        <v>2.4281199999999999E-2</v>
      </c>
      <c r="CK325" s="11">
        <v>4.8760499999999998E-2</v>
      </c>
      <c r="CL325" s="11">
        <v>6.3464499999999993E-2</v>
      </c>
      <c r="CM325" s="11">
        <v>7.1744299999999997E-2</v>
      </c>
      <c r="CN325" s="11">
        <v>5.36938E-2</v>
      </c>
      <c r="CO325" s="11">
        <v>9.7427899999999998E-2</v>
      </c>
      <c r="CP325" s="11">
        <v>0.13198599999999999</v>
      </c>
      <c r="CQ325" s="11">
        <v>0.1058808</v>
      </c>
      <c r="CR325" s="11">
        <v>0.27044000000000001</v>
      </c>
      <c r="CS325" s="11">
        <v>0.30350919999999998</v>
      </c>
      <c r="CT325" s="11">
        <v>0.26738109999999998</v>
      </c>
      <c r="CU325" s="11">
        <v>0.20115540000000001</v>
      </c>
      <c r="CV325" s="11">
        <v>0.19596910000000001</v>
      </c>
      <c r="CW325" s="11">
        <v>6.7765800000000001E-2</v>
      </c>
      <c r="CX325" s="11">
        <v>2.7184199999999999E-2</v>
      </c>
      <c r="CY325" s="11">
        <v>2.0076799999999999E-2</v>
      </c>
      <c r="CZ325" s="11">
        <v>2.1301199999999999E-2</v>
      </c>
      <c r="DA325" s="11">
        <v>1.97827E-2</v>
      </c>
      <c r="DB325" s="11">
        <v>1.9025E-2</v>
      </c>
      <c r="DC325" s="11">
        <v>1.4997099999999999E-2</v>
      </c>
      <c r="DD325" s="11">
        <v>1.32528E-2</v>
      </c>
      <c r="DE325" s="11">
        <v>1.16268E-2</v>
      </c>
      <c r="DF325" s="11">
        <v>1.02486E-2</v>
      </c>
      <c r="DG325" s="11">
        <v>1.2105100000000001E-2</v>
      </c>
      <c r="DH325" s="11">
        <v>1.5570000000000001E-2</v>
      </c>
      <c r="DI325" s="11">
        <v>1.8568999999999999E-2</v>
      </c>
      <c r="DJ325" s="11">
        <v>2.2458200000000001E-2</v>
      </c>
      <c r="DK325" s="11">
        <v>2.6733699999999999E-2</v>
      </c>
      <c r="DL325" s="11">
        <v>2.9908799999999999E-2</v>
      </c>
      <c r="DM325" s="11">
        <v>3.1143500000000001E-2</v>
      </c>
      <c r="DN325" s="11">
        <v>2.9459800000000001E-2</v>
      </c>
      <c r="DO325" s="11">
        <v>2.8495699999999999E-2</v>
      </c>
      <c r="DP325" s="11">
        <v>2.7323500000000001E-2</v>
      </c>
      <c r="DQ325" s="11">
        <v>2.63234E-2</v>
      </c>
      <c r="DR325" s="11">
        <v>2.4351000000000001E-2</v>
      </c>
      <c r="DS325" s="11">
        <v>2.3388200000000001E-2</v>
      </c>
      <c r="DT325" s="11">
        <v>2.2537700000000001E-2</v>
      </c>
      <c r="DU325" s="11">
        <v>2.1972999999999999E-2</v>
      </c>
      <c r="DV325" s="11">
        <v>2.1099799999999998E-2</v>
      </c>
      <c r="DW325" s="11">
        <v>1.95287E-2</v>
      </c>
      <c r="DX325" s="11">
        <v>0.2850009</v>
      </c>
      <c r="DY325" s="11"/>
      <c r="DZ325" s="11">
        <v>1.91326E-2</v>
      </c>
      <c r="EA325" s="11">
        <v>73.494969999999995</v>
      </c>
      <c r="EB325" s="11">
        <v>74.125500000000002</v>
      </c>
      <c r="EC325" s="11">
        <v>75.420640000000006</v>
      </c>
      <c r="ED325" s="11">
        <v>75.044439999999994</v>
      </c>
      <c r="EE325" s="11">
        <v>74.287729999999996</v>
      </c>
      <c r="EF325" s="11">
        <v>73.11739</v>
      </c>
      <c r="EG325" s="11">
        <v>72.648660000000007</v>
      </c>
      <c r="EH325" s="11">
        <v>72.233630000000005</v>
      </c>
      <c r="EI325" s="11">
        <v>73.218559999999997</v>
      </c>
      <c r="EJ325" s="11">
        <v>74.514849999999996</v>
      </c>
      <c r="EK325" s="11">
        <v>78.021439999999998</v>
      </c>
      <c r="EL325" s="11">
        <v>81.625450000000001</v>
      </c>
      <c r="EM325" s="11">
        <v>85.964150000000004</v>
      </c>
      <c r="EN325" s="11">
        <v>87.990949999999998</v>
      </c>
      <c r="EO325" s="11">
        <v>94.707890000000006</v>
      </c>
      <c r="EP325" s="11">
        <v>90.140270000000001</v>
      </c>
      <c r="EQ325" s="11">
        <v>83.810699999999997</v>
      </c>
      <c r="ER325" s="11">
        <v>82.339870000000005</v>
      </c>
      <c r="ES325" s="11">
        <v>81.072400000000002</v>
      </c>
      <c r="ET325" s="11">
        <v>78.558000000000007</v>
      </c>
      <c r="EU325" s="11">
        <v>78.107439999999997</v>
      </c>
      <c r="EV325" s="11">
        <v>76.55883</v>
      </c>
      <c r="EW325" s="11">
        <v>75.381860000000003</v>
      </c>
      <c r="EX325" s="11">
        <v>75.170519999999996</v>
      </c>
      <c r="EY325" s="11">
        <v>0</v>
      </c>
      <c r="EZ325" s="11"/>
      <c r="FA325" s="11"/>
      <c r="FB325" s="11"/>
      <c r="FC325" s="11"/>
      <c r="FD325" s="11"/>
      <c r="FE325" s="11"/>
      <c r="FF325" s="11"/>
      <c r="FG325" s="11"/>
      <c r="FH325" s="11"/>
      <c r="FI325" s="11"/>
      <c r="FJ325" s="11"/>
      <c r="FK325" s="11"/>
      <c r="FL325" s="11"/>
      <c r="FM325" s="11"/>
      <c r="FN325" s="11"/>
      <c r="FO325" s="11"/>
      <c r="FP325" s="11"/>
      <c r="FQ325" s="11"/>
      <c r="FR325" s="11"/>
      <c r="FS325" s="11"/>
      <c r="FT325" s="11"/>
      <c r="FU325" s="11"/>
      <c r="FV325" s="11"/>
    </row>
    <row r="326" spans="1:235" x14ac:dyDescent="0.25">
      <c r="A326" t="s">
        <v>113</v>
      </c>
      <c r="B326" t="s">
        <v>105</v>
      </c>
      <c r="C326" t="s">
        <v>88</v>
      </c>
      <c r="D326" t="s">
        <v>232</v>
      </c>
      <c r="E326" s="38">
        <v>45544</v>
      </c>
      <c r="F326" t="s">
        <v>106</v>
      </c>
      <c r="G326" s="11">
        <v>4772</v>
      </c>
      <c r="H326" s="11">
        <v>1.7994270000000001</v>
      </c>
      <c r="I326" s="11">
        <v>1.6015269999999999</v>
      </c>
      <c r="J326" s="11">
        <v>1.421934</v>
      </c>
      <c r="K326" s="11">
        <v>1.2374579999999999</v>
      </c>
      <c r="L326" s="11">
        <v>1.126231</v>
      </c>
      <c r="M326" s="11">
        <v>0.98781730000000001</v>
      </c>
      <c r="N326" s="11">
        <v>0.93612609999999996</v>
      </c>
      <c r="O326" s="11">
        <v>0.88326910000000003</v>
      </c>
      <c r="P326" s="11">
        <v>0.79927590000000004</v>
      </c>
      <c r="Q326" s="11">
        <v>0.73367830000000001</v>
      </c>
      <c r="R326" s="11">
        <v>0.77337279999999997</v>
      </c>
      <c r="S326" s="11">
        <v>0.90362750000000003</v>
      </c>
      <c r="T326" s="11">
        <v>1.085073</v>
      </c>
      <c r="U326" s="11">
        <v>1.236399</v>
      </c>
      <c r="V326" s="11">
        <v>1.4994099999999999</v>
      </c>
      <c r="W326" s="11">
        <v>1.7731950000000001</v>
      </c>
      <c r="X326" s="11">
        <v>1.973649</v>
      </c>
      <c r="Y326" s="11">
        <v>2.2258960000000001</v>
      </c>
      <c r="Z326" s="11">
        <v>2.271096</v>
      </c>
      <c r="AA326" s="11">
        <v>2.1804990000000002</v>
      </c>
      <c r="AB326" s="11">
        <v>2.1189249999999999</v>
      </c>
      <c r="AC326" s="11">
        <v>2.0480239999999998</v>
      </c>
      <c r="AD326" s="11">
        <v>1.791517</v>
      </c>
      <c r="AE326" s="11">
        <v>1.520613</v>
      </c>
      <c r="AF326" s="11">
        <v>-9.0762800000000005E-2</v>
      </c>
      <c r="AG326" s="11">
        <v>-6.96769E-2</v>
      </c>
      <c r="AH326" s="11">
        <v>-5.1531500000000001E-2</v>
      </c>
      <c r="AI326" s="11">
        <v>-5.7016699999999997E-2</v>
      </c>
      <c r="AJ326" s="11">
        <v>-3.9742199999999998E-2</v>
      </c>
      <c r="AK326" s="11">
        <v>-5.4571700000000001E-2</v>
      </c>
      <c r="AL326" s="11">
        <v>-3.2887199999999998E-2</v>
      </c>
      <c r="AM326" s="11">
        <v>-5.16777E-2</v>
      </c>
      <c r="AN326" s="11">
        <v>-3.6974600000000003E-2</v>
      </c>
      <c r="AO326" s="11">
        <v>-5.8166099999999998E-2</v>
      </c>
      <c r="AP326" s="11">
        <v>-6.4694699999999994E-2</v>
      </c>
      <c r="AQ326" s="11">
        <v>-1.44256E-2</v>
      </c>
      <c r="AR326" s="11">
        <v>4.8005000000000001E-3</v>
      </c>
      <c r="AS326" s="11">
        <v>-7.1649099999999993E-2</v>
      </c>
      <c r="AT326" s="11">
        <v>-5.3734299999999999E-2</v>
      </c>
      <c r="AU326" s="11">
        <v>-6.1946599999999997E-2</v>
      </c>
      <c r="AV326" s="11">
        <v>9.7420999999999994E-2</v>
      </c>
      <c r="AW326" s="11">
        <v>0.13643810000000001</v>
      </c>
      <c r="AX326" s="11">
        <v>6.2668199999999993E-2</v>
      </c>
      <c r="AY326" s="11">
        <v>1.8017700000000001E-2</v>
      </c>
      <c r="AZ326" s="11">
        <v>3.0830900000000001E-2</v>
      </c>
      <c r="BA326" s="11">
        <v>-0.13240389999999999</v>
      </c>
      <c r="BB326" s="11">
        <v>-0.14281559999999999</v>
      </c>
      <c r="BC326" s="11">
        <v>-8.1433800000000001E-2</v>
      </c>
      <c r="BD326" s="11">
        <v>-5.2646199999999997E-2</v>
      </c>
      <c r="BE326" s="11">
        <v>-3.4944099999999999E-2</v>
      </c>
      <c r="BF326" s="11">
        <v>-2.0239400000000001E-2</v>
      </c>
      <c r="BG326" s="11">
        <v>-2.94425E-2</v>
      </c>
      <c r="BH326" s="11">
        <v>-1.38479E-2</v>
      </c>
      <c r="BI326" s="11">
        <v>-3.13183E-2</v>
      </c>
      <c r="BJ326" s="11">
        <v>-1.23158E-2</v>
      </c>
      <c r="BK326" s="11">
        <v>-2.71601E-2</v>
      </c>
      <c r="BL326" s="11">
        <v>-7.8104999999999997E-3</v>
      </c>
      <c r="BM326" s="11">
        <v>-2.53362E-2</v>
      </c>
      <c r="BN326" s="11">
        <v>-2.5339500000000001E-2</v>
      </c>
      <c r="BO326" s="11">
        <v>2.8452499999999999E-2</v>
      </c>
      <c r="BP326" s="11">
        <v>5.1171800000000003E-2</v>
      </c>
      <c r="BQ326" s="11">
        <v>-2.2993699999999999E-2</v>
      </c>
      <c r="BR326" s="11">
        <v>-3.6619999999999999E-3</v>
      </c>
      <c r="BS326" s="11">
        <v>-1.1719800000000001E-2</v>
      </c>
      <c r="BT326" s="11">
        <v>0.14674980000000001</v>
      </c>
      <c r="BU326" s="11">
        <v>0.1852309</v>
      </c>
      <c r="BV326" s="11">
        <v>0.10925410000000001</v>
      </c>
      <c r="BW326" s="11">
        <v>6.08893E-2</v>
      </c>
      <c r="BX326" s="11">
        <v>7.1373300000000001E-2</v>
      </c>
      <c r="BY326" s="11">
        <v>-9.2777899999999996E-2</v>
      </c>
      <c r="BZ326" s="11">
        <v>-0.1073834</v>
      </c>
      <c r="CA326" s="11">
        <v>-4.99864E-2</v>
      </c>
      <c r="CB326" s="11">
        <v>-1.45296E-2</v>
      </c>
      <c r="CC326" s="11">
        <v>-2.1130000000000001E-4</v>
      </c>
      <c r="CD326" s="11">
        <v>1.1052599999999999E-2</v>
      </c>
      <c r="CE326" s="11">
        <v>-1.8683E-3</v>
      </c>
      <c r="CF326" s="11">
        <v>1.2046400000000001E-2</v>
      </c>
      <c r="CG326" s="11">
        <v>-8.0649999999999993E-3</v>
      </c>
      <c r="CH326" s="11">
        <v>8.2555000000000007E-3</v>
      </c>
      <c r="CI326" s="11">
        <v>-2.6424999999999999E-3</v>
      </c>
      <c r="CJ326" s="11">
        <v>2.1353500000000001E-2</v>
      </c>
      <c r="CK326" s="11">
        <v>7.4935999999999996E-3</v>
      </c>
      <c r="CL326" s="11">
        <v>1.40158E-2</v>
      </c>
      <c r="CM326" s="11">
        <v>7.1330599999999994E-2</v>
      </c>
      <c r="CN326" s="11">
        <v>9.7543000000000005E-2</v>
      </c>
      <c r="CO326" s="11">
        <v>2.5661799999999999E-2</v>
      </c>
      <c r="CP326" s="11">
        <v>4.6410199999999999E-2</v>
      </c>
      <c r="CQ326" s="11">
        <v>3.8507100000000002E-2</v>
      </c>
      <c r="CR326" s="11">
        <v>0.19607859999999999</v>
      </c>
      <c r="CS326" s="11">
        <v>0.2340237</v>
      </c>
      <c r="CT326" s="11">
        <v>0.1558399</v>
      </c>
      <c r="CU326" s="11">
        <v>0.10376100000000001</v>
      </c>
      <c r="CV326" s="11">
        <v>0.11191570000000001</v>
      </c>
      <c r="CW326" s="11">
        <v>-5.3151999999999998E-2</v>
      </c>
      <c r="CX326" s="11">
        <v>-7.1951299999999996E-2</v>
      </c>
      <c r="CY326" s="11">
        <v>-1.8539E-2</v>
      </c>
      <c r="CZ326" s="11">
        <v>2.3173200000000001E-2</v>
      </c>
      <c r="DA326" s="11">
        <v>2.1115999999999999E-2</v>
      </c>
      <c r="DB326" s="11">
        <v>1.9024200000000002E-2</v>
      </c>
      <c r="DC326" s="11">
        <v>1.6763900000000002E-2</v>
      </c>
      <c r="DD326" s="11">
        <v>1.5742599999999999E-2</v>
      </c>
      <c r="DE326" s="11">
        <v>1.4137E-2</v>
      </c>
      <c r="DF326" s="11">
        <v>1.25065E-2</v>
      </c>
      <c r="DG326" s="11">
        <v>1.49056E-2</v>
      </c>
      <c r="DH326" s="11">
        <v>1.77305E-2</v>
      </c>
      <c r="DI326" s="11">
        <v>1.99591E-2</v>
      </c>
      <c r="DJ326" s="11">
        <v>2.3926300000000001E-2</v>
      </c>
      <c r="DK326" s="11">
        <v>2.6068000000000001E-2</v>
      </c>
      <c r="DL326" s="11">
        <v>2.81917E-2</v>
      </c>
      <c r="DM326" s="11">
        <v>2.95804E-2</v>
      </c>
      <c r="DN326" s="11">
        <v>3.0441800000000001E-2</v>
      </c>
      <c r="DO326" s="11">
        <v>3.0535699999999999E-2</v>
      </c>
      <c r="DP326" s="11">
        <v>2.99898E-2</v>
      </c>
      <c r="DQ326" s="11">
        <v>2.96639E-2</v>
      </c>
      <c r="DR326" s="11">
        <v>2.8322199999999999E-2</v>
      </c>
      <c r="DS326" s="11">
        <v>2.60641E-2</v>
      </c>
      <c r="DT326" s="11">
        <v>2.4648E-2</v>
      </c>
      <c r="DU326" s="11">
        <v>2.4090899999999998E-2</v>
      </c>
      <c r="DV326" s="11">
        <v>2.15412E-2</v>
      </c>
      <c r="DW326" s="11">
        <v>1.9118699999999999E-2</v>
      </c>
      <c r="DX326" s="11">
        <v>0.33201310000000001</v>
      </c>
      <c r="DY326" s="11"/>
      <c r="DZ326" s="11">
        <v>2.2610999999999999E-2</v>
      </c>
      <c r="EA326" s="11">
        <v>77.728520000000003</v>
      </c>
      <c r="EB326" s="11">
        <v>79.681730000000002</v>
      </c>
      <c r="EC326" s="11">
        <v>81.449309999999997</v>
      </c>
      <c r="ED326" s="11">
        <v>77.351190000000003</v>
      </c>
      <c r="EE326" s="11">
        <v>76.438730000000007</v>
      </c>
      <c r="EF326" s="11">
        <v>76.365970000000004</v>
      </c>
      <c r="EG326" s="11">
        <v>75.268249999999995</v>
      </c>
      <c r="EH326" s="11">
        <v>73.954849999999993</v>
      </c>
      <c r="EI326" s="11">
        <v>75.775750000000002</v>
      </c>
      <c r="EJ326" s="11">
        <v>77.11524</v>
      </c>
      <c r="EK326" s="11">
        <v>81.203609999999998</v>
      </c>
      <c r="EL326" s="11">
        <v>84.041550000000001</v>
      </c>
      <c r="EM326" s="11">
        <v>86.588620000000006</v>
      </c>
      <c r="EN326" s="11">
        <v>86.864069999999998</v>
      </c>
      <c r="EO326" s="11">
        <v>91.648939999999996</v>
      </c>
      <c r="EP326" s="11">
        <v>92.016919999999999</v>
      </c>
      <c r="EQ326" s="11">
        <v>88.659610000000001</v>
      </c>
      <c r="ER326" s="11">
        <v>89.730050000000006</v>
      </c>
      <c r="ES326" s="11">
        <v>86.504360000000005</v>
      </c>
      <c r="ET326" s="11">
        <v>82.749600000000001</v>
      </c>
      <c r="EU326" s="11">
        <v>79.848500000000001</v>
      </c>
      <c r="EV326" s="11">
        <v>78.877560000000003</v>
      </c>
      <c r="EW326" s="11">
        <v>77.556529999999995</v>
      </c>
      <c r="EX326" s="11">
        <v>76.401679999999999</v>
      </c>
      <c r="EY326" s="11">
        <v>0</v>
      </c>
      <c r="EZ326" s="11"/>
      <c r="FA326" s="11"/>
      <c r="FB326" s="11"/>
      <c r="FC326" s="11"/>
      <c r="FD326" s="11"/>
      <c r="FE326" s="11"/>
      <c r="FF326" s="11"/>
      <c r="FG326" s="11"/>
      <c r="FH326" s="11"/>
      <c r="FI326" s="11"/>
      <c r="FJ326" s="11"/>
      <c r="FK326" s="11"/>
      <c r="FL326" s="11"/>
      <c r="FM326" s="11"/>
      <c r="FN326" s="11"/>
      <c r="FO326" s="11"/>
      <c r="FP326" s="11"/>
      <c r="FQ326" s="11"/>
      <c r="FR326" s="11"/>
      <c r="FS326" s="11"/>
      <c r="FT326" s="11"/>
      <c r="FU326" s="11"/>
      <c r="FV326" s="11"/>
    </row>
    <row r="327" spans="1:235" x14ac:dyDescent="0.25">
      <c r="A327" t="s">
        <v>113</v>
      </c>
      <c r="B327" t="s">
        <v>105</v>
      </c>
      <c r="C327" t="s">
        <v>0</v>
      </c>
      <c r="D327" t="s">
        <v>232</v>
      </c>
      <c r="E327" s="38">
        <v>45544</v>
      </c>
      <c r="F327" t="s">
        <v>106</v>
      </c>
      <c r="G327" s="11">
        <v>4772</v>
      </c>
      <c r="H327" s="11">
        <v>8.5872869999999999</v>
      </c>
      <c r="I327" s="11">
        <v>7.6428640000000003</v>
      </c>
      <c r="J327" s="11">
        <v>6.7858010000000002</v>
      </c>
      <c r="K327" s="11">
        <v>5.9054409999999997</v>
      </c>
      <c r="L327" s="11">
        <v>5.3746409999999996</v>
      </c>
      <c r="M327" s="11">
        <v>4.7140959999999996</v>
      </c>
      <c r="N327" s="11">
        <v>4.4674139999999998</v>
      </c>
      <c r="O327" s="11">
        <v>4.2151680000000002</v>
      </c>
      <c r="P327" s="11">
        <v>3.8143319999999998</v>
      </c>
      <c r="Q327" s="11">
        <v>3.5012850000000002</v>
      </c>
      <c r="R327" s="11">
        <v>3.6907169999999998</v>
      </c>
      <c r="S327" s="11">
        <v>4.3123230000000001</v>
      </c>
      <c r="T327" s="11">
        <v>5.1782240000000002</v>
      </c>
      <c r="U327" s="11">
        <v>5.9003860000000001</v>
      </c>
      <c r="V327" s="11">
        <v>7.1555369999999998</v>
      </c>
      <c r="W327" s="11">
        <v>8.4621030000000008</v>
      </c>
      <c r="X327" s="11">
        <v>9.4187150000000006</v>
      </c>
      <c r="Y327" s="11">
        <v>10.6225</v>
      </c>
      <c r="Z327" s="11">
        <v>10.83821</v>
      </c>
      <c r="AA327" s="11">
        <v>10.405849999999999</v>
      </c>
      <c r="AB327" s="11">
        <v>10.11201</v>
      </c>
      <c r="AC327" s="11">
        <v>9.7736540000000005</v>
      </c>
      <c r="AD327" s="11">
        <v>8.5495409999999996</v>
      </c>
      <c r="AE327" s="11">
        <v>7.2567219999999999</v>
      </c>
      <c r="AF327" s="11">
        <v>-0.43314160000000002</v>
      </c>
      <c r="AG327" s="11">
        <v>-0.33251459999999999</v>
      </c>
      <c r="AH327" s="11">
        <v>-0.24592040000000001</v>
      </c>
      <c r="AI327" s="11">
        <v>-0.27209719999999998</v>
      </c>
      <c r="AJ327" s="11">
        <v>-0.1896593</v>
      </c>
      <c r="AK327" s="11">
        <v>-0.26042910000000002</v>
      </c>
      <c r="AL327" s="11">
        <v>-0.15694530000000001</v>
      </c>
      <c r="AM327" s="11">
        <v>-0.24661830000000001</v>
      </c>
      <c r="AN327" s="11">
        <v>-0.17645150000000001</v>
      </c>
      <c r="AO327" s="11">
        <v>-0.2775822</v>
      </c>
      <c r="AP327" s="11">
        <v>-0.30873850000000003</v>
      </c>
      <c r="AQ327" s="11">
        <v>-6.8842200000000006E-2</v>
      </c>
      <c r="AR327" s="11">
        <v>2.29093E-2</v>
      </c>
      <c r="AS327" s="11">
        <v>-0.34192650000000002</v>
      </c>
      <c r="AT327" s="11">
        <v>-0.25643270000000001</v>
      </c>
      <c r="AU327" s="11">
        <v>-0.29562369999999999</v>
      </c>
      <c r="AV327" s="11">
        <v>0.46491579999999999</v>
      </c>
      <c r="AW327" s="11">
        <v>0.65111459999999999</v>
      </c>
      <c r="AX327" s="11">
        <v>0.29906759999999999</v>
      </c>
      <c r="AY327" s="11">
        <v>8.5984500000000005E-2</v>
      </c>
      <c r="AZ327" s="11">
        <v>0.1471324</v>
      </c>
      <c r="BA327" s="11">
        <v>-0.63186249999999999</v>
      </c>
      <c r="BB327" s="11">
        <v>-0.68154950000000003</v>
      </c>
      <c r="BC327" s="11">
        <v>-0.38862140000000001</v>
      </c>
      <c r="BD327" s="11">
        <v>-0.25124020000000002</v>
      </c>
      <c r="BE327" s="11">
        <v>-0.16676150000000001</v>
      </c>
      <c r="BF327" s="11">
        <v>-9.6587400000000004E-2</v>
      </c>
      <c r="BG327" s="11">
        <v>-0.14050670000000001</v>
      </c>
      <c r="BH327" s="11">
        <v>-6.6085500000000005E-2</v>
      </c>
      <c r="BI327" s="11">
        <v>-0.14945849999999999</v>
      </c>
      <c r="BJ327" s="11">
        <v>-5.8773899999999997E-2</v>
      </c>
      <c r="BK327" s="11">
        <v>-0.1296146</v>
      </c>
      <c r="BL327" s="11">
        <v>-3.72737E-2</v>
      </c>
      <c r="BM327" s="11">
        <v>-0.1209105</v>
      </c>
      <c r="BN327" s="11">
        <v>-0.1209259</v>
      </c>
      <c r="BO327" s="11">
        <v>0.13578209999999999</v>
      </c>
      <c r="BP327" s="11">
        <v>0.2442038</v>
      </c>
      <c r="BQ327" s="11">
        <v>-0.1097313</v>
      </c>
      <c r="BR327" s="11">
        <v>-1.7475999999999998E-2</v>
      </c>
      <c r="BS327" s="11">
        <v>-5.59295E-2</v>
      </c>
      <c r="BT327" s="11">
        <v>0.70032439999999996</v>
      </c>
      <c r="BU327" s="11">
        <v>0.88396540000000001</v>
      </c>
      <c r="BV327" s="11">
        <v>0.52138609999999996</v>
      </c>
      <c r="BW327" s="11">
        <v>0.29057820000000001</v>
      </c>
      <c r="BX327" s="11">
        <v>0.34061010000000003</v>
      </c>
      <c r="BY327" s="11">
        <v>-0.44275809999999999</v>
      </c>
      <c r="BZ327" s="11">
        <v>-0.512459</v>
      </c>
      <c r="CA327" s="11">
        <v>-0.23854700000000001</v>
      </c>
      <c r="CB327" s="11">
        <v>-6.9338800000000006E-2</v>
      </c>
      <c r="CC327" s="11">
        <v>-1.0083E-3</v>
      </c>
      <c r="CD327" s="11">
        <v>5.2745599999999997E-2</v>
      </c>
      <c r="CE327" s="11">
        <v>-8.9162000000000009E-3</v>
      </c>
      <c r="CF327" s="11">
        <v>5.7488400000000002E-2</v>
      </c>
      <c r="CG327" s="11">
        <v>-3.8487899999999999E-2</v>
      </c>
      <c r="CH327" s="11">
        <v>3.9397399999999999E-2</v>
      </c>
      <c r="CI327" s="11">
        <v>-1.26108E-2</v>
      </c>
      <c r="CJ327" s="11">
        <v>0.10190399999999999</v>
      </c>
      <c r="CK327" s="11">
        <v>3.57612E-2</v>
      </c>
      <c r="CL327" s="11">
        <v>6.6886600000000004E-2</v>
      </c>
      <c r="CM327" s="11">
        <v>0.3404065</v>
      </c>
      <c r="CN327" s="11">
        <v>0.46549819999999997</v>
      </c>
      <c r="CO327" s="11">
        <v>0.122464</v>
      </c>
      <c r="CP327" s="11">
        <v>0.2214806</v>
      </c>
      <c r="CQ327" s="11">
        <v>0.18376480000000001</v>
      </c>
      <c r="CR327" s="11">
        <v>0.93573300000000004</v>
      </c>
      <c r="CS327" s="11">
        <v>1.116816</v>
      </c>
      <c r="CT327" s="11">
        <v>0.7437047</v>
      </c>
      <c r="CU327" s="11">
        <v>0.4951718</v>
      </c>
      <c r="CV327" s="11">
        <v>0.53408800000000001</v>
      </c>
      <c r="CW327" s="11">
        <v>-0.25365389999999999</v>
      </c>
      <c r="CX327" s="11">
        <v>-0.34336840000000002</v>
      </c>
      <c r="CY327" s="11">
        <v>-8.8472499999999996E-2</v>
      </c>
      <c r="CZ327" s="11">
        <v>0.1105882</v>
      </c>
      <c r="DA327" s="11">
        <v>0.1007707</v>
      </c>
      <c r="DB327" s="11">
        <v>9.0787999999999994E-2</v>
      </c>
      <c r="DC327" s="11">
        <v>8.0001299999999997E-2</v>
      </c>
      <c r="DD327" s="11">
        <v>7.51275E-2</v>
      </c>
      <c r="DE327" s="11">
        <v>6.7465300000000006E-2</v>
      </c>
      <c r="DF327" s="11">
        <v>5.9683899999999998E-2</v>
      </c>
      <c r="DG327" s="11">
        <v>7.1133199999999994E-2</v>
      </c>
      <c r="DH327" s="11">
        <v>8.4614099999999998E-2</v>
      </c>
      <c r="DI327" s="11">
        <v>9.5249600000000004E-2</v>
      </c>
      <c r="DJ327" s="11">
        <v>0.1141819</v>
      </c>
      <c r="DK327" s="11">
        <v>0.12440279999999999</v>
      </c>
      <c r="DL327" s="11">
        <v>0.1345375</v>
      </c>
      <c r="DM327" s="11">
        <v>0.1411647</v>
      </c>
      <c r="DN327" s="11">
        <v>0.1452753</v>
      </c>
      <c r="DO327" s="11">
        <v>0.14572370000000001</v>
      </c>
      <c r="DP327" s="11">
        <v>0.1431183</v>
      </c>
      <c r="DQ327" s="11">
        <v>0.1415633</v>
      </c>
      <c r="DR327" s="11">
        <v>0.13516010000000001</v>
      </c>
      <c r="DS327" s="11">
        <v>0.1243841</v>
      </c>
      <c r="DT327" s="11">
        <v>0.1176261</v>
      </c>
      <c r="DU327" s="11">
        <v>0.11496720000000001</v>
      </c>
      <c r="DV327" s="11">
        <v>0.1027998</v>
      </c>
      <c r="DW327" s="11">
        <v>9.1238799999999995E-2</v>
      </c>
      <c r="DX327" s="11">
        <v>1.5844450000000001</v>
      </c>
      <c r="DY327" s="11"/>
      <c r="DZ327" s="11">
        <v>0.1079049</v>
      </c>
      <c r="EA327" s="11">
        <v>77.728520000000003</v>
      </c>
      <c r="EB327" s="11">
        <v>79.681730000000002</v>
      </c>
      <c r="EC327" s="11">
        <v>81.449309999999997</v>
      </c>
      <c r="ED327" s="11">
        <v>77.351190000000003</v>
      </c>
      <c r="EE327" s="11">
        <v>76.438730000000007</v>
      </c>
      <c r="EF327" s="11">
        <v>76.365970000000004</v>
      </c>
      <c r="EG327" s="11">
        <v>75.268249999999995</v>
      </c>
      <c r="EH327" s="11">
        <v>73.954849999999993</v>
      </c>
      <c r="EI327" s="11">
        <v>75.775750000000002</v>
      </c>
      <c r="EJ327" s="11">
        <v>77.11524</v>
      </c>
      <c r="EK327" s="11">
        <v>81.203609999999998</v>
      </c>
      <c r="EL327" s="11">
        <v>84.041550000000001</v>
      </c>
      <c r="EM327" s="11">
        <v>86.588620000000006</v>
      </c>
      <c r="EN327" s="11">
        <v>86.864069999999998</v>
      </c>
      <c r="EO327" s="11">
        <v>91.648939999999996</v>
      </c>
      <c r="EP327" s="11">
        <v>92.016919999999999</v>
      </c>
      <c r="EQ327" s="11">
        <v>88.659610000000001</v>
      </c>
      <c r="ER327" s="11">
        <v>89.730050000000006</v>
      </c>
      <c r="ES327" s="11">
        <v>86.504360000000005</v>
      </c>
      <c r="ET327" s="11">
        <v>82.749600000000001</v>
      </c>
      <c r="EU327" s="11">
        <v>79.848500000000001</v>
      </c>
      <c r="EV327" s="11">
        <v>78.877560000000003</v>
      </c>
      <c r="EW327" s="11">
        <v>77.556529999999995</v>
      </c>
      <c r="EX327" s="11">
        <v>76.401679999999999</v>
      </c>
      <c r="EY327" s="11">
        <v>0</v>
      </c>
      <c r="EZ327" s="11"/>
      <c r="FA327" s="11"/>
      <c r="FB327" s="11"/>
      <c r="FC327" s="11"/>
      <c r="FD327" s="11"/>
      <c r="FE327" s="11"/>
      <c r="FF327" s="11"/>
      <c r="FG327" s="11"/>
      <c r="FH327" s="11"/>
      <c r="FI327" s="11"/>
      <c r="FJ327" s="11"/>
      <c r="FK327" s="11"/>
      <c r="FL327" s="11"/>
      <c r="FM327" s="11"/>
      <c r="FN327" s="11"/>
      <c r="FO327" s="11"/>
      <c r="FP327" s="11"/>
      <c r="FQ327" s="11"/>
      <c r="FR327" s="11"/>
      <c r="FS327" s="11"/>
      <c r="FT327" s="11"/>
      <c r="FU327" s="11"/>
      <c r="FV327" s="11"/>
      <c r="HY327" s="37"/>
    </row>
    <row r="328" spans="1:235" x14ac:dyDescent="0.25">
      <c r="A328" t="s">
        <v>113</v>
      </c>
      <c r="B328" t="s">
        <v>105</v>
      </c>
      <c r="C328" t="s">
        <v>0</v>
      </c>
      <c r="D328" t="s">
        <v>232</v>
      </c>
      <c r="E328" s="38" t="s">
        <v>133</v>
      </c>
      <c r="F328" t="s">
        <v>106</v>
      </c>
      <c r="G328" s="11">
        <v>4770</v>
      </c>
      <c r="H328" s="11">
        <v>7.6883319999999999</v>
      </c>
      <c r="I328" s="11">
        <v>6.8859389999999996</v>
      </c>
      <c r="J328" s="11">
        <v>6.0871930000000001</v>
      </c>
      <c r="K328" s="11">
        <v>5.3180170000000002</v>
      </c>
      <c r="L328" s="11">
        <v>4.7487440000000003</v>
      </c>
      <c r="M328" s="11">
        <v>4.2626489999999997</v>
      </c>
      <c r="N328" s="11">
        <v>3.9638559999999998</v>
      </c>
      <c r="O328" s="11">
        <v>3.6931069999999999</v>
      </c>
      <c r="P328" s="11">
        <v>3.2540789999999999</v>
      </c>
      <c r="Q328" s="11">
        <v>2.8201420000000001</v>
      </c>
      <c r="R328" s="11">
        <v>2.8810129999999998</v>
      </c>
      <c r="S328" s="11">
        <v>3.4322859999999999</v>
      </c>
      <c r="T328" s="11">
        <v>4.3898039999999998</v>
      </c>
      <c r="U328" s="11">
        <v>5.4282440000000003</v>
      </c>
      <c r="V328" s="11">
        <v>6.643866</v>
      </c>
      <c r="W328" s="11">
        <v>7.9502470000000001</v>
      </c>
      <c r="X328" s="11">
        <v>8.9636289999999992</v>
      </c>
      <c r="Y328" s="11">
        <v>10.09652</v>
      </c>
      <c r="Z328" s="11">
        <v>10.32499</v>
      </c>
      <c r="AA328" s="11">
        <v>9.9185110000000005</v>
      </c>
      <c r="AB328" s="11">
        <v>9.7181219999999993</v>
      </c>
      <c r="AC328" s="11">
        <v>9.5042500000000008</v>
      </c>
      <c r="AD328" s="11">
        <v>8.4894459999999992</v>
      </c>
      <c r="AE328" s="11">
        <v>7.2273440000000004</v>
      </c>
      <c r="AF328" s="11">
        <v>-0.30695660000000002</v>
      </c>
      <c r="AG328" s="11">
        <v>-0.27233960000000002</v>
      </c>
      <c r="AH328" s="11">
        <v>-0.23279649999999999</v>
      </c>
      <c r="AI328" s="11">
        <v>-0.24503649999999999</v>
      </c>
      <c r="AJ328" s="11">
        <v>-0.1906813</v>
      </c>
      <c r="AK328" s="11">
        <v>-0.1972486</v>
      </c>
      <c r="AL328" s="11">
        <v>-0.1333781</v>
      </c>
      <c r="AM328" s="11">
        <v>-0.180594</v>
      </c>
      <c r="AN328" s="11">
        <v>-8.7401999999999994E-2</v>
      </c>
      <c r="AO328" s="11">
        <v>-0.14230290000000001</v>
      </c>
      <c r="AP328" s="11">
        <v>-0.1160182</v>
      </c>
      <c r="AQ328" s="11">
        <v>-5.06869E-2</v>
      </c>
      <c r="AR328" s="11">
        <v>-3.8001E-2</v>
      </c>
      <c r="AS328" s="11">
        <v>-0.102246</v>
      </c>
      <c r="AT328" s="11">
        <v>-1.5053E-2</v>
      </c>
      <c r="AU328" s="11">
        <v>-0.1268089</v>
      </c>
      <c r="AV328" s="11">
        <v>0.72130680000000003</v>
      </c>
      <c r="AW328" s="11">
        <v>0.91417809999999999</v>
      </c>
      <c r="AX328" s="11">
        <v>0.75407959999999996</v>
      </c>
      <c r="AY328" s="11">
        <v>0.45128479999999999</v>
      </c>
      <c r="AZ328" s="11">
        <v>0.40819630000000001</v>
      </c>
      <c r="BA328" s="11">
        <v>-0.3153359</v>
      </c>
      <c r="BB328" s="11">
        <v>-0.39010990000000001</v>
      </c>
      <c r="BC328" s="11">
        <v>-0.30887870000000001</v>
      </c>
      <c r="BD328" s="11">
        <v>-0.18931770000000001</v>
      </c>
      <c r="BE328" s="11">
        <v>-0.16437650000000001</v>
      </c>
      <c r="BF328" s="11">
        <v>-0.1366108</v>
      </c>
      <c r="BG328" s="11">
        <v>-0.16515369999999999</v>
      </c>
      <c r="BH328" s="11">
        <v>-0.1160122</v>
      </c>
      <c r="BI328" s="11">
        <v>-0.13026370000000001</v>
      </c>
      <c r="BJ328" s="11">
        <v>-7.3578599999999994E-2</v>
      </c>
      <c r="BK328" s="11">
        <v>-0.10800750000000001</v>
      </c>
      <c r="BL328" s="11">
        <v>-3.2507E-3</v>
      </c>
      <c r="BM328" s="11">
        <v>-4.34055E-2</v>
      </c>
      <c r="BN328" s="11">
        <v>8.9149999999999993E-3</v>
      </c>
      <c r="BO328" s="11">
        <v>9.3722799999999995E-2</v>
      </c>
      <c r="BP328" s="11">
        <v>0.124262</v>
      </c>
      <c r="BQ328" s="11">
        <v>7.0604E-2</v>
      </c>
      <c r="BR328" s="11">
        <v>0.16164629999999999</v>
      </c>
      <c r="BS328" s="11">
        <v>5.7412699999999997E-2</v>
      </c>
      <c r="BT328" s="11">
        <v>0.89782839999999997</v>
      </c>
      <c r="BU328" s="11">
        <v>1.0868599999999999</v>
      </c>
      <c r="BV328" s="11">
        <v>0.9173251</v>
      </c>
      <c r="BW328" s="11">
        <v>0.60192800000000002</v>
      </c>
      <c r="BX328" s="11">
        <v>0.55155319999999997</v>
      </c>
      <c r="BY328" s="11">
        <v>-0.17722080000000001</v>
      </c>
      <c r="BZ328" s="11">
        <v>-0.26300560000000001</v>
      </c>
      <c r="CA328" s="11">
        <v>-0.1956724</v>
      </c>
      <c r="CB328" s="11">
        <v>-7.1678800000000001E-2</v>
      </c>
      <c r="CC328" s="11">
        <v>-5.6413400000000002E-2</v>
      </c>
      <c r="CD328" s="11">
        <v>-4.0425200000000001E-2</v>
      </c>
      <c r="CE328" s="11">
        <v>-8.5270799999999994E-2</v>
      </c>
      <c r="CF328" s="11">
        <v>-4.1343199999999997E-2</v>
      </c>
      <c r="CG328" s="11">
        <v>-6.3278799999999996E-2</v>
      </c>
      <c r="CH328" s="11">
        <v>-1.3779100000000001E-2</v>
      </c>
      <c r="CI328" s="11">
        <v>-3.5421099999999997E-2</v>
      </c>
      <c r="CJ328" s="11">
        <v>8.09005E-2</v>
      </c>
      <c r="CK328" s="11">
        <v>5.5491899999999997E-2</v>
      </c>
      <c r="CL328" s="11">
        <v>0.1338482</v>
      </c>
      <c r="CM328" s="11">
        <v>0.23813239999999999</v>
      </c>
      <c r="CN328" s="11">
        <v>0.28652499999999997</v>
      </c>
      <c r="CO328" s="11">
        <v>0.243454</v>
      </c>
      <c r="CP328" s="11">
        <v>0.33834560000000002</v>
      </c>
      <c r="CQ328" s="11">
        <v>0.2416343</v>
      </c>
      <c r="CR328" s="11">
        <v>1.0743499999999999</v>
      </c>
      <c r="CS328" s="11">
        <v>1.2595419999999999</v>
      </c>
      <c r="CT328" s="11">
        <v>1.0805709999999999</v>
      </c>
      <c r="CU328" s="11">
        <v>0.7525712</v>
      </c>
      <c r="CV328" s="11">
        <v>0.69491020000000003</v>
      </c>
      <c r="CW328" s="11">
        <v>-3.91057E-2</v>
      </c>
      <c r="CX328" s="11">
        <v>-0.13590140000000001</v>
      </c>
      <c r="CY328" s="11">
        <v>-8.2466200000000003E-2</v>
      </c>
      <c r="CZ328" s="11">
        <v>7.1519399999999997E-2</v>
      </c>
      <c r="DA328" s="11">
        <v>6.5636899999999998E-2</v>
      </c>
      <c r="DB328" s="11">
        <v>5.84767E-2</v>
      </c>
      <c r="DC328" s="11">
        <v>4.8565299999999999E-2</v>
      </c>
      <c r="DD328" s="11">
        <v>4.5395600000000001E-2</v>
      </c>
      <c r="DE328" s="11">
        <v>4.07239E-2</v>
      </c>
      <c r="DF328" s="11">
        <v>3.6355499999999999E-2</v>
      </c>
      <c r="DG328" s="11">
        <v>4.4129399999999999E-2</v>
      </c>
      <c r="DH328" s="11">
        <v>5.1160299999999999E-2</v>
      </c>
      <c r="DI328" s="11">
        <v>6.01253E-2</v>
      </c>
      <c r="DJ328" s="11">
        <v>7.5953999999999994E-2</v>
      </c>
      <c r="DK328" s="11">
        <v>8.7794800000000006E-2</v>
      </c>
      <c r="DL328" s="11">
        <v>9.8648899999999998E-2</v>
      </c>
      <c r="DM328" s="11">
        <v>0.10508530000000001</v>
      </c>
      <c r="DN328" s="11">
        <v>0.1074256</v>
      </c>
      <c r="DO328" s="11">
        <v>0.1119988</v>
      </c>
      <c r="DP328" s="11">
        <v>0.1073175</v>
      </c>
      <c r="DQ328" s="11">
        <v>0.1049833</v>
      </c>
      <c r="DR328" s="11">
        <v>9.9246200000000007E-2</v>
      </c>
      <c r="DS328" s="11">
        <v>9.1584499999999999E-2</v>
      </c>
      <c r="DT328" s="11">
        <v>8.7154800000000004E-2</v>
      </c>
      <c r="DU328" s="11">
        <v>8.3968000000000001E-2</v>
      </c>
      <c r="DV328" s="11">
        <v>7.7273900000000006E-2</v>
      </c>
      <c r="DW328" s="11">
        <v>6.8824499999999997E-2</v>
      </c>
      <c r="DX328" s="11">
        <v>1.1950350000000001</v>
      </c>
      <c r="DY328" s="11"/>
      <c r="DZ328" s="11">
        <v>8.3567199999999994E-2</v>
      </c>
      <c r="EA328" s="11">
        <v>74.319100000000006</v>
      </c>
      <c r="EB328" s="11">
        <v>75.642269999999996</v>
      </c>
      <c r="EC328" s="11">
        <v>76.822100000000006</v>
      </c>
      <c r="ED328" s="11">
        <v>75.048360000000002</v>
      </c>
      <c r="EE328" s="11">
        <v>74.333460000000002</v>
      </c>
      <c r="EF328" s="11">
        <v>73.697109999999995</v>
      </c>
      <c r="EG328" s="11">
        <v>72.894589999999994</v>
      </c>
      <c r="EH328" s="11">
        <v>72.264790000000005</v>
      </c>
      <c r="EI328" s="11">
        <v>73.383719999999997</v>
      </c>
      <c r="EJ328" s="11">
        <v>74.921419999999998</v>
      </c>
      <c r="EK328" s="11">
        <v>78.575130000000001</v>
      </c>
      <c r="EL328" s="11">
        <v>81.82526</v>
      </c>
      <c r="EM328" s="11">
        <v>84.624470000000002</v>
      </c>
      <c r="EN328" s="11">
        <v>86.476659999999995</v>
      </c>
      <c r="EO328" s="11">
        <v>91.616380000000007</v>
      </c>
      <c r="EP328" s="11">
        <v>90.130300000000005</v>
      </c>
      <c r="EQ328" s="11">
        <v>87.181920000000005</v>
      </c>
      <c r="ER328" s="11">
        <v>86.418340000000001</v>
      </c>
      <c r="ES328" s="11">
        <v>84.468230000000005</v>
      </c>
      <c r="ET328" s="11">
        <v>81.789599999999993</v>
      </c>
      <c r="EU328" s="11">
        <v>79.050160000000005</v>
      </c>
      <c r="EV328" s="11">
        <v>77.544110000000003</v>
      </c>
      <c r="EW328" s="11">
        <v>76.248800000000003</v>
      </c>
      <c r="EX328" s="11">
        <v>75.528589999999994</v>
      </c>
      <c r="EY328" s="11">
        <v>0</v>
      </c>
      <c r="EZ328" s="11"/>
      <c r="FA328" s="11"/>
      <c r="FB328" s="11"/>
      <c r="FC328" s="11"/>
      <c r="FD328" s="11"/>
      <c r="FE328" s="11"/>
      <c r="FF328" s="11"/>
      <c r="FG328" s="11"/>
      <c r="FH328" s="11"/>
      <c r="FI328" s="11"/>
      <c r="FJ328" s="11"/>
      <c r="FK328" s="11"/>
      <c r="FL328" s="11"/>
      <c r="FM328" s="11"/>
      <c r="FN328" s="11"/>
      <c r="FO328" s="11"/>
      <c r="FP328" s="11"/>
      <c r="FQ328" s="11"/>
      <c r="FR328" s="11"/>
      <c r="FS328" s="11"/>
      <c r="FT328" s="11"/>
      <c r="FU328" s="11"/>
      <c r="FV328" s="11"/>
      <c r="IA328" s="37"/>
    </row>
    <row r="329" spans="1:235" x14ac:dyDescent="0.25">
      <c r="A329" t="s">
        <v>113</v>
      </c>
      <c r="B329" t="s">
        <v>105</v>
      </c>
      <c r="C329" t="s">
        <v>88</v>
      </c>
      <c r="D329" t="s">
        <v>232</v>
      </c>
      <c r="E329" s="38" t="s">
        <v>133</v>
      </c>
      <c r="F329" t="s">
        <v>106</v>
      </c>
      <c r="G329" s="11">
        <v>4770</v>
      </c>
      <c r="H329" s="11">
        <v>1.6118209999999999</v>
      </c>
      <c r="I329" s="11">
        <v>1.443603</v>
      </c>
      <c r="J329" s="11">
        <v>1.2761499999999999</v>
      </c>
      <c r="K329" s="11">
        <v>1.1148960000000001</v>
      </c>
      <c r="L329" s="11">
        <v>0.99555090000000002</v>
      </c>
      <c r="M329" s="11">
        <v>0.89364339999999998</v>
      </c>
      <c r="N329" s="11">
        <v>0.83100300000000005</v>
      </c>
      <c r="O329" s="11">
        <v>0.77424179999999998</v>
      </c>
      <c r="P329" s="11">
        <v>0.68220170000000002</v>
      </c>
      <c r="Q329" s="11">
        <v>0.59122889999999995</v>
      </c>
      <c r="R329" s="11">
        <v>0.60399020000000003</v>
      </c>
      <c r="S329" s="11">
        <v>0.71956189999999998</v>
      </c>
      <c r="T329" s="11">
        <v>0.92030100000000004</v>
      </c>
      <c r="U329" s="11">
        <v>1.1380049999999999</v>
      </c>
      <c r="V329" s="11">
        <v>1.392854</v>
      </c>
      <c r="W329" s="11">
        <v>1.66673</v>
      </c>
      <c r="X329" s="11">
        <v>1.879181</v>
      </c>
      <c r="Y329" s="11">
        <v>2.1166849999999999</v>
      </c>
      <c r="Z329" s="11">
        <v>2.1645840000000001</v>
      </c>
      <c r="AA329" s="11">
        <v>2.079367</v>
      </c>
      <c r="AB329" s="11">
        <v>2.0373570000000001</v>
      </c>
      <c r="AC329" s="11">
        <v>1.9925189999999999</v>
      </c>
      <c r="AD329" s="11">
        <v>1.779771</v>
      </c>
      <c r="AE329" s="11">
        <v>1.515177</v>
      </c>
      <c r="AF329" s="11">
        <v>-6.4351900000000004E-2</v>
      </c>
      <c r="AG329" s="11">
        <v>-5.7094699999999998E-2</v>
      </c>
      <c r="AH329" s="11">
        <v>-4.8804599999999997E-2</v>
      </c>
      <c r="AI329" s="11">
        <v>-5.1370699999999998E-2</v>
      </c>
      <c r="AJ329" s="11">
        <v>-3.9975400000000001E-2</v>
      </c>
      <c r="AK329" s="11">
        <v>-4.1352199999999999E-2</v>
      </c>
      <c r="AL329" s="11">
        <v>-2.79621E-2</v>
      </c>
      <c r="AM329" s="11">
        <v>-3.7860699999999997E-2</v>
      </c>
      <c r="AN329" s="11">
        <v>-1.83234E-2</v>
      </c>
      <c r="AO329" s="11">
        <v>-2.9833100000000001E-2</v>
      </c>
      <c r="AP329" s="11">
        <v>-2.4322699999999999E-2</v>
      </c>
      <c r="AQ329" s="11">
        <v>-1.06263E-2</v>
      </c>
      <c r="AR329" s="11">
        <v>-7.9667000000000002E-3</v>
      </c>
      <c r="AS329" s="11">
        <v>-2.14354E-2</v>
      </c>
      <c r="AT329" s="11">
        <v>-3.1557999999999998E-3</v>
      </c>
      <c r="AU329" s="11">
        <v>-2.6584900000000002E-2</v>
      </c>
      <c r="AV329" s="11">
        <v>0.1512184</v>
      </c>
      <c r="AW329" s="11">
        <v>0.19165299999999999</v>
      </c>
      <c r="AX329" s="11">
        <v>0.15808910000000001</v>
      </c>
      <c r="AY329" s="11">
        <v>9.4609700000000005E-2</v>
      </c>
      <c r="AZ329" s="11">
        <v>8.5576399999999997E-2</v>
      </c>
      <c r="BA329" s="11">
        <v>-6.6108600000000003E-2</v>
      </c>
      <c r="BB329" s="11">
        <v>-8.1784599999999999E-2</v>
      </c>
      <c r="BC329" s="11">
        <v>-6.4754900000000004E-2</v>
      </c>
      <c r="BD329" s="11">
        <v>-3.9689500000000003E-2</v>
      </c>
      <c r="BE329" s="11">
        <v>-3.4460699999999997E-2</v>
      </c>
      <c r="BF329" s="11">
        <v>-2.86398E-2</v>
      </c>
      <c r="BG329" s="11">
        <v>-3.46237E-2</v>
      </c>
      <c r="BH329" s="11">
        <v>-2.43214E-2</v>
      </c>
      <c r="BI329" s="11">
        <v>-2.7309099999999999E-2</v>
      </c>
      <c r="BJ329" s="11">
        <v>-1.5425400000000001E-2</v>
      </c>
      <c r="BK329" s="11">
        <v>-2.2643300000000002E-2</v>
      </c>
      <c r="BL329" s="11">
        <v>-6.8150000000000003E-4</v>
      </c>
      <c r="BM329" s="11">
        <v>-9.0997999999999999E-3</v>
      </c>
      <c r="BN329" s="11">
        <v>1.869E-3</v>
      </c>
      <c r="BO329" s="11">
        <v>1.9648499999999999E-2</v>
      </c>
      <c r="BP329" s="11">
        <v>2.6050899999999998E-2</v>
      </c>
      <c r="BQ329" s="11">
        <v>1.48018E-2</v>
      </c>
      <c r="BR329" s="11">
        <v>3.3888399999999999E-2</v>
      </c>
      <c r="BS329" s="11">
        <v>1.20363E-2</v>
      </c>
      <c r="BT329" s="11">
        <v>0.18822530000000001</v>
      </c>
      <c r="BU329" s="11">
        <v>0.2278549</v>
      </c>
      <c r="BV329" s="11">
        <v>0.1923127</v>
      </c>
      <c r="BW329" s="11">
        <v>0.12619130000000001</v>
      </c>
      <c r="BX329" s="11">
        <v>0.11563039999999999</v>
      </c>
      <c r="BY329" s="11">
        <v>-3.7153499999999999E-2</v>
      </c>
      <c r="BZ329" s="11">
        <v>-5.5137800000000001E-2</v>
      </c>
      <c r="CA329" s="11">
        <v>-4.1021799999999997E-2</v>
      </c>
      <c r="CB329" s="11">
        <v>-1.50271E-2</v>
      </c>
      <c r="CC329" s="11">
        <v>-1.18268E-2</v>
      </c>
      <c r="CD329" s="11">
        <v>-8.4749000000000005E-3</v>
      </c>
      <c r="CE329" s="11">
        <v>-1.7876599999999999E-2</v>
      </c>
      <c r="CF329" s="11">
        <v>-8.6674000000000005E-3</v>
      </c>
      <c r="CG329" s="11">
        <v>-1.3266099999999999E-2</v>
      </c>
      <c r="CH329" s="11">
        <v>-2.8887000000000001E-3</v>
      </c>
      <c r="CI329" s="11">
        <v>-7.4259E-3</v>
      </c>
      <c r="CJ329" s="11">
        <v>1.69604E-2</v>
      </c>
      <c r="CK329" s="11">
        <v>1.1633599999999999E-2</v>
      </c>
      <c r="CL329" s="11">
        <v>2.8060600000000002E-2</v>
      </c>
      <c r="CM329" s="11">
        <v>4.9923299999999997E-2</v>
      </c>
      <c r="CN329" s="11">
        <v>6.00686E-2</v>
      </c>
      <c r="CO329" s="11">
        <v>5.1038899999999998E-2</v>
      </c>
      <c r="CP329" s="11">
        <v>7.0932499999999996E-2</v>
      </c>
      <c r="CQ329" s="11">
        <v>5.0657500000000001E-2</v>
      </c>
      <c r="CR329" s="11">
        <v>0.22523219999999999</v>
      </c>
      <c r="CS329" s="11">
        <v>0.26405689999999998</v>
      </c>
      <c r="CT329" s="11">
        <v>0.2265363</v>
      </c>
      <c r="CU329" s="11">
        <v>0.15777289999999999</v>
      </c>
      <c r="CV329" s="11">
        <v>0.14568449999999999</v>
      </c>
      <c r="CW329" s="11">
        <v>-8.1983000000000004E-3</v>
      </c>
      <c r="CX329" s="11">
        <v>-2.8491099999999998E-2</v>
      </c>
      <c r="CY329" s="11">
        <v>-1.7288600000000001E-2</v>
      </c>
      <c r="CZ329" s="11">
        <v>1.49937E-2</v>
      </c>
      <c r="DA329" s="11">
        <v>1.37605E-2</v>
      </c>
      <c r="DB329" s="11">
        <v>1.22594E-2</v>
      </c>
      <c r="DC329" s="11">
        <v>1.01815E-2</v>
      </c>
      <c r="DD329" s="11">
        <v>9.5169999999999994E-3</v>
      </c>
      <c r="DE329" s="11">
        <v>8.5375999999999994E-3</v>
      </c>
      <c r="DF329" s="11">
        <v>7.6217999999999998E-3</v>
      </c>
      <c r="DG329" s="11">
        <v>9.2514999999999993E-3</v>
      </c>
      <c r="DH329" s="11">
        <v>1.0725500000000001E-2</v>
      </c>
      <c r="DI329" s="11">
        <v>1.2605E-2</v>
      </c>
      <c r="DJ329" s="11">
        <v>1.5923400000000001E-2</v>
      </c>
      <c r="DK329" s="11">
        <v>1.84058E-2</v>
      </c>
      <c r="DL329" s="11">
        <v>2.06813E-2</v>
      </c>
      <c r="DM329" s="11">
        <v>2.2030600000000001E-2</v>
      </c>
      <c r="DN329" s="11">
        <v>2.2521200000000002E-2</v>
      </c>
      <c r="DO329" s="11">
        <v>2.3480000000000001E-2</v>
      </c>
      <c r="DP329" s="11">
        <v>2.2498600000000001E-2</v>
      </c>
      <c r="DQ329" s="11">
        <v>2.20092E-2</v>
      </c>
      <c r="DR329" s="11">
        <v>2.0806499999999999E-2</v>
      </c>
      <c r="DS329" s="11">
        <v>1.92003E-2</v>
      </c>
      <c r="DT329" s="11">
        <v>1.8271599999999999E-2</v>
      </c>
      <c r="DU329" s="11">
        <v>1.7603500000000001E-2</v>
      </c>
      <c r="DV329" s="11">
        <v>1.6200099999999999E-2</v>
      </c>
      <c r="DW329" s="11">
        <v>1.4428699999999999E-2</v>
      </c>
      <c r="DX329" s="11">
        <v>0.25053330000000001</v>
      </c>
      <c r="DY329" s="11"/>
      <c r="DZ329" s="11">
        <v>1.75195E-2</v>
      </c>
      <c r="EA329" s="11">
        <v>74.319100000000006</v>
      </c>
      <c r="EB329" s="11">
        <v>75.642269999999996</v>
      </c>
      <c r="EC329" s="11">
        <v>76.822100000000006</v>
      </c>
      <c r="ED329" s="11">
        <v>75.048360000000002</v>
      </c>
      <c r="EE329" s="11">
        <v>74.333460000000002</v>
      </c>
      <c r="EF329" s="11">
        <v>73.697109999999995</v>
      </c>
      <c r="EG329" s="11">
        <v>72.894589999999994</v>
      </c>
      <c r="EH329" s="11">
        <v>72.264790000000005</v>
      </c>
      <c r="EI329" s="11">
        <v>73.383719999999997</v>
      </c>
      <c r="EJ329" s="11">
        <v>74.921419999999998</v>
      </c>
      <c r="EK329" s="11">
        <v>78.575130000000001</v>
      </c>
      <c r="EL329" s="11">
        <v>81.82526</v>
      </c>
      <c r="EM329" s="11">
        <v>84.624470000000002</v>
      </c>
      <c r="EN329" s="11">
        <v>86.476659999999995</v>
      </c>
      <c r="EO329" s="11">
        <v>91.616380000000007</v>
      </c>
      <c r="EP329" s="11">
        <v>90.130300000000005</v>
      </c>
      <c r="EQ329" s="11">
        <v>87.181920000000005</v>
      </c>
      <c r="ER329" s="11">
        <v>86.418340000000001</v>
      </c>
      <c r="ES329" s="11">
        <v>84.468230000000005</v>
      </c>
      <c r="ET329" s="11">
        <v>81.789599999999993</v>
      </c>
      <c r="EU329" s="11">
        <v>79.050160000000005</v>
      </c>
      <c r="EV329" s="11">
        <v>77.544110000000003</v>
      </c>
      <c r="EW329" s="11">
        <v>76.248800000000003</v>
      </c>
      <c r="EX329" s="11">
        <v>75.528589999999994</v>
      </c>
      <c r="EY329" s="11">
        <v>0</v>
      </c>
      <c r="EZ329" s="11"/>
      <c r="FA329" s="11"/>
      <c r="FB329" s="11"/>
      <c r="FC329" s="11"/>
      <c r="FD329" s="11"/>
      <c r="FE329" s="11"/>
      <c r="FF329" s="11"/>
      <c r="FG329" s="11"/>
      <c r="FH329" s="11"/>
      <c r="FI329" s="11"/>
      <c r="FJ329" s="11"/>
      <c r="FK329" s="11"/>
      <c r="FL329" s="11"/>
      <c r="FM329" s="11"/>
      <c r="FN329" s="11"/>
      <c r="FO329" s="11"/>
      <c r="FP329" s="11"/>
      <c r="FQ329" s="11"/>
      <c r="FR329" s="11"/>
      <c r="FS329" s="11"/>
      <c r="FT329" s="11"/>
      <c r="FU329" s="11"/>
      <c r="FV329" s="11"/>
      <c r="HY329" s="37"/>
      <c r="IA329" s="37"/>
    </row>
    <row r="330" spans="1:235" x14ac:dyDescent="0.25">
      <c r="A330" t="s">
        <v>113</v>
      </c>
      <c r="B330" t="s">
        <v>105</v>
      </c>
      <c r="C330" t="s">
        <v>88</v>
      </c>
      <c r="D330" t="s">
        <v>232</v>
      </c>
      <c r="E330" s="38">
        <v>45540</v>
      </c>
      <c r="F330" t="s">
        <v>107</v>
      </c>
      <c r="G330" s="11">
        <v>2452</v>
      </c>
      <c r="H330" s="11">
        <v>1.229668</v>
      </c>
      <c r="I330" s="11">
        <v>1.0816209999999999</v>
      </c>
      <c r="J330" s="11">
        <v>0.95527980000000001</v>
      </c>
      <c r="K330" s="11">
        <v>0.87414219999999998</v>
      </c>
      <c r="L330" s="11">
        <v>0.82945049999999998</v>
      </c>
      <c r="M330" s="11">
        <v>0.8155985</v>
      </c>
      <c r="N330" s="11">
        <v>0.78726189999999996</v>
      </c>
      <c r="O330" s="11">
        <v>0.68637499999999996</v>
      </c>
      <c r="P330" s="11">
        <v>0.45788600000000002</v>
      </c>
      <c r="Q330" s="11">
        <v>0.31564170000000003</v>
      </c>
      <c r="R330" s="11">
        <v>0.29405419999999999</v>
      </c>
      <c r="S330" s="11">
        <v>0.47778310000000002</v>
      </c>
      <c r="T330" s="11">
        <v>0.79448160000000001</v>
      </c>
      <c r="U330" s="11">
        <v>1.1752769999999999</v>
      </c>
      <c r="V330" s="11">
        <v>1.5290729999999999</v>
      </c>
      <c r="W330" s="11">
        <v>1.8589359999999999</v>
      </c>
      <c r="X330" s="11">
        <v>2.1089229999999999</v>
      </c>
      <c r="Y330" s="11">
        <v>2.4148019999999999</v>
      </c>
      <c r="Z330" s="11">
        <v>2.5714610000000002</v>
      </c>
      <c r="AA330" s="11">
        <v>2.366511</v>
      </c>
      <c r="AB330" s="11">
        <v>2.1838479999999998</v>
      </c>
      <c r="AC330" s="11">
        <v>2.0036930000000002</v>
      </c>
      <c r="AD330" s="11">
        <v>1.763026</v>
      </c>
      <c r="AE330" s="11">
        <v>1.4877800000000001</v>
      </c>
      <c r="AF330" s="11">
        <v>-0.1078692</v>
      </c>
      <c r="AG330" s="11">
        <v>-0.11228340000000001</v>
      </c>
      <c r="AH330" s="11">
        <v>-8.4480899999999998E-2</v>
      </c>
      <c r="AI330" s="11">
        <v>-6.3430500000000001E-2</v>
      </c>
      <c r="AJ330" s="11">
        <v>-5.2373200000000002E-2</v>
      </c>
      <c r="AK330" s="11">
        <v>-3.6574200000000001E-2</v>
      </c>
      <c r="AL330" s="11">
        <v>-4.7529299999999997E-2</v>
      </c>
      <c r="AM330" s="11">
        <v>-3.4735500000000002E-2</v>
      </c>
      <c r="AN330" s="11">
        <v>-2.1933299999999999E-2</v>
      </c>
      <c r="AO330" s="11">
        <v>-6.9911000000000001E-3</v>
      </c>
      <c r="AP330" s="11">
        <v>-3.6348999999999999E-3</v>
      </c>
      <c r="AQ330" s="11">
        <v>2.5068999999999998E-3</v>
      </c>
      <c r="AR330" s="11">
        <v>-1.88632E-2</v>
      </c>
      <c r="AS330" s="11">
        <v>1.25603E-2</v>
      </c>
      <c r="AT330" s="11">
        <v>3.6990500000000003E-2</v>
      </c>
      <c r="AU330" s="11">
        <v>2.8280799999999998E-2</v>
      </c>
      <c r="AV330" s="11">
        <v>0.17502029999999999</v>
      </c>
      <c r="AW330" s="11">
        <v>0.16856950000000001</v>
      </c>
      <c r="AX330" s="11">
        <v>0.2069809</v>
      </c>
      <c r="AY330" s="11">
        <v>0.1498071</v>
      </c>
      <c r="AZ330" s="11">
        <v>0.1064845</v>
      </c>
      <c r="BA330" s="11">
        <v>-0.12905050000000001</v>
      </c>
      <c r="BB330" s="11">
        <v>-0.1204887</v>
      </c>
      <c r="BC330" s="11">
        <v>-0.12526909999999999</v>
      </c>
      <c r="BD330" s="11">
        <v>-7.3710700000000004E-2</v>
      </c>
      <c r="BE330" s="11">
        <v>-7.9569899999999999E-2</v>
      </c>
      <c r="BF330" s="11">
        <v>-5.5662999999999997E-2</v>
      </c>
      <c r="BG330" s="11">
        <v>-3.5703199999999997E-2</v>
      </c>
      <c r="BH330" s="11">
        <v>-2.99934E-2</v>
      </c>
      <c r="BI330" s="11">
        <v>-1.5438199999999999E-2</v>
      </c>
      <c r="BJ330" s="11">
        <v>-2.5630199999999999E-2</v>
      </c>
      <c r="BK330" s="11">
        <v>-9.9392999999999999E-3</v>
      </c>
      <c r="BL330" s="11">
        <v>6.7190000000000001E-3</v>
      </c>
      <c r="BM330" s="11">
        <v>3.1063500000000001E-2</v>
      </c>
      <c r="BN330" s="11">
        <v>4.1106200000000002E-2</v>
      </c>
      <c r="BO330" s="11">
        <v>5.5515599999999998E-2</v>
      </c>
      <c r="BP330" s="11">
        <v>3.94136E-2</v>
      </c>
      <c r="BQ330" s="11">
        <v>7.2671899999999998E-2</v>
      </c>
      <c r="BR330" s="11">
        <v>9.7972400000000001E-2</v>
      </c>
      <c r="BS330" s="11">
        <v>8.8493199999999994E-2</v>
      </c>
      <c r="BT330" s="11">
        <v>0.2374465</v>
      </c>
      <c r="BU330" s="11">
        <v>0.22876340000000001</v>
      </c>
      <c r="BV330" s="11">
        <v>0.26497389999999998</v>
      </c>
      <c r="BW330" s="11">
        <v>0.200131</v>
      </c>
      <c r="BX330" s="11">
        <v>0.1563968</v>
      </c>
      <c r="BY330" s="11">
        <v>-8.1407599999999997E-2</v>
      </c>
      <c r="BZ330" s="11">
        <v>-7.6595200000000002E-2</v>
      </c>
      <c r="CA330" s="11">
        <v>-8.4732799999999997E-2</v>
      </c>
      <c r="CB330" s="11">
        <v>-3.9552200000000003E-2</v>
      </c>
      <c r="CC330" s="11">
        <v>-4.6856399999999999E-2</v>
      </c>
      <c r="CD330" s="11">
        <v>-2.68451E-2</v>
      </c>
      <c r="CE330" s="11">
        <v>-7.9758999999999993E-3</v>
      </c>
      <c r="CF330" s="11">
        <v>-7.6137000000000002E-3</v>
      </c>
      <c r="CG330" s="11">
        <v>5.6978000000000003E-3</v>
      </c>
      <c r="CH330" s="11">
        <v>-3.7311000000000002E-3</v>
      </c>
      <c r="CI330" s="11">
        <v>1.4856899999999999E-2</v>
      </c>
      <c r="CJ330" s="11">
        <v>3.5371300000000001E-2</v>
      </c>
      <c r="CK330" s="11">
        <v>6.9118200000000005E-2</v>
      </c>
      <c r="CL330" s="11">
        <v>8.5847300000000001E-2</v>
      </c>
      <c r="CM330" s="11">
        <v>0.1085243</v>
      </c>
      <c r="CN330" s="11">
        <v>9.76905E-2</v>
      </c>
      <c r="CO330" s="11">
        <v>0.1327835</v>
      </c>
      <c r="CP330" s="11">
        <v>0.15895429999999999</v>
      </c>
      <c r="CQ330" s="11">
        <v>0.14870559999999999</v>
      </c>
      <c r="CR330" s="11">
        <v>0.29987279999999999</v>
      </c>
      <c r="CS330" s="11">
        <v>0.28895739999999998</v>
      </c>
      <c r="CT330" s="11">
        <v>0.3229669</v>
      </c>
      <c r="CU330" s="11">
        <v>0.25045489999999998</v>
      </c>
      <c r="CV330" s="11">
        <v>0.2063091</v>
      </c>
      <c r="CW330" s="11">
        <v>-3.3764700000000002E-2</v>
      </c>
      <c r="CX330" s="11">
        <v>-3.2701599999999997E-2</v>
      </c>
      <c r="CY330" s="11">
        <v>-4.4196600000000003E-2</v>
      </c>
      <c r="CZ330" s="11">
        <v>2.0766900000000001E-2</v>
      </c>
      <c r="DA330" s="11">
        <v>1.9888400000000001E-2</v>
      </c>
      <c r="DB330" s="11">
        <v>1.7520000000000001E-2</v>
      </c>
      <c r="DC330" s="11">
        <v>1.6857E-2</v>
      </c>
      <c r="DD330" s="11">
        <v>1.3605900000000001E-2</v>
      </c>
      <c r="DE330" s="11">
        <v>1.28498E-2</v>
      </c>
      <c r="DF330" s="11">
        <v>1.3313699999999999E-2</v>
      </c>
      <c r="DG330" s="11">
        <v>1.5075E-2</v>
      </c>
      <c r="DH330" s="11">
        <v>1.7419400000000002E-2</v>
      </c>
      <c r="DI330" s="11">
        <v>2.3135599999999999E-2</v>
      </c>
      <c r="DJ330" s="11">
        <v>2.7200700000000001E-2</v>
      </c>
      <c r="DK330" s="11">
        <v>3.2226999999999999E-2</v>
      </c>
      <c r="DL330" s="11">
        <v>3.5429799999999997E-2</v>
      </c>
      <c r="DM330" s="11">
        <v>3.6545300000000003E-2</v>
      </c>
      <c r="DN330" s="11">
        <v>3.70744E-2</v>
      </c>
      <c r="DO330" s="11">
        <v>3.66065E-2</v>
      </c>
      <c r="DP330" s="11">
        <v>3.79525E-2</v>
      </c>
      <c r="DQ330" s="11">
        <v>3.6595299999999997E-2</v>
      </c>
      <c r="DR330" s="11">
        <v>3.5257200000000002E-2</v>
      </c>
      <c r="DS330" s="11">
        <v>3.0594799999999998E-2</v>
      </c>
      <c r="DT330" s="11">
        <v>3.03445E-2</v>
      </c>
      <c r="DU330" s="11">
        <v>2.8964799999999999E-2</v>
      </c>
      <c r="DV330" s="11">
        <v>2.6685400000000001E-2</v>
      </c>
      <c r="DW330" s="11">
        <v>2.4644300000000001E-2</v>
      </c>
      <c r="DX330" s="11">
        <v>0.31747809999999999</v>
      </c>
      <c r="DY330" s="11"/>
      <c r="DZ330" s="11">
        <v>2.6952400000000001E-2</v>
      </c>
      <c r="EA330" s="11">
        <v>70.934759999999997</v>
      </c>
      <c r="EB330" s="11">
        <v>71.916139999999999</v>
      </c>
      <c r="EC330" s="11">
        <v>69.791640000000001</v>
      </c>
      <c r="ED330" s="11">
        <v>70.061570000000003</v>
      </c>
      <c r="EE330" s="11">
        <v>68.89479</v>
      </c>
      <c r="EF330" s="11">
        <v>67.206990000000005</v>
      </c>
      <c r="EG330" s="11">
        <v>67.057239999999993</v>
      </c>
      <c r="EH330" s="11">
        <v>68.77319</v>
      </c>
      <c r="EI330" s="11">
        <v>73.764560000000003</v>
      </c>
      <c r="EJ330" s="11">
        <v>81.053049999999999</v>
      </c>
      <c r="EK330" s="11">
        <v>87.817790000000002</v>
      </c>
      <c r="EL330" s="11">
        <v>94.886099999999999</v>
      </c>
      <c r="EM330" s="11">
        <v>97.761949999999999</v>
      </c>
      <c r="EN330" s="11">
        <v>99.011960000000002</v>
      </c>
      <c r="EO330" s="11">
        <v>99.81926</v>
      </c>
      <c r="EP330" s="11">
        <v>100.621</v>
      </c>
      <c r="EQ330" s="11">
        <v>100.49290000000001</v>
      </c>
      <c r="ER330" s="11">
        <v>98.140839999999997</v>
      </c>
      <c r="ES330" s="11">
        <v>94.913150000000002</v>
      </c>
      <c r="ET330" s="11">
        <v>89.127129999999994</v>
      </c>
      <c r="EU330" s="11">
        <v>83.69068</v>
      </c>
      <c r="EV330" s="11">
        <v>80.960949999999997</v>
      </c>
      <c r="EW330" s="11">
        <v>78.858040000000003</v>
      </c>
      <c r="EX330" s="11">
        <v>77.498519999999999</v>
      </c>
      <c r="EY330" s="11">
        <v>0</v>
      </c>
      <c r="EZ330" s="11"/>
      <c r="FA330" s="11"/>
      <c r="FB330" s="11"/>
      <c r="FC330" s="11"/>
      <c r="FD330" s="11"/>
      <c r="FE330" s="11"/>
      <c r="FF330" s="11"/>
      <c r="FG330" s="11"/>
      <c r="FH330" s="11"/>
      <c r="FI330" s="11"/>
      <c r="FJ330" s="11"/>
      <c r="FK330" s="11"/>
      <c r="FL330" s="11"/>
      <c r="FM330" s="11"/>
      <c r="FN330" s="11"/>
      <c r="FO330" s="11"/>
      <c r="FP330" s="11"/>
      <c r="FQ330" s="11"/>
      <c r="FR330" s="11"/>
      <c r="FS330" s="11"/>
      <c r="FT330" s="11"/>
      <c r="FU330" s="11"/>
      <c r="FV330" s="11"/>
      <c r="HY330" s="37"/>
    </row>
    <row r="331" spans="1:235" x14ac:dyDescent="0.25">
      <c r="A331" t="s">
        <v>113</v>
      </c>
      <c r="B331" t="s">
        <v>105</v>
      </c>
      <c r="C331" t="s">
        <v>0</v>
      </c>
      <c r="D331" t="s">
        <v>232</v>
      </c>
      <c r="E331" s="38">
        <v>45540</v>
      </c>
      <c r="F331" t="s">
        <v>107</v>
      </c>
      <c r="G331" s="11">
        <v>2452</v>
      </c>
      <c r="H331" s="11">
        <v>3.0147300000000001</v>
      </c>
      <c r="I331" s="11">
        <v>2.6517689999999998</v>
      </c>
      <c r="J331" s="11">
        <v>2.3420239999999999</v>
      </c>
      <c r="K331" s="11">
        <v>2.1431019999999998</v>
      </c>
      <c r="L331" s="11">
        <v>2.0335329999999998</v>
      </c>
      <c r="M331" s="11">
        <v>1.9995719999999999</v>
      </c>
      <c r="N331" s="11">
        <v>1.9301010000000001</v>
      </c>
      <c r="O331" s="11">
        <v>1.68276</v>
      </c>
      <c r="P331" s="11">
        <v>1.122582</v>
      </c>
      <c r="Q331" s="11">
        <v>0.77384699999999995</v>
      </c>
      <c r="R331" s="11">
        <v>0.72092160000000005</v>
      </c>
      <c r="S331" s="11">
        <v>1.1713629999999999</v>
      </c>
      <c r="T331" s="11">
        <v>1.9478009999999999</v>
      </c>
      <c r="U331" s="11">
        <v>2.881383</v>
      </c>
      <c r="V331" s="11">
        <v>3.7487699999999999</v>
      </c>
      <c r="W331" s="11">
        <v>4.5574839999999996</v>
      </c>
      <c r="X331" s="11">
        <v>5.1703669999999997</v>
      </c>
      <c r="Y331" s="11">
        <v>5.92028</v>
      </c>
      <c r="Z331" s="11">
        <v>6.3043560000000003</v>
      </c>
      <c r="AA331" s="11">
        <v>5.8018869999999998</v>
      </c>
      <c r="AB331" s="11">
        <v>5.3540570000000001</v>
      </c>
      <c r="AC331" s="11">
        <v>4.9123789999999996</v>
      </c>
      <c r="AD331" s="11">
        <v>4.3223450000000003</v>
      </c>
      <c r="AE331" s="11">
        <v>3.6475360000000001</v>
      </c>
      <c r="AF331" s="11">
        <v>-0.2644589</v>
      </c>
      <c r="AG331" s="11">
        <v>-0.275281</v>
      </c>
      <c r="AH331" s="11">
        <v>-0.20711869999999999</v>
      </c>
      <c r="AI331" s="11">
        <v>-0.15551019999999999</v>
      </c>
      <c r="AJ331" s="11">
        <v>-0.1284013</v>
      </c>
      <c r="AK331" s="11">
        <v>-8.9667499999999997E-2</v>
      </c>
      <c r="AL331" s="11">
        <v>-0.1165258</v>
      </c>
      <c r="AM331" s="11">
        <v>-8.5159799999999994E-2</v>
      </c>
      <c r="AN331" s="11">
        <v>-5.3773000000000001E-2</v>
      </c>
      <c r="AO331" s="11">
        <v>-1.71398E-2</v>
      </c>
      <c r="AP331" s="11">
        <v>-8.9114999999999993E-3</v>
      </c>
      <c r="AQ331" s="11">
        <v>6.1460999999999998E-3</v>
      </c>
      <c r="AR331" s="11">
        <v>-4.6246200000000001E-2</v>
      </c>
      <c r="AS331" s="11">
        <v>3.0793600000000001E-2</v>
      </c>
      <c r="AT331" s="11">
        <v>9.0688199999999997E-2</v>
      </c>
      <c r="AU331" s="11">
        <v>6.9334900000000005E-2</v>
      </c>
      <c r="AV331" s="11">
        <v>0.42909069999999999</v>
      </c>
      <c r="AW331" s="11">
        <v>0.41327550000000002</v>
      </c>
      <c r="AX331" s="11">
        <v>0.50744739999999999</v>
      </c>
      <c r="AY331" s="11">
        <v>0.3672763</v>
      </c>
      <c r="AZ331" s="11">
        <v>0.26106400000000002</v>
      </c>
      <c r="BA331" s="11">
        <v>-0.31638830000000001</v>
      </c>
      <c r="BB331" s="11">
        <v>-0.29539769999999999</v>
      </c>
      <c r="BC331" s="11">
        <v>-0.30711739999999998</v>
      </c>
      <c r="BD331" s="11">
        <v>-0.1807137</v>
      </c>
      <c r="BE331" s="11">
        <v>-0.19507849999999999</v>
      </c>
      <c r="BF331" s="11">
        <v>-0.1364669</v>
      </c>
      <c r="BG331" s="11">
        <v>-8.7532200000000004E-2</v>
      </c>
      <c r="BH331" s="11">
        <v>-7.3533799999999996E-2</v>
      </c>
      <c r="BI331" s="11">
        <v>-3.78492E-2</v>
      </c>
      <c r="BJ331" s="11">
        <v>-6.2836600000000006E-2</v>
      </c>
      <c r="BK331" s="11">
        <v>-2.4367900000000001E-2</v>
      </c>
      <c r="BL331" s="11">
        <v>1.64727E-2</v>
      </c>
      <c r="BM331" s="11">
        <v>7.6157299999999997E-2</v>
      </c>
      <c r="BN331" s="11">
        <v>0.1007786</v>
      </c>
      <c r="BO331" s="11">
        <v>0.13610549999999999</v>
      </c>
      <c r="BP331" s="11">
        <v>9.6628900000000004E-2</v>
      </c>
      <c r="BQ331" s="11">
        <v>0.17816689999999999</v>
      </c>
      <c r="BR331" s="11">
        <v>0.2401953</v>
      </c>
      <c r="BS331" s="11">
        <v>0.21695539999999999</v>
      </c>
      <c r="BT331" s="11">
        <v>0.58213879999999996</v>
      </c>
      <c r="BU331" s="11">
        <v>0.56085070000000004</v>
      </c>
      <c r="BV331" s="11">
        <v>0.64962660000000005</v>
      </c>
      <c r="BW331" s="11">
        <v>0.49065370000000003</v>
      </c>
      <c r="BX331" s="11">
        <v>0.3834321</v>
      </c>
      <c r="BY331" s="11">
        <v>-0.19958400000000001</v>
      </c>
      <c r="BZ331" s="11">
        <v>-0.1877856</v>
      </c>
      <c r="CA331" s="11">
        <v>-0.20773630000000001</v>
      </c>
      <c r="CB331" s="11">
        <v>-9.6968600000000002E-2</v>
      </c>
      <c r="CC331" s="11">
        <v>-0.11487600000000001</v>
      </c>
      <c r="CD331" s="11">
        <v>-6.5815200000000004E-2</v>
      </c>
      <c r="CE331" s="11">
        <v>-1.95543E-2</v>
      </c>
      <c r="CF331" s="11">
        <v>-1.8666200000000001E-2</v>
      </c>
      <c r="CG331" s="11">
        <v>1.3969199999999999E-2</v>
      </c>
      <c r="CH331" s="11">
        <v>-9.1474999999999994E-3</v>
      </c>
      <c r="CI331" s="11">
        <v>3.6424100000000001E-2</v>
      </c>
      <c r="CJ331" s="11">
        <v>8.6718500000000004E-2</v>
      </c>
      <c r="CK331" s="11">
        <v>0.16945450000000001</v>
      </c>
      <c r="CL331" s="11">
        <v>0.21046870000000001</v>
      </c>
      <c r="CM331" s="11">
        <v>0.26606489999999999</v>
      </c>
      <c r="CN331" s="11">
        <v>0.2395041</v>
      </c>
      <c r="CO331" s="11">
        <v>0.3255402</v>
      </c>
      <c r="CP331" s="11">
        <v>0.3897024</v>
      </c>
      <c r="CQ331" s="11">
        <v>0.36457590000000001</v>
      </c>
      <c r="CR331" s="11">
        <v>0.73518689999999998</v>
      </c>
      <c r="CS331" s="11">
        <v>0.708426</v>
      </c>
      <c r="CT331" s="11">
        <v>0.7918058</v>
      </c>
      <c r="CU331" s="11">
        <v>0.61403099999999999</v>
      </c>
      <c r="CV331" s="11">
        <v>0.50580040000000004</v>
      </c>
      <c r="CW331" s="11">
        <v>-8.2779599999999995E-2</v>
      </c>
      <c r="CX331" s="11">
        <v>-8.0173400000000006E-2</v>
      </c>
      <c r="CY331" s="11">
        <v>-0.1083552</v>
      </c>
      <c r="CZ331" s="11">
        <v>5.0913399999999998E-2</v>
      </c>
      <c r="DA331" s="11">
        <v>4.87596E-2</v>
      </c>
      <c r="DB331" s="11">
        <v>4.2953199999999997E-2</v>
      </c>
      <c r="DC331" s="11">
        <v>4.1327700000000002E-2</v>
      </c>
      <c r="DD331" s="11">
        <v>3.3357100000000001E-2</v>
      </c>
      <c r="DE331" s="11">
        <v>3.1503299999999998E-2</v>
      </c>
      <c r="DF331" s="11">
        <v>3.2640700000000002E-2</v>
      </c>
      <c r="DG331" s="11">
        <v>3.6958900000000003E-2</v>
      </c>
      <c r="DH331" s="11">
        <v>4.2706399999999999E-2</v>
      </c>
      <c r="DI331" s="11">
        <v>5.6720600000000003E-2</v>
      </c>
      <c r="DJ331" s="11">
        <v>6.6686899999999993E-2</v>
      </c>
      <c r="DK331" s="11">
        <v>7.9009700000000002E-2</v>
      </c>
      <c r="DL331" s="11">
        <v>8.6861900000000006E-2</v>
      </c>
      <c r="DM331" s="11">
        <v>8.9596599999999998E-2</v>
      </c>
      <c r="DN331" s="11">
        <v>9.0893799999999997E-2</v>
      </c>
      <c r="DO331" s="11">
        <v>8.9746900000000004E-2</v>
      </c>
      <c r="DP331" s="11">
        <v>9.3046599999999993E-2</v>
      </c>
      <c r="DQ331" s="11">
        <v>8.9719400000000005E-2</v>
      </c>
      <c r="DR331" s="11">
        <v>8.6438799999999996E-2</v>
      </c>
      <c r="DS331" s="11">
        <v>7.5008099999999994E-2</v>
      </c>
      <c r="DT331" s="11">
        <v>7.4394600000000005E-2</v>
      </c>
      <c r="DU331" s="11">
        <v>7.1012000000000006E-2</v>
      </c>
      <c r="DV331" s="11">
        <v>6.5423599999999998E-2</v>
      </c>
      <c r="DW331" s="11">
        <v>6.0419399999999998E-2</v>
      </c>
      <c r="DX331" s="11">
        <v>0.77834899999999996</v>
      </c>
      <c r="DY331" s="11"/>
      <c r="DZ331" s="11">
        <v>6.6078100000000001E-2</v>
      </c>
      <c r="EA331" s="11">
        <v>70.934759999999997</v>
      </c>
      <c r="EB331" s="11">
        <v>71.916139999999999</v>
      </c>
      <c r="EC331" s="11">
        <v>69.791640000000001</v>
      </c>
      <c r="ED331" s="11">
        <v>70.061570000000003</v>
      </c>
      <c r="EE331" s="11">
        <v>68.89479</v>
      </c>
      <c r="EF331" s="11">
        <v>67.206990000000005</v>
      </c>
      <c r="EG331" s="11">
        <v>67.057239999999993</v>
      </c>
      <c r="EH331" s="11">
        <v>68.77319</v>
      </c>
      <c r="EI331" s="11">
        <v>73.764560000000003</v>
      </c>
      <c r="EJ331" s="11">
        <v>81.053049999999999</v>
      </c>
      <c r="EK331" s="11">
        <v>87.817790000000002</v>
      </c>
      <c r="EL331" s="11">
        <v>94.886099999999999</v>
      </c>
      <c r="EM331" s="11">
        <v>97.761949999999999</v>
      </c>
      <c r="EN331" s="11">
        <v>99.011960000000002</v>
      </c>
      <c r="EO331" s="11">
        <v>99.81926</v>
      </c>
      <c r="EP331" s="11">
        <v>100.621</v>
      </c>
      <c r="EQ331" s="11">
        <v>100.49290000000001</v>
      </c>
      <c r="ER331" s="11">
        <v>98.140839999999997</v>
      </c>
      <c r="ES331" s="11">
        <v>94.913150000000002</v>
      </c>
      <c r="ET331" s="11">
        <v>89.127129999999994</v>
      </c>
      <c r="EU331" s="11">
        <v>83.69068</v>
      </c>
      <c r="EV331" s="11">
        <v>80.960949999999997</v>
      </c>
      <c r="EW331" s="11">
        <v>78.858040000000003</v>
      </c>
      <c r="EX331" s="11">
        <v>77.498519999999999</v>
      </c>
      <c r="EY331" s="11">
        <v>0</v>
      </c>
      <c r="EZ331" s="11"/>
      <c r="FA331" s="11"/>
      <c r="FB331" s="11"/>
      <c r="FC331" s="11"/>
      <c r="FD331" s="11"/>
      <c r="FE331" s="11"/>
      <c r="FF331" s="11"/>
      <c r="FG331" s="11"/>
      <c r="FH331" s="11"/>
      <c r="FI331" s="11"/>
      <c r="FJ331" s="11"/>
      <c r="FK331" s="11"/>
      <c r="FL331" s="11"/>
      <c r="FM331" s="11"/>
      <c r="FN331" s="11"/>
      <c r="FO331" s="11"/>
      <c r="FP331" s="11"/>
      <c r="FQ331" s="11"/>
      <c r="FR331" s="11"/>
      <c r="FS331" s="11"/>
      <c r="FT331" s="11"/>
      <c r="FU331" s="11"/>
      <c r="FV331" s="11"/>
    </row>
    <row r="332" spans="1:235" x14ac:dyDescent="0.25">
      <c r="A332" t="s">
        <v>113</v>
      </c>
      <c r="B332" t="s">
        <v>105</v>
      </c>
      <c r="C332" t="s">
        <v>0</v>
      </c>
      <c r="D332" t="s">
        <v>232</v>
      </c>
      <c r="E332" s="38">
        <v>45541</v>
      </c>
      <c r="F332" t="s">
        <v>107</v>
      </c>
      <c r="G332" s="11">
        <v>2453</v>
      </c>
      <c r="H332" s="11">
        <v>3.5669219999999999</v>
      </c>
      <c r="I332" s="11">
        <v>3.1687859999999999</v>
      </c>
      <c r="J332" s="11">
        <v>2.7915359999999998</v>
      </c>
      <c r="K332" s="11">
        <v>2.5291109999999999</v>
      </c>
      <c r="L332" s="11">
        <v>2.3669799999999999</v>
      </c>
      <c r="M332" s="11">
        <v>2.2046860000000001</v>
      </c>
      <c r="N332" s="11">
        <v>2.162474</v>
      </c>
      <c r="O332" s="11">
        <v>2.0666000000000002</v>
      </c>
      <c r="P332" s="11">
        <v>1.6517569999999999</v>
      </c>
      <c r="Q332" s="11">
        <v>1.2705679999999999</v>
      </c>
      <c r="R332" s="11">
        <v>1.299806</v>
      </c>
      <c r="S332" s="11">
        <v>1.7426219999999999</v>
      </c>
      <c r="T332" s="11">
        <v>2.3661979999999998</v>
      </c>
      <c r="U332" s="11">
        <v>2.894396</v>
      </c>
      <c r="V332" s="11">
        <v>3.3160150000000002</v>
      </c>
      <c r="W332" s="11">
        <v>4.222302</v>
      </c>
      <c r="X332" s="11">
        <v>4.872941</v>
      </c>
      <c r="Y332" s="11">
        <v>5.2988489999999997</v>
      </c>
      <c r="Z332" s="11">
        <v>5.1816589999999998</v>
      </c>
      <c r="AA332" s="11">
        <v>4.7347000000000001</v>
      </c>
      <c r="AB332" s="11">
        <v>4.4246540000000003</v>
      </c>
      <c r="AC332" s="11">
        <v>4.2882550000000004</v>
      </c>
      <c r="AD332" s="11">
        <v>3.9588139999999998</v>
      </c>
      <c r="AE332" s="11">
        <v>3.5763690000000001</v>
      </c>
      <c r="AF332" s="11">
        <v>-0.2219189</v>
      </c>
      <c r="AG332" s="11">
        <v>-0.17906250000000001</v>
      </c>
      <c r="AH332" s="11">
        <v>-0.10973339999999999</v>
      </c>
      <c r="AI332" s="11">
        <v>-0.1006345</v>
      </c>
      <c r="AJ332" s="11">
        <v>-9.37809E-2</v>
      </c>
      <c r="AK332" s="11">
        <v>-0.1057406</v>
      </c>
      <c r="AL332" s="11">
        <v>-8.4228800000000006E-2</v>
      </c>
      <c r="AM332" s="11">
        <v>-3.9584399999999999E-2</v>
      </c>
      <c r="AN332" s="11">
        <v>-6.7460400000000004E-2</v>
      </c>
      <c r="AO332" s="11">
        <v>-1.6157000000000001E-3</v>
      </c>
      <c r="AP332" s="11">
        <v>0.12963649999999999</v>
      </c>
      <c r="AQ332" s="11">
        <v>8.5982900000000001E-2</v>
      </c>
      <c r="AR332" s="11">
        <v>-9.4701900000000006E-2</v>
      </c>
      <c r="AS332" s="11">
        <v>-0.1930153</v>
      </c>
      <c r="AT332" s="11">
        <v>-0.14228279999999999</v>
      </c>
      <c r="AU332" s="11">
        <v>-4.3991700000000002E-2</v>
      </c>
      <c r="AV332" s="11">
        <v>0.1673926</v>
      </c>
      <c r="AW332" s="11">
        <v>0.33844089999999999</v>
      </c>
      <c r="AX332" s="11">
        <v>0.52692159999999999</v>
      </c>
      <c r="AY332" s="11">
        <v>0.26632309999999998</v>
      </c>
      <c r="AZ332" s="11">
        <v>0.1270269</v>
      </c>
      <c r="BA332" s="11">
        <v>-0.2324377</v>
      </c>
      <c r="BB332" s="11">
        <v>-0.2818061</v>
      </c>
      <c r="BC332" s="11">
        <v>-0.1870512</v>
      </c>
      <c r="BD332" s="11">
        <v>-0.12581600000000001</v>
      </c>
      <c r="BE332" s="11">
        <v>-9.3736200000000006E-2</v>
      </c>
      <c r="BF332" s="11">
        <v>-3.3218499999999998E-2</v>
      </c>
      <c r="BG332" s="11">
        <v>-2.8402E-2</v>
      </c>
      <c r="BH332" s="11">
        <v>-2.66552E-2</v>
      </c>
      <c r="BI332" s="11">
        <v>-4.0253200000000003E-2</v>
      </c>
      <c r="BJ332" s="11">
        <v>-1.9532799999999999E-2</v>
      </c>
      <c r="BK332" s="11">
        <v>3.6278900000000003E-2</v>
      </c>
      <c r="BL332" s="11">
        <v>2.7096200000000001E-2</v>
      </c>
      <c r="BM332" s="11">
        <v>9.9448599999999998E-2</v>
      </c>
      <c r="BN332" s="11">
        <v>0.25437199999999999</v>
      </c>
      <c r="BO332" s="11">
        <v>0.22903380000000001</v>
      </c>
      <c r="BP332" s="11">
        <v>6.1129700000000002E-2</v>
      </c>
      <c r="BQ332" s="11">
        <v>-4.1470199999999999E-2</v>
      </c>
      <c r="BR332" s="11">
        <v>1.3148399999999999E-2</v>
      </c>
      <c r="BS332" s="11">
        <v>0.1071114</v>
      </c>
      <c r="BT332" s="11">
        <v>0.32068039999999998</v>
      </c>
      <c r="BU332" s="11">
        <v>0.48743910000000001</v>
      </c>
      <c r="BV332" s="11">
        <v>0.65735080000000001</v>
      </c>
      <c r="BW332" s="11">
        <v>0.38251550000000001</v>
      </c>
      <c r="BX332" s="11">
        <v>0.2390082</v>
      </c>
      <c r="BY332" s="11">
        <v>-0.1208434</v>
      </c>
      <c r="BZ332" s="11">
        <v>-0.17916389999999999</v>
      </c>
      <c r="CA332" s="11">
        <v>-8.6006100000000002E-2</v>
      </c>
      <c r="CB332" s="11">
        <v>-2.9713099999999999E-2</v>
      </c>
      <c r="CC332" s="11">
        <v>-8.4100000000000008E-3</v>
      </c>
      <c r="CD332" s="11">
        <v>4.3296399999999999E-2</v>
      </c>
      <c r="CE332" s="11">
        <v>4.3830500000000001E-2</v>
      </c>
      <c r="CF332" s="11">
        <v>4.04705E-2</v>
      </c>
      <c r="CG332" s="11">
        <v>2.5234300000000001E-2</v>
      </c>
      <c r="CH332" s="11">
        <v>4.5163099999999998E-2</v>
      </c>
      <c r="CI332" s="11">
        <v>0.1121422</v>
      </c>
      <c r="CJ332" s="11">
        <v>0.12165280000000001</v>
      </c>
      <c r="CK332" s="11">
        <v>0.20051289999999999</v>
      </c>
      <c r="CL332" s="11">
        <v>0.37910749999999999</v>
      </c>
      <c r="CM332" s="11">
        <v>0.37208469999999999</v>
      </c>
      <c r="CN332" s="11">
        <v>0.21696119999999999</v>
      </c>
      <c r="CO332" s="11">
        <v>0.11007500000000001</v>
      </c>
      <c r="CP332" s="11">
        <v>0.16857949999999999</v>
      </c>
      <c r="CQ332" s="11">
        <v>0.25821450000000001</v>
      </c>
      <c r="CR332" s="11">
        <v>0.47396830000000001</v>
      </c>
      <c r="CS332" s="11">
        <v>0.63643740000000004</v>
      </c>
      <c r="CT332" s="11">
        <v>0.78778009999999998</v>
      </c>
      <c r="CU332" s="11">
        <v>0.49870799999999998</v>
      </c>
      <c r="CV332" s="11">
        <v>0.35098950000000001</v>
      </c>
      <c r="CW332" s="11">
        <v>-9.2490000000000003E-3</v>
      </c>
      <c r="CX332" s="11">
        <v>-7.6521599999999995E-2</v>
      </c>
      <c r="CY332" s="11">
        <v>1.5039E-2</v>
      </c>
      <c r="CZ332" s="11">
        <v>5.8426400000000003E-2</v>
      </c>
      <c r="DA332" s="11">
        <v>5.1874700000000003E-2</v>
      </c>
      <c r="DB332" s="11">
        <v>4.6517799999999998E-2</v>
      </c>
      <c r="DC332" s="11">
        <v>4.39142E-2</v>
      </c>
      <c r="DD332" s="11">
        <v>4.0809499999999999E-2</v>
      </c>
      <c r="DE332" s="11">
        <v>3.9813599999999998E-2</v>
      </c>
      <c r="DF332" s="11">
        <v>3.9332300000000001E-2</v>
      </c>
      <c r="DG332" s="11">
        <v>4.6121599999999999E-2</v>
      </c>
      <c r="DH332" s="11">
        <v>5.7486299999999997E-2</v>
      </c>
      <c r="DI332" s="11">
        <v>6.1442700000000003E-2</v>
      </c>
      <c r="DJ332" s="11">
        <v>7.5833800000000007E-2</v>
      </c>
      <c r="DK332" s="11">
        <v>8.6968799999999999E-2</v>
      </c>
      <c r="DL332" s="11">
        <v>9.4738799999999998E-2</v>
      </c>
      <c r="DM332" s="11">
        <v>9.2132900000000004E-2</v>
      </c>
      <c r="DN332" s="11">
        <v>9.4495399999999993E-2</v>
      </c>
      <c r="DO332" s="11">
        <v>9.1864199999999993E-2</v>
      </c>
      <c r="DP332" s="11">
        <v>9.3192399999999995E-2</v>
      </c>
      <c r="DQ332" s="11">
        <v>9.0584499999999998E-2</v>
      </c>
      <c r="DR332" s="11">
        <v>7.9295400000000002E-2</v>
      </c>
      <c r="DS332" s="11">
        <v>7.0639999999999994E-2</v>
      </c>
      <c r="DT332" s="11">
        <v>6.8079799999999996E-2</v>
      </c>
      <c r="DU332" s="11">
        <v>6.7844500000000002E-2</v>
      </c>
      <c r="DV332" s="11">
        <v>6.2402100000000002E-2</v>
      </c>
      <c r="DW332" s="11">
        <v>6.1430999999999999E-2</v>
      </c>
      <c r="DX332" s="11">
        <v>0.82929019999999998</v>
      </c>
      <c r="DY332" s="11"/>
      <c r="DZ332" s="11">
        <v>6.1527699999999998E-2</v>
      </c>
      <c r="EA332" s="11">
        <v>75.080010000000001</v>
      </c>
      <c r="EB332" s="11">
        <v>74.596829999999997</v>
      </c>
      <c r="EC332" s="11">
        <v>73.088650000000001</v>
      </c>
      <c r="ED332" s="11">
        <v>73.382999999999996</v>
      </c>
      <c r="EE332" s="11">
        <v>71.49821</v>
      </c>
      <c r="EF332" s="11">
        <v>71.108969999999999</v>
      </c>
      <c r="EG332" s="11">
        <v>70.892330000000001</v>
      </c>
      <c r="EH332" s="11">
        <v>70.973979999999997</v>
      </c>
      <c r="EI332" s="11">
        <v>76.62388</v>
      </c>
      <c r="EJ332" s="11">
        <v>82.466290000000001</v>
      </c>
      <c r="EK332" s="11">
        <v>90.677189999999996</v>
      </c>
      <c r="EL332" s="11">
        <v>98.14649</v>
      </c>
      <c r="EM332" s="11">
        <v>102.465</v>
      </c>
      <c r="EN332" s="11">
        <v>97.853290000000001</v>
      </c>
      <c r="EO332" s="11">
        <v>90.884510000000006</v>
      </c>
      <c r="EP332" s="11">
        <v>91.159040000000005</v>
      </c>
      <c r="EQ332" s="11">
        <v>93.038960000000003</v>
      </c>
      <c r="ER332" s="11">
        <v>90.11018</v>
      </c>
      <c r="ES332" s="11">
        <v>85.920590000000004</v>
      </c>
      <c r="ET332" s="11">
        <v>81.344220000000007</v>
      </c>
      <c r="EU332" s="11">
        <v>79.047780000000003</v>
      </c>
      <c r="EV332" s="11">
        <v>78.71593</v>
      </c>
      <c r="EW332" s="11">
        <v>78.168400000000005</v>
      </c>
      <c r="EX332" s="11">
        <v>76.907169999999994</v>
      </c>
      <c r="EY332" s="11">
        <v>0</v>
      </c>
      <c r="EZ332" s="11"/>
      <c r="FA332" s="11"/>
      <c r="FB332" s="11"/>
      <c r="FC332" s="11"/>
      <c r="FD332" s="11"/>
      <c r="FE332" s="11"/>
      <c r="FF332" s="11"/>
      <c r="FG332" s="11"/>
      <c r="FH332" s="11"/>
      <c r="FI332" s="11"/>
      <c r="FJ332" s="11"/>
      <c r="FK332" s="11"/>
      <c r="FL332" s="11"/>
      <c r="FM332" s="11"/>
      <c r="FN332" s="11"/>
      <c r="FO332" s="11"/>
      <c r="FP332" s="11"/>
      <c r="FQ332" s="11"/>
      <c r="FR332" s="11"/>
      <c r="FS332" s="11"/>
      <c r="FT332" s="11"/>
      <c r="FU332" s="11"/>
      <c r="FV332" s="11"/>
    </row>
    <row r="333" spans="1:235" x14ac:dyDescent="0.25">
      <c r="A333" t="s">
        <v>113</v>
      </c>
      <c r="B333" t="s">
        <v>105</v>
      </c>
      <c r="C333" t="s">
        <v>88</v>
      </c>
      <c r="D333" t="s">
        <v>232</v>
      </c>
      <c r="E333" s="38">
        <v>45541</v>
      </c>
      <c r="F333" t="s">
        <v>107</v>
      </c>
      <c r="G333" s="11">
        <v>2453</v>
      </c>
      <c r="H333" s="11">
        <v>1.4542999999999999</v>
      </c>
      <c r="I333" s="11">
        <v>1.2919719999999999</v>
      </c>
      <c r="J333" s="11">
        <v>1.138161</v>
      </c>
      <c r="K333" s="11">
        <v>1.0311650000000001</v>
      </c>
      <c r="L333" s="11">
        <v>0.96506110000000001</v>
      </c>
      <c r="M333" s="11">
        <v>0.8988912</v>
      </c>
      <c r="N333" s="11">
        <v>0.88168040000000003</v>
      </c>
      <c r="O333" s="11">
        <v>0.84259070000000003</v>
      </c>
      <c r="P333" s="11">
        <v>0.67345149999999998</v>
      </c>
      <c r="Q333" s="11">
        <v>0.51803390000000005</v>
      </c>
      <c r="R333" s="11">
        <v>0.52995460000000005</v>
      </c>
      <c r="S333" s="11">
        <v>0.71049890000000004</v>
      </c>
      <c r="T333" s="11">
        <v>0.96474249999999995</v>
      </c>
      <c r="U333" s="11">
        <v>1.180099</v>
      </c>
      <c r="V333" s="11">
        <v>1.3520000000000001</v>
      </c>
      <c r="W333" s="11">
        <v>1.7215100000000001</v>
      </c>
      <c r="X333" s="11">
        <v>1.986788</v>
      </c>
      <c r="Y333" s="11">
        <v>2.1604380000000001</v>
      </c>
      <c r="Z333" s="11">
        <v>2.1126580000000001</v>
      </c>
      <c r="AA333" s="11">
        <v>1.9304239999999999</v>
      </c>
      <c r="AB333" s="11">
        <v>1.8040130000000001</v>
      </c>
      <c r="AC333" s="11">
        <v>1.7484</v>
      </c>
      <c r="AD333" s="11">
        <v>1.6140810000000001</v>
      </c>
      <c r="AE333" s="11">
        <v>1.458151</v>
      </c>
      <c r="AF333" s="11">
        <v>-9.0480400000000002E-2</v>
      </c>
      <c r="AG333" s="11">
        <v>-7.3007100000000005E-2</v>
      </c>
      <c r="AH333" s="11">
        <v>-4.4740299999999997E-2</v>
      </c>
      <c r="AI333" s="11">
        <v>-4.1030499999999998E-2</v>
      </c>
      <c r="AJ333" s="11">
        <v>-3.8236199999999998E-2</v>
      </c>
      <c r="AK333" s="11">
        <v>-4.3112400000000002E-2</v>
      </c>
      <c r="AL333" s="11">
        <v>-3.43416E-2</v>
      </c>
      <c r="AM333" s="11">
        <v>-1.6139299999999999E-2</v>
      </c>
      <c r="AN333" s="11">
        <v>-2.7504899999999999E-2</v>
      </c>
      <c r="AO333" s="11">
        <v>-6.5870000000000002E-4</v>
      </c>
      <c r="AP333" s="11">
        <v>5.2855199999999998E-2</v>
      </c>
      <c r="AQ333" s="11">
        <v>3.5056799999999999E-2</v>
      </c>
      <c r="AR333" s="11">
        <v>-3.8611699999999999E-2</v>
      </c>
      <c r="AS333" s="11">
        <v>-7.8695899999999999E-2</v>
      </c>
      <c r="AT333" s="11">
        <v>-5.8011300000000002E-2</v>
      </c>
      <c r="AU333" s="11">
        <v>-1.7936199999999999E-2</v>
      </c>
      <c r="AV333" s="11">
        <v>6.8249000000000004E-2</v>
      </c>
      <c r="AW333" s="11">
        <v>0.13798859999999999</v>
      </c>
      <c r="AX333" s="11">
        <v>0.21483559999999999</v>
      </c>
      <c r="AY333" s="11">
        <v>0.1085848</v>
      </c>
      <c r="AZ333" s="11">
        <v>5.1791200000000003E-2</v>
      </c>
      <c r="BA333" s="11">
        <v>-9.4769099999999995E-2</v>
      </c>
      <c r="BB333" s="11">
        <v>-0.1148975</v>
      </c>
      <c r="BC333" s="11">
        <v>-7.6264200000000004E-2</v>
      </c>
      <c r="BD333" s="11">
        <v>-5.1297500000000003E-2</v>
      </c>
      <c r="BE333" s="11">
        <v>-3.8218000000000002E-2</v>
      </c>
      <c r="BF333" s="11">
        <v>-1.35438E-2</v>
      </c>
      <c r="BG333" s="11">
        <v>-1.158E-2</v>
      </c>
      <c r="BH333" s="11">
        <v>-1.08678E-2</v>
      </c>
      <c r="BI333" s="11">
        <v>-1.6412E-2</v>
      </c>
      <c r="BJ333" s="11">
        <v>-7.9638999999999995E-3</v>
      </c>
      <c r="BK333" s="11">
        <v>1.47916E-2</v>
      </c>
      <c r="BL333" s="11">
        <v>1.1047599999999999E-2</v>
      </c>
      <c r="BM333" s="11">
        <v>4.0547E-2</v>
      </c>
      <c r="BN333" s="11">
        <v>0.1037121</v>
      </c>
      <c r="BO333" s="11">
        <v>9.33813E-2</v>
      </c>
      <c r="BP333" s="11">
        <v>2.49237E-2</v>
      </c>
      <c r="BQ333" s="11">
        <v>-1.6908200000000002E-2</v>
      </c>
      <c r="BR333" s="11">
        <v>5.3607999999999998E-3</v>
      </c>
      <c r="BS333" s="11">
        <v>4.3671300000000003E-2</v>
      </c>
      <c r="BT333" s="11">
        <v>0.13074730000000001</v>
      </c>
      <c r="BU333" s="11">
        <v>0.1987379</v>
      </c>
      <c r="BV333" s="11">
        <v>0.26801399999999997</v>
      </c>
      <c r="BW333" s="11">
        <v>0.1559586</v>
      </c>
      <c r="BX333" s="11">
        <v>9.7448099999999996E-2</v>
      </c>
      <c r="BY333" s="11">
        <v>-4.9270099999999997E-2</v>
      </c>
      <c r="BZ333" s="11">
        <v>-7.3048399999999999E-2</v>
      </c>
      <c r="CA333" s="11">
        <v>-3.5066300000000002E-2</v>
      </c>
      <c r="CB333" s="11">
        <v>-1.21146E-2</v>
      </c>
      <c r="CC333" s="11">
        <v>-3.4288999999999999E-3</v>
      </c>
      <c r="CD333" s="11">
        <v>1.76527E-2</v>
      </c>
      <c r="CE333" s="11">
        <v>1.7870500000000001E-2</v>
      </c>
      <c r="CF333" s="11">
        <v>1.6500600000000001E-2</v>
      </c>
      <c r="CG333" s="11">
        <v>1.0288500000000001E-2</v>
      </c>
      <c r="CH333" s="11">
        <v>1.8413800000000001E-2</v>
      </c>
      <c r="CI333" s="11">
        <v>4.5722400000000003E-2</v>
      </c>
      <c r="CJ333" s="11">
        <v>4.9600100000000001E-2</v>
      </c>
      <c r="CK333" s="11">
        <v>8.17528E-2</v>
      </c>
      <c r="CL333" s="11">
        <v>0.15456909999999999</v>
      </c>
      <c r="CM333" s="11">
        <v>0.1517058</v>
      </c>
      <c r="CN333" s="11">
        <v>8.8459099999999999E-2</v>
      </c>
      <c r="CO333" s="11">
        <v>4.4879599999999999E-2</v>
      </c>
      <c r="CP333" s="11">
        <v>6.8733000000000002E-2</v>
      </c>
      <c r="CQ333" s="11">
        <v>0.10527880000000001</v>
      </c>
      <c r="CR333" s="11">
        <v>0.19324559999999999</v>
      </c>
      <c r="CS333" s="11">
        <v>0.25948719999999997</v>
      </c>
      <c r="CT333" s="11">
        <v>0.32119239999999999</v>
      </c>
      <c r="CU333" s="11">
        <v>0.2033324</v>
      </c>
      <c r="CV333" s="11">
        <v>0.14310490000000001</v>
      </c>
      <c r="CW333" s="11">
        <v>-3.771E-3</v>
      </c>
      <c r="CX333" s="11">
        <v>-3.1199299999999999E-2</v>
      </c>
      <c r="CY333" s="11">
        <v>6.1317000000000003E-3</v>
      </c>
      <c r="CZ333" s="11">
        <v>2.3821499999999999E-2</v>
      </c>
      <c r="DA333" s="11">
        <v>2.11503E-2</v>
      </c>
      <c r="DB333" s="11">
        <v>1.8966199999999999E-2</v>
      </c>
      <c r="DC333" s="11">
        <v>1.79046E-2</v>
      </c>
      <c r="DD333" s="11">
        <v>1.6638799999999999E-2</v>
      </c>
      <c r="DE333" s="11">
        <v>1.6232699999999999E-2</v>
      </c>
      <c r="DF333" s="11">
        <v>1.6036499999999999E-2</v>
      </c>
      <c r="DG333" s="11">
        <v>1.8804600000000001E-2</v>
      </c>
      <c r="DH333" s="11">
        <v>2.3438199999999999E-2</v>
      </c>
      <c r="DI333" s="11">
        <v>2.5051299999999999E-2</v>
      </c>
      <c r="DJ333" s="11">
        <v>3.09188E-2</v>
      </c>
      <c r="DK333" s="11">
        <v>3.5458799999999999E-2</v>
      </c>
      <c r="DL333" s="11">
        <v>3.8626800000000003E-2</v>
      </c>
      <c r="DM333" s="11">
        <v>3.7564300000000002E-2</v>
      </c>
      <c r="DN333" s="11">
        <v>3.8527499999999999E-2</v>
      </c>
      <c r="DO333" s="11">
        <v>3.74547E-2</v>
      </c>
      <c r="DP333" s="11">
        <v>3.7996200000000001E-2</v>
      </c>
      <c r="DQ333" s="11">
        <v>3.6933000000000001E-2</v>
      </c>
      <c r="DR333" s="11">
        <v>3.2330200000000003E-2</v>
      </c>
      <c r="DS333" s="11">
        <v>2.8801199999999999E-2</v>
      </c>
      <c r="DT333" s="11">
        <v>2.7757400000000002E-2</v>
      </c>
      <c r="DU333" s="11">
        <v>2.7661499999999999E-2</v>
      </c>
      <c r="DV333" s="11">
        <v>2.54425E-2</v>
      </c>
      <c r="DW333" s="11">
        <v>2.5046599999999999E-2</v>
      </c>
      <c r="DX333" s="11">
        <v>0.3381169</v>
      </c>
      <c r="DY333" s="11"/>
      <c r="DZ333" s="11">
        <v>2.5086000000000001E-2</v>
      </c>
      <c r="EA333" s="11">
        <v>75.080010000000001</v>
      </c>
      <c r="EB333" s="11">
        <v>74.596829999999997</v>
      </c>
      <c r="EC333" s="11">
        <v>73.088650000000001</v>
      </c>
      <c r="ED333" s="11">
        <v>73.382999999999996</v>
      </c>
      <c r="EE333" s="11">
        <v>71.49821</v>
      </c>
      <c r="EF333" s="11">
        <v>71.108969999999999</v>
      </c>
      <c r="EG333" s="11">
        <v>70.892330000000001</v>
      </c>
      <c r="EH333" s="11">
        <v>70.973979999999997</v>
      </c>
      <c r="EI333" s="11">
        <v>76.62388</v>
      </c>
      <c r="EJ333" s="11">
        <v>82.466290000000001</v>
      </c>
      <c r="EK333" s="11">
        <v>90.677189999999996</v>
      </c>
      <c r="EL333" s="11">
        <v>98.14649</v>
      </c>
      <c r="EM333" s="11">
        <v>102.465</v>
      </c>
      <c r="EN333" s="11">
        <v>97.853290000000001</v>
      </c>
      <c r="EO333" s="11">
        <v>90.884510000000006</v>
      </c>
      <c r="EP333" s="11">
        <v>91.159040000000005</v>
      </c>
      <c r="EQ333" s="11">
        <v>93.038960000000003</v>
      </c>
      <c r="ER333" s="11">
        <v>90.11018</v>
      </c>
      <c r="ES333" s="11">
        <v>85.920590000000004</v>
      </c>
      <c r="ET333" s="11">
        <v>81.344220000000007</v>
      </c>
      <c r="EU333" s="11">
        <v>79.047780000000003</v>
      </c>
      <c r="EV333" s="11">
        <v>78.71593</v>
      </c>
      <c r="EW333" s="11">
        <v>78.168400000000005</v>
      </c>
      <c r="EX333" s="11">
        <v>76.907169999999994</v>
      </c>
      <c r="EY333" s="11">
        <v>0</v>
      </c>
      <c r="EZ333" s="11"/>
      <c r="FA333" s="11"/>
      <c r="FB333" s="11"/>
      <c r="FC333" s="11"/>
      <c r="FD333" s="11"/>
      <c r="FE333" s="11"/>
      <c r="FF333" s="11"/>
      <c r="FG333" s="11"/>
      <c r="FH333" s="11"/>
      <c r="FI333" s="11"/>
      <c r="FJ333" s="11"/>
      <c r="FK333" s="11"/>
      <c r="FL333" s="11"/>
      <c r="FM333" s="11"/>
      <c r="FN333" s="11"/>
      <c r="FO333" s="11"/>
      <c r="FP333" s="11"/>
      <c r="FQ333" s="11"/>
      <c r="FR333" s="11"/>
      <c r="FS333" s="11"/>
      <c r="FT333" s="11"/>
      <c r="FU333" s="11"/>
      <c r="FV333" s="11"/>
    </row>
    <row r="334" spans="1:235" x14ac:dyDescent="0.25">
      <c r="A334" t="s">
        <v>113</v>
      </c>
      <c r="B334" t="s">
        <v>105</v>
      </c>
      <c r="C334" t="s">
        <v>0</v>
      </c>
      <c r="D334" t="s">
        <v>232</v>
      </c>
      <c r="E334" s="38">
        <v>45544</v>
      </c>
      <c r="F334" t="s">
        <v>107</v>
      </c>
      <c r="G334" s="11">
        <v>2456</v>
      </c>
      <c r="H334" s="11">
        <v>4.2360509999999998</v>
      </c>
      <c r="I334" s="11">
        <v>3.703767</v>
      </c>
      <c r="J334" s="11">
        <v>3.301641</v>
      </c>
      <c r="K334" s="11">
        <v>2.9541379999999999</v>
      </c>
      <c r="L334" s="11">
        <v>2.7323620000000002</v>
      </c>
      <c r="M334" s="11">
        <v>2.616549</v>
      </c>
      <c r="N334" s="11">
        <v>2.5231150000000002</v>
      </c>
      <c r="O334" s="11">
        <v>2.3859970000000001</v>
      </c>
      <c r="P334" s="11">
        <v>2.0131899999999998</v>
      </c>
      <c r="Q334" s="11">
        <v>1.832948</v>
      </c>
      <c r="R334" s="11">
        <v>1.9239109999999999</v>
      </c>
      <c r="S334" s="11">
        <v>2.4027210000000001</v>
      </c>
      <c r="T334" s="11">
        <v>3.021738</v>
      </c>
      <c r="U334" s="11">
        <v>3.5417130000000001</v>
      </c>
      <c r="V334" s="11">
        <v>4.1437679999999997</v>
      </c>
      <c r="W334" s="11">
        <v>4.8995040000000003</v>
      </c>
      <c r="X334" s="11">
        <v>5.4911430000000001</v>
      </c>
      <c r="Y334" s="11">
        <v>6.2144560000000002</v>
      </c>
      <c r="Z334" s="11">
        <v>6.3936450000000002</v>
      </c>
      <c r="AA334" s="11">
        <v>5.8734780000000004</v>
      </c>
      <c r="AB334" s="11">
        <v>5.3784539999999996</v>
      </c>
      <c r="AC334" s="11">
        <v>5.0627209999999998</v>
      </c>
      <c r="AD334" s="11">
        <v>4.5331159999999997</v>
      </c>
      <c r="AE334" s="11">
        <v>3.775172</v>
      </c>
      <c r="AF334" s="11">
        <v>-8.6256100000000002E-2</v>
      </c>
      <c r="AG334" s="11">
        <v>-0.15515670000000001</v>
      </c>
      <c r="AH334" s="11">
        <v>-5.3531799999999997E-2</v>
      </c>
      <c r="AI334" s="11">
        <v>-4.0468700000000003E-2</v>
      </c>
      <c r="AJ334" s="11">
        <v>-6.7918599999999996E-2</v>
      </c>
      <c r="AK334" s="11">
        <v>-6.1737599999999997E-2</v>
      </c>
      <c r="AL334" s="11">
        <v>-3.9483400000000002E-2</v>
      </c>
      <c r="AM334" s="11">
        <v>-1.99878E-2</v>
      </c>
      <c r="AN334" s="11">
        <v>-1.21475E-2</v>
      </c>
      <c r="AO334" s="11">
        <v>1.2747100000000001E-2</v>
      </c>
      <c r="AP334" s="11">
        <v>-9.8922999999999997E-3</v>
      </c>
      <c r="AQ334" s="11">
        <v>2.7401999999999999E-3</v>
      </c>
      <c r="AR334" s="11">
        <v>-4.0762999999999997E-3</v>
      </c>
      <c r="AS334" s="11">
        <v>2.6307000000000001E-2</v>
      </c>
      <c r="AT334" s="11">
        <v>5.0167900000000001E-2</v>
      </c>
      <c r="AU334" s="11">
        <v>8.5346400000000003E-2</v>
      </c>
      <c r="AV334" s="11">
        <v>0.45386080000000001</v>
      </c>
      <c r="AW334" s="11">
        <v>0.42212509999999998</v>
      </c>
      <c r="AX334" s="11">
        <v>0.41089120000000001</v>
      </c>
      <c r="AY334" s="11">
        <v>0.26485379999999997</v>
      </c>
      <c r="AZ334" s="11">
        <v>8.3513699999999996E-2</v>
      </c>
      <c r="BA334" s="11">
        <v>-0.23069110000000001</v>
      </c>
      <c r="BB334" s="11">
        <v>-5.4400900000000002E-2</v>
      </c>
      <c r="BC334" s="11">
        <v>-6.5768900000000005E-2</v>
      </c>
      <c r="BD334" s="11">
        <v>3.1923399999999998E-2</v>
      </c>
      <c r="BE334" s="11">
        <v>-4.9558499999999998E-2</v>
      </c>
      <c r="BF334" s="11">
        <v>4.1069399999999999E-2</v>
      </c>
      <c r="BG334" s="11">
        <v>4.7333600000000003E-2</v>
      </c>
      <c r="BH334" s="11">
        <v>1.29257E-2</v>
      </c>
      <c r="BI334" s="11">
        <v>1.6740100000000001E-2</v>
      </c>
      <c r="BJ334" s="11">
        <v>3.5276500000000002E-2</v>
      </c>
      <c r="BK334" s="11">
        <v>6.27302E-2</v>
      </c>
      <c r="BL334" s="11">
        <v>8.4951700000000005E-2</v>
      </c>
      <c r="BM334" s="11">
        <v>0.13194220000000001</v>
      </c>
      <c r="BN334" s="11">
        <v>0.12769800000000001</v>
      </c>
      <c r="BO334" s="11">
        <v>0.15130840000000001</v>
      </c>
      <c r="BP334" s="11">
        <v>0.15543689999999999</v>
      </c>
      <c r="BQ334" s="11">
        <v>0.18904319999999999</v>
      </c>
      <c r="BR334" s="11">
        <v>0.2099714</v>
      </c>
      <c r="BS334" s="11">
        <v>0.2384329</v>
      </c>
      <c r="BT334" s="11">
        <v>0.60848480000000005</v>
      </c>
      <c r="BU334" s="11">
        <v>0.56970010000000004</v>
      </c>
      <c r="BV334" s="11">
        <v>0.55194480000000001</v>
      </c>
      <c r="BW334" s="11">
        <v>0.39137909999999998</v>
      </c>
      <c r="BX334" s="11">
        <v>0.2068971</v>
      </c>
      <c r="BY334" s="11">
        <v>-0.10776139999999999</v>
      </c>
      <c r="BZ334" s="11">
        <v>6.1518099999999999E-2</v>
      </c>
      <c r="CA334" s="11">
        <v>3.0349899999999999E-2</v>
      </c>
      <c r="CB334" s="11">
        <v>0.15010290000000001</v>
      </c>
      <c r="CC334" s="11">
        <v>5.6039600000000002E-2</v>
      </c>
      <c r="CD334" s="11">
        <v>0.1356705</v>
      </c>
      <c r="CE334" s="11">
        <v>0.1351358</v>
      </c>
      <c r="CF334" s="11">
        <v>9.3770000000000006E-2</v>
      </c>
      <c r="CG334" s="11">
        <v>9.5217899999999994E-2</v>
      </c>
      <c r="CH334" s="11">
        <v>0.11003640000000001</v>
      </c>
      <c r="CI334" s="11">
        <v>0.1454483</v>
      </c>
      <c r="CJ334" s="11">
        <v>0.18205089999999999</v>
      </c>
      <c r="CK334" s="11">
        <v>0.25113730000000001</v>
      </c>
      <c r="CL334" s="11">
        <v>0.26528829999999998</v>
      </c>
      <c r="CM334" s="11">
        <v>0.29987659999999999</v>
      </c>
      <c r="CN334" s="11">
        <v>0.31495000000000001</v>
      </c>
      <c r="CO334" s="11">
        <v>0.35177950000000002</v>
      </c>
      <c r="CP334" s="11">
        <v>0.36977480000000001</v>
      </c>
      <c r="CQ334" s="11">
        <v>0.39151940000000002</v>
      </c>
      <c r="CR334" s="11">
        <v>0.76310880000000003</v>
      </c>
      <c r="CS334" s="11">
        <v>0.717275</v>
      </c>
      <c r="CT334" s="11">
        <v>0.69299840000000001</v>
      </c>
      <c r="CU334" s="11">
        <v>0.51790429999999998</v>
      </c>
      <c r="CV334" s="11">
        <v>0.33028049999999998</v>
      </c>
      <c r="CW334" s="11">
        <v>1.51682E-2</v>
      </c>
      <c r="CX334" s="11">
        <v>0.17743700000000001</v>
      </c>
      <c r="CY334" s="11">
        <v>0.12646869999999999</v>
      </c>
      <c r="CZ334" s="11">
        <v>7.1847999999999995E-2</v>
      </c>
      <c r="DA334" s="11">
        <v>6.4199099999999995E-2</v>
      </c>
      <c r="DB334" s="11">
        <v>5.7513399999999999E-2</v>
      </c>
      <c r="DC334" s="11">
        <v>5.3379999999999997E-2</v>
      </c>
      <c r="DD334" s="11">
        <v>4.91498E-2</v>
      </c>
      <c r="DE334" s="11">
        <v>4.7711099999999999E-2</v>
      </c>
      <c r="DF334" s="11">
        <v>4.54508E-2</v>
      </c>
      <c r="DG334" s="11">
        <v>5.0289E-2</v>
      </c>
      <c r="DH334" s="11">
        <v>5.9032099999999997E-2</v>
      </c>
      <c r="DI334" s="11">
        <v>7.2465500000000002E-2</v>
      </c>
      <c r="DJ334" s="11">
        <v>8.3649000000000001E-2</v>
      </c>
      <c r="DK334" s="11">
        <v>9.0323100000000003E-2</v>
      </c>
      <c r="DL334" s="11">
        <v>9.6977099999999997E-2</v>
      </c>
      <c r="DM334" s="11">
        <v>9.89366E-2</v>
      </c>
      <c r="DN334" s="11">
        <v>9.7153600000000007E-2</v>
      </c>
      <c r="DO334" s="11">
        <v>9.307E-2</v>
      </c>
      <c r="DP334" s="11">
        <v>9.4004699999999997E-2</v>
      </c>
      <c r="DQ334" s="11">
        <v>8.9719199999999999E-2</v>
      </c>
      <c r="DR334" s="11">
        <v>8.5754499999999997E-2</v>
      </c>
      <c r="DS334" s="11">
        <v>7.6921900000000001E-2</v>
      </c>
      <c r="DT334" s="11">
        <v>7.5011800000000003E-2</v>
      </c>
      <c r="DU334" s="11">
        <v>7.4735899999999994E-2</v>
      </c>
      <c r="DV334" s="11">
        <v>7.04737E-2</v>
      </c>
      <c r="DW334" s="11">
        <v>5.8436099999999998E-2</v>
      </c>
      <c r="DX334" s="11">
        <v>0.98243159999999996</v>
      </c>
      <c r="DY334" s="11"/>
      <c r="DZ334" s="11">
        <v>6.66659E-2</v>
      </c>
      <c r="EA334" s="11">
        <v>78.929699999999997</v>
      </c>
      <c r="EB334" s="11">
        <v>78.829610000000002</v>
      </c>
      <c r="EC334" s="11">
        <v>77.782499999999999</v>
      </c>
      <c r="ED334" s="11">
        <v>77.012559999999993</v>
      </c>
      <c r="EE334" s="11">
        <v>75.68768</v>
      </c>
      <c r="EF334" s="11">
        <v>75.525540000000007</v>
      </c>
      <c r="EG334" s="11">
        <v>75.047030000000007</v>
      </c>
      <c r="EH334" s="11">
        <v>75.24409</v>
      </c>
      <c r="EI334" s="11">
        <v>81.04513</v>
      </c>
      <c r="EJ334" s="11">
        <v>85.988839999999996</v>
      </c>
      <c r="EK334" s="11">
        <v>92.721509999999995</v>
      </c>
      <c r="EL334" s="11">
        <v>97.690020000000004</v>
      </c>
      <c r="EM334" s="11">
        <v>98.533760000000001</v>
      </c>
      <c r="EN334" s="11">
        <v>99.57696</v>
      </c>
      <c r="EO334" s="11">
        <v>99.370739999999998</v>
      </c>
      <c r="EP334" s="11">
        <v>97.310770000000005</v>
      </c>
      <c r="EQ334" s="11">
        <v>96.05274</v>
      </c>
      <c r="ER334" s="11">
        <v>96.186009999999996</v>
      </c>
      <c r="ES334" s="11">
        <v>93.270669999999996</v>
      </c>
      <c r="ET334" s="11">
        <v>87.15992</v>
      </c>
      <c r="EU334" s="11">
        <v>83.855639999999994</v>
      </c>
      <c r="EV334" s="11">
        <v>80.677070000000001</v>
      </c>
      <c r="EW334" s="11">
        <v>79.195790000000002</v>
      </c>
      <c r="EX334" s="11">
        <v>76.918570000000003</v>
      </c>
      <c r="EY334" s="11">
        <v>0</v>
      </c>
      <c r="EZ334" s="11"/>
      <c r="FA334" s="11"/>
      <c r="FB334" s="11"/>
      <c r="FC334" s="11"/>
      <c r="FD334" s="11"/>
      <c r="FE334" s="11"/>
      <c r="FF334" s="11"/>
      <c r="FG334" s="11"/>
      <c r="FH334" s="11"/>
      <c r="FI334" s="11"/>
      <c r="FJ334" s="11"/>
      <c r="FK334" s="11"/>
      <c r="FL334" s="11"/>
      <c r="FM334" s="11"/>
      <c r="FN334" s="11"/>
      <c r="FO334" s="11"/>
      <c r="FP334" s="11"/>
      <c r="FQ334" s="11"/>
      <c r="FR334" s="11"/>
      <c r="FS334" s="11"/>
      <c r="FT334" s="11"/>
      <c r="FU334" s="11"/>
      <c r="FV334" s="11"/>
      <c r="IA334" s="37"/>
    </row>
    <row r="335" spans="1:235" x14ac:dyDescent="0.25">
      <c r="A335" t="s">
        <v>113</v>
      </c>
      <c r="B335" t="s">
        <v>105</v>
      </c>
      <c r="C335" t="s">
        <v>88</v>
      </c>
      <c r="D335" t="s">
        <v>232</v>
      </c>
      <c r="E335" s="38">
        <v>45544</v>
      </c>
      <c r="F335" t="s">
        <v>107</v>
      </c>
      <c r="G335" s="11">
        <v>2456</v>
      </c>
      <c r="H335" s="11">
        <v>1.7250779999999999</v>
      </c>
      <c r="I335" s="11">
        <v>1.5083120000000001</v>
      </c>
      <c r="J335" s="11">
        <v>1.344552</v>
      </c>
      <c r="K335" s="11">
        <v>1.2030350000000001</v>
      </c>
      <c r="L335" s="11">
        <v>1.1127199999999999</v>
      </c>
      <c r="M335" s="11">
        <v>1.0655570000000001</v>
      </c>
      <c r="N335" s="11">
        <v>1.0275069999999999</v>
      </c>
      <c r="O335" s="11">
        <v>0.97166730000000001</v>
      </c>
      <c r="P335" s="11">
        <v>0.81984610000000002</v>
      </c>
      <c r="Q335" s="11">
        <v>0.74644509999999997</v>
      </c>
      <c r="R335" s="11">
        <v>0.78348839999999997</v>
      </c>
      <c r="S335" s="11">
        <v>0.97847779999999995</v>
      </c>
      <c r="T335" s="11">
        <v>1.2305649999999999</v>
      </c>
      <c r="U335" s="11">
        <v>1.442318</v>
      </c>
      <c r="V335" s="11">
        <v>1.687497</v>
      </c>
      <c r="W335" s="11">
        <v>1.995261</v>
      </c>
      <c r="X335" s="11">
        <v>2.236199</v>
      </c>
      <c r="Y335" s="11">
        <v>2.5307590000000002</v>
      </c>
      <c r="Z335" s="11">
        <v>2.6037309999999998</v>
      </c>
      <c r="AA335" s="11">
        <v>2.3919000000000001</v>
      </c>
      <c r="AB335" s="11">
        <v>2.1903079999999999</v>
      </c>
      <c r="AC335" s="11">
        <v>2.0617290000000001</v>
      </c>
      <c r="AD335" s="11">
        <v>1.8460540000000001</v>
      </c>
      <c r="AE335" s="11">
        <v>1.537391</v>
      </c>
      <c r="AF335" s="11">
        <v>-3.5126699999999997E-2</v>
      </c>
      <c r="AG335" s="11">
        <v>-6.3185599999999995E-2</v>
      </c>
      <c r="AH335" s="11">
        <v>-2.1800099999999999E-2</v>
      </c>
      <c r="AI335" s="11">
        <v>-1.64803E-2</v>
      </c>
      <c r="AJ335" s="11">
        <v>-2.7659E-2</v>
      </c>
      <c r="AK335" s="11">
        <v>-2.5141899999999998E-2</v>
      </c>
      <c r="AL335" s="11">
        <v>-1.6079099999999999E-2</v>
      </c>
      <c r="AM335" s="11">
        <v>-8.1398000000000009E-3</v>
      </c>
      <c r="AN335" s="11">
        <v>-4.9468999999999997E-3</v>
      </c>
      <c r="AO335" s="11">
        <v>5.1910999999999997E-3</v>
      </c>
      <c r="AP335" s="11">
        <v>-4.0285E-3</v>
      </c>
      <c r="AQ335" s="11">
        <v>1.1159E-3</v>
      </c>
      <c r="AR335" s="11">
        <v>-1.66E-3</v>
      </c>
      <c r="AS335" s="11">
        <v>1.0713200000000001E-2</v>
      </c>
      <c r="AT335" s="11">
        <v>2.0430299999999998E-2</v>
      </c>
      <c r="AU335" s="11">
        <v>3.4756200000000001E-2</v>
      </c>
      <c r="AV335" s="11">
        <v>0.1848291</v>
      </c>
      <c r="AW335" s="11">
        <v>0.17190510000000001</v>
      </c>
      <c r="AX335" s="11">
        <v>0.16733029999999999</v>
      </c>
      <c r="AY335" s="11">
        <v>0.10785839999999999</v>
      </c>
      <c r="AZ335" s="11">
        <v>3.4009900000000003E-2</v>
      </c>
      <c r="BA335" s="11">
        <v>-9.3946000000000002E-2</v>
      </c>
      <c r="BB335" s="11">
        <v>-2.2154099999999999E-2</v>
      </c>
      <c r="BC335" s="11">
        <v>-2.6783600000000001E-2</v>
      </c>
      <c r="BD335" s="11">
        <v>1.30004E-2</v>
      </c>
      <c r="BE335" s="11">
        <v>-2.0182100000000001E-2</v>
      </c>
      <c r="BF335" s="11">
        <v>1.6725E-2</v>
      </c>
      <c r="BG335" s="11">
        <v>1.9276000000000001E-2</v>
      </c>
      <c r="BH335" s="11">
        <v>5.2637999999999999E-3</v>
      </c>
      <c r="BI335" s="11">
        <v>6.8171999999999998E-3</v>
      </c>
      <c r="BJ335" s="11">
        <v>1.4365899999999999E-2</v>
      </c>
      <c r="BK335" s="11">
        <v>2.5546099999999999E-2</v>
      </c>
      <c r="BL335" s="11">
        <v>3.4595500000000001E-2</v>
      </c>
      <c r="BM335" s="11">
        <v>5.3731800000000003E-2</v>
      </c>
      <c r="BN335" s="11">
        <v>5.2003399999999998E-2</v>
      </c>
      <c r="BO335" s="11">
        <v>6.1618399999999997E-2</v>
      </c>
      <c r="BP335" s="11">
        <v>6.32997E-2</v>
      </c>
      <c r="BQ335" s="11">
        <v>7.6985499999999998E-2</v>
      </c>
      <c r="BR335" s="11">
        <v>8.5508200000000006E-2</v>
      </c>
      <c r="BS335" s="11">
        <v>9.7098799999999999E-2</v>
      </c>
      <c r="BT335" s="11">
        <v>0.24779770000000001</v>
      </c>
      <c r="BU335" s="11">
        <v>0.23200319999999999</v>
      </c>
      <c r="BV335" s="11">
        <v>0.22477259999999999</v>
      </c>
      <c r="BW335" s="11">
        <v>0.1593842</v>
      </c>
      <c r="BX335" s="11">
        <v>8.4256200000000003E-2</v>
      </c>
      <c r="BY335" s="11">
        <v>-4.38845E-2</v>
      </c>
      <c r="BZ335" s="11">
        <v>2.5052499999999998E-2</v>
      </c>
      <c r="CA335" s="11">
        <v>1.23596E-2</v>
      </c>
      <c r="CB335" s="11">
        <v>6.1127500000000001E-2</v>
      </c>
      <c r="CC335" s="11">
        <v>2.2821399999999999E-2</v>
      </c>
      <c r="CD335" s="11">
        <v>5.5250100000000003E-2</v>
      </c>
      <c r="CE335" s="11">
        <v>5.5032299999999999E-2</v>
      </c>
      <c r="CF335" s="11">
        <v>3.8186600000000001E-2</v>
      </c>
      <c r="CG335" s="11">
        <v>3.87763E-2</v>
      </c>
      <c r="CH335" s="11">
        <v>4.4810900000000001E-2</v>
      </c>
      <c r="CI335" s="11">
        <v>5.9232E-2</v>
      </c>
      <c r="CJ335" s="11">
        <v>7.4137900000000007E-2</v>
      </c>
      <c r="CK335" s="11">
        <v>0.1022725</v>
      </c>
      <c r="CL335" s="11">
        <v>0.1080353</v>
      </c>
      <c r="CM335" s="11">
        <v>0.12212099999999999</v>
      </c>
      <c r="CN335" s="11">
        <v>0.1282594</v>
      </c>
      <c r="CO335" s="11">
        <v>0.14325779999999999</v>
      </c>
      <c r="CP335" s="11">
        <v>0.1505861</v>
      </c>
      <c r="CQ335" s="11">
        <v>0.15944130000000001</v>
      </c>
      <c r="CR335" s="11">
        <v>0.3107664</v>
      </c>
      <c r="CS335" s="11">
        <v>0.29210120000000001</v>
      </c>
      <c r="CT335" s="11">
        <v>0.28221489999999999</v>
      </c>
      <c r="CU335" s="11">
        <v>0.21090999999999999</v>
      </c>
      <c r="CV335" s="11">
        <v>0.1345026</v>
      </c>
      <c r="CW335" s="11">
        <v>6.1770999999999996E-3</v>
      </c>
      <c r="CX335" s="11">
        <v>7.2259000000000004E-2</v>
      </c>
      <c r="CY335" s="11">
        <v>5.1502800000000001E-2</v>
      </c>
      <c r="CZ335" s="11">
        <v>2.9259199999999999E-2</v>
      </c>
      <c r="DA335" s="11">
        <v>2.6144299999999999E-2</v>
      </c>
      <c r="DB335" s="11">
        <v>2.3421600000000001E-2</v>
      </c>
      <c r="DC335" s="11">
        <v>2.1738299999999999E-2</v>
      </c>
      <c r="DD335" s="11">
        <v>2.0015700000000001E-2</v>
      </c>
      <c r="DE335" s="11">
        <v>1.9429700000000001E-2</v>
      </c>
      <c r="DF335" s="11">
        <v>1.8509299999999999E-2</v>
      </c>
      <c r="DG335" s="11">
        <v>2.0479600000000001E-2</v>
      </c>
      <c r="DH335" s="11">
        <v>2.4040099999999998E-2</v>
      </c>
      <c r="DI335" s="11">
        <v>2.9510600000000001E-2</v>
      </c>
      <c r="DJ335" s="11">
        <v>3.4064999999999998E-2</v>
      </c>
      <c r="DK335" s="11">
        <v>3.67829E-2</v>
      </c>
      <c r="DL335" s="11">
        <v>3.9492699999999999E-2</v>
      </c>
      <c r="DM335" s="11">
        <v>4.0290699999999999E-2</v>
      </c>
      <c r="DN335" s="11">
        <v>3.9564599999999998E-2</v>
      </c>
      <c r="DO335" s="11">
        <v>3.7901600000000001E-2</v>
      </c>
      <c r="DP335" s="11">
        <v>3.8282200000000002E-2</v>
      </c>
      <c r="DQ335" s="11">
        <v>3.6537E-2</v>
      </c>
      <c r="DR335" s="11">
        <v>3.4922399999999999E-2</v>
      </c>
      <c r="DS335" s="11">
        <v>3.1325499999999999E-2</v>
      </c>
      <c r="DT335" s="11">
        <v>3.0547600000000001E-2</v>
      </c>
      <c r="DU335" s="11">
        <v>3.0435299999999998E-2</v>
      </c>
      <c r="DV335" s="11">
        <v>2.8699499999999999E-2</v>
      </c>
      <c r="DW335" s="11">
        <v>2.37974E-2</v>
      </c>
      <c r="DX335" s="11">
        <v>0.40008290000000002</v>
      </c>
      <c r="DY335" s="11"/>
      <c r="DZ335" s="11">
        <v>2.71489E-2</v>
      </c>
      <c r="EA335" s="11">
        <v>78.929699999999997</v>
      </c>
      <c r="EB335" s="11">
        <v>78.829610000000002</v>
      </c>
      <c r="EC335" s="11">
        <v>77.782499999999999</v>
      </c>
      <c r="ED335" s="11">
        <v>77.012559999999993</v>
      </c>
      <c r="EE335" s="11">
        <v>75.68768</v>
      </c>
      <c r="EF335" s="11">
        <v>75.525540000000007</v>
      </c>
      <c r="EG335" s="11">
        <v>75.047030000000007</v>
      </c>
      <c r="EH335" s="11">
        <v>75.24409</v>
      </c>
      <c r="EI335" s="11">
        <v>81.04513</v>
      </c>
      <c r="EJ335" s="11">
        <v>85.988839999999996</v>
      </c>
      <c r="EK335" s="11">
        <v>92.721509999999995</v>
      </c>
      <c r="EL335" s="11">
        <v>97.690020000000004</v>
      </c>
      <c r="EM335" s="11">
        <v>98.533760000000001</v>
      </c>
      <c r="EN335" s="11">
        <v>99.57696</v>
      </c>
      <c r="EO335" s="11">
        <v>99.370739999999998</v>
      </c>
      <c r="EP335" s="11">
        <v>97.310770000000005</v>
      </c>
      <c r="EQ335" s="11">
        <v>96.05274</v>
      </c>
      <c r="ER335" s="11">
        <v>96.186009999999996</v>
      </c>
      <c r="ES335" s="11">
        <v>93.270669999999996</v>
      </c>
      <c r="ET335" s="11">
        <v>87.15992</v>
      </c>
      <c r="EU335" s="11">
        <v>83.855639999999994</v>
      </c>
      <c r="EV335" s="11">
        <v>80.677070000000001</v>
      </c>
      <c r="EW335" s="11">
        <v>79.195790000000002</v>
      </c>
      <c r="EX335" s="11">
        <v>76.918570000000003</v>
      </c>
      <c r="EY335" s="11">
        <v>0</v>
      </c>
      <c r="EZ335" s="11"/>
      <c r="FA335" s="11"/>
      <c r="FB335" s="11"/>
      <c r="FC335" s="11"/>
      <c r="FD335" s="11"/>
      <c r="FE335" s="11"/>
      <c r="FF335" s="11"/>
      <c r="FG335" s="11"/>
      <c r="FH335" s="11"/>
      <c r="FI335" s="11"/>
      <c r="FJ335" s="11"/>
      <c r="FK335" s="11"/>
      <c r="FL335" s="11"/>
      <c r="FM335" s="11"/>
      <c r="FN335" s="11"/>
      <c r="FO335" s="11"/>
      <c r="FP335" s="11"/>
      <c r="FQ335" s="11"/>
      <c r="FR335" s="11"/>
      <c r="FS335" s="11"/>
      <c r="FT335" s="11"/>
      <c r="FU335" s="11"/>
      <c r="FV335" s="11"/>
    </row>
    <row r="336" spans="1:235" x14ac:dyDescent="0.25">
      <c r="A336" t="s">
        <v>113</v>
      </c>
      <c r="B336" t="s">
        <v>105</v>
      </c>
      <c r="C336" t="s">
        <v>0</v>
      </c>
      <c r="D336" t="s">
        <v>232</v>
      </c>
      <c r="E336" t="s">
        <v>133</v>
      </c>
      <c r="F336" t="s">
        <v>107</v>
      </c>
      <c r="G336" s="11">
        <v>2453</v>
      </c>
      <c r="H336" s="11">
        <v>3.6060910000000002</v>
      </c>
      <c r="I336" s="11">
        <v>3.174909</v>
      </c>
      <c r="J336" s="11">
        <v>2.811785</v>
      </c>
      <c r="K336" s="11">
        <v>2.5422009999999999</v>
      </c>
      <c r="L336" s="11">
        <v>2.3777159999999999</v>
      </c>
      <c r="M336" s="11">
        <v>2.2736420000000002</v>
      </c>
      <c r="N336" s="11">
        <v>2.2052360000000002</v>
      </c>
      <c r="O336" s="11">
        <v>2.0451790000000001</v>
      </c>
      <c r="P336" s="11">
        <v>1.595909</v>
      </c>
      <c r="Q336" s="11">
        <v>1.2924800000000001</v>
      </c>
      <c r="R336" s="11">
        <v>1.314943</v>
      </c>
      <c r="S336" s="11">
        <v>1.772321</v>
      </c>
      <c r="T336" s="11">
        <v>2.4452240000000001</v>
      </c>
      <c r="U336" s="11">
        <v>3.1058159999999999</v>
      </c>
      <c r="V336" s="11">
        <v>3.7362609999999998</v>
      </c>
      <c r="W336" s="11">
        <v>4.5598239999999999</v>
      </c>
      <c r="X336" s="11">
        <v>5.1782839999999997</v>
      </c>
      <c r="Y336" s="11">
        <v>5.8112839999999997</v>
      </c>
      <c r="Z336" s="11">
        <v>5.9595690000000001</v>
      </c>
      <c r="AA336" s="11">
        <v>5.4697909999999998</v>
      </c>
      <c r="AB336" s="11">
        <v>5.0521060000000002</v>
      </c>
      <c r="AC336" s="11">
        <v>4.7542520000000001</v>
      </c>
      <c r="AD336" s="11">
        <v>4.2714040000000004</v>
      </c>
      <c r="AE336" s="11">
        <v>3.6663239999999999</v>
      </c>
      <c r="AF336" s="11">
        <v>-0.16450880000000001</v>
      </c>
      <c r="AG336" s="11">
        <v>-0.17723549999999999</v>
      </c>
      <c r="AH336" s="11">
        <v>-9.8345600000000005E-2</v>
      </c>
      <c r="AI336" s="11">
        <v>-7.3949299999999996E-2</v>
      </c>
      <c r="AJ336" s="11">
        <v>-7.6158100000000006E-2</v>
      </c>
      <c r="AK336" s="11">
        <v>-6.5187499999999995E-2</v>
      </c>
      <c r="AL336" s="11">
        <v>-6.2192200000000003E-2</v>
      </c>
      <c r="AM336" s="11">
        <v>-2.6781099999999999E-2</v>
      </c>
      <c r="AN336" s="11">
        <v>-2.0452399999999999E-2</v>
      </c>
      <c r="AO336" s="11">
        <v>2.55564E-2</v>
      </c>
      <c r="AP336" s="11">
        <v>6.8294300000000002E-2</v>
      </c>
      <c r="AQ336" s="11">
        <v>6.8973800000000002E-2</v>
      </c>
      <c r="AR336" s="11">
        <v>-1.1743200000000001E-2</v>
      </c>
      <c r="AS336" s="11">
        <v>-9.1797000000000007E-3</v>
      </c>
      <c r="AT336" s="11">
        <v>3.5403799999999999E-2</v>
      </c>
      <c r="AU336" s="11">
        <v>7.2872400000000004E-2</v>
      </c>
      <c r="AV336" s="11">
        <v>0.38528709999999999</v>
      </c>
      <c r="AW336" s="11">
        <v>0.42608659999999998</v>
      </c>
      <c r="AX336" s="11">
        <v>0.5153375</v>
      </c>
      <c r="AY336" s="11">
        <v>0.33113989999999999</v>
      </c>
      <c r="AZ336" s="11">
        <v>0.19082730000000001</v>
      </c>
      <c r="BA336" s="11">
        <v>-0.22840460000000001</v>
      </c>
      <c r="BB336" s="11">
        <v>-0.1822136</v>
      </c>
      <c r="BC336" s="11">
        <v>-0.15868550000000001</v>
      </c>
      <c r="BD336" s="11">
        <v>-9.1186600000000007E-2</v>
      </c>
      <c r="BE336" s="11">
        <v>-0.1126383</v>
      </c>
      <c r="BF336" s="11">
        <v>-4.2807999999999999E-2</v>
      </c>
      <c r="BG336" s="11">
        <v>-2.2764E-2</v>
      </c>
      <c r="BH336" s="11">
        <v>-2.9016900000000002E-2</v>
      </c>
      <c r="BI336" s="11">
        <v>-2.0290599999999999E-2</v>
      </c>
      <c r="BJ336" s="11">
        <v>-1.55911E-2</v>
      </c>
      <c r="BK336" s="11">
        <v>2.49898E-2</v>
      </c>
      <c r="BL336" s="11">
        <v>4.28925E-2</v>
      </c>
      <c r="BM336" s="11">
        <v>0.1025235</v>
      </c>
      <c r="BN336" s="11">
        <v>0.16099179999999999</v>
      </c>
      <c r="BO336" s="11">
        <v>0.17220479999999999</v>
      </c>
      <c r="BP336" s="11">
        <v>0.1043447</v>
      </c>
      <c r="BQ336" s="11">
        <v>0.10857269999999999</v>
      </c>
      <c r="BR336" s="11">
        <v>0.15449869999999999</v>
      </c>
      <c r="BS336" s="11">
        <v>0.18755230000000001</v>
      </c>
      <c r="BT336" s="11">
        <v>0.50389090000000003</v>
      </c>
      <c r="BU336" s="11">
        <v>0.53940049999999995</v>
      </c>
      <c r="BV336" s="11">
        <v>0.61951940000000005</v>
      </c>
      <c r="BW336" s="11">
        <v>0.421429</v>
      </c>
      <c r="BX336" s="11">
        <v>0.27626539999999999</v>
      </c>
      <c r="BY336" s="11">
        <v>-0.14286280000000001</v>
      </c>
      <c r="BZ336" s="11">
        <v>-0.1017769</v>
      </c>
      <c r="CA336" s="11">
        <v>-8.7804499999999994E-2</v>
      </c>
      <c r="CB336" s="11">
        <v>-1.78643E-2</v>
      </c>
      <c r="CC336" s="11">
        <v>-4.8041199999999999E-2</v>
      </c>
      <c r="CD336" s="11">
        <v>1.27297E-2</v>
      </c>
      <c r="CE336" s="11">
        <v>2.84213E-2</v>
      </c>
      <c r="CF336" s="11">
        <v>1.81242E-2</v>
      </c>
      <c r="CG336" s="11">
        <v>2.4606200000000002E-2</v>
      </c>
      <c r="CH336" s="11">
        <v>3.1009999999999999E-2</v>
      </c>
      <c r="CI336" s="11">
        <v>7.6760800000000004E-2</v>
      </c>
      <c r="CJ336" s="11">
        <v>0.1062375</v>
      </c>
      <c r="CK336" s="11">
        <v>0.1794907</v>
      </c>
      <c r="CL336" s="11">
        <v>0.2536892</v>
      </c>
      <c r="CM336" s="11">
        <v>0.27543590000000001</v>
      </c>
      <c r="CN336" s="11">
        <v>0.22043260000000001</v>
      </c>
      <c r="CO336" s="11">
        <v>0.226325</v>
      </c>
      <c r="CP336" s="11">
        <v>0.27359359999999999</v>
      </c>
      <c r="CQ336" s="11">
        <v>0.30223220000000001</v>
      </c>
      <c r="CR336" s="11">
        <v>0.62249480000000001</v>
      </c>
      <c r="CS336" s="11">
        <v>0.65271440000000003</v>
      </c>
      <c r="CT336" s="11">
        <v>0.72370120000000004</v>
      </c>
      <c r="CU336" s="11">
        <v>0.51171800000000001</v>
      </c>
      <c r="CV336" s="11">
        <v>0.36170360000000001</v>
      </c>
      <c r="CW336" s="11">
        <v>-5.7320999999999997E-2</v>
      </c>
      <c r="CX336" s="11">
        <v>-2.13403E-2</v>
      </c>
      <c r="CY336" s="11">
        <v>-1.6923500000000001E-2</v>
      </c>
      <c r="CZ336" s="11">
        <v>4.45768E-2</v>
      </c>
      <c r="DA336" s="11">
        <v>3.9272300000000003E-2</v>
      </c>
      <c r="DB336" s="11">
        <v>3.3764500000000003E-2</v>
      </c>
      <c r="DC336" s="11">
        <v>3.11185E-2</v>
      </c>
      <c r="DD336" s="11">
        <v>2.8659799999999999E-2</v>
      </c>
      <c r="DE336" s="11">
        <v>2.7295400000000001E-2</v>
      </c>
      <c r="DF336" s="11">
        <v>2.8331499999999999E-2</v>
      </c>
      <c r="DG336" s="11">
        <v>3.1474500000000002E-2</v>
      </c>
      <c r="DH336" s="11">
        <v>3.8510999999999997E-2</v>
      </c>
      <c r="DI336" s="11">
        <v>4.67927E-2</v>
      </c>
      <c r="DJ336" s="11">
        <v>5.6356099999999999E-2</v>
      </c>
      <c r="DK336" s="11">
        <v>6.2759999999999996E-2</v>
      </c>
      <c r="DL336" s="11">
        <v>7.05765E-2</v>
      </c>
      <c r="DM336" s="11">
        <v>7.1588299999999994E-2</v>
      </c>
      <c r="DN336" s="11">
        <v>7.24046E-2</v>
      </c>
      <c r="DO336" s="11">
        <v>6.9720400000000002E-2</v>
      </c>
      <c r="DP336" s="11">
        <v>7.2106000000000003E-2</v>
      </c>
      <c r="DQ336" s="11">
        <v>6.8890000000000007E-2</v>
      </c>
      <c r="DR336" s="11">
        <v>6.3338099999999994E-2</v>
      </c>
      <c r="DS336" s="11">
        <v>5.48919E-2</v>
      </c>
      <c r="DT336" s="11">
        <v>5.1942700000000001E-2</v>
      </c>
      <c r="DU336" s="11">
        <v>5.2005700000000002E-2</v>
      </c>
      <c r="DV336" s="11">
        <v>4.8902000000000001E-2</v>
      </c>
      <c r="DW336" s="11">
        <v>4.3092600000000002E-2</v>
      </c>
      <c r="DX336" s="11">
        <v>0.72414250000000002</v>
      </c>
      <c r="DY336" s="11"/>
      <c r="DZ336" s="11">
        <v>5.1533900000000001E-2</v>
      </c>
      <c r="EA336" s="11">
        <v>74.983760000000004</v>
      </c>
      <c r="EB336" s="11">
        <v>75.116230000000002</v>
      </c>
      <c r="EC336" s="11">
        <v>73.55659</v>
      </c>
      <c r="ED336" s="11">
        <v>73.487700000000004</v>
      </c>
      <c r="EE336" s="11">
        <v>72.028909999999996</v>
      </c>
      <c r="EF336" s="11">
        <v>71.282889999999995</v>
      </c>
      <c r="EG336" s="11">
        <v>71.001149999999996</v>
      </c>
      <c r="EH336" s="11">
        <v>71.665679999999995</v>
      </c>
      <c r="EI336" s="11">
        <v>77.14667</v>
      </c>
      <c r="EJ336" s="11">
        <v>83.170900000000003</v>
      </c>
      <c r="EK336" s="11">
        <v>90.406859999999995</v>
      </c>
      <c r="EL336" s="11">
        <v>96.908169999999998</v>
      </c>
      <c r="EM336" s="11">
        <v>99.586740000000006</v>
      </c>
      <c r="EN336" s="11">
        <v>98.814350000000005</v>
      </c>
      <c r="EO336" s="11">
        <v>96.692160000000001</v>
      </c>
      <c r="EP336" s="11">
        <v>96.363370000000003</v>
      </c>
      <c r="EQ336" s="11">
        <v>96.5274</v>
      </c>
      <c r="ER336" s="11">
        <v>94.812420000000003</v>
      </c>
      <c r="ES336" s="11">
        <v>91.368409999999997</v>
      </c>
      <c r="ET336" s="11">
        <v>85.877139999999997</v>
      </c>
      <c r="EU336" s="11">
        <v>82.198490000000007</v>
      </c>
      <c r="EV336" s="11">
        <v>80.118080000000006</v>
      </c>
      <c r="EW336" s="11">
        <v>78.74091</v>
      </c>
      <c r="EX336" s="11">
        <v>77.107939999999999</v>
      </c>
      <c r="EY336" s="11">
        <v>0</v>
      </c>
      <c r="EZ336" s="11"/>
      <c r="FA336" s="11"/>
      <c r="FB336" s="11"/>
      <c r="FC336" s="11"/>
      <c r="FD336" s="11"/>
      <c r="FE336" s="11"/>
      <c r="FF336" s="11"/>
      <c r="FG336" s="11"/>
      <c r="FH336" s="11"/>
      <c r="FI336" s="11"/>
      <c r="FJ336" s="11"/>
      <c r="FK336" s="11"/>
      <c r="FL336" s="11"/>
      <c r="FM336" s="11"/>
      <c r="FN336" s="11"/>
      <c r="FO336" s="11"/>
      <c r="FP336" s="11"/>
      <c r="FQ336" s="11"/>
      <c r="FR336" s="11"/>
      <c r="FS336" s="11"/>
      <c r="FT336" s="11"/>
      <c r="FU336" s="11"/>
      <c r="FV336" s="11"/>
    </row>
    <row r="337" spans="1:235" x14ac:dyDescent="0.25">
      <c r="A337" t="s">
        <v>113</v>
      </c>
      <c r="B337" t="s">
        <v>105</v>
      </c>
      <c r="C337" t="s">
        <v>88</v>
      </c>
      <c r="D337" t="s">
        <v>232</v>
      </c>
      <c r="E337" t="s">
        <v>133</v>
      </c>
      <c r="F337" t="s">
        <v>107</v>
      </c>
      <c r="G337" s="11">
        <v>2453</v>
      </c>
      <c r="H337" s="11">
        <v>1.4698929999999999</v>
      </c>
      <c r="I337" s="11">
        <v>1.2941370000000001</v>
      </c>
      <c r="J337" s="11">
        <v>1.146123</v>
      </c>
      <c r="K337" s="11">
        <v>1.0362359999999999</v>
      </c>
      <c r="L337" s="11">
        <v>0.96918990000000005</v>
      </c>
      <c r="M337" s="11">
        <v>0.92676809999999998</v>
      </c>
      <c r="N337" s="11">
        <v>0.89888480000000004</v>
      </c>
      <c r="O337" s="11">
        <v>0.83364340000000003</v>
      </c>
      <c r="P337" s="11">
        <v>0.65051460000000005</v>
      </c>
      <c r="Q337" s="11">
        <v>0.52683290000000005</v>
      </c>
      <c r="R337" s="11">
        <v>0.53598900000000005</v>
      </c>
      <c r="S337" s="11">
        <v>0.72242260000000003</v>
      </c>
      <c r="T337" s="11">
        <v>0.99670720000000002</v>
      </c>
      <c r="U337" s="11">
        <v>1.2659739999999999</v>
      </c>
      <c r="V337" s="11">
        <v>1.5229520000000001</v>
      </c>
      <c r="W337" s="11">
        <v>1.8586480000000001</v>
      </c>
      <c r="X337" s="11">
        <v>2.1107399999999998</v>
      </c>
      <c r="Y337" s="11">
        <v>2.36876</v>
      </c>
      <c r="Z337" s="11">
        <v>2.4292029999999998</v>
      </c>
      <c r="AA337" s="11">
        <v>2.2295630000000002</v>
      </c>
      <c r="AB337" s="11">
        <v>2.0593089999999998</v>
      </c>
      <c r="AC337" s="11">
        <v>1.937899</v>
      </c>
      <c r="AD337" s="11">
        <v>1.7410840000000001</v>
      </c>
      <c r="AE337" s="11">
        <v>1.4944440000000001</v>
      </c>
      <c r="AF337" s="11">
        <v>-6.7056099999999993E-2</v>
      </c>
      <c r="AG337" s="11">
        <v>-7.2243600000000005E-2</v>
      </c>
      <c r="AH337" s="11">
        <v>-4.0086999999999998E-2</v>
      </c>
      <c r="AI337" s="11">
        <v>-3.0142800000000001E-2</v>
      </c>
      <c r="AJ337" s="11">
        <v>-3.1043100000000001E-2</v>
      </c>
      <c r="AK337" s="11">
        <v>-2.6571299999999999E-2</v>
      </c>
      <c r="AL337" s="11">
        <v>-2.5350399999999999E-2</v>
      </c>
      <c r="AM337" s="11">
        <v>-1.09164E-2</v>
      </c>
      <c r="AN337" s="11">
        <v>-8.3367000000000007E-3</v>
      </c>
      <c r="AO337" s="11">
        <v>1.04171E-2</v>
      </c>
      <c r="AP337" s="11">
        <v>2.78377E-2</v>
      </c>
      <c r="AQ337" s="11">
        <v>2.8114699999999999E-2</v>
      </c>
      <c r="AR337" s="11">
        <v>-4.7866999999999996E-3</v>
      </c>
      <c r="AS337" s="11">
        <v>-3.7418E-3</v>
      </c>
      <c r="AT337" s="11">
        <v>1.4431100000000001E-2</v>
      </c>
      <c r="AU337" s="11">
        <v>2.9703799999999999E-2</v>
      </c>
      <c r="AV337" s="11">
        <v>0.1570484</v>
      </c>
      <c r="AW337" s="11">
        <v>0.17367879999999999</v>
      </c>
      <c r="AX337" s="11">
        <v>0.21005869999999999</v>
      </c>
      <c r="AY337" s="11">
        <v>0.13497719999999999</v>
      </c>
      <c r="AZ337" s="11">
        <v>7.77838E-2</v>
      </c>
      <c r="BA337" s="11">
        <v>-9.31009E-2</v>
      </c>
      <c r="BB337" s="11">
        <v>-7.42728E-2</v>
      </c>
      <c r="BC337" s="11">
        <v>-6.4682400000000001E-2</v>
      </c>
      <c r="BD337" s="11">
        <v>-3.7168899999999998E-2</v>
      </c>
      <c r="BE337" s="11">
        <v>-4.5913000000000002E-2</v>
      </c>
      <c r="BF337" s="11">
        <v>-1.7449099999999999E-2</v>
      </c>
      <c r="BG337" s="11">
        <v>-9.2788999999999996E-3</v>
      </c>
      <c r="BH337" s="11">
        <v>-1.18277E-2</v>
      </c>
      <c r="BI337" s="11">
        <v>-8.2707000000000006E-3</v>
      </c>
      <c r="BJ337" s="11">
        <v>-6.3550999999999998E-3</v>
      </c>
      <c r="BK337" s="11">
        <v>1.0186199999999999E-2</v>
      </c>
      <c r="BL337" s="11">
        <v>1.7483599999999998E-2</v>
      </c>
      <c r="BM337" s="11">
        <v>4.1790000000000001E-2</v>
      </c>
      <c r="BN337" s="11">
        <v>6.56225E-2</v>
      </c>
      <c r="BO337" s="11">
        <v>7.0193099999999994E-2</v>
      </c>
      <c r="BP337" s="11">
        <v>4.2532399999999998E-2</v>
      </c>
      <c r="BQ337" s="11">
        <v>4.4255700000000002E-2</v>
      </c>
      <c r="BR337" s="11">
        <v>6.2975799999999998E-2</v>
      </c>
      <c r="BS337" s="11">
        <v>7.64489E-2</v>
      </c>
      <c r="BT337" s="11">
        <v>0.20539289999999999</v>
      </c>
      <c r="BU337" s="11">
        <v>0.21986720000000001</v>
      </c>
      <c r="BV337" s="11">
        <v>0.25252469999999999</v>
      </c>
      <c r="BW337" s="11">
        <v>0.1717803</v>
      </c>
      <c r="BX337" s="11">
        <v>0.1126096</v>
      </c>
      <c r="BY337" s="11">
        <v>-5.8232899999999997E-2</v>
      </c>
      <c r="BZ337" s="11">
        <v>-4.14857E-2</v>
      </c>
      <c r="CA337" s="11">
        <v>-3.5790299999999997E-2</v>
      </c>
      <c r="CB337" s="11">
        <v>-7.2817000000000003E-3</v>
      </c>
      <c r="CC337" s="11">
        <v>-1.95823E-2</v>
      </c>
      <c r="CD337" s="11">
        <v>5.1888000000000004E-3</v>
      </c>
      <c r="CE337" s="11">
        <v>1.15849E-2</v>
      </c>
      <c r="CF337" s="11">
        <v>7.3876999999999996E-3</v>
      </c>
      <c r="CG337" s="11">
        <v>1.00298E-2</v>
      </c>
      <c r="CH337" s="11">
        <v>1.26401E-2</v>
      </c>
      <c r="CI337" s="11">
        <v>3.1288799999999999E-2</v>
      </c>
      <c r="CJ337" s="11">
        <v>4.3303899999999999E-2</v>
      </c>
      <c r="CK337" s="11">
        <v>7.3162900000000003E-2</v>
      </c>
      <c r="CL337" s="11">
        <v>0.10340729999999999</v>
      </c>
      <c r="CM337" s="11">
        <v>0.1122715</v>
      </c>
      <c r="CN337" s="11">
        <v>8.9851399999999998E-2</v>
      </c>
      <c r="CO337" s="11">
        <v>9.2253199999999994E-2</v>
      </c>
      <c r="CP337" s="11">
        <v>0.11152049999999999</v>
      </c>
      <c r="CQ337" s="11">
        <v>0.1231941</v>
      </c>
      <c r="CR337" s="11">
        <v>0.2537375</v>
      </c>
      <c r="CS337" s="11">
        <v>0.2660555</v>
      </c>
      <c r="CT337" s="11">
        <v>0.29499069999999999</v>
      </c>
      <c r="CU337" s="11">
        <v>0.2085834</v>
      </c>
      <c r="CV337" s="11">
        <v>0.14743539999999999</v>
      </c>
      <c r="CW337" s="11">
        <v>-2.3364800000000002E-2</v>
      </c>
      <c r="CX337" s="11">
        <v>-8.6986000000000008E-3</v>
      </c>
      <c r="CY337" s="11">
        <v>-6.8982999999999996E-3</v>
      </c>
      <c r="CZ337" s="11">
        <v>1.8170100000000002E-2</v>
      </c>
      <c r="DA337" s="11">
        <v>1.6007899999999999E-2</v>
      </c>
      <c r="DB337" s="11">
        <v>1.37629E-2</v>
      </c>
      <c r="DC337" s="11">
        <v>1.2684300000000001E-2</v>
      </c>
      <c r="DD337" s="11">
        <v>1.1682100000000001E-2</v>
      </c>
      <c r="DE337" s="11">
        <v>1.1126E-2</v>
      </c>
      <c r="DF337" s="11">
        <v>1.1548299999999999E-2</v>
      </c>
      <c r="DG337" s="11">
        <v>1.2829399999999999E-2</v>
      </c>
      <c r="DH337" s="11">
        <v>1.5697599999999999E-2</v>
      </c>
      <c r="DI337" s="11">
        <v>1.9073400000000001E-2</v>
      </c>
      <c r="DJ337" s="11">
        <v>2.2971499999999999E-2</v>
      </c>
      <c r="DK337" s="11">
        <v>2.5581900000000001E-2</v>
      </c>
      <c r="DL337" s="11">
        <v>2.8767899999999999E-2</v>
      </c>
      <c r="DM337" s="11">
        <v>2.9180399999999999E-2</v>
      </c>
      <c r="DN337" s="11">
        <v>2.95131E-2</v>
      </c>
      <c r="DO337" s="11">
        <v>2.8419E-2</v>
      </c>
      <c r="DP337" s="11">
        <v>2.9391400000000002E-2</v>
      </c>
      <c r="DQ337" s="11">
        <v>2.8080500000000001E-2</v>
      </c>
      <c r="DR337" s="11">
        <v>2.58175E-2</v>
      </c>
      <c r="DS337" s="11">
        <v>2.2374700000000001E-2</v>
      </c>
      <c r="DT337" s="11">
        <v>2.11726E-2</v>
      </c>
      <c r="DU337" s="11">
        <v>2.11983E-2</v>
      </c>
      <c r="DV337" s="11">
        <v>1.9933099999999999E-2</v>
      </c>
      <c r="DW337" s="11">
        <v>1.75651E-2</v>
      </c>
      <c r="DX337" s="11">
        <v>0.2951705</v>
      </c>
      <c r="DY337" s="11"/>
      <c r="DZ337" s="11">
        <v>2.1005900000000001E-2</v>
      </c>
      <c r="EA337" s="11">
        <v>74.983760000000004</v>
      </c>
      <c r="EB337" s="11">
        <v>75.116230000000002</v>
      </c>
      <c r="EC337" s="11">
        <v>73.55659</v>
      </c>
      <c r="ED337" s="11">
        <v>73.487700000000004</v>
      </c>
      <c r="EE337" s="11">
        <v>72.028909999999996</v>
      </c>
      <c r="EF337" s="11">
        <v>71.282889999999995</v>
      </c>
      <c r="EG337" s="11">
        <v>71.001149999999996</v>
      </c>
      <c r="EH337" s="11">
        <v>71.665679999999995</v>
      </c>
      <c r="EI337" s="11">
        <v>77.14667</v>
      </c>
      <c r="EJ337" s="11">
        <v>83.170900000000003</v>
      </c>
      <c r="EK337" s="11">
        <v>90.406859999999995</v>
      </c>
      <c r="EL337" s="11">
        <v>96.908169999999998</v>
      </c>
      <c r="EM337" s="11">
        <v>99.586740000000006</v>
      </c>
      <c r="EN337" s="11">
        <v>98.814350000000005</v>
      </c>
      <c r="EO337" s="11">
        <v>96.692160000000001</v>
      </c>
      <c r="EP337" s="11">
        <v>96.363370000000003</v>
      </c>
      <c r="EQ337" s="11">
        <v>96.5274</v>
      </c>
      <c r="ER337" s="11">
        <v>94.812420000000003</v>
      </c>
      <c r="ES337" s="11">
        <v>91.368409999999997</v>
      </c>
      <c r="ET337" s="11">
        <v>85.877139999999997</v>
      </c>
      <c r="EU337" s="11">
        <v>82.198490000000007</v>
      </c>
      <c r="EV337" s="11">
        <v>80.118080000000006</v>
      </c>
      <c r="EW337" s="11">
        <v>78.74091</v>
      </c>
      <c r="EX337" s="11">
        <v>77.107939999999999</v>
      </c>
      <c r="EY337" s="11">
        <v>0</v>
      </c>
      <c r="EZ337" s="11"/>
      <c r="FA337" s="11"/>
      <c r="FB337" s="11"/>
      <c r="FC337" s="11"/>
      <c r="FD337" s="11"/>
      <c r="FE337" s="11"/>
      <c r="FF337" s="11"/>
      <c r="FG337" s="11"/>
      <c r="FH337" s="11"/>
      <c r="FI337" s="11"/>
      <c r="FJ337" s="11"/>
      <c r="FK337" s="11"/>
      <c r="FL337" s="11"/>
      <c r="FM337" s="11"/>
      <c r="FN337" s="11"/>
      <c r="FO337" s="11"/>
      <c r="FP337" s="11"/>
      <c r="FQ337" s="11"/>
      <c r="FR337" s="11"/>
      <c r="FS337" s="11"/>
      <c r="FT337" s="11"/>
      <c r="FU337" s="11"/>
      <c r="FV337" s="11"/>
    </row>
    <row r="338" spans="1:235" x14ac:dyDescent="0.25">
      <c r="A338" t="s">
        <v>113</v>
      </c>
      <c r="B338" t="s">
        <v>146</v>
      </c>
      <c r="C338" t="s">
        <v>88</v>
      </c>
      <c r="D338" t="s">
        <v>132</v>
      </c>
      <c r="E338" s="38">
        <v>45540</v>
      </c>
      <c r="F338" t="s">
        <v>105</v>
      </c>
      <c r="G338" s="11">
        <v>682</v>
      </c>
      <c r="H338" s="11">
        <v>3.9570280000000002</v>
      </c>
      <c r="I338" s="11">
        <v>3.7243780000000002</v>
      </c>
      <c r="J338" s="11">
        <v>3.2120389999999999</v>
      </c>
      <c r="K338" s="11">
        <v>2.6753230000000001</v>
      </c>
      <c r="L338" s="11">
        <v>2.1647599999999998</v>
      </c>
      <c r="M338" s="11">
        <v>1.7128749999999999</v>
      </c>
      <c r="N338" s="11">
        <v>1.137243</v>
      </c>
      <c r="O338" s="11">
        <v>0.95790140000000001</v>
      </c>
      <c r="P338" s="11">
        <v>0.76955189999999996</v>
      </c>
      <c r="Q338" s="11">
        <v>0.62442889999999995</v>
      </c>
      <c r="R338" s="11">
        <v>0.56677129999999998</v>
      </c>
      <c r="S338" s="11">
        <v>0.69464000000000004</v>
      </c>
      <c r="T338" s="11">
        <v>0.9506751</v>
      </c>
      <c r="U338" s="11">
        <v>1.3754219999999999</v>
      </c>
      <c r="V338" s="11">
        <v>1.944418</v>
      </c>
      <c r="W338" s="11">
        <v>2.34152</v>
      </c>
      <c r="X338" s="11">
        <v>2.5054379999999998</v>
      </c>
      <c r="Y338" s="11">
        <v>2.8754330000000001</v>
      </c>
      <c r="Z338" s="11">
        <v>2.8518029999999999</v>
      </c>
      <c r="AA338" s="11">
        <v>2.6727720000000001</v>
      </c>
      <c r="AB338" s="11">
        <v>2.9328020000000001</v>
      </c>
      <c r="AC338" s="11">
        <v>3.0748600000000001</v>
      </c>
      <c r="AD338" s="11">
        <v>2.8270230000000001</v>
      </c>
      <c r="AE338" s="11">
        <v>2.4628589999999999</v>
      </c>
      <c r="AF338" s="11">
        <v>-6.6308800000000001E-2</v>
      </c>
      <c r="AG338" s="11">
        <v>-6.9750400000000004E-2</v>
      </c>
      <c r="AH338" s="11">
        <v>-5.87699E-2</v>
      </c>
      <c r="AI338" s="11">
        <v>-5.36412E-2</v>
      </c>
      <c r="AJ338" s="11">
        <v>-5.3565700000000001E-2</v>
      </c>
      <c r="AK338" s="11">
        <v>-4.08653E-2</v>
      </c>
      <c r="AL338" s="11">
        <v>-3.2449899999999997E-2</v>
      </c>
      <c r="AM338" s="11">
        <v>-3.2284899999999998E-2</v>
      </c>
      <c r="AN338" s="11">
        <v>-1.2356900000000001E-2</v>
      </c>
      <c r="AO338" s="11">
        <v>-2.1382100000000001E-2</v>
      </c>
      <c r="AP338" s="11">
        <v>-5.3277000000000003E-3</v>
      </c>
      <c r="AQ338" s="11">
        <v>-9.3679000000000002E-3</v>
      </c>
      <c r="AR338" s="11">
        <v>-1.6467099999999998E-2</v>
      </c>
      <c r="AS338" s="11">
        <v>-1.2615700000000001E-2</v>
      </c>
      <c r="AT338" s="11">
        <v>-1.9401700000000001E-2</v>
      </c>
      <c r="AU338" s="11">
        <v>-3.4427300000000001E-2</v>
      </c>
      <c r="AV338" s="11">
        <v>0.14936389999999999</v>
      </c>
      <c r="AW338" s="11">
        <v>0.17504310000000001</v>
      </c>
      <c r="AX338" s="11">
        <v>0.20587459999999999</v>
      </c>
      <c r="AY338" s="11">
        <v>0.13154650000000001</v>
      </c>
      <c r="AZ338" s="11">
        <v>0.100359</v>
      </c>
      <c r="BA338" s="11">
        <v>-9.7476099999999996E-2</v>
      </c>
      <c r="BB338" s="11">
        <v>-8.7378399999999995E-2</v>
      </c>
      <c r="BC338" s="11">
        <v>-8.6738800000000005E-2</v>
      </c>
      <c r="BD338" s="11">
        <v>-3.5233199999999999E-2</v>
      </c>
      <c r="BE338" s="11">
        <v>-3.9081699999999997E-2</v>
      </c>
      <c r="BF338" s="11">
        <v>-3.2009200000000002E-2</v>
      </c>
      <c r="BG338" s="11">
        <v>-2.9607700000000001E-2</v>
      </c>
      <c r="BH338" s="11">
        <v>-3.28496E-2</v>
      </c>
      <c r="BI338" s="11">
        <v>-2.3033000000000001E-2</v>
      </c>
      <c r="BJ338" s="11">
        <v>-1.7942099999999999E-2</v>
      </c>
      <c r="BK338" s="11">
        <v>-1.5871900000000001E-2</v>
      </c>
      <c r="BL338" s="11">
        <v>5.7343999999999997E-3</v>
      </c>
      <c r="BM338" s="11">
        <v>1.3845999999999999E-3</v>
      </c>
      <c r="BN338" s="11">
        <v>2.24642E-2</v>
      </c>
      <c r="BO338" s="11">
        <v>2.2761E-2</v>
      </c>
      <c r="BP338" s="11">
        <v>1.89993E-2</v>
      </c>
      <c r="BQ338" s="11">
        <v>2.4667600000000001E-2</v>
      </c>
      <c r="BR338" s="11">
        <v>1.9691899999999998E-2</v>
      </c>
      <c r="BS338" s="11">
        <v>6.0888000000000001E-3</v>
      </c>
      <c r="BT338" s="11">
        <v>0.1897963</v>
      </c>
      <c r="BU338" s="11">
        <v>0.2160707</v>
      </c>
      <c r="BV338" s="11">
        <v>0.2460562</v>
      </c>
      <c r="BW338" s="11">
        <v>0.1685615</v>
      </c>
      <c r="BX338" s="11">
        <v>0.1357505</v>
      </c>
      <c r="BY338" s="11">
        <v>-6.3553899999999997E-2</v>
      </c>
      <c r="BZ338" s="11">
        <v>-5.54908E-2</v>
      </c>
      <c r="CA338" s="11">
        <v>-5.7854999999999997E-2</v>
      </c>
      <c r="CB338" s="11">
        <v>-4.1574999999999997E-3</v>
      </c>
      <c r="CC338" s="11">
        <v>-8.4130999999999997E-3</v>
      </c>
      <c r="CD338" s="11">
        <v>-5.2484999999999997E-3</v>
      </c>
      <c r="CE338" s="11">
        <v>-5.5741000000000002E-3</v>
      </c>
      <c r="CF338" s="11">
        <v>-1.2133400000000001E-2</v>
      </c>
      <c r="CG338" s="11">
        <v>-5.2008000000000002E-3</v>
      </c>
      <c r="CH338" s="11">
        <v>-3.4344000000000002E-3</v>
      </c>
      <c r="CI338" s="11">
        <v>5.4120000000000004E-4</v>
      </c>
      <c r="CJ338" s="11">
        <v>2.3825699999999998E-2</v>
      </c>
      <c r="CK338" s="11">
        <v>2.4151200000000001E-2</v>
      </c>
      <c r="CL338" s="11">
        <v>5.0256099999999998E-2</v>
      </c>
      <c r="CM338" s="11">
        <v>5.4890000000000001E-2</v>
      </c>
      <c r="CN338" s="11">
        <v>5.4465800000000002E-2</v>
      </c>
      <c r="CO338" s="11">
        <v>6.1950900000000003E-2</v>
      </c>
      <c r="CP338" s="11">
        <v>5.87856E-2</v>
      </c>
      <c r="CQ338" s="11">
        <v>4.6604800000000002E-2</v>
      </c>
      <c r="CR338" s="11">
        <v>0.23022880000000001</v>
      </c>
      <c r="CS338" s="11">
        <v>0.2570983</v>
      </c>
      <c r="CT338" s="11">
        <v>0.28623789999999999</v>
      </c>
      <c r="CU338" s="11">
        <v>0.2055765</v>
      </c>
      <c r="CV338" s="11">
        <v>0.17114199999999999</v>
      </c>
      <c r="CW338" s="11">
        <v>-2.96318E-2</v>
      </c>
      <c r="CX338" s="11">
        <v>-2.3603200000000001E-2</v>
      </c>
      <c r="CY338" s="11">
        <v>-2.89711E-2</v>
      </c>
      <c r="CZ338" s="11">
        <v>1.8892699999999998E-2</v>
      </c>
      <c r="DA338" s="11">
        <v>1.8645200000000001E-2</v>
      </c>
      <c r="DB338" s="11">
        <v>1.62693E-2</v>
      </c>
      <c r="DC338" s="11">
        <v>1.4611300000000001E-2</v>
      </c>
      <c r="DD338" s="11">
        <v>1.25945E-2</v>
      </c>
      <c r="DE338" s="11">
        <v>1.08412E-2</v>
      </c>
      <c r="DF338" s="11">
        <v>8.8201000000000009E-3</v>
      </c>
      <c r="DG338" s="11">
        <v>9.9784000000000001E-3</v>
      </c>
      <c r="DH338" s="11">
        <v>1.09987E-2</v>
      </c>
      <c r="DI338" s="11">
        <v>1.38412E-2</v>
      </c>
      <c r="DJ338" s="11">
        <v>1.68963E-2</v>
      </c>
      <c r="DK338" s="11">
        <v>1.9532999999999998E-2</v>
      </c>
      <c r="DL338" s="11">
        <v>2.1562100000000001E-2</v>
      </c>
      <c r="DM338" s="11">
        <v>2.2666599999999999E-2</v>
      </c>
      <c r="DN338" s="11">
        <v>2.3767199999999999E-2</v>
      </c>
      <c r="DO338" s="11">
        <v>2.4632000000000001E-2</v>
      </c>
      <c r="DP338" s="11">
        <v>2.4581200000000001E-2</v>
      </c>
      <c r="DQ338" s="11">
        <v>2.4943E-2</v>
      </c>
      <c r="DR338" s="11">
        <v>2.4428700000000001E-2</v>
      </c>
      <c r="DS338" s="11">
        <v>2.2503499999999999E-2</v>
      </c>
      <c r="DT338" s="11">
        <v>2.1516500000000001E-2</v>
      </c>
      <c r="DU338" s="11">
        <v>2.0623200000000001E-2</v>
      </c>
      <c r="DV338" s="11">
        <v>1.9386299999999999E-2</v>
      </c>
      <c r="DW338" s="11">
        <v>1.7560099999999999E-2</v>
      </c>
      <c r="DX338" s="11">
        <v>0.22128390000000001</v>
      </c>
      <c r="DY338" s="11"/>
      <c r="DZ338" s="11">
        <v>1.8664699999999999E-2</v>
      </c>
      <c r="EA338" s="11">
        <v>71.182929999999999</v>
      </c>
      <c r="EB338" s="11">
        <v>72.982399999999998</v>
      </c>
      <c r="EC338" s="11">
        <v>73.672569999999993</v>
      </c>
      <c r="ED338" s="11">
        <v>72.572220000000002</v>
      </c>
      <c r="EE338" s="11">
        <v>72.086950000000002</v>
      </c>
      <c r="EF338" s="11">
        <v>71.046239999999997</v>
      </c>
      <c r="EG338" s="11">
        <v>70.12021</v>
      </c>
      <c r="EH338" s="11">
        <v>70.069379999999995</v>
      </c>
      <c r="EI338" s="11">
        <v>70.640119999999996</v>
      </c>
      <c r="EJ338" s="11">
        <v>73.006619999999998</v>
      </c>
      <c r="EK338" s="11">
        <v>76.707949999999997</v>
      </c>
      <c r="EL338" s="11">
        <v>80.33699</v>
      </c>
      <c r="EM338" s="11">
        <v>82.133709999999994</v>
      </c>
      <c r="EN338" s="11">
        <v>84.909880000000001</v>
      </c>
      <c r="EO338" s="11">
        <v>89.538200000000003</v>
      </c>
      <c r="EP338" s="11">
        <v>88.968779999999995</v>
      </c>
      <c r="EQ338" s="11">
        <v>89.718699999999998</v>
      </c>
      <c r="ER338" s="11">
        <v>87.69623</v>
      </c>
      <c r="ES338" s="11">
        <v>85.905590000000004</v>
      </c>
      <c r="ET338" s="11">
        <v>83.642790000000005</v>
      </c>
      <c r="EU338" s="11">
        <v>78.777479999999997</v>
      </c>
      <c r="EV338" s="11">
        <v>76.734319999999997</v>
      </c>
      <c r="EW338" s="11">
        <v>75.365470000000002</v>
      </c>
      <c r="EX338" s="11">
        <v>74.406769999999995</v>
      </c>
      <c r="EY338" s="11">
        <v>0</v>
      </c>
      <c r="EZ338" s="11"/>
      <c r="FA338" s="11"/>
      <c r="FB338" s="11"/>
      <c r="FC338" s="11"/>
      <c r="FD338" s="11"/>
      <c r="FE338" s="11"/>
      <c r="FF338" s="11"/>
      <c r="FG338" s="11"/>
      <c r="FH338" s="11"/>
      <c r="FI338" s="11"/>
      <c r="FJ338" s="11"/>
      <c r="FK338" s="11"/>
      <c r="FL338" s="11"/>
      <c r="FM338" s="11"/>
      <c r="FN338" s="11"/>
      <c r="FO338" s="11"/>
      <c r="FP338" s="11"/>
      <c r="FQ338" s="11"/>
      <c r="FR338" s="11"/>
      <c r="FS338" s="11"/>
      <c r="FT338" s="11"/>
      <c r="FU338" s="11"/>
      <c r="FV338" s="11"/>
    </row>
    <row r="339" spans="1:235" x14ac:dyDescent="0.25">
      <c r="A339" t="s">
        <v>113</v>
      </c>
      <c r="B339" t="s">
        <v>146</v>
      </c>
      <c r="C339" t="s">
        <v>0</v>
      </c>
      <c r="D339" t="s">
        <v>132</v>
      </c>
      <c r="E339" s="38">
        <v>45540</v>
      </c>
      <c r="F339" t="s">
        <v>105</v>
      </c>
      <c r="G339" s="11">
        <v>682</v>
      </c>
      <c r="H339" s="11">
        <v>2.698693</v>
      </c>
      <c r="I339" s="11">
        <v>2.5400260000000001</v>
      </c>
      <c r="J339" s="11">
        <v>2.1906110000000001</v>
      </c>
      <c r="K339" s="11">
        <v>1.82457</v>
      </c>
      <c r="L339" s="11">
        <v>1.476367</v>
      </c>
      <c r="M339" s="11">
        <v>1.1681809999999999</v>
      </c>
      <c r="N339" s="11">
        <v>0.77559979999999995</v>
      </c>
      <c r="O339" s="11">
        <v>0.6532888</v>
      </c>
      <c r="P339" s="11">
        <v>0.52483440000000003</v>
      </c>
      <c r="Q339" s="11">
        <v>0.42586049999999998</v>
      </c>
      <c r="R339" s="11">
        <v>0.3865381</v>
      </c>
      <c r="S339" s="11">
        <v>0.47374450000000001</v>
      </c>
      <c r="T339" s="11">
        <v>0.64836039999999995</v>
      </c>
      <c r="U339" s="11">
        <v>0.93803780000000003</v>
      </c>
      <c r="V339" s="11">
        <v>1.326093</v>
      </c>
      <c r="W339" s="11">
        <v>1.5969169999999999</v>
      </c>
      <c r="X339" s="11">
        <v>1.7087079999999999</v>
      </c>
      <c r="Y339" s="11">
        <v>1.9610449999999999</v>
      </c>
      <c r="Z339" s="11">
        <v>1.9449289999999999</v>
      </c>
      <c r="AA339" s="11">
        <v>1.8228310000000001</v>
      </c>
      <c r="AB339" s="11">
        <v>2.0001709999999999</v>
      </c>
      <c r="AC339" s="11">
        <v>2.097054</v>
      </c>
      <c r="AD339" s="11">
        <v>1.9280299999999999</v>
      </c>
      <c r="AE339" s="11">
        <v>1.67967</v>
      </c>
      <c r="AF339" s="11">
        <v>-4.5222600000000002E-2</v>
      </c>
      <c r="AG339" s="11">
        <v>-4.7569800000000002E-2</v>
      </c>
      <c r="AH339" s="11">
        <v>-4.0080999999999999E-2</v>
      </c>
      <c r="AI339" s="11">
        <v>-3.6583299999999999E-2</v>
      </c>
      <c r="AJ339" s="11">
        <v>-3.6531800000000003E-2</v>
      </c>
      <c r="AK339" s="11">
        <v>-2.7870099999999998E-2</v>
      </c>
      <c r="AL339" s="11">
        <v>-2.2130799999999999E-2</v>
      </c>
      <c r="AM339" s="11">
        <v>-2.2018300000000001E-2</v>
      </c>
      <c r="AN339" s="11">
        <v>-8.4273999999999998E-3</v>
      </c>
      <c r="AO339" s="11">
        <v>-1.4582599999999999E-2</v>
      </c>
      <c r="AP339" s="11">
        <v>-3.6335E-3</v>
      </c>
      <c r="AQ339" s="11">
        <v>-6.3889000000000003E-3</v>
      </c>
      <c r="AR339" s="11">
        <v>-1.12306E-2</v>
      </c>
      <c r="AS339" s="11">
        <v>-8.6038999999999994E-3</v>
      </c>
      <c r="AT339" s="11">
        <v>-1.3232000000000001E-2</v>
      </c>
      <c r="AU339" s="11">
        <v>-2.3479400000000001E-2</v>
      </c>
      <c r="AV339" s="11">
        <v>0.1018662</v>
      </c>
      <c r="AW339" s="11">
        <v>0.1193794</v>
      </c>
      <c r="AX339" s="11">
        <v>0.14040649999999999</v>
      </c>
      <c r="AY339" s="11">
        <v>8.9714699999999994E-2</v>
      </c>
      <c r="AZ339" s="11">
        <v>6.84448E-2</v>
      </c>
      <c r="BA339" s="11">
        <v>-6.6478700000000002E-2</v>
      </c>
      <c r="BB339" s="11">
        <v>-5.9592100000000002E-2</v>
      </c>
      <c r="BC339" s="11">
        <v>-5.9155899999999997E-2</v>
      </c>
      <c r="BD339" s="11">
        <v>-2.4028999999999998E-2</v>
      </c>
      <c r="BE339" s="11">
        <v>-2.6653699999999999E-2</v>
      </c>
      <c r="BF339" s="11">
        <v>-2.18303E-2</v>
      </c>
      <c r="BG339" s="11">
        <v>-2.0192399999999999E-2</v>
      </c>
      <c r="BH339" s="11">
        <v>-2.24034E-2</v>
      </c>
      <c r="BI339" s="11">
        <v>-1.57085E-2</v>
      </c>
      <c r="BJ339" s="11">
        <v>-1.2236500000000001E-2</v>
      </c>
      <c r="BK339" s="11">
        <v>-1.08246E-2</v>
      </c>
      <c r="BL339" s="11">
        <v>3.9109000000000001E-3</v>
      </c>
      <c r="BM339" s="11">
        <v>9.4430000000000002E-4</v>
      </c>
      <c r="BN339" s="11">
        <v>1.53206E-2</v>
      </c>
      <c r="BO339" s="11">
        <v>1.5523E-2</v>
      </c>
      <c r="BP339" s="11">
        <v>1.29575E-2</v>
      </c>
      <c r="BQ339" s="11">
        <v>1.6823299999999999E-2</v>
      </c>
      <c r="BR339" s="11">
        <v>1.34299E-2</v>
      </c>
      <c r="BS339" s="11">
        <v>4.1524999999999999E-3</v>
      </c>
      <c r="BT339" s="11">
        <v>0.1294411</v>
      </c>
      <c r="BU339" s="11">
        <v>0.1473602</v>
      </c>
      <c r="BV339" s="11">
        <v>0.1678104</v>
      </c>
      <c r="BW339" s="11">
        <v>0.11495900000000001</v>
      </c>
      <c r="BX339" s="11">
        <v>9.2581800000000006E-2</v>
      </c>
      <c r="BY339" s="11">
        <v>-4.3343800000000002E-2</v>
      </c>
      <c r="BZ339" s="11">
        <v>-3.7844700000000002E-2</v>
      </c>
      <c r="CA339" s="11">
        <v>-3.9457100000000002E-2</v>
      </c>
      <c r="CB339" s="11">
        <v>-2.8354000000000001E-3</v>
      </c>
      <c r="CC339" s="11">
        <v>-5.7377000000000001E-3</v>
      </c>
      <c r="CD339" s="11">
        <v>-3.5795000000000002E-3</v>
      </c>
      <c r="CE339" s="11">
        <v>-3.8016E-3</v>
      </c>
      <c r="CF339" s="11">
        <v>-8.2749999999999994E-3</v>
      </c>
      <c r="CG339" s="11">
        <v>-3.5469E-3</v>
      </c>
      <c r="CH339" s="11">
        <v>-2.3422E-3</v>
      </c>
      <c r="CI339" s="11">
        <v>3.6910000000000003E-4</v>
      </c>
      <c r="CJ339" s="11">
        <v>1.6249199999999998E-2</v>
      </c>
      <c r="CK339" s="11">
        <v>1.6471099999999999E-2</v>
      </c>
      <c r="CL339" s="11">
        <v>3.4274699999999998E-2</v>
      </c>
      <c r="CM339" s="11">
        <v>3.7435000000000003E-2</v>
      </c>
      <c r="CN339" s="11">
        <v>3.7145699999999997E-2</v>
      </c>
      <c r="CO339" s="11">
        <v>4.2250500000000003E-2</v>
      </c>
      <c r="CP339" s="11">
        <v>4.0091700000000001E-2</v>
      </c>
      <c r="CQ339" s="11">
        <v>3.17845E-2</v>
      </c>
      <c r="CR339" s="11">
        <v>0.15701599999999999</v>
      </c>
      <c r="CS339" s="11">
        <v>0.1753411</v>
      </c>
      <c r="CT339" s="11">
        <v>0.19521430000000001</v>
      </c>
      <c r="CU339" s="11">
        <v>0.1402032</v>
      </c>
      <c r="CV339" s="11">
        <v>0.1167188</v>
      </c>
      <c r="CW339" s="11">
        <v>-2.0208899999999998E-2</v>
      </c>
      <c r="CX339" s="11">
        <v>-1.6097400000000001E-2</v>
      </c>
      <c r="CY339" s="11">
        <v>-1.9758299999999999E-2</v>
      </c>
      <c r="CZ339" s="11">
        <v>1.28848E-2</v>
      </c>
      <c r="DA339" s="11">
        <v>1.2716E-2</v>
      </c>
      <c r="DB339" s="11">
        <v>1.10957E-2</v>
      </c>
      <c r="DC339" s="11">
        <v>9.9649000000000005E-3</v>
      </c>
      <c r="DD339" s="11">
        <v>8.5894999999999999E-3</v>
      </c>
      <c r="DE339" s="11">
        <v>7.3936999999999996E-3</v>
      </c>
      <c r="DF339" s="11">
        <v>6.0153000000000003E-3</v>
      </c>
      <c r="DG339" s="11">
        <v>6.8053000000000002E-3</v>
      </c>
      <c r="DH339" s="11">
        <v>7.5011000000000001E-3</v>
      </c>
      <c r="DI339" s="11">
        <v>9.4397000000000005E-3</v>
      </c>
      <c r="DJ339" s="11">
        <v>1.15233E-2</v>
      </c>
      <c r="DK339" s="11">
        <v>1.33215E-2</v>
      </c>
      <c r="DL339" s="11">
        <v>1.4705299999999999E-2</v>
      </c>
      <c r="DM339" s="11">
        <v>1.5458599999999999E-2</v>
      </c>
      <c r="DN339" s="11">
        <v>1.6209299999999999E-2</v>
      </c>
      <c r="DO339" s="11">
        <v>1.6799000000000001E-2</v>
      </c>
      <c r="DP339" s="11">
        <v>1.6764399999999999E-2</v>
      </c>
      <c r="DQ339" s="11">
        <v>1.7011100000000001E-2</v>
      </c>
      <c r="DR339" s="11">
        <v>1.6660399999999999E-2</v>
      </c>
      <c r="DS339" s="11">
        <v>1.5347400000000001E-2</v>
      </c>
      <c r="DT339" s="11">
        <v>1.46742E-2</v>
      </c>
      <c r="DU339" s="11">
        <v>1.4064999999999999E-2</v>
      </c>
      <c r="DV339" s="11">
        <v>1.3221399999999999E-2</v>
      </c>
      <c r="DW339" s="11">
        <v>1.1976000000000001E-2</v>
      </c>
      <c r="DX339" s="11">
        <v>0.15091560000000001</v>
      </c>
      <c r="DY339" s="11"/>
      <c r="DZ339" s="11">
        <v>1.2729300000000001E-2</v>
      </c>
      <c r="EA339" s="11">
        <v>71.182929999999999</v>
      </c>
      <c r="EB339" s="11">
        <v>72.982399999999998</v>
      </c>
      <c r="EC339" s="11">
        <v>73.672569999999993</v>
      </c>
      <c r="ED339" s="11">
        <v>72.572220000000002</v>
      </c>
      <c r="EE339" s="11">
        <v>72.086950000000002</v>
      </c>
      <c r="EF339" s="11">
        <v>71.046239999999997</v>
      </c>
      <c r="EG339" s="11">
        <v>70.12021</v>
      </c>
      <c r="EH339" s="11">
        <v>70.069379999999995</v>
      </c>
      <c r="EI339" s="11">
        <v>70.640119999999996</v>
      </c>
      <c r="EJ339" s="11">
        <v>73.006619999999998</v>
      </c>
      <c r="EK339" s="11">
        <v>76.707949999999997</v>
      </c>
      <c r="EL339" s="11">
        <v>80.33699</v>
      </c>
      <c r="EM339" s="11">
        <v>82.133709999999994</v>
      </c>
      <c r="EN339" s="11">
        <v>84.909880000000001</v>
      </c>
      <c r="EO339" s="11">
        <v>89.538200000000003</v>
      </c>
      <c r="EP339" s="11">
        <v>88.968779999999995</v>
      </c>
      <c r="EQ339" s="11">
        <v>89.718699999999998</v>
      </c>
      <c r="ER339" s="11">
        <v>87.69623</v>
      </c>
      <c r="ES339" s="11">
        <v>85.905590000000004</v>
      </c>
      <c r="ET339" s="11">
        <v>83.642790000000005</v>
      </c>
      <c r="EU339" s="11">
        <v>78.777479999999997</v>
      </c>
      <c r="EV339" s="11">
        <v>76.734319999999997</v>
      </c>
      <c r="EW339" s="11">
        <v>75.365470000000002</v>
      </c>
      <c r="EX339" s="11">
        <v>74.406769999999995</v>
      </c>
      <c r="EY339" s="11">
        <v>0</v>
      </c>
      <c r="EZ339" s="11"/>
      <c r="FA339" s="11"/>
      <c r="FB339" s="11"/>
      <c r="FC339" s="11"/>
      <c r="FD339" s="11"/>
      <c r="FE339" s="11"/>
      <c r="FF339" s="11"/>
      <c r="FG339" s="11"/>
      <c r="FH339" s="11"/>
      <c r="FI339" s="11"/>
      <c r="FJ339" s="11"/>
      <c r="FK339" s="11"/>
      <c r="FL339" s="11"/>
      <c r="FM339" s="11"/>
      <c r="FN339" s="11"/>
      <c r="FO339" s="11"/>
      <c r="FP339" s="11"/>
      <c r="FQ339" s="11"/>
      <c r="FR339" s="11"/>
      <c r="FS339" s="11"/>
      <c r="FT339" s="11"/>
      <c r="FU339" s="11"/>
      <c r="FV339" s="11"/>
    </row>
    <row r="340" spans="1:235" x14ac:dyDescent="0.25">
      <c r="A340" t="s">
        <v>113</v>
      </c>
      <c r="B340" t="s">
        <v>146</v>
      </c>
      <c r="C340" t="s">
        <v>0</v>
      </c>
      <c r="D340" t="s">
        <v>132</v>
      </c>
      <c r="E340" s="38">
        <v>45541</v>
      </c>
      <c r="F340" t="s">
        <v>105</v>
      </c>
      <c r="G340" s="11">
        <v>688</v>
      </c>
      <c r="H340" s="11">
        <v>2.9419740000000001</v>
      </c>
      <c r="I340" s="11">
        <v>2.7861910000000001</v>
      </c>
      <c r="J340" s="11">
        <v>2.395842</v>
      </c>
      <c r="K340" s="11">
        <v>2.0450569999999999</v>
      </c>
      <c r="L340" s="11">
        <v>1.7026520000000001</v>
      </c>
      <c r="M340" s="11">
        <v>1.3376749999999999</v>
      </c>
      <c r="N340" s="11">
        <v>0.92238169999999997</v>
      </c>
      <c r="O340" s="11">
        <v>0.82073300000000005</v>
      </c>
      <c r="P340" s="11">
        <v>0.69439969999999995</v>
      </c>
      <c r="Q340" s="11">
        <v>0.6187182</v>
      </c>
      <c r="R340" s="11">
        <v>0.69366729999999999</v>
      </c>
      <c r="S340" s="11">
        <v>0.83669070000000001</v>
      </c>
      <c r="T340" s="11">
        <v>1.04095</v>
      </c>
      <c r="U340" s="11">
        <v>1.288073</v>
      </c>
      <c r="V340" s="11">
        <v>1.4537910000000001</v>
      </c>
      <c r="W340" s="11">
        <v>1.589267</v>
      </c>
      <c r="X340" s="11">
        <v>1.58138</v>
      </c>
      <c r="Y340" s="11">
        <v>1.708758</v>
      </c>
      <c r="Z340" s="11">
        <v>1.6243799999999999</v>
      </c>
      <c r="AA340" s="11">
        <v>1.5359160000000001</v>
      </c>
      <c r="AB340" s="11">
        <v>1.6322030000000001</v>
      </c>
      <c r="AC340" s="11">
        <v>1.793636</v>
      </c>
      <c r="AD340" s="11">
        <v>1.7387919999999999</v>
      </c>
      <c r="AE340" s="11">
        <v>1.597264</v>
      </c>
      <c r="AF340" s="11">
        <v>-4.0560899999999997E-2</v>
      </c>
      <c r="AG340" s="11">
        <v>-3.4339099999999997E-2</v>
      </c>
      <c r="AH340" s="11">
        <v>-3.0127899999999999E-2</v>
      </c>
      <c r="AI340" s="11">
        <v>-3.1588400000000003E-2</v>
      </c>
      <c r="AJ340" s="11">
        <v>-2.7040100000000001E-2</v>
      </c>
      <c r="AK340" s="11">
        <v>-2.5360500000000001E-2</v>
      </c>
      <c r="AL340" s="11">
        <v>-2.5742399999999999E-2</v>
      </c>
      <c r="AM340" s="11">
        <v>-1.9470100000000001E-2</v>
      </c>
      <c r="AN340" s="11">
        <v>-2.28171E-2</v>
      </c>
      <c r="AO340" s="11">
        <v>-2.3892000000000002E-3</v>
      </c>
      <c r="AP340" s="11">
        <v>1.43819E-2</v>
      </c>
      <c r="AQ340" s="11">
        <v>5.0039000000000004E-3</v>
      </c>
      <c r="AR340" s="11">
        <v>-2.58946E-2</v>
      </c>
      <c r="AS340" s="11">
        <v>-2.5323700000000001E-2</v>
      </c>
      <c r="AT340" s="11">
        <v>-6.2462000000000004E-3</v>
      </c>
      <c r="AU340" s="11">
        <v>-3.7385999999999999E-3</v>
      </c>
      <c r="AV340" s="11">
        <v>9.0810199999999994E-2</v>
      </c>
      <c r="AW340" s="11">
        <v>0.1217319</v>
      </c>
      <c r="AX340" s="11">
        <v>0.13684669999999999</v>
      </c>
      <c r="AY340" s="11">
        <v>8.0158900000000005E-2</v>
      </c>
      <c r="AZ340" s="11">
        <v>7.1390999999999996E-2</v>
      </c>
      <c r="BA340" s="11">
        <v>-2.0082800000000001E-2</v>
      </c>
      <c r="BB340" s="11">
        <v>-4.2289E-2</v>
      </c>
      <c r="BC340" s="11">
        <v>-3.25796E-2</v>
      </c>
      <c r="BD340" s="11">
        <v>-1.63751E-2</v>
      </c>
      <c r="BE340" s="11">
        <v>-1.1122999999999999E-2</v>
      </c>
      <c r="BF340" s="11">
        <v>-8.1928999999999995E-3</v>
      </c>
      <c r="BG340" s="11">
        <v>-1.23112E-2</v>
      </c>
      <c r="BH340" s="11">
        <v>-9.3080000000000003E-3</v>
      </c>
      <c r="BI340" s="11">
        <v>-9.5391999999999994E-3</v>
      </c>
      <c r="BJ340" s="11">
        <v>-1.34401E-2</v>
      </c>
      <c r="BK340" s="11">
        <v>-6.0873000000000003E-3</v>
      </c>
      <c r="BL340" s="11">
        <v>-6.2572000000000001E-3</v>
      </c>
      <c r="BM340" s="11">
        <v>1.6379500000000002E-2</v>
      </c>
      <c r="BN340" s="11">
        <v>3.7197000000000001E-2</v>
      </c>
      <c r="BO340" s="11">
        <v>3.1705400000000002E-2</v>
      </c>
      <c r="BP340" s="11">
        <v>3.6108999999999998E-3</v>
      </c>
      <c r="BQ340" s="11">
        <v>4.4929999999999996E-3</v>
      </c>
      <c r="BR340" s="11">
        <v>2.2980299999999999E-2</v>
      </c>
      <c r="BS340" s="11">
        <v>2.44248E-2</v>
      </c>
      <c r="BT340" s="11">
        <v>0.11826680000000001</v>
      </c>
      <c r="BU340" s="11">
        <v>0.14847479999999999</v>
      </c>
      <c r="BV340" s="11">
        <v>0.1618166</v>
      </c>
      <c r="BW340" s="11">
        <v>0.1033443</v>
      </c>
      <c r="BX340" s="11">
        <v>9.3215999999999993E-2</v>
      </c>
      <c r="BY340" s="11">
        <v>1.9220000000000001E-3</v>
      </c>
      <c r="BZ340" s="11">
        <v>-2.0927899999999999E-2</v>
      </c>
      <c r="CA340" s="11">
        <v>-1.20137E-2</v>
      </c>
      <c r="CB340" s="11">
        <v>7.8107000000000003E-3</v>
      </c>
      <c r="CC340" s="11">
        <v>1.2093E-2</v>
      </c>
      <c r="CD340" s="11">
        <v>1.37421E-2</v>
      </c>
      <c r="CE340" s="11">
        <v>6.9661000000000002E-3</v>
      </c>
      <c r="CF340" s="11">
        <v>8.4241000000000003E-3</v>
      </c>
      <c r="CG340" s="11">
        <v>6.2820999999999997E-3</v>
      </c>
      <c r="CH340" s="11">
        <v>-1.1378E-3</v>
      </c>
      <c r="CI340" s="11">
        <v>7.2954999999999999E-3</v>
      </c>
      <c r="CJ340" s="11">
        <v>1.03026E-2</v>
      </c>
      <c r="CK340" s="11">
        <v>3.5148199999999998E-2</v>
      </c>
      <c r="CL340" s="11">
        <v>6.0012200000000002E-2</v>
      </c>
      <c r="CM340" s="11">
        <v>5.8407000000000001E-2</v>
      </c>
      <c r="CN340" s="11">
        <v>3.3116399999999997E-2</v>
      </c>
      <c r="CO340" s="11">
        <v>3.4309600000000003E-2</v>
      </c>
      <c r="CP340" s="11">
        <v>5.2206799999999998E-2</v>
      </c>
      <c r="CQ340" s="11">
        <v>5.2588299999999998E-2</v>
      </c>
      <c r="CR340" s="11">
        <v>0.14572350000000001</v>
      </c>
      <c r="CS340" s="11">
        <v>0.17521780000000001</v>
      </c>
      <c r="CT340" s="11">
        <v>0.1867866</v>
      </c>
      <c r="CU340" s="11">
        <v>0.1265298</v>
      </c>
      <c r="CV340" s="11">
        <v>0.1150409</v>
      </c>
      <c r="CW340" s="11">
        <v>2.3926800000000002E-2</v>
      </c>
      <c r="CX340" s="11">
        <v>4.3310000000000001E-4</v>
      </c>
      <c r="CY340" s="11">
        <v>8.5521999999999994E-3</v>
      </c>
      <c r="CZ340" s="11">
        <v>1.4703900000000001E-2</v>
      </c>
      <c r="DA340" s="11">
        <v>1.41143E-2</v>
      </c>
      <c r="DB340" s="11">
        <v>1.33355E-2</v>
      </c>
      <c r="DC340" s="11">
        <v>1.1719800000000001E-2</v>
      </c>
      <c r="DD340" s="11">
        <v>1.07803E-2</v>
      </c>
      <c r="DE340" s="11">
        <v>9.6187000000000009E-3</v>
      </c>
      <c r="DF340" s="11">
        <v>7.4793000000000004E-3</v>
      </c>
      <c r="DG340" s="11">
        <v>8.1361999999999997E-3</v>
      </c>
      <c r="DH340" s="11">
        <v>1.0067700000000001E-2</v>
      </c>
      <c r="DI340" s="11">
        <v>1.1410500000000001E-2</v>
      </c>
      <c r="DJ340" s="11">
        <v>1.38706E-2</v>
      </c>
      <c r="DK340" s="11">
        <v>1.6233399999999999E-2</v>
      </c>
      <c r="DL340" s="11">
        <v>1.7938099999999998E-2</v>
      </c>
      <c r="DM340" s="11">
        <v>1.81272E-2</v>
      </c>
      <c r="DN340" s="11">
        <v>1.77684E-2</v>
      </c>
      <c r="DO340" s="11">
        <v>1.7122100000000001E-2</v>
      </c>
      <c r="DP340" s="11">
        <v>1.6692499999999999E-2</v>
      </c>
      <c r="DQ340" s="11">
        <v>1.6258600000000002E-2</v>
      </c>
      <c r="DR340" s="11">
        <v>1.5180600000000001E-2</v>
      </c>
      <c r="DS340" s="11">
        <v>1.4095699999999999E-2</v>
      </c>
      <c r="DT340" s="11">
        <v>1.32686E-2</v>
      </c>
      <c r="DU340" s="11">
        <v>1.3377999999999999E-2</v>
      </c>
      <c r="DV340" s="11">
        <v>1.2986599999999999E-2</v>
      </c>
      <c r="DW340" s="11">
        <v>1.2503200000000001E-2</v>
      </c>
      <c r="DX340" s="11">
        <v>0.17152129999999999</v>
      </c>
      <c r="DY340" s="11"/>
      <c r="DZ340" s="11">
        <v>1.15294E-2</v>
      </c>
      <c r="EA340" s="11">
        <v>73.158779999999993</v>
      </c>
      <c r="EB340" s="11">
        <v>74.191770000000005</v>
      </c>
      <c r="EC340" s="11">
        <v>75.585340000000002</v>
      </c>
      <c r="ED340" s="11">
        <v>75.129099999999994</v>
      </c>
      <c r="EE340" s="11">
        <v>73.966560000000001</v>
      </c>
      <c r="EF340" s="11">
        <v>72.715159999999997</v>
      </c>
      <c r="EG340" s="11">
        <v>72.287700000000001</v>
      </c>
      <c r="EH340" s="11">
        <v>71.666169999999994</v>
      </c>
      <c r="EI340" s="11">
        <v>73.129050000000007</v>
      </c>
      <c r="EJ340" s="11">
        <v>74.327439999999996</v>
      </c>
      <c r="EK340" s="11">
        <v>78.296660000000003</v>
      </c>
      <c r="EL340" s="11">
        <v>82.448179999999994</v>
      </c>
      <c r="EM340" s="11">
        <v>86.79513</v>
      </c>
      <c r="EN340" s="11">
        <v>87.466359999999995</v>
      </c>
      <c r="EO340" s="11">
        <v>93.180120000000002</v>
      </c>
      <c r="EP340" s="11">
        <v>89.338070000000002</v>
      </c>
      <c r="EQ340" s="11">
        <v>84.303550000000001</v>
      </c>
      <c r="ER340" s="11">
        <v>82.366500000000002</v>
      </c>
      <c r="ES340" s="11">
        <v>80.944739999999996</v>
      </c>
      <c r="ET340" s="11">
        <v>78.163589999999999</v>
      </c>
      <c r="EU340" s="11">
        <v>77.628429999999994</v>
      </c>
      <c r="EV340" s="11">
        <v>75.973259999999996</v>
      </c>
      <c r="EW340" s="11">
        <v>75.060779999999994</v>
      </c>
      <c r="EX340" s="11">
        <v>74.653400000000005</v>
      </c>
      <c r="EY340" s="11">
        <v>0</v>
      </c>
      <c r="EZ340" s="11"/>
      <c r="FA340" s="11"/>
      <c r="FB340" s="11"/>
      <c r="FC340" s="11"/>
      <c r="FD340" s="11"/>
      <c r="FE340" s="11"/>
      <c r="FF340" s="11"/>
      <c r="FG340" s="11"/>
      <c r="FH340" s="11"/>
      <c r="FI340" s="11"/>
      <c r="FJ340" s="11"/>
      <c r="FK340" s="11"/>
      <c r="FL340" s="11"/>
      <c r="FM340" s="11"/>
      <c r="FN340" s="11"/>
      <c r="FO340" s="11"/>
      <c r="FP340" s="11"/>
      <c r="FQ340" s="11"/>
      <c r="FR340" s="11"/>
      <c r="FS340" s="11"/>
      <c r="FT340" s="11"/>
      <c r="FU340" s="11"/>
      <c r="FV340" s="11"/>
      <c r="HY340" s="37"/>
      <c r="IA340" s="37"/>
    </row>
    <row r="341" spans="1:235" x14ac:dyDescent="0.25">
      <c r="A341" t="s">
        <v>113</v>
      </c>
      <c r="B341" t="s">
        <v>146</v>
      </c>
      <c r="C341" t="s">
        <v>88</v>
      </c>
      <c r="D341" t="s">
        <v>132</v>
      </c>
      <c r="E341" s="38">
        <v>45541</v>
      </c>
      <c r="F341" t="s">
        <v>105</v>
      </c>
      <c r="G341" s="11">
        <v>688</v>
      </c>
      <c r="H341" s="11">
        <v>4.2761250000000004</v>
      </c>
      <c r="I341" s="11">
        <v>4.049696</v>
      </c>
      <c r="J341" s="11">
        <v>3.482329</v>
      </c>
      <c r="K341" s="11">
        <v>2.972467</v>
      </c>
      <c r="L341" s="11">
        <v>2.4747849999999998</v>
      </c>
      <c r="M341" s="11">
        <v>1.9442950000000001</v>
      </c>
      <c r="N341" s="11">
        <v>1.3406709999999999</v>
      </c>
      <c r="O341" s="11">
        <v>1.1929259999999999</v>
      </c>
      <c r="P341" s="11">
        <v>1.0093019999999999</v>
      </c>
      <c r="Q341" s="11">
        <v>0.89929970000000004</v>
      </c>
      <c r="R341" s="11">
        <v>1.008237</v>
      </c>
      <c r="S341" s="11">
        <v>1.2161200000000001</v>
      </c>
      <c r="T341" s="11">
        <v>1.513009</v>
      </c>
      <c r="U341" s="11">
        <v>1.8721989999999999</v>
      </c>
      <c r="V341" s="11">
        <v>2.1130689999999999</v>
      </c>
      <c r="W341" s="11">
        <v>2.3099810000000001</v>
      </c>
      <c r="X341" s="11">
        <v>2.2985180000000001</v>
      </c>
      <c r="Y341" s="11">
        <v>2.48366</v>
      </c>
      <c r="Z341" s="11">
        <v>2.3610169999999999</v>
      </c>
      <c r="AA341" s="11">
        <v>2.2324359999999999</v>
      </c>
      <c r="AB341" s="11">
        <v>2.3723879999999999</v>
      </c>
      <c r="AC341" s="11">
        <v>2.6070289999999998</v>
      </c>
      <c r="AD341" s="11">
        <v>2.5273129999999999</v>
      </c>
      <c r="AE341" s="11">
        <v>2.3216049999999999</v>
      </c>
      <c r="AF341" s="11">
        <v>-5.8954699999999999E-2</v>
      </c>
      <c r="AG341" s="11">
        <v>-4.9911400000000002E-2</v>
      </c>
      <c r="AH341" s="11">
        <v>-4.3790500000000003E-2</v>
      </c>
      <c r="AI341" s="11">
        <v>-4.59134E-2</v>
      </c>
      <c r="AJ341" s="11">
        <v>-3.9302499999999997E-2</v>
      </c>
      <c r="AK341" s="11">
        <v>-3.6861199999999997E-2</v>
      </c>
      <c r="AL341" s="11">
        <v>-3.74163E-2</v>
      </c>
      <c r="AM341" s="11">
        <v>-2.8299499999999998E-2</v>
      </c>
      <c r="AN341" s="11">
        <v>-3.3164300000000001E-2</v>
      </c>
      <c r="AO341" s="11">
        <v>-3.4726000000000002E-3</v>
      </c>
      <c r="AP341" s="11">
        <v>2.09039E-2</v>
      </c>
      <c r="AQ341" s="11">
        <v>7.273E-3</v>
      </c>
      <c r="AR341" s="11">
        <v>-3.7637400000000001E-2</v>
      </c>
      <c r="AS341" s="11">
        <v>-3.6807699999999999E-2</v>
      </c>
      <c r="AT341" s="11">
        <v>-9.0787999999999997E-3</v>
      </c>
      <c r="AU341" s="11">
        <v>-5.4339999999999996E-3</v>
      </c>
      <c r="AV341" s="11">
        <v>0.13199150000000001</v>
      </c>
      <c r="AW341" s="11">
        <v>0.1769358</v>
      </c>
      <c r="AX341" s="11">
        <v>0.1989051</v>
      </c>
      <c r="AY341" s="11">
        <v>0.11651</v>
      </c>
      <c r="AZ341" s="11">
        <v>0.103766</v>
      </c>
      <c r="BA341" s="11">
        <v>-2.91901E-2</v>
      </c>
      <c r="BB341" s="11">
        <v>-6.14665E-2</v>
      </c>
      <c r="BC341" s="11">
        <v>-4.7354100000000003E-2</v>
      </c>
      <c r="BD341" s="11">
        <v>-2.3800999999999999E-2</v>
      </c>
      <c r="BE341" s="11">
        <v>-1.61672E-2</v>
      </c>
      <c r="BF341" s="11">
        <v>-1.19083E-2</v>
      </c>
      <c r="BG341" s="11">
        <v>-1.78941E-2</v>
      </c>
      <c r="BH341" s="11">
        <v>-1.3529100000000001E-2</v>
      </c>
      <c r="BI341" s="11">
        <v>-1.38651E-2</v>
      </c>
      <c r="BJ341" s="11">
        <v>-1.9535E-2</v>
      </c>
      <c r="BK341" s="11">
        <v>-8.8477999999999994E-3</v>
      </c>
      <c r="BL341" s="11">
        <v>-9.0948000000000001E-3</v>
      </c>
      <c r="BM341" s="11">
        <v>2.3807399999999999E-2</v>
      </c>
      <c r="BN341" s="11">
        <v>5.40654E-2</v>
      </c>
      <c r="BO341" s="11">
        <v>4.6083399999999997E-2</v>
      </c>
      <c r="BP341" s="11">
        <v>5.2484000000000003E-3</v>
      </c>
      <c r="BQ341" s="11">
        <v>6.5304999999999998E-3</v>
      </c>
      <c r="BR341" s="11">
        <v>3.3401599999999997E-2</v>
      </c>
      <c r="BS341" s="11">
        <v>3.5501199999999997E-2</v>
      </c>
      <c r="BT341" s="11">
        <v>0.17189950000000001</v>
      </c>
      <c r="BU341" s="11">
        <v>0.21580650000000001</v>
      </c>
      <c r="BV341" s="11">
        <v>0.23519860000000001</v>
      </c>
      <c r="BW341" s="11">
        <v>0.1502098</v>
      </c>
      <c r="BX341" s="11">
        <v>0.13548830000000001</v>
      </c>
      <c r="BY341" s="11">
        <v>2.7935999999999998E-3</v>
      </c>
      <c r="BZ341" s="11">
        <v>-3.0418500000000001E-2</v>
      </c>
      <c r="CA341" s="11">
        <v>-1.74618E-2</v>
      </c>
      <c r="CB341" s="11">
        <v>1.13528E-2</v>
      </c>
      <c r="CC341" s="11">
        <v>1.7576999999999999E-2</v>
      </c>
      <c r="CD341" s="11">
        <v>1.9973999999999999E-2</v>
      </c>
      <c r="CE341" s="11">
        <v>1.0125200000000001E-2</v>
      </c>
      <c r="CF341" s="11">
        <v>1.22443E-2</v>
      </c>
      <c r="CG341" s="11">
        <v>9.1310000000000002E-3</v>
      </c>
      <c r="CH341" s="11">
        <v>-1.6536999999999999E-3</v>
      </c>
      <c r="CI341" s="11">
        <v>1.0603899999999999E-2</v>
      </c>
      <c r="CJ341" s="11">
        <v>1.49748E-2</v>
      </c>
      <c r="CK341" s="11">
        <v>5.1087500000000001E-2</v>
      </c>
      <c r="CL341" s="11">
        <v>8.7226999999999999E-2</v>
      </c>
      <c r="CM341" s="11">
        <v>8.4893800000000005E-2</v>
      </c>
      <c r="CN341" s="11">
        <v>4.8134299999999998E-2</v>
      </c>
      <c r="CO341" s="11">
        <v>4.9868700000000002E-2</v>
      </c>
      <c r="CP341" s="11">
        <v>7.5881900000000002E-2</v>
      </c>
      <c r="CQ341" s="11">
        <v>7.6436400000000002E-2</v>
      </c>
      <c r="CR341" s="11">
        <v>0.21180740000000001</v>
      </c>
      <c r="CS341" s="11">
        <v>0.25467709999999999</v>
      </c>
      <c r="CT341" s="11">
        <v>0.27149210000000001</v>
      </c>
      <c r="CU341" s="11">
        <v>0.18390960000000001</v>
      </c>
      <c r="CV341" s="11">
        <v>0.16721059999999999</v>
      </c>
      <c r="CW341" s="11">
        <v>3.4777299999999997E-2</v>
      </c>
      <c r="CX341" s="11">
        <v>6.2949999999999996E-4</v>
      </c>
      <c r="CY341" s="11">
        <v>1.2430500000000001E-2</v>
      </c>
      <c r="CZ341" s="11">
        <v>2.1371999999999999E-2</v>
      </c>
      <c r="DA341" s="11">
        <v>2.0514999999999999E-2</v>
      </c>
      <c r="DB341" s="11">
        <v>1.9383000000000001E-2</v>
      </c>
      <c r="DC341" s="11">
        <v>1.7034500000000001E-2</v>
      </c>
      <c r="DD341" s="11">
        <v>1.5669099999999998E-2</v>
      </c>
      <c r="DE341" s="11">
        <v>1.3980599999999999E-2</v>
      </c>
      <c r="DF341" s="11">
        <v>1.0871E-2</v>
      </c>
      <c r="DG341" s="11">
        <v>1.1825799999999999E-2</v>
      </c>
      <c r="DH341" s="11">
        <v>1.46333E-2</v>
      </c>
      <c r="DI341" s="11">
        <v>1.6585099999999998E-2</v>
      </c>
      <c r="DJ341" s="11">
        <v>2.01608E-2</v>
      </c>
      <c r="DK341" s="11">
        <v>2.3595000000000001E-2</v>
      </c>
      <c r="DL341" s="11">
        <v>2.60728E-2</v>
      </c>
      <c r="DM341" s="11">
        <v>2.6347700000000002E-2</v>
      </c>
      <c r="DN341" s="11">
        <v>2.5826200000000001E-2</v>
      </c>
      <c r="DO341" s="11">
        <v>2.4886800000000001E-2</v>
      </c>
      <c r="DP341" s="11">
        <v>2.4262300000000001E-2</v>
      </c>
      <c r="DQ341" s="11">
        <v>2.3631699999999999E-2</v>
      </c>
      <c r="DR341" s="11">
        <v>2.2064899999999998E-2</v>
      </c>
      <c r="DS341" s="11">
        <v>2.0487999999999999E-2</v>
      </c>
      <c r="DT341" s="11">
        <v>1.9285799999999999E-2</v>
      </c>
      <c r="DU341" s="11">
        <v>1.9444699999999999E-2</v>
      </c>
      <c r="DV341" s="11">
        <v>1.8875900000000001E-2</v>
      </c>
      <c r="DW341" s="11">
        <v>1.81732E-2</v>
      </c>
      <c r="DX341" s="11">
        <v>0.2493042</v>
      </c>
      <c r="DY341" s="11"/>
      <c r="DZ341" s="11">
        <v>1.6757899999999999E-2</v>
      </c>
      <c r="EA341" s="11">
        <v>73.158779999999993</v>
      </c>
      <c r="EB341" s="11">
        <v>74.191770000000005</v>
      </c>
      <c r="EC341" s="11">
        <v>75.585340000000002</v>
      </c>
      <c r="ED341" s="11">
        <v>75.129099999999994</v>
      </c>
      <c r="EE341" s="11">
        <v>73.966560000000001</v>
      </c>
      <c r="EF341" s="11">
        <v>72.715159999999997</v>
      </c>
      <c r="EG341" s="11">
        <v>72.287700000000001</v>
      </c>
      <c r="EH341" s="11">
        <v>71.666169999999994</v>
      </c>
      <c r="EI341" s="11">
        <v>73.129050000000007</v>
      </c>
      <c r="EJ341" s="11">
        <v>74.327439999999996</v>
      </c>
      <c r="EK341" s="11">
        <v>78.296660000000003</v>
      </c>
      <c r="EL341" s="11">
        <v>82.448179999999994</v>
      </c>
      <c r="EM341" s="11">
        <v>86.79513</v>
      </c>
      <c r="EN341" s="11">
        <v>87.466359999999995</v>
      </c>
      <c r="EO341" s="11">
        <v>93.180120000000002</v>
      </c>
      <c r="EP341" s="11">
        <v>89.338070000000002</v>
      </c>
      <c r="EQ341" s="11">
        <v>84.303550000000001</v>
      </c>
      <c r="ER341" s="11">
        <v>82.366500000000002</v>
      </c>
      <c r="ES341" s="11">
        <v>80.944739999999996</v>
      </c>
      <c r="ET341" s="11">
        <v>78.163589999999999</v>
      </c>
      <c r="EU341" s="11">
        <v>77.628429999999994</v>
      </c>
      <c r="EV341" s="11">
        <v>75.973259999999996</v>
      </c>
      <c r="EW341" s="11">
        <v>75.060779999999994</v>
      </c>
      <c r="EX341" s="11">
        <v>74.653400000000005</v>
      </c>
      <c r="EY341" s="11">
        <v>0</v>
      </c>
      <c r="EZ341" s="11"/>
      <c r="FA341" s="11"/>
      <c r="FB341" s="11"/>
      <c r="FC341" s="11"/>
      <c r="FD341" s="11"/>
      <c r="FE341" s="11"/>
      <c r="FF341" s="11"/>
      <c r="FG341" s="11"/>
      <c r="FH341" s="11"/>
      <c r="FI341" s="11"/>
      <c r="FJ341" s="11"/>
      <c r="FK341" s="11"/>
      <c r="FL341" s="11"/>
      <c r="FM341" s="11"/>
      <c r="FN341" s="11"/>
      <c r="FO341" s="11"/>
      <c r="FP341" s="11"/>
      <c r="FQ341" s="11"/>
      <c r="FR341" s="11"/>
      <c r="FS341" s="11"/>
      <c r="FT341" s="11"/>
      <c r="FU341" s="11"/>
      <c r="FV341" s="11"/>
      <c r="HY341" s="37"/>
      <c r="IA341" s="37"/>
    </row>
    <row r="342" spans="1:235" x14ac:dyDescent="0.25">
      <c r="A342" t="s">
        <v>113</v>
      </c>
      <c r="B342" t="s">
        <v>146</v>
      </c>
      <c r="C342" t="s">
        <v>0</v>
      </c>
      <c r="D342" t="s">
        <v>132</v>
      </c>
      <c r="E342" s="38">
        <v>45544</v>
      </c>
      <c r="F342" t="s">
        <v>105</v>
      </c>
      <c r="G342" s="11">
        <v>699</v>
      </c>
      <c r="H342" s="11">
        <v>3.0190450000000002</v>
      </c>
      <c r="I342" s="11">
        <v>2.768872</v>
      </c>
      <c r="J342" s="11">
        <v>2.384083</v>
      </c>
      <c r="K342" s="11">
        <v>1.9849600000000001</v>
      </c>
      <c r="L342" s="11">
        <v>1.669154</v>
      </c>
      <c r="M342" s="11">
        <v>1.293072</v>
      </c>
      <c r="N342" s="11">
        <v>1.0150570000000001</v>
      </c>
      <c r="O342" s="11">
        <v>0.8951443</v>
      </c>
      <c r="P342" s="11">
        <v>0.7804451</v>
      </c>
      <c r="Q342" s="11">
        <v>0.71734050000000005</v>
      </c>
      <c r="R342" s="11">
        <v>0.77266829999999997</v>
      </c>
      <c r="S342" s="11">
        <v>0.87371100000000002</v>
      </c>
      <c r="T342" s="11">
        <v>1.0838049999999999</v>
      </c>
      <c r="U342" s="11">
        <v>1.285647</v>
      </c>
      <c r="V342" s="11">
        <v>1.538184</v>
      </c>
      <c r="W342" s="11">
        <v>1.7588220000000001</v>
      </c>
      <c r="X342" s="11">
        <v>1.8320339999999999</v>
      </c>
      <c r="Y342" s="11">
        <v>2.080552</v>
      </c>
      <c r="Z342" s="11">
        <v>2.0974390000000001</v>
      </c>
      <c r="AA342" s="11">
        <v>1.9974419999999999</v>
      </c>
      <c r="AB342" s="11">
        <v>2.0753029999999999</v>
      </c>
      <c r="AC342" s="11">
        <v>2.1362329999999998</v>
      </c>
      <c r="AD342" s="11">
        <v>1.9702539999999999</v>
      </c>
      <c r="AE342" s="11">
        <v>1.7489749999999999</v>
      </c>
      <c r="AF342" s="11">
        <v>-5.2897300000000001E-2</v>
      </c>
      <c r="AG342" s="11">
        <v>-4.7477699999999998E-2</v>
      </c>
      <c r="AH342" s="11">
        <v>-2.97247E-2</v>
      </c>
      <c r="AI342" s="11">
        <v>-2.4479000000000001E-2</v>
      </c>
      <c r="AJ342" s="11">
        <v>-1.54033E-2</v>
      </c>
      <c r="AK342" s="11">
        <v>-2.30438E-2</v>
      </c>
      <c r="AL342" s="11">
        <v>-1.7538100000000001E-2</v>
      </c>
      <c r="AM342" s="11">
        <v>-2.0207699999999999E-2</v>
      </c>
      <c r="AN342" s="11">
        <v>-1.26395E-2</v>
      </c>
      <c r="AO342" s="11">
        <v>-1.6271500000000001E-2</v>
      </c>
      <c r="AP342" s="11">
        <v>-2.2212800000000001E-2</v>
      </c>
      <c r="AQ342" s="11">
        <v>5.4049999999999996E-4</v>
      </c>
      <c r="AR342" s="11">
        <v>1.13895E-2</v>
      </c>
      <c r="AS342" s="11">
        <v>-1.7653599999999998E-2</v>
      </c>
      <c r="AT342" s="11">
        <v>-9.6900000000000007E-3</v>
      </c>
      <c r="AU342" s="11">
        <v>-1.06488E-2</v>
      </c>
      <c r="AV342" s="11">
        <v>0.10118530000000001</v>
      </c>
      <c r="AW342" s="11">
        <v>0.11123760000000001</v>
      </c>
      <c r="AX342" s="11">
        <v>7.9239100000000007E-2</v>
      </c>
      <c r="AY342" s="11">
        <v>4.1335799999999999E-2</v>
      </c>
      <c r="AZ342" s="11">
        <v>2.9992499999999998E-2</v>
      </c>
      <c r="BA342" s="11">
        <v>-7.4327299999999999E-2</v>
      </c>
      <c r="BB342" s="11">
        <v>-5.5194300000000002E-2</v>
      </c>
      <c r="BC342" s="11">
        <v>-3.6200200000000002E-2</v>
      </c>
      <c r="BD342" s="11">
        <v>-2.60641E-2</v>
      </c>
      <c r="BE342" s="11">
        <v>-2.2671400000000001E-2</v>
      </c>
      <c r="BF342" s="11">
        <v>-7.3200000000000001E-3</v>
      </c>
      <c r="BG342" s="11">
        <v>-4.2792000000000004E-3</v>
      </c>
      <c r="BH342" s="11">
        <v>3.0534E-3</v>
      </c>
      <c r="BI342" s="11">
        <v>-6.4209000000000002E-3</v>
      </c>
      <c r="BJ342" s="11">
        <v>-3.7831000000000002E-3</v>
      </c>
      <c r="BK342" s="11">
        <v>-4.7724000000000004E-3</v>
      </c>
      <c r="BL342" s="11">
        <v>5.9451E-3</v>
      </c>
      <c r="BM342" s="11">
        <v>4.7632000000000004E-3</v>
      </c>
      <c r="BN342" s="11">
        <v>2.4648999999999999E-3</v>
      </c>
      <c r="BO342" s="11">
        <v>2.6922700000000001E-2</v>
      </c>
      <c r="BP342" s="11">
        <v>4.0115999999999999E-2</v>
      </c>
      <c r="BQ342" s="11">
        <v>1.2337300000000001E-2</v>
      </c>
      <c r="BR342" s="11">
        <v>2.0620699999999999E-2</v>
      </c>
      <c r="BS342" s="11">
        <v>1.9217399999999999E-2</v>
      </c>
      <c r="BT342" s="11">
        <v>0.13081290000000001</v>
      </c>
      <c r="BU342" s="11">
        <v>0.1406493</v>
      </c>
      <c r="BV342" s="11">
        <v>0.10762679999999999</v>
      </c>
      <c r="BW342" s="11">
        <v>6.7605299999999993E-2</v>
      </c>
      <c r="BX342" s="11">
        <v>5.4821000000000002E-2</v>
      </c>
      <c r="BY342" s="11">
        <v>-5.0225199999999998E-2</v>
      </c>
      <c r="BZ342" s="11">
        <v>-3.2752499999999997E-2</v>
      </c>
      <c r="CA342" s="11">
        <v>-1.5890999999999999E-2</v>
      </c>
      <c r="CB342" s="11">
        <v>7.6900000000000004E-4</v>
      </c>
      <c r="CC342" s="11">
        <v>2.1348999999999999E-3</v>
      </c>
      <c r="CD342" s="11">
        <v>1.5084699999999999E-2</v>
      </c>
      <c r="CE342" s="11">
        <v>1.5920500000000001E-2</v>
      </c>
      <c r="CF342" s="11">
        <v>2.1510100000000001E-2</v>
      </c>
      <c r="CG342" s="11">
        <v>1.02021E-2</v>
      </c>
      <c r="CH342" s="11">
        <v>9.9719000000000006E-3</v>
      </c>
      <c r="CI342" s="11">
        <v>1.0662899999999999E-2</v>
      </c>
      <c r="CJ342" s="11">
        <v>2.4529599999999999E-2</v>
      </c>
      <c r="CK342" s="11">
        <v>2.5797899999999999E-2</v>
      </c>
      <c r="CL342" s="11">
        <v>2.7142599999999999E-2</v>
      </c>
      <c r="CM342" s="11">
        <v>5.3304900000000002E-2</v>
      </c>
      <c r="CN342" s="11">
        <v>6.8842600000000004E-2</v>
      </c>
      <c r="CO342" s="11">
        <v>4.2328200000000003E-2</v>
      </c>
      <c r="CP342" s="11">
        <v>5.0931299999999999E-2</v>
      </c>
      <c r="CQ342" s="11">
        <v>4.9083700000000001E-2</v>
      </c>
      <c r="CR342" s="11">
        <v>0.16044050000000001</v>
      </c>
      <c r="CS342" s="11">
        <v>0.17006109999999999</v>
      </c>
      <c r="CT342" s="11">
        <v>0.13601450000000001</v>
      </c>
      <c r="CU342" s="11">
        <v>9.3874700000000005E-2</v>
      </c>
      <c r="CV342" s="11">
        <v>7.9649499999999998E-2</v>
      </c>
      <c r="CW342" s="11">
        <v>-2.61231E-2</v>
      </c>
      <c r="CX342" s="11">
        <v>-1.0310700000000001E-2</v>
      </c>
      <c r="CY342" s="11">
        <v>4.4181999999999997E-3</v>
      </c>
      <c r="CZ342" s="11">
        <v>1.6313399999999999E-2</v>
      </c>
      <c r="DA342" s="11">
        <v>1.5081199999999999E-2</v>
      </c>
      <c r="DB342" s="11">
        <v>1.3621100000000001E-2</v>
      </c>
      <c r="DC342" s="11">
        <v>1.2280599999999999E-2</v>
      </c>
      <c r="DD342" s="11">
        <v>1.1220900000000001E-2</v>
      </c>
      <c r="DE342" s="11">
        <v>1.0106E-2</v>
      </c>
      <c r="DF342" s="11">
        <v>8.3624000000000007E-3</v>
      </c>
      <c r="DG342" s="11">
        <v>9.384E-3</v>
      </c>
      <c r="DH342" s="11">
        <v>1.1298600000000001E-2</v>
      </c>
      <c r="DI342" s="11">
        <v>1.27882E-2</v>
      </c>
      <c r="DJ342" s="11">
        <v>1.5003000000000001E-2</v>
      </c>
      <c r="DK342" s="11">
        <v>1.60392E-2</v>
      </c>
      <c r="DL342" s="11">
        <v>1.7464500000000001E-2</v>
      </c>
      <c r="DM342" s="11">
        <v>1.8233200000000001E-2</v>
      </c>
      <c r="DN342" s="11">
        <v>1.8427599999999999E-2</v>
      </c>
      <c r="DO342" s="11">
        <v>1.8157400000000001E-2</v>
      </c>
      <c r="DP342" s="11">
        <v>1.8012299999999998E-2</v>
      </c>
      <c r="DQ342" s="11">
        <v>1.78811E-2</v>
      </c>
      <c r="DR342" s="11">
        <v>1.72585E-2</v>
      </c>
      <c r="DS342" s="11">
        <v>1.5970700000000001E-2</v>
      </c>
      <c r="DT342" s="11">
        <v>1.50946E-2</v>
      </c>
      <c r="DU342" s="11">
        <v>1.46531E-2</v>
      </c>
      <c r="DV342" s="11">
        <v>1.3643600000000001E-2</v>
      </c>
      <c r="DW342" s="11">
        <v>1.23471E-2</v>
      </c>
      <c r="DX342" s="11">
        <v>0.1968521</v>
      </c>
      <c r="DY342" s="11"/>
      <c r="DZ342" s="11">
        <v>1.35122E-2</v>
      </c>
      <c r="EA342" s="11">
        <v>77.478639999999999</v>
      </c>
      <c r="EB342" s="11">
        <v>79.91498</v>
      </c>
      <c r="EC342" s="11">
        <v>81.924390000000002</v>
      </c>
      <c r="ED342" s="11">
        <v>77.651349999999994</v>
      </c>
      <c r="EE342" s="11">
        <v>76.597089999999994</v>
      </c>
      <c r="EF342" s="11">
        <v>76.524550000000005</v>
      </c>
      <c r="EG342" s="11">
        <v>75.145979999999994</v>
      </c>
      <c r="EH342" s="11">
        <v>73.858789999999999</v>
      </c>
      <c r="EI342" s="11">
        <v>75.841210000000004</v>
      </c>
      <c r="EJ342" s="11">
        <v>77.509839999999997</v>
      </c>
      <c r="EK342" s="11">
        <v>81.985979999999998</v>
      </c>
      <c r="EL342" s="11">
        <v>84.779399999999995</v>
      </c>
      <c r="EM342" s="11">
        <v>86.93647</v>
      </c>
      <c r="EN342" s="11">
        <v>87.340289999999996</v>
      </c>
      <c r="EO342" s="11">
        <v>93.001660000000001</v>
      </c>
      <c r="EP342" s="11">
        <v>92.177610000000001</v>
      </c>
      <c r="EQ342" s="11">
        <v>88.913079999999994</v>
      </c>
      <c r="ER342" s="11">
        <v>89.888189999999994</v>
      </c>
      <c r="ES342" s="11">
        <v>86.635369999999995</v>
      </c>
      <c r="ET342" s="11">
        <v>82.623289999999997</v>
      </c>
      <c r="EU342" s="11">
        <v>79.694730000000007</v>
      </c>
      <c r="EV342" s="11">
        <v>78.650859999999994</v>
      </c>
      <c r="EW342" s="11">
        <v>77.469970000000004</v>
      </c>
      <c r="EX342" s="11">
        <v>75.956959999999995</v>
      </c>
      <c r="EY342" s="11">
        <v>0</v>
      </c>
      <c r="EZ342" s="11"/>
      <c r="FA342" s="11"/>
      <c r="FB342" s="11"/>
      <c r="FC342" s="11"/>
      <c r="FD342" s="11"/>
      <c r="FE342" s="11"/>
      <c r="FF342" s="11"/>
      <c r="FG342" s="11"/>
      <c r="FH342" s="11"/>
      <c r="FI342" s="11"/>
      <c r="FJ342" s="11"/>
      <c r="FK342" s="11"/>
      <c r="FL342" s="11"/>
      <c r="FM342" s="11"/>
      <c r="FN342" s="11"/>
      <c r="FO342" s="11"/>
      <c r="FP342" s="11"/>
      <c r="FQ342" s="11"/>
      <c r="FR342" s="11"/>
      <c r="FS342" s="11"/>
      <c r="FT342" s="11"/>
      <c r="FU342" s="11"/>
      <c r="FV342" s="11"/>
      <c r="HY342" s="37"/>
      <c r="IA342" s="37"/>
    </row>
    <row r="343" spans="1:235" x14ac:dyDescent="0.25">
      <c r="A343" t="s">
        <v>113</v>
      </c>
      <c r="B343" t="s">
        <v>146</v>
      </c>
      <c r="C343" t="s">
        <v>88</v>
      </c>
      <c r="D343" t="s">
        <v>132</v>
      </c>
      <c r="E343" s="38">
        <v>45544</v>
      </c>
      <c r="F343" t="s">
        <v>105</v>
      </c>
      <c r="G343" s="11">
        <v>699</v>
      </c>
      <c r="H343" s="11">
        <v>4.3190920000000004</v>
      </c>
      <c r="I343" s="11">
        <v>3.9611909999999999</v>
      </c>
      <c r="J343" s="11">
        <v>3.4107050000000001</v>
      </c>
      <c r="K343" s="11">
        <v>2.8397130000000002</v>
      </c>
      <c r="L343" s="11">
        <v>2.3879160000000001</v>
      </c>
      <c r="M343" s="11">
        <v>1.849888</v>
      </c>
      <c r="N343" s="11">
        <v>1.452156</v>
      </c>
      <c r="O343" s="11">
        <v>1.2806070000000001</v>
      </c>
      <c r="P343" s="11">
        <v>1.116517</v>
      </c>
      <c r="Q343" s="11">
        <v>1.026238</v>
      </c>
      <c r="R343" s="11">
        <v>1.105391</v>
      </c>
      <c r="S343" s="11">
        <v>1.2499439999999999</v>
      </c>
      <c r="T343" s="11">
        <v>1.5505070000000001</v>
      </c>
      <c r="U343" s="11">
        <v>1.8392660000000001</v>
      </c>
      <c r="V343" s="11">
        <v>2.2005490000000001</v>
      </c>
      <c r="W343" s="11">
        <v>2.516197</v>
      </c>
      <c r="X343" s="11">
        <v>2.6209359999999999</v>
      </c>
      <c r="Y343" s="11">
        <v>2.9764689999999998</v>
      </c>
      <c r="Z343" s="11">
        <v>3.000629</v>
      </c>
      <c r="AA343" s="11">
        <v>2.8575699999999999</v>
      </c>
      <c r="AB343" s="11">
        <v>2.96896</v>
      </c>
      <c r="AC343" s="11">
        <v>3.056127</v>
      </c>
      <c r="AD343" s="11">
        <v>2.8186749999999998</v>
      </c>
      <c r="AE343" s="11">
        <v>2.5021100000000001</v>
      </c>
      <c r="AF343" s="11">
        <v>-7.5675699999999999E-2</v>
      </c>
      <c r="AG343" s="11">
        <v>-6.7922300000000005E-2</v>
      </c>
      <c r="AH343" s="11">
        <v>-4.2524699999999999E-2</v>
      </c>
      <c r="AI343" s="11">
        <v>-3.5020000000000003E-2</v>
      </c>
      <c r="AJ343" s="11">
        <v>-2.2036199999999999E-2</v>
      </c>
      <c r="AK343" s="11">
        <v>-3.2966799999999997E-2</v>
      </c>
      <c r="AL343" s="11">
        <v>-2.50902E-2</v>
      </c>
      <c r="AM343" s="11">
        <v>-2.8909500000000001E-2</v>
      </c>
      <c r="AN343" s="11">
        <v>-1.80822E-2</v>
      </c>
      <c r="AO343" s="11">
        <v>-2.3278199999999999E-2</v>
      </c>
      <c r="AP343" s="11">
        <v>-3.1778000000000001E-2</v>
      </c>
      <c r="AQ343" s="11">
        <v>7.7320000000000004E-4</v>
      </c>
      <c r="AR343" s="11">
        <v>1.6293999999999999E-2</v>
      </c>
      <c r="AS343" s="11">
        <v>-2.52555E-2</v>
      </c>
      <c r="AT343" s="11">
        <v>-1.3862599999999999E-2</v>
      </c>
      <c r="AU343" s="11">
        <v>-1.5234299999999999E-2</v>
      </c>
      <c r="AV343" s="11">
        <v>0.1447572</v>
      </c>
      <c r="AW343" s="11">
        <v>0.15913820000000001</v>
      </c>
      <c r="AX343" s="11">
        <v>0.11336069999999999</v>
      </c>
      <c r="AY343" s="11">
        <v>5.9135600000000003E-2</v>
      </c>
      <c r="AZ343" s="11">
        <v>4.2907800000000003E-2</v>
      </c>
      <c r="BA343" s="11">
        <v>-0.10633380000000001</v>
      </c>
      <c r="BB343" s="11">
        <v>-7.8961799999999999E-2</v>
      </c>
      <c r="BC343" s="11">
        <v>-5.1788500000000001E-2</v>
      </c>
      <c r="BD343" s="11">
        <v>-3.7287800000000003E-2</v>
      </c>
      <c r="BE343" s="11">
        <v>-3.24341E-2</v>
      </c>
      <c r="BF343" s="11">
        <v>-1.04721E-2</v>
      </c>
      <c r="BG343" s="11">
        <v>-6.1219000000000004E-3</v>
      </c>
      <c r="BH343" s="11">
        <v>4.3682E-3</v>
      </c>
      <c r="BI343" s="11">
        <v>-9.1857999999999992E-3</v>
      </c>
      <c r="BJ343" s="11">
        <v>-5.4121000000000004E-3</v>
      </c>
      <c r="BK343" s="11">
        <v>-6.8275000000000002E-3</v>
      </c>
      <c r="BL343" s="11">
        <v>8.5050999999999998E-3</v>
      </c>
      <c r="BM343" s="11">
        <v>6.8142999999999997E-3</v>
      </c>
      <c r="BN343" s="11">
        <v>3.5263E-3</v>
      </c>
      <c r="BO343" s="11">
        <v>3.8516000000000002E-2</v>
      </c>
      <c r="BP343" s="11">
        <v>5.73906E-2</v>
      </c>
      <c r="BQ343" s="11">
        <v>1.7649999999999999E-2</v>
      </c>
      <c r="BR343" s="11">
        <v>2.9500200000000001E-2</v>
      </c>
      <c r="BS343" s="11">
        <v>2.7492800000000001E-2</v>
      </c>
      <c r="BT343" s="11">
        <v>0.1871429</v>
      </c>
      <c r="BU343" s="11">
        <v>0.20121510000000001</v>
      </c>
      <c r="BV343" s="11">
        <v>0.15397250000000001</v>
      </c>
      <c r="BW343" s="11">
        <v>9.67171E-2</v>
      </c>
      <c r="BX343" s="11">
        <v>7.8427800000000006E-2</v>
      </c>
      <c r="BY343" s="11">
        <v>-7.1852899999999997E-2</v>
      </c>
      <c r="BZ343" s="11">
        <v>-4.6856200000000001E-2</v>
      </c>
      <c r="CA343" s="11">
        <v>-2.2733900000000001E-2</v>
      </c>
      <c r="CB343" s="11">
        <v>1.1002E-3</v>
      </c>
      <c r="CC343" s="11">
        <v>3.0542E-3</v>
      </c>
      <c r="CD343" s="11">
        <v>2.15804E-2</v>
      </c>
      <c r="CE343" s="11">
        <v>2.2776100000000001E-2</v>
      </c>
      <c r="CF343" s="11">
        <v>3.07727E-2</v>
      </c>
      <c r="CG343" s="11">
        <v>1.45953E-2</v>
      </c>
      <c r="CH343" s="11">
        <v>1.4265999999999999E-2</v>
      </c>
      <c r="CI343" s="11">
        <v>1.5254500000000001E-2</v>
      </c>
      <c r="CJ343" s="11">
        <v>3.5092400000000003E-2</v>
      </c>
      <c r="CK343" s="11">
        <v>3.6906899999999999E-2</v>
      </c>
      <c r="CL343" s="11">
        <v>3.8830499999999997E-2</v>
      </c>
      <c r="CM343" s="11">
        <v>7.6258800000000002E-2</v>
      </c>
      <c r="CN343" s="11">
        <v>9.8487199999999997E-2</v>
      </c>
      <c r="CO343" s="11">
        <v>6.0555400000000002E-2</v>
      </c>
      <c r="CP343" s="11">
        <v>7.28631E-2</v>
      </c>
      <c r="CQ343" s="11">
        <v>7.0219799999999999E-2</v>
      </c>
      <c r="CR343" s="11">
        <v>0.2295287</v>
      </c>
      <c r="CS343" s="11">
        <v>0.24329200000000001</v>
      </c>
      <c r="CT343" s="11">
        <v>0.19458429999999999</v>
      </c>
      <c r="CU343" s="11">
        <v>0.13429859999999999</v>
      </c>
      <c r="CV343" s="11">
        <v>0.1139478</v>
      </c>
      <c r="CW343" s="11">
        <v>-3.7372000000000002E-2</v>
      </c>
      <c r="CX343" s="11">
        <v>-1.4750600000000001E-2</v>
      </c>
      <c r="CY343" s="11">
        <v>6.3207000000000003E-3</v>
      </c>
      <c r="CZ343" s="11">
        <v>2.33382E-2</v>
      </c>
      <c r="DA343" s="11">
        <v>2.1575299999999999E-2</v>
      </c>
      <c r="DB343" s="11">
        <v>1.94866E-2</v>
      </c>
      <c r="DC343" s="11">
        <v>1.7568799999999999E-2</v>
      </c>
      <c r="DD343" s="11">
        <v>1.60527E-2</v>
      </c>
      <c r="DE343" s="11">
        <v>1.44578E-2</v>
      </c>
      <c r="DF343" s="11">
        <v>1.1963400000000001E-2</v>
      </c>
      <c r="DG343" s="11">
        <v>1.34249E-2</v>
      </c>
      <c r="DH343" s="11">
        <v>1.6163899999999998E-2</v>
      </c>
      <c r="DI343" s="11">
        <v>1.8294999999999999E-2</v>
      </c>
      <c r="DJ343" s="11">
        <v>2.14635E-2</v>
      </c>
      <c r="DK343" s="11">
        <v>2.2946000000000001E-2</v>
      </c>
      <c r="DL343" s="11">
        <v>2.4985E-2</v>
      </c>
      <c r="DM343" s="11">
        <v>2.6084599999999999E-2</v>
      </c>
      <c r="DN343" s="11">
        <v>2.6362699999999999E-2</v>
      </c>
      <c r="DO343" s="11">
        <v>2.5976200000000001E-2</v>
      </c>
      <c r="DP343" s="11">
        <v>2.5768699999999999E-2</v>
      </c>
      <c r="DQ343" s="11">
        <v>2.55809E-2</v>
      </c>
      <c r="DR343" s="11">
        <v>2.4690199999999999E-2</v>
      </c>
      <c r="DS343" s="11">
        <v>2.2847900000000001E-2</v>
      </c>
      <c r="DT343" s="11">
        <v>2.1594599999999999E-2</v>
      </c>
      <c r="DU343" s="11">
        <v>2.09629E-2</v>
      </c>
      <c r="DV343" s="11">
        <v>1.9518799999999999E-2</v>
      </c>
      <c r="DW343" s="11">
        <v>1.76639E-2</v>
      </c>
      <c r="DX343" s="11">
        <v>0.28161960000000003</v>
      </c>
      <c r="DY343" s="11"/>
      <c r="DZ343" s="11">
        <v>1.9330699999999999E-2</v>
      </c>
      <c r="EA343" s="11">
        <v>77.478639999999999</v>
      </c>
      <c r="EB343" s="11">
        <v>79.91498</v>
      </c>
      <c r="EC343" s="11">
        <v>81.924390000000002</v>
      </c>
      <c r="ED343" s="11">
        <v>77.651349999999994</v>
      </c>
      <c r="EE343" s="11">
        <v>76.597089999999994</v>
      </c>
      <c r="EF343" s="11">
        <v>76.524550000000005</v>
      </c>
      <c r="EG343" s="11">
        <v>75.145979999999994</v>
      </c>
      <c r="EH343" s="11">
        <v>73.858789999999999</v>
      </c>
      <c r="EI343" s="11">
        <v>75.841210000000004</v>
      </c>
      <c r="EJ343" s="11">
        <v>77.509839999999997</v>
      </c>
      <c r="EK343" s="11">
        <v>81.985979999999998</v>
      </c>
      <c r="EL343" s="11">
        <v>84.779399999999995</v>
      </c>
      <c r="EM343" s="11">
        <v>86.93647</v>
      </c>
      <c r="EN343" s="11">
        <v>87.340289999999996</v>
      </c>
      <c r="EO343" s="11">
        <v>93.001660000000001</v>
      </c>
      <c r="EP343" s="11">
        <v>92.177610000000001</v>
      </c>
      <c r="EQ343" s="11">
        <v>88.913079999999994</v>
      </c>
      <c r="ER343" s="11">
        <v>89.888189999999994</v>
      </c>
      <c r="ES343" s="11">
        <v>86.635369999999995</v>
      </c>
      <c r="ET343" s="11">
        <v>82.623289999999997</v>
      </c>
      <c r="EU343" s="11">
        <v>79.694730000000007</v>
      </c>
      <c r="EV343" s="11">
        <v>78.650859999999994</v>
      </c>
      <c r="EW343" s="11">
        <v>77.469970000000004</v>
      </c>
      <c r="EX343" s="11">
        <v>75.956959999999995</v>
      </c>
      <c r="EY343" s="11">
        <v>0</v>
      </c>
      <c r="EZ343" s="11"/>
      <c r="FA343" s="11"/>
      <c r="FB343" s="11"/>
      <c r="FC343" s="11"/>
      <c r="FD343" s="11"/>
      <c r="FE343" s="11"/>
      <c r="FF343" s="11"/>
      <c r="FG343" s="11"/>
      <c r="FH343" s="11"/>
      <c r="FI343" s="11"/>
      <c r="FJ343" s="11"/>
      <c r="FK343" s="11"/>
      <c r="FL343" s="11"/>
      <c r="FM343" s="11"/>
      <c r="FN343" s="11"/>
      <c r="FO343" s="11"/>
      <c r="FP343" s="11"/>
      <c r="FQ343" s="11"/>
      <c r="FR343" s="11"/>
      <c r="FS343" s="11"/>
      <c r="FT343" s="11"/>
      <c r="FU343" s="11"/>
      <c r="FV343" s="11"/>
      <c r="HY343" s="37"/>
      <c r="IA343" s="37"/>
    </row>
    <row r="344" spans="1:235" x14ac:dyDescent="0.25">
      <c r="A344" t="s">
        <v>113</v>
      </c>
      <c r="B344" t="s">
        <v>146</v>
      </c>
      <c r="C344" t="s">
        <v>88</v>
      </c>
      <c r="D344" t="s">
        <v>132</v>
      </c>
      <c r="E344" s="38" t="s">
        <v>133</v>
      </c>
      <c r="F344" t="s">
        <v>105</v>
      </c>
      <c r="G344" s="11">
        <v>690</v>
      </c>
      <c r="H344" s="11">
        <v>4.1855630000000001</v>
      </c>
      <c r="I344" s="11">
        <v>3.912655</v>
      </c>
      <c r="J344" s="11">
        <v>3.3690899999999999</v>
      </c>
      <c r="K344" s="11">
        <v>2.8296920000000001</v>
      </c>
      <c r="L344" s="11">
        <v>2.3432819999999999</v>
      </c>
      <c r="M344" s="11">
        <v>1.836042</v>
      </c>
      <c r="N344" s="11">
        <v>1.311059</v>
      </c>
      <c r="O344" s="11">
        <v>1.144744</v>
      </c>
      <c r="P344" s="11">
        <v>0.96605189999999996</v>
      </c>
      <c r="Q344" s="11">
        <v>0.85100240000000005</v>
      </c>
      <c r="R344" s="11">
        <v>0.89500619999999997</v>
      </c>
      <c r="S344" s="11">
        <v>1.0550820000000001</v>
      </c>
      <c r="T344" s="11">
        <v>1.3396349999999999</v>
      </c>
      <c r="U344" s="11">
        <v>1.6969320000000001</v>
      </c>
      <c r="V344" s="11">
        <v>2.0868250000000002</v>
      </c>
      <c r="W344" s="11">
        <v>2.3897979999999999</v>
      </c>
      <c r="X344" s="11">
        <v>2.4757940000000001</v>
      </c>
      <c r="Y344" s="11">
        <v>2.7794120000000002</v>
      </c>
      <c r="Z344" s="11">
        <v>2.7392880000000002</v>
      </c>
      <c r="AA344" s="11">
        <v>2.5890460000000002</v>
      </c>
      <c r="AB344" s="11">
        <v>2.7587489999999999</v>
      </c>
      <c r="AC344" s="11">
        <v>2.912944</v>
      </c>
      <c r="AD344" s="11">
        <v>2.7244959999999998</v>
      </c>
      <c r="AE344" s="11">
        <v>2.4290189999999998</v>
      </c>
      <c r="AF344" s="11">
        <v>-5.6663100000000001E-2</v>
      </c>
      <c r="AG344" s="11">
        <v>-5.2134699999999999E-2</v>
      </c>
      <c r="AH344" s="11">
        <v>-3.8198299999999998E-2</v>
      </c>
      <c r="AI344" s="11">
        <v>-3.5491599999999998E-2</v>
      </c>
      <c r="AJ344" s="11">
        <v>-3.03106E-2</v>
      </c>
      <c r="AK344" s="11">
        <v>-3.02616E-2</v>
      </c>
      <c r="AL344" s="11">
        <v>-2.67347E-2</v>
      </c>
      <c r="AM344" s="11">
        <v>-2.4407700000000001E-2</v>
      </c>
      <c r="AN344" s="11">
        <v>-1.46391E-2</v>
      </c>
      <c r="AO344" s="11">
        <v>-8.9379000000000004E-3</v>
      </c>
      <c r="AP344" s="11">
        <v>2.6264999999999999E-3</v>
      </c>
      <c r="AQ344" s="11">
        <v>8.6053999999999992E-3</v>
      </c>
      <c r="AR344" s="11">
        <v>-3.1183999999999999E-3</v>
      </c>
      <c r="AS344" s="11">
        <v>-1.54226E-2</v>
      </c>
      <c r="AT344" s="11">
        <v>-4.6811999999999999E-3</v>
      </c>
      <c r="AU344" s="11">
        <v>-9.3529000000000008E-3</v>
      </c>
      <c r="AV344" s="11">
        <v>0.15131720000000001</v>
      </c>
      <c r="AW344" s="11">
        <v>0.1800467</v>
      </c>
      <c r="AX344" s="11">
        <v>0.18186040000000001</v>
      </c>
      <c r="AY344" s="11">
        <v>0.1111567</v>
      </c>
      <c r="AZ344" s="11">
        <v>9.1275800000000004E-2</v>
      </c>
      <c r="BA344" s="11">
        <v>-6.9313600000000003E-2</v>
      </c>
      <c r="BB344" s="11">
        <v>-6.7822199999999999E-2</v>
      </c>
      <c r="BC344" s="11">
        <v>-5.4022100000000003E-2</v>
      </c>
      <c r="BD344" s="11">
        <v>-3.2049800000000003E-2</v>
      </c>
      <c r="BE344" s="11">
        <v>-2.9171800000000001E-2</v>
      </c>
      <c r="BF344" s="11">
        <v>-1.8055600000000002E-2</v>
      </c>
      <c r="BG344" s="11">
        <v>-1.7796200000000002E-2</v>
      </c>
      <c r="BH344" s="11">
        <v>-1.3931000000000001E-2</v>
      </c>
      <c r="BI344" s="11">
        <v>-1.53568E-2</v>
      </c>
      <c r="BJ344" s="11">
        <v>-1.42486E-2</v>
      </c>
      <c r="BK344" s="11">
        <v>-1.04978E-2</v>
      </c>
      <c r="BL344" s="11">
        <v>1.6743999999999999E-3</v>
      </c>
      <c r="BM344" s="11">
        <v>1.0519300000000001E-2</v>
      </c>
      <c r="BN344" s="11">
        <v>2.6573900000000001E-2</v>
      </c>
      <c r="BO344" s="11">
        <v>3.5672799999999998E-2</v>
      </c>
      <c r="BP344" s="11">
        <v>2.71436E-2</v>
      </c>
      <c r="BQ344" s="11">
        <v>1.62367E-2</v>
      </c>
      <c r="BR344" s="11">
        <v>2.7593099999999999E-2</v>
      </c>
      <c r="BS344" s="11">
        <v>2.3139900000000001E-2</v>
      </c>
      <c r="BT344" s="11">
        <v>0.1830852</v>
      </c>
      <c r="BU344" s="11">
        <v>0.21120539999999999</v>
      </c>
      <c r="BV344" s="11">
        <v>0.21170820000000001</v>
      </c>
      <c r="BW344" s="11">
        <v>0.13843469999999999</v>
      </c>
      <c r="BX344" s="11">
        <v>0.1163742</v>
      </c>
      <c r="BY344" s="11">
        <v>-4.4312699999999997E-2</v>
      </c>
      <c r="BZ344" s="11">
        <v>-4.4279399999999997E-2</v>
      </c>
      <c r="CA344" s="11">
        <v>-3.2691199999999997E-2</v>
      </c>
      <c r="CB344" s="11">
        <v>-7.4365000000000004E-3</v>
      </c>
      <c r="CC344" s="11">
        <v>-6.2088000000000004E-3</v>
      </c>
      <c r="CD344" s="11">
        <v>2.0872E-3</v>
      </c>
      <c r="CE344" s="11">
        <v>-1.0069999999999999E-4</v>
      </c>
      <c r="CF344" s="11">
        <v>2.4486E-3</v>
      </c>
      <c r="CG344" s="11">
        <v>-4.5199999999999998E-4</v>
      </c>
      <c r="CH344" s="11">
        <v>-1.7625E-3</v>
      </c>
      <c r="CI344" s="11">
        <v>3.4122000000000002E-3</v>
      </c>
      <c r="CJ344" s="11">
        <v>1.7987900000000001E-2</v>
      </c>
      <c r="CK344" s="11">
        <v>2.9976599999999999E-2</v>
      </c>
      <c r="CL344" s="11">
        <v>5.0521400000000001E-2</v>
      </c>
      <c r="CM344" s="11">
        <v>6.2740099999999993E-2</v>
      </c>
      <c r="CN344" s="11">
        <v>5.7405699999999997E-2</v>
      </c>
      <c r="CO344" s="11">
        <v>4.7896099999999997E-2</v>
      </c>
      <c r="CP344" s="11">
        <v>5.9867400000000001E-2</v>
      </c>
      <c r="CQ344" s="11">
        <v>5.5632800000000003E-2</v>
      </c>
      <c r="CR344" s="11">
        <v>0.21485309999999999</v>
      </c>
      <c r="CS344" s="11">
        <v>0.242364</v>
      </c>
      <c r="CT344" s="11">
        <v>0.2415561</v>
      </c>
      <c r="CU344" s="11">
        <v>0.16571269999999999</v>
      </c>
      <c r="CV344" s="11">
        <v>0.14147270000000001</v>
      </c>
      <c r="CW344" s="11">
        <v>-1.93118E-2</v>
      </c>
      <c r="CX344" s="11">
        <v>-2.0736600000000001E-2</v>
      </c>
      <c r="CY344" s="11">
        <v>-1.1360200000000001E-2</v>
      </c>
      <c r="CZ344" s="11">
        <v>1.4963799999999999E-2</v>
      </c>
      <c r="DA344" s="11">
        <v>1.3960500000000001E-2</v>
      </c>
      <c r="DB344" s="11">
        <v>1.2245900000000001E-2</v>
      </c>
      <c r="DC344" s="11">
        <v>1.07581E-2</v>
      </c>
      <c r="DD344" s="11">
        <v>9.9580999999999992E-3</v>
      </c>
      <c r="DE344" s="11">
        <v>9.0615000000000001E-3</v>
      </c>
      <c r="DF344" s="11">
        <v>7.5909999999999997E-3</v>
      </c>
      <c r="DG344" s="11">
        <v>8.4565999999999999E-3</v>
      </c>
      <c r="DH344" s="11">
        <v>9.9179000000000003E-3</v>
      </c>
      <c r="DI344" s="11">
        <v>1.18292E-2</v>
      </c>
      <c r="DJ344" s="11">
        <v>1.4559000000000001E-2</v>
      </c>
      <c r="DK344" s="11">
        <v>1.64558E-2</v>
      </c>
      <c r="DL344" s="11">
        <v>1.8398000000000001E-2</v>
      </c>
      <c r="DM344" s="11">
        <v>1.9247500000000001E-2</v>
      </c>
      <c r="DN344" s="11">
        <v>1.9621400000000001E-2</v>
      </c>
      <c r="DO344" s="11">
        <v>1.9754299999999999E-2</v>
      </c>
      <c r="DP344" s="11">
        <v>1.93136E-2</v>
      </c>
      <c r="DQ344" s="11">
        <v>1.8943100000000001E-2</v>
      </c>
      <c r="DR344" s="11">
        <v>1.8146200000000001E-2</v>
      </c>
      <c r="DS344" s="11">
        <v>1.6583899999999999E-2</v>
      </c>
      <c r="DT344" s="11">
        <v>1.5258799999999999E-2</v>
      </c>
      <c r="DU344" s="11">
        <v>1.5199499999999999E-2</v>
      </c>
      <c r="DV344" s="11">
        <v>1.4312999999999999E-2</v>
      </c>
      <c r="DW344" s="11">
        <v>1.29683E-2</v>
      </c>
      <c r="DX344" s="11">
        <v>0.2110746</v>
      </c>
      <c r="DY344" s="11"/>
      <c r="DZ344" s="11">
        <v>1.47314E-2</v>
      </c>
      <c r="EA344" s="11">
        <v>73.967439999999996</v>
      </c>
      <c r="EB344" s="11">
        <v>75.727260000000001</v>
      </c>
      <c r="EC344" s="11">
        <v>77.097130000000007</v>
      </c>
      <c r="ED344" s="11">
        <v>75.138800000000003</v>
      </c>
      <c r="EE344" s="11">
        <v>74.236040000000003</v>
      </c>
      <c r="EF344" s="11">
        <v>73.452439999999996</v>
      </c>
      <c r="EG344" s="11">
        <v>72.539259999999999</v>
      </c>
      <c r="EH344" s="11">
        <v>71.880859999999998</v>
      </c>
      <c r="EI344" s="11">
        <v>73.225309999999993</v>
      </c>
      <c r="EJ344" s="11">
        <v>74.967560000000006</v>
      </c>
      <c r="EK344" s="11">
        <v>79.019810000000007</v>
      </c>
      <c r="EL344" s="11">
        <v>82.540220000000005</v>
      </c>
      <c r="EM344" s="11">
        <v>85.306719999999999</v>
      </c>
      <c r="EN344" s="11">
        <v>86.581239999999994</v>
      </c>
      <c r="EO344" s="11">
        <v>91.919550000000001</v>
      </c>
      <c r="EP344" s="11">
        <v>90.175970000000007</v>
      </c>
      <c r="EQ344" s="11">
        <v>87.645840000000007</v>
      </c>
      <c r="ER344" s="11">
        <v>86.664770000000004</v>
      </c>
      <c r="ES344" s="11">
        <v>84.502650000000003</v>
      </c>
      <c r="ET344" s="11">
        <v>81.476320000000001</v>
      </c>
      <c r="EU344" s="11">
        <v>78.705340000000007</v>
      </c>
      <c r="EV344" s="11">
        <v>77.128889999999998</v>
      </c>
      <c r="EW344" s="11">
        <v>75.975309999999993</v>
      </c>
      <c r="EX344" s="11">
        <v>75.012619999999998</v>
      </c>
      <c r="EY344" s="11">
        <v>0</v>
      </c>
      <c r="EZ344" s="11"/>
      <c r="FA344" s="11"/>
      <c r="FB344" s="11"/>
      <c r="FC344" s="11"/>
      <c r="FD344" s="11"/>
      <c r="FE344" s="11"/>
      <c r="FF344" s="11"/>
      <c r="FG344" s="11"/>
      <c r="FH344" s="11"/>
      <c r="FI344" s="11"/>
      <c r="FJ344" s="11"/>
      <c r="FK344" s="11"/>
      <c r="FL344" s="11"/>
      <c r="FM344" s="11"/>
      <c r="FN344" s="11"/>
      <c r="FO344" s="11"/>
      <c r="FP344" s="11"/>
      <c r="FQ344" s="11"/>
      <c r="FR344" s="11"/>
      <c r="FS344" s="11"/>
      <c r="FT344" s="11"/>
      <c r="FU344" s="11"/>
      <c r="FV344" s="11"/>
      <c r="HY344" s="37"/>
      <c r="IA344" s="37"/>
    </row>
    <row r="345" spans="1:235" x14ac:dyDescent="0.25">
      <c r="A345" t="s">
        <v>113</v>
      </c>
      <c r="B345" t="s">
        <v>146</v>
      </c>
      <c r="C345" t="s">
        <v>0</v>
      </c>
      <c r="D345" t="s">
        <v>132</v>
      </c>
      <c r="E345" s="38" t="s">
        <v>133</v>
      </c>
      <c r="F345" t="s">
        <v>105</v>
      </c>
      <c r="G345" s="11">
        <v>690</v>
      </c>
      <c r="H345" s="11">
        <v>2.8866429999999998</v>
      </c>
      <c r="I345" s="11">
        <v>2.6984279999999998</v>
      </c>
      <c r="J345" s="11">
        <v>2.3235489999999999</v>
      </c>
      <c r="K345" s="11">
        <v>1.9515439999999999</v>
      </c>
      <c r="L345" s="11">
        <v>1.6160829999999999</v>
      </c>
      <c r="M345" s="11">
        <v>1.266257</v>
      </c>
      <c r="N345" s="11">
        <v>0.90419360000000004</v>
      </c>
      <c r="O345" s="11">
        <v>0.78949199999999997</v>
      </c>
      <c r="P345" s="11">
        <v>0.66625380000000001</v>
      </c>
      <c r="Q345" s="11">
        <v>0.58690799999999999</v>
      </c>
      <c r="R345" s="11">
        <v>0.61725589999999997</v>
      </c>
      <c r="S345" s="11">
        <v>0.7276551</v>
      </c>
      <c r="T345" s="11">
        <v>0.92390139999999998</v>
      </c>
      <c r="U345" s="11">
        <v>1.1703170000000001</v>
      </c>
      <c r="V345" s="11">
        <v>1.439214</v>
      </c>
      <c r="W345" s="11">
        <v>1.648164</v>
      </c>
      <c r="X345" s="11">
        <v>1.707473</v>
      </c>
      <c r="Y345" s="11">
        <v>1.916868</v>
      </c>
      <c r="Z345" s="11">
        <v>1.8891960000000001</v>
      </c>
      <c r="AA345" s="11">
        <v>1.785579</v>
      </c>
      <c r="AB345" s="11">
        <v>1.902617</v>
      </c>
      <c r="AC345" s="11">
        <v>2.0089600000000001</v>
      </c>
      <c r="AD345" s="11">
        <v>1.8789940000000001</v>
      </c>
      <c r="AE345" s="11">
        <v>1.6752130000000001</v>
      </c>
      <c r="AF345" s="11">
        <v>-3.9078700000000001E-2</v>
      </c>
      <c r="AG345" s="11">
        <v>-3.5955599999999997E-2</v>
      </c>
      <c r="AH345" s="11">
        <v>-2.6344099999999999E-2</v>
      </c>
      <c r="AI345" s="11">
        <v>-2.44774E-2</v>
      </c>
      <c r="AJ345" s="11">
        <v>-2.0904200000000001E-2</v>
      </c>
      <c r="AK345" s="11">
        <v>-2.0870400000000001E-2</v>
      </c>
      <c r="AL345" s="11">
        <v>-1.8438099999999999E-2</v>
      </c>
      <c r="AM345" s="11">
        <v>-1.68332E-2</v>
      </c>
      <c r="AN345" s="11">
        <v>-1.00961E-2</v>
      </c>
      <c r="AO345" s="11">
        <v>-6.1641999999999999E-3</v>
      </c>
      <c r="AP345" s="11">
        <v>1.8113999999999999E-3</v>
      </c>
      <c r="AQ345" s="11">
        <v>5.9348999999999999E-3</v>
      </c>
      <c r="AR345" s="11">
        <v>-2.1507000000000002E-3</v>
      </c>
      <c r="AS345" s="11">
        <v>-1.0636400000000001E-2</v>
      </c>
      <c r="AT345" s="11">
        <v>-3.2285E-3</v>
      </c>
      <c r="AU345" s="11">
        <v>-6.4504000000000002E-3</v>
      </c>
      <c r="AV345" s="11">
        <v>0.1043584</v>
      </c>
      <c r="AW345" s="11">
        <v>0.1241722</v>
      </c>
      <c r="AX345" s="11">
        <v>0.12542310000000001</v>
      </c>
      <c r="AY345" s="11">
        <v>7.6661000000000007E-2</v>
      </c>
      <c r="AZ345" s="11">
        <v>6.2949900000000003E-2</v>
      </c>
      <c r="BA345" s="11">
        <v>-4.7803199999999997E-2</v>
      </c>
      <c r="BB345" s="11">
        <v>-4.6774700000000002E-2</v>
      </c>
      <c r="BC345" s="11">
        <v>-3.72573E-2</v>
      </c>
      <c r="BD345" s="11">
        <v>-2.21037E-2</v>
      </c>
      <c r="BE345" s="11">
        <v>-2.0118799999999999E-2</v>
      </c>
      <c r="BF345" s="11">
        <v>-1.2452299999999999E-2</v>
      </c>
      <c r="BG345" s="11">
        <v>-1.22734E-2</v>
      </c>
      <c r="BH345" s="11">
        <v>-9.6077000000000003E-3</v>
      </c>
      <c r="BI345" s="11">
        <v>-1.0591100000000001E-2</v>
      </c>
      <c r="BJ345" s="11">
        <v>-9.8268000000000001E-3</v>
      </c>
      <c r="BK345" s="11">
        <v>-7.2399999999999999E-3</v>
      </c>
      <c r="BL345" s="11">
        <v>1.1548000000000001E-3</v>
      </c>
      <c r="BM345" s="11">
        <v>7.2547999999999996E-3</v>
      </c>
      <c r="BN345" s="11">
        <v>1.8327199999999998E-2</v>
      </c>
      <c r="BO345" s="11">
        <v>2.4602300000000001E-2</v>
      </c>
      <c r="BP345" s="11">
        <v>1.87201E-2</v>
      </c>
      <c r="BQ345" s="11">
        <v>1.11979E-2</v>
      </c>
      <c r="BR345" s="11">
        <v>1.9029999999999998E-2</v>
      </c>
      <c r="BS345" s="11">
        <v>1.5958799999999999E-2</v>
      </c>
      <c r="BT345" s="11">
        <v>0.12626770000000001</v>
      </c>
      <c r="BU345" s="11">
        <v>0.14566129999999999</v>
      </c>
      <c r="BV345" s="11">
        <v>0.1460081</v>
      </c>
      <c r="BW345" s="11">
        <v>9.5473799999999998E-2</v>
      </c>
      <c r="BX345" s="11">
        <v>8.0259399999999995E-2</v>
      </c>
      <c r="BY345" s="11">
        <v>-3.0561000000000001E-2</v>
      </c>
      <c r="BZ345" s="11">
        <v>-3.0537999999999999E-2</v>
      </c>
      <c r="CA345" s="11">
        <v>-2.2546E-2</v>
      </c>
      <c r="CB345" s="11">
        <v>-5.1286999999999999E-3</v>
      </c>
      <c r="CC345" s="11">
        <v>-4.2820000000000002E-3</v>
      </c>
      <c r="CD345" s="11">
        <v>1.4395E-3</v>
      </c>
      <c r="CE345" s="11">
        <v>-6.9499999999999995E-5</v>
      </c>
      <c r="CF345" s="11">
        <v>1.6887E-3</v>
      </c>
      <c r="CG345" s="11">
        <v>-3.1169999999999999E-4</v>
      </c>
      <c r="CH345" s="11">
        <v>-1.2156000000000001E-3</v>
      </c>
      <c r="CI345" s="11">
        <v>2.3533E-3</v>
      </c>
      <c r="CJ345" s="11">
        <v>1.24057E-2</v>
      </c>
      <c r="CK345" s="11">
        <v>2.0673899999999999E-2</v>
      </c>
      <c r="CL345" s="11">
        <v>3.4842900000000003E-2</v>
      </c>
      <c r="CM345" s="11">
        <v>4.3269799999999997E-2</v>
      </c>
      <c r="CN345" s="11">
        <v>3.9590800000000002E-2</v>
      </c>
      <c r="CO345" s="11">
        <v>3.3032300000000001E-2</v>
      </c>
      <c r="CP345" s="11">
        <v>4.1288499999999999E-2</v>
      </c>
      <c r="CQ345" s="11">
        <v>3.8368100000000002E-2</v>
      </c>
      <c r="CR345" s="11">
        <v>0.148177</v>
      </c>
      <c r="CS345" s="11">
        <v>0.1671504</v>
      </c>
      <c r="CT345" s="11">
        <v>0.16659309999999999</v>
      </c>
      <c r="CU345" s="11">
        <v>0.1142865</v>
      </c>
      <c r="CV345" s="11">
        <v>9.7569000000000003E-2</v>
      </c>
      <c r="CW345" s="11">
        <v>-1.3318699999999999E-2</v>
      </c>
      <c r="CX345" s="11">
        <v>-1.4301299999999999E-2</v>
      </c>
      <c r="CY345" s="11">
        <v>-7.8347999999999994E-3</v>
      </c>
      <c r="CZ345" s="11">
        <v>1.03201E-2</v>
      </c>
      <c r="DA345" s="11">
        <v>9.6281000000000005E-3</v>
      </c>
      <c r="DB345" s="11">
        <v>8.4455999999999993E-3</v>
      </c>
      <c r="DC345" s="11">
        <v>7.4194999999999999E-3</v>
      </c>
      <c r="DD345" s="11">
        <v>6.8678000000000003E-3</v>
      </c>
      <c r="DE345" s="11">
        <v>6.2493999999999996E-3</v>
      </c>
      <c r="DF345" s="11">
        <v>5.2353E-3</v>
      </c>
      <c r="DG345" s="11">
        <v>5.8323000000000003E-3</v>
      </c>
      <c r="DH345" s="11">
        <v>6.8401E-3</v>
      </c>
      <c r="DI345" s="11">
        <v>8.1581999999999991E-3</v>
      </c>
      <c r="DJ345" s="11">
        <v>1.00409E-2</v>
      </c>
      <c r="DK345" s="11">
        <v>1.1349E-2</v>
      </c>
      <c r="DL345" s="11">
        <v>1.26885E-2</v>
      </c>
      <c r="DM345" s="11">
        <v>1.32744E-2</v>
      </c>
      <c r="DN345" s="11">
        <v>1.3532199999999999E-2</v>
      </c>
      <c r="DO345" s="11">
        <v>1.36238E-2</v>
      </c>
      <c r="DP345" s="11">
        <v>1.3319900000000001E-2</v>
      </c>
      <c r="DQ345" s="11">
        <v>1.30644E-2</v>
      </c>
      <c r="DR345" s="11">
        <v>1.25148E-2</v>
      </c>
      <c r="DS345" s="11">
        <v>1.1437299999999999E-2</v>
      </c>
      <c r="DT345" s="11">
        <v>1.05235E-2</v>
      </c>
      <c r="DU345" s="11">
        <v>1.04826E-2</v>
      </c>
      <c r="DV345" s="11">
        <v>9.8712000000000001E-3</v>
      </c>
      <c r="DW345" s="11">
        <v>8.9438E-3</v>
      </c>
      <c r="DX345" s="11">
        <v>0.14557110000000001</v>
      </c>
      <c r="DY345" s="11"/>
      <c r="DZ345" s="11">
        <v>1.01598E-2</v>
      </c>
      <c r="EA345" s="11">
        <v>73.967439999999996</v>
      </c>
      <c r="EB345" s="11">
        <v>75.727260000000001</v>
      </c>
      <c r="EC345" s="11">
        <v>77.097130000000007</v>
      </c>
      <c r="ED345" s="11">
        <v>75.138800000000003</v>
      </c>
      <c r="EE345" s="11">
        <v>74.236040000000003</v>
      </c>
      <c r="EF345" s="11">
        <v>73.452439999999996</v>
      </c>
      <c r="EG345" s="11">
        <v>72.539259999999999</v>
      </c>
      <c r="EH345" s="11">
        <v>71.880859999999998</v>
      </c>
      <c r="EI345" s="11">
        <v>73.225309999999993</v>
      </c>
      <c r="EJ345" s="11">
        <v>74.967560000000006</v>
      </c>
      <c r="EK345" s="11">
        <v>79.019810000000007</v>
      </c>
      <c r="EL345" s="11">
        <v>82.540220000000005</v>
      </c>
      <c r="EM345" s="11">
        <v>85.306719999999999</v>
      </c>
      <c r="EN345" s="11">
        <v>86.581239999999994</v>
      </c>
      <c r="EO345" s="11">
        <v>91.919550000000001</v>
      </c>
      <c r="EP345" s="11">
        <v>90.175970000000007</v>
      </c>
      <c r="EQ345" s="11">
        <v>87.645840000000007</v>
      </c>
      <c r="ER345" s="11">
        <v>86.664770000000004</v>
      </c>
      <c r="ES345" s="11">
        <v>84.502650000000003</v>
      </c>
      <c r="ET345" s="11">
        <v>81.476320000000001</v>
      </c>
      <c r="EU345" s="11">
        <v>78.705340000000007</v>
      </c>
      <c r="EV345" s="11">
        <v>77.128889999999998</v>
      </c>
      <c r="EW345" s="11">
        <v>75.975309999999993</v>
      </c>
      <c r="EX345" s="11">
        <v>75.012619999999998</v>
      </c>
      <c r="EY345" s="11">
        <v>0</v>
      </c>
      <c r="EZ345" s="11"/>
      <c r="FA345" s="11"/>
      <c r="FB345" s="11"/>
      <c r="FC345" s="11"/>
      <c r="FD345" s="11"/>
      <c r="FE345" s="11"/>
      <c r="FF345" s="11"/>
      <c r="FG345" s="11"/>
      <c r="FH345" s="11"/>
      <c r="FI345" s="11"/>
      <c r="FJ345" s="11"/>
      <c r="FK345" s="11"/>
      <c r="FL345" s="11"/>
      <c r="FM345" s="11"/>
      <c r="FN345" s="11"/>
      <c r="FO345" s="11"/>
      <c r="FP345" s="11"/>
      <c r="FQ345" s="11"/>
      <c r="FR345" s="11"/>
      <c r="FS345" s="11"/>
      <c r="FT345" s="11"/>
      <c r="FU345" s="11"/>
      <c r="FV345" s="11"/>
      <c r="HY345" s="37"/>
      <c r="IA345" s="37"/>
    </row>
    <row r="346" spans="1:235" x14ac:dyDescent="0.25">
      <c r="A346" t="s">
        <v>113</v>
      </c>
      <c r="B346" t="s">
        <v>146</v>
      </c>
      <c r="C346" t="s">
        <v>88</v>
      </c>
      <c r="D346" t="s">
        <v>132</v>
      </c>
      <c r="E346" s="38">
        <v>45540</v>
      </c>
      <c r="F346" t="s">
        <v>106</v>
      </c>
      <c r="G346" s="11">
        <v>566</v>
      </c>
      <c r="H346" s="11">
        <v>3.920757</v>
      </c>
      <c r="I346" s="11">
        <v>3.6974870000000002</v>
      </c>
      <c r="J346" s="11">
        <v>3.2001240000000002</v>
      </c>
      <c r="K346" s="11">
        <v>2.6507999999999998</v>
      </c>
      <c r="L346" s="11">
        <v>2.1051389999999999</v>
      </c>
      <c r="M346" s="11">
        <v>1.674023</v>
      </c>
      <c r="N346" s="11">
        <v>1.1394089999999999</v>
      </c>
      <c r="O346" s="11">
        <v>0.97936999999999996</v>
      </c>
      <c r="P346" s="11">
        <v>0.85502440000000002</v>
      </c>
      <c r="Q346" s="11">
        <v>0.73321449999999999</v>
      </c>
      <c r="R346" s="11">
        <v>0.73127339999999996</v>
      </c>
      <c r="S346" s="11">
        <v>0.83842649999999996</v>
      </c>
      <c r="T346" s="11">
        <v>1.102392</v>
      </c>
      <c r="U346" s="11">
        <v>1.4905349999999999</v>
      </c>
      <c r="V346" s="11">
        <v>2.0306009999999999</v>
      </c>
      <c r="W346" s="11">
        <v>2.4029769999999999</v>
      </c>
      <c r="X346" s="11">
        <v>2.5315850000000002</v>
      </c>
      <c r="Y346" s="11">
        <v>2.9200729999999999</v>
      </c>
      <c r="Z346" s="11">
        <v>2.8659110000000001</v>
      </c>
      <c r="AA346" s="11">
        <v>2.6752009999999999</v>
      </c>
      <c r="AB346" s="11">
        <v>2.9754689999999999</v>
      </c>
      <c r="AC346" s="11">
        <v>3.174331</v>
      </c>
      <c r="AD346" s="11">
        <v>2.9033329999999999</v>
      </c>
      <c r="AE346" s="11">
        <v>2.5491790000000001</v>
      </c>
      <c r="AF346" s="11">
        <v>-5.0918600000000001E-2</v>
      </c>
      <c r="AG346" s="11">
        <v>-5.1527700000000003E-2</v>
      </c>
      <c r="AH346" s="11">
        <v>-5.2824400000000001E-2</v>
      </c>
      <c r="AI346" s="11">
        <v>-6.2232000000000003E-2</v>
      </c>
      <c r="AJ346" s="11">
        <v>-6.3233899999999996E-2</v>
      </c>
      <c r="AK346" s="11">
        <v>-5.0240699999999999E-2</v>
      </c>
      <c r="AL346" s="11">
        <v>-2.8207699999999999E-2</v>
      </c>
      <c r="AM346" s="11">
        <v>-3.5529699999999997E-2</v>
      </c>
      <c r="AN346" s="11">
        <v>-1.46499E-2</v>
      </c>
      <c r="AO346" s="11">
        <v>-4.5988300000000003E-2</v>
      </c>
      <c r="AP346" s="11">
        <v>-2.9198999999999999E-2</v>
      </c>
      <c r="AQ346" s="11">
        <v>-3.6907599999999999E-2</v>
      </c>
      <c r="AR346" s="11">
        <v>-2.7461300000000001E-2</v>
      </c>
      <c r="AS346" s="11">
        <v>-4.4478799999999999E-2</v>
      </c>
      <c r="AT346" s="11">
        <v>-6.26858E-2</v>
      </c>
      <c r="AU346" s="11">
        <v>-9.4999399999999998E-2</v>
      </c>
      <c r="AV346" s="11">
        <v>0.11221929999999999</v>
      </c>
      <c r="AW346" s="11">
        <v>0.1561739</v>
      </c>
      <c r="AX346" s="11">
        <v>0.16836970000000001</v>
      </c>
      <c r="AY346" s="11">
        <v>9.4746700000000003E-2</v>
      </c>
      <c r="AZ346" s="11">
        <v>7.0006499999999999E-2</v>
      </c>
      <c r="BA346" s="11">
        <v>-9.5503099999999994E-2</v>
      </c>
      <c r="BB346" s="11">
        <v>-8.1487900000000002E-2</v>
      </c>
      <c r="BC346" s="11">
        <v>-7.356E-2</v>
      </c>
      <c r="BD346" s="11">
        <v>-8.5106000000000001E-3</v>
      </c>
      <c r="BE346" s="11">
        <v>-9.7368999999999997E-3</v>
      </c>
      <c r="BF346" s="11">
        <v>-1.5998700000000001E-2</v>
      </c>
      <c r="BG346" s="11">
        <v>-3.03428E-2</v>
      </c>
      <c r="BH346" s="11">
        <v>-3.4876499999999998E-2</v>
      </c>
      <c r="BI346" s="11">
        <v>-2.63444E-2</v>
      </c>
      <c r="BJ346" s="11">
        <v>-1.02592E-2</v>
      </c>
      <c r="BK346" s="11">
        <v>-1.4685399999999999E-2</v>
      </c>
      <c r="BL346" s="11">
        <v>8.1194000000000006E-3</v>
      </c>
      <c r="BM346" s="11">
        <v>-1.9215300000000001E-2</v>
      </c>
      <c r="BN346" s="11">
        <v>5.2024999999999997E-3</v>
      </c>
      <c r="BO346" s="11">
        <v>2.0947000000000001E-3</v>
      </c>
      <c r="BP346" s="11">
        <v>1.6337500000000001E-2</v>
      </c>
      <c r="BQ346" s="11">
        <v>1.9645000000000001E-3</v>
      </c>
      <c r="BR346" s="11">
        <v>-1.37296E-2</v>
      </c>
      <c r="BS346" s="11">
        <v>-4.1721500000000002E-2</v>
      </c>
      <c r="BT346" s="11">
        <v>0.1636281</v>
      </c>
      <c r="BU346" s="11">
        <v>0.2097658</v>
      </c>
      <c r="BV346" s="11">
        <v>0.22123870000000001</v>
      </c>
      <c r="BW346" s="11">
        <v>0.14522789999999999</v>
      </c>
      <c r="BX346" s="11">
        <v>0.1171903</v>
      </c>
      <c r="BY346" s="11">
        <v>-5.0430900000000001E-2</v>
      </c>
      <c r="BZ346" s="11">
        <v>-3.8413700000000002E-2</v>
      </c>
      <c r="CA346" s="11">
        <v>-3.5579800000000002E-2</v>
      </c>
      <c r="CB346" s="11">
        <v>3.3897299999999998E-2</v>
      </c>
      <c r="CC346" s="11">
        <v>3.20538E-2</v>
      </c>
      <c r="CD346" s="11">
        <v>2.0827100000000001E-2</v>
      </c>
      <c r="CE346" s="11">
        <v>1.5463E-3</v>
      </c>
      <c r="CF346" s="11">
        <v>-6.5192000000000002E-3</v>
      </c>
      <c r="CG346" s="11">
        <v>-2.4480999999999999E-3</v>
      </c>
      <c r="CH346" s="11">
        <v>7.6892000000000002E-3</v>
      </c>
      <c r="CI346" s="11">
        <v>6.1589000000000001E-3</v>
      </c>
      <c r="CJ346" s="11">
        <v>3.0888700000000002E-2</v>
      </c>
      <c r="CK346" s="11">
        <v>7.5577999999999999E-3</v>
      </c>
      <c r="CL346" s="11">
        <v>3.9604E-2</v>
      </c>
      <c r="CM346" s="11">
        <v>4.1097099999999998E-2</v>
      </c>
      <c r="CN346" s="11">
        <v>6.0136299999999997E-2</v>
      </c>
      <c r="CO346" s="11">
        <v>4.8407899999999997E-2</v>
      </c>
      <c r="CP346" s="11">
        <v>3.52267E-2</v>
      </c>
      <c r="CQ346" s="11">
        <v>1.15564E-2</v>
      </c>
      <c r="CR346" s="11">
        <v>0.2150369</v>
      </c>
      <c r="CS346" s="11">
        <v>0.26335779999999998</v>
      </c>
      <c r="CT346" s="11">
        <v>0.27410770000000001</v>
      </c>
      <c r="CU346" s="11">
        <v>0.1957092</v>
      </c>
      <c r="CV346" s="11">
        <v>0.1643742</v>
      </c>
      <c r="CW346" s="11">
        <v>-5.3588000000000004E-3</v>
      </c>
      <c r="CX346" s="11">
        <v>4.6606E-3</v>
      </c>
      <c r="CY346" s="11">
        <v>2.4004E-3</v>
      </c>
      <c r="CZ346" s="11">
        <v>2.5782200000000002E-2</v>
      </c>
      <c r="DA346" s="11">
        <v>2.5406999999999999E-2</v>
      </c>
      <c r="DB346" s="11">
        <v>2.2388499999999999E-2</v>
      </c>
      <c r="DC346" s="11">
        <v>1.93872E-2</v>
      </c>
      <c r="DD346" s="11">
        <v>1.7239999999999998E-2</v>
      </c>
      <c r="DE346" s="11">
        <v>1.45279E-2</v>
      </c>
      <c r="DF346" s="11">
        <v>1.09119E-2</v>
      </c>
      <c r="DG346" s="11">
        <v>1.26724E-2</v>
      </c>
      <c r="DH346" s="11">
        <v>1.3842800000000001E-2</v>
      </c>
      <c r="DI346" s="11">
        <v>1.62769E-2</v>
      </c>
      <c r="DJ346" s="11">
        <v>2.0914599999999998E-2</v>
      </c>
      <c r="DK346" s="11">
        <v>2.3711699999999999E-2</v>
      </c>
      <c r="DL346" s="11">
        <v>2.66278E-2</v>
      </c>
      <c r="DM346" s="11">
        <v>2.82356E-2</v>
      </c>
      <c r="DN346" s="11">
        <v>2.9763299999999999E-2</v>
      </c>
      <c r="DO346" s="11">
        <v>3.2390700000000001E-2</v>
      </c>
      <c r="DP346" s="11">
        <v>3.1254299999999999E-2</v>
      </c>
      <c r="DQ346" s="11">
        <v>3.2581600000000002E-2</v>
      </c>
      <c r="DR346" s="11">
        <v>3.21421E-2</v>
      </c>
      <c r="DS346" s="11">
        <v>3.06904E-2</v>
      </c>
      <c r="DT346" s="11">
        <v>2.8685800000000001E-2</v>
      </c>
      <c r="DU346" s="11">
        <v>2.74019E-2</v>
      </c>
      <c r="DV346" s="11">
        <v>2.61873E-2</v>
      </c>
      <c r="DW346" s="11">
        <v>2.3090300000000001E-2</v>
      </c>
      <c r="DX346" s="11">
        <v>0.29318329999999998</v>
      </c>
      <c r="DY346" s="11"/>
      <c r="DZ346" s="11">
        <v>2.4759699999999999E-2</v>
      </c>
      <c r="EA346" s="11">
        <v>71.259860000000003</v>
      </c>
      <c r="EB346" s="11">
        <v>73.181370000000001</v>
      </c>
      <c r="EC346" s="11">
        <v>74.445890000000006</v>
      </c>
      <c r="ED346" s="11">
        <v>73.077500000000001</v>
      </c>
      <c r="EE346" s="11">
        <v>72.747069999999994</v>
      </c>
      <c r="EF346" s="11">
        <v>71.833070000000006</v>
      </c>
      <c r="EG346" s="11">
        <v>70.732219999999998</v>
      </c>
      <c r="EH346" s="11">
        <v>70.308409999999995</v>
      </c>
      <c r="EI346" s="11">
        <v>70.047929999999994</v>
      </c>
      <c r="EJ346" s="11">
        <v>71.570430000000002</v>
      </c>
      <c r="EK346" s="11">
        <v>74.713769999999997</v>
      </c>
      <c r="EL346" s="11">
        <v>77.609049999999996</v>
      </c>
      <c r="EM346" s="11">
        <v>79.185169999999999</v>
      </c>
      <c r="EN346" s="11">
        <v>82.324470000000005</v>
      </c>
      <c r="EO346" s="11">
        <v>87.666989999999998</v>
      </c>
      <c r="EP346" s="11">
        <v>86.801150000000007</v>
      </c>
      <c r="EQ346" s="11">
        <v>87.723650000000006</v>
      </c>
      <c r="ER346" s="11">
        <v>85.779399999999995</v>
      </c>
      <c r="ES346" s="11">
        <v>84.272720000000007</v>
      </c>
      <c r="ET346" s="11">
        <v>82.665580000000006</v>
      </c>
      <c r="EU346" s="11">
        <v>77.906720000000007</v>
      </c>
      <c r="EV346" s="11">
        <v>75.953689999999995</v>
      </c>
      <c r="EW346" s="11">
        <v>74.704340000000002</v>
      </c>
      <c r="EX346" s="11">
        <v>73.826239999999999</v>
      </c>
      <c r="EY346" s="11">
        <v>0</v>
      </c>
      <c r="EZ346" s="11"/>
      <c r="FA346" s="11"/>
      <c r="FB346" s="11"/>
      <c r="FC346" s="11"/>
      <c r="FD346" s="11"/>
      <c r="FE346" s="11"/>
      <c r="FF346" s="11"/>
      <c r="FG346" s="11"/>
      <c r="FH346" s="11"/>
      <c r="FI346" s="11"/>
      <c r="FJ346" s="11"/>
      <c r="FK346" s="11"/>
      <c r="FL346" s="11"/>
      <c r="FM346" s="11"/>
      <c r="FN346" s="11"/>
      <c r="FO346" s="11"/>
      <c r="FP346" s="11"/>
      <c r="FQ346" s="11"/>
      <c r="FR346" s="11"/>
      <c r="FS346" s="11"/>
      <c r="FT346" s="11"/>
      <c r="FU346" s="11"/>
      <c r="FV346" s="11"/>
      <c r="HY346" s="37"/>
      <c r="IA346" s="37"/>
    </row>
    <row r="347" spans="1:235" x14ac:dyDescent="0.25">
      <c r="A347" t="s">
        <v>113</v>
      </c>
      <c r="B347" t="s">
        <v>146</v>
      </c>
      <c r="C347" t="s">
        <v>0</v>
      </c>
      <c r="D347" t="s">
        <v>132</v>
      </c>
      <c r="E347" s="38">
        <v>45540</v>
      </c>
      <c r="F347" t="s">
        <v>106</v>
      </c>
      <c r="G347" s="11">
        <v>566</v>
      </c>
      <c r="H347" s="11">
        <v>2.2191489999999998</v>
      </c>
      <c r="I347" s="11">
        <v>2.0927769999999999</v>
      </c>
      <c r="J347" s="11">
        <v>1.8112699999999999</v>
      </c>
      <c r="K347" s="11">
        <v>1.500353</v>
      </c>
      <c r="L347" s="11">
        <v>1.1915089999999999</v>
      </c>
      <c r="M347" s="11">
        <v>0.94749700000000003</v>
      </c>
      <c r="N347" s="11">
        <v>0.64490550000000002</v>
      </c>
      <c r="O347" s="11">
        <v>0.55432340000000002</v>
      </c>
      <c r="P347" s="11">
        <v>0.48394379999999998</v>
      </c>
      <c r="Q347" s="11">
        <v>0.41499940000000002</v>
      </c>
      <c r="R347" s="11">
        <v>0.41390080000000001</v>
      </c>
      <c r="S347" s="11">
        <v>0.47454940000000001</v>
      </c>
      <c r="T347" s="11">
        <v>0.62395409999999996</v>
      </c>
      <c r="U347" s="11">
        <v>0.84364300000000003</v>
      </c>
      <c r="V347" s="11">
        <v>1.1493199999999999</v>
      </c>
      <c r="W347" s="11">
        <v>1.360085</v>
      </c>
      <c r="X347" s="11">
        <v>1.432877</v>
      </c>
      <c r="Y347" s="11">
        <v>1.6527609999999999</v>
      </c>
      <c r="Z347" s="11">
        <v>1.6221049999999999</v>
      </c>
      <c r="AA347" s="11">
        <v>1.5141640000000001</v>
      </c>
      <c r="AB347" s="11">
        <v>1.6841159999999999</v>
      </c>
      <c r="AC347" s="11">
        <v>1.796672</v>
      </c>
      <c r="AD347" s="11">
        <v>1.6432869999999999</v>
      </c>
      <c r="AE347" s="11">
        <v>1.4428350000000001</v>
      </c>
      <c r="AF347" s="11">
        <v>-2.8819899999999999E-2</v>
      </c>
      <c r="AG347" s="11">
        <v>-2.9164700000000002E-2</v>
      </c>
      <c r="AH347" s="11">
        <v>-2.9898600000000001E-2</v>
      </c>
      <c r="AI347" s="11">
        <v>-3.5223299999999999E-2</v>
      </c>
      <c r="AJ347" s="11">
        <v>-3.57904E-2</v>
      </c>
      <c r="AK347" s="11">
        <v>-2.8436199999999998E-2</v>
      </c>
      <c r="AL347" s="11">
        <v>-1.5965500000000001E-2</v>
      </c>
      <c r="AM347" s="11">
        <v>-2.0109800000000001E-2</v>
      </c>
      <c r="AN347" s="11">
        <v>-8.2918999999999996E-3</v>
      </c>
      <c r="AO347" s="11">
        <v>-2.6029400000000001E-2</v>
      </c>
      <c r="AP347" s="11">
        <v>-1.6526599999999999E-2</v>
      </c>
      <c r="AQ347" s="11">
        <v>-2.0889700000000001E-2</v>
      </c>
      <c r="AR347" s="11">
        <v>-1.5543100000000001E-2</v>
      </c>
      <c r="AS347" s="11">
        <v>-2.5174999999999999E-2</v>
      </c>
      <c r="AT347" s="11">
        <v>-3.5480200000000003E-2</v>
      </c>
      <c r="AU347" s="11">
        <v>-5.3769699999999997E-2</v>
      </c>
      <c r="AV347" s="11">
        <v>6.3516100000000006E-2</v>
      </c>
      <c r="AW347" s="11">
        <v>8.8394399999999998E-2</v>
      </c>
      <c r="AX347" s="11">
        <v>9.5297199999999999E-2</v>
      </c>
      <c r="AY347" s="11">
        <v>5.3626600000000003E-2</v>
      </c>
      <c r="AZ347" s="11">
        <v>3.9623600000000002E-2</v>
      </c>
      <c r="BA347" s="11">
        <v>-5.4054699999999997E-2</v>
      </c>
      <c r="BB347" s="11">
        <v>-4.6122200000000002E-2</v>
      </c>
      <c r="BC347" s="11">
        <v>-4.1634999999999998E-2</v>
      </c>
      <c r="BD347" s="11">
        <v>-4.8170000000000001E-3</v>
      </c>
      <c r="BE347" s="11">
        <v>-5.5110999999999997E-3</v>
      </c>
      <c r="BF347" s="11">
        <v>-9.0551999999999994E-3</v>
      </c>
      <c r="BG347" s="11">
        <v>-1.7173999999999998E-2</v>
      </c>
      <c r="BH347" s="11">
        <v>-1.97401E-2</v>
      </c>
      <c r="BI347" s="11">
        <v>-1.49109E-2</v>
      </c>
      <c r="BJ347" s="11">
        <v>-5.8066999999999997E-3</v>
      </c>
      <c r="BK347" s="11">
        <v>-8.3119000000000005E-3</v>
      </c>
      <c r="BL347" s="11">
        <v>4.5956E-3</v>
      </c>
      <c r="BM347" s="11">
        <v>-1.08758E-2</v>
      </c>
      <c r="BN347" s="11">
        <v>2.9445999999999999E-3</v>
      </c>
      <c r="BO347" s="11">
        <v>1.1856E-3</v>
      </c>
      <c r="BP347" s="11">
        <v>9.247E-3</v>
      </c>
      <c r="BQ347" s="11">
        <v>1.1119000000000001E-3</v>
      </c>
      <c r="BR347" s="11">
        <v>-7.7710000000000001E-3</v>
      </c>
      <c r="BS347" s="11">
        <v>-2.3614400000000001E-2</v>
      </c>
      <c r="BT347" s="11">
        <v>9.2613500000000001E-2</v>
      </c>
      <c r="BU347" s="11">
        <v>0.1187275</v>
      </c>
      <c r="BV347" s="11">
        <v>0.1252211</v>
      </c>
      <c r="BW347" s="11">
        <v>8.2198999999999994E-2</v>
      </c>
      <c r="BX347" s="11">
        <v>6.6329700000000005E-2</v>
      </c>
      <c r="BY347" s="11">
        <v>-2.8543900000000001E-2</v>
      </c>
      <c r="BZ347" s="11">
        <v>-2.17421E-2</v>
      </c>
      <c r="CA347" s="11">
        <v>-2.0138199999999998E-2</v>
      </c>
      <c r="CB347" s="11">
        <v>1.9185899999999999E-2</v>
      </c>
      <c r="CC347" s="11">
        <v>1.8142499999999999E-2</v>
      </c>
      <c r="CD347" s="11">
        <v>1.1788099999999999E-2</v>
      </c>
      <c r="CE347" s="11">
        <v>8.7520000000000002E-4</v>
      </c>
      <c r="CF347" s="11">
        <v>-3.6898999999999999E-3</v>
      </c>
      <c r="CG347" s="11">
        <v>-1.3856000000000001E-3</v>
      </c>
      <c r="CH347" s="11">
        <v>4.3521000000000002E-3</v>
      </c>
      <c r="CI347" s="11">
        <v>3.4859000000000001E-3</v>
      </c>
      <c r="CJ347" s="11">
        <v>1.7482999999999999E-2</v>
      </c>
      <c r="CK347" s="11">
        <v>4.2776999999999997E-3</v>
      </c>
      <c r="CL347" s="11">
        <v>2.2415899999999999E-2</v>
      </c>
      <c r="CM347" s="11">
        <v>2.3260900000000001E-2</v>
      </c>
      <c r="CN347" s="11">
        <v>3.4037100000000001E-2</v>
      </c>
      <c r="CO347" s="11">
        <v>2.73989E-2</v>
      </c>
      <c r="CP347" s="11">
        <v>1.9938299999999999E-2</v>
      </c>
      <c r="CQ347" s="11">
        <v>6.5408999999999997E-3</v>
      </c>
      <c r="CR347" s="11">
        <v>0.1217109</v>
      </c>
      <c r="CS347" s="11">
        <v>0.14906050000000001</v>
      </c>
      <c r="CT347" s="11">
        <v>0.1551449</v>
      </c>
      <c r="CU347" s="11">
        <v>0.11077140000000001</v>
      </c>
      <c r="CV347" s="11">
        <v>9.3035800000000002E-2</v>
      </c>
      <c r="CW347" s="11">
        <v>-3.0330999999999999E-3</v>
      </c>
      <c r="CX347" s="11">
        <v>2.6378999999999999E-3</v>
      </c>
      <c r="CY347" s="11">
        <v>1.3586E-3</v>
      </c>
      <c r="CZ347" s="11">
        <v>1.45927E-2</v>
      </c>
      <c r="DA347" s="11">
        <v>1.43803E-2</v>
      </c>
      <c r="DB347" s="11">
        <v>1.26719E-2</v>
      </c>
      <c r="DC347" s="11">
        <v>1.0973200000000001E-2</v>
      </c>
      <c r="DD347" s="11">
        <v>9.7578999999999999E-3</v>
      </c>
      <c r="DE347" s="11">
        <v>8.2228000000000006E-3</v>
      </c>
      <c r="DF347" s="11">
        <v>6.1761000000000003E-3</v>
      </c>
      <c r="DG347" s="11">
        <v>7.1726000000000003E-3</v>
      </c>
      <c r="DH347" s="11">
        <v>7.835E-3</v>
      </c>
      <c r="DI347" s="11">
        <v>9.2127000000000007E-3</v>
      </c>
      <c r="DJ347" s="11">
        <v>1.18377E-2</v>
      </c>
      <c r="DK347" s="11">
        <v>1.34208E-2</v>
      </c>
      <c r="DL347" s="11">
        <v>1.5071299999999999E-2</v>
      </c>
      <c r="DM347" s="11">
        <v>1.59813E-2</v>
      </c>
      <c r="DN347" s="11">
        <v>1.6846E-2</v>
      </c>
      <c r="DO347" s="11">
        <v>1.8333100000000001E-2</v>
      </c>
      <c r="DP347" s="11">
        <v>1.7690000000000001E-2</v>
      </c>
      <c r="DQ347" s="11">
        <v>1.8441200000000001E-2</v>
      </c>
      <c r="DR347" s="11">
        <v>1.8192400000000001E-2</v>
      </c>
      <c r="DS347" s="11">
        <v>1.7370799999999999E-2</v>
      </c>
      <c r="DT347" s="11">
        <v>1.62361E-2</v>
      </c>
      <c r="DU347" s="11">
        <v>1.5509500000000001E-2</v>
      </c>
      <c r="DV347" s="11">
        <v>1.4822E-2</v>
      </c>
      <c r="DW347" s="11">
        <v>1.30691E-2</v>
      </c>
      <c r="DX347" s="11">
        <v>0.1659418</v>
      </c>
      <c r="DY347" s="11"/>
      <c r="DZ347" s="11">
        <v>1.4014E-2</v>
      </c>
      <c r="EA347" s="11">
        <v>71.259860000000003</v>
      </c>
      <c r="EB347" s="11">
        <v>73.181370000000001</v>
      </c>
      <c r="EC347" s="11">
        <v>74.445890000000006</v>
      </c>
      <c r="ED347" s="11">
        <v>73.077500000000001</v>
      </c>
      <c r="EE347" s="11">
        <v>72.747069999999994</v>
      </c>
      <c r="EF347" s="11">
        <v>71.833070000000006</v>
      </c>
      <c r="EG347" s="11">
        <v>70.732219999999998</v>
      </c>
      <c r="EH347" s="11">
        <v>70.308409999999995</v>
      </c>
      <c r="EI347" s="11">
        <v>70.047929999999994</v>
      </c>
      <c r="EJ347" s="11">
        <v>71.570430000000002</v>
      </c>
      <c r="EK347" s="11">
        <v>74.713769999999997</v>
      </c>
      <c r="EL347" s="11">
        <v>77.609049999999996</v>
      </c>
      <c r="EM347" s="11">
        <v>79.185169999999999</v>
      </c>
      <c r="EN347" s="11">
        <v>82.324470000000005</v>
      </c>
      <c r="EO347" s="11">
        <v>87.666989999999998</v>
      </c>
      <c r="EP347" s="11">
        <v>86.801150000000007</v>
      </c>
      <c r="EQ347" s="11">
        <v>87.723650000000006</v>
      </c>
      <c r="ER347" s="11">
        <v>85.779399999999995</v>
      </c>
      <c r="ES347" s="11">
        <v>84.272720000000007</v>
      </c>
      <c r="ET347" s="11">
        <v>82.665580000000006</v>
      </c>
      <c r="EU347" s="11">
        <v>77.906720000000007</v>
      </c>
      <c r="EV347" s="11">
        <v>75.953689999999995</v>
      </c>
      <c r="EW347" s="11">
        <v>74.704340000000002</v>
      </c>
      <c r="EX347" s="11">
        <v>73.826239999999999</v>
      </c>
      <c r="EY347" s="11">
        <v>0</v>
      </c>
      <c r="EZ347" s="11"/>
      <c r="FA347" s="11"/>
      <c r="FB347" s="11"/>
      <c r="FC347" s="11"/>
      <c r="FD347" s="11"/>
      <c r="FE347" s="11"/>
      <c r="FF347" s="11"/>
      <c r="FG347" s="11"/>
      <c r="FH347" s="11"/>
      <c r="FI347" s="11"/>
      <c r="FJ347" s="11"/>
      <c r="FK347" s="11"/>
      <c r="FL347" s="11"/>
      <c r="FM347" s="11"/>
      <c r="FN347" s="11"/>
      <c r="FO347" s="11"/>
      <c r="FP347" s="11"/>
      <c r="FQ347" s="11"/>
      <c r="FR347" s="11"/>
      <c r="FS347" s="11"/>
      <c r="FT347" s="11"/>
      <c r="FU347" s="11"/>
      <c r="FV347" s="11"/>
      <c r="HY347" s="37"/>
      <c r="IA347" s="37"/>
    </row>
    <row r="348" spans="1:235" x14ac:dyDescent="0.25">
      <c r="A348" t="s">
        <v>113</v>
      </c>
      <c r="B348" t="s">
        <v>146</v>
      </c>
      <c r="C348" t="s">
        <v>88</v>
      </c>
      <c r="D348" t="s">
        <v>132</v>
      </c>
      <c r="E348" s="38">
        <v>45541</v>
      </c>
      <c r="F348" t="s">
        <v>106</v>
      </c>
      <c r="G348" s="11">
        <v>570</v>
      </c>
      <c r="H348" s="11">
        <v>4.3468980000000004</v>
      </c>
      <c r="I348" s="11">
        <v>4.112533</v>
      </c>
      <c r="J348" s="11">
        <v>3.5804309999999999</v>
      </c>
      <c r="K348" s="11">
        <v>3.0186109999999999</v>
      </c>
      <c r="L348" s="11">
        <v>2.4849239999999999</v>
      </c>
      <c r="M348" s="11">
        <v>1.955527</v>
      </c>
      <c r="N348" s="11">
        <v>1.350061</v>
      </c>
      <c r="O348" s="11">
        <v>1.1990179999999999</v>
      </c>
      <c r="P348" s="11">
        <v>1.0817270000000001</v>
      </c>
      <c r="Q348" s="11">
        <v>1.0324260000000001</v>
      </c>
      <c r="R348" s="11">
        <v>1.1540299999999999</v>
      </c>
      <c r="S348" s="11">
        <v>1.3866780000000001</v>
      </c>
      <c r="T348" s="11">
        <v>1.7201329999999999</v>
      </c>
      <c r="U348" s="11">
        <v>2.1149469999999999</v>
      </c>
      <c r="V348" s="11">
        <v>2.3499629999999998</v>
      </c>
      <c r="W348" s="11">
        <v>2.4226239999999999</v>
      </c>
      <c r="X348" s="11">
        <v>2.3507720000000001</v>
      </c>
      <c r="Y348" s="11">
        <v>2.517814</v>
      </c>
      <c r="Z348" s="11">
        <v>2.3924650000000001</v>
      </c>
      <c r="AA348" s="11">
        <v>2.2864119999999999</v>
      </c>
      <c r="AB348" s="11">
        <v>2.4715699999999998</v>
      </c>
      <c r="AC348" s="11">
        <v>2.6904849999999998</v>
      </c>
      <c r="AD348" s="11">
        <v>2.592536</v>
      </c>
      <c r="AE348" s="11">
        <v>2.3797100000000002</v>
      </c>
      <c r="AF348" s="11">
        <v>-6.4715400000000006E-2</v>
      </c>
      <c r="AG348" s="11">
        <v>-5.9993100000000001E-2</v>
      </c>
      <c r="AH348" s="11">
        <v>-6.4972699999999994E-2</v>
      </c>
      <c r="AI348" s="11">
        <v>-6.4506400000000005E-2</v>
      </c>
      <c r="AJ348" s="11">
        <v>-5.2051E-2</v>
      </c>
      <c r="AK348" s="11">
        <v>-4.6806800000000003E-2</v>
      </c>
      <c r="AL348" s="11">
        <v>-4.3433399999999997E-2</v>
      </c>
      <c r="AM348" s="11">
        <v>-4.0147500000000003E-2</v>
      </c>
      <c r="AN348" s="11">
        <v>-3.9660500000000001E-2</v>
      </c>
      <c r="AO348" s="11">
        <v>-2.11101E-2</v>
      </c>
      <c r="AP348" s="11">
        <v>-2.0506300000000002E-2</v>
      </c>
      <c r="AQ348" s="11">
        <v>-2.7682600000000002E-2</v>
      </c>
      <c r="AR348" s="11">
        <v>-5.6496299999999999E-2</v>
      </c>
      <c r="AS348" s="11">
        <v>-3.2518900000000003E-2</v>
      </c>
      <c r="AT348" s="11">
        <v>-2.9320000000000001E-3</v>
      </c>
      <c r="AU348" s="11">
        <v>-2.2904799999999999E-2</v>
      </c>
      <c r="AV348" s="11">
        <v>0.16218050000000001</v>
      </c>
      <c r="AW348" s="11">
        <v>0.188447</v>
      </c>
      <c r="AX348" s="11">
        <v>0.16787340000000001</v>
      </c>
      <c r="AY348" s="11">
        <v>0.1073707</v>
      </c>
      <c r="AZ348" s="11">
        <v>0.1146737</v>
      </c>
      <c r="BA348" s="11">
        <v>-1.0235299999999999E-2</v>
      </c>
      <c r="BB348" s="11">
        <v>-4.61349E-2</v>
      </c>
      <c r="BC348" s="11">
        <v>-4.7945799999999997E-2</v>
      </c>
      <c r="BD348" s="11">
        <v>-1.45615E-2</v>
      </c>
      <c r="BE348" s="11">
        <v>-1.0921500000000001E-2</v>
      </c>
      <c r="BF348" s="11">
        <v>-1.73635E-2</v>
      </c>
      <c r="BG348" s="11">
        <v>-2.42016E-2</v>
      </c>
      <c r="BH348" s="11">
        <v>-1.5491100000000001E-2</v>
      </c>
      <c r="BI348" s="11">
        <v>-1.4857199999999999E-2</v>
      </c>
      <c r="BJ348" s="11">
        <v>-2.0786800000000001E-2</v>
      </c>
      <c r="BK348" s="11">
        <v>-1.6220600000000002E-2</v>
      </c>
      <c r="BL348" s="11">
        <v>-1.0426100000000001E-2</v>
      </c>
      <c r="BM348" s="11">
        <v>1.3734400000000001E-2</v>
      </c>
      <c r="BN348" s="11">
        <v>2.1531999999999999E-2</v>
      </c>
      <c r="BO348" s="11">
        <v>2.2484299999999999E-2</v>
      </c>
      <c r="BP348" s="11">
        <v>-7.4319999999999996E-4</v>
      </c>
      <c r="BQ348" s="11">
        <v>2.46906E-2</v>
      </c>
      <c r="BR348" s="11">
        <v>5.1561599999999999E-2</v>
      </c>
      <c r="BS348" s="11">
        <v>2.9620299999999999E-2</v>
      </c>
      <c r="BT348" s="11">
        <v>0.21176310000000001</v>
      </c>
      <c r="BU348" s="11">
        <v>0.23699690000000001</v>
      </c>
      <c r="BV348" s="11">
        <v>0.21465690000000001</v>
      </c>
      <c r="BW348" s="11">
        <v>0.15179980000000001</v>
      </c>
      <c r="BX348" s="11">
        <v>0.15646760000000001</v>
      </c>
      <c r="BY348" s="11">
        <v>3.1666899999999998E-2</v>
      </c>
      <c r="BZ348" s="11">
        <v>-4.5737E-3</v>
      </c>
      <c r="CA348" s="11">
        <v>-8.2083999999999994E-3</v>
      </c>
      <c r="CB348" s="11">
        <v>3.5592400000000003E-2</v>
      </c>
      <c r="CC348" s="11">
        <v>3.8150200000000002E-2</v>
      </c>
      <c r="CD348" s="11">
        <v>3.02458E-2</v>
      </c>
      <c r="CE348" s="11">
        <v>1.6103200000000002E-2</v>
      </c>
      <c r="CF348" s="11">
        <v>2.1068900000000002E-2</v>
      </c>
      <c r="CG348" s="11">
        <v>1.7092300000000001E-2</v>
      </c>
      <c r="CH348" s="11">
        <v>1.8598E-3</v>
      </c>
      <c r="CI348" s="11">
        <v>7.7064000000000004E-3</v>
      </c>
      <c r="CJ348" s="11">
        <v>1.8808200000000001E-2</v>
      </c>
      <c r="CK348" s="11">
        <v>4.8578900000000001E-2</v>
      </c>
      <c r="CL348" s="11">
        <v>6.3570199999999993E-2</v>
      </c>
      <c r="CM348" s="11">
        <v>7.2651199999999999E-2</v>
      </c>
      <c r="CN348" s="11">
        <v>5.5010000000000003E-2</v>
      </c>
      <c r="CO348" s="11">
        <v>8.1900100000000003E-2</v>
      </c>
      <c r="CP348" s="11">
        <v>0.10605530000000001</v>
      </c>
      <c r="CQ348" s="11">
        <v>8.2145300000000004E-2</v>
      </c>
      <c r="CR348" s="11">
        <v>0.26134560000000001</v>
      </c>
      <c r="CS348" s="11">
        <v>0.28554679999999999</v>
      </c>
      <c r="CT348" s="11">
        <v>0.26144040000000002</v>
      </c>
      <c r="CU348" s="11">
        <v>0.19622890000000001</v>
      </c>
      <c r="CV348" s="11">
        <v>0.19826160000000001</v>
      </c>
      <c r="CW348" s="11">
        <v>7.3569099999999998E-2</v>
      </c>
      <c r="CX348" s="11">
        <v>3.6987600000000002E-2</v>
      </c>
      <c r="CY348" s="11">
        <v>3.1529000000000001E-2</v>
      </c>
      <c r="CZ348" s="11">
        <v>3.0491399999999998E-2</v>
      </c>
      <c r="DA348" s="11">
        <v>2.9833499999999999E-2</v>
      </c>
      <c r="DB348" s="11">
        <v>2.8944399999999999E-2</v>
      </c>
      <c r="DC348" s="11">
        <v>2.45036E-2</v>
      </c>
      <c r="DD348" s="11">
        <v>2.2226800000000001E-2</v>
      </c>
      <c r="DE348" s="11">
        <v>1.9423900000000001E-2</v>
      </c>
      <c r="DF348" s="11">
        <v>1.37681E-2</v>
      </c>
      <c r="DG348" s="11">
        <v>1.45466E-2</v>
      </c>
      <c r="DH348" s="11">
        <v>1.7773199999999999E-2</v>
      </c>
      <c r="DI348" s="11">
        <v>2.1183899999999999E-2</v>
      </c>
      <c r="DJ348" s="11">
        <v>2.5557400000000001E-2</v>
      </c>
      <c r="DK348" s="11">
        <v>3.04993E-2</v>
      </c>
      <c r="DL348" s="11">
        <v>3.3895500000000002E-2</v>
      </c>
      <c r="DM348" s="11">
        <v>3.4780899999999997E-2</v>
      </c>
      <c r="DN348" s="11">
        <v>3.3129800000000001E-2</v>
      </c>
      <c r="DO348" s="11">
        <v>3.1933000000000003E-2</v>
      </c>
      <c r="DP348" s="11">
        <v>3.0144000000000001E-2</v>
      </c>
      <c r="DQ348" s="11">
        <v>2.9516199999999999E-2</v>
      </c>
      <c r="DR348" s="11">
        <v>2.84423E-2</v>
      </c>
      <c r="DS348" s="11">
        <v>2.7011E-2</v>
      </c>
      <c r="DT348" s="11">
        <v>2.5408900000000002E-2</v>
      </c>
      <c r="DU348" s="11">
        <v>2.5474799999999999E-2</v>
      </c>
      <c r="DV348" s="11">
        <v>2.5267399999999999E-2</v>
      </c>
      <c r="DW348" s="11">
        <v>2.4158599999999999E-2</v>
      </c>
      <c r="DX348" s="11">
        <v>0.33476610000000001</v>
      </c>
      <c r="DY348" s="11"/>
      <c r="DZ348" s="11">
        <v>2.1507499999999999E-2</v>
      </c>
      <c r="EA348" s="11">
        <v>72.776520000000005</v>
      </c>
      <c r="EB348" s="11">
        <v>74.117040000000003</v>
      </c>
      <c r="EC348" s="11">
        <v>76.122140000000002</v>
      </c>
      <c r="ED348" s="11">
        <v>75.47672</v>
      </c>
      <c r="EE348" s="11">
        <v>74.524609999999996</v>
      </c>
      <c r="EF348" s="11">
        <v>73.048259999999999</v>
      </c>
      <c r="EG348" s="11">
        <v>72.618489999999994</v>
      </c>
      <c r="EH348" s="11">
        <v>71.842870000000005</v>
      </c>
      <c r="EI348" s="11">
        <v>72.399090000000001</v>
      </c>
      <c r="EJ348" s="11">
        <v>72.676540000000003</v>
      </c>
      <c r="EK348" s="11">
        <v>75.843779999999995</v>
      </c>
      <c r="EL348" s="11">
        <v>79.351439999999997</v>
      </c>
      <c r="EM348" s="11">
        <v>83.785640000000001</v>
      </c>
      <c r="EN348" s="11">
        <v>85.431150000000002</v>
      </c>
      <c r="EO348" s="11">
        <v>94.028930000000003</v>
      </c>
      <c r="EP348" s="11">
        <v>89.274240000000006</v>
      </c>
      <c r="EQ348" s="11">
        <v>82.737549999999999</v>
      </c>
      <c r="ER348" s="11">
        <v>81.009789999999995</v>
      </c>
      <c r="ES348" s="11">
        <v>80.087950000000006</v>
      </c>
      <c r="ET348" s="11">
        <v>77.576310000000007</v>
      </c>
      <c r="EU348" s="11">
        <v>77.381990000000002</v>
      </c>
      <c r="EV348" s="11">
        <v>75.467269999999999</v>
      </c>
      <c r="EW348" s="11">
        <v>74.460390000000004</v>
      </c>
      <c r="EX348" s="11">
        <v>74.221500000000006</v>
      </c>
      <c r="EY348" s="11">
        <v>0</v>
      </c>
      <c r="EZ348" s="11"/>
      <c r="FA348" s="11"/>
      <c r="FB348" s="11"/>
      <c r="FC348" s="11"/>
      <c r="FD348" s="11"/>
      <c r="FE348" s="11"/>
      <c r="FF348" s="11"/>
      <c r="FG348" s="11"/>
      <c r="FH348" s="11"/>
      <c r="FI348" s="11"/>
      <c r="FJ348" s="11"/>
      <c r="FK348" s="11"/>
      <c r="FL348" s="11"/>
      <c r="FM348" s="11"/>
      <c r="FN348" s="11"/>
      <c r="FO348" s="11"/>
      <c r="FP348" s="11"/>
      <c r="FQ348" s="11"/>
      <c r="FR348" s="11"/>
      <c r="FS348" s="11"/>
      <c r="FT348" s="11"/>
      <c r="FU348" s="11"/>
      <c r="FV348" s="11"/>
      <c r="HY348" s="37"/>
      <c r="IA348" s="37"/>
    </row>
    <row r="349" spans="1:235" x14ac:dyDescent="0.25">
      <c r="A349" t="s">
        <v>113</v>
      </c>
      <c r="B349" t="s">
        <v>146</v>
      </c>
      <c r="C349" t="s">
        <v>0</v>
      </c>
      <c r="D349" t="s">
        <v>132</v>
      </c>
      <c r="E349" s="38">
        <v>45541</v>
      </c>
      <c r="F349" t="s">
        <v>106</v>
      </c>
      <c r="G349" s="11">
        <v>570</v>
      </c>
      <c r="H349" s="11">
        <v>2.477732</v>
      </c>
      <c r="I349" s="11">
        <v>2.344144</v>
      </c>
      <c r="J349" s="11">
        <v>2.0408460000000002</v>
      </c>
      <c r="K349" s="11">
        <v>1.7206079999999999</v>
      </c>
      <c r="L349" s="11">
        <v>1.416407</v>
      </c>
      <c r="M349" s="11">
        <v>1.1146510000000001</v>
      </c>
      <c r="N349" s="11">
        <v>0.76953490000000002</v>
      </c>
      <c r="O349" s="11">
        <v>0.68344050000000001</v>
      </c>
      <c r="P349" s="11">
        <v>0.61658420000000003</v>
      </c>
      <c r="Q349" s="11">
        <v>0.58848259999999997</v>
      </c>
      <c r="R349" s="11">
        <v>0.65779710000000002</v>
      </c>
      <c r="S349" s="11">
        <v>0.79040630000000001</v>
      </c>
      <c r="T349" s="11">
        <v>0.9804756</v>
      </c>
      <c r="U349" s="11">
        <v>1.2055199999999999</v>
      </c>
      <c r="V349" s="11">
        <v>1.3394790000000001</v>
      </c>
      <c r="W349" s="11">
        <v>1.380895</v>
      </c>
      <c r="X349" s="11">
        <v>1.3399399999999999</v>
      </c>
      <c r="Y349" s="11">
        <v>1.435154</v>
      </c>
      <c r="Z349" s="11">
        <v>1.3637049999999999</v>
      </c>
      <c r="AA349" s="11">
        <v>1.3032550000000001</v>
      </c>
      <c r="AB349" s="11">
        <v>1.408795</v>
      </c>
      <c r="AC349" s="11">
        <v>1.5335760000000001</v>
      </c>
      <c r="AD349" s="11">
        <v>1.4777450000000001</v>
      </c>
      <c r="AE349" s="11">
        <v>1.3564350000000001</v>
      </c>
      <c r="AF349" s="11">
        <v>-3.6887799999999998E-2</v>
      </c>
      <c r="AG349" s="11">
        <v>-3.41961E-2</v>
      </c>
      <c r="AH349" s="11">
        <v>-3.7034499999999998E-2</v>
      </c>
      <c r="AI349" s="11">
        <v>-3.6768599999999999E-2</v>
      </c>
      <c r="AJ349" s="11">
        <v>-2.9669000000000001E-2</v>
      </c>
      <c r="AK349" s="11">
        <v>-2.6679899999999999E-2</v>
      </c>
      <c r="AL349" s="11">
        <v>-2.4757000000000001E-2</v>
      </c>
      <c r="AM349" s="11">
        <v>-2.2884100000000001E-2</v>
      </c>
      <c r="AN349" s="11">
        <v>-2.2606500000000002E-2</v>
      </c>
      <c r="AO349" s="11">
        <v>-1.20327E-2</v>
      </c>
      <c r="AP349" s="11">
        <v>-1.16886E-2</v>
      </c>
      <c r="AQ349" s="11">
        <v>-1.5779100000000001E-2</v>
      </c>
      <c r="AR349" s="11">
        <v>-3.22029E-2</v>
      </c>
      <c r="AS349" s="11">
        <v>-1.8535800000000002E-2</v>
      </c>
      <c r="AT349" s="11">
        <v>-1.6712000000000001E-3</v>
      </c>
      <c r="AU349" s="11">
        <v>-1.30557E-2</v>
      </c>
      <c r="AV349" s="11">
        <v>9.2442899999999995E-2</v>
      </c>
      <c r="AW349" s="11">
        <v>0.1074148</v>
      </c>
      <c r="AX349" s="11">
        <v>9.5687800000000003E-2</v>
      </c>
      <c r="AY349" s="11">
        <v>6.12013E-2</v>
      </c>
      <c r="AZ349" s="11">
        <v>6.5364000000000005E-2</v>
      </c>
      <c r="BA349" s="11">
        <v>-5.8342000000000003E-3</v>
      </c>
      <c r="BB349" s="11">
        <v>-2.6296900000000002E-2</v>
      </c>
      <c r="BC349" s="11">
        <v>-2.7329099999999999E-2</v>
      </c>
      <c r="BD349" s="11">
        <v>-8.3000999999999995E-3</v>
      </c>
      <c r="BE349" s="11">
        <v>-6.2252000000000002E-3</v>
      </c>
      <c r="BF349" s="11">
        <v>-9.8972000000000001E-3</v>
      </c>
      <c r="BG349" s="11">
        <v>-1.3794900000000001E-2</v>
      </c>
      <c r="BH349" s="11">
        <v>-8.8298999999999999E-3</v>
      </c>
      <c r="BI349" s="11">
        <v>-8.4685999999999997E-3</v>
      </c>
      <c r="BJ349" s="11">
        <v>-1.18485E-2</v>
      </c>
      <c r="BK349" s="11">
        <v>-9.2457000000000008E-3</v>
      </c>
      <c r="BL349" s="11">
        <v>-5.9429000000000001E-3</v>
      </c>
      <c r="BM349" s="11">
        <v>7.8285999999999998E-3</v>
      </c>
      <c r="BN349" s="11">
        <v>1.22732E-2</v>
      </c>
      <c r="BO349" s="11">
        <v>1.28161E-2</v>
      </c>
      <c r="BP349" s="11">
        <v>-4.236E-4</v>
      </c>
      <c r="BQ349" s="11">
        <v>1.40736E-2</v>
      </c>
      <c r="BR349" s="11">
        <v>2.9390099999999999E-2</v>
      </c>
      <c r="BS349" s="11">
        <v>1.6883499999999999E-2</v>
      </c>
      <c r="BT349" s="11">
        <v>0.12070500000000001</v>
      </c>
      <c r="BU349" s="11">
        <v>0.13508819999999999</v>
      </c>
      <c r="BV349" s="11">
        <v>0.1223544</v>
      </c>
      <c r="BW349" s="11">
        <v>8.6525900000000003E-2</v>
      </c>
      <c r="BX349" s="11">
        <v>8.9186600000000005E-2</v>
      </c>
      <c r="BY349" s="11">
        <v>1.8050099999999999E-2</v>
      </c>
      <c r="BZ349" s="11">
        <v>-2.6069999999999999E-3</v>
      </c>
      <c r="CA349" s="11">
        <v>-4.6788000000000003E-3</v>
      </c>
      <c r="CB349" s="11">
        <v>2.0287599999999999E-2</v>
      </c>
      <c r="CC349" s="11">
        <v>2.17456E-2</v>
      </c>
      <c r="CD349" s="11">
        <v>1.7240100000000001E-2</v>
      </c>
      <c r="CE349" s="11">
        <v>9.1788000000000008E-3</v>
      </c>
      <c r="CF349" s="11">
        <v>1.2009199999999999E-2</v>
      </c>
      <c r="CG349" s="11">
        <v>9.7426000000000006E-3</v>
      </c>
      <c r="CH349" s="11">
        <v>1.0601E-3</v>
      </c>
      <c r="CI349" s="11">
        <v>4.3926E-3</v>
      </c>
      <c r="CJ349" s="11">
        <v>1.07207E-2</v>
      </c>
      <c r="CK349" s="11">
        <v>2.7689999999999999E-2</v>
      </c>
      <c r="CL349" s="11">
        <v>3.6235000000000003E-2</v>
      </c>
      <c r="CM349" s="11">
        <v>4.1411200000000002E-2</v>
      </c>
      <c r="CN349" s="11">
        <v>3.13557E-2</v>
      </c>
      <c r="CO349" s="11">
        <v>4.6683099999999998E-2</v>
      </c>
      <c r="CP349" s="11">
        <v>6.0451499999999998E-2</v>
      </c>
      <c r="CQ349" s="11">
        <v>4.6822799999999998E-2</v>
      </c>
      <c r="CR349" s="11">
        <v>0.14896699999999999</v>
      </c>
      <c r="CS349" s="11">
        <v>0.16276170000000001</v>
      </c>
      <c r="CT349" s="11">
        <v>0.14902099999999999</v>
      </c>
      <c r="CU349" s="11">
        <v>0.11185050000000001</v>
      </c>
      <c r="CV349" s="11">
        <v>0.1130091</v>
      </c>
      <c r="CW349" s="11">
        <v>4.1934399999999997E-2</v>
      </c>
      <c r="CX349" s="11">
        <v>2.1082900000000002E-2</v>
      </c>
      <c r="CY349" s="11">
        <v>1.7971500000000001E-2</v>
      </c>
      <c r="CZ349" s="11">
        <v>1.7380099999999999E-2</v>
      </c>
      <c r="DA349" s="11">
        <v>1.7005099999999999E-2</v>
      </c>
      <c r="DB349" s="11">
        <v>1.64983E-2</v>
      </c>
      <c r="DC349" s="11">
        <v>1.3967E-2</v>
      </c>
      <c r="DD349" s="11">
        <v>1.26693E-2</v>
      </c>
      <c r="DE349" s="11">
        <v>1.1071599999999999E-2</v>
      </c>
      <c r="DF349" s="11">
        <v>7.8478000000000003E-3</v>
      </c>
      <c r="DG349" s="11">
        <v>8.2915000000000003E-3</v>
      </c>
      <c r="DH349" s="11">
        <v>1.0130699999999999E-2</v>
      </c>
      <c r="DI349" s="11">
        <v>1.20748E-2</v>
      </c>
      <c r="DJ349" s="11">
        <v>1.4567699999999999E-2</v>
      </c>
      <c r="DK349" s="11">
        <v>1.73846E-2</v>
      </c>
      <c r="DL349" s="11">
        <v>1.9320400000000001E-2</v>
      </c>
      <c r="DM349" s="11">
        <v>1.9825099999999998E-2</v>
      </c>
      <c r="DN349" s="11">
        <v>1.8884000000000001E-2</v>
      </c>
      <c r="DO349" s="11">
        <v>1.8201800000000001E-2</v>
      </c>
      <c r="DP349" s="11">
        <v>1.7182099999999999E-2</v>
      </c>
      <c r="DQ349" s="11">
        <v>1.6824200000000001E-2</v>
      </c>
      <c r="DR349" s="11">
        <v>1.62121E-2</v>
      </c>
      <c r="DS349" s="11">
        <v>1.5396200000000001E-2</v>
      </c>
      <c r="DT349" s="11">
        <v>1.44831E-2</v>
      </c>
      <c r="DU349" s="11">
        <v>1.45206E-2</v>
      </c>
      <c r="DV349" s="11">
        <v>1.4402399999999999E-2</v>
      </c>
      <c r="DW349" s="11">
        <v>1.37704E-2</v>
      </c>
      <c r="DX349" s="11">
        <v>0.19081670000000001</v>
      </c>
      <c r="DY349" s="11"/>
      <c r="DZ349" s="11">
        <v>1.2259300000000001E-2</v>
      </c>
      <c r="EA349" s="11">
        <v>72.776520000000005</v>
      </c>
      <c r="EB349" s="11">
        <v>74.117040000000003</v>
      </c>
      <c r="EC349" s="11">
        <v>76.122140000000002</v>
      </c>
      <c r="ED349" s="11">
        <v>75.47672</v>
      </c>
      <c r="EE349" s="11">
        <v>74.524609999999996</v>
      </c>
      <c r="EF349" s="11">
        <v>73.048259999999999</v>
      </c>
      <c r="EG349" s="11">
        <v>72.618489999999994</v>
      </c>
      <c r="EH349" s="11">
        <v>71.842870000000005</v>
      </c>
      <c r="EI349" s="11">
        <v>72.399090000000001</v>
      </c>
      <c r="EJ349" s="11">
        <v>72.676540000000003</v>
      </c>
      <c r="EK349" s="11">
        <v>75.843779999999995</v>
      </c>
      <c r="EL349" s="11">
        <v>79.351439999999997</v>
      </c>
      <c r="EM349" s="11">
        <v>83.785640000000001</v>
      </c>
      <c r="EN349" s="11">
        <v>85.431150000000002</v>
      </c>
      <c r="EO349" s="11">
        <v>94.028930000000003</v>
      </c>
      <c r="EP349" s="11">
        <v>89.274240000000006</v>
      </c>
      <c r="EQ349" s="11">
        <v>82.737549999999999</v>
      </c>
      <c r="ER349" s="11">
        <v>81.009789999999995</v>
      </c>
      <c r="ES349" s="11">
        <v>80.087950000000006</v>
      </c>
      <c r="ET349" s="11">
        <v>77.576310000000007</v>
      </c>
      <c r="EU349" s="11">
        <v>77.381990000000002</v>
      </c>
      <c r="EV349" s="11">
        <v>75.467269999999999</v>
      </c>
      <c r="EW349" s="11">
        <v>74.460390000000004</v>
      </c>
      <c r="EX349" s="11">
        <v>74.221500000000006</v>
      </c>
      <c r="EY349" s="11">
        <v>0</v>
      </c>
      <c r="EZ349" s="11"/>
      <c r="FA349" s="11"/>
      <c r="FB349" s="11"/>
      <c r="FC349" s="11"/>
      <c r="FD349" s="11"/>
      <c r="FE349" s="11"/>
      <c r="FF349" s="11"/>
      <c r="FG349" s="11"/>
      <c r="FH349" s="11"/>
      <c r="FI349" s="11"/>
      <c r="FJ349" s="11"/>
      <c r="FK349" s="11"/>
      <c r="FL349" s="11"/>
      <c r="FM349" s="11"/>
      <c r="FN349" s="11"/>
      <c r="FO349" s="11"/>
      <c r="FP349" s="11"/>
      <c r="FQ349" s="11"/>
      <c r="FR349" s="11"/>
      <c r="FS349" s="11"/>
      <c r="FT349" s="11"/>
      <c r="FU349" s="11"/>
      <c r="FV349" s="11"/>
      <c r="HY349" s="37"/>
      <c r="IA349" s="37"/>
    </row>
    <row r="350" spans="1:235" x14ac:dyDescent="0.25">
      <c r="A350" t="s">
        <v>113</v>
      </c>
      <c r="B350" t="s">
        <v>146</v>
      </c>
      <c r="C350" t="s">
        <v>88</v>
      </c>
      <c r="D350" t="s">
        <v>132</v>
      </c>
      <c r="E350" s="38">
        <v>45544</v>
      </c>
      <c r="F350" t="s">
        <v>106</v>
      </c>
      <c r="G350" s="11">
        <v>578</v>
      </c>
      <c r="H350" s="11">
        <v>4.3406570000000002</v>
      </c>
      <c r="I350" s="11">
        <v>4.0273110000000001</v>
      </c>
      <c r="J350" s="11">
        <v>3.4831859999999999</v>
      </c>
      <c r="K350" s="11">
        <v>2.8778260000000002</v>
      </c>
      <c r="L350" s="11">
        <v>2.4399630000000001</v>
      </c>
      <c r="M350" s="11">
        <v>1.878172</v>
      </c>
      <c r="N350" s="11">
        <v>1.481006</v>
      </c>
      <c r="O350" s="11">
        <v>1.310095</v>
      </c>
      <c r="P350" s="11">
        <v>1.2036420000000001</v>
      </c>
      <c r="Q350" s="11">
        <v>1.1199250000000001</v>
      </c>
      <c r="R350" s="11">
        <v>1.2389060000000001</v>
      </c>
      <c r="S350" s="11">
        <v>1.369432</v>
      </c>
      <c r="T350" s="11">
        <v>1.623516</v>
      </c>
      <c r="U350" s="11">
        <v>1.8921399999999999</v>
      </c>
      <c r="V350" s="11">
        <v>2.3024849999999999</v>
      </c>
      <c r="W350" s="11">
        <v>2.5942319999999999</v>
      </c>
      <c r="X350" s="11">
        <v>2.6736010000000001</v>
      </c>
      <c r="Y350" s="11">
        <v>3.0010370000000002</v>
      </c>
      <c r="Z350" s="11">
        <v>3.000346</v>
      </c>
      <c r="AA350" s="11">
        <v>2.8837109999999999</v>
      </c>
      <c r="AB350" s="11">
        <v>3.0176539999999998</v>
      </c>
      <c r="AC350" s="11">
        <v>3.0827979999999999</v>
      </c>
      <c r="AD350" s="11">
        <v>2.8164199999999999</v>
      </c>
      <c r="AE350" s="11">
        <v>2.5114860000000001</v>
      </c>
      <c r="AF350" s="11">
        <v>-0.12713940000000001</v>
      </c>
      <c r="AG350" s="11">
        <v>-9.3808699999999995E-2</v>
      </c>
      <c r="AH350" s="11">
        <v>-7.4056499999999997E-2</v>
      </c>
      <c r="AI350" s="11">
        <v>-6.5315300000000007E-2</v>
      </c>
      <c r="AJ350" s="11">
        <v>-3.9869099999999998E-2</v>
      </c>
      <c r="AK350" s="11">
        <v>-5.1451499999999997E-2</v>
      </c>
      <c r="AL350" s="11">
        <v>-3.5965299999999999E-2</v>
      </c>
      <c r="AM350" s="11">
        <v>-5.4554999999999999E-2</v>
      </c>
      <c r="AN350" s="11">
        <v>-4.72285E-2</v>
      </c>
      <c r="AO350" s="11">
        <v>-6.5080299999999994E-2</v>
      </c>
      <c r="AP350" s="11">
        <v>-7.6438900000000004E-2</v>
      </c>
      <c r="AQ350" s="11">
        <v>-2.4236299999999999E-2</v>
      </c>
      <c r="AR350" s="11">
        <v>3.2400000000000001E-5</v>
      </c>
      <c r="AS350" s="11">
        <v>-7.3139099999999999E-2</v>
      </c>
      <c r="AT350" s="11">
        <v>-6.4374799999999996E-2</v>
      </c>
      <c r="AU350" s="11">
        <v>-8.2767499999999994E-2</v>
      </c>
      <c r="AV350" s="11">
        <v>8.6332000000000006E-2</v>
      </c>
      <c r="AW350" s="11">
        <v>0.1235868</v>
      </c>
      <c r="AX350" s="11">
        <v>5.2167100000000001E-2</v>
      </c>
      <c r="AY350" s="11">
        <v>2.1708000000000001E-3</v>
      </c>
      <c r="AZ350" s="11">
        <v>2.6513100000000001E-2</v>
      </c>
      <c r="BA350" s="11">
        <v>-0.13200310000000001</v>
      </c>
      <c r="BB350" s="11">
        <v>-0.1340962</v>
      </c>
      <c r="BC350" s="11">
        <v>-7.9950300000000002E-2</v>
      </c>
      <c r="BD350" s="11">
        <v>-7.4708399999999994E-2</v>
      </c>
      <c r="BE350" s="11">
        <v>-4.4195999999999999E-2</v>
      </c>
      <c r="BF350" s="11">
        <v>-2.8981400000000001E-2</v>
      </c>
      <c r="BG350" s="11">
        <v>-2.49651E-2</v>
      </c>
      <c r="BH350" s="11">
        <v>-3.3021999999999999E-3</v>
      </c>
      <c r="BI350" s="11">
        <v>-1.9513699999999998E-2</v>
      </c>
      <c r="BJ350" s="11">
        <v>-1.13168E-2</v>
      </c>
      <c r="BK350" s="11">
        <v>-2.5754800000000001E-2</v>
      </c>
      <c r="BL350" s="11">
        <v>-1.1631000000000001E-2</v>
      </c>
      <c r="BM350" s="11">
        <v>-2.7729799999999999E-2</v>
      </c>
      <c r="BN350" s="11">
        <v>-3.1951399999999998E-2</v>
      </c>
      <c r="BO350" s="11">
        <v>2.3427099999999999E-2</v>
      </c>
      <c r="BP350" s="11">
        <v>5.1890199999999997E-2</v>
      </c>
      <c r="BQ350" s="11">
        <v>-1.77485E-2</v>
      </c>
      <c r="BR350" s="11">
        <v>-7.6484999999999999E-3</v>
      </c>
      <c r="BS350" s="11">
        <v>-2.6052800000000001E-2</v>
      </c>
      <c r="BT350" s="11">
        <v>0.14197889999999999</v>
      </c>
      <c r="BU350" s="11">
        <v>0.18014379999999999</v>
      </c>
      <c r="BV350" s="11">
        <v>0.1069263</v>
      </c>
      <c r="BW350" s="11">
        <v>5.3086899999999999E-2</v>
      </c>
      <c r="BX350" s="11">
        <v>7.3646699999999996E-2</v>
      </c>
      <c r="BY350" s="11">
        <v>-8.6298600000000003E-2</v>
      </c>
      <c r="BZ350" s="11">
        <v>-9.2237600000000003E-2</v>
      </c>
      <c r="CA350" s="11">
        <v>-4.0602699999999999E-2</v>
      </c>
      <c r="CB350" s="11">
        <v>-2.2277399999999999E-2</v>
      </c>
      <c r="CC350" s="11">
        <v>5.4167E-3</v>
      </c>
      <c r="CD350" s="11">
        <v>1.60936E-2</v>
      </c>
      <c r="CE350" s="11">
        <v>1.5385100000000001E-2</v>
      </c>
      <c r="CF350" s="11">
        <v>3.3264700000000001E-2</v>
      </c>
      <c r="CG350" s="11">
        <v>1.2423999999999999E-2</v>
      </c>
      <c r="CH350" s="11">
        <v>1.3331600000000001E-2</v>
      </c>
      <c r="CI350" s="11">
        <v>3.0452999999999999E-3</v>
      </c>
      <c r="CJ350" s="11">
        <v>2.3966500000000002E-2</v>
      </c>
      <c r="CK350" s="11">
        <v>9.6206E-3</v>
      </c>
      <c r="CL350" s="11">
        <v>1.25361E-2</v>
      </c>
      <c r="CM350" s="11">
        <v>7.1090500000000001E-2</v>
      </c>
      <c r="CN350" s="11">
        <v>0.1037481</v>
      </c>
      <c r="CO350" s="11">
        <v>3.7642200000000001E-2</v>
      </c>
      <c r="CP350" s="11">
        <v>4.9077700000000002E-2</v>
      </c>
      <c r="CQ350" s="11">
        <v>3.0661799999999999E-2</v>
      </c>
      <c r="CR350" s="11">
        <v>0.19762589999999999</v>
      </c>
      <c r="CS350" s="11">
        <v>0.23670079999999999</v>
      </c>
      <c r="CT350" s="11">
        <v>0.16168550000000001</v>
      </c>
      <c r="CU350" s="11">
        <v>0.104003</v>
      </c>
      <c r="CV350" s="11">
        <v>0.1207802</v>
      </c>
      <c r="CW350" s="11">
        <v>-4.0594100000000001E-2</v>
      </c>
      <c r="CX350" s="11">
        <v>-5.0379E-2</v>
      </c>
      <c r="CY350" s="11">
        <v>-1.2551999999999999E-3</v>
      </c>
      <c r="CZ350" s="11">
        <v>3.1875800000000003E-2</v>
      </c>
      <c r="DA350" s="11">
        <v>3.01623E-2</v>
      </c>
      <c r="DB350" s="11">
        <v>2.74037E-2</v>
      </c>
      <c r="DC350" s="11">
        <v>2.45312E-2</v>
      </c>
      <c r="DD350" s="11">
        <v>2.22311E-2</v>
      </c>
      <c r="DE350" s="11">
        <v>1.9416800000000001E-2</v>
      </c>
      <c r="DF350" s="11">
        <v>1.4985200000000001E-2</v>
      </c>
      <c r="DG350" s="11">
        <v>1.7509199999999999E-2</v>
      </c>
      <c r="DH350" s="11">
        <v>2.1641799999999999E-2</v>
      </c>
      <c r="DI350" s="11">
        <v>2.2707499999999999E-2</v>
      </c>
      <c r="DJ350" s="11">
        <v>2.7046500000000001E-2</v>
      </c>
      <c r="DK350" s="11">
        <v>2.8977300000000001E-2</v>
      </c>
      <c r="DL350" s="11">
        <v>3.1527300000000001E-2</v>
      </c>
      <c r="DM350" s="11">
        <v>3.3675099999999999E-2</v>
      </c>
      <c r="DN350" s="11">
        <v>3.44871E-2</v>
      </c>
      <c r="DO350" s="11">
        <v>3.44801E-2</v>
      </c>
      <c r="DP350" s="11">
        <v>3.3830899999999997E-2</v>
      </c>
      <c r="DQ350" s="11">
        <v>3.4384199999999997E-2</v>
      </c>
      <c r="DR350" s="11">
        <v>3.32912E-2</v>
      </c>
      <c r="DS350" s="11">
        <v>3.0954800000000001E-2</v>
      </c>
      <c r="DT350" s="11">
        <v>2.8655099999999999E-2</v>
      </c>
      <c r="DU350" s="11">
        <v>2.7786399999999999E-2</v>
      </c>
      <c r="DV350" s="11">
        <v>2.5448200000000001E-2</v>
      </c>
      <c r="DW350" s="11">
        <v>2.3921600000000001E-2</v>
      </c>
      <c r="DX350" s="11">
        <v>0.37848369999999998</v>
      </c>
      <c r="DY350" s="11"/>
      <c r="DZ350" s="11">
        <v>2.6095400000000001E-2</v>
      </c>
      <c r="EA350" s="11">
        <v>77.147000000000006</v>
      </c>
      <c r="EB350" s="11">
        <v>80.072370000000006</v>
      </c>
      <c r="EC350" s="11">
        <v>82.751639999999995</v>
      </c>
      <c r="ED350" s="11">
        <v>77.740729999999999</v>
      </c>
      <c r="EE350" s="11">
        <v>76.726370000000003</v>
      </c>
      <c r="EF350" s="11">
        <v>76.700019999999995</v>
      </c>
      <c r="EG350" s="11">
        <v>75.082679999999996</v>
      </c>
      <c r="EH350" s="11">
        <v>73.479950000000002</v>
      </c>
      <c r="EI350" s="11">
        <v>74.737949999999998</v>
      </c>
      <c r="EJ350" s="11">
        <v>75.852429999999998</v>
      </c>
      <c r="EK350" s="11">
        <v>79.869330000000005</v>
      </c>
      <c r="EL350" s="11">
        <v>82.186570000000003</v>
      </c>
      <c r="EM350" s="11">
        <v>84.598820000000003</v>
      </c>
      <c r="EN350" s="11">
        <v>84.878309999999999</v>
      </c>
      <c r="EO350" s="11">
        <v>91.812020000000004</v>
      </c>
      <c r="EP350" s="11">
        <v>91.261799999999994</v>
      </c>
      <c r="EQ350" s="11">
        <v>87.559330000000003</v>
      </c>
      <c r="ER350" s="11">
        <v>88.648679999999999</v>
      </c>
      <c r="ES350" s="11">
        <v>85.392129999999995</v>
      </c>
      <c r="ET350" s="11">
        <v>81.761399999999995</v>
      </c>
      <c r="EU350" s="11">
        <v>78.923419999999993</v>
      </c>
      <c r="EV350" s="11">
        <v>78.222329999999999</v>
      </c>
      <c r="EW350" s="11">
        <v>77.081940000000003</v>
      </c>
      <c r="EX350" s="11">
        <v>75.72833</v>
      </c>
      <c r="EY350" s="11">
        <v>0</v>
      </c>
      <c r="EZ350" s="11"/>
      <c r="FA350" s="11"/>
      <c r="FB350" s="11"/>
      <c r="FC350" s="11"/>
      <c r="FD350" s="11"/>
      <c r="FE350" s="11"/>
      <c r="FF350" s="11"/>
      <c r="FG350" s="11"/>
      <c r="FH350" s="11"/>
      <c r="FI350" s="11"/>
      <c r="FJ350" s="11"/>
      <c r="FK350" s="11"/>
      <c r="FL350" s="11"/>
      <c r="FM350" s="11"/>
      <c r="FN350" s="11"/>
      <c r="FO350" s="11"/>
      <c r="FP350" s="11"/>
      <c r="FQ350" s="11"/>
      <c r="FR350" s="11"/>
      <c r="FS350" s="11"/>
      <c r="FT350" s="11"/>
      <c r="FU350" s="11"/>
      <c r="FV350" s="11"/>
      <c r="HY350" s="37"/>
      <c r="IA350" s="37"/>
    </row>
    <row r="351" spans="1:235" x14ac:dyDescent="0.25">
      <c r="A351" t="s">
        <v>113</v>
      </c>
      <c r="B351" t="s">
        <v>146</v>
      </c>
      <c r="C351" t="s">
        <v>0</v>
      </c>
      <c r="D351" t="s">
        <v>132</v>
      </c>
      <c r="E351" s="38">
        <v>45544</v>
      </c>
      <c r="F351" t="s">
        <v>106</v>
      </c>
      <c r="G351" s="11">
        <v>578</v>
      </c>
      <c r="H351" s="11">
        <v>2.5089000000000001</v>
      </c>
      <c r="I351" s="11">
        <v>2.3277860000000001</v>
      </c>
      <c r="J351" s="11">
        <v>2.0132810000000001</v>
      </c>
      <c r="K351" s="11">
        <v>1.6633830000000001</v>
      </c>
      <c r="L351" s="11">
        <v>1.4102980000000001</v>
      </c>
      <c r="M351" s="11">
        <v>1.085583</v>
      </c>
      <c r="N351" s="11">
        <v>0.85602120000000004</v>
      </c>
      <c r="O351" s="11">
        <v>0.75723499999999999</v>
      </c>
      <c r="P351" s="11">
        <v>0.69570480000000001</v>
      </c>
      <c r="Q351" s="11">
        <v>0.64731689999999997</v>
      </c>
      <c r="R351" s="11">
        <v>0.71608760000000005</v>
      </c>
      <c r="S351" s="11">
        <v>0.79153180000000001</v>
      </c>
      <c r="T351" s="11">
        <v>0.93839240000000002</v>
      </c>
      <c r="U351" s="11">
        <v>1.0936570000000001</v>
      </c>
      <c r="V351" s="11">
        <v>1.3308359999999999</v>
      </c>
      <c r="W351" s="11">
        <v>1.499466</v>
      </c>
      <c r="X351" s="11">
        <v>1.5453410000000001</v>
      </c>
      <c r="Y351" s="11">
        <v>1.734599</v>
      </c>
      <c r="Z351" s="11">
        <v>1.7342</v>
      </c>
      <c r="AA351" s="11">
        <v>1.666785</v>
      </c>
      <c r="AB351" s="11">
        <v>1.7442040000000001</v>
      </c>
      <c r="AC351" s="11">
        <v>1.781857</v>
      </c>
      <c r="AD351" s="11">
        <v>1.627891</v>
      </c>
      <c r="AE351" s="11">
        <v>1.4516389999999999</v>
      </c>
      <c r="AF351" s="11">
        <v>-7.3486499999999996E-2</v>
      </c>
      <c r="AG351" s="11">
        <v>-5.4221400000000003E-2</v>
      </c>
      <c r="AH351" s="11">
        <v>-4.2804700000000001E-2</v>
      </c>
      <c r="AI351" s="11">
        <v>-3.77522E-2</v>
      </c>
      <c r="AJ351" s="11">
        <v>-2.30443E-2</v>
      </c>
      <c r="AK351" s="11">
        <v>-2.9739000000000002E-2</v>
      </c>
      <c r="AL351" s="11">
        <v>-2.0787900000000002E-2</v>
      </c>
      <c r="AM351" s="11">
        <v>-3.15328E-2</v>
      </c>
      <c r="AN351" s="11">
        <v>-2.7298099999999999E-2</v>
      </c>
      <c r="AO351" s="11">
        <v>-3.7616400000000001E-2</v>
      </c>
      <c r="AP351" s="11">
        <v>-4.4181699999999997E-2</v>
      </c>
      <c r="AQ351" s="11">
        <v>-1.40086E-2</v>
      </c>
      <c r="AR351" s="11">
        <v>1.8700000000000001E-5</v>
      </c>
      <c r="AS351" s="11">
        <v>-4.2274399999999997E-2</v>
      </c>
      <c r="AT351" s="11">
        <v>-3.7208600000000001E-2</v>
      </c>
      <c r="AU351" s="11">
        <v>-4.7839600000000003E-2</v>
      </c>
      <c r="AV351" s="11">
        <v>4.9899899999999997E-2</v>
      </c>
      <c r="AW351" s="11">
        <v>7.1433200000000002E-2</v>
      </c>
      <c r="AX351" s="11">
        <v>3.0152600000000002E-2</v>
      </c>
      <c r="AY351" s="11">
        <v>1.2547000000000001E-3</v>
      </c>
      <c r="AZ351" s="11">
        <v>1.5324600000000001E-2</v>
      </c>
      <c r="BA351" s="11">
        <v>-7.6297799999999999E-2</v>
      </c>
      <c r="BB351" s="11">
        <v>-7.7507599999999996E-2</v>
      </c>
      <c r="BC351" s="11">
        <v>-4.6211299999999997E-2</v>
      </c>
      <c r="BD351" s="11">
        <v>-4.3181499999999998E-2</v>
      </c>
      <c r="BE351" s="11">
        <v>-2.55453E-2</v>
      </c>
      <c r="BF351" s="11">
        <v>-1.67513E-2</v>
      </c>
      <c r="BG351" s="11">
        <v>-1.44298E-2</v>
      </c>
      <c r="BH351" s="11">
        <v>-1.9086999999999999E-3</v>
      </c>
      <c r="BI351" s="11">
        <v>-1.12789E-2</v>
      </c>
      <c r="BJ351" s="11">
        <v>-6.5411000000000002E-3</v>
      </c>
      <c r="BK351" s="11">
        <v>-1.48863E-2</v>
      </c>
      <c r="BL351" s="11">
        <v>-6.7226999999999999E-3</v>
      </c>
      <c r="BM351" s="11">
        <v>-1.6027799999999998E-2</v>
      </c>
      <c r="BN351" s="11">
        <v>-1.8467899999999999E-2</v>
      </c>
      <c r="BO351" s="11">
        <v>1.35409E-2</v>
      </c>
      <c r="BP351" s="11">
        <v>2.9992600000000001E-2</v>
      </c>
      <c r="BQ351" s="11">
        <v>-1.02586E-2</v>
      </c>
      <c r="BR351" s="11">
        <v>-4.4209000000000002E-3</v>
      </c>
      <c r="BS351" s="11">
        <v>-1.5058500000000001E-2</v>
      </c>
      <c r="BT351" s="11">
        <v>8.2063800000000006E-2</v>
      </c>
      <c r="BU351" s="11">
        <v>0.1041231</v>
      </c>
      <c r="BV351" s="11">
        <v>6.1803400000000001E-2</v>
      </c>
      <c r="BW351" s="11">
        <v>3.0684199999999998E-2</v>
      </c>
      <c r="BX351" s="11">
        <v>4.2567800000000003E-2</v>
      </c>
      <c r="BY351" s="11">
        <v>-4.9880599999999997E-2</v>
      </c>
      <c r="BZ351" s="11">
        <v>-5.3313300000000001E-2</v>
      </c>
      <c r="CA351" s="11">
        <v>-2.34684E-2</v>
      </c>
      <c r="CB351" s="11">
        <v>-1.28764E-2</v>
      </c>
      <c r="CC351" s="11">
        <v>3.1308E-3</v>
      </c>
      <c r="CD351" s="11">
        <v>9.3021000000000006E-3</v>
      </c>
      <c r="CE351" s="11">
        <v>8.8926000000000005E-3</v>
      </c>
      <c r="CF351" s="11">
        <v>1.9227000000000001E-2</v>
      </c>
      <c r="CG351" s="11">
        <v>7.1811000000000002E-3</v>
      </c>
      <c r="CH351" s="11">
        <v>7.7057000000000002E-3</v>
      </c>
      <c r="CI351" s="11">
        <v>1.7602E-3</v>
      </c>
      <c r="CJ351" s="11">
        <v>1.38526E-2</v>
      </c>
      <c r="CK351" s="11">
        <v>5.5607E-3</v>
      </c>
      <c r="CL351" s="11">
        <v>7.2459000000000004E-3</v>
      </c>
      <c r="CM351" s="11">
        <v>4.1090300000000003E-2</v>
      </c>
      <c r="CN351" s="11">
        <v>5.9966400000000003E-2</v>
      </c>
      <c r="CO351" s="11">
        <v>2.1757200000000001E-2</v>
      </c>
      <c r="CP351" s="11">
        <v>2.83669E-2</v>
      </c>
      <c r="CQ351" s="11">
        <v>1.7722499999999999E-2</v>
      </c>
      <c r="CR351" s="11">
        <v>0.1142278</v>
      </c>
      <c r="CS351" s="11">
        <v>0.13681309999999999</v>
      </c>
      <c r="CT351" s="11">
        <v>9.3454200000000001E-2</v>
      </c>
      <c r="CU351" s="11">
        <v>6.0113699999999999E-2</v>
      </c>
      <c r="CV351" s="11">
        <v>6.9810899999999995E-2</v>
      </c>
      <c r="CW351" s="11">
        <v>-2.3463399999999999E-2</v>
      </c>
      <c r="CX351" s="11">
        <v>-2.9119099999999998E-2</v>
      </c>
      <c r="CY351" s="11">
        <v>-7.2550000000000002E-4</v>
      </c>
      <c r="CZ351" s="11">
        <v>1.8424200000000002E-2</v>
      </c>
      <c r="DA351" s="11">
        <v>1.7433799999999999E-2</v>
      </c>
      <c r="DB351" s="11">
        <v>1.5839300000000001E-2</v>
      </c>
      <c r="DC351" s="11">
        <v>1.4179000000000001E-2</v>
      </c>
      <c r="DD351" s="11">
        <v>1.2849599999999999E-2</v>
      </c>
      <c r="DE351" s="11">
        <v>1.1222899999999999E-2</v>
      </c>
      <c r="DF351" s="11">
        <v>8.6613999999999997E-3</v>
      </c>
      <c r="DG351" s="11">
        <v>1.01203E-2</v>
      </c>
      <c r="DH351" s="11">
        <v>1.25089E-2</v>
      </c>
      <c r="DI351" s="11">
        <v>1.31249E-2</v>
      </c>
      <c r="DJ351" s="11">
        <v>1.5632900000000002E-2</v>
      </c>
      <c r="DK351" s="11">
        <v>1.6748900000000001E-2</v>
      </c>
      <c r="DL351" s="11">
        <v>1.8222800000000001E-2</v>
      </c>
      <c r="DM351" s="11">
        <v>1.9464200000000001E-2</v>
      </c>
      <c r="DN351" s="11">
        <v>1.99335E-2</v>
      </c>
      <c r="DO351" s="11">
        <v>1.9929499999999999E-2</v>
      </c>
      <c r="DP351" s="11">
        <v>1.95543E-2</v>
      </c>
      <c r="DQ351" s="11">
        <v>1.9874099999999999E-2</v>
      </c>
      <c r="DR351" s="11">
        <v>1.92423E-2</v>
      </c>
      <c r="DS351" s="11">
        <v>1.7891899999999999E-2</v>
      </c>
      <c r="DT351" s="11">
        <v>1.65627E-2</v>
      </c>
      <c r="DU351" s="11">
        <v>1.6060499999999998E-2</v>
      </c>
      <c r="DV351" s="11">
        <v>1.4709099999999999E-2</v>
      </c>
      <c r="DW351" s="11">
        <v>1.3826700000000001E-2</v>
      </c>
      <c r="DX351" s="11">
        <v>0.2187636</v>
      </c>
      <c r="DY351" s="11"/>
      <c r="DZ351" s="11">
        <v>1.50831E-2</v>
      </c>
      <c r="EA351" s="11">
        <v>77.147000000000006</v>
      </c>
      <c r="EB351" s="11">
        <v>80.072370000000006</v>
      </c>
      <c r="EC351" s="11">
        <v>82.751639999999995</v>
      </c>
      <c r="ED351" s="11">
        <v>77.740729999999999</v>
      </c>
      <c r="EE351" s="11">
        <v>76.726370000000003</v>
      </c>
      <c r="EF351" s="11">
        <v>76.700019999999995</v>
      </c>
      <c r="EG351" s="11">
        <v>75.082679999999996</v>
      </c>
      <c r="EH351" s="11">
        <v>73.479950000000002</v>
      </c>
      <c r="EI351" s="11">
        <v>74.737949999999998</v>
      </c>
      <c r="EJ351" s="11">
        <v>75.852429999999998</v>
      </c>
      <c r="EK351" s="11">
        <v>79.869330000000005</v>
      </c>
      <c r="EL351" s="11">
        <v>82.186570000000003</v>
      </c>
      <c r="EM351" s="11">
        <v>84.598820000000003</v>
      </c>
      <c r="EN351" s="11">
        <v>84.878309999999999</v>
      </c>
      <c r="EO351" s="11">
        <v>91.812020000000004</v>
      </c>
      <c r="EP351" s="11">
        <v>91.261799999999994</v>
      </c>
      <c r="EQ351" s="11">
        <v>87.559330000000003</v>
      </c>
      <c r="ER351" s="11">
        <v>88.648679999999999</v>
      </c>
      <c r="ES351" s="11">
        <v>85.392129999999995</v>
      </c>
      <c r="ET351" s="11">
        <v>81.761399999999995</v>
      </c>
      <c r="EU351" s="11">
        <v>78.923419999999993</v>
      </c>
      <c r="EV351" s="11">
        <v>78.222329999999999</v>
      </c>
      <c r="EW351" s="11">
        <v>77.081940000000003</v>
      </c>
      <c r="EX351" s="11">
        <v>75.72833</v>
      </c>
      <c r="EY351" s="11">
        <v>0</v>
      </c>
      <c r="EZ351" s="11"/>
      <c r="FA351" s="11"/>
      <c r="FB351" s="11"/>
      <c r="FC351" s="11"/>
      <c r="FD351" s="11"/>
      <c r="FE351" s="11"/>
      <c r="FF351" s="11"/>
      <c r="FG351" s="11"/>
      <c r="FH351" s="11"/>
      <c r="FI351" s="11"/>
      <c r="FJ351" s="11"/>
      <c r="FK351" s="11"/>
      <c r="FL351" s="11"/>
      <c r="FM351" s="11"/>
      <c r="FN351" s="11"/>
      <c r="FO351" s="11"/>
      <c r="FP351" s="11"/>
      <c r="FQ351" s="11"/>
      <c r="FR351" s="11"/>
      <c r="FS351" s="11"/>
      <c r="FT351" s="11"/>
      <c r="FU351" s="11"/>
      <c r="FV351" s="11"/>
      <c r="HY351" s="37"/>
      <c r="IA351" s="37"/>
    </row>
    <row r="352" spans="1:235" x14ac:dyDescent="0.25">
      <c r="A352" t="s">
        <v>113</v>
      </c>
      <c r="B352" t="s">
        <v>146</v>
      </c>
      <c r="C352" t="s">
        <v>88</v>
      </c>
      <c r="D352" t="s">
        <v>132</v>
      </c>
      <c r="E352" s="38" t="s">
        <v>133</v>
      </c>
      <c r="F352" t="s">
        <v>106</v>
      </c>
      <c r="G352" s="11">
        <v>571</v>
      </c>
      <c r="H352" s="11">
        <v>4.2042169999999999</v>
      </c>
      <c r="I352" s="11">
        <v>3.9471150000000002</v>
      </c>
      <c r="J352" s="11">
        <v>3.4222549999999998</v>
      </c>
      <c r="K352" s="11">
        <v>2.8497430000000001</v>
      </c>
      <c r="L352" s="11">
        <v>2.3445290000000001</v>
      </c>
      <c r="M352" s="11">
        <v>1.8362620000000001</v>
      </c>
      <c r="N352" s="11">
        <v>1.3242769999999999</v>
      </c>
      <c r="O352" s="11">
        <v>1.1634930000000001</v>
      </c>
      <c r="P352" s="11">
        <v>1.047409</v>
      </c>
      <c r="Q352" s="11">
        <v>0.96253679999999997</v>
      </c>
      <c r="R352" s="11">
        <v>1.0424739999999999</v>
      </c>
      <c r="S352" s="11">
        <v>1.1992849999999999</v>
      </c>
      <c r="T352" s="11">
        <v>1.4830859999999999</v>
      </c>
      <c r="U352" s="11">
        <v>1.833394</v>
      </c>
      <c r="V352" s="11">
        <v>2.2282549999999999</v>
      </c>
      <c r="W352" s="11">
        <v>2.473573</v>
      </c>
      <c r="X352" s="11">
        <v>2.519523</v>
      </c>
      <c r="Y352" s="11">
        <v>2.813682</v>
      </c>
      <c r="Z352" s="11">
        <v>2.7542650000000002</v>
      </c>
      <c r="AA352" s="11">
        <v>2.6164749999999999</v>
      </c>
      <c r="AB352" s="11">
        <v>2.8222260000000001</v>
      </c>
      <c r="AC352" s="11">
        <v>2.982701</v>
      </c>
      <c r="AD352" s="11">
        <v>2.7707670000000002</v>
      </c>
      <c r="AE352" s="11">
        <v>2.4801069999999998</v>
      </c>
      <c r="AF352" s="11">
        <v>-6.6683999999999993E-2</v>
      </c>
      <c r="AG352" s="11">
        <v>-5.4057000000000001E-2</v>
      </c>
      <c r="AH352" s="11">
        <v>-4.9808900000000003E-2</v>
      </c>
      <c r="AI352" s="11">
        <v>-5.1385E-2</v>
      </c>
      <c r="AJ352" s="11">
        <v>-4.0475299999999999E-2</v>
      </c>
      <c r="AK352" s="11">
        <v>-4.0607600000000001E-2</v>
      </c>
      <c r="AL352" s="11">
        <v>-2.9674200000000001E-2</v>
      </c>
      <c r="AM352" s="11">
        <v>-3.6801500000000001E-2</v>
      </c>
      <c r="AN352" s="11">
        <v>-2.5396200000000001E-2</v>
      </c>
      <c r="AO352" s="11">
        <v>-3.4949099999999997E-2</v>
      </c>
      <c r="AP352" s="11">
        <v>-3.1775400000000002E-2</v>
      </c>
      <c r="AQ352" s="11">
        <v>-1.85846E-2</v>
      </c>
      <c r="AR352" s="11">
        <v>-1.5887800000000001E-2</v>
      </c>
      <c r="AS352" s="11">
        <v>-3.7795700000000002E-2</v>
      </c>
      <c r="AT352" s="11">
        <v>-3.1266700000000001E-2</v>
      </c>
      <c r="AU352" s="11">
        <v>-5.5937399999999998E-2</v>
      </c>
      <c r="AV352" s="11">
        <v>0.13178670000000001</v>
      </c>
      <c r="AW352" s="11">
        <v>0.1686715</v>
      </c>
      <c r="AX352" s="11">
        <v>0.14149809999999999</v>
      </c>
      <c r="AY352" s="11">
        <v>7.9786599999999999E-2</v>
      </c>
      <c r="AZ352" s="11">
        <v>8.1893199999999999E-2</v>
      </c>
      <c r="BA352" s="11">
        <v>-6.8457000000000004E-2</v>
      </c>
      <c r="BB352" s="11">
        <v>-7.6531600000000005E-2</v>
      </c>
      <c r="BC352" s="11">
        <v>-5.66621E-2</v>
      </c>
      <c r="BD352" s="11">
        <v>-3.27234E-2</v>
      </c>
      <c r="BE352" s="11">
        <v>-2.17585E-2</v>
      </c>
      <c r="BF352" s="11">
        <v>-2.0861899999999999E-2</v>
      </c>
      <c r="BG352" s="11">
        <v>-2.65688E-2</v>
      </c>
      <c r="BH352" s="11">
        <v>-1.7876599999999999E-2</v>
      </c>
      <c r="BI352" s="11">
        <v>-2.0306899999999999E-2</v>
      </c>
      <c r="BJ352" s="11">
        <v>-1.41242E-2</v>
      </c>
      <c r="BK352" s="11">
        <v>-1.89152E-2</v>
      </c>
      <c r="BL352" s="11">
        <v>-4.7314000000000002E-3</v>
      </c>
      <c r="BM352" s="11">
        <v>-1.1214200000000001E-2</v>
      </c>
      <c r="BN352" s="11">
        <v>-1.836E-3</v>
      </c>
      <c r="BO352" s="11">
        <v>1.59299E-2</v>
      </c>
      <c r="BP352" s="11">
        <v>2.24578E-2</v>
      </c>
      <c r="BQ352" s="11">
        <v>2.9294E-3</v>
      </c>
      <c r="BR352" s="11">
        <v>1.0064999999999999E-2</v>
      </c>
      <c r="BS352" s="11">
        <v>-1.26879E-2</v>
      </c>
      <c r="BT352" s="11">
        <v>0.17250570000000001</v>
      </c>
      <c r="BU352" s="11">
        <v>0.2091124</v>
      </c>
      <c r="BV352" s="11">
        <v>0.18092250000000001</v>
      </c>
      <c r="BW352" s="11">
        <v>0.11657969999999999</v>
      </c>
      <c r="BX352" s="11">
        <v>0.1156664</v>
      </c>
      <c r="BY352" s="11">
        <v>-3.5080300000000002E-2</v>
      </c>
      <c r="BZ352" s="11">
        <v>-4.5209399999999997E-2</v>
      </c>
      <c r="CA352" s="11">
        <v>-2.8175499999999999E-2</v>
      </c>
      <c r="CB352" s="11">
        <v>1.2371000000000001E-3</v>
      </c>
      <c r="CC352" s="11">
        <v>1.0540000000000001E-2</v>
      </c>
      <c r="CD352" s="11">
        <v>8.0850999999999996E-3</v>
      </c>
      <c r="CE352" s="11">
        <v>-1.7526E-3</v>
      </c>
      <c r="CF352" s="11">
        <v>4.7222000000000002E-3</v>
      </c>
      <c r="CG352" s="11">
        <v>-6.2199999999999997E-6</v>
      </c>
      <c r="CH352" s="11">
        <v>1.4257E-3</v>
      </c>
      <c r="CI352" s="11">
        <v>-1.0288999999999999E-3</v>
      </c>
      <c r="CJ352" s="11">
        <v>1.59334E-2</v>
      </c>
      <c r="CK352" s="11">
        <v>1.2520699999999999E-2</v>
      </c>
      <c r="CL352" s="11">
        <v>2.8103400000000001E-2</v>
      </c>
      <c r="CM352" s="11">
        <v>5.0444299999999997E-2</v>
      </c>
      <c r="CN352" s="11">
        <v>6.0803400000000001E-2</v>
      </c>
      <c r="CO352" s="11">
        <v>4.3654499999999999E-2</v>
      </c>
      <c r="CP352" s="11">
        <v>5.1396699999999997E-2</v>
      </c>
      <c r="CQ352" s="11">
        <v>3.0561499999999998E-2</v>
      </c>
      <c r="CR352" s="11">
        <v>0.21322469999999999</v>
      </c>
      <c r="CS352" s="11">
        <v>0.24955330000000001</v>
      </c>
      <c r="CT352" s="11">
        <v>0.22034699999999999</v>
      </c>
      <c r="CU352" s="11">
        <v>0.15337290000000001</v>
      </c>
      <c r="CV352" s="11">
        <v>0.14943970000000001</v>
      </c>
      <c r="CW352" s="11">
        <v>-1.7034999999999999E-3</v>
      </c>
      <c r="CX352" s="11">
        <v>-1.3887200000000001E-2</v>
      </c>
      <c r="CY352" s="11">
        <v>3.1119999999999997E-4</v>
      </c>
      <c r="CZ352" s="11">
        <v>2.0646500000000002E-2</v>
      </c>
      <c r="DA352" s="11">
        <v>1.96361E-2</v>
      </c>
      <c r="DB352" s="11">
        <v>1.75985E-2</v>
      </c>
      <c r="DC352" s="11">
        <v>1.50872E-2</v>
      </c>
      <c r="DD352" s="11">
        <v>1.3738999999999999E-2</v>
      </c>
      <c r="DE352" s="11">
        <v>1.2341899999999999E-2</v>
      </c>
      <c r="DF352" s="11">
        <v>9.4537000000000006E-3</v>
      </c>
      <c r="DG352" s="11">
        <v>1.0874099999999999E-2</v>
      </c>
      <c r="DH352" s="11">
        <v>1.2563299999999999E-2</v>
      </c>
      <c r="DI352" s="11">
        <v>1.44298E-2</v>
      </c>
      <c r="DJ352" s="11">
        <v>1.8201800000000001E-2</v>
      </c>
      <c r="DK352" s="11">
        <v>2.09833E-2</v>
      </c>
      <c r="DL352" s="11">
        <v>2.33125E-2</v>
      </c>
      <c r="DM352" s="11">
        <v>2.4759099999999999E-2</v>
      </c>
      <c r="DN352" s="11">
        <v>2.5127900000000002E-2</v>
      </c>
      <c r="DO352" s="11">
        <v>2.6293799999999999E-2</v>
      </c>
      <c r="DP352" s="11">
        <v>2.47554E-2</v>
      </c>
      <c r="DQ352" s="11">
        <v>2.4586299999999998E-2</v>
      </c>
      <c r="DR352" s="11">
        <v>2.3968400000000001E-2</v>
      </c>
      <c r="DS352" s="11">
        <v>2.2368599999999999E-2</v>
      </c>
      <c r="DT352" s="11">
        <v>2.0532700000000001E-2</v>
      </c>
      <c r="DU352" s="11">
        <v>2.02916E-2</v>
      </c>
      <c r="DV352" s="11">
        <v>1.90425E-2</v>
      </c>
      <c r="DW352" s="11">
        <v>1.7318699999999999E-2</v>
      </c>
      <c r="DX352" s="11">
        <v>0.28338219999999997</v>
      </c>
      <c r="DY352" s="11"/>
      <c r="DZ352" s="11">
        <v>1.9534900000000001E-2</v>
      </c>
      <c r="EA352" s="11">
        <v>73.749849999999995</v>
      </c>
      <c r="EB352" s="11">
        <v>75.816730000000007</v>
      </c>
      <c r="EC352" s="11">
        <v>77.804689999999994</v>
      </c>
      <c r="ED352" s="11">
        <v>75.448160000000001</v>
      </c>
      <c r="EE352" s="11">
        <v>74.680319999999995</v>
      </c>
      <c r="EF352" s="11">
        <v>73.878699999999995</v>
      </c>
      <c r="EG352" s="11">
        <v>72.826819999999998</v>
      </c>
      <c r="EH352" s="11">
        <v>71.888369999999995</v>
      </c>
      <c r="EI352" s="11">
        <v>72.411649999999995</v>
      </c>
      <c r="EJ352" s="11">
        <v>73.382490000000004</v>
      </c>
      <c r="EK352" s="11">
        <v>76.828419999999994</v>
      </c>
      <c r="EL352" s="11">
        <v>79.732389999999995</v>
      </c>
      <c r="EM352" s="11">
        <v>82.540970000000002</v>
      </c>
      <c r="EN352" s="11">
        <v>84.21893</v>
      </c>
      <c r="EO352" s="11">
        <v>91.180629999999994</v>
      </c>
      <c r="EP352" s="11">
        <v>89.128069999999994</v>
      </c>
      <c r="EQ352" s="11">
        <v>86.010120000000001</v>
      </c>
      <c r="ER352" s="11">
        <v>85.161060000000006</v>
      </c>
      <c r="ES352" s="11">
        <v>83.25864</v>
      </c>
      <c r="ET352" s="11">
        <v>80.668180000000007</v>
      </c>
      <c r="EU352" s="11">
        <v>78.075119999999998</v>
      </c>
      <c r="EV352" s="11">
        <v>76.557079999999999</v>
      </c>
      <c r="EW352" s="11">
        <v>75.425129999999996</v>
      </c>
      <c r="EX352" s="11">
        <v>74.599209999999999</v>
      </c>
      <c r="EY352" s="11">
        <v>0</v>
      </c>
      <c r="EZ352" s="11"/>
      <c r="FA352" s="11"/>
      <c r="FB352" s="11"/>
      <c r="FC352" s="11"/>
      <c r="FD352" s="11"/>
      <c r="FE352" s="11"/>
      <c r="FF352" s="11"/>
      <c r="FG352" s="11"/>
      <c r="FH352" s="11"/>
      <c r="FI352" s="11"/>
      <c r="FJ352" s="11"/>
      <c r="FK352" s="11"/>
      <c r="FL352" s="11"/>
      <c r="FM352" s="11"/>
      <c r="FN352" s="11"/>
      <c r="FO352" s="11"/>
      <c r="FP352" s="11"/>
      <c r="FQ352" s="11"/>
      <c r="FR352" s="11"/>
      <c r="FS352" s="11"/>
      <c r="FT352" s="11"/>
      <c r="FU352" s="11"/>
      <c r="FV352" s="11"/>
      <c r="HY352" s="37"/>
      <c r="IA352" s="37"/>
    </row>
    <row r="353" spans="1:235" x14ac:dyDescent="0.25">
      <c r="A353" t="s">
        <v>113</v>
      </c>
      <c r="B353" t="s">
        <v>146</v>
      </c>
      <c r="C353" t="s">
        <v>0</v>
      </c>
      <c r="D353" t="s">
        <v>132</v>
      </c>
      <c r="E353" s="38" t="s">
        <v>133</v>
      </c>
      <c r="F353" t="s">
        <v>106</v>
      </c>
      <c r="G353" s="11">
        <v>571</v>
      </c>
      <c r="H353" s="11">
        <v>2.4020090000000001</v>
      </c>
      <c r="I353" s="11">
        <v>2.2551190000000001</v>
      </c>
      <c r="J353" s="11">
        <v>1.9552480000000001</v>
      </c>
      <c r="K353" s="11">
        <v>1.628153</v>
      </c>
      <c r="L353" s="11">
        <v>1.3395079999999999</v>
      </c>
      <c r="M353" s="11">
        <v>1.049118</v>
      </c>
      <c r="N353" s="11">
        <v>0.75660349999999998</v>
      </c>
      <c r="O353" s="11">
        <v>0.66474259999999996</v>
      </c>
      <c r="P353" s="11">
        <v>0.59841949999999999</v>
      </c>
      <c r="Q353" s="11">
        <v>0.54992940000000001</v>
      </c>
      <c r="R353" s="11">
        <v>0.59560009999999997</v>
      </c>
      <c r="S353" s="11">
        <v>0.68519169999999996</v>
      </c>
      <c r="T353" s="11">
        <v>0.84733639999999999</v>
      </c>
      <c r="U353" s="11">
        <v>1.047479</v>
      </c>
      <c r="V353" s="11">
        <v>1.2730760000000001</v>
      </c>
      <c r="W353" s="11">
        <v>1.413235</v>
      </c>
      <c r="X353" s="11">
        <v>1.4394880000000001</v>
      </c>
      <c r="Y353" s="11">
        <v>1.607551</v>
      </c>
      <c r="Z353" s="11">
        <v>1.5736030000000001</v>
      </c>
      <c r="AA353" s="11">
        <v>1.49488</v>
      </c>
      <c r="AB353" s="11">
        <v>1.6124320000000001</v>
      </c>
      <c r="AC353" s="11">
        <v>1.704116</v>
      </c>
      <c r="AD353" s="11">
        <v>1.583032</v>
      </c>
      <c r="AE353" s="11">
        <v>1.416968</v>
      </c>
      <c r="AF353" s="11">
        <v>-3.8098800000000002E-2</v>
      </c>
      <c r="AG353" s="11">
        <v>-3.0884600000000002E-2</v>
      </c>
      <c r="AH353" s="11">
        <v>-2.84575E-2</v>
      </c>
      <c r="AI353" s="11">
        <v>-2.9357999999999999E-2</v>
      </c>
      <c r="AJ353" s="11">
        <v>-2.31249E-2</v>
      </c>
      <c r="AK353" s="11">
        <v>-2.3200499999999999E-2</v>
      </c>
      <c r="AL353" s="11">
        <v>-1.6953800000000002E-2</v>
      </c>
      <c r="AM353" s="11">
        <v>-2.10259E-2</v>
      </c>
      <c r="AN353" s="11">
        <v>-1.45097E-2</v>
      </c>
      <c r="AO353" s="11">
        <v>-1.9967599999999999E-2</v>
      </c>
      <c r="AP353" s="11">
        <v>-1.8154300000000002E-2</v>
      </c>
      <c r="AQ353" s="11">
        <v>-1.0618000000000001E-2</v>
      </c>
      <c r="AR353" s="11">
        <v>-9.0772000000000005E-3</v>
      </c>
      <c r="AS353" s="11">
        <v>-2.1593899999999999E-2</v>
      </c>
      <c r="AT353" s="11">
        <v>-1.78637E-2</v>
      </c>
      <c r="AU353" s="11">
        <v>-3.1958899999999998E-2</v>
      </c>
      <c r="AV353" s="11">
        <v>7.5294200000000006E-2</v>
      </c>
      <c r="AW353" s="11">
        <v>9.6367700000000001E-2</v>
      </c>
      <c r="AX353" s="11">
        <v>8.0842600000000001E-2</v>
      </c>
      <c r="AY353" s="11">
        <v>4.5584699999999999E-2</v>
      </c>
      <c r="AZ353" s="11">
        <v>4.6788299999999998E-2</v>
      </c>
      <c r="BA353" s="11">
        <v>-3.9111800000000002E-2</v>
      </c>
      <c r="BB353" s="11">
        <v>-4.3725E-2</v>
      </c>
      <c r="BC353" s="11">
        <v>-3.2372999999999999E-2</v>
      </c>
      <c r="BD353" s="11">
        <v>-1.8696000000000001E-2</v>
      </c>
      <c r="BE353" s="11">
        <v>-1.24314E-2</v>
      </c>
      <c r="BF353" s="11">
        <v>-1.19191E-2</v>
      </c>
      <c r="BG353" s="11">
        <v>-1.51796E-2</v>
      </c>
      <c r="BH353" s="11">
        <v>-1.02135E-2</v>
      </c>
      <c r="BI353" s="11">
        <v>-1.1601999999999999E-2</v>
      </c>
      <c r="BJ353" s="11">
        <v>-8.0695999999999997E-3</v>
      </c>
      <c r="BK353" s="11">
        <v>-1.0806899999999999E-2</v>
      </c>
      <c r="BL353" s="11">
        <v>-2.7031999999999998E-3</v>
      </c>
      <c r="BM353" s="11">
        <v>-6.4070000000000004E-3</v>
      </c>
      <c r="BN353" s="11">
        <v>-1.049E-3</v>
      </c>
      <c r="BO353" s="11">
        <v>9.1012999999999997E-3</v>
      </c>
      <c r="BP353" s="11">
        <v>1.2830899999999999E-2</v>
      </c>
      <c r="BQ353" s="11">
        <v>1.6737E-3</v>
      </c>
      <c r="BR353" s="11">
        <v>5.7505000000000004E-3</v>
      </c>
      <c r="BS353" s="11">
        <v>-7.2490000000000002E-3</v>
      </c>
      <c r="BT353" s="11">
        <v>9.8558300000000001E-2</v>
      </c>
      <c r="BU353" s="11">
        <v>0.11947290000000001</v>
      </c>
      <c r="BV353" s="11">
        <v>0.1033671</v>
      </c>
      <c r="BW353" s="11">
        <v>6.6605899999999996E-2</v>
      </c>
      <c r="BX353" s="11">
        <v>6.6084100000000007E-2</v>
      </c>
      <c r="BY353" s="11">
        <v>-2.0042500000000001E-2</v>
      </c>
      <c r="BZ353" s="11">
        <v>-2.5829600000000001E-2</v>
      </c>
      <c r="CA353" s="11">
        <v>-1.60976E-2</v>
      </c>
      <c r="CB353" s="11">
        <v>7.0680000000000005E-4</v>
      </c>
      <c r="CC353" s="11">
        <v>6.0219000000000002E-3</v>
      </c>
      <c r="CD353" s="11">
        <v>4.6192999999999998E-3</v>
      </c>
      <c r="CE353" s="11">
        <v>-1.0013000000000001E-3</v>
      </c>
      <c r="CF353" s="11">
        <v>2.6979E-3</v>
      </c>
      <c r="CG353" s="11">
        <v>-3.5599999999999998E-6</v>
      </c>
      <c r="CH353" s="11">
        <v>8.1450000000000001E-4</v>
      </c>
      <c r="CI353" s="11">
        <v>-5.8779999999999998E-4</v>
      </c>
      <c r="CJ353" s="11">
        <v>9.1032999999999999E-3</v>
      </c>
      <c r="CK353" s="11">
        <v>7.1535000000000001E-3</v>
      </c>
      <c r="CL353" s="11">
        <v>1.6056399999999998E-2</v>
      </c>
      <c r="CM353" s="11">
        <v>2.8820499999999999E-2</v>
      </c>
      <c r="CN353" s="11">
        <v>3.4738999999999999E-2</v>
      </c>
      <c r="CO353" s="11">
        <v>2.49413E-2</v>
      </c>
      <c r="CP353" s="11">
        <v>2.9364700000000001E-2</v>
      </c>
      <c r="CQ353" s="11">
        <v>1.7460799999999999E-2</v>
      </c>
      <c r="CR353" s="11">
        <v>0.1218224</v>
      </c>
      <c r="CS353" s="11">
        <v>0.14257810000000001</v>
      </c>
      <c r="CT353" s="11">
        <v>0.12589159999999999</v>
      </c>
      <c r="CU353" s="11">
        <v>8.7626999999999997E-2</v>
      </c>
      <c r="CV353" s="11">
        <v>8.5379899999999995E-2</v>
      </c>
      <c r="CW353" s="11">
        <v>-9.7329999999999997E-4</v>
      </c>
      <c r="CX353" s="11">
        <v>-7.9342000000000006E-3</v>
      </c>
      <c r="CY353" s="11">
        <v>1.7780000000000001E-4</v>
      </c>
      <c r="CZ353" s="11">
        <v>1.17961E-2</v>
      </c>
      <c r="DA353" s="11">
        <v>1.1218799999999999E-2</v>
      </c>
      <c r="DB353" s="11">
        <v>1.00546E-2</v>
      </c>
      <c r="DC353" s="11">
        <v>8.6198000000000004E-3</v>
      </c>
      <c r="DD353" s="11">
        <v>7.8496E-3</v>
      </c>
      <c r="DE353" s="11">
        <v>7.0514000000000002E-3</v>
      </c>
      <c r="DF353" s="11">
        <v>5.4012000000000001E-3</v>
      </c>
      <c r="DG353" s="11">
        <v>6.2126999999999998E-3</v>
      </c>
      <c r="DH353" s="11">
        <v>7.1777999999999998E-3</v>
      </c>
      <c r="DI353" s="11">
        <v>8.2442000000000001E-3</v>
      </c>
      <c r="DJ353" s="11">
        <v>1.03993E-2</v>
      </c>
      <c r="DK353" s="11">
        <v>1.1988499999999999E-2</v>
      </c>
      <c r="DL353" s="11">
        <v>1.33192E-2</v>
      </c>
      <c r="DM353" s="11">
        <v>1.4145700000000001E-2</v>
      </c>
      <c r="DN353" s="11">
        <v>1.43564E-2</v>
      </c>
      <c r="DO353" s="11">
        <v>1.5022499999999999E-2</v>
      </c>
      <c r="DP353" s="11">
        <v>1.4143599999999999E-2</v>
      </c>
      <c r="DQ353" s="11">
        <v>1.4047E-2</v>
      </c>
      <c r="DR353" s="11">
        <v>1.36939E-2</v>
      </c>
      <c r="DS353" s="11">
        <v>1.278E-2</v>
      </c>
      <c r="DT353" s="11">
        <v>1.1731E-2</v>
      </c>
      <c r="DU353" s="11">
        <v>1.1593300000000001E-2</v>
      </c>
      <c r="DV353" s="11">
        <v>1.08796E-2</v>
      </c>
      <c r="DW353" s="11">
        <v>9.8946999999999993E-3</v>
      </c>
      <c r="DX353" s="11">
        <v>0.16190570000000001</v>
      </c>
      <c r="DY353" s="11"/>
      <c r="DZ353" s="11">
        <v>1.1161000000000001E-2</v>
      </c>
      <c r="EA353" s="11">
        <v>73.749849999999995</v>
      </c>
      <c r="EB353" s="11">
        <v>75.816730000000007</v>
      </c>
      <c r="EC353" s="11">
        <v>77.804689999999994</v>
      </c>
      <c r="ED353" s="11">
        <v>75.448160000000001</v>
      </c>
      <c r="EE353" s="11">
        <v>74.680319999999995</v>
      </c>
      <c r="EF353" s="11">
        <v>73.878699999999995</v>
      </c>
      <c r="EG353" s="11">
        <v>72.826819999999998</v>
      </c>
      <c r="EH353" s="11">
        <v>71.888369999999995</v>
      </c>
      <c r="EI353" s="11">
        <v>72.411649999999995</v>
      </c>
      <c r="EJ353" s="11">
        <v>73.382490000000004</v>
      </c>
      <c r="EK353" s="11">
        <v>76.828419999999994</v>
      </c>
      <c r="EL353" s="11">
        <v>79.732389999999995</v>
      </c>
      <c r="EM353" s="11">
        <v>82.540970000000002</v>
      </c>
      <c r="EN353" s="11">
        <v>84.21893</v>
      </c>
      <c r="EO353" s="11">
        <v>91.180629999999994</v>
      </c>
      <c r="EP353" s="11">
        <v>89.128069999999994</v>
      </c>
      <c r="EQ353" s="11">
        <v>86.010120000000001</v>
      </c>
      <c r="ER353" s="11">
        <v>85.161060000000006</v>
      </c>
      <c r="ES353" s="11">
        <v>83.25864</v>
      </c>
      <c r="ET353" s="11">
        <v>80.668180000000007</v>
      </c>
      <c r="EU353" s="11">
        <v>78.075119999999998</v>
      </c>
      <c r="EV353" s="11">
        <v>76.557079999999999</v>
      </c>
      <c r="EW353" s="11">
        <v>75.425129999999996</v>
      </c>
      <c r="EX353" s="11">
        <v>74.599209999999999</v>
      </c>
      <c r="EY353" s="11">
        <v>0</v>
      </c>
      <c r="EZ353" s="11"/>
      <c r="FA353" s="11"/>
      <c r="FB353" s="11"/>
      <c r="FC353" s="11"/>
      <c r="FD353" s="11"/>
      <c r="FE353" s="11"/>
      <c r="FF353" s="11"/>
      <c r="FG353" s="11"/>
      <c r="FH353" s="11"/>
      <c r="FI353" s="11"/>
      <c r="FJ353" s="11"/>
      <c r="FK353" s="11"/>
      <c r="FL353" s="11"/>
      <c r="FM353" s="11"/>
      <c r="FN353" s="11"/>
      <c r="FO353" s="11"/>
      <c r="FP353" s="11"/>
      <c r="FQ353" s="11"/>
      <c r="FR353" s="11"/>
      <c r="FS353" s="11"/>
      <c r="FT353" s="11"/>
      <c r="FU353" s="11"/>
      <c r="FV353" s="11"/>
      <c r="HY353" s="37"/>
      <c r="IA353" s="37"/>
    </row>
    <row r="354" spans="1:235" x14ac:dyDescent="0.25">
      <c r="A354" t="s">
        <v>113</v>
      </c>
      <c r="B354" t="s">
        <v>146</v>
      </c>
      <c r="C354" t="s">
        <v>88</v>
      </c>
      <c r="D354" t="s">
        <v>132</v>
      </c>
      <c r="E354" s="38">
        <v>45540</v>
      </c>
      <c r="F354" t="s">
        <v>107</v>
      </c>
      <c r="G354" s="11">
        <v>116</v>
      </c>
      <c r="H354" s="11">
        <v>4.206658</v>
      </c>
      <c r="I354" s="11">
        <v>3.9264510000000001</v>
      </c>
      <c r="J354" s="11">
        <v>3.2959990000000001</v>
      </c>
      <c r="K354" s="11">
        <v>2.7717079999999998</v>
      </c>
      <c r="L354" s="11">
        <v>2.4286460000000001</v>
      </c>
      <c r="M354" s="11">
        <v>1.877529</v>
      </c>
      <c r="N354" s="11">
        <v>1.1440140000000001</v>
      </c>
      <c r="O354" s="11">
        <v>0.8529061</v>
      </c>
      <c r="P354" s="11">
        <v>0.35333710000000002</v>
      </c>
      <c r="Q354" s="11">
        <v>3.77918E-2</v>
      </c>
      <c r="R354" s="11">
        <v>-0.27788210000000002</v>
      </c>
      <c r="S354" s="11">
        <v>-7.3075600000000004E-2</v>
      </c>
      <c r="T354" s="11">
        <v>0.1979253</v>
      </c>
      <c r="U354" s="11">
        <v>0.74375740000000001</v>
      </c>
      <c r="V354" s="11">
        <v>1.415618</v>
      </c>
      <c r="W354" s="11">
        <v>1.8859459999999999</v>
      </c>
      <c r="X354" s="11">
        <v>2.3005789999999999</v>
      </c>
      <c r="Y354" s="11">
        <v>2.6431490000000002</v>
      </c>
      <c r="Z354" s="11">
        <v>2.7210260000000002</v>
      </c>
      <c r="AA354" s="11">
        <v>2.5963820000000002</v>
      </c>
      <c r="AB354" s="11">
        <v>2.681689</v>
      </c>
      <c r="AC354" s="11">
        <v>2.6195780000000002</v>
      </c>
      <c r="AD354" s="11">
        <v>2.490694</v>
      </c>
      <c r="AE354" s="11">
        <v>2.1011929999999999</v>
      </c>
      <c r="AF354" s="11">
        <v>-0.13394900000000001</v>
      </c>
      <c r="AG354" s="11">
        <v>-0.145533</v>
      </c>
      <c r="AH354" s="11">
        <v>-0.1054558</v>
      </c>
      <c r="AI354" s="11">
        <v>-7.39065E-2</v>
      </c>
      <c r="AJ354" s="11">
        <v>-6.6430799999999998E-2</v>
      </c>
      <c r="AK354" s="11">
        <v>-4.7253799999999999E-2</v>
      </c>
      <c r="AL354" s="11">
        <v>-6.00949E-2</v>
      </c>
      <c r="AM354" s="11">
        <v>-5.3000899999999997E-2</v>
      </c>
      <c r="AN354" s="11">
        <v>-3.8726400000000001E-2</v>
      </c>
      <c r="AO354" s="11">
        <v>-3.5964999999999999E-3</v>
      </c>
      <c r="AP354" s="11">
        <v>2.6656000000000002E-3</v>
      </c>
      <c r="AQ354" s="11">
        <v>-1.2086899999999999E-2</v>
      </c>
      <c r="AR354" s="11">
        <v>-5.66182E-2</v>
      </c>
      <c r="AS354" s="11">
        <v>-1.6883100000000002E-2</v>
      </c>
      <c r="AT354" s="11">
        <v>-1.5209E-2</v>
      </c>
      <c r="AU354" s="11">
        <v>-1.9147999999999999E-3</v>
      </c>
      <c r="AV354" s="11">
        <v>0.15413830000000001</v>
      </c>
      <c r="AW354" s="11">
        <v>0.14975450000000001</v>
      </c>
      <c r="AX354" s="11">
        <v>0.2303791</v>
      </c>
      <c r="AY354" s="11">
        <v>0.15988559999999999</v>
      </c>
      <c r="AZ354" s="11">
        <v>0.1247125</v>
      </c>
      <c r="BA354" s="11">
        <v>-0.14139389999999999</v>
      </c>
      <c r="BB354" s="11">
        <v>-0.14160110000000001</v>
      </c>
      <c r="BC354" s="11">
        <v>-0.14885870000000001</v>
      </c>
      <c r="BD354" s="11">
        <v>-8.28121E-2</v>
      </c>
      <c r="BE354" s="11">
        <v>-9.4857999999999998E-2</v>
      </c>
      <c r="BF354" s="11">
        <v>-6.2931799999999996E-2</v>
      </c>
      <c r="BG354" s="11">
        <v>-3.2713899999999997E-2</v>
      </c>
      <c r="BH354" s="11">
        <v>-3.3892400000000003E-2</v>
      </c>
      <c r="BI354" s="11">
        <v>-1.8117899999999999E-2</v>
      </c>
      <c r="BJ354" s="11">
        <v>-3.27859E-2</v>
      </c>
      <c r="BK354" s="11">
        <v>-2.1403499999999999E-2</v>
      </c>
      <c r="BL354" s="11">
        <v>-3.5090999999999998E-3</v>
      </c>
      <c r="BM354" s="11">
        <v>4.5051899999999999E-2</v>
      </c>
      <c r="BN354" s="11">
        <v>5.7902799999999997E-2</v>
      </c>
      <c r="BO354" s="11">
        <v>5.3385500000000002E-2</v>
      </c>
      <c r="BP354" s="11">
        <v>1.28924E-2</v>
      </c>
      <c r="BQ354" s="11">
        <v>5.43943E-2</v>
      </c>
      <c r="BR354" s="11">
        <v>5.8368700000000003E-2</v>
      </c>
      <c r="BS354" s="11">
        <v>6.83227E-2</v>
      </c>
      <c r="BT354" s="11">
        <v>0.22925719999999999</v>
      </c>
      <c r="BU354" s="11">
        <v>0.22299179999999999</v>
      </c>
      <c r="BV354" s="11">
        <v>0.30108309999999999</v>
      </c>
      <c r="BW354" s="11">
        <v>0.21989449999999999</v>
      </c>
      <c r="BX354" s="11">
        <v>0.18512700000000001</v>
      </c>
      <c r="BY354" s="11">
        <v>-8.3689899999999998E-2</v>
      </c>
      <c r="BZ354" s="11">
        <v>-8.9403899999999994E-2</v>
      </c>
      <c r="CA354" s="11">
        <v>-9.8007200000000003E-2</v>
      </c>
      <c r="CB354" s="11">
        <v>-3.1675099999999998E-2</v>
      </c>
      <c r="CC354" s="11">
        <v>-4.4183100000000003E-2</v>
      </c>
      <c r="CD354" s="11">
        <v>-2.0407700000000001E-2</v>
      </c>
      <c r="CE354" s="11">
        <v>8.4787000000000005E-3</v>
      </c>
      <c r="CF354" s="11">
        <v>-1.3541E-3</v>
      </c>
      <c r="CG354" s="11">
        <v>1.1018E-2</v>
      </c>
      <c r="CH354" s="11">
        <v>-5.4768999999999998E-3</v>
      </c>
      <c r="CI354" s="11">
        <v>1.0193799999999999E-2</v>
      </c>
      <c r="CJ354" s="11">
        <v>3.1708300000000002E-2</v>
      </c>
      <c r="CK354" s="11">
        <v>9.3700199999999997E-2</v>
      </c>
      <c r="CL354" s="11">
        <v>0.11314009999999999</v>
      </c>
      <c r="CM354" s="11">
        <v>0.1188579</v>
      </c>
      <c r="CN354" s="11">
        <v>8.2403100000000007E-2</v>
      </c>
      <c r="CO354" s="11">
        <v>0.12567159999999999</v>
      </c>
      <c r="CP354" s="11">
        <v>0.13194639999999999</v>
      </c>
      <c r="CQ354" s="11">
        <v>0.13856019999999999</v>
      </c>
      <c r="CR354" s="11">
        <v>0.30437619999999999</v>
      </c>
      <c r="CS354" s="11">
        <v>0.29622910000000002</v>
      </c>
      <c r="CT354" s="11">
        <v>0.37178699999999998</v>
      </c>
      <c r="CU354" s="11">
        <v>0.27990340000000002</v>
      </c>
      <c r="CV354" s="11">
        <v>0.2455415</v>
      </c>
      <c r="CW354" s="11">
        <v>-2.59858E-2</v>
      </c>
      <c r="CX354" s="11">
        <v>-3.7206799999999998E-2</v>
      </c>
      <c r="CY354" s="11">
        <v>-4.7155700000000002E-2</v>
      </c>
      <c r="CZ354" s="11">
        <v>3.1089100000000001E-2</v>
      </c>
      <c r="DA354" s="11">
        <v>3.0808200000000001E-2</v>
      </c>
      <c r="DB354" s="11">
        <v>2.5852799999999999E-2</v>
      </c>
      <c r="DC354" s="11">
        <v>2.5043300000000001E-2</v>
      </c>
      <c r="DD354" s="11">
        <v>1.9781900000000002E-2</v>
      </c>
      <c r="DE354" s="11">
        <v>1.7713400000000001E-2</v>
      </c>
      <c r="DF354" s="11">
        <v>1.6602700000000001E-2</v>
      </c>
      <c r="DG354" s="11">
        <v>1.9209799999999999E-2</v>
      </c>
      <c r="DH354" s="11">
        <v>2.1410599999999998E-2</v>
      </c>
      <c r="DI354" s="11">
        <v>2.9576100000000001E-2</v>
      </c>
      <c r="DJ354" s="11">
        <v>3.3581899999999998E-2</v>
      </c>
      <c r="DK354" s="11">
        <v>3.9804399999999997E-2</v>
      </c>
      <c r="DL354" s="11">
        <v>4.2259499999999998E-2</v>
      </c>
      <c r="DM354" s="11">
        <v>4.33336E-2</v>
      </c>
      <c r="DN354" s="11">
        <v>4.4732099999999997E-2</v>
      </c>
      <c r="DO354" s="11">
        <v>4.27014E-2</v>
      </c>
      <c r="DP354" s="11">
        <v>4.5669099999999997E-2</v>
      </c>
      <c r="DQ354" s="11">
        <v>4.4525099999999998E-2</v>
      </c>
      <c r="DR354" s="11">
        <v>4.2985000000000002E-2</v>
      </c>
      <c r="DS354" s="11">
        <v>3.6482800000000003E-2</v>
      </c>
      <c r="DT354" s="11">
        <v>3.6729400000000002E-2</v>
      </c>
      <c r="DU354" s="11">
        <v>3.5081599999999998E-2</v>
      </c>
      <c r="DV354" s="11">
        <v>3.1733600000000001E-2</v>
      </c>
      <c r="DW354" s="11">
        <v>3.0915499999999999E-2</v>
      </c>
      <c r="DX354" s="11">
        <v>0.38213930000000002</v>
      </c>
      <c r="DY354" s="11"/>
      <c r="DZ354" s="11">
        <v>3.2097199999999999E-2</v>
      </c>
      <c r="EA354" s="11">
        <v>70.805310000000006</v>
      </c>
      <c r="EB354" s="11">
        <v>72.010369999999995</v>
      </c>
      <c r="EC354" s="11">
        <v>69.902950000000004</v>
      </c>
      <c r="ED354" s="11">
        <v>70.108040000000003</v>
      </c>
      <c r="EE354" s="11">
        <v>68.858670000000004</v>
      </c>
      <c r="EF354" s="11">
        <v>67.189689999999999</v>
      </c>
      <c r="EG354" s="11">
        <v>67.112120000000004</v>
      </c>
      <c r="EH354" s="11">
        <v>68.8904</v>
      </c>
      <c r="EI354" s="11">
        <v>73.518199999999993</v>
      </c>
      <c r="EJ354" s="11">
        <v>80.037390000000002</v>
      </c>
      <c r="EK354" s="11">
        <v>86.490340000000003</v>
      </c>
      <c r="EL354" s="11">
        <v>93.719350000000006</v>
      </c>
      <c r="EM354" s="11">
        <v>96.609780000000001</v>
      </c>
      <c r="EN354" s="11">
        <v>97.592529999999996</v>
      </c>
      <c r="EO354" s="11">
        <v>98.743859999999998</v>
      </c>
      <c r="EP354" s="11">
        <v>99.611009999999993</v>
      </c>
      <c r="EQ354" s="11">
        <v>99.509259999999998</v>
      </c>
      <c r="ER354" s="11">
        <v>97.109129999999993</v>
      </c>
      <c r="ES354" s="11">
        <v>93.912520000000001</v>
      </c>
      <c r="ET354" s="11">
        <v>88.417829999999995</v>
      </c>
      <c r="EU354" s="11">
        <v>83.041560000000004</v>
      </c>
      <c r="EV354" s="11">
        <v>80.552220000000005</v>
      </c>
      <c r="EW354" s="11">
        <v>78.600570000000005</v>
      </c>
      <c r="EX354" s="11">
        <v>77.242850000000004</v>
      </c>
      <c r="EY354" s="11">
        <v>0</v>
      </c>
      <c r="EZ354" s="11"/>
      <c r="FA354" s="11"/>
      <c r="FB354" s="11"/>
      <c r="FC354" s="11"/>
      <c r="FD354" s="11"/>
      <c r="FE354" s="11"/>
      <c r="FF354" s="11"/>
      <c r="FG354" s="11"/>
      <c r="FH354" s="11"/>
      <c r="FI354" s="11"/>
      <c r="FJ354" s="11"/>
      <c r="FK354" s="11"/>
      <c r="FL354" s="11"/>
      <c r="FM354" s="11"/>
      <c r="FN354" s="11"/>
      <c r="FO354" s="11"/>
      <c r="FP354" s="11"/>
      <c r="FQ354" s="11"/>
      <c r="FR354" s="11"/>
      <c r="FS354" s="11"/>
      <c r="FT354" s="11"/>
      <c r="FU354" s="11"/>
      <c r="FV354" s="11"/>
      <c r="HY354" s="37"/>
      <c r="IA354" s="37"/>
    </row>
    <row r="355" spans="1:235" x14ac:dyDescent="0.25">
      <c r="A355" t="s">
        <v>113</v>
      </c>
      <c r="B355" t="s">
        <v>146</v>
      </c>
      <c r="C355" t="s">
        <v>0</v>
      </c>
      <c r="D355" t="s">
        <v>132</v>
      </c>
      <c r="E355" s="38">
        <v>45540</v>
      </c>
      <c r="F355" t="s">
        <v>107</v>
      </c>
      <c r="G355" s="11">
        <v>116</v>
      </c>
      <c r="H355" s="11">
        <v>0.48797230000000003</v>
      </c>
      <c r="I355" s="11">
        <v>0.45546829999999999</v>
      </c>
      <c r="J355" s="11">
        <v>0.38233590000000001</v>
      </c>
      <c r="K355" s="11">
        <v>0.32151819999999998</v>
      </c>
      <c r="L355" s="11">
        <v>0.281723</v>
      </c>
      <c r="M355" s="11">
        <v>0.2177934</v>
      </c>
      <c r="N355" s="11">
        <v>0.13270570000000001</v>
      </c>
      <c r="O355" s="11">
        <v>9.89371E-2</v>
      </c>
      <c r="P355" s="11">
        <v>4.0987099999999999E-2</v>
      </c>
      <c r="Q355" s="11">
        <v>4.3838999999999996E-3</v>
      </c>
      <c r="R355" s="11">
        <v>-3.22343E-2</v>
      </c>
      <c r="S355" s="11">
        <v>-8.4767999999999996E-3</v>
      </c>
      <c r="T355" s="11">
        <v>2.2959299999999998E-2</v>
      </c>
      <c r="U355" s="11">
        <v>8.6275900000000003E-2</v>
      </c>
      <c r="V355" s="11">
        <v>0.16421169999999999</v>
      </c>
      <c r="W355" s="11">
        <v>0.21876970000000001</v>
      </c>
      <c r="X355" s="11">
        <v>0.26686720000000003</v>
      </c>
      <c r="Y355" s="11">
        <v>0.30660530000000003</v>
      </c>
      <c r="Z355" s="11">
        <v>0.315639</v>
      </c>
      <c r="AA355" s="11">
        <v>0.30118040000000001</v>
      </c>
      <c r="AB355" s="11">
        <v>0.31107600000000002</v>
      </c>
      <c r="AC355" s="11">
        <v>0.30387110000000001</v>
      </c>
      <c r="AD355" s="11">
        <v>0.28892050000000002</v>
      </c>
      <c r="AE355" s="11">
        <v>0.24373829999999999</v>
      </c>
      <c r="AF355" s="11">
        <v>-1.5538099999999999E-2</v>
      </c>
      <c r="AG355" s="11">
        <v>-1.6881799999999999E-2</v>
      </c>
      <c r="AH355" s="11">
        <v>-1.22329E-2</v>
      </c>
      <c r="AI355" s="11">
        <v>-8.5731999999999996E-3</v>
      </c>
      <c r="AJ355" s="11">
        <v>-7.7060000000000002E-3</v>
      </c>
      <c r="AK355" s="11">
        <v>-5.4814E-3</v>
      </c>
      <c r="AL355" s="11">
        <v>-6.9709999999999998E-3</v>
      </c>
      <c r="AM355" s="11">
        <v>-6.1481000000000001E-3</v>
      </c>
      <c r="AN355" s="11">
        <v>-4.4923000000000003E-3</v>
      </c>
      <c r="AO355" s="11">
        <v>-4.172E-4</v>
      </c>
      <c r="AP355" s="11">
        <v>3.0919999999999998E-4</v>
      </c>
      <c r="AQ355" s="11">
        <v>-1.4021000000000001E-3</v>
      </c>
      <c r="AR355" s="11">
        <v>-6.5677000000000001E-3</v>
      </c>
      <c r="AS355" s="11">
        <v>-1.9583999999999999E-3</v>
      </c>
      <c r="AT355" s="11">
        <v>-1.7642000000000001E-3</v>
      </c>
      <c r="AU355" s="11">
        <v>-2.221E-4</v>
      </c>
      <c r="AV355" s="11">
        <v>1.788E-2</v>
      </c>
      <c r="AW355" s="11">
        <v>1.7371500000000002E-2</v>
      </c>
      <c r="AX355" s="11">
        <v>2.6724000000000001E-2</v>
      </c>
      <c r="AY355" s="11">
        <v>1.8546699999999999E-2</v>
      </c>
      <c r="AZ355" s="11">
        <v>1.44666E-2</v>
      </c>
      <c r="BA355" s="11">
        <v>-1.6401700000000002E-2</v>
      </c>
      <c r="BB355" s="11">
        <v>-1.6425700000000001E-2</v>
      </c>
      <c r="BC355" s="11">
        <v>-1.7267600000000001E-2</v>
      </c>
      <c r="BD355" s="11">
        <v>-9.6062000000000005E-3</v>
      </c>
      <c r="BE355" s="11">
        <v>-1.1003499999999999E-2</v>
      </c>
      <c r="BF355" s="11">
        <v>-7.3001000000000003E-3</v>
      </c>
      <c r="BG355" s="11">
        <v>-3.7948000000000001E-3</v>
      </c>
      <c r="BH355" s="11">
        <v>-3.9315000000000001E-3</v>
      </c>
      <c r="BI355" s="11">
        <v>-2.1017000000000002E-3</v>
      </c>
      <c r="BJ355" s="11">
        <v>-3.8032000000000001E-3</v>
      </c>
      <c r="BK355" s="11">
        <v>-2.4827999999999999E-3</v>
      </c>
      <c r="BL355" s="11">
        <v>-4.0709999999999997E-4</v>
      </c>
      <c r="BM355" s="11">
        <v>5.2259999999999997E-3</v>
      </c>
      <c r="BN355" s="11">
        <v>6.7166999999999999E-3</v>
      </c>
      <c r="BO355" s="11">
        <v>6.1926999999999998E-3</v>
      </c>
      <c r="BP355" s="11">
        <v>1.4955000000000001E-3</v>
      </c>
      <c r="BQ355" s="11">
        <v>6.3096999999999997E-3</v>
      </c>
      <c r="BR355" s="11">
        <v>6.7708000000000004E-3</v>
      </c>
      <c r="BS355" s="11">
        <v>7.9254000000000008E-3</v>
      </c>
      <c r="BT355" s="11">
        <v>2.6593800000000001E-2</v>
      </c>
      <c r="BU355" s="11">
        <v>2.5867000000000001E-2</v>
      </c>
      <c r="BV355" s="11">
        <v>3.4925600000000001E-2</v>
      </c>
      <c r="BW355" s="11">
        <v>2.5507800000000001E-2</v>
      </c>
      <c r="BX355" s="11">
        <v>2.1474699999999999E-2</v>
      </c>
      <c r="BY355" s="11">
        <v>-9.7079999999999996E-3</v>
      </c>
      <c r="BZ355" s="11">
        <v>-1.0370900000000001E-2</v>
      </c>
      <c r="CA355" s="11">
        <v>-1.13688E-2</v>
      </c>
      <c r="CB355" s="11">
        <v>-3.6743000000000001E-3</v>
      </c>
      <c r="CC355" s="11">
        <v>-5.1251999999999999E-3</v>
      </c>
      <c r="CD355" s="11">
        <v>-2.3673000000000001E-3</v>
      </c>
      <c r="CE355" s="11">
        <v>9.835E-4</v>
      </c>
      <c r="CF355" s="11">
        <v>-1.571E-4</v>
      </c>
      <c r="CG355" s="11">
        <v>1.2780999999999999E-3</v>
      </c>
      <c r="CH355" s="11">
        <v>-6.3529999999999999E-4</v>
      </c>
      <c r="CI355" s="11">
        <v>1.1825E-3</v>
      </c>
      <c r="CJ355" s="11">
        <v>3.6782E-3</v>
      </c>
      <c r="CK355" s="11">
        <v>1.0869200000000001E-2</v>
      </c>
      <c r="CL355" s="11">
        <v>1.31243E-2</v>
      </c>
      <c r="CM355" s="11">
        <v>1.3787499999999999E-2</v>
      </c>
      <c r="CN355" s="11">
        <v>9.5587999999999992E-3</v>
      </c>
      <c r="CO355" s="11">
        <v>1.45779E-2</v>
      </c>
      <c r="CP355" s="11">
        <v>1.53058E-2</v>
      </c>
      <c r="CQ355" s="11">
        <v>1.6073E-2</v>
      </c>
      <c r="CR355" s="11">
        <v>3.5307600000000001E-2</v>
      </c>
      <c r="CS355" s="11">
        <v>3.43626E-2</v>
      </c>
      <c r="CT355" s="11">
        <v>4.31273E-2</v>
      </c>
      <c r="CU355" s="11">
        <v>3.2468799999999999E-2</v>
      </c>
      <c r="CV355" s="11">
        <v>2.8482799999999999E-2</v>
      </c>
      <c r="CW355" s="11">
        <v>-3.0144E-3</v>
      </c>
      <c r="CX355" s="11">
        <v>-4.3160000000000004E-3</v>
      </c>
      <c r="CY355" s="11">
        <v>-5.4701000000000003E-3</v>
      </c>
      <c r="CZ355" s="11">
        <v>3.6062999999999998E-3</v>
      </c>
      <c r="DA355" s="11">
        <v>3.5737E-3</v>
      </c>
      <c r="DB355" s="11">
        <v>2.9989000000000001E-3</v>
      </c>
      <c r="DC355" s="11">
        <v>2.905E-3</v>
      </c>
      <c r="DD355" s="11">
        <v>2.2947000000000002E-3</v>
      </c>
      <c r="DE355" s="11">
        <v>2.0547999999999999E-3</v>
      </c>
      <c r="DF355" s="11">
        <v>1.9258999999999999E-3</v>
      </c>
      <c r="DG355" s="11">
        <v>2.2282999999999999E-3</v>
      </c>
      <c r="DH355" s="11">
        <v>2.4835999999999999E-3</v>
      </c>
      <c r="DI355" s="11">
        <v>3.4307999999999999E-3</v>
      </c>
      <c r="DJ355" s="11">
        <v>3.8955000000000001E-3</v>
      </c>
      <c r="DK355" s="11">
        <v>4.6173000000000004E-3</v>
      </c>
      <c r="DL355" s="11">
        <v>4.9021000000000004E-3</v>
      </c>
      <c r="DM355" s="11">
        <v>5.0267000000000003E-3</v>
      </c>
      <c r="DN355" s="11">
        <v>5.1888999999999998E-3</v>
      </c>
      <c r="DO355" s="11">
        <v>4.9534000000000002E-3</v>
      </c>
      <c r="DP355" s="11">
        <v>5.2976000000000004E-3</v>
      </c>
      <c r="DQ355" s="11">
        <v>5.1649E-3</v>
      </c>
      <c r="DR355" s="11">
        <v>4.9862999999999999E-3</v>
      </c>
      <c r="DS355" s="11">
        <v>4.2319999999999997E-3</v>
      </c>
      <c r="DT355" s="11">
        <v>4.2605999999999998E-3</v>
      </c>
      <c r="DU355" s="11">
        <v>4.0695000000000002E-3</v>
      </c>
      <c r="DV355" s="11">
        <v>3.6811000000000001E-3</v>
      </c>
      <c r="DW355" s="11">
        <v>3.5861999999999999E-3</v>
      </c>
      <c r="DX355" s="11">
        <v>4.4328199999999998E-2</v>
      </c>
      <c r="DY355" s="11"/>
      <c r="DZ355" s="11">
        <v>3.7233000000000001E-3</v>
      </c>
      <c r="EA355" s="11">
        <v>70.805310000000006</v>
      </c>
      <c r="EB355" s="11">
        <v>72.010369999999995</v>
      </c>
      <c r="EC355" s="11">
        <v>69.902950000000004</v>
      </c>
      <c r="ED355" s="11">
        <v>70.108040000000003</v>
      </c>
      <c r="EE355" s="11">
        <v>68.858670000000004</v>
      </c>
      <c r="EF355" s="11">
        <v>67.189689999999999</v>
      </c>
      <c r="EG355" s="11">
        <v>67.112120000000004</v>
      </c>
      <c r="EH355" s="11">
        <v>68.8904</v>
      </c>
      <c r="EI355" s="11">
        <v>73.518199999999993</v>
      </c>
      <c r="EJ355" s="11">
        <v>80.037390000000002</v>
      </c>
      <c r="EK355" s="11">
        <v>86.490340000000003</v>
      </c>
      <c r="EL355" s="11">
        <v>93.719350000000006</v>
      </c>
      <c r="EM355" s="11">
        <v>96.609780000000001</v>
      </c>
      <c r="EN355" s="11">
        <v>97.592529999999996</v>
      </c>
      <c r="EO355" s="11">
        <v>98.743859999999998</v>
      </c>
      <c r="EP355" s="11">
        <v>99.611009999999993</v>
      </c>
      <c r="EQ355" s="11">
        <v>99.509259999999998</v>
      </c>
      <c r="ER355" s="11">
        <v>97.109129999999993</v>
      </c>
      <c r="ES355" s="11">
        <v>93.912520000000001</v>
      </c>
      <c r="ET355" s="11">
        <v>88.417829999999995</v>
      </c>
      <c r="EU355" s="11">
        <v>83.041560000000004</v>
      </c>
      <c r="EV355" s="11">
        <v>80.552220000000005</v>
      </c>
      <c r="EW355" s="11">
        <v>78.600570000000005</v>
      </c>
      <c r="EX355" s="11">
        <v>77.242850000000004</v>
      </c>
      <c r="EY355" s="11">
        <v>0</v>
      </c>
      <c r="EZ355" s="11"/>
      <c r="FA355" s="11"/>
      <c r="FB355" s="11"/>
      <c r="FC355" s="11"/>
      <c r="FD355" s="11"/>
      <c r="FE355" s="11"/>
      <c r="FF355" s="11"/>
      <c r="FG355" s="11"/>
      <c r="FH355" s="11"/>
      <c r="FI355" s="11"/>
      <c r="FJ355" s="11"/>
      <c r="FK355" s="11"/>
      <c r="FL355" s="11"/>
      <c r="FM355" s="11"/>
      <c r="FN355" s="11"/>
      <c r="FO355" s="11"/>
      <c r="FP355" s="11"/>
      <c r="FQ355" s="11"/>
      <c r="FR355" s="11"/>
      <c r="FS355" s="11"/>
      <c r="FT355" s="11"/>
      <c r="FU355" s="11"/>
      <c r="FV355" s="11"/>
      <c r="HY355" s="37"/>
      <c r="IA355" s="37"/>
    </row>
    <row r="356" spans="1:235" x14ac:dyDescent="0.25">
      <c r="A356" t="s">
        <v>113</v>
      </c>
      <c r="B356" t="s">
        <v>146</v>
      </c>
      <c r="C356" t="s">
        <v>88</v>
      </c>
      <c r="D356" t="s">
        <v>132</v>
      </c>
      <c r="E356" s="38">
        <v>45541</v>
      </c>
      <c r="F356" t="s">
        <v>107</v>
      </c>
      <c r="G356" s="11">
        <v>118</v>
      </c>
      <c r="H356" s="11">
        <v>3.9625530000000002</v>
      </c>
      <c r="I356" s="11">
        <v>3.762886</v>
      </c>
      <c r="J356" s="11">
        <v>2.9868429999999999</v>
      </c>
      <c r="K356" s="11">
        <v>2.7225959999999998</v>
      </c>
      <c r="L356" s="11">
        <v>2.4071829999999999</v>
      </c>
      <c r="M356" s="11">
        <v>1.8780319999999999</v>
      </c>
      <c r="N356" s="11">
        <v>1.279431</v>
      </c>
      <c r="O356" s="11">
        <v>1.1278319999999999</v>
      </c>
      <c r="P356" s="11">
        <v>0.64997389999999999</v>
      </c>
      <c r="Q356" s="11">
        <v>0.23432269999999999</v>
      </c>
      <c r="R356" s="11">
        <v>0.21866620000000001</v>
      </c>
      <c r="S356" s="11">
        <v>0.32380409999999998</v>
      </c>
      <c r="T356" s="11">
        <v>0.49964120000000001</v>
      </c>
      <c r="U356" s="11">
        <v>0.74945609999999996</v>
      </c>
      <c r="V356" s="11">
        <v>1.02173</v>
      </c>
      <c r="W356" s="11">
        <v>1.7508189999999999</v>
      </c>
      <c r="X356" s="11">
        <v>2.1500029999999999</v>
      </c>
      <c r="Y356" s="11">
        <v>2.378736</v>
      </c>
      <c r="Z356" s="11">
        <v>2.149286</v>
      </c>
      <c r="AA356" s="11">
        <v>1.9758439999999999</v>
      </c>
      <c r="AB356" s="11">
        <v>1.9667699999999999</v>
      </c>
      <c r="AC356" s="11">
        <v>2.2896839999999998</v>
      </c>
      <c r="AD356" s="11">
        <v>2.2904249999999999</v>
      </c>
      <c r="AE356" s="11">
        <v>2.0653269999999999</v>
      </c>
      <c r="AF356" s="11">
        <v>-9.2276899999999995E-2</v>
      </c>
      <c r="AG356" s="11">
        <v>-7.1084800000000004E-2</v>
      </c>
      <c r="AH356" s="11">
        <v>-3.99739E-2</v>
      </c>
      <c r="AI356" s="11">
        <v>-4.6943199999999997E-2</v>
      </c>
      <c r="AJ356" s="11">
        <v>-5.2135899999999999E-2</v>
      </c>
      <c r="AK356" s="11">
        <v>-4.5003700000000001E-2</v>
      </c>
      <c r="AL356" s="11">
        <v>-4.7644699999999998E-2</v>
      </c>
      <c r="AM356" s="11">
        <v>-3.4698100000000003E-2</v>
      </c>
      <c r="AN356" s="11">
        <v>-5.9321199999999998E-2</v>
      </c>
      <c r="AO356" s="11">
        <v>-5.6487000000000004E-3</v>
      </c>
      <c r="AP356" s="11">
        <v>5.5271599999999997E-2</v>
      </c>
      <c r="AQ356" s="11">
        <v>1.2969100000000001E-2</v>
      </c>
      <c r="AR356" s="11">
        <v>-6.1731300000000003E-2</v>
      </c>
      <c r="AS356" s="11">
        <v>-0.1120864</v>
      </c>
      <c r="AT356" s="11">
        <v>-8.5009699999999994E-2</v>
      </c>
      <c r="AU356" s="11">
        <v>-2.99875E-2</v>
      </c>
      <c r="AV356" s="11">
        <v>1.21408E-2</v>
      </c>
      <c r="AW356" s="11">
        <v>0.1053304</v>
      </c>
      <c r="AX356" s="11">
        <v>0.2102617</v>
      </c>
      <c r="AY356" s="11">
        <v>9.5210799999999998E-2</v>
      </c>
      <c r="AZ356" s="11">
        <v>5.8022700000000003E-2</v>
      </c>
      <c r="BA356" s="11">
        <v>-9.8012299999999997E-2</v>
      </c>
      <c r="BB356" s="11">
        <v>-0.1243736</v>
      </c>
      <c r="BC356" s="11">
        <v>-8.2638699999999995E-2</v>
      </c>
      <c r="BD356" s="11">
        <v>-4.1206399999999997E-2</v>
      </c>
      <c r="BE356" s="11">
        <v>-2.5210099999999999E-2</v>
      </c>
      <c r="BF356" s="11">
        <v>-1.4686E-3</v>
      </c>
      <c r="BG356" s="11">
        <v>-8.5751999999999998E-3</v>
      </c>
      <c r="BH356" s="11">
        <v>-1.4807000000000001E-2</v>
      </c>
      <c r="BI356" s="11">
        <v>-9.2192000000000003E-3</v>
      </c>
      <c r="BJ356" s="11">
        <v>-1.4931099999999999E-2</v>
      </c>
      <c r="BK356" s="11">
        <v>3.3465000000000001E-3</v>
      </c>
      <c r="BL356" s="11">
        <v>-1.0731600000000001E-2</v>
      </c>
      <c r="BM356" s="11">
        <v>4.5760200000000001E-2</v>
      </c>
      <c r="BN356" s="11">
        <v>0.1178736</v>
      </c>
      <c r="BO356" s="11">
        <v>8.2938499999999998E-2</v>
      </c>
      <c r="BP356" s="11">
        <v>1.4147399999999999E-2</v>
      </c>
      <c r="BQ356" s="11">
        <v>-3.8026600000000001E-2</v>
      </c>
      <c r="BR356" s="11">
        <v>-8.5848999999999995E-3</v>
      </c>
      <c r="BS356" s="11">
        <v>4.3941000000000001E-2</v>
      </c>
      <c r="BT356" s="11">
        <v>8.9184399999999997E-2</v>
      </c>
      <c r="BU356" s="11">
        <v>0.18050040000000001</v>
      </c>
      <c r="BV356" s="11">
        <v>0.27576440000000002</v>
      </c>
      <c r="BW356" s="11">
        <v>0.15245800000000001</v>
      </c>
      <c r="BX356" s="11">
        <v>0.1122968</v>
      </c>
      <c r="BY356" s="11">
        <v>-4.1979000000000002E-2</v>
      </c>
      <c r="BZ356" s="11">
        <v>-7.1971599999999997E-2</v>
      </c>
      <c r="CA356" s="11">
        <v>-3.0649300000000001E-2</v>
      </c>
      <c r="CB356" s="11">
        <v>9.8641000000000006E-3</v>
      </c>
      <c r="CC356" s="11">
        <v>2.0664600000000002E-2</v>
      </c>
      <c r="CD356" s="11">
        <v>3.7036800000000002E-2</v>
      </c>
      <c r="CE356" s="11">
        <v>2.9792699999999998E-2</v>
      </c>
      <c r="CF356" s="11">
        <v>2.2521900000000001E-2</v>
      </c>
      <c r="CG356" s="11">
        <v>2.65653E-2</v>
      </c>
      <c r="CH356" s="11">
        <v>1.7782599999999999E-2</v>
      </c>
      <c r="CI356" s="11">
        <v>4.1391200000000003E-2</v>
      </c>
      <c r="CJ356" s="11">
        <v>3.7858000000000003E-2</v>
      </c>
      <c r="CK356" s="11">
        <v>9.7169099999999994E-2</v>
      </c>
      <c r="CL356" s="11">
        <v>0.18047560000000001</v>
      </c>
      <c r="CM356" s="11">
        <v>0.15290790000000001</v>
      </c>
      <c r="CN356" s="11">
        <v>9.0025999999999995E-2</v>
      </c>
      <c r="CO356" s="11">
        <v>3.6033299999999997E-2</v>
      </c>
      <c r="CP356" s="11">
        <v>6.7839999999999998E-2</v>
      </c>
      <c r="CQ356" s="11">
        <v>0.1178694</v>
      </c>
      <c r="CR356" s="11">
        <v>0.16622809999999999</v>
      </c>
      <c r="CS356" s="11">
        <v>0.25567040000000002</v>
      </c>
      <c r="CT356" s="11">
        <v>0.34126709999999999</v>
      </c>
      <c r="CU356" s="11">
        <v>0.20970520000000001</v>
      </c>
      <c r="CV356" s="11">
        <v>0.16657079999999999</v>
      </c>
      <c r="CW356" s="11">
        <v>1.4054199999999999E-2</v>
      </c>
      <c r="CX356" s="11">
        <v>-1.9569599999999999E-2</v>
      </c>
      <c r="CY356" s="11">
        <v>2.1340000000000001E-2</v>
      </c>
      <c r="CZ356" s="11">
        <v>3.1048699999999999E-2</v>
      </c>
      <c r="DA356" s="11">
        <v>2.7889799999999999E-2</v>
      </c>
      <c r="DB356" s="11">
        <v>2.3409599999999999E-2</v>
      </c>
      <c r="DC356" s="11">
        <v>2.3326E-2</v>
      </c>
      <c r="DD356" s="11">
        <v>2.26944E-2</v>
      </c>
      <c r="DE356" s="11">
        <v>2.1755400000000001E-2</v>
      </c>
      <c r="DF356" s="11">
        <v>1.98885E-2</v>
      </c>
      <c r="DG356" s="11">
        <v>2.3129500000000001E-2</v>
      </c>
      <c r="DH356" s="11">
        <v>2.9540400000000001E-2</v>
      </c>
      <c r="DI356" s="11">
        <v>3.1254400000000002E-2</v>
      </c>
      <c r="DJ356" s="11">
        <v>3.8059299999999997E-2</v>
      </c>
      <c r="DK356" s="11">
        <v>4.2538399999999997E-2</v>
      </c>
      <c r="DL356" s="11">
        <v>4.6130999999999998E-2</v>
      </c>
      <c r="DM356" s="11">
        <v>4.5025200000000001E-2</v>
      </c>
      <c r="DN356" s="11">
        <v>4.6462999999999997E-2</v>
      </c>
      <c r="DO356" s="11">
        <v>4.4945300000000001E-2</v>
      </c>
      <c r="DP356" s="11">
        <v>4.6839199999999998E-2</v>
      </c>
      <c r="DQ356" s="11">
        <v>4.57001E-2</v>
      </c>
      <c r="DR356" s="11">
        <v>3.9822799999999998E-2</v>
      </c>
      <c r="DS356" s="11">
        <v>3.4803800000000003E-2</v>
      </c>
      <c r="DT356" s="11">
        <v>3.2996299999999999E-2</v>
      </c>
      <c r="DU356" s="11">
        <v>3.40658E-2</v>
      </c>
      <c r="DV356" s="11">
        <v>3.1858200000000003E-2</v>
      </c>
      <c r="DW356" s="11">
        <v>3.1607299999999998E-2</v>
      </c>
      <c r="DX356" s="11">
        <v>0.41581800000000002</v>
      </c>
      <c r="DY356" s="11"/>
      <c r="DZ356" s="11">
        <v>3.0292300000000001E-2</v>
      </c>
      <c r="EA356" s="11">
        <v>75.007900000000006</v>
      </c>
      <c r="EB356" s="11">
        <v>74.570670000000007</v>
      </c>
      <c r="EC356" s="11">
        <v>73.005330000000001</v>
      </c>
      <c r="ED356" s="11">
        <v>73.463949999999997</v>
      </c>
      <c r="EE356" s="11">
        <v>71.27516</v>
      </c>
      <c r="EF356" s="11">
        <v>71.104839999999996</v>
      </c>
      <c r="EG356" s="11">
        <v>70.689779999999999</v>
      </c>
      <c r="EH356" s="11">
        <v>70.802869999999999</v>
      </c>
      <c r="EI356" s="11">
        <v>76.657470000000004</v>
      </c>
      <c r="EJ356" s="11">
        <v>82.303089999999997</v>
      </c>
      <c r="EK356" s="11">
        <v>90.171679999999995</v>
      </c>
      <c r="EL356" s="11">
        <v>97.459630000000004</v>
      </c>
      <c r="EM356" s="11">
        <v>101.40049999999999</v>
      </c>
      <c r="EN356" s="11">
        <v>97.258809999999997</v>
      </c>
      <c r="EO356" s="11">
        <v>88.997240000000005</v>
      </c>
      <c r="EP356" s="11">
        <v>89.616119999999995</v>
      </c>
      <c r="EQ356" s="11">
        <v>91.912760000000006</v>
      </c>
      <c r="ER356" s="11">
        <v>88.949709999999996</v>
      </c>
      <c r="ES356" s="11">
        <v>85.099230000000006</v>
      </c>
      <c r="ET356" s="11">
        <v>80.992429999999999</v>
      </c>
      <c r="EU356" s="11">
        <v>78.810239999999993</v>
      </c>
      <c r="EV356" s="11">
        <v>78.409450000000007</v>
      </c>
      <c r="EW356" s="11">
        <v>77.964569999999995</v>
      </c>
      <c r="EX356" s="11">
        <v>76.734030000000004</v>
      </c>
      <c r="EY356" s="11">
        <v>0</v>
      </c>
      <c r="EZ356" s="11"/>
      <c r="FA356" s="11"/>
      <c r="FB356" s="11"/>
      <c r="FC356" s="11"/>
      <c r="FD356" s="11"/>
      <c r="FE356" s="11"/>
      <c r="FF356" s="11"/>
      <c r="FG356" s="11"/>
      <c r="FH356" s="11"/>
      <c r="FI356" s="11"/>
      <c r="FJ356" s="11"/>
      <c r="FK356" s="11"/>
      <c r="FL356" s="11"/>
      <c r="FM356" s="11"/>
      <c r="FN356" s="11"/>
      <c r="FO356" s="11"/>
      <c r="FP356" s="11"/>
      <c r="FQ356" s="11"/>
      <c r="FR356" s="11"/>
      <c r="FS356" s="11"/>
      <c r="FT356" s="11"/>
      <c r="FU356" s="11"/>
      <c r="FV356" s="11"/>
      <c r="HY356" s="37"/>
      <c r="IA356" s="37"/>
    </row>
    <row r="357" spans="1:235" x14ac:dyDescent="0.25">
      <c r="A357" t="s">
        <v>113</v>
      </c>
      <c r="B357" t="s">
        <v>146</v>
      </c>
      <c r="C357" t="s">
        <v>0</v>
      </c>
      <c r="D357" t="s">
        <v>132</v>
      </c>
      <c r="E357" s="38">
        <v>45541</v>
      </c>
      <c r="F357" t="s">
        <v>107</v>
      </c>
      <c r="G357" s="11">
        <v>118</v>
      </c>
      <c r="H357" s="11">
        <v>0.46758129999999998</v>
      </c>
      <c r="I357" s="11">
        <v>0.44402049999999998</v>
      </c>
      <c r="J357" s="11">
        <v>0.35244750000000002</v>
      </c>
      <c r="K357" s="11">
        <v>0.32126640000000001</v>
      </c>
      <c r="L357" s="11">
        <v>0.28404760000000001</v>
      </c>
      <c r="M357" s="11">
        <v>0.22160779999999999</v>
      </c>
      <c r="N357" s="11">
        <v>0.15097279999999999</v>
      </c>
      <c r="O357" s="11">
        <v>0.13308410000000001</v>
      </c>
      <c r="P357" s="11">
        <v>7.6696899999999998E-2</v>
      </c>
      <c r="Q357" s="11">
        <v>2.76501E-2</v>
      </c>
      <c r="R357" s="11">
        <v>2.5802599999999998E-2</v>
      </c>
      <c r="S357" s="11">
        <v>3.8208899999999997E-2</v>
      </c>
      <c r="T357" s="11">
        <v>5.8957700000000002E-2</v>
      </c>
      <c r="U357" s="11">
        <v>8.8435799999999995E-2</v>
      </c>
      <c r="V357" s="11">
        <v>0.12056409999999999</v>
      </c>
      <c r="W357" s="11">
        <v>0.20659659999999999</v>
      </c>
      <c r="X357" s="11">
        <v>0.25370029999999999</v>
      </c>
      <c r="Y357" s="11">
        <v>0.28069090000000002</v>
      </c>
      <c r="Z357" s="11">
        <v>0.2536157</v>
      </c>
      <c r="AA357" s="11">
        <v>0.23314960000000001</v>
      </c>
      <c r="AB357" s="11">
        <v>0.2320788</v>
      </c>
      <c r="AC357" s="11">
        <v>0.2701827</v>
      </c>
      <c r="AD357" s="11">
        <v>0.27027020000000002</v>
      </c>
      <c r="AE357" s="11">
        <v>0.2437086</v>
      </c>
      <c r="AF357" s="11">
        <v>-1.0888699999999999E-2</v>
      </c>
      <c r="AG357" s="11">
        <v>-8.3879999999999996E-3</v>
      </c>
      <c r="AH357" s="11">
        <v>-4.7169000000000004E-3</v>
      </c>
      <c r="AI357" s="11">
        <v>-5.5392999999999996E-3</v>
      </c>
      <c r="AJ357" s="11">
        <v>-6.1520000000000004E-3</v>
      </c>
      <c r="AK357" s="11">
        <v>-5.3103999999999998E-3</v>
      </c>
      <c r="AL357" s="11">
        <v>-5.6220999999999997E-3</v>
      </c>
      <c r="AM357" s="11">
        <v>-4.0943999999999998E-3</v>
      </c>
      <c r="AN357" s="11">
        <v>-6.9998999999999999E-3</v>
      </c>
      <c r="AO357" s="11">
        <v>-6.6660000000000005E-4</v>
      </c>
      <c r="AP357" s="11">
        <v>6.5221000000000003E-3</v>
      </c>
      <c r="AQ357" s="11">
        <v>1.5303999999999999E-3</v>
      </c>
      <c r="AR357" s="11">
        <v>-7.2842999999999996E-3</v>
      </c>
      <c r="AS357" s="11">
        <v>-1.32262E-2</v>
      </c>
      <c r="AT357" s="11">
        <v>-1.0031099999999999E-2</v>
      </c>
      <c r="AU357" s="11">
        <v>-3.5385E-3</v>
      </c>
      <c r="AV357" s="11">
        <v>1.4326E-3</v>
      </c>
      <c r="AW357" s="11">
        <v>1.2429000000000001E-2</v>
      </c>
      <c r="AX357" s="11">
        <v>2.48109E-2</v>
      </c>
      <c r="AY357" s="11">
        <v>1.1234900000000001E-2</v>
      </c>
      <c r="AZ357" s="11">
        <v>6.8466999999999998E-3</v>
      </c>
      <c r="BA357" s="11">
        <v>-1.1565499999999999E-2</v>
      </c>
      <c r="BB357" s="11">
        <v>-1.4676099999999999E-2</v>
      </c>
      <c r="BC357" s="11">
        <v>-9.7514000000000003E-3</v>
      </c>
      <c r="BD357" s="11">
        <v>-4.8624000000000002E-3</v>
      </c>
      <c r="BE357" s="11">
        <v>-2.9748000000000001E-3</v>
      </c>
      <c r="BF357" s="11">
        <v>-1.7330000000000001E-4</v>
      </c>
      <c r="BG357" s="11">
        <v>-1.0119E-3</v>
      </c>
      <c r="BH357" s="11">
        <v>-1.7472E-3</v>
      </c>
      <c r="BI357" s="11">
        <v>-1.0878999999999999E-3</v>
      </c>
      <c r="BJ357" s="11">
        <v>-1.7619000000000001E-3</v>
      </c>
      <c r="BK357" s="11">
        <v>3.949E-4</v>
      </c>
      <c r="BL357" s="11">
        <v>-1.2662999999999999E-3</v>
      </c>
      <c r="BM357" s="11">
        <v>5.3997000000000003E-3</v>
      </c>
      <c r="BN357" s="11">
        <v>1.3909100000000001E-2</v>
      </c>
      <c r="BO357" s="11">
        <v>9.7867000000000006E-3</v>
      </c>
      <c r="BP357" s="11">
        <v>1.6693999999999999E-3</v>
      </c>
      <c r="BQ357" s="11">
        <v>-4.4870999999999999E-3</v>
      </c>
      <c r="BR357" s="11">
        <v>-1.013E-3</v>
      </c>
      <c r="BS357" s="11">
        <v>5.1850000000000004E-3</v>
      </c>
      <c r="BT357" s="11">
        <v>1.05238E-2</v>
      </c>
      <c r="BU357" s="11">
        <v>2.1298999999999998E-2</v>
      </c>
      <c r="BV357" s="11">
        <v>3.2540199999999998E-2</v>
      </c>
      <c r="BW357" s="11">
        <v>1.7989999999999999E-2</v>
      </c>
      <c r="BX357" s="11">
        <v>1.3251000000000001E-2</v>
      </c>
      <c r="BY357" s="11">
        <v>-4.9534999999999996E-3</v>
      </c>
      <c r="BZ357" s="11">
        <v>-8.4927000000000006E-3</v>
      </c>
      <c r="CA357" s="11">
        <v>-3.6166000000000002E-3</v>
      </c>
      <c r="CB357" s="11">
        <v>1.1640000000000001E-3</v>
      </c>
      <c r="CC357" s="11">
        <v>2.4383999999999999E-3</v>
      </c>
      <c r="CD357" s="11">
        <v>4.3702999999999997E-3</v>
      </c>
      <c r="CE357" s="11">
        <v>3.5155E-3</v>
      </c>
      <c r="CF357" s="11">
        <v>2.6576E-3</v>
      </c>
      <c r="CG357" s="11">
        <v>3.1346999999999998E-3</v>
      </c>
      <c r="CH357" s="11">
        <v>2.0983999999999998E-3</v>
      </c>
      <c r="CI357" s="11">
        <v>4.8842E-3</v>
      </c>
      <c r="CJ357" s="11">
        <v>4.4672000000000002E-3</v>
      </c>
      <c r="CK357" s="11">
        <v>1.1466E-2</v>
      </c>
      <c r="CL357" s="11">
        <v>2.1296099999999998E-2</v>
      </c>
      <c r="CM357" s="11">
        <v>1.8043099999999999E-2</v>
      </c>
      <c r="CN357" s="11">
        <v>1.06231E-2</v>
      </c>
      <c r="CO357" s="11">
        <v>4.2519000000000003E-3</v>
      </c>
      <c r="CP357" s="11">
        <v>8.0050999999999994E-3</v>
      </c>
      <c r="CQ357" s="11">
        <v>1.39086E-2</v>
      </c>
      <c r="CR357" s="11">
        <v>1.9614900000000001E-2</v>
      </c>
      <c r="CS357" s="11">
        <v>3.0169100000000001E-2</v>
      </c>
      <c r="CT357" s="11">
        <v>4.02695E-2</v>
      </c>
      <c r="CU357" s="11">
        <v>2.4745199999999998E-2</v>
      </c>
      <c r="CV357" s="11">
        <v>1.96554E-2</v>
      </c>
      <c r="CW357" s="11">
        <v>1.6584E-3</v>
      </c>
      <c r="CX357" s="11">
        <v>-2.3092E-3</v>
      </c>
      <c r="CY357" s="11">
        <v>2.5181000000000001E-3</v>
      </c>
      <c r="CZ357" s="11">
        <v>3.6637000000000002E-3</v>
      </c>
      <c r="DA357" s="11">
        <v>3.2910000000000001E-3</v>
      </c>
      <c r="DB357" s="11">
        <v>2.7623000000000001E-3</v>
      </c>
      <c r="DC357" s="11">
        <v>2.7525000000000002E-3</v>
      </c>
      <c r="DD357" s="11">
        <v>2.6779E-3</v>
      </c>
      <c r="DE357" s="11">
        <v>2.5671000000000001E-3</v>
      </c>
      <c r="DF357" s="11">
        <v>2.3468E-3</v>
      </c>
      <c r="DG357" s="11">
        <v>2.7293E-3</v>
      </c>
      <c r="DH357" s="11">
        <v>3.4857999999999998E-3</v>
      </c>
      <c r="DI357" s="11">
        <v>3.6879999999999999E-3</v>
      </c>
      <c r="DJ357" s="11">
        <v>4.4910000000000002E-3</v>
      </c>
      <c r="DK357" s="11">
        <v>5.0194999999999997E-3</v>
      </c>
      <c r="DL357" s="11">
        <v>5.4435000000000004E-3</v>
      </c>
      <c r="DM357" s="11">
        <v>5.313E-3</v>
      </c>
      <c r="DN357" s="11">
        <v>5.4825999999999998E-3</v>
      </c>
      <c r="DO357" s="11">
        <v>5.3035000000000001E-3</v>
      </c>
      <c r="DP357" s="11">
        <v>5.5269999999999998E-3</v>
      </c>
      <c r="DQ357" s="11">
        <v>5.3926E-3</v>
      </c>
      <c r="DR357" s="11">
        <v>4.6991000000000003E-3</v>
      </c>
      <c r="DS357" s="11">
        <v>4.1069000000000001E-3</v>
      </c>
      <c r="DT357" s="11">
        <v>3.8936000000000001E-3</v>
      </c>
      <c r="DU357" s="11">
        <v>4.0197999999999996E-3</v>
      </c>
      <c r="DV357" s="11">
        <v>3.7593000000000001E-3</v>
      </c>
      <c r="DW357" s="11">
        <v>3.7296999999999999E-3</v>
      </c>
      <c r="DX357" s="11">
        <v>4.9066499999999999E-2</v>
      </c>
      <c r="DY357" s="11"/>
      <c r="DZ357" s="11">
        <v>3.5745E-3</v>
      </c>
      <c r="EA357" s="11">
        <v>75.007900000000006</v>
      </c>
      <c r="EB357" s="11">
        <v>74.570670000000007</v>
      </c>
      <c r="EC357" s="11">
        <v>73.005330000000001</v>
      </c>
      <c r="ED357" s="11">
        <v>73.463949999999997</v>
      </c>
      <c r="EE357" s="11">
        <v>71.27516</v>
      </c>
      <c r="EF357" s="11">
        <v>71.104839999999996</v>
      </c>
      <c r="EG357" s="11">
        <v>70.689779999999999</v>
      </c>
      <c r="EH357" s="11">
        <v>70.802869999999999</v>
      </c>
      <c r="EI357" s="11">
        <v>76.657470000000004</v>
      </c>
      <c r="EJ357" s="11">
        <v>82.303089999999997</v>
      </c>
      <c r="EK357" s="11">
        <v>90.171679999999995</v>
      </c>
      <c r="EL357" s="11">
        <v>97.459630000000004</v>
      </c>
      <c r="EM357" s="11">
        <v>101.40049999999999</v>
      </c>
      <c r="EN357" s="11">
        <v>97.258809999999997</v>
      </c>
      <c r="EO357" s="11">
        <v>88.997240000000005</v>
      </c>
      <c r="EP357" s="11">
        <v>89.616119999999995</v>
      </c>
      <c r="EQ357" s="11">
        <v>91.912760000000006</v>
      </c>
      <c r="ER357" s="11">
        <v>88.949709999999996</v>
      </c>
      <c r="ES357" s="11">
        <v>85.099230000000006</v>
      </c>
      <c r="ET357" s="11">
        <v>80.992429999999999</v>
      </c>
      <c r="EU357" s="11">
        <v>78.810239999999993</v>
      </c>
      <c r="EV357" s="11">
        <v>78.409450000000007</v>
      </c>
      <c r="EW357" s="11">
        <v>77.964569999999995</v>
      </c>
      <c r="EX357" s="11">
        <v>76.734030000000004</v>
      </c>
      <c r="EY357" s="11">
        <v>0</v>
      </c>
      <c r="EZ357" s="11"/>
      <c r="FA357" s="11"/>
      <c r="FB357" s="11"/>
      <c r="FC357" s="11"/>
      <c r="FD357" s="11"/>
      <c r="FE357" s="11"/>
      <c r="FF357" s="11"/>
      <c r="FG357" s="11"/>
      <c r="FH357" s="11"/>
      <c r="FI357" s="11"/>
      <c r="FJ357" s="11"/>
      <c r="FK357" s="11"/>
      <c r="FL357" s="11"/>
      <c r="FM357" s="11"/>
      <c r="FN357" s="11"/>
      <c r="FO357" s="11"/>
      <c r="FP357" s="11"/>
      <c r="FQ357" s="11"/>
      <c r="FR357" s="11"/>
      <c r="FS357" s="11"/>
      <c r="FT357" s="11"/>
      <c r="FU357" s="11"/>
      <c r="FV357" s="11"/>
      <c r="HY357" s="37"/>
      <c r="IA357" s="37"/>
    </row>
    <row r="358" spans="1:235" x14ac:dyDescent="0.25">
      <c r="A358" t="s">
        <v>113</v>
      </c>
      <c r="B358" t="s">
        <v>146</v>
      </c>
      <c r="C358" t="s">
        <v>88</v>
      </c>
      <c r="D358" t="s">
        <v>132</v>
      </c>
      <c r="E358" s="38">
        <v>45544</v>
      </c>
      <c r="F358" t="s">
        <v>107</v>
      </c>
      <c r="G358" s="11">
        <v>121</v>
      </c>
      <c r="H358" s="11">
        <v>4.1099129999999997</v>
      </c>
      <c r="I358" s="11">
        <v>3.614919</v>
      </c>
      <c r="J358" s="11">
        <v>3.0053580000000002</v>
      </c>
      <c r="K358" s="11">
        <v>2.601782</v>
      </c>
      <c r="L358" s="11">
        <v>2.1153879999999998</v>
      </c>
      <c r="M358" s="11">
        <v>1.6888510000000001</v>
      </c>
      <c r="N358" s="11">
        <v>1.301199</v>
      </c>
      <c r="O358" s="11">
        <v>1.081742</v>
      </c>
      <c r="P358" s="11">
        <v>0.64024009999999998</v>
      </c>
      <c r="Q358" s="11">
        <v>0.47931030000000002</v>
      </c>
      <c r="R358" s="11">
        <v>0.36653140000000001</v>
      </c>
      <c r="S358" s="11">
        <v>0.63610469999999997</v>
      </c>
      <c r="T358" s="11">
        <v>1.179441</v>
      </c>
      <c r="U358" s="11">
        <v>1.4742960000000001</v>
      </c>
      <c r="V358" s="11">
        <v>1.609192</v>
      </c>
      <c r="W358" s="11">
        <v>1.993387</v>
      </c>
      <c r="X358" s="11">
        <v>2.2597870000000002</v>
      </c>
      <c r="Y358" s="11">
        <v>2.8135029999999999</v>
      </c>
      <c r="Z358" s="11">
        <v>2.8782749999999999</v>
      </c>
      <c r="AA358" s="11">
        <v>2.6118990000000002</v>
      </c>
      <c r="AB358" s="11">
        <v>2.7244950000000001</v>
      </c>
      <c r="AC358" s="11">
        <v>2.8728440000000002</v>
      </c>
      <c r="AD358" s="11">
        <v>2.683195</v>
      </c>
      <c r="AE358" s="11">
        <v>2.3914339999999998</v>
      </c>
      <c r="AF358" s="11">
        <v>-2.9879900000000001E-2</v>
      </c>
      <c r="AG358" s="11">
        <v>-6.3198699999999997E-2</v>
      </c>
      <c r="AH358" s="11">
        <v>-2.4680000000000001E-2</v>
      </c>
      <c r="AI358" s="11">
        <v>-1.53308E-2</v>
      </c>
      <c r="AJ358" s="11">
        <v>-1.9904700000000001E-2</v>
      </c>
      <c r="AK358" s="11">
        <v>-2.5083100000000001E-2</v>
      </c>
      <c r="AL358" s="11">
        <v>-2.8168800000000001E-2</v>
      </c>
      <c r="AM358" s="11">
        <v>-1.20725E-2</v>
      </c>
      <c r="AN358" s="11">
        <v>-7.7562000000000004E-3</v>
      </c>
      <c r="AO358" s="11">
        <v>6.9018999999999999E-3</v>
      </c>
      <c r="AP358" s="11">
        <v>-5.9512000000000002E-3</v>
      </c>
      <c r="AQ358" s="11">
        <v>-1.45728E-2</v>
      </c>
      <c r="AR358" s="11">
        <v>-2.4290800000000001E-2</v>
      </c>
      <c r="AS358" s="11">
        <v>-1.58014E-2</v>
      </c>
      <c r="AT358" s="11">
        <v>6.8047000000000003E-3</v>
      </c>
      <c r="AU358" s="11">
        <v>3.9125600000000003E-2</v>
      </c>
      <c r="AV358" s="11">
        <v>0.1969429</v>
      </c>
      <c r="AW358" s="11">
        <v>0.17364350000000001</v>
      </c>
      <c r="AX358" s="11">
        <v>0.1809877</v>
      </c>
      <c r="AY358" s="11">
        <v>0.1155443</v>
      </c>
      <c r="AZ358" s="11">
        <v>2.76484E-2</v>
      </c>
      <c r="BA358" s="11">
        <v>-0.1160202</v>
      </c>
      <c r="BB358" s="11">
        <v>-2.9872099999999999E-2</v>
      </c>
      <c r="BC358" s="11">
        <v>-4.5396100000000002E-2</v>
      </c>
      <c r="BD358" s="11">
        <v>3.1632399999999998E-2</v>
      </c>
      <c r="BE358" s="11">
        <v>-9.4024999999999994E-3</v>
      </c>
      <c r="BF358" s="11">
        <v>2.2623500000000001E-2</v>
      </c>
      <c r="BG358" s="11">
        <v>2.84844E-2</v>
      </c>
      <c r="BH358" s="11">
        <v>2.1489399999999999E-2</v>
      </c>
      <c r="BI358" s="11">
        <v>1.5048799999999999E-2</v>
      </c>
      <c r="BJ358" s="11">
        <v>9.0007999999999998E-3</v>
      </c>
      <c r="BK358" s="11">
        <v>2.6967999999999999E-2</v>
      </c>
      <c r="BL358" s="11">
        <v>3.7858200000000002E-2</v>
      </c>
      <c r="BM358" s="11">
        <v>6.4543500000000004E-2</v>
      </c>
      <c r="BN358" s="11">
        <v>6.0381400000000002E-2</v>
      </c>
      <c r="BO358" s="11">
        <v>5.5565099999999999E-2</v>
      </c>
      <c r="BP358" s="11">
        <v>5.1745800000000002E-2</v>
      </c>
      <c r="BQ358" s="11">
        <v>6.1129299999999998E-2</v>
      </c>
      <c r="BR358" s="11">
        <v>8.1809900000000005E-2</v>
      </c>
      <c r="BS358" s="11">
        <v>0.11024630000000001</v>
      </c>
      <c r="BT358" s="11">
        <v>0.27024860000000001</v>
      </c>
      <c r="BU358" s="11">
        <v>0.24316860000000001</v>
      </c>
      <c r="BV358" s="11">
        <v>0.24865329999999999</v>
      </c>
      <c r="BW358" s="11">
        <v>0.17635999999999999</v>
      </c>
      <c r="BX358" s="11">
        <v>8.8125200000000001E-2</v>
      </c>
      <c r="BY358" s="11">
        <v>-5.58646E-2</v>
      </c>
      <c r="BZ358" s="11">
        <v>2.8373800000000001E-2</v>
      </c>
      <c r="CA358" s="11">
        <v>3.7837000000000001E-3</v>
      </c>
      <c r="CB358" s="11">
        <v>9.3144699999999997E-2</v>
      </c>
      <c r="CC358" s="11">
        <v>4.4393799999999997E-2</v>
      </c>
      <c r="CD358" s="11">
        <v>6.9927000000000003E-2</v>
      </c>
      <c r="CE358" s="11">
        <v>7.2299600000000006E-2</v>
      </c>
      <c r="CF358" s="11">
        <v>6.2883499999999995E-2</v>
      </c>
      <c r="CG358" s="11">
        <v>5.5180699999999999E-2</v>
      </c>
      <c r="CH358" s="11">
        <v>4.61704E-2</v>
      </c>
      <c r="CI358" s="11">
        <v>6.6008600000000001E-2</v>
      </c>
      <c r="CJ358" s="11">
        <v>8.3472599999999994E-2</v>
      </c>
      <c r="CK358" s="11">
        <v>0.12218519999999999</v>
      </c>
      <c r="CL358" s="11">
        <v>0.1267141</v>
      </c>
      <c r="CM358" s="11">
        <v>0.12570290000000001</v>
      </c>
      <c r="CN358" s="11">
        <v>0.12778239999999999</v>
      </c>
      <c r="CO358" s="11">
        <v>0.13805999999999999</v>
      </c>
      <c r="CP358" s="11">
        <v>0.15681500000000001</v>
      </c>
      <c r="CQ358" s="11">
        <v>0.1813671</v>
      </c>
      <c r="CR358" s="11">
        <v>0.34355429999999998</v>
      </c>
      <c r="CS358" s="11">
        <v>0.31269360000000002</v>
      </c>
      <c r="CT358" s="11">
        <v>0.31631900000000002</v>
      </c>
      <c r="CU358" s="11">
        <v>0.23717569999999999</v>
      </c>
      <c r="CV358" s="11">
        <v>0.14860209999999999</v>
      </c>
      <c r="CW358" s="11">
        <v>4.2909999999999997E-3</v>
      </c>
      <c r="CX358" s="11">
        <v>8.6619799999999997E-2</v>
      </c>
      <c r="CY358" s="11">
        <v>5.2963499999999997E-2</v>
      </c>
      <c r="CZ358" s="11">
        <v>3.7396800000000001E-2</v>
      </c>
      <c r="DA358" s="11">
        <v>3.27058E-2</v>
      </c>
      <c r="DB358" s="11">
        <v>2.8758499999999999E-2</v>
      </c>
      <c r="DC358" s="11">
        <v>2.66378E-2</v>
      </c>
      <c r="DD358" s="11">
        <v>2.5165799999999999E-2</v>
      </c>
      <c r="DE358" s="11">
        <v>2.43985E-2</v>
      </c>
      <c r="DF358" s="11">
        <v>2.25975E-2</v>
      </c>
      <c r="DG358" s="11">
        <v>2.3734999999999999E-2</v>
      </c>
      <c r="DH358" s="11">
        <v>2.7731599999999999E-2</v>
      </c>
      <c r="DI358" s="11">
        <v>3.5043600000000001E-2</v>
      </c>
      <c r="DJ358" s="11">
        <v>4.0327399999999999E-2</v>
      </c>
      <c r="DK358" s="11">
        <v>4.26408E-2</v>
      </c>
      <c r="DL358" s="11">
        <v>4.6226999999999997E-2</v>
      </c>
      <c r="DM358" s="11">
        <v>4.67705E-2</v>
      </c>
      <c r="DN358" s="11">
        <v>4.5599899999999999E-2</v>
      </c>
      <c r="DO358" s="11">
        <v>4.3238400000000003E-2</v>
      </c>
      <c r="DP358" s="11">
        <v>4.4566700000000001E-2</v>
      </c>
      <c r="DQ358" s="11">
        <v>4.2268199999999999E-2</v>
      </c>
      <c r="DR358" s="11">
        <v>4.1137800000000002E-2</v>
      </c>
      <c r="DS358" s="11">
        <v>3.6973300000000001E-2</v>
      </c>
      <c r="DT358" s="11">
        <v>3.6767300000000003E-2</v>
      </c>
      <c r="DU358" s="11">
        <v>3.6572E-2</v>
      </c>
      <c r="DV358" s="11">
        <v>3.5410999999999998E-2</v>
      </c>
      <c r="DW358" s="11">
        <v>2.9899200000000001E-2</v>
      </c>
      <c r="DX358" s="11">
        <v>0.4636923</v>
      </c>
      <c r="DY358" s="11"/>
      <c r="DZ358" s="11">
        <v>3.1490600000000001E-2</v>
      </c>
      <c r="EA358" s="11">
        <v>79.061719999999994</v>
      </c>
      <c r="EB358" s="11">
        <v>79.170460000000006</v>
      </c>
      <c r="EC358" s="11">
        <v>77.980609999999999</v>
      </c>
      <c r="ED358" s="11">
        <v>77.245310000000003</v>
      </c>
      <c r="EE358" s="11">
        <v>75.987369999999999</v>
      </c>
      <c r="EF358" s="11">
        <v>75.696100000000001</v>
      </c>
      <c r="EG358" s="11">
        <v>75.438969999999998</v>
      </c>
      <c r="EH358" s="11">
        <v>75.666889999999995</v>
      </c>
      <c r="EI358" s="11">
        <v>81.114050000000006</v>
      </c>
      <c r="EJ358" s="11">
        <v>85.458669999999998</v>
      </c>
      <c r="EK358" s="11">
        <v>92.143389999999997</v>
      </c>
      <c r="EL358" s="11">
        <v>97.215249999999997</v>
      </c>
      <c r="EM358" s="11">
        <v>98.128330000000005</v>
      </c>
      <c r="EN358" s="11">
        <v>99.133960000000002</v>
      </c>
      <c r="EO358" s="11">
        <v>98.742819999999995</v>
      </c>
      <c r="EP358" s="11">
        <v>96.56568</v>
      </c>
      <c r="EQ358" s="11">
        <v>95.405280000000005</v>
      </c>
      <c r="ER358" s="11">
        <v>95.827489999999997</v>
      </c>
      <c r="ES358" s="11">
        <v>92.600449999999995</v>
      </c>
      <c r="ET358" s="11">
        <v>86.752330000000001</v>
      </c>
      <c r="EU358" s="11">
        <v>83.390079999999998</v>
      </c>
      <c r="EV358" s="11">
        <v>80.693349999999995</v>
      </c>
      <c r="EW358" s="11">
        <v>79.323849999999993</v>
      </c>
      <c r="EX358" s="11">
        <v>77.03734</v>
      </c>
      <c r="EY358" s="11">
        <v>0</v>
      </c>
      <c r="EZ358" s="11"/>
      <c r="FA358" s="11"/>
      <c r="FB358" s="11"/>
      <c r="FC358" s="11"/>
      <c r="FD358" s="11"/>
      <c r="FE358" s="11"/>
      <c r="FF358" s="11"/>
      <c r="FG358" s="11"/>
      <c r="FH358" s="11"/>
      <c r="FI358" s="11"/>
      <c r="FJ358" s="11"/>
      <c r="FK358" s="11"/>
      <c r="FL358" s="11"/>
      <c r="FM358" s="11"/>
      <c r="FN358" s="11"/>
      <c r="FO358" s="11"/>
      <c r="FP358" s="11"/>
      <c r="FQ358" s="11"/>
      <c r="FR358" s="11"/>
      <c r="FS358" s="11"/>
      <c r="FT358" s="11"/>
      <c r="FU358" s="11"/>
      <c r="FV358" s="11"/>
      <c r="HY358" s="37"/>
      <c r="IA358" s="37"/>
    </row>
    <row r="359" spans="1:235" x14ac:dyDescent="0.25">
      <c r="A359" t="s">
        <v>113</v>
      </c>
      <c r="B359" t="s">
        <v>146</v>
      </c>
      <c r="C359" t="s">
        <v>0</v>
      </c>
      <c r="D359" t="s">
        <v>132</v>
      </c>
      <c r="E359" s="38">
        <v>45544</v>
      </c>
      <c r="F359" t="s">
        <v>107</v>
      </c>
      <c r="G359" s="11">
        <v>121</v>
      </c>
      <c r="H359" s="11">
        <v>0.49729950000000001</v>
      </c>
      <c r="I359" s="11">
        <v>0.43740519999999999</v>
      </c>
      <c r="J359" s="11">
        <v>0.36364829999999998</v>
      </c>
      <c r="K359" s="11">
        <v>0.31481559999999997</v>
      </c>
      <c r="L359" s="11">
        <v>0.25596190000000002</v>
      </c>
      <c r="M359" s="11">
        <v>0.204351</v>
      </c>
      <c r="N359" s="11">
        <v>0.1574451</v>
      </c>
      <c r="O359" s="11">
        <v>0.1308908</v>
      </c>
      <c r="P359" s="11">
        <v>7.7468999999999996E-2</v>
      </c>
      <c r="Q359" s="11">
        <v>5.7996499999999999E-2</v>
      </c>
      <c r="R359" s="11">
        <v>4.4350300000000002E-2</v>
      </c>
      <c r="S359" s="11">
        <v>7.6968700000000001E-2</v>
      </c>
      <c r="T359" s="11">
        <v>0.14271229999999999</v>
      </c>
      <c r="U359" s="11">
        <v>0.17838989999999999</v>
      </c>
      <c r="V359" s="11">
        <v>0.1947123</v>
      </c>
      <c r="W359" s="11">
        <v>0.24119979999999999</v>
      </c>
      <c r="X359" s="11">
        <v>0.27343420000000002</v>
      </c>
      <c r="Y359" s="11">
        <v>0.34043390000000001</v>
      </c>
      <c r="Z359" s="11">
        <v>0.34827130000000001</v>
      </c>
      <c r="AA359" s="11">
        <v>0.31603979999999998</v>
      </c>
      <c r="AB359" s="11">
        <v>0.32966390000000001</v>
      </c>
      <c r="AC359" s="11">
        <v>0.34761419999999998</v>
      </c>
      <c r="AD359" s="11">
        <v>0.32466660000000003</v>
      </c>
      <c r="AE359" s="11">
        <v>0.2893636</v>
      </c>
      <c r="AF359" s="11">
        <v>-3.6154999999999998E-3</v>
      </c>
      <c r="AG359" s="11">
        <v>-7.6470000000000002E-3</v>
      </c>
      <c r="AH359" s="11">
        <v>-2.9862999999999999E-3</v>
      </c>
      <c r="AI359" s="11">
        <v>-1.8550000000000001E-3</v>
      </c>
      <c r="AJ359" s="11">
        <v>-2.4085000000000001E-3</v>
      </c>
      <c r="AK359" s="11">
        <v>-3.0351000000000002E-3</v>
      </c>
      <c r="AL359" s="11">
        <v>-3.4083999999999998E-3</v>
      </c>
      <c r="AM359" s="11">
        <v>-1.4607999999999999E-3</v>
      </c>
      <c r="AN359" s="11">
        <v>-9.3849999999999999E-4</v>
      </c>
      <c r="AO359" s="11">
        <v>8.3509999999999997E-4</v>
      </c>
      <c r="AP359" s="11">
        <v>-7.2009999999999999E-4</v>
      </c>
      <c r="AQ359" s="11">
        <v>-1.7633E-3</v>
      </c>
      <c r="AR359" s="11">
        <v>-2.9391999999999999E-3</v>
      </c>
      <c r="AS359" s="11">
        <v>-1.9120000000000001E-3</v>
      </c>
      <c r="AT359" s="11">
        <v>8.2339999999999996E-4</v>
      </c>
      <c r="AU359" s="11">
        <v>4.7342E-3</v>
      </c>
      <c r="AV359" s="11">
        <v>2.38301E-2</v>
      </c>
      <c r="AW359" s="11">
        <v>2.1010899999999999E-2</v>
      </c>
      <c r="AX359" s="11">
        <v>2.1899499999999999E-2</v>
      </c>
      <c r="AY359" s="11">
        <v>1.3980899999999999E-2</v>
      </c>
      <c r="AZ359" s="11">
        <v>3.3454999999999999E-3</v>
      </c>
      <c r="BA359" s="11">
        <v>-1.4038399999999999E-2</v>
      </c>
      <c r="BB359" s="11">
        <v>-3.6145000000000001E-3</v>
      </c>
      <c r="BC359" s="11">
        <v>-5.4929000000000002E-3</v>
      </c>
      <c r="BD359" s="11">
        <v>3.8275000000000002E-3</v>
      </c>
      <c r="BE359" s="11">
        <v>-1.1377E-3</v>
      </c>
      <c r="BF359" s="11">
        <v>2.7374000000000001E-3</v>
      </c>
      <c r="BG359" s="11">
        <v>3.4466000000000002E-3</v>
      </c>
      <c r="BH359" s="11">
        <v>2.6002E-3</v>
      </c>
      <c r="BI359" s="11">
        <v>1.8209000000000001E-3</v>
      </c>
      <c r="BJ359" s="11">
        <v>1.0891E-3</v>
      </c>
      <c r="BK359" s="11">
        <v>3.2631000000000001E-3</v>
      </c>
      <c r="BL359" s="11">
        <v>4.5808000000000003E-3</v>
      </c>
      <c r="BM359" s="11">
        <v>7.8098000000000004E-3</v>
      </c>
      <c r="BN359" s="11">
        <v>7.3061999999999997E-3</v>
      </c>
      <c r="BO359" s="11">
        <v>6.7234E-3</v>
      </c>
      <c r="BP359" s="11">
        <v>6.2611999999999998E-3</v>
      </c>
      <c r="BQ359" s="11">
        <v>7.3965999999999997E-3</v>
      </c>
      <c r="BR359" s="11">
        <v>9.8989999999999998E-3</v>
      </c>
      <c r="BS359" s="11">
        <v>1.3339800000000001E-2</v>
      </c>
      <c r="BT359" s="11">
        <v>3.2700100000000003E-2</v>
      </c>
      <c r="BU359" s="11">
        <v>2.9423399999999999E-2</v>
      </c>
      <c r="BV359" s="11">
        <v>3.0087099999999999E-2</v>
      </c>
      <c r="BW359" s="11">
        <v>2.13396E-2</v>
      </c>
      <c r="BX359" s="11">
        <v>1.0663199999999999E-2</v>
      </c>
      <c r="BY359" s="11">
        <v>-6.7596000000000002E-3</v>
      </c>
      <c r="BZ359" s="11">
        <v>3.4332E-3</v>
      </c>
      <c r="CA359" s="11">
        <v>4.5780000000000001E-4</v>
      </c>
      <c r="CB359" s="11">
        <v>1.1270499999999999E-2</v>
      </c>
      <c r="CC359" s="11">
        <v>5.3715999999999998E-3</v>
      </c>
      <c r="CD359" s="11">
        <v>8.4612000000000003E-3</v>
      </c>
      <c r="CE359" s="11">
        <v>8.7483000000000005E-3</v>
      </c>
      <c r="CF359" s="11">
        <v>7.6089E-3</v>
      </c>
      <c r="CG359" s="11">
        <v>6.6769000000000004E-3</v>
      </c>
      <c r="CH359" s="11">
        <v>5.5865999999999997E-3</v>
      </c>
      <c r="CI359" s="11">
        <v>7.9869999999999993E-3</v>
      </c>
      <c r="CJ359" s="11">
        <v>1.01002E-2</v>
      </c>
      <c r="CK359" s="11">
        <v>1.47844E-2</v>
      </c>
      <c r="CL359" s="11">
        <v>1.53324E-2</v>
      </c>
      <c r="CM359" s="11">
        <v>1.5210100000000001E-2</v>
      </c>
      <c r="CN359" s="11">
        <v>1.54617E-2</v>
      </c>
      <c r="CO359" s="11">
        <v>1.6705299999999999E-2</v>
      </c>
      <c r="CP359" s="11">
        <v>1.8974600000000001E-2</v>
      </c>
      <c r="CQ359" s="11">
        <v>2.19454E-2</v>
      </c>
      <c r="CR359" s="11">
        <v>4.1570099999999999E-2</v>
      </c>
      <c r="CS359" s="11">
        <v>3.7835899999999999E-2</v>
      </c>
      <c r="CT359" s="11">
        <v>3.8274599999999999E-2</v>
      </c>
      <c r="CU359" s="11">
        <v>2.86983E-2</v>
      </c>
      <c r="CV359" s="11">
        <v>1.7980900000000001E-2</v>
      </c>
      <c r="CW359" s="11">
        <v>5.1920000000000004E-4</v>
      </c>
      <c r="CX359" s="11">
        <v>1.0481000000000001E-2</v>
      </c>
      <c r="CY359" s="11">
        <v>6.4086000000000004E-3</v>
      </c>
      <c r="CZ359" s="11">
        <v>4.5250000000000004E-3</v>
      </c>
      <c r="DA359" s="11">
        <v>3.9573999999999998E-3</v>
      </c>
      <c r="DB359" s="11">
        <v>3.4797999999999999E-3</v>
      </c>
      <c r="DC359" s="11">
        <v>3.2231999999999998E-3</v>
      </c>
      <c r="DD359" s="11">
        <v>3.0450999999999998E-3</v>
      </c>
      <c r="DE359" s="11">
        <v>2.9521999999999999E-3</v>
      </c>
      <c r="DF359" s="11">
        <v>2.7342999999999998E-3</v>
      </c>
      <c r="DG359" s="11">
        <v>2.8719000000000001E-3</v>
      </c>
      <c r="DH359" s="11">
        <v>3.3555E-3</v>
      </c>
      <c r="DI359" s="11">
        <v>4.2402999999999998E-3</v>
      </c>
      <c r="DJ359" s="11">
        <v>4.8796000000000004E-3</v>
      </c>
      <c r="DK359" s="11">
        <v>5.1595E-3</v>
      </c>
      <c r="DL359" s="11">
        <v>5.5935000000000004E-3</v>
      </c>
      <c r="DM359" s="11">
        <v>5.6591999999999996E-3</v>
      </c>
      <c r="DN359" s="11">
        <v>5.5176000000000001E-3</v>
      </c>
      <c r="DO359" s="11">
        <v>5.2318E-3</v>
      </c>
      <c r="DP359" s="11">
        <v>5.3926E-3</v>
      </c>
      <c r="DQ359" s="11">
        <v>5.1145000000000001E-3</v>
      </c>
      <c r="DR359" s="11">
        <v>4.9776999999999998E-3</v>
      </c>
      <c r="DS359" s="11">
        <v>4.4738E-3</v>
      </c>
      <c r="DT359" s="11">
        <v>4.4488000000000002E-3</v>
      </c>
      <c r="DU359" s="11">
        <v>4.4251999999999998E-3</v>
      </c>
      <c r="DV359" s="11">
        <v>4.2846999999999998E-3</v>
      </c>
      <c r="DW359" s="11">
        <v>3.6178E-3</v>
      </c>
      <c r="DX359" s="11">
        <v>5.6106799999999998E-2</v>
      </c>
      <c r="DY359" s="11"/>
      <c r="DZ359" s="11">
        <v>3.8103999999999998E-3</v>
      </c>
      <c r="EA359" s="11">
        <v>79.061719999999994</v>
      </c>
      <c r="EB359" s="11">
        <v>79.170460000000006</v>
      </c>
      <c r="EC359" s="11">
        <v>77.980609999999999</v>
      </c>
      <c r="ED359" s="11">
        <v>77.245310000000003</v>
      </c>
      <c r="EE359" s="11">
        <v>75.987369999999999</v>
      </c>
      <c r="EF359" s="11">
        <v>75.696100000000001</v>
      </c>
      <c r="EG359" s="11">
        <v>75.438969999999998</v>
      </c>
      <c r="EH359" s="11">
        <v>75.666889999999995</v>
      </c>
      <c r="EI359" s="11">
        <v>81.114050000000006</v>
      </c>
      <c r="EJ359" s="11">
        <v>85.458669999999998</v>
      </c>
      <c r="EK359" s="11">
        <v>92.143389999999997</v>
      </c>
      <c r="EL359" s="11">
        <v>97.215249999999997</v>
      </c>
      <c r="EM359" s="11">
        <v>98.128330000000005</v>
      </c>
      <c r="EN359" s="11">
        <v>99.133960000000002</v>
      </c>
      <c r="EO359" s="11">
        <v>98.742819999999995</v>
      </c>
      <c r="EP359" s="11">
        <v>96.56568</v>
      </c>
      <c r="EQ359" s="11">
        <v>95.405280000000005</v>
      </c>
      <c r="ER359" s="11">
        <v>95.827489999999997</v>
      </c>
      <c r="ES359" s="11">
        <v>92.600449999999995</v>
      </c>
      <c r="ET359" s="11">
        <v>86.752330000000001</v>
      </c>
      <c r="EU359" s="11">
        <v>83.390079999999998</v>
      </c>
      <c r="EV359" s="11">
        <v>80.693349999999995</v>
      </c>
      <c r="EW359" s="11">
        <v>79.323849999999993</v>
      </c>
      <c r="EX359" s="11">
        <v>77.03734</v>
      </c>
      <c r="EY359" s="11">
        <v>0</v>
      </c>
      <c r="EZ359" s="11"/>
      <c r="FA359" s="11"/>
      <c r="FB359" s="11"/>
      <c r="FC359" s="11"/>
      <c r="FD359" s="11"/>
      <c r="FE359" s="11"/>
      <c r="FF359" s="11"/>
      <c r="FG359" s="11"/>
      <c r="FH359" s="11"/>
      <c r="FI359" s="11"/>
      <c r="FJ359" s="11"/>
      <c r="FK359" s="11"/>
      <c r="FL359" s="11"/>
      <c r="FM359" s="11"/>
      <c r="FN359" s="11"/>
      <c r="FO359" s="11"/>
      <c r="FP359" s="11"/>
      <c r="FQ359" s="11"/>
      <c r="FR359" s="11"/>
      <c r="FS359" s="11"/>
      <c r="FT359" s="11"/>
      <c r="FU359" s="11"/>
      <c r="FV359" s="11"/>
      <c r="HY359" s="37"/>
      <c r="IA359" s="37"/>
    </row>
    <row r="360" spans="1:235" x14ac:dyDescent="0.25">
      <c r="A360" t="s">
        <v>113</v>
      </c>
      <c r="B360" t="s">
        <v>146</v>
      </c>
      <c r="C360" t="s">
        <v>0</v>
      </c>
      <c r="D360" t="s">
        <v>132</v>
      </c>
      <c r="E360" s="38" t="s">
        <v>133</v>
      </c>
      <c r="F360" t="s">
        <v>107</v>
      </c>
      <c r="G360" s="11">
        <v>118</v>
      </c>
      <c r="H360" s="11">
        <v>0.48428510000000002</v>
      </c>
      <c r="I360" s="11">
        <v>0.44562390000000002</v>
      </c>
      <c r="J360" s="11">
        <v>0.36610799999999999</v>
      </c>
      <c r="K360" s="11">
        <v>0.3191966</v>
      </c>
      <c r="L360" s="11">
        <v>0.27388639999999997</v>
      </c>
      <c r="M360" s="11">
        <v>0.21456939999999999</v>
      </c>
      <c r="N360" s="11">
        <v>0.14704149999999999</v>
      </c>
      <c r="O360" s="11">
        <v>0.1209572</v>
      </c>
      <c r="P360" s="11">
        <v>6.5044699999999997E-2</v>
      </c>
      <c r="Q360" s="11">
        <v>2.9985700000000001E-2</v>
      </c>
      <c r="R360" s="11">
        <v>1.2642499999999999E-2</v>
      </c>
      <c r="S360" s="11">
        <v>3.5608800000000003E-2</v>
      </c>
      <c r="T360" s="11">
        <v>7.4938699999999997E-2</v>
      </c>
      <c r="U360" s="11">
        <v>0.1177322</v>
      </c>
      <c r="V360" s="11">
        <v>0.1598656</v>
      </c>
      <c r="W360" s="11">
        <v>0.22220970000000001</v>
      </c>
      <c r="X360" s="11">
        <v>0.26469930000000003</v>
      </c>
      <c r="Y360" s="11">
        <v>0.30929980000000001</v>
      </c>
      <c r="Z360" s="11">
        <v>0.30591190000000001</v>
      </c>
      <c r="AA360" s="11">
        <v>0.2834952</v>
      </c>
      <c r="AB360" s="11">
        <v>0.29096559999999999</v>
      </c>
      <c r="AC360" s="11">
        <v>0.30717689999999997</v>
      </c>
      <c r="AD360" s="11">
        <v>0.29460500000000001</v>
      </c>
      <c r="AE360" s="11">
        <v>0.2588917</v>
      </c>
      <c r="AF360" s="11">
        <v>-8.2121999999999994E-3</v>
      </c>
      <c r="AG360" s="11">
        <v>-9.1807E-3</v>
      </c>
      <c r="AH360" s="11">
        <v>-4.9589999999999999E-3</v>
      </c>
      <c r="AI360" s="11">
        <v>-3.5626999999999998E-3</v>
      </c>
      <c r="AJ360" s="11">
        <v>-4.0677999999999999E-3</v>
      </c>
      <c r="AK360" s="11">
        <v>-3.3189999999999999E-3</v>
      </c>
      <c r="AL360" s="11">
        <v>-4.2684000000000003E-3</v>
      </c>
      <c r="AM360" s="11">
        <v>-2.6611E-3</v>
      </c>
      <c r="AN360" s="11">
        <v>-2.7582000000000001E-3</v>
      </c>
      <c r="AO360" s="11">
        <v>1.4741999999999999E-3</v>
      </c>
      <c r="AP360" s="11">
        <v>3.8419000000000001E-3</v>
      </c>
      <c r="AQ360" s="11">
        <v>1.6461E-3</v>
      </c>
      <c r="AR360" s="11">
        <v>-3.4743E-3</v>
      </c>
      <c r="AS360" s="11">
        <v>-3.6868000000000001E-3</v>
      </c>
      <c r="AT360" s="11">
        <v>-1.6393E-3</v>
      </c>
      <c r="AU360" s="11">
        <v>2.4069999999999999E-3</v>
      </c>
      <c r="AV360" s="11">
        <v>1.64149E-2</v>
      </c>
      <c r="AW360" s="11">
        <v>1.8904399999999998E-2</v>
      </c>
      <c r="AX360" s="11">
        <v>2.6408999999999998E-2</v>
      </c>
      <c r="AY360" s="11">
        <v>1.63839E-2</v>
      </c>
      <c r="AZ360" s="11">
        <v>1.0282899999999999E-2</v>
      </c>
      <c r="BA360" s="11">
        <v>-1.2193499999999999E-2</v>
      </c>
      <c r="BB360" s="11">
        <v>-9.9368000000000008E-3</v>
      </c>
      <c r="BC360" s="11">
        <v>-9.2298999999999992E-3</v>
      </c>
      <c r="BD360" s="11">
        <v>-3.5571999999999999E-3</v>
      </c>
      <c r="BE360" s="11">
        <v>-5.0537000000000004E-3</v>
      </c>
      <c r="BF360" s="11">
        <v>-1.6191000000000001E-3</v>
      </c>
      <c r="BG360" s="11">
        <v>-4.6640000000000001E-4</v>
      </c>
      <c r="BH360" s="11">
        <v>-1.0384000000000001E-3</v>
      </c>
      <c r="BI360" s="11">
        <v>-4.6959999999999998E-4</v>
      </c>
      <c r="BJ360" s="11">
        <v>-1.498E-3</v>
      </c>
      <c r="BK360" s="11">
        <v>3.7579999999999997E-4</v>
      </c>
      <c r="BL360" s="11">
        <v>9.5E-4</v>
      </c>
      <c r="BM360" s="11">
        <v>6.1022999999999997E-3</v>
      </c>
      <c r="BN360" s="11">
        <v>9.2919000000000005E-3</v>
      </c>
      <c r="BO360" s="11">
        <v>7.5802999999999999E-3</v>
      </c>
      <c r="BP360" s="11">
        <v>3.1651000000000001E-3</v>
      </c>
      <c r="BQ360" s="11">
        <v>3.0793999999999999E-3</v>
      </c>
      <c r="BR360" s="11">
        <v>5.2414999999999996E-3</v>
      </c>
      <c r="BS360" s="11">
        <v>8.8336999999999999E-3</v>
      </c>
      <c r="BT360" s="11">
        <v>2.3296500000000001E-2</v>
      </c>
      <c r="BU360" s="11">
        <v>2.5571199999999999E-2</v>
      </c>
      <c r="BV360" s="11">
        <v>3.25796E-2</v>
      </c>
      <c r="BW360" s="11">
        <v>2.16411E-2</v>
      </c>
      <c r="BX360" s="11">
        <v>1.51488E-2</v>
      </c>
      <c r="BY360" s="11">
        <v>-7.2042E-3</v>
      </c>
      <c r="BZ360" s="11">
        <v>-5.1678000000000002E-3</v>
      </c>
      <c r="CA360" s="11">
        <v>-4.9005000000000003E-3</v>
      </c>
      <c r="CB360" s="11">
        <v>1.0979E-3</v>
      </c>
      <c r="CC360" s="11">
        <v>-9.2659999999999997E-4</v>
      </c>
      <c r="CD360" s="11">
        <v>1.7208E-3</v>
      </c>
      <c r="CE360" s="11">
        <v>2.6299000000000001E-3</v>
      </c>
      <c r="CF360" s="11">
        <v>1.9911E-3</v>
      </c>
      <c r="CG360" s="11">
        <v>2.3798999999999999E-3</v>
      </c>
      <c r="CH360" s="11">
        <v>1.2723000000000001E-3</v>
      </c>
      <c r="CI360" s="11">
        <v>3.4128000000000001E-3</v>
      </c>
      <c r="CJ360" s="11">
        <v>4.6582999999999998E-3</v>
      </c>
      <c r="CK360" s="11">
        <v>1.07305E-2</v>
      </c>
      <c r="CL360" s="11">
        <v>1.47419E-2</v>
      </c>
      <c r="CM360" s="11">
        <v>1.3514399999999999E-2</v>
      </c>
      <c r="CN360" s="11">
        <v>9.8045000000000007E-3</v>
      </c>
      <c r="CO360" s="11">
        <v>9.8455999999999995E-3</v>
      </c>
      <c r="CP360" s="11">
        <v>1.21224E-2</v>
      </c>
      <c r="CQ360" s="11">
        <v>1.52604E-2</v>
      </c>
      <c r="CR360" s="11">
        <v>3.0178099999999999E-2</v>
      </c>
      <c r="CS360" s="11">
        <v>3.22379E-2</v>
      </c>
      <c r="CT360" s="11">
        <v>3.8750100000000003E-2</v>
      </c>
      <c r="CU360" s="11">
        <v>2.6898399999999999E-2</v>
      </c>
      <c r="CV360" s="11">
        <v>2.0014799999999999E-2</v>
      </c>
      <c r="CW360" s="11">
        <v>-2.2149000000000001E-3</v>
      </c>
      <c r="CX360" s="11">
        <v>-3.9879999999999999E-4</v>
      </c>
      <c r="CY360" s="11">
        <v>-5.7120000000000001E-4</v>
      </c>
      <c r="CZ360" s="11">
        <v>2.8300999999999999E-3</v>
      </c>
      <c r="DA360" s="11">
        <v>2.5090999999999998E-3</v>
      </c>
      <c r="DB360" s="11">
        <v>2.0305000000000002E-3</v>
      </c>
      <c r="DC360" s="11">
        <v>1.8824E-3</v>
      </c>
      <c r="DD360" s="11">
        <v>1.8418E-3</v>
      </c>
      <c r="DE360" s="11">
        <v>1.7324E-3</v>
      </c>
      <c r="DF360" s="11">
        <v>1.6842000000000001E-3</v>
      </c>
      <c r="DG360" s="11">
        <v>1.8462999999999999E-3</v>
      </c>
      <c r="DH360" s="11">
        <v>2.2544000000000002E-3</v>
      </c>
      <c r="DI360" s="11">
        <v>2.8137000000000001E-3</v>
      </c>
      <c r="DJ360" s="11">
        <v>3.3134000000000002E-3</v>
      </c>
      <c r="DK360" s="11">
        <v>3.6077000000000001E-3</v>
      </c>
      <c r="DL360" s="11">
        <v>4.0365000000000002E-3</v>
      </c>
      <c r="DM360" s="11">
        <v>4.1136000000000002E-3</v>
      </c>
      <c r="DN360" s="11">
        <v>4.1833E-3</v>
      </c>
      <c r="DO360" s="11">
        <v>3.9072000000000004E-3</v>
      </c>
      <c r="DP360" s="11">
        <v>4.1837000000000003E-3</v>
      </c>
      <c r="DQ360" s="11">
        <v>4.0530999999999996E-3</v>
      </c>
      <c r="DR360" s="11">
        <v>3.7513999999999998E-3</v>
      </c>
      <c r="DS360" s="11">
        <v>3.1962000000000002E-3</v>
      </c>
      <c r="DT360" s="11">
        <v>2.9583000000000001E-3</v>
      </c>
      <c r="DU360" s="11">
        <v>3.0333000000000001E-3</v>
      </c>
      <c r="DV360" s="11">
        <v>2.8993999999999999E-3</v>
      </c>
      <c r="DW360" s="11">
        <v>2.6321000000000001E-3</v>
      </c>
      <c r="DX360" s="11">
        <v>4.1646700000000002E-2</v>
      </c>
      <c r="DY360" s="11"/>
      <c r="DZ360" s="11">
        <v>2.9757E-3</v>
      </c>
      <c r="EA360" s="11">
        <v>75.019480000000001</v>
      </c>
      <c r="EB360" s="11">
        <v>75.304659999999998</v>
      </c>
      <c r="EC360" s="11">
        <v>73.690399999999997</v>
      </c>
      <c r="ED360" s="11">
        <v>73.658959999999993</v>
      </c>
      <c r="EE360" s="11">
        <v>72.094409999999996</v>
      </c>
      <c r="EF360" s="11">
        <v>71.393709999999999</v>
      </c>
      <c r="EG360" s="11">
        <v>71.142510000000001</v>
      </c>
      <c r="EH360" s="11">
        <v>71.838279999999997</v>
      </c>
      <c r="EI360" s="11">
        <v>77.153570000000002</v>
      </c>
      <c r="EJ360" s="11">
        <v>82.640360000000001</v>
      </c>
      <c r="EK360" s="11">
        <v>89.642870000000002</v>
      </c>
      <c r="EL360" s="11">
        <v>96.155270000000002</v>
      </c>
      <c r="EM360" s="11">
        <v>98.71969</v>
      </c>
      <c r="EN360" s="11">
        <v>98.007230000000007</v>
      </c>
      <c r="EO360" s="11">
        <v>95.503990000000002</v>
      </c>
      <c r="EP360" s="11">
        <v>95.249849999999995</v>
      </c>
      <c r="EQ360" s="11">
        <v>95.583770000000001</v>
      </c>
      <c r="ER360" s="11">
        <v>93.959680000000006</v>
      </c>
      <c r="ES360" s="11">
        <v>90.535499999999999</v>
      </c>
      <c r="ET360" s="11">
        <v>85.381420000000006</v>
      </c>
      <c r="EU360" s="11">
        <v>81.753929999999997</v>
      </c>
      <c r="EV360" s="11">
        <v>79.887900000000002</v>
      </c>
      <c r="EW360" s="11">
        <v>78.635720000000006</v>
      </c>
      <c r="EX360" s="11">
        <v>77.003290000000007</v>
      </c>
      <c r="EY360" s="11">
        <v>0</v>
      </c>
      <c r="EZ360" s="11"/>
      <c r="FA360" s="11"/>
      <c r="FB360" s="11"/>
      <c r="FC360" s="11"/>
      <c r="FD360" s="11"/>
      <c r="FE360" s="11"/>
      <c r="FF360" s="11"/>
      <c r="FG360" s="11"/>
      <c r="FH360" s="11"/>
      <c r="FI360" s="11"/>
      <c r="FJ360" s="11"/>
      <c r="FK360" s="11"/>
      <c r="FL360" s="11"/>
      <c r="FM360" s="11"/>
      <c r="FN360" s="11"/>
      <c r="FO360" s="11"/>
      <c r="FP360" s="11"/>
      <c r="FQ360" s="11"/>
      <c r="FR360" s="11"/>
      <c r="FS360" s="11"/>
      <c r="FT360" s="11"/>
      <c r="FU360" s="11"/>
      <c r="FV360" s="11"/>
      <c r="HY360" s="37"/>
      <c r="IA360" s="37"/>
    </row>
    <row r="361" spans="1:235" x14ac:dyDescent="0.25">
      <c r="A361" t="s">
        <v>113</v>
      </c>
      <c r="B361" t="s">
        <v>146</v>
      </c>
      <c r="C361" t="s">
        <v>88</v>
      </c>
      <c r="D361" t="s">
        <v>132</v>
      </c>
      <c r="E361" s="38" t="s">
        <v>133</v>
      </c>
      <c r="F361" t="s">
        <v>107</v>
      </c>
      <c r="G361" s="11">
        <v>118</v>
      </c>
      <c r="H361" s="11">
        <v>4.0925500000000001</v>
      </c>
      <c r="I361" s="11">
        <v>3.7658360000000002</v>
      </c>
      <c r="J361" s="11">
        <v>3.0938699999999999</v>
      </c>
      <c r="K361" s="11">
        <v>2.6974360000000002</v>
      </c>
      <c r="L361" s="11">
        <v>2.314533</v>
      </c>
      <c r="M361" s="11">
        <v>1.8132630000000001</v>
      </c>
      <c r="N361" s="11">
        <v>1.242604</v>
      </c>
      <c r="O361" s="11">
        <v>1.022173</v>
      </c>
      <c r="P361" s="11">
        <v>0.54967370000000004</v>
      </c>
      <c r="Q361" s="11">
        <v>0.25340000000000001</v>
      </c>
      <c r="R361" s="11">
        <v>0.1068383</v>
      </c>
      <c r="S361" s="11">
        <v>0.30091960000000001</v>
      </c>
      <c r="T361" s="11">
        <v>0.63328490000000004</v>
      </c>
      <c r="U361" s="11">
        <v>0.99492000000000003</v>
      </c>
      <c r="V361" s="11">
        <v>1.3509770000000001</v>
      </c>
      <c r="W361" s="11">
        <v>1.8778280000000001</v>
      </c>
      <c r="X361" s="11">
        <v>2.2368950000000001</v>
      </c>
      <c r="Y361" s="11">
        <v>2.613801</v>
      </c>
      <c r="Z361" s="11">
        <v>2.5851709999999999</v>
      </c>
      <c r="AA361" s="11">
        <v>2.395734</v>
      </c>
      <c r="AB361" s="11">
        <v>2.4588640000000002</v>
      </c>
      <c r="AC361" s="11">
        <v>2.5958610000000002</v>
      </c>
      <c r="AD361" s="11">
        <v>2.4896189999999998</v>
      </c>
      <c r="AE361" s="11">
        <v>2.1878169999999999</v>
      </c>
      <c r="AF361" s="11">
        <v>-6.9399199999999994E-2</v>
      </c>
      <c r="AG361" s="11">
        <v>-7.7583399999999997E-2</v>
      </c>
      <c r="AH361" s="11">
        <v>-4.1907E-2</v>
      </c>
      <c r="AI361" s="11">
        <v>-3.0107499999999999E-2</v>
      </c>
      <c r="AJ361" s="11">
        <v>-3.4376200000000003E-2</v>
      </c>
      <c r="AK361" s="11">
        <v>-2.8048199999999999E-2</v>
      </c>
      <c r="AL361" s="11">
        <v>-3.6070699999999997E-2</v>
      </c>
      <c r="AM361" s="11">
        <v>-2.24882E-2</v>
      </c>
      <c r="AN361" s="11">
        <v>-2.3308599999999999E-2</v>
      </c>
      <c r="AO361" s="11">
        <v>1.2457899999999999E-2</v>
      </c>
      <c r="AP361" s="11">
        <v>3.2466700000000001E-2</v>
      </c>
      <c r="AQ361" s="11">
        <v>1.39104E-2</v>
      </c>
      <c r="AR361" s="11">
        <v>-2.93601E-2</v>
      </c>
      <c r="AS361" s="11">
        <v>-3.1156099999999999E-2</v>
      </c>
      <c r="AT361" s="11">
        <v>-1.3853600000000001E-2</v>
      </c>
      <c r="AU361" s="11">
        <v>2.03406E-2</v>
      </c>
      <c r="AV361" s="11">
        <v>0.13871739999999999</v>
      </c>
      <c r="AW361" s="11">
        <v>0.15975590000000001</v>
      </c>
      <c r="AX361" s="11">
        <v>0.22317490000000001</v>
      </c>
      <c r="AY361" s="11">
        <v>0.13845540000000001</v>
      </c>
      <c r="AZ361" s="11">
        <v>8.68974E-2</v>
      </c>
      <c r="BA361" s="11">
        <v>-0.1030436</v>
      </c>
      <c r="BB361" s="11">
        <v>-8.3973099999999995E-2</v>
      </c>
      <c r="BC361" s="11">
        <v>-7.7999399999999997E-2</v>
      </c>
      <c r="BD361" s="11">
        <v>-3.00605E-2</v>
      </c>
      <c r="BE361" s="11">
        <v>-4.2706899999999999E-2</v>
      </c>
      <c r="BF361" s="11">
        <v>-1.36825E-2</v>
      </c>
      <c r="BG361" s="11">
        <v>-3.9414000000000003E-3</v>
      </c>
      <c r="BH361" s="11">
        <v>-8.7749000000000004E-3</v>
      </c>
      <c r="BI361" s="11">
        <v>-3.9680999999999996E-3</v>
      </c>
      <c r="BJ361" s="11">
        <v>-1.2659500000000001E-2</v>
      </c>
      <c r="BK361" s="11">
        <v>3.176E-3</v>
      </c>
      <c r="BL361" s="11">
        <v>8.0284999999999992E-3</v>
      </c>
      <c r="BM361" s="11">
        <v>5.15691E-2</v>
      </c>
      <c r="BN361" s="11">
        <v>7.8522999999999996E-2</v>
      </c>
      <c r="BO361" s="11">
        <v>6.4058500000000004E-2</v>
      </c>
      <c r="BP361" s="11">
        <v>2.67475E-2</v>
      </c>
      <c r="BQ361" s="11">
        <v>2.60231E-2</v>
      </c>
      <c r="BR361" s="11">
        <v>4.4294500000000001E-2</v>
      </c>
      <c r="BS361" s="11">
        <v>7.46507E-2</v>
      </c>
      <c r="BT361" s="11">
        <v>0.19687160000000001</v>
      </c>
      <c r="BU361" s="11">
        <v>0.2160946</v>
      </c>
      <c r="BV361" s="11">
        <v>0.27532020000000001</v>
      </c>
      <c r="BW361" s="11">
        <v>0.18288289999999999</v>
      </c>
      <c r="BX361" s="11">
        <v>0.1280183</v>
      </c>
      <c r="BY361" s="11">
        <v>-6.08806E-2</v>
      </c>
      <c r="BZ361" s="11">
        <v>-4.3671399999999999E-2</v>
      </c>
      <c r="CA361" s="11">
        <v>-4.1413100000000001E-2</v>
      </c>
      <c r="CB361" s="11">
        <v>9.2780999999999992E-3</v>
      </c>
      <c r="CC361" s="11">
        <v>-7.8303999999999995E-3</v>
      </c>
      <c r="CD361" s="11">
        <v>1.4542100000000001E-2</v>
      </c>
      <c r="CE361" s="11">
        <v>2.2224799999999999E-2</v>
      </c>
      <c r="CF361" s="11">
        <v>1.6826500000000001E-2</v>
      </c>
      <c r="CG361" s="11">
        <v>2.0112000000000001E-2</v>
      </c>
      <c r="CH361" s="11">
        <v>1.0751699999999999E-2</v>
      </c>
      <c r="CI361" s="11">
        <v>2.8840299999999999E-2</v>
      </c>
      <c r="CJ361" s="11">
        <v>3.9365600000000001E-2</v>
      </c>
      <c r="CK361" s="11">
        <v>9.0680200000000002E-2</v>
      </c>
      <c r="CL361" s="11">
        <v>0.1245792</v>
      </c>
      <c r="CM361" s="11">
        <v>0.11420660000000001</v>
      </c>
      <c r="CN361" s="11">
        <v>8.2855100000000001E-2</v>
      </c>
      <c r="CO361" s="11">
        <v>8.3202300000000007E-2</v>
      </c>
      <c r="CP361" s="11">
        <v>0.1024427</v>
      </c>
      <c r="CQ361" s="11">
        <v>0.12896079999999999</v>
      </c>
      <c r="CR361" s="11">
        <v>0.25502580000000002</v>
      </c>
      <c r="CS361" s="11">
        <v>0.27243319999999999</v>
      </c>
      <c r="CT361" s="11">
        <v>0.32746540000000002</v>
      </c>
      <c r="CU361" s="11">
        <v>0.2273105</v>
      </c>
      <c r="CV361" s="11">
        <v>0.16913929999999999</v>
      </c>
      <c r="CW361" s="11">
        <v>-1.8717600000000001E-2</v>
      </c>
      <c r="CX361" s="11">
        <v>-3.3698000000000001E-3</v>
      </c>
      <c r="CY361" s="11">
        <v>-4.8268E-3</v>
      </c>
      <c r="CZ361" s="11">
        <v>2.3916199999999999E-2</v>
      </c>
      <c r="DA361" s="11">
        <v>2.1203400000000001E-2</v>
      </c>
      <c r="DB361" s="11">
        <v>1.7159299999999999E-2</v>
      </c>
      <c r="DC361" s="11">
        <v>1.5907899999999999E-2</v>
      </c>
      <c r="DD361" s="11">
        <v>1.55645E-2</v>
      </c>
      <c r="DE361" s="11">
        <v>1.46397E-2</v>
      </c>
      <c r="DF361" s="11">
        <v>1.4233000000000001E-2</v>
      </c>
      <c r="DG361" s="11">
        <v>1.5602700000000001E-2</v>
      </c>
      <c r="DH361" s="11">
        <v>1.9051599999999998E-2</v>
      </c>
      <c r="DI361" s="11">
        <v>2.3777900000000001E-2</v>
      </c>
      <c r="DJ361" s="11">
        <v>2.8000199999999999E-2</v>
      </c>
      <c r="DK361" s="11">
        <v>3.0487899999999998E-2</v>
      </c>
      <c r="DL361" s="11">
        <v>3.4111000000000002E-2</v>
      </c>
      <c r="DM361" s="11">
        <v>3.4762500000000002E-2</v>
      </c>
      <c r="DN361" s="11">
        <v>3.5351599999999997E-2</v>
      </c>
      <c r="DO361" s="11">
        <v>3.3018199999999998E-2</v>
      </c>
      <c r="DP361" s="11">
        <v>3.5355200000000003E-2</v>
      </c>
      <c r="DQ361" s="11">
        <v>3.4251499999999997E-2</v>
      </c>
      <c r="DR361" s="11">
        <v>3.1702000000000001E-2</v>
      </c>
      <c r="DS361" s="11">
        <v>2.7009999999999999E-2</v>
      </c>
      <c r="DT361" s="11">
        <v>2.4999799999999999E-2</v>
      </c>
      <c r="DU361" s="11">
        <v>2.5633300000000001E-2</v>
      </c>
      <c r="DV361" s="11">
        <v>2.4501599999999998E-2</v>
      </c>
      <c r="DW361" s="11">
        <v>2.2242899999999999E-2</v>
      </c>
      <c r="DX361" s="11">
        <v>0.35194389999999998</v>
      </c>
      <c r="DY361" s="11"/>
      <c r="DZ361" s="11">
        <v>2.51469E-2</v>
      </c>
      <c r="EA361" s="11">
        <v>75.019480000000001</v>
      </c>
      <c r="EB361" s="11">
        <v>75.304659999999998</v>
      </c>
      <c r="EC361" s="11">
        <v>73.690399999999997</v>
      </c>
      <c r="ED361" s="11">
        <v>73.658959999999993</v>
      </c>
      <c r="EE361" s="11">
        <v>72.094409999999996</v>
      </c>
      <c r="EF361" s="11">
        <v>71.393709999999999</v>
      </c>
      <c r="EG361" s="11">
        <v>71.142510000000001</v>
      </c>
      <c r="EH361" s="11">
        <v>71.838279999999997</v>
      </c>
      <c r="EI361" s="11">
        <v>77.153570000000002</v>
      </c>
      <c r="EJ361" s="11">
        <v>82.640360000000001</v>
      </c>
      <c r="EK361" s="11">
        <v>89.642870000000002</v>
      </c>
      <c r="EL361" s="11">
        <v>96.155270000000002</v>
      </c>
      <c r="EM361" s="11">
        <v>98.71969</v>
      </c>
      <c r="EN361" s="11">
        <v>98.007230000000007</v>
      </c>
      <c r="EO361" s="11">
        <v>95.503990000000002</v>
      </c>
      <c r="EP361" s="11">
        <v>95.249849999999995</v>
      </c>
      <c r="EQ361" s="11">
        <v>95.583770000000001</v>
      </c>
      <c r="ER361" s="11">
        <v>93.959680000000006</v>
      </c>
      <c r="ES361" s="11">
        <v>90.535499999999999</v>
      </c>
      <c r="ET361" s="11">
        <v>85.381420000000006</v>
      </c>
      <c r="EU361" s="11">
        <v>81.753929999999997</v>
      </c>
      <c r="EV361" s="11">
        <v>79.887900000000002</v>
      </c>
      <c r="EW361" s="11">
        <v>78.635720000000006</v>
      </c>
      <c r="EX361" s="11">
        <v>77.003290000000007</v>
      </c>
      <c r="EY361" s="11">
        <v>0</v>
      </c>
      <c r="EZ361" s="11"/>
      <c r="FA361" s="11"/>
      <c r="FB361" s="11"/>
      <c r="FC361" s="11"/>
      <c r="FD361" s="11"/>
      <c r="FE361" s="11"/>
      <c r="FF361" s="11"/>
      <c r="FG361" s="11"/>
      <c r="FH361" s="11"/>
      <c r="FI361" s="11"/>
      <c r="FJ361" s="11"/>
      <c r="FK361" s="11"/>
      <c r="FL361" s="11"/>
      <c r="FM361" s="11"/>
      <c r="FN361" s="11"/>
      <c r="FO361" s="11"/>
      <c r="FP361" s="11"/>
      <c r="FQ361" s="11"/>
      <c r="FR361" s="11"/>
      <c r="FS361" s="11"/>
      <c r="FT361" s="11"/>
      <c r="FU361" s="11"/>
      <c r="FV361" s="11"/>
      <c r="HY361" s="37"/>
      <c r="IA361" s="37"/>
    </row>
    <row r="362" spans="1:235" x14ac:dyDescent="0.25">
      <c r="A362" t="s">
        <v>113</v>
      </c>
      <c r="B362" t="s">
        <v>146</v>
      </c>
      <c r="C362" t="s">
        <v>0</v>
      </c>
      <c r="D362" t="s">
        <v>227</v>
      </c>
      <c r="E362" s="38">
        <v>45540</v>
      </c>
      <c r="F362" t="s">
        <v>105</v>
      </c>
      <c r="G362" s="11">
        <v>237</v>
      </c>
      <c r="H362" s="11">
        <v>0.83123880000000006</v>
      </c>
      <c r="I362" s="11">
        <v>0.78927510000000001</v>
      </c>
      <c r="J362" s="11">
        <v>0.69872590000000001</v>
      </c>
      <c r="K362" s="11">
        <v>0.57538500000000004</v>
      </c>
      <c r="L362" s="11">
        <v>0.47369090000000003</v>
      </c>
      <c r="M362" s="11">
        <v>0.39575959999999999</v>
      </c>
      <c r="N362" s="11">
        <v>0.26467819999999997</v>
      </c>
      <c r="O362" s="11">
        <v>0.22176560000000001</v>
      </c>
      <c r="P362" s="11">
        <v>0.2064658</v>
      </c>
      <c r="Q362" s="11">
        <v>0.21551329999999999</v>
      </c>
      <c r="R362" s="11">
        <v>0.2283713</v>
      </c>
      <c r="S362" s="11">
        <v>0.25788179999999999</v>
      </c>
      <c r="T362" s="11">
        <v>0.33321299999999998</v>
      </c>
      <c r="U362" s="11">
        <v>0.43345879999999998</v>
      </c>
      <c r="V362" s="11">
        <v>0.5422652</v>
      </c>
      <c r="W362" s="11">
        <v>0.61735130000000005</v>
      </c>
      <c r="X362" s="11">
        <v>0.64044319999999999</v>
      </c>
      <c r="Y362" s="11">
        <v>0.67145069999999996</v>
      </c>
      <c r="Z362" s="11">
        <v>0.67547049999999997</v>
      </c>
      <c r="AA362" s="11">
        <v>0.62236130000000001</v>
      </c>
      <c r="AB362" s="11">
        <v>0.68112600000000001</v>
      </c>
      <c r="AC362" s="11">
        <v>0.68925939999999997</v>
      </c>
      <c r="AD362" s="11">
        <v>0.62096899999999999</v>
      </c>
      <c r="AE362" s="11">
        <v>0.50703450000000005</v>
      </c>
      <c r="AF362" s="11">
        <v>-1.18958E-2</v>
      </c>
      <c r="AG362" s="11">
        <v>-9.1900999999999997E-3</v>
      </c>
      <c r="AH362" s="11">
        <v>-9.7327000000000004E-3</v>
      </c>
      <c r="AI362" s="11">
        <v>-7.0236999999999999E-3</v>
      </c>
      <c r="AJ362" s="11">
        <v>-7.4450000000000002E-3</v>
      </c>
      <c r="AK362" s="11">
        <v>-1.28717E-2</v>
      </c>
      <c r="AL362" s="11">
        <v>-3.9563000000000003E-3</v>
      </c>
      <c r="AM362" s="11">
        <v>-7.8668000000000002E-3</v>
      </c>
      <c r="AN362" s="11">
        <v>-6.2673E-3</v>
      </c>
      <c r="AO362" s="11">
        <v>-9.1585E-3</v>
      </c>
      <c r="AP362" s="11">
        <v>-1.01563E-2</v>
      </c>
      <c r="AQ362" s="11">
        <v>-9.4190999999999997E-3</v>
      </c>
      <c r="AR362" s="11">
        <v>-1.03991E-2</v>
      </c>
      <c r="AS362" s="11">
        <v>-4.7663999999999996E-3</v>
      </c>
      <c r="AT362" s="11">
        <v>-3.5848E-3</v>
      </c>
      <c r="AU362" s="11">
        <v>-8.8719999999999999E-4</v>
      </c>
      <c r="AV362" s="11">
        <v>3.6937299999999999E-2</v>
      </c>
      <c r="AW362" s="11">
        <v>4.2388599999999999E-2</v>
      </c>
      <c r="AX362" s="11">
        <v>3.76101E-2</v>
      </c>
      <c r="AY362" s="11">
        <v>1.9300100000000001E-2</v>
      </c>
      <c r="AZ362" s="11">
        <v>6.3860000000000002E-3</v>
      </c>
      <c r="BA362" s="11">
        <v>-4.3351000000000001E-2</v>
      </c>
      <c r="BB362" s="11">
        <v>-2.26331E-2</v>
      </c>
      <c r="BC362" s="11">
        <v>-2.1928599999999999E-2</v>
      </c>
      <c r="BD362" s="11">
        <v>-2.1277000000000002E-3</v>
      </c>
      <c r="BE362" s="11">
        <v>1.2750000000000001E-4</v>
      </c>
      <c r="BF362" s="11">
        <v>-1.1153999999999999E-3</v>
      </c>
      <c r="BG362" s="11">
        <v>6.9490000000000003E-4</v>
      </c>
      <c r="BH362" s="11">
        <v>-5.574E-4</v>
      </c>
      <c r="BI362" s="11">
        <v>-6.7035000000000003E-3</v>
      </c>
      <c r="BJ362" s="11">
        <v>5.285E-4</v>
      </c>
      <c r="BK362" s="11">
        <v>-3.0262000000000002E-3</v>
      </c>
      <c r="BL362" s="11">
        <v>-6.5309999999999999E-4</v>
      </c>
      <c r="BM362" s="11">
        <v>-2.1346999999999998E-3</v>
      </c>
      <c r="BN362" s="11">
        <v>-1.4656999999999999E-3</v>
      </c>
      <c r="BO362" s="11">
        <v>2.4590000000000001E-4</v>
      </c>
      <c r="BP362" s="11">
        <v>6.1519999999999999E-4</v>
      </c>
      <c r="BQ362" s="11">
        <v>7.0279000000000001E-3</v>
      </c>
      <c r="BR362" s="11">
        <v>8.9669999999999993E-3</v>
      </c>
      <c r="BS362" s="11">
        <v>1.2392500000000001E-2</v>
      </c>
      <c r="BT362" s="11">
        <v>5.0094399999999997E-2</v>
      </c>
      <c r="BU362" s="11">
        <v>5.5891700000000002E-2</v>
      </c>
      <c r="BV362" s="11">
        <v>5.0523499999999999E-2</v>
      </c>
      <c r="BW362" s="11">
        <v>3.14872E-2</v>
      </c>
      <c r="BX362" s="11">
        <v>1.8094900000000001E-2</v>
      </c>
      <c r="BY362" s="11">
        <v>-3.1764500000000001E-2</v>
      </c>
      <c r="BZ362" s="11">
        <v>-1.20337E-2</v>
      </c>
      <c r="CA362" s="11">
        <v>-1.2622400000000001E-2</v>
      </c>
      <c r="CB362" s="11">
        <v>7.6404000000000003E-3</v>
      </c>
      <c r="CC362" s="11">
        <v>9.4450000000000003E-3</v>
      </c>
      <c r="CD362" s="11">
        <v>7.5018000000000003E-3</v>
      </c>
      <c r="CE362" s="11">
        <v>8.4135000000000008E-3</v>
      </c>
      <c r="CF362" s="11">
        <v>6.3301E-3</v>
      </c>
      <c r="CG362" s="11">
        <v>-5.3529999999999995E-4</v>
      </c>
      <c r="CH362" s="11">
        <v>5.0134000000000003E-3</v>
      </c>
      <c r="CI362" s="11">
        <v>1.8144000000000001E-3</v>
      </c>
      <c r="CJ362" s="11">
        <v>4.9611999999999998E-3</v>
      </c>
      <c r="CK362" s="11">
        <v>4.8891000000000004E-3</v>
      </c>
      <c r="CL362" s="11">
        <v>7.2248E-3</v>
      </c>
      <c r="CM362" s="11">
        <v>9.9109000000000003E-3</v>
      </c>
      <c r="CN362" s="11">
        <v>1.1629499999999999E-2</v>
      </c>
      <c r="CO362" s="11">
        <v>1.88223E-2</v>
      </c>
      <c r="CP362" s="11">
        <v>2.1518900000000001E-2</v>
      </c>
      <c r="CQ362" s="11">
        <v>2.5672199999999999E-2</v>
      </c>
      <c r="CR362" s="11">
        <v>6.3251600000000005E-2</v>
      </c>
      <c r="CS362" s="11">
        <v>6.9394800000000006E-2</v>
      </c>
      <c r="CT362" s="11">
        <v>6.3436900000000004E-2</v>
      </c>
      <c r="CU362" s="11">
        <v>4.3674299999999999E-2</v>
      </c>
      <c r="CV362" s="11">
        <v>2.9803799999999998E-2</v>
      </c>
      <c r="CW362" s="11">
        <v>-2.0177899999999999E-2</v>
      </c>
      <c r="CX362" s="11">
        <v>-1.4342000000000001E-3</v>
      </c>
      <c r="CY362" s="11">
        <v>-3.3162999999999999E-3</v>
      </c>
      <c r="CZ362" s="11">
        <v>5.9385999999999996E-3</v>
      </c>
      <c r="DA362" s="11">
        <v>5.6646999999999999E-3</v>
      </c>
      <c r="DB362" s="11">
        <v>5.2389000000000003E-3</v>
      </c>
      <c r="DC362" s="11">
        <v>4.6925999999999999E-3</v>
      </c>
      <c r="DD362" s="11">
        <v>4.1872999999999997E-3</v>
      </c>
      <c r="DE362" s="11">
        <v>3.7499999999999999E-3</v>
      </c>
      <c r="DF362" s="11">
        <v>2.7266E-3</v>
      </c>
      <c r="DG362" s="11">
        <v>2.9429E-3</v>
      </c>
      <c r="DH362" s="11">
        <v>3.4131999999999999E-3</v>
      </c>
      <c r="DI362" s="11">
        <v>4.2702E-3</v>
      </c>
      <c r="DJ362" s="11">
        <v>5.2835E-3</v>
      </c>
      <c r="DK362" s="11">
        <v>5.8758999999999999E-3</v>
      </c>
      <c r="DL362" s="11">
        <v>6.6962000000000002E-3</v>
      </c>
      <c r="DM362" s="11">
        <v>7.1704000000000004E-3</v>
      </c>
      <c r="DN362" s="11">
        <v>7.6309999999999998E-3</v>
      </c>
      <c r="DO362" s="11">
        <v>8.0735000000000008E-3</v>
      </c>
      <c r="DP362" s="11">
        <v>7.9989999999999992E-3</v>
      </c>
      <c r="DQ362" s="11">
        <v>8.2092999999999992E-3</v>
      </c>
      <c r="DR362" s="11">
        <v>7.8507999999999998E-3</v>
      </c>
      <c r="DS362" s="11">
        <v>7.4092000000000003E-3</v>
      </c>
      <c r="DT362" s="11">
        <v>7.1184999999999998E-3</v>
      </c>
      <c r="DU362" s="11">
        <v>7.0441000000000002E-3</v>
      </c>
      <c r="DV362" s="11">
        <v>6.4440000000000001E-3</v>
      </c>
      <c r="DW362" s="11">
        <v>5.6576999999999999E-3</v>
      </c>
      <c r="DX362" s="11">
        <v>7.0048600000000003E-2</v>
      </c>
      <c r="DY362" s="11"/>
      <c r="DZ362" s="11">
        <v>6.1469999999999997E-3</v>
      </c>
      <c r="EA362" s="11">
        <v>71.306060000000002</v>
      </c>
      <c r="EB362" s="11">
        <v>73.030050000000003</v>
      </c>
      <c r="EC362" s="11">
        <v>73.762990000000002</v>
      </c>
      <c r="ED362" s="11">
        <v>72.656319999999994</v>
      </c>
      <c r="EE362" s="11">
        <v>72.176259999999999</v>
      </c>
      <c r="EF362" s="11">
        <v>71.147149999999996</v>
      </c>
      <c r="EG362" s="11">
        <v>70.237750000000005</v>
      </c>
      <c r="EH362" s="11">
        <v>70.160300000000007</v>
      </c>
      <c r="EI362" s="11">
        <v>70.588250000000002</v>
      </c>
      <c r="EJ362" s="11">
        <v>72.882760000000005</v>
      </c>
      <c r="EK362" s="11">
        <v>76.638080000000002</v>
      </c>
      <c r="EL362" s="11">
        <v>80.295439999999999</v>
      </c>
      <c r="EM362" s="11">
        <v>82.158320000000003</v>
      </c>
      <c r="EN362" s="11">
        <v>85.092330000000004</v>
      </c>
      <c r="EO362" s="11">
        <v>89.621570000000006</v>
      </c>
      <c r="EP362" s="11">
        <v>89.034599999999998</v>
      </c>
      <c r="EQ362" s="11">
        <v>89.84281</v>
      </c>
      <c r="ER362" s="11">
        <v>87.81711</v>
      </c>
      <c r="ES362" s="11">
        <v>86.110370000000003</v>
      </c>
      <c r="ET362" s="11">
        <v>83.927930000000003</v>
      </c>
      <c r="EU362" s="11">
        <v>79.029110000000003</v>
      </c>
      <c r="EV362" s="11">
        <v>76.912610000000001</v>
      </c>
      <c r="EW362" s="11">
        <v>75.53022</v>
      </c>
      <c r="EX362" s="11">
        <v>74.608170000000001</v>
      </c>
      <c r="EY362" s="11">
        <v>0</v>
      </c>
      <c r="EZ362" s="11"/>
      <c r="FA362" s="11"/>
      <c r="FB362" s="11"/>
      <c r="FC362" s="11"/>
      <c r="FD362" s="11"/>
      <c r="FE362" s="11"/>
      <c r="FF362" s="11"/>
      <c r="FG362" s="11"/>
      <c r="FH362" s="11"/>
      <c r="FI362" s="11"/>
      <c r="FJ362" s="11"/>
      <c r="FK362" s="11"/>
      <c r="FL362" s="11"/>
      <c r="FM362" s="11"/>
      <c r="FN362" s="11"/>
      <c r="FO362" s="11"/>
      <c r="FP362" s="11"/>
      <c r="FQ362" s="11"/>
      <c r="FR362" s="11"/>
      <c r="FS362" s="11"/>
      <c r="FT362" s="11"/>
      <c r="FU362" s="11"/>
      <c r="FV362" s="11"/>
      <c r="HY362" s="37"/>
      <c r="IA362" s="37"/>
    </row>
    <row r="363" spans="1:235" x14ac:dyDescent="0.25">
      <c r="A363" t="s">
        <v>113</v>
      </c>
      <c r="B363" t="s">
        <v>146</v>
      </c>
      <c r="C363" t="s">
        <v>88</v>
      </c>
      <c r="D363" t="s">
        <v>227</v>
      </c>
      <c r="E363" s="38">
        <v>45540</v>
      </c>
      <c r="F363" t="s">
        <v>105</v>
      </c>
      <c r="G363" s="11">
        <v>237</v>
      </c>
      <c r="H363" s="11">
        <v>3.503101</v>
      </c>
      <c r="I363" s="11">
        <v>3.3262520000000002</v>
      </c>
      <c r="J363" s="11">
        <v>2.9446500000000002</v>
      </c>
      <c r="K363" s="11">
        <v>2.424852</v>
      </c>
      <c r="L363" s="11">
        <v>1.9962819999999999</v>
      </c>
      <c r="M363" s="11">
        <v>1.6678550000000001</v>
      </c>
      <c r="N363" s="11">
        <v>1.115437</v>
      </c>
      <c r="O363" s="11">
        <v>0.93458969999999997</v>
      </c>
      <c r="P363" s="11">
        <v>0.87011150000000004</v>
      </c>
      <c r="Q363" s="11">
        <v>0.9082403</v>
      </c>
      <c r="R363" s="11">
        <v>0.96242799999999995</v>
      </c>
      <c r="S363" s="11">
        <v>1.086795</v>
      </c>
      <c r="T363" s="11">
        <v>1.404264</v>
      </c>
      <c r="U363" s="11">
        <v>1.8267310000000001</v>
      </c>
      <c r="V363" s="11">
        <v>2.2852749999999999</v>
      </c>
      <c r="W363" s="11">
        <v>2.601712</v>
      </c>
      <c r="X363" s="11">
        <v>2.6990280000000002</v>
      </c>
      <c r="Y363" s="11">
        <v>2.8297029999999999</v>
      </c>
      <c r="Z363" s="11">
        <v>2.846644</v>
      </c>
      <c r="AA363" s="11">
        <v>2.6228250000000002</v>
      </c>
      <c r="AB363" s="11">
        <v>2.8704779999999999</v>
      </c>
      <c r="AC363" s="11">
        <v>2.9047550000000002</v>
      </c>
      <c r="AD363" s="11">
        <v>2.6169579999999999</v>
      </c>
      <c r="AE363" s="11">
        <v>2.1368019999999999</v>
      </c>
      <c r="AF363" s="11">
        <v>-5.0132500000000003E-2</v>
      </c>
      <c r="AG363" s="11">
        <v>-3.8730000000000001E-2</v>
      </c>
      <c r="AH363" s="11">
        <v>-4.1016499999999997E-2</v>
      </c>
      <c r="AI363" s="11">
        <v>-2.9600100000000001E-2</v>
      </c>
      <c r="AJ363" s="11">
        <v>-3.1375699999999999E-2</v>
      </c>
      <c r="AK363" s="11">
        <v>-5.4245399999999999E-2</v>
      </c>
      <c r="AL363" s="11">
        <v>-1.6673199999999999E-2</v>
      </c>
      <c r="AM363" s="11">
        <v>-3.3153099999999998E-2</v>
      </c>
      <c r="AN363" s="11">
        <v>-2.6412600000000001E-2</v>
      </c>
      <c r="AO363" s="11">
        <v>-3.8596999999999999E-2</v>
      </c>
      <c r="AP363" s="11">
        <v>-4.2801699999999998E-2</v>
      </c>
      <c r="AQ363" s="11">
        <v>-3.9694899999999998E-2</v>
      </c>
      <c r="AR363" s="11">
        <v>-4.3825099999999999E-2</v>
      </c>
      <c r="AS363" s="11">
        <v>-2.0086900000000001E-2</v>
      </c>
      <c r="AT363" s="11">
        <v>-1.5107300000000001E-2</v>
      </c>
      <c r="AU363" s="11">
        <v>-3.7388999999999999E-3</v>
      </c>
      <c r="AV363" s="11">
        <v>0.1556652</v>
      </c>
      <c r="AW363" s="11">
        <v>0.17863870000000001</v>
      </c>
      <c r="AX363" s="11">
        <v>0.15850069999999999</v>
      </c>
      <c r="AY363" s="11">
        <v>8.1336699999999998E-2</v>
      </c>
      <c r="AZ363" s="11">
        <v>2.6912599999999998E-2</v>
      </c>
      <c r="BA363" s="11">
        <v>-0.18269479999999999</v>
      </c>
      <c r="BB363" s="11">
        <v>-9.5382800000000004E-2</v>
      </c>
      <c r="BC363" s="11">
        <v>-9.2413800000000004E-2</v>
      </c>
      <c r="BD363" s="11">
        <v>-8.9665999999999999E-3</v>
      </c>
      <c r="BE363" s="11">
        <v>5.3720000000000005E-4</v>
      </c>
      <c r="BF363" s="11">
        <v>-4.7007999999999998E-3</v>
      </c>
      <c r="BG363" s="11">
        <v>2.9286E-3</v>
      </c>
      <c r="BH363" s="11">
        <v>-2.3492999999999999E-3</v>
      </c>
      <c r="BI363" s="11">
        <v>-2.8250600000000001E-2</v>
      </c>
      <c r="BJ363" s="11">
        <v>2.2274E-3</v>
      </c>
      <c r="BK363" s="11">
        <v>-1.27533E-2</v>
      </c>
      <c r="BL363" s="11">
        <v>-2.7523000000000001E-3</v>
      </c>
      <c r="BM363" s="11">
        <v>-8.9963999999999999E-3</v>
      </c>
      <c r="BN363" s="11">
        <v>-6.1770000000000002E-3</v>
      </c>
      <c r="BO363" s="11">
        <v>1.0363E-3</v>
      </c>
      <c r="BP363" s="11">
        <v>2.5926E-3</v>
      </c>
      <c r="BQ363" s="11">
        <v>2.9617999999999998E-2</v>
      </c>
      <c r="BR363" s="11">
        <v>3.7789900000000001E-2</v>
      </c>
      <c r="BS363" s="11">
        <v>5.2225800000000003E-2</v>
      </c>
      <c r="BT363" s="11">
        <v>0.21111360000000001</v>
      </c>
      <c r="BU363" s="11">
        <v>0.23554510000000001</v>
      </c>
      <c r="BV363" s="11">
        <v>0.21292179999999999</v>
      </c>
      <c r="BW363" s="11">
        <v>0.13269690000000001</v>
      </c>
      <c r="BX363" s="11">
        <v>7.6257500000000006E-2</v>
      </c>
      <c r="BY363" s="11">
        <v>-0.1338654</v>
      </c>
      <c r="BZ363" s="11">
        <v>-5.0713599999999998E-2</v>
      </c>
      <c r="CA363" s="11">
        <v>-5.3194900000000003E-2</v>
      </c>
      <c r="CB363" s="11">
        <v>3.2199199999999997E-2</v>
      </c>
      <c r="CC363" s="11">
        <v>3.9804399999999997E-2</v>
      </c>
      <c r="CD363" s="11">
        <v>3.1614799999999998E-2</v>
      </c>
      <c r="CE363" s="11">
        <v>3.5457299999999997E-2</v>
      </c>
      <c r="CF363" s="11">
        <v>2.6677099999999999E-2</v>
      </c>
      <c r="CG363" s="11">
        <v>-2.2558000000000001E-3</v>
      </c>
      <c r="CH363" s="11">
        <v>2.11281E-2</v>
      </c>
      <c r="CI363" s="11">
        <v>7.6464999999999997E-3</v>
      </c>
      <c r="CJ363" s="11">
        <v>2.09079E-2</v>
      </c>
      <c r="CK363" s="11">
        <v>2.0604299999999999E-2</v>
      </c>
      <c r="CL363" s="11">
        <v>3.0447700000000001E-2</v>
      </c>
      <c r="CM363" s="11">
        <v>4.1767499999999999E-2</v>
      </c>
      <c r="CN363" s="11">
        <v>4.9010400000000003E-2</v>
      </c>
      <c r="CO363" s="11">
        <v>7.9322900000000002E-2</v>
      </c>
      <c r="CP363" s="11">
        <v>9.0687199999999996E-2</v>
      </c>
      <c r="CQ363" s="11">
        <v>0.1081905</v>
      </c>
      <c r="CR363" s="11">
        <v>0.26656210000000002</v>
      </c>
      <c r="CS363" s="11">
        <v>0.29245139999999997</v>
      </c>
      <c r="CT363" s="11">
        <v>0.26734289999999999</v>
      </c>
      <c r="CU363" s="11">
        <v>0.184057</v>
      </c>
      <c r="CV363" s="11">
        <v>0.12560250000000001</v>
      </c>
      <c r="CW363" s="11">
        <v>-8.5036E-2</v>
      </c>
      <c r="CX363" s="11">
        <v>-6.0444000000000001E-3</v>
      </c>
      <c r="CY363" s="11">
        <v>-1.3975899999999999E-2</v>
      </c>
      <c r="CZ363" s="11">
        <v>2.50271E-2</v>
      </c>
      <c r="DA363" s="11">
        <v>2.38728E-2</v>
      </c>
      <c r="DB363" s="11">
        <v>2.2078299999999999E-2</v>
      </c>
      <c r="DC363" s="11">
        <v>1.9776100000000001E-2</v>
      </c>
      <c r="DD363" s="11">
        <v>1.7646800000000001E-2</v>
      </c>
      <c r="DE363" s="11">
        <v>1.58037E-2</v>
      </c>
      <c r="DF363" s="11">
        <v>1.1490800000000001E-2</v>
      </c>
      <c r="DG363" s="11">
        <v>1.24022E-2</v>
      </c>
      <c r="DH363" s="11">
        <v>1.43844E-2</v>
      </c>
      <c r="DI363" s="11">
        <v>1.7995899999999999E-2</v>
      </c>
      <c r="DJ363" s="11">
        <v>2.22662E-2</v>
      </c>
      <c r="DK363" s="11">
        <v>2.4762800000000001E-2</v>
      </c>
      <c r="DL363" s="11">
        <v>2.8219999999999999E-2</v>
      </c>
      <c r="DM363" s="11">
        <v>3.0218399999999999E-2</v>
      </c>
      <c r="DN363" s="11">
        <v>3.2159300000000002E-2</v>
      </c>
      <c r="DO363" s="11">
        <v>3.4024100000000002E-2</v>
      </c>
      <c r="DP363" s="11">
        <v>3.3710299999999999E-2</v>
      </c>
      <c r="DQ363" s="11">
        <v>3.4596599999999998E-2</v>
      </c>
      <c r="DR363" s="11">
        <v>3.3085700000000003E-2</v>
      </c>
      <c r="DS363" s="11">
        <v>3.12248E-2</v>
      </c>
      <c r="DT363" s="11">
        <v>2.9999600000000001E-2</v>
      </c>
      <c r="DU363" s="11">
        <v>2.9686199999999999E-2</v>
      </c>
      <c r="DV363" s="11">
        <v>2.7157000000000001E-2</v>
      </c>
      <c r="DW363" s="11">
        <v>2.3843400000000001E-2</v>
      </c>
      <c r="DX363" s="11">
        <v>0.29520669999999999</v>
      </c>
      <c r="DY363" s="11"/>
      <c r="DZ363" s="11">
        <v>2.5905399999999999E-2</v>
      </c>
      <c r="EA363" s="11">
        <v>71.306060000000002</v>
      </c>
      <c r="EB363" s="11">
        <v>73.030050000000003</v>
      </c>
      <c r="EC363" s="11">
        <v>73.762990000000002</v>
      </c>
      <c r="ED363" s="11">
        <v>72.656319999999994</v>
      </c>
      <c r="EE363" s="11">
        <v>72.176259999999999</v>
      </c>
      <c r="EF363" s="11">
        <v>71.147149999999996</v>
      </c>
      <c r="EG363" s="11">
        <v>70.237750000000005</v>
      </c>
      <c r="EH363" s="11">
        <v>70.160300000000007</v>
      </c>
      <c r="EI363" s="11">
        <v>70.588250000000002</v>
      </c>
      <c r="EJ363" s="11">
        <v>72.882760000000005</v>
      </c>
      <c r="EK363" s="11">
        <v>76.638080000000002</v>
      </c>
      <c r="EL363" s="11">
        <v>80.295439999999999</v>
      </c>
      <c r="EM363" s="11">
        <v>82.158320000000003</v>
      </c>
      <c r="EN363" s="11">
        <v>85.092330000000004</v>
      </c>
      <c r="EO363" s="11">
        <v>89.621570000000006</v>
      </c>
      <c r="EP363" s="11">
        <v>89.034599999999998</v>
      </c>
      <c r="EQ363" s="11">
        <v>89.84281</v>
      </c>
      <c r="ER363" s="11">
        <v>87.81711</v>
      </c>
      <c r="ES363" s="11">
        <v>86.110370000000003</v>
      </c>
      <c r="ET363" s="11">
        <v>83.927930000000003</v>
      </c>
      <c r="EU363" s="11">
        <v>79.029110000000003</v>
      </c>
      <c r="EV363" s="11">
        <v>76.912610000000001</v>
      </c>
      <c r="EW363" s="11">
        <v>75.53022</v>
      </c>
      <c r="EX363" s="11">
        <v>74.608170000000001</v>
      </c>
      <c r="EY363" s="11">
        <v>0</v>
      </c>
      <c r="EZ363" s="11"/>
      <c r="FA363" s="11"/>
      <c r="FB363" s="11"/>
      <c r="FC363" s="11"/>
      <c r="FD363" s="11"/>
      <c r="FE363" s="11"/>
      <c r="FF363" s="11"/>
      <c r="FG363" s="11"/>
      <c r="FH363" s="11"/>
      <c r="FI363" s="11"/>
      <c r="FJ363" s="11"/>
      <c r="FK363" s="11"/>
      <c r="FL363" s="11"/>
      <c r="FM363" s="11"/>
      <c r="FN363" s="11"/>
      <c r="FO363" s="11"/>
      <c r="FP363" s="11"/>
      <c r="FQ363" s="11"/>
      <c r="FR363" s="11"/>
      <c r="FS363" s="11"/>
      <c r="FT363" s="11"/>
      <c r="FU363" s="11"/>
      <c r="FV363" s="11"/>
      <c r="HY363" s="37"/>
      <c r="IA363" s="37"/>
    </row>
    <row r="364" spans="1:235" x14ac:dyDescent="0.25">
      <c r="A364" t="s">
        <v>113</v>
      </c>
      <c r="B364" t="s">
        <v>146</v>
      </c>
      <c r="C364" t="s">
        <v>88</v>
      </c>
      <c r="D364" t="s">
        <v>227</v>
      </c>
      <c r="E364" s="38">
        <v>45541</v>
      </c>
      <c r="F364" t="s">
        <v>105</v>
      </c>
      <c r="G364" s="11">
        <v>239</v>
      </c>
      <c r="H364" s="11">
        <v>3.973274</v>
      </c>
      <c r="I364" s="11">
        <v>3.8427220000000002</v>
      </c>
      <c r="J364" s="11">
        <v>3.3473730000000002</v>
      </c>
      <c r="K364" s="11">
        <v>2.8785069999999999</v>
      </c>
      <c r="L364" s="11">
        <v>2.2995899999999998</v>
      </c>
      <c r="M364" s="11">
        <v>1.8651530000000001</v>
      </c>
      <c r="N364" s="11">
        <v>1.2617449999999999</v>
      </c>
      <c r="O364" s="11">
        <v>1.1387309999999999</v>
      </c>
      <c r="P364" s="11">
        <v>1.119175</v>
      </c>
      <c r="Q364" s="11">
        <v>1.0907290000000001</v>
      </c>
      <c r="R364" s="11">
        <v>1.379521</v>
      </c>
      <c r="S364" s="11">
        <v>1.674774</v>
      </c>
      <c r="T364" s="11">
        <v>2.002338</v>
      </c>
      <c r="U364" s="11">
        <v>2.369691</v>
      </c>
      <c r="V364" s="11">
        <v>2.5016620000000001</v>
      </c>
      <c r="W364" s="11">
        <v>2.6553179999999998</v>
      </c>
      <c r="X364" s="11">
        <v>2.493487</v>
      </c>
      <c r="Y364" s="11">
        <v>2.5879530000000002</v>
      </c>
      <c r="Z364" s="11">
        <v>2.2728890000000002</v>
      </c>
      <c r="AA364" s="11">
        <v>2.0353189999999999</v>
      </c>
      <c r="AB364" s="11">
        <v>2.1279729999999999</v>
      </c>
      <c r="AC364" s="11">
        <v>2.4021140000000001</v>
      </c>
      <c r="AD364" s="11">
        <v>2.3455819999999998</v>
      </c>
      <c r="AE364" s="11">
        <v>2.154099</v>
      </c>
      <c r="AF364" s="11">
        <v>-4.4181400000000003E-2</v>
      </c>
      <c r="AG364" s="11">
        <v>-5.1392699999999999E-2</v>
      </c>
      <c r="AH364" s="11">
        <v>-4.0763500000000001E-2</v>
      </c>
      <c r="AI364" s="11">
        <v>-3.9471699999999998E-2</v>
      </c>
      <c r="AJ364" s="11">
        <v>-6.1982099999999998E-2</v>
      </c>
      <c r="AK364" s="11">
        <v>-7.2467000000000004E-2</v>
      </c>
      <c r="AL364" s="11">
        <v>-4.2355799999999999E-2</v>
      </c>
      <c r="AM364" s="11">
        <v>-3.4667000000000003E-2</v>
      </c>
      <c r="AN364" s="11">
        <v>-1.24464E-2</v>
      </c>
      <c r="AO364" s="11">
        <v>-1.2030900000000001E-2</v>
      </c>
      <c r="AP364" s="11">
        <v>7.6648999999999997E-3</v>
      </c>
      <c r="AQ364" s="11">
        <v>7.2633000000000003E-3</v>
      </c>
      <c r="AR364" s="11">
        <v>-6.7441600000000004E-2</v>
      </c>
      <c r="AS364" s="11">
        <v>-2.1961600000000001E-2</v>
      </c>
      <c r="AT364" s="11">
        <v>3.8151000000000001E-3</v>
      </c>
      <c r="AU364" s="11">
        <v>2.6173800000000001E-2</v>
      </c>
      <c r="AV364" s="11">
        <v>0.15828039999999999</v>
      </c>
      <c r="AW364" s="11">
        <v>0.2059126</v>
      </c>
      <c r="AX364" s="11">
        <v>0.1819035</v>
      </c>
      <c r="AY364" s="11">
        <v>0.14351040000000001</v>
      </c>
      <c r="AZ364" s="11">
        <v>0.1135307</v>
      </c>
      <c r="BA364" s="11">
        <v>-6.12317E-2</v>
      </c>
      <c r="BB364" s="11">
        <v>-9.3664399999999995E-2</v>
      </c>
      <c r="BC364" s="11">
        <v>-4.3985400000000001E-2</v>
      </c>
      <c r="BD364" s="11">
        <v>2.4443999999999998E-3</v>
      </c>
      <c r="BE364" s="11">
        <v>-6.1710999999999997E-3</v>
      </c>
      <c r="BF364" s="11">
        <v>2.1638E-3</v>
      </c>
      <c r="BG364" s="11">
        <v>1.0176E-3</v>
      </c>
      <c r="BH364" s="11">
        <v>-2.5427600000000002E-2</v>
      </c>
      <c r="BI364" s="11">
        <v>-3.9939500000000003E-2</v>
      </c>
      <c r="BJ364" s="11">
        <v>-1.7505799999999998E-2</v>
      </c>
      <c r="BK364" s="11">
        <v>-9.2301999999999992E-3</v>
      </c>
      <c r="BL364" s="11">
        <v>1.5758899999999999E-2</v>
      </c>
      <c r="BM364" s="11">
        <v>2.1150100000000002E-2</v>
      </c>
      <c r="BN364" s="11">
        <v>5.05052E-2</v>
      </c>
      <c r="BO364" s="11">
        <v>5.8269399999999999E-2</v>
      </c>
      <c r="BP364" s="11">
        <v>-1.1604E-2</v>
      </c>
      <c r="BQ364" s="11">
        <v>3.7566200000000001E-2</v>
      </c>
      <c r="BR364" s="11">
        <v>6.0515199999999998E-2</v>
      </c>
      <c r="BS364" s="11">
        <v>8.1608200000000006E-2</v>
      </c>
      <c r="BT364" s="11">
        <v>0.2106585</v>
      </c>
      <c r="BU364" s="11">
        <v>0.25729000000000002</v>
      </c>
      <c r="BV364" s="11">
        <v>0.22845289999999999</v>
      </c>
      <c r="BW364" s="11">
        <v>0.18822</v>
      </c>
      <c r="BX364" s="11">
        <v>0.15543599999999999</v>
      </c>
      <c r="BY364" s="11">
        <v>-1.8331500000000001E-2</v>
      </c>
      <c r="BZ364" s="11">
        <v>-5.2454500000000001E-2</v>
      </c>
      <c r="CA364" s="11">
        <v>-7.1303E-3</v>
      </c>
      <c r="CB364" s="11">
        <v>4.9070299999999997E-2</v>
      </c>
      <c r="CC364" s="11">
        <v>3.9050599999999998E-2</v>
      </c>
      <c r="CD364" s="11">
        <v>4.5091199999999998E-2</v>
      </c>
      <c r="CE364" s="11">
        <v>4.1506899999999999E-2</v>
      </c>
      <c r="CF364" s="11">
        <v>1.1126799999999999E-2</v>
      </c>
      <c r="CG364" s="11">
        <v>-7.4118999999999999E-3</v>
      </c>
      <c r="CH364" s="11">
        <v>7.3442000000000004E-3</v>
      </c>
      <c r="CI364" s="11">
        <v>1.6206499999999999E-2</v>
      </c>
      <c r="CJ364" s="11">
        <v>4.3964200000000002E-2</v>
      </c>
      <c r="CK364" s="11">
        <v>5.4330999999999997E-2</v>
      </c>
      <c r="CL364" s="11">
        <v>9.3345499999999998E-2</v>
      </c>
      <c r="CM364" s="11">
        <v>0.1092755</v>
      </c>
      <c r="CN364" s="11">
        <v>4.4233500000000002E-2</v>
      </c>
      <c r="CO364" s="11">
        <v>9.7094100000000003E-2</v>
      </c>
      <c r="CP364" s="11">
        <v>0.11721520000000001</v>
      </c>
      <c r="CQ364" s="11">
        <v>0.13704259999999999</v>
      </c>
      <c r="CR364" s="11">
        <v>0.26303660000000001</v>
      </c>
      <c r="CS364" s="11">
        <v>0.30866729999999998</v>
      </c>
      <c r="CT364" s="11">
        <v>0.27500229999999998</v>
      </c>
      <c r="CU364" s="11">
        <v>0.23292959999999999</v>
      </c>
      <c r="CV364" s="11">
        <v>0.19734119999999999</v>
      </c>
      <c r="CW364" s="11">
        <v>2.4568799999999998E-2</v>
      </c>
      <c r="CX364" s="11">
        <v>-1.1244499999999999E-2</v>
      </c>
      <c r="CY364" s="11">
        <v>2.9724799999999999E-2</v>
      </c>
      <c r="CZ364" s="11">
        <v>2.83465E-2</v>
      </c>
      <c r="DA364" s="11">
        <v>2.7492800000000001E-2</v>
      </c>
      <c r="DB364" s="11">
        <v>2.6098E-2</v>
      </c>
      <c r="DC364" s="11">
        <v>2.4615700000000001E-2</v>
      </c>
      <c r="DD364" s="11">
        <v>2.22235E-2</v>
      </c>
      <c r="DE364" s="11">
        <v>1.9775399999999999E-2</v>
      </c>
      <c r="DF364" s="11">
        <v>1.51077E-2</v>
      </c>
      <c r="DG364" s="11">
        <v>1.54644E-2</v>
      </c>
      <c r="DH364" s="11">
        <v>1.7147599999999999E-2</v>
      </c>
      <c r="DI364" s="11">
        <v>2.0172599999999999E-2</v>
      </c>
      <c r="DJ364" s="11">
        <v>2.6045100000000002E-2</v>
      </c>
      <c r="DK364" s="11">
        <v>3.1009499999999999E-2</v>
      </c>
      <c r="DL364" s="11">
        <v>3.3946799999999999E-2</v>
      </c>
      <c r="DM364" s="11">
        <v>3.6190399999999998E-2</v>
      </c>
      <c r="DN364" s="11">
        <v>3.44712E-2</v>
      </c>
      <c r="DO364" s="11">
        <v>3.3701700000000001E-2</v>
      </c>
      <c r="DP364" s="11">
        <v>3.18436E-2</v>
      </c>
      <c r="DQ364" s="11">
        <v>3.1235200000000001E-2</v>
      </c>
      <c r="DR364" s="11">
        <v>2.8299999999999999E-2</v>
      </c>
      <c r="DS364" s="11">
        <v>2.7181500000000001E-2</v>
      </c>
      <c r="DT364" s="11">
        <v>2.5476599999999999E-2</v>
      </c>
      <c r="DU364" s="11">
        <v>2.6081500000000001E-2</v>
      </c>
      <c r="DV364" s="11">
        <v>2.50539E-2</v>
      </c>
      <c r="DW364" s="11">
        <v>2.2406300000000001E-2</v>
      </c>
      <c r="DX364" s="11">
        <v>0.32645449999999998</v>
      </c>
      <c r="DY364" s="11"/>
      <c r="DZ364" s="11">
        <v>2.2282799999999998E-2</v>
      </c>
      <c r="EA364" s="11">
        <v>73.234870000000001</v>
      </c>
      <c r="EB364" s="11">
        <v>74.207139999999995</v>
      </c>
      <c r="EC364" s="11">
        <v>75.580749999999995</v>
      </c>
      <c r="ED364" s="11">
        <v>75.100319999999996</v>
      </c>
      <c r="EE364" s="11">
        <v>73.982079999999996</v>
      </c>
      <c r="EF364" s="11">
        <v>72.757220000000004</v>
      </c>
      <c r="EG364" s="11">
        <v>72.366230000000002</v>
      </c>
      <c r="EH364" s="11">
        <v>71.72824</v>
      </c>
      <c r="EI364" s="11">
        <v>73.046180000000007</v>
      </c>
      <c r="EJ364" s="11">
        <v>74.203689999999995</v>
      </c>
      <c r="EK364" s="11">
        <v>78.177869999999999</v>
      </c>
      <c r="EL364" s="11">
        <v>82.356939999999994</v>
      </c>
      <c r="EM364" s="11">
        <v>86.907920000000004</v>
      </c>
      <c r="EN364" s="11">
        <v>87.667100000000005</v>
      </c>
      <c r="EO364" s="11">
        <v>93.647649999999999</v>
      </c>
      <c r="EP364" s="11">
        <v>89.60521</v>
      </c>
      <c r="EQ364" s="11">
        <v>84.258160000000004</v>
      </c>
      <c r="ER364" s="11">
        <v>82.408429999999996</v>
      </c>
      <c r="ES364" s="11">
        <v>81.073869999999999</v>
      </c>
      <c r="ET364" s="11">
        <v>78.270269999999996</v>
      </c>
      <c r="EU364" s="11">
        <v>77.785960000000003</v>
      </c>
      <c r="EV364" s="11">
        <v>76.147819999999996</v>
      </c>
      <c r="EW364" s="11">
        <v>75.21087</v>
      </c>
      <c r="EX364" s="11">
        <v>74.798559999999995</v>
      </c>
      <c r="EY364" s="11">
        <v>0</v>
      </c>
      <c r="EZ364" s="11"/>
      <c r="FA364" s="11"/>
      <c r="FB364" s="11"/>
      <c r="FC364" s="11"/>
      <c r="FD364" s="11"/>
      <c r="FE364" s="11"/>
      <c r="FF364" s="11"/>
      <c r="FG364" s="11"/>
      <c r="FH364" s="11"/>
      <c r="FI364" s="11"/>
      <c r="FJ364" s="11"/>
      <c r="FK364" s="11"/>
      <c r="FL364" s="11"/>
      <c r="FM364" s="11"/>
      <c r="FN364" s="11"/>
      <c r="FO364" s="11"/>
      <c r="FP364" s="11"/>
      <c r="FQ364" s="11"/>
      <c r="FR364" s="11"/>
      <c r="FS364" s="11"/>
      <c r="FT364" s="11"/>
      <c r="FU364" s="11"/>
      <c r="FV364" s="11"/>
      <c r="HY364" s="37"/>
      <c r="IA364" s="37"/>
    </row>
    <row r="365" spans="1:235" x14ac:dyDescent="0.25">
      <c r="A365" t="s">
        <v>113</v>
      </c>
      <c r="B365" t="s">
        <v>146</v>
      </c>
      <c r="C365" t="s">
        <v>0</v>
      </c>
      <c r="D365" t="s">
        <v>227</v>
      </c>
      <c r="E365" s="38">
        <v>45541</v>
      </c>
      <c r="F365" t="s">
        <v>105</v>
      </c>
      <c r="G365" s="11">
        <v>239</v>
      </c>
      <c r="H365" s="11">
        <v>0.95070120000000002</v>
      </c>
      <c r="I365" s="11">
        <v>0.91946349999999999</v>
      </c>
      <c r="J365" s="11">
        <v>0.80093919999999996</v>
      </c>
      <c r="K365" s="11">
        <v>0.68875180000000003</v>
      </c>
      <c r="L365" s="11">
        <v>0.55023219999999995</v>
      </c>
      <c r="M365" s="11">
        <v>0.44628250000000003</v>
      </c>
      <c r="N365" s="11">
        <v>0.30190270000000002</v>
      </c>
      <c r="O365" s="11">
        <v>0.27246880000000001</v>
      </c>
      <c r="P365" s="11">
        <v>0.26778940000000001</v>
      </c>
      <c r="Q365" s="11">
        <v>0.26098300000000002</v>
      </c>
      <c r="R365" s="11">
        <v>0.33008340000000003</v>
      </c>
      <c r="S365" s="11">
        <v>0.40072989999999997</v>
      </c>
      <c r="T365" s="11">
        <v>0.47910750000000002</v>
      </c>
      <c r="U365" s="11">
        <v>0.56700539999999999</v>
      </c>
      <c r="V365" s="11">
        <v>0.59858259999999996</v>
      </c>
      <c r="W365" s="11">
        <v>0.63534849999999998</v>
      </c>
      <c r="X365" s="11">
        <v>0.59662660000000001</v>
      </c>
      <c r="Y365" s="11">
        <v>0.6192299</v>
      </c>
      <c r="Z365" s="11">
        <v>0.54384330000000003</v>
      </c>
      <c r="AA365" s="11">
        <v>0.48699880000000001</v>
      </c>
      <c r="AB365" s="11">
        <v>0.50916850000000002</v>
      </c>
      <c r="AC365" s="11">
        <v>0.57476329999999998</v>
      </c>
      <c r="AD365" s="11">
        <v>0.56123670000000003</v>
      </c>
      <c r="AE365" s="11">
        <v>0.51541979999999998</v>
      </c>
      <c r="AF365" s="11">
        <v>-1.0571499999999999E-2</v>
      </c>
      <c r="AG365" s="11">
        <v>-1.2296899999999999E-2</v>
      </c>
      <c r="AH365" s="11">
        <v>-9.7537000000000006E-3</v>
      </c>
      <c r="AI365" s="11">
        <v>-9.4445999999999992E-3</v>
      </c>
      <c r="AJ365" s="11">
        <v>-1.48307E-2</v>
      </c>
      <c r="AK365" s="11">
        <v>-1.7339500000000001E-2</v>
      </c>
      <c r="AL365" s="11">
        <v>-1.0134600000000001E-2</v>
      </c>
      <c r="AM365" s="11">
        <v>-8.2948999999999991E-3</v>
      </c>
      <c r="AN365" s="11">
        <v>-2.9781E-3</v>
      </c>
      <c r="AO365" s="11">
        <v>-2.8787000000000001E-3</v>
      </c>
      <c r="AP365" s="11">
        <v>1.8339999999999999E-3</v>
      </c>
      <c r="AQ365" s="11">
        <v>1.7378999999999999E-3</v>
      </c>
      <c r="AR365" s="11">
        <v>-1.6136999999999999E-2</v>
      </c>
      <c r="AS365" s="11">
        <v>-5.2547999999999996E-3</v>
      </c>
      <c r="AT365" s="11">
        <v>9.1279999999999996E-4</v>
      </c>
      <c r="AU365" s="11">
        <v>6.2627000000000004E-3</v>
      </c>
      <c r="AV365" s="11">
        <v>3.7872400000000001E-2</v>
      </c>
      <c r="AW365" s="11">
        <v>4.9269500000000001E-2</v>
      </c>
      <c r="AX365" s="11">
        <v>4.3524800000000002E-2</v>
      </c>
      <c r="AY365" s="11">
        <v>3.4338300000000002E-2</v>
      </c>
      <c r="AZ365" s="11">
        <v>2.7164899999999999E-2</v>
      </c>
      <c r="BA365" s="11">
        <v>-1.46512E-2</v>
      </c>
      <c r="BB365" s="11">
        <v>-2.2411500000000001E-2</v>
      </c>
      <c r="BC365" s="11">
        <v>-1.05246E-2</v>
      </c>
      <c r="BD365" s="11">
        <v>5.8489999999999996E-4</v>
      </c>
      <c r="BE365" s="11">
        <v>-1.4766E-3</v>
      </c>
      <c r="BF365" s="11">
        <v>5.1769999999999995E-4</v>
      </c>
      <c r="BG365" s="11">
        <v>2.4350000000000001E-4</v>
      </c>
      <c r="BH365" s="11">
        <v>-6.0841999999999997E-3</v>
      </c>
      <c r="BI365" s="11">
        <v>-9.5565000000000008E-3</v>
      </c>
      <c r="BJ365" s="11">
        <v>-4.1887000000000001E-3</v>
      </c>
      <c r="BK365" s="11">
        <v>-2.2085E-3</v>
      </c>
      <c r="BL365" s="11">
        <v>3.7707000000000001E-3</v>
      </c>
      <c r="BM365" s="11">
        <v>5.0606999999999996E-3</v>
      </c>
      <c r="BN365" s="11">
        <v>1.2084599999999999E-2</v>
      </c>
      <c r="BO365" s="11">
        <v>1.3942299999999999E-2</v>
      </c>
      <c r="BP365" s="11">
        <v>-2.7764999999999999E-3</v>
      </c>
      <c r="BQ365" s="11">
        <v>8.9885999999999994E-3</v>
      </c>
      <c r="BR365" s="11">
        <v>1.44797E-2</v>
      </c>
      <c r="BS365" s="11">
        <v>1.9526700000000001E-2</v>
      </c>
      <c r="BT365" s="11">
        <v>5.0405100000000001E-2</v>
      </c>
      <c r="BU365" s="11">
        <v>6.1562800000000001E-2</v>
      </c>
      <c r="BV365" s="11">
        <v>5.4662799999999998E-2</v>
      </c>
      <c r="BW365" s="11">
        <v>4.5036100000000003E-2</v>
      </c>
      <c r="BX365" s="11">
        <v>3.7191799999999997E-2</v>
      </c>
      <c r="BY365" s="11">
        <v>-4.3861999999999998E-3</v>
      </c>
      <c r="BZ365" s="11">
        <v>-1.2551E-2</v>
      </c>
      <c r="CA365" s="11">
        <v>-1.7061000000000001E-3</v>
      </c>
      <c r="CB365" s="11">
        <v>1.17413E-2</v>
      </c>
      <c r="CC365" s="11">
        <v>9.3437999999999993E-3</v>
      </c>
      <c r="CD365" s="11">
        <v>1.0789099999999999E-2</v>
      </c>
      <c r="CE365" s="11">
        <v>9.9314999999999994E-3</v>
      </c>
      <c r="CF365" s="11">
        <v>2.6624000000000001E-3</v>
      </c>
      <c r="CG365" s="11">
        <v>-1.7734999999999999E-3</v>
      </c>
      <c r="CH365" s="11">
        <v>1.7573000000000001E-3</v>
      </c>
      <c r="CI365" s="11">
        <v>3.8777999999999998E-3</v>
      </c>
      <c r="CJ365" s="11">
        <v>1.0519499999999999E-2</v>
      </c>
      <c r="CK365" s="11">
        <v>1.2999999999999999E-2</v>
      </c>
      <c r="CL365" s="11">
        <v>2.2335199999999999E-2</v>
      </c>
      <c r="CM365" s="11">
        <v>2.6146800000000001E-2</v>
      </c>
      <c r="CN365" s="11">
        <v>1.05839E-2</v>
      </c>
      <c r="CO365" s="11">
        <v>2.3232099999999999E-2</v>
      </c>
      <c r="CP365" s="11">
        <v>2.8046600000000001E-2</v>
      </c>
      <c r="CQ365" s="11">
        <v>3.2790699999999999E-2</v>
      </c>
      <c r="CR365" s="11">
        <v>6.2937800000000002E-2</v>
      </c>
      <c r="CS365" s="11">
        <v>7.3856099999999994E-2</v>
      </c>
      <c r="CT365" s="11">
        <v>6.5800899999999996E-2</v>
      </c>
      <c r="CU365" s="11">
        <v>5.5733999999999999E-2</v>
      </c>
      <c r="CV365" s="11">
        <v>4.7218599999999999E-2</v>
      </c>
      <c r="CW365" s="11">
        <v>5.8786999999999997E-3</v>
      </c>
      <c r="CX365" s="11">
        <v>-2.6905000000000002E-3</v>
      </c>
      <c r="CY365" s="11">
        <v>7.1123999999999996E-3</v>
      </c>
      <c r="CZ365" s="11">
        <v>6.7825999999999997E-3</v>
      </c>
      <c r="DA365" s="11">
        <v>6.5782999999999996E-3</v>
      </c>
      <c r="DB365" s="11">
        <v>6.2446000000000003E-3</v>
      </c>
      <c r="DC365" s="11">
        <v>5.8899E-3</v>
      </c>
      <c r="DD365" s="11">
        <v>5.3175000000000002E-3</v>
      </c>
      <c r="DE365" s="11">
        <v>4.7317000000000001E-3</v>
      </c>
      <c r="DF365" s="11">
        <v>3.6148999999999999E-3</v>
      </c>
      <c r="DG365" s="11">
        <v>3.7001999999999998E-3</v>
      </c>
      <c r="DH365" s="11">
        <v>4.1029999999999999E-3</v>
      </c>
      <c r="DI365" s="11">
        <v>4.8268E-3</v>
      </c>
      <c r="DJ365" s="11">
        <v>6.2319000000000003E-3</v>
      </c>
      <c r="DK365" s="11">
        <v>7.4197999999999998E-3</v>
      </c>
      <c r="DL365" s="11">
        <v>8.1226000000000007E-3</v>
      </c>
      <c r="DM365" s="11">
        <v>8.6593999999999994E-3</v>
      </c>
      <c r="DN365" s="11">
        <v>8.2480999999999995E-3</v>
      </c>
      <c r="DO365" s="11">
        <v>8.0639000000000006E-3</v>
      </c>
      <c r="DP365" s="11">
        <v>7.6192999999999999E-3</v>
      </c>
      <c r="DQ365" s="11">
        <v>7.4738000000000001E-3</v>
      </c>
      <c r="DR365" s="11">
        <v>6.7714999999999997E-3</v>
      </c>
      <c r="DS365" s="11">
        <v>6.5037999999999997E-3</v>
      </c>
      <c r="DT365" s="11">
        <v>6.0958999999999996E-3</v>
      </c>
      <c r="DU365" s="11">
        <v>6.2405999999999998E-3</v>
      </c>
      <c r="DV365" s="11">
        <v>5.9947000000000004E-3</v>
      </c>
      <c r="DW365" s="11">
        <v>5.3613000000000003E-3</v>
      </c>
      <c r="DX365" s="11">
        <v>7.8112100000000004E-2</v>
      </c>
      <c r="DY365" s="11"/>
      <c r="DZ365" s="11">
        <v>5.3317E-3</v>
      </c>
      <c r="EA365" s="11">
        <v>73.234870000000001</v>
      </c>
      <c r="EB365" s="11">
        <v>74.207139999999995</v>
      </c>
      <c r="EC365" s="11">
        <v>75.580749999999995</v>
      </c>
      <c r="ED365" s="11">
        <v>75.100319999999996</v>
      </c>
      <c r="EE365" s="11">
        <v>73.982079999999996</v>
      </c>
      <c r="EF365" s="11">
        <v>72.757220000000004</v>
      </c>
      <c r="EG365" s="11">
        <v>72.366230000000002</v>
      </c>
      <c r="EH365" s="11">
        <v>71.72824</v>
      </c>
      <c r="EI365" s="11">
        <v>73.046180000000007</v>
      </c>
      <c r="EJ365" s="11">
        <v>74.203689999999995</v>
      </c>
      <c r="EK365" s="11">
        <v>78.177869999999999</v>
      </c>
      <c r="EL365" s="11">
        <v>82.356939999999994</v>
      </c>
      <c r="EM365" s="11">
        <v>86.907920000000004</v>
      </c>
      <c r="EN365" s="11">
        <v>87.667100000000005</v>
      </c>
      <c r="EO365" s="11">
        <v>93.647649999999999</v>
      </c>
      <c r="EP365" s="11">
        <v>89.60521</v>
      </c>
      <c r="EQ365" s="11">
        <v>84.258160000000004</v>
      </c>
      <c r="ER365" s="11">
        <v>82.408429999999996</v>
      </c>
      <c r="ES365" s="11">
        <v>81.073869999999999</v>
      </c>
      <c r="ET365" s="11">
        <v>78.270269999999996</v>
      </c>
      <c r="EU365" s="11">
        <v>77.785960000000003</v>
      </c>
      <c r="EV365" s="11">
        <v>76.147819999999996</v>
      </c>
      <c r="EW365" s="11">
        <v>75.21087</v>
      </c>
      <c r="EX365" s="11">
        <v>74.798559999999995</v>
      </c>
      <c r="EY365" s="11">
        <v>0</v>
      </c>
      <c r="EZ365" s="11"/>
      <c r="FA365" s="11"/>
      <c r="FB365" s="11"/>
      <c r="FC365" s="11"/>
      <c r="FD365" s="11"/>
      <c r="FE365" s="11"/>
      <c r="FF365" s="11"/>
      <c r="FG365" s="11"/>
      <c r="FH365" s="11"/>
      <c r="FI365" s="11"/>
      <c r="FJ365" s="11"/>
      <c r="FK365" s="11"/>
      <c r="FL365" s="11"/>
      <c r="FM365" s="11"/>
      <c r="FN365" s="11"/>
      <c r="FO365" s="11"/>
      <c r="FP365" s="11"/>
      <c r="FQ365" s="11"/>
      <c r="FR365" s="11"/>
      <c r="FS365" s="11"/>
      <c r="FT365" s="11"/>
      <c r="FU365" s="11"/>
      <c r="FV365" s="11"/>
      <c r="HY365" s="37"/>
      <c r="IA365" s="37"/>
    </row>
    <row r="366" spans="1:235" x14ac:dyDescent="0.25">
      <c r="A366" t="s">
        <v>113</v>
      </c>
      <c r="B366" t="s">
        <v>146</v>
      </c>
      <c r="C366" t="s">
        <v>0</v>
      </c>
      <c r="D366" t="s">
        <v>227</v>
      </c>
      <c r="E366" s="38">
        <v>45544</v>
      </c>
      <c r="F366" t="s">
        <v>105</v>
      </c>
      <c r="G366" s="11">
        <v>243</v>
      </c>
      <c r="H366" s="11">
        <v>1.019231</v>
      </c>
      <c r="I366" s="11">
        <v>0.96358549999999998</v>
      </c>
      <c r="J366" s="11">
        <v>0.84009270000000003</v>
      </c>
      <c r="K366" s="11">
        <v>0.72883120000000001</v>
      </c>
      <c r="L366" s="11">
        <v>0.62602530000000001</v>
      </c>
      <c r="M366" s="11">
        <v>0.46850750000000002</v>
      </c>
      <c r="N366" s="11">
        <v>0.34470820000000002</v>
      </c>
      <c r="O366" s="11">
        <v>0.28920889999999999</v>
      </c>
      <c r="P366" s="11">
        <v>0.2622198</v>
      </c>
      <c r="Q366" s="11">
        <v>0.2840666</v>
      </c>
      <c r="R366" s="11">
        <v>0.3360746</v>
      </c>
      <c r="S366" s="11">
        <v>0.386291</v>
      </c>
      <c r="T366" s="11">
        <v>0.46075260000000001</v>
      </c>
      <c r="U366" s="11">
        <v>0.51552580000000003</v>
      </c>
      <c r="V366" s="11">
        <v>0.60329359999999999</v>
      </c>
      <c r="W366" s="11">
        <v>0.67686480000000004</v>
      </c>
      <c r="X366" s="11">
        <v>0.68576870000000001</v>
      </c>
      <c r="Y366" s="11">
        <v>0.72360040000000003</v>
      </c>
      <c r="Z366" s="11">
        <v>0.68672540000000004</v>
      </c>
      <c r="AA366" s="11">
        <v>0.63359860000000001</v>
      </c>
      <c r="AB366" s="11">
        <v>0.65467489999999995</v>
      </c>
      <c r="AC366" s="11">
        <v>0.69314659999999995</v>
      </c>
      <c r="AD366" s="11">
        <v>0.62934950000000001</v>
      </c>
      <c r="AE366" s="11">
        <v>0.56750230000000002</v>
      </c>
      <c r="AF366" s="11">
        <v>-1.5231400000000001E-2</v>
      </c>
      <c r="AG366" s="11">
        <v>-1.13452E-2</v>
      </c>
      <c r="AH366" s="11">
        <v>-1.8476300000000001E-2</v>
      </c>
      <c r="AI366" s="11">
        <v>-1.5099899999999999E-2</v>
      </c>
      <c r="AJ366" s="11">
        <v>-3.4175999999999998E-3</v>
      </c>
      <c r="AK366" s="11">
        <v>-1.11498E-2</v>
      </c>
      <c r="AL366" s="11">
        <v>-1.0258E-2</v>
      </c>
      <c r="AM366" s="11">
        <v>-5.8111999999999999E-3</v>
      </c>
      <c r="AN366" s="11">
        <v>-3.2851999999999998E-3</v>
      </c>
      <c r="AO366" s="11">
        <v>-2.5587000000000001E-3</v>
      </c>
      <c r="AP366" s="11">
        <v>-8.7036000000000006E-3</v>
      </c>
      <c r="AQ366" s="11">
        <v>-5.4140000000000004E-3</v>
      </c>
      <c r="AR366" s="11">
        <v>-7.9319000000000004E-3</v>
      </c>
      <c r="AS366" s="11">
        <v>-1.12777E-2</v>
      </c>
      <c r="AT366" s="11">
        <v>-1.25238E-2</v>
      </c>
      <c r="AU366" s="11">
        <v>-7.9699999999999997E-3</v>
      </c>
      <c r="AV366" s="11">
        <v>3.26795E-2</v>
      </c>
      <c r="AW366" s="11">
        <v>3.7866900000000002E-2</v>
      </c>
      <c r="AX366" s="11">
        <v>2.3383600000000001E-2</v>
      </c>
      <c r="AY366" s="11">
        <v>1.45744E-2</v>
      </c>
      <c r="AZ366" s="11">
        <v>1.2689600000000001E-2</v>
      </c>
      <c r="BA366" s="11">
        <v>-2.8002099999999999E-2</v>
      </c>
      <c r="BB366" s="11">
        <v>-2.7586300000000001E-2</v>
      </c>
      <c r="BC366" s="11">
        <v>-8.8731999999999995E-3</v>
      </c>
      <c r="BD366" s="11">
        <v>-2.5856E-3</v>
      </c>
      <c r="BE366" s="11">
        <v>4.5659999999999999E-4</v>
      </c>
      <c r="BF366" s="11">
        <v>-7.2985999999999997E-3</v>
      </c>
      <c r="BG366" s="11">
        <v>-4.7618000000000001E-3</v>
      </c>
      <c r="BH366" s="11">
        <v>5.5805000000000004E-3</v>
      </c>
      <c r="BI366" s="11">
        <v>-2.9459999999999998E-3</v>
      </c>
      <c r="BJ366" s="11">
        <v>-3.1058000000000001E-3</v>
      </c>
      <c r="BK366" s="11">
        <v>1.1597000000000001E-3</v>
      </c>
      <c r="BL366" s="11">
        <v>4.8967000000000004E-3</v>
      </c>
      <c r="BM366" s="11">
        <v>7.1285000000000003E-3</v>
      </c>
      <c r="BN366" s="11">
        <v>2.3952000000000001E-3</v>
      </c>
      <c r="BO366" s="11">
        <v>6.9658000000000003E-3</v>
      </c>
      <c r="BP366" s="11">
        <v>5.5193999999999998E-3</v>
      </c>
      <c r="BQ366" s="11">
        <v>2.5148000000000002E-3</v>
      </c>
      <c r="BR366" s="11">
        <v>1.6895E-3</v>
      </c>
      <c r="BS366" s="11">
        <v>6.0981000000000004E-3</v>
      </c>
      <c r="BT366" s="11">
        <v>4.6459E-2</v>
      </c>
      <c r="BU366" s="11">
        <v>5.0971599999999999E-2</v>
      </c>
      <c r="BV366" s="11">
        <v>3.6386799999999997E-2</v>
      </c>
      <c r="BW366" s="11">
        <v>2.6773600000000002E-2</v>
      </c>
      <c r="BX366" s="11">
        <v>2.4386100000000001E-2</v>
      </c>
      <c r="BY366" s="11">
        <v>-1.5868199999999999E-2</v>
      </c>
      <c r="BZ366" s="11">
        <v>-1.6413500000000001E-2</v>
      </c>
      <c r="CA366" s="11">
        <v>4.437E-4</v>
      </c>
      <c r="CB366" s="11">
        <v>1.00602E-2</v>
      </c>
      <c r="CC366" s="11">
        <v>1.22583E-2</v>
      </c>
      <c r="CD366" s="11">
        <v>3.8790999999999999E-3</v>
      </c>
      <c r="CE366" s="11">
        <v>5.5763999999999996E-3</v>
      </c>
      <c r="CF366" s="11">
        <v>1.4578499999999999E-2</v>
      </c>
      <c r="CG366" s="11">
        <v>5.2578E-3</v>
      </c>
      <c r="CH366" s="11">
        <v>4.0464999999999997E-3</v>
      </c>
      <c r="CI366" s="11">
        <v>8.1306E-3</v>
      </c>
      <c r="CJ366" s="11">
        <v>1.3078599999999999E-2</v>
      </c>
      <c r="CK366" s="11">
        <v>1.68156E-2</v>
      </c>
      <c r="CL366" s="11">
        <v>1.3494000000000001E-2</v>
      </c>
      <c r="CM366" s="11">
        <v>1.9345500000000002E-2</v>
      </c>
      <c r="CN366" s="11">
        <v>1.89707E-2</v>
      </c>
      <c r="CO366" s="11">
        <v>1.6307200000000001E-2</v>
      </c>
      <c r="CP366" s="11">
        <v>1.5902800000000002E-2</v>
      </c>
      <c r="CQ366" s="11">
        <v>2.0166099999999999E-2</v>
      </c>
      <c r="CR366" s="11">
        <v>6.02385E-2</v>
      </c>
      <c r="CS366" s="11">
        <v>6.4076400000000006E-2</v>
      </c>
      <c r="CT366" s="11">
        <v>4.9390099999999999E-2</v>
      </c>
      <c r="CU366" s="11">
        <v>3.8972899999999998E-2</v>
      </c>
      <c r="CV366" s="11">
        <v>3.6082500000000003E-2</v>
      </c>
      <c r="CW366" s="11">
        <v>-3.7342E-3</v>
      </c>
      <c r="CX366" s="11">
        <v>-5.2407E-3</v>
      </c>
      <c r="CY366" s="11">
        <v>9.7605999999999995E-3</v>
      </c>
      <c r="CZ366" s="11">
        <v>7.6880999999999998E-3</v>
      </c>
      <c r="DA366" s="11">
        <v>7.175E-3</v>
      </c>
      <c r="DB366" s="11">
        <v>6.7955999999999997E-3</v>
      </c>
      <c r="DC366" s="11">
        <v>6.2852000000000003E-3</v>
      </c>
      <c r="DD366" s="11">
        <v>5.4704000000000003E-3</v>
      </c>
      <c r="DE366" s="11">
        <v>4.9876E-3</v>
      </c>
      <c r="DF366" s="11">
        <v>4.3483000000000003E-3</v>
      </c>
      <c r="DG366" s="11">
        <v>4.2379999999999996E-3</v>
      </c>
      <c r="DH366" s="11">
        <v>4.9741999999999998E-3</v>
      </c>
      <c r="DI366" s="11">
        <v>5.8894000000000004E-3</v>
      </c>
      <c r="DJ366" s="11">
        <v>6.7476000000000003E-3</v>
      </c>
      <c r="DK366" s="11">
        <v>7.5262999999999997E-3</v>
      </c>
      <c r="DL366" s="11">
        <v>8.1778000000000007E-3</v>
      </c>
      <c r="DM366" s="11">
        <v>8.3852000000000006E-3</v>
      </c>
      <c r="DN366" s="11">
        <v>8.6411000000000005E-3</v>
      </c>
      <c r="DO366" s="11">
        <v>8.5527999999999993E-3</v>
      </c>
      <c r="DP366" s="11">
        <v>8.3773000000000007E-3</v>
      </c>
      <c r="DQ366" s="11">
        <v>7.9670999999999995E-3</v>
      </c>
      <c r="DR366" s="11">
        <v>7.9053999999999999E-3</v>
      </c>
      <c r="DS366" s="11">
        <v>7.4165999999999998E-3</v>
      </c>
      <c r="DT366" s="11">
        <v>7.1108999999999999E-3</v>
      </c>
      <c r="DU366" s="11">
        <v>7.3768999999999996E-3</v>
      </c>
      <c r="DV366" s="11">
        <v>6.7926000000000002E-3</v>
      </c>
      <c r="DW366" s="11">
        <v>5.6642999999999997E-3</v>
      </c>
      <c r="DX366" s="11">
        <v>9.5248799999999995E-2</v>
      </c>
      <c r="DY366" s="11"/>
      <c r="DZ366" s="11">
        <v>6.2900999999999999E-3</v>
      </c>
      <c r="EA366" s="11">
        <v>77.565470000000005</v>
      </c>
      <c r="EB366" s="11">
        <v>79.919629999999998</v>
      </c>
      <c r="EC366" s="11">
        <v>81.859859999999998</v>
      </c>
      <c r="ED366" s="11">
        <v>77.596190000000007</v>
      </c>
      <c r="EE366" s="11">
        <v>76.555090000000007</v>
      </c>
      <c r="EF366" s="11">
        <v>76.496539999999996</v>
      </c>
      <c r="EG366" s="11">
        <v>75.099779999999996</v>
      </c>
      <c r="EH366" s="11">
        <v>73.781210000000002</v>
      </c>
      <c r="EI366" s="11">
        <v>75.768410000000003</v>
      </c>
      <c r="EJ366" s="11">
        <v>77.444929999999999</v>
      </c>
      <c r="EK366" s="11">
        <v>82.040189999999996</v>
      </c>
      <c r="EL366" s="11">
        <v>84.941180000000003</v>
      </c>
      <c r="EM366" s="11">
        <v>87.152720000000002</v>
      </c>
      <c r="EN366" s="11">
        <v>87.579049999999995</v>
      </c>
      <c r="EO366" s="11">
        <v>93.094319999999996</v>
      </c>
      <c r="EP366" s="11">
        <v>92.459159999999997</v>
      </c>
      <c r="EQ366" s="11">
        <v>89.105609999999999</v>
      </c>
      <c r="ER366" s="11">
        <v>90.110659999999996</v>
      </c>
      <c r="ES366" s="11">
        <v>86.892880000000005</v>
      </c>
      <c r="ET366" s="11">
        <v>82.821839999999995</v>
      </c>
      <c r="EU366" s="11">
        <v>79.854470000000006</v>
      </c>
      <c r="EV366" s="11">
        <v>78.75018</v>
      </c>
      <c r="EW366" s="11">
        <v>77.557220000000001</v>
      </c>
      <c r="EX366" s="11">
        <v>76.085369999999998</v>
      </c>
      <c r="EY366" s="11">
        <v>0</v>
      </c>
      <c r="EZ366" s="11"/>
      <c r="FA366" s="11"/>
      <c r="FB366" s="11"/>
      <c r="FC366" s="11"/>
      <c r="FD366" s="11"/>
      <c r="FE366" s="11"/>
      <c r="FF366" s="11"/>
      <c r="FG366" s="11"/>
      <c r="FH366" s="11"/>
      <c r="FI366" s="11"/>
      <c r="FJ366" s="11"/>
      <c r="FK366" s="11"/>
      <c r="FL366" s="11"/>
      <c r="FM366" s="11"/>
      <c r="FN366" s="11"/>
      <c r="FO366" s="11"/>
      <c r="FP366" s="11"/>
      <c r="FQ366" s="11"/>
      <c r="FR366" s="11"/>
      <c r="FS366" s="11"/>
      <c r="FT366" s="11"/>
      <c r="FU366" s="11"/>
      <c r="FV366" s="11"/>
    </row>
    <row r="367" spans="1:235" x14ac:dyDescent="0.25">
      <c r="A367" t="s">
        <v>113</v>
      </c>
      <c r="B367" t="s">
        <v>146</v>
      </c>
      <c r="C367" t="s">
        <v>88</v>
      </c>
      <c r="D367" t="s">
        <v>227</v>
      </c>
      <c r="E367" s="38">
        <v>45544</v>
      </c>
      <c r="F367" t="s">
        <v>105</v>
      </c>
      <c r="G367" s="11">
        <v>243</v>
      </c>
      <c r="H367" s="11">
        <v>4.1897909999999996</v>
      </c>
      <c r="I367" s="11">
        <v>3.9610470000000002</v>
      </c>
      <c r="J367" s="11">
        <v>3.4534009999999999</v>
      </c>
      <c r="K367" s="11">
        <v>2.9960339999999999</v>
      </c>
      <c r="L367" s="11">
        <v>2.573426</v>
      </c>
      <c r="M367" s="11">
        <v>1.9259109999999999</v>
      </c>
      <c r="N367" s="11">
        <v>1.4170050000000001</v>
      </c>
      <c r="O367" s="11">
        <v>1.1888620000000001</v>
      </c>
      <c r="P367" s="11">
        <v>1.077917</v>
      </c>
      <c r="Q367" s="11">
        <v>1.1677230000000001</v>
      </c>
      <c r="R367" s="11">
        <v>1.3815139999999999</v>
      </c>
      <c r="S367" s="11">
        <v>1.587941</v>
      </c>
      <c r="T367" s="11">
        <v>1.8940330000000001</v>
      </c>
      <c r="U367" s="11">
        <v>2.1191909999999998</v>
      </c>
      <c r="V367" s="11">
        <v>2.479981</v>
      </c>
      <c r="W367" s="11">
        <v>2.782413</v>
      </c>
      <c r="X367" s="11">
        <v>2.8190149999999998</v>
      </c>
      <c r="Y367" s="11">
        <v>2.9745309999999998</v>
      </c>
      <c r="Z367" s="11">
        <v>2.8229479999999998</v>
      </c>
      <c r="AA367" s="11">
        <v>2.6045579999999999</v>
      </c>
      <c r="AB367" s="11">
        <v>2.6911960000000001</v>
      </c>
      <c r="AC367" s="11">
        <v>2.8493439999999999</v>
      </c>
      <c r="AD367" s="11">
        <v>2.5870899999999999</v>
      </c>
      <c r="AE367" s="11">
        <v>2.3328530000000001</v>
      </c>
      <c r="AF367" s="11">
        <v>-6.2612500000000001E-2</v>
      </c>
      <c r="AG367" s="11">
        <v>-4.6637199999999997E-2</v>
      </c>
      <c r="AH367" s="11">
        <v>-7.5951000000000005E-2</v>
      </c>
      <c r="AI367" s="11">
        <v>-6.2071800000000003E-2</v>
      </c>
      <c r="AJ367" s="11">
        <v>-1.40488E-2</v>
      </c>
      <c r="AK367" s="11">
        <v>-4.5834100000000003E-2</v>
      </c>
      <c r="AL367" s="11">
        <v>-4.21681E-2</v>
      </c>
      <c r="AM367" s="11">
        <v>-2.38885E-2</v>
      </c>
      <c r="AN367" s="11">
        <v>-1.3504499999999999E-2</v>
      </c>
      <c r="AO367" s="11">
        <v>-1.0518100000000001E-2</v>
      </c>
      <c r="AP367" s="11">
        <v>-3.57781E-2</v>
      </c>
      <c r="AQ367" s="11">
        <v>-2.2255400000000002E-2</v>
      </c>
      <c r="AR367" s="11">
        <v>-3.2605799999999997E-2</v>
      </c>
      <c r="AS367" s="11">
        <v>-4.6359499999999998E-2</v>
      </c>
      <c r="AT367" s="11">
        <v>-5.1482199999999999E-2</v>
      </c>
      <c r="AU367" s="11">
        <v>-3.2762600000000003E-2</v>
      </c>
      <c r="AV367" s="11">
        <v>0.13433680000000001</v>
      </c>
      <c r="AW367" s="11">
        <v>0.15566079999999999</v>
      </c>
      <c r="AX367" s="11">
        <v>9.6123799999999995E-2</v>
      </c>
      <c r="AY367" s="11">
        <v>5.9911300000000001E-2</v>
      </c>
      <c r="AZ367" s="11">
        <v>5.21637E-2</v>
      </c>
      <c r="BA367" s="11">
        <v>-0.1151095</v>
      </c>
      <c r="BB367" s="11">
        <v>-0.1134001</v>
      </c>
      <c r="BC367" s="11">
        <v>-3.6475399999999998E-2</v>
      </c>
      <c r="BD367" s="11">
        <v>-1.0628800000000001E-2</v>
      </c>
      <c r="BE367" s="11">
        <v>1.8768000000000001E-3</v>
      </c>
      <c r="BF367" s="11">
        <v>-3.0002500000000001E-2</v>
      </c>
      <c r="BG367" s="11">
        <v>-1.9574299999999999E-2</v>
      </c>
      <c r="BH367" s="11">
        <v>2.29398E-2</v>
      </c>
      <c r="BI367" s="11">
        <v>-1.21104E-2</v>
      </c>
      <c r="BJ367" s="11">
        <v>-1.2767000000000001E-2</v>
      </c>
      <c r="BK367" s="11">
        <v>4.7672000000000001E-3</v>
      </c>
      <c r="BL367" s="11">
        <v>2.0129000000000001E-2</v>
      </c>
      <c r="BM367" s="11">
        <v>2.9303300000000001E-2</v>
      </c>
      <c r="BN367" s="11">
        <v>9.8460000000000006E-3</v>
      </c>
      <c r="BO367" s="11">
        <v>2.8634400000000001E-2</v>
      </c>
      <c r="BP367" s="11">
        <v>2.2688900000000001E-2</v>
      </c>
      <c r="BQ367" s="11">
        <v>1.0337600000000001E-2</v>
      </c>
      <c r="BR367" s="11">
        <v>6.9449999999999998E-3</v>
      </c>
      <c r="BS367" s="11">
        <v>2.50675E-2</v>
      </c>
      <c r="BT367" s="11">
        <v>0.1909806</v>
      </c>
      <c r="BU367" s="11">
        <v>0.20953089999999999</v>
      </c>
      <c r="BV367" s="11">
        <v>0.14957670000000001</v>
      </c>
      <c r="BW367" s="11">
        <v>0.1100593</v>
      </c>
      <c r="BX367" s="11">
        <v>0.10024470000000001</v>
      </c>
      <c r="BY367" s="11">
        <v>-6.5229800000000004E-2</v>
      </c>
      <c r="BZ367" s="11">
        <v>-6.7471699999999996E-2</v>
      </c>
      <c r="CA367" s="11">
        <v>1.8240000000000001E-3</v>
      </c>
      <c r="CB367" s="11">
        <v>4.1354799999999997E-2</v>
      </c>
      <c r="CC367" s="11">
        <v>5.0390799999999999E-2</v>
      </c>
      <c r="CD367" s="11">
        <v>1.5946100000000001E-2</v>
      </c>
      <c r="CE367" s="11">
        <v>2.2923099999999998E-2</v>
      </c>
      <c r="CF367" s="11">
        <v>5.9928299999999997E-2</v>
      </c>
      <c r="CG367" s="11">
        <v>2.1613299999999998E-2</v>
      </c>
      <c r="CH367" s="11">
        <v>1.6633999999999999E-2</v>
      </c>
      <c r="CI367" s="11">
        <v>3.3422899999999998E-2</v>
      </c>
      <c r="CJ367" s="11">
        <v>5.3762600000000001E-2</v>
      </c>
      <c r="CK367" s="11">
        <v>6.9124599999999994E-2</v>
      </c>
      <c r="CL367" s="11">
        <v>5.5470100000000001E-2</v>
      </c>
      <c r="CM367" s="11">
        <v>7.9524200000000003E-2</v>
      </c>
      <c r="CN367" s="11">
        <v>7.7983499999999997E-2</v>
      </c>
      <c r="CO367" s="11">
        <v>6.7034700000000003E-2</v>
      </c>
      <c r="CP367" s="11">
        <v>6.5372100000000002E-2</v>
      </c>
      <c r="CQ367" s="11">
        <v>8.2897700000000005E-2</v>
      </c>
      <c r="CR367" s="11">
        <v>0.2476245</v>
      </c>
      <c r="CS367" s="11">
        <v>0.2634011</v>
      </c>
      <c r="CT367" s="11">
        <v>0.2030296</v>
      </c>
      <c r="CU367" s="11">
        <v>0.16020719999999999</v>
      </c>
      <c r="CV367" s="11">
        <v>0.1483257</v>
      </c>
      <c r="CW367" s="11">
        <v>-1.53502E-2</v>
      </c>
      <c r="CX367" s="11">
        <v>-2.1543199999999998E-2</v>
      </c>
      <c r="CY367" s="11">
        <v>4.0123399999999997E-2</v>
      </c>
      <c r="CZ367" s="11">
        <v>3.1603800000000001E-2</v>
      </c>
      <c r="DA367" s="11">
        <v>2.94944E-2</v>
      </c>
      <c r="DB367" s="11">
        <v>2.7934799999999999E-2</v>
      </c>
      <c r="DC367" s="11">
        <v>2.5836600000000001E-2</v>
      </c>
      <c r="DD367" s="11">
        <v>2.2487400000000001E-2</v>
      </c>
      <c r="DE367" s="11">
        <v>2.0502599999999999E-2</v>
      </c>
      <c r="DF367" s="11">
        <v>1.7874600000000001E-2</v>
      </c>
      <c r="DG367" s="11">
        <v>1.74214E-2</v>
      </c>
      <c r="DH367" s="11">
        <v>2.0447699999999999E-2</v>
      </c>
      <c r="DI367" s="11">
        <v>2.4209700000000001E-2</v>
      </c>
      <c r="DJ367" s="11">
        <v>2.7737499999999998E-2</v>
      </c>
      <c r="DK367" s="11">
        <v>3.0938799999999999E-2</v>
      </c>
      <c r="DL367" s="11">
        <v>3.3616800000000002E-2</v>
      </c>
      <c r="DM367" s="11">
        <v>3.4469399999999997E-2</v>
      </c>
      <c r="DN367" s="11">
        <v>3.5521200000000003E-2</v>
      </c>
      <c r="DO367" s="11">
        <v>3.5158200000000001E-2</v>
      </c>
      <c r="DP367" s="11">
        <v>3.4437000000000002E-2</v>
      </c>
      <c r="DQ367" s="11">
        <v>3.2750700000000001E-2</v>
      </c>
      <c r="DR367" s="11">
        <v>3.2496999999999998E-2</v>
      </c>
      <c r="DS367" s="11">
        <v>3.0487799999999999E-2</v>
      </c>
      <c r="DT367" s="11">
        <v>2.9231199999999999E-2</v>
      </c>
      <c r="DU367" s="11">
        <v>3.03247E-2</v>
      </c>
      <c r="DV367" s="11">
        <v>2.7922499999999999E-2</v>
      </c>
      <c r="DW367" s="11">
        <v>2.32844E-2</v>
      </c>
      <c r="DX367" s="11">
        <v>0.39154299999999997</v>
      </c>
      <c r="DY367" s="11"/>
      <c r="DZ367" s="11">
        <v>2.5857000000000002E-2</v>
      </c>
      <c r="EA367" s="11">
        <v>77.565470000000005</v>
      </c>
      <c r="EB367" s="11">
        <v>79.919629999999998</v>
      </c>
      <c r="EC367" s="11">
        <v>81.859859999999998</v>
      </c>
      <c r="ED367" s="11">
        <v>77.596190000000007</v>
      </c>
      <c r="EE367" s="11">
        <v>76.555090000000007</v>
      </c>
      <c r="EF367" s="11">
        <v>76.496539999999996</v>
      </c>
      <c r="EG367" s="11">
        <v>75.099779999999996</v>
      </c>
      <c r="EH367" s="11">
        <v>73.781210000000002</v>
      </c>
      <c r="EI367" s="11">
        <v>75.768410000000003</v>
      </c>
      <c r="EJ367" s="11">
        <v>77.444929999999999</v>
      </c>
      <c r="EK367" s="11">
        <v>82.040189999999996</v>
      </c>
      <c r="EL367" s="11">
        <v>84.941180000000003</v>
      </c>
      <c r="EM367" s="11">
        <v>87.152720000000002</v>
      </c>
      <c r="EN367" s="11">
        <v>87.579049999999995</v>
      </c>
      <c r="EO367" s="11">
        <v>93.094319999999996</v>
      </c>
      <c r="EP367" s="11">
        <v>92.459159999999997</v>
      </c>
      <c r="EQ367" s="11">
        <v>89.105609999999999</v>
      </c>
      <c r="ER367" s="11">
        <v>90.110659999999996</v>
      </c>
      <c r="ES367" s="11">
        <v>86.892880000000005</v>
      </c>
      <c r="ET367" s="11">
        <v>82.821839999999995</v>
      </c>
      <c r="EU367" s="11">
        <v>79.854470000000006</v>
      </c>
      <c r="EV367" s="11">
        <v>78.75018</v>
      </c>
      <c r="EW367" s="11">
        <v>77.557220000000001</v>
      </c>
      <c r="EX367" s="11">
        <v>76.085369999999998</v>
      </c>
      <c r="EY367" s="11">
        <v>0</v>
      </c>
      <c r="EZ367" s="11"/>
      <c r="FA367" s="11"/>
      <c r="FB367" s="11"/>
      <c r="FC367" s="11"/>
      <c r="FD367" s="11"/>
      <c r="FE367" s="11"/>
      <c r="FF367" s="11"/>
      <c r="FG367" s="11"/>
      <c r="FH367" s="11"/>
      <c r="FI367" s="11"/>
      <c r="FJ367" s="11"/>
      <c r="FK367" s="11"/>
      <c r="FL367" s="11"/>
      <c r="FM367" s="11"/>
      <c r="FN367" s="11"/>
      <c r="FO367" s="11"/>
      <c r="FP367" s="11"/>
      <c r="FQ367" s="11"/>
      <c r="FR367" s="11"/>
      <c r="FS367" s="11"/>
      <c r="FT367" s="11"/>
      <c r="FU367" s="11"/>
      <c r="FV367" s="11"/>
    </row>
    <row r="368" spans="1:235" x14ac:dyDescent="0.25">
      <c r="A368" t="s">
        <v>113</v>
      </c>
      <c r="B368" t="s">
        <v>146</v>
      </c>
      <c r="C368" t="s">
        <v>0</v>
      </c>
      <c r="D368" t="s">
        <v>227</v>
      </c>
      <c r="E368" s="38" t="s">
        <v>133</v>
      </c>
      <c r="F368" t="s">
        <v>105</v>
      </c>
      <c r="G368" s="11">
        <v>240</v>
      </c>
      <c r="H368" s="11">
        <v>0.93400899999999998</v>
      </c>
      <c r="I368" s="11">
        <v>0.89103810000000006</v>
      </c>
      <c r="J368" s="11">
        <v>0.78016229999999998</v>
      </c>
      <c r="K368" s="11">
        <v>0.66454679999999999</v>
      </c>
      <c r="L368" s="11">
        <v>0.55013849999999997</v>
      </c>
      <c r="M368" s="11">
        <v>0.43693929999999997</v>
      </c>
      <c r="N368" s="11">
        <v>0.3038401</v>
      </c>
      <c r="O368" s="11">
        <v>0.2612332</v>
      </c>
      <c r="P368" s="11">
        <v>0.2455802</v>
      </c>
      <c r="Q368" s="11">
        <v>0.25361109999999998</v>
      </c>
      <c r="R368" s="11">
        <v>0.29832160000000002</v>
      </c>
      <c r="S368" s="11">
        <v>0.3484892</v>
      </c>
      <c r="T368" s="11">
        <v>0.42452790000000001</v>
      </c>
      <c r="U368" s="11">
        <v>0.50550090000000003</v>
      </c>
      <c r="V368" s="11">
        <v>0.58140639999999999</v>
      </c>
      <c r="W368" s="11">
        <v>0.64309499999999997</v>
      </c>
      <c r="X368" s="11">
        <v>0.64077839999999997</v>
      </c>
      <c r="Y368" s="11">
        <v>0.67125840000000003</v>
      </c>
      <c r="Z368" s="11">
        <v>0.63515109999999997</v>
      </c>
      <c r="AA368" s="11">
        <v>0.58078779999999997</v>
      </c>
      <c r="AB368" s="11">
        <v>0.61476010000000003</v>
      </c>
      <c r="AC368" s="11">
        <v>0.65209810000000001</v>
      </c>
      <c r="AD368" s="11">
        <v>0.6037112</v>
      </c>
      <c r="AE368" s="11">
        <v>0.52985950000000004</v>
      </c>
      <c r="AF368" s="11">
        <v>-9.2341999999999997E-3</v>
      </c>
      <c r="AG368" s="11">
        <v>-7.4717000000000004E-3</v>
      </c>
      <c r="AH368" s="11">
        <v>-9.1386999999999996E-3</v>
      </c>
      <c r="AI368" s="11">
        <v>-7.2474000000000002E-3</v>
      </c>
      <c r="AJ368" s="11">
        <v>-5.6331999999999997E-3</v>
      </c>
      <c r="AK368" s="11">
        <v>-1.12753E-2</v>
      </c>
      <c r="AL368" s="11">
        <v>-6.3689999999999997E-3</v>
      </c>
      <c r="AM368" s="11">
        <v>-5.6230000000000004E-3</v>
      </c>
      <c r="AN368" s="11">
        <v>-2.0403999999999999E-3</v>
      </c>
      <c r="AO368" s="11">
        <v>-2.4030000000000002E-3</v>
      </c>
      <c r="AP368" s="11">
        <v>-2.7285E-3</v>
      </c>
      <c r="AQ368" s="11">
        <v>-1.1555000000000001E-3</v>
      </c>
      <c r="AR368" s="11">
        <v>-8.1253000000000002E-3</v>
      </c>
      <c r="AS368" s="11">
        <v>-3.7958000000000002E-3</v>
      </c>
      <c r="AT368" s="11">
        <v>-2.0577999999999998E-3</v>
      </c>
      <c r="AU368" s="11">
        <v>1.9058E-3</v>
      </c>
      <c r="AV368" s="11">
        <v>3.8490700000000003E-2</v>
      </c>
      <c r="AW368" s="11">
        <v>4.6034400000000003E-2</v>
      </c>
      <c r="AX368" s="11">
        <v>3.7462799999999997E-2</v>
      </c>
      <c r="AY368" s="11">
        <v>2.5371299999999999E-2</v>
      </c>
      <c r="AZ368" s="11">
        <v>1.80722E-2</v>
      </c>
      <c r="BA368" s="11">
        <v>-2.6016299999999999E-2</v>
      </c>
      <c r="BB368" s="11">
        <v>-2.1737699999999999E-2</v>
      </c>
      <c r="BC368" s="11">
        <v>-1.15719E-2</v>
      </c>
      <c r="BD368" s="11">
        <v>-1.1052E-3</v>
      </c>
      <c r="BE368" s="11">
        <v>-4.8099999999999997E-5</v>
      </c>
      <c r="BF368" s="11">
        <v>-2.4007999999999998E-3</v>
      </c>
      <c r="BG368" s="11">
        <v>-1.0621000000000001E-3</v>
      </c>
      <c r="BH368" s="11">
        <v>-2.074E-4</v>
      </c>
      <c r="BI368" s="11">
        <v>-6.2839000000000002E-3</v>
      </c>
      <c r="BJ368" s="11">
        <v>-2.1324999999999998E-3</v>
      </c>
      <c r="BK368" s="11">
        <v>-1.2564E-3</v>
      </c>
      <c r="BL368" s="11">
        <v>2.7737E-3</v>
      </c>
      <c r="BM368" s="11">
        <v>3.4613999999999999E-3</v>
      </c>
      <c r="BN368" s="11">
        <v>4.5120999999999998E-3</v>
      </c>
      <c r="BO368" s="11">
        <v>7.2547999999999996E-3</v>
      </c>
      <c r="BP368" s="11">
        <v>1.3201E-3</v>
      </c>
      <c r="BQ368" s="11">
        <v>6.3454999999999996E-3</v>
      </c>
      <c r="BR368" s="11">
        <v>8.4271999999999993E-3</v>
      </c>
      <c r="BS368" s="11">
        <v>1.2615400000000001E-2</v>
      </c>
      <c r="BT368" s="11">
        <v>4.8816699999999998E-2</v>
      </c>
      <c r="BU368" s="11">
        <v>5.5967999999999997E-2</v>
      </c>
      <c r="BV368" s="11">
        <v>4.6993399999999998E-2</v>
      </c>
      <c r="BW368" s="11">
        <v>3.4230999999999998E-2</v>
      </c>
      <c r="BX368" s="11">
        <v>2.6329100000000001E-2</v>
      </c>
      <c r="BY368" s="11">
        <v>-1.763E-2</v>
      </c>
      <c r="BZ368" s="11">
        <v>-1.38073E-2</v>
      </c>
      <c r="CA368" s="11">
        <v>-4.7593999999999996E-3</v>
      </c>
      <c r="CB368" s="11">
        <v>7.0238000000000002E-3</v>
      </c>
      <c r="CC368" s="11">
        <v>7.3753999999999998E-3</v>
      </c>
      <c r="CD368" s="11">
        <v>4.3372000000000003E-3</v>
      </c>
      <c r="CE368" s="11">
        <v>5.1231000000000002E-3</v>
      </c>
      <c r="CF368" s="11">
        <v>5.2183000000000004E-3</v>
      </c>
      <c r="CG368" s="11">
        <v>-1.2924E-3</v>
      </c>
      <c r="CH368" s="11">
        <v>2.104E-3</v>
      </c>
      <c r="CI368" s="11">
        <v>3.1102E-3</v>
      </c>
      <c r="CJ368" s="11">
        <v>7.5877999999999996E-3</v>
      </c>
      <c r="CK368" s="11">
        <v>9.3258000000000004E-3</v>
      </c>
      <c r="CL368" s="11">
        <v>1.17527E-2</v>
      </c>
      <c r="CM368" s="11">
        <v>1.5665100000000001E-2</v>
      </c>
      <c r="CN368" s="11">
        <v>1.0765500000000001E-2</v>
      </c>
      <c r="CO368" s="11">
        <v>1.6486799999999999E-2</v>
      </c>
      <c r="CP368" s="11">
        <v>1.8912100000000001E-2</v>
      </c>
      <c r="CQ368" s="11">
        <v>2.3324899999999999E-2</v>
      </c>
      <c r="CR368" s="11">
        <v>5.9142599999999997E-2</v>
      </c>
      <c r="CS368" s="11">
        <v>6.5901600000000005E-2</v>
      </c>
      <c r="CT368" s="11">
        <v>5.6523900000000002E-2</v>
      </c>
      <c r="CU368" s="11">
        <v>4.30906E-2</v>
      </c>
      <c r="CV368" s="11">
        <v>3.4586100000000002E-2</v>
      </c>
      <c r="CW368" s="11">
        <v>-9.2435999999999994E-3</v>
      </c>
      <c r="CX368" s="11">
        <v>-5.8767999999999997E-3</v>
      </c>
      <c r="CY368" s="11">
        <v>2.0530000000000001E-3</v>
      </c>
      <c r="CZ368" s="11">
        <v>4.9420999999999996E-3</v>
      </c>
      <c r="DA368" s="11">
        <v>4.5132000000000002E-3</v>
      </c>
      <c r="DB368" s="11">
        <v>4.0964E-3</v>
      </c>
      <c r="DC368" s="11">
        <v>3.7604000000000001E-3</v>
      </c>
      <c r="DD368" s="11">
        <v>3.2986000000000001E-3</v>
      </c>
      <c r="DE368" s="11">
        <v>3.0346000000000001E-3</v>
      </c>
      <c r="DF368" s="11">
        <v>2.5755999999999999E-3</v>
      </c>
      <c r="DG368" s="11">
        <v>2.6546999999999999E-3</v>
      </c>
      <c r="DH368" s="11">
        <v>2.9267E-3</v>
      </c>
      <c r="DI368" s="11">
        <v>3.5653E-3</v>
      </c>
      <c r="DJ368" s="11">
        <v>4.4019999999999997E-3</v>
      </c>
      <c r="DK368" s="11">
        <v>5.1130999999999998E-3</v>
      </c>
      <c r="DL368" s="11">
        <v>5.7423999999999999E-3</v>
      </c>
      <c r="DM368" s="11">
        <v>6.1655E-3</v>
      </c>
      <c r="DN368" s="11">
        <v>6.3743999999999997E-3</v>
      </c>
      <c r="DO368" s="11">
        <v>6.5109E-3</v>
      </c>
      <c r="DP368" s="11">
        <v>6.2776999999999998E-3</v>
      </c>
      <c r="DQ368" s="11">
        <v>6.0391999999999998E-3</v>
      </c>
      <c r="DR368" s="11">
        <v>5.7942000000000002E-3</v>
      </c>
      <c r="DS368" s="11">
        <v>5.3863000000000001E-3</v>
      </c>
      <c r="DT368" s="11">
        <v>5.0198999999999999E-3</v>
      </c>
      <c r="DU368" s="11">
        <v>5.0984999999999997E-3</v>
      </c>
      <c r="DV368" s="11">
        <v>4.8214E-3</v>
      </c>
      <c r="DW368" s="11">
        <v>4.1416999999999999E-3</v>
      </c>
      <c r="DX368" s="11">
        <v>6.8623199999999995E-2</v>
      </c>
      <c r="DY368" s="11"/>
      <c r="DZ368" s="11">
        <v>4.8079000000000004E-3</v>
      </c>
      <c r="EA368" s="11">
        <v>74.063209999999998</v>
      </c>
      <c r="EB368" s="11">
        <v>75.750370000000004</v>
      </c>
      <c r="EC368" s="11">
        <v>77.104389999999995</v>
      </c>
      <c r="ED368" s="11">
        <v>75.138620000000003</v>
      </c>
      <c r="EE368" s="11">
        <v>74.256770000000003</v>
      </c>
      <c r="EF368" s="11">
        <v>73.490700000000004</v>
      </c>
      <c r="EG368" s="11">
        <v>72.588849999999994</v>
      </c>
      <c r="EH368" s="11">
        <v>71.905510000000007</v>
      </c>
      <c r="EI368" s="11">
        <v>73.156409999999994</v>
      </c>
      <c r="EJ368" s="11">
        <v>74.864069999999998</v>
      </c>
      <c r="EK368" s="11">
        <v>78.976110000000006</v>
      </c>
      <c r="EL368" s="11">
        <v>82.551190000000005</v>
      </c>
      <c r="EM368" s="11">
        <v>85.425449999999998</v>
      </c>
      <c r="EN368" s="11">
        <v>86.788790000000006</v>
      </c>
      <c r="EO368" s="11">
        <v>92.133750000000006</v>
      </c>
      <c r="EP368" s="11">
        <v>90.381990000000002</v>
      </c>
      <c r="EQ368" s="11">
        <v>87.737319999999997</v>
      </c>
      <c r="ER368" s="11">
        <v>86.794690000000003</v>
      </c>
      <c r="ES368" s="11">
        <v>84.700810000000004</v>
      </c>
      <c r="ET368" s="11">
        <v>81.673439999999999</v>
      </c>
      <c r="EU368" s="11">
        <v>78.894900000000007</v>
      </c>
      <c r="EV368" s="11">
        <v>77.279589999999999</v>
      </c>
      <c r="EW368" s="11">
        <v>76.109300000000005</v>
      </c>
      <c r="EX368" s="11">
        <v>75.170820000000006</v>
      </c>
      <c r="EY368" s="11">
        <v>0</v>
      </c>
      <c r="EZ368" s="11"/>
      <c r="FA368" s="11"/>
      <c r="FB368" s="11"/>
      <c r="FC368" s="11"/>
      <c r="FD368" s="11"/>
      <c r="FE368" s="11"/>
      <c r="FF368" s="11"/>
      <c r="FG368" s="11"/>
      <c r="FH368" s="11"/>
      <c r="FI368" s="11"/>
      <c r="FJ368" s="11"/>
      <c r="FK368" s="11"/>
      <c r="FL368" s="11"/>
      <c r="FM368" s="11"/>
      <c r="FN368" s="11"/>
      <c r="FO368" s="11"/>
      <c r="FP368" s="11"/>
      <c r="FQ368" s="11"/>
      <c r="FR368" s="11"/>
      <c r="FS368" s="11"/>
      <c r="FT368" s="11"/>
      <c r="FU368" s="11"/>
      <c r="FV368" s="11"/>
    </row>
    <row r="369" spans="1:235" x14ac:dyDescent="0.25">
      <c r="A369" t="s">
        <v>113</v>
      </c>
      <c r="B369" t="s">
        <v>146</v>
      </c>
      <c r="C369" t="s">
        <v>88</v>
      </c>
      <c r="D369" t="s">
        <v>227</v>
      </c>
      <c r="E369" s="38" t="s">
        <v>133</v>
      </c>
      <c r="F369" t="s">
        <v>105</v>
      </c>
      <c r="G369" s="11">
        <v>240</v>
      </c>
      <c r="H369" s="11">
        <v>3.8926449999999999</v>
      </c>
      <c r="I369" s="11">
        <v>3.7135570000000002</v>
      </c>
      <c r="J369" s="11">
        <v>3.2514620000000001</v>
      </c>
      <c r="K369" s="11">
        <v>2.7696149999999999</v>
      </c>
      <c r="L369" s="11">
        <v>2.2927979999999999</v>
      </c>
      <c r="M369" s="11">
        <v>1.821021</v>
      </c>
      <c r="N369" s="11">
        <v>1.2663070000000001</v>
      </c>
      <c r="O369" s="11">
        <v>1.088735</v>
      </c>
      <c r="P369" s="11">
        <v>1.023498</v>
      </c>
      <c r="Q369" s="11">
        <v>1.056969</v>
      </c>
      <c r="R369" s="11">
        <v>1.2433069999999999</v>
      </c>
      <c r="S369" s="11">
        <v>1.4523889999999999</v>
      </c>
      <c r="T369" s="11">
        <v>1.7692939999999999</v>
      </c>
      <c r="U369" s="11">
        <v>2.1067629999999999</v>
      </c>
      <c r="V369" s="11">
        <v>2.4231129999999999</v>
      </c>
      <c r="W369" s="11">
        <v>2.6802109999999999</v>
      </c>
      <c r="X369" s="11">
        <v>2.6705559999999999</v>
      </c>
      <c r="Y369" s="11">
        <v>2.7975859999999999</v>
      </c>
      <c r="Z369" s="11">
        <v>2.647103</v>
      </c>
      <c r="AA369" s="11">
        <v>2.420534</v>
      </c>
      <c r="AB369" s="11">
        <v>2.5621200000000002</v>
      </c>
      <c r="AC369" s="11">
        <v>2.7177319999999998</v>
      </c>
      <c r="AD369" s="11">
        <v>2.5160719999999999</v>
      </c>
      <c r="AE369" s="11">
        <v>2.2082820000000001</v>
      </c>
      <c r="AF369" s="11">
        <v>-3.8484900000000002E-2</v>
      </c>
      <c r="AG369" s="11">
        <v>-3.1139400000000001E-2</v>
      </c>
      <c r="AH369" s="11">
        <v>-3.8087099999999999E-2</v>
      </c>
      <c r="AI369" s="11">
        <v>-3.02048E-2</v>
      </c>
      <c r="AJ369" s="11">
        <v>-2.3477399999999999E-2</v>
      </c>
      <c r="AK369" s="11">
        <v>-4.6991600000000001E-2</v>
      </c>
      <c r="AL369" s="11">
        <v>-2.65437E-2</v>
      </c>
      <c r="AM369" s="11">
        <v>-2.3434900000000002E-2</v>
      </c>
      <c r="AN369" s="11">
        <v>-8.5035000000000006E-3</v>
      </c>
      <c r="AO369" s="11">
        <v>-1.0015E-2</v>
      </c>
      <c r="AP369" s="11">
        <v>-1.13715E-2</v>
      </c>
      <c r="AQ369" s="11">
        <v>-4.8158999999999997E-3</v>
      </c>
      <c r="AR369" s="11">
        <v>-3.3863499999999998E-2</v>
      </c>
      <c r="AS369" s="11">
        <v>-1.5819799999999998E-2</v>
      </c>
      <c r="AT369" s="11">
        <v>-8.5760999999999997E-3</v>
      </c>
      <c r="AU369" s="11">
        <v>7.9430000000000004E-3</v>
      </c>
      <c r="AV369" s="11">
        <v>0.1604168</v>
      </c>
      <c r="AW369" s="11">
        <v>0.19185650000000001</v>
      </c>
      <c r="AX369" s="11">
        <v>0.15613279999999999</v>
      </c>
      <c r="AY369" s="11">
        <v>0.1057395</v>
      </c>
      <c r="AZ369" s="11">
        <v>7.5318899999999994E-2</v>
      </c>
      <c r="BA369" s="11">
        <v>-0.1084275</v>
      </c>
      <c r="BB369" s="11">
        <v>-9.0595499999999995E-2</v>
      </c>
      <c r="BC369" s="11">
        <v>-4.8227699999999998E-2</v>
      </c>
      <c r="BD369" s="11">
        <v>-4.6058999999999996E-3</v>
      </c>
      <c r="BE369" s="11">
        <v>-2.007E-4</v>
      </c>
      <c r="BF369" s="11">
        <v>-1.00056E-2</v>
      </c>
      <c r="BG369" s="11">
        <v>-4.4266000000000002E-3</v>
      </c>
      <c r="BH369" s="11">
        <v>-8.6450000000000003E-4</v>
      </c>
      <c r="BI369" s="11">
        <v>-2.6189E-2</v>
      </c>
      <c r="BJ369" s="11">
        <v>-8.8874999999999996E-3</v>
      </c>
      <c r="BK369" s="11">
        <v>-5.2364000000000004E-3</v>
      </c>
      <c r="BL369" s="11">
        <v>1.15599E-2</v>
      </c>
      <c r="BM369" s="11">
        <v>1.44259E-2</v>
      </c>
      <c r="BN369" s="11">
        <v>1.8805100000000002E-2</v>
      </c>
      <c r="BO369" s="11">
        <v>3.0235600000000001E-2</v>
      </c>
      <c r="BP369" s="11">
        <v>5.5017E-3</v>
      </c>
      <c r="BQ369" s="11">
        <v>2.6446000000000001E-2</v>
      </c>
      <c r="BR369" s="11">
        <v>3.5121699999999999E-2</v>
      </c>
      <c r="BS369" s="11">
        <v>5.25768E-2</v>
      </c>
      <c r="BT369" s="11">
        <v>0.20345189999999999</v>
      </c>
      <c r="BU369" s="11">
        <v>0.23325650000000001</v>
      </c>
      <c r="BV369" s="11">
        <v>0.195853</v>
      </c>
      <c r="BW369" s="11">
        <v>0.1426635</v>
      </c>
      <c r="BX369" s="11">
        <v>0.1097312</v>
      </c>
      <c r="BY369" s="11">
        <v>-7.3476E-2</v>
      </c>
      <c r="BZ369" s="11">
        <v>-5.7544100000000001E-2</v>
      </c>
      <c r="CA369" s="11">
        <v>-1.9835800000000001E-2</v>
      </c>
      <c r="CB369" s="11">
        <v>2.92731E-2</v>
      </c>
      <c r="CC369" s="11">
        <v>3.0738100000000001E-2</v>
      </c>
      <c r="CD369" s="11">
        <v>1.8075899999999999E-2</v>
      </c>
      <c r="CE369" s="11">
        <v>2.1351499999999999E-2</v>
      </c>
      <c r="CF369" s="11">
        <v>2.1748300000000002E-2</v>
      </c>
      <c r="CG369" s="11">
        <v>-5.3864000000000004E-3</v>
      </c>
      <c r="CH369" s="11">
        <v>8.7687000000000008E-3</v>
      </c>
      <c r="CI369" s="11">
        <v>1.29622E-2</v>
      </c>
      <c r="CJ369" s="11">
        <v>3.1623400000000003E-2</v>
      </c>
      <c r="CK369" s="11">
        <v>3.88668E-2</v>
      </c>
      <c r="CL369" s="11">
        <v>4.89816E-2</v>
      </c>
      <c r="CM369" s="11">
        <v>6.5287100000000001E-2</v>
      </c>
      <c r="CN369" s="11">
        <v>4.4866999999999997E-2</v>
      </c>
      <c r="CO369" s="11">
        <v>6.8711800000000003E-2</v>
      </c>
      <c r="CP369" s="11">
        <v>7.8819600000000004E-2</v>
      </c>
      <c r="CQ369" s="11">
        <v>9.7210599999999994E-2</v>
      </c>
      <c r="CR369" s="11">
        <v>0.24648700000000001</v>
      </c>
      <c r="CS369" s="11">
        <v>0.27465650000000003</v>
      </c>
      <c r="CT369" s="11">
        <v>0.23557310000000001</v>
      </c>
      <c r="CU369" s="11">
        <v>0.17958750000000001</v>
      </c>
      <c r="CV369" s="11">
        <v>0.14414350000000001</v>
      </c>
      <c r="CW369" s="11">
        <v>-3.8524500000000003E-2</v>
      </c>
      <c r="CX369" s="11">
        <v>-2.4492699999999999E-2</v>
      </c>
      <c r="CY369" s="11">
        <v>8.5561000000000005E-3</v>
      </c>
      <c r="CZ369" s="11">
        <v>2.0597000000000001E-2</v>
      </c>
      <c r="DA369" s="11">
        <v>1.88094E-2</v>
      </c>
      <c r="DB369" s="11">
        <v>1.7072299999999999E-2</v>
      </c>
      <c r="DC369" s="11">
        <v>1.5671999999999998E-2</v>
      </c>
      <c r="DD369" s="11">
        <v>1.37476E-2</v>
      </c>
      <c r="DE369" s="11">
        <v>1.26471E-2</v>
      </c>
      <c r="DF369" s="11">
        <v>1.0734199999999999E-2</v>
      </c>
      <c r="DG369" s="11">
        <v>1.10639E-2</v>
      </c>
      <c r="DH369" s="11">
        <v>1.2197700000000001E-2</v>
      </c>
      <c r="DI369" s="11">
        <v>1.4859000000000001E-2</v>
      </c>
      <c r="DJ369" s="11">
        <v>1.8346000000000001E-2</v>
      </c>
      <c r="DK369" s="11">
        <v>2.13098E-2</v>
      </c>
      <c r="DL369" s="11">
        <v>2.39324E-2</v>
      </c>
      <c r="DM369" s="11">
        <v>2.5695800000000001E-2</v>
      </c>
      <c r="DN369" s="11">
        <v>2.65664E-2</v>
      </c>
      <c r="DO369" s="11">
        <v>2.71354E-2</v>
      </c>
      <c r="DP369" s="11">
        <v>2.6163499999999999E-2</v>
      </c>
      <c r="DQ369" s="11">
        <v>2.5169400000000001E-2</v>
      </c>
      <c r="DR369" s="11">
        <v>2.4148099999999999E-2</v>
      </c>
      <c r="DS369" s="11">
        <v>2.2448200000000001E-2</v>
      </c>
      <c r="DT369" s="11">
        <v>2.0921200000000001E-2</v>
      </c>
      <c r="DU369" s="11">
        <v>2.1249000000000001E-2</v>
      </c>
      <c r="DV369" s="11">
        <v>2.0093799999999998E-2</v>
      </c>
      <c r="DW369" s="11">
        <v>1.7261100000000001E-2</v>
      </c>
      <c r="DX369" s="11">
        <v>0.28599920000000001</v>
      </c>
      <c r="DY369" s="11"/>
      <c r="DZ369" s="11">
        <v>2.0037900000000001E-2</v>
      </c>
      <c r="EA369" s="11">
        <v>74.063209999999998</v>
      </c>
      <c r="EB369" s="11">
        <v>75.750370000000004</v>
      </c>
      <c r="EC369" s="11">
        <v>77.104389999999995</v>
      </c>
      <c r="ED369" s="11">
        <v>75.138620000000003</v>
      </c>
      <c r="EE369" s="11">
        <v>74.256770000000003</v>
      </c>
      <c r="EF369" s="11">
        <v>73.490700000000004</v>
      </c>
      <c r="EG369" s="11">
        <v>72.588849999999994</v>
      </c>
      <c r="EH369" s="11">
        <v>71.905510000000007</v>
      </c>
      <c r="EI369" s="11">
        <v>73.156409999999994</v>
      </c>
      <c r="EJ369" s="11">
        <v>74.864069999999998</v>
      </c>
      <c r="EK369" s="11">
        <v>78.976110000000006</v>
      </c>
      <c r="EL369" s="11">
        <v>82.551190000000005</v>
      </c>
      <c r="EM369" s="11">
        <v>85.425449999999998</v>
      </c>
      <c r="EN369" s="11">
        <v>86.788790000000006</v>
      </c>
      <c r="EO369" s="11">
        <v>92.133750000000006</v>
      </c>
      <c r="EP369" s="11">
        <v>90.381990000000002</v>
      </c>
      <c r="EQ369" s="11">
        <v>87.737319999999997</v>
      </c>
      <c r="ER369" s="11">
        <v>86.794690000000003</v>
      </c>
      <c r="ES369" s="11">
        <v>84.700810000000004</v>
      </c>
      <c r="ET369" s="11">
        <v>81.673439999999999</v>
      </c>
      <c r="EU369" s="11">
        <v>78.894900000000007</v>
      </c>
      <c r="EV369" s="11">
        <v>77.279589999999999</v>
      </c>
      <c r="EW369" s="11">
        <v>76.109300000000005</v>
      </c>
      <c r="EX369" s="11">
        <v>75.170820000000006</v>
      </c>
      <c r="EY369" s="11">
        <v>0</v>
      </c>
      <c r="EZ369" s="11"/>
      <c r="FA369" s="11"/>
      <c r="FB369" s="11"/>
      <c r="FC369" s="11"/>
      <c r="FD369" s="11"/>
      <c r="FE369" s="11"/>
      <c r="FF369" s="11"/>
      <c r="FG369" s="11"/>
      <c r="FH369" s="11"/>
      <c r="FI369" s="11"/>
      <c r="FJ369" s="11"/>
      <c r="FK369" s="11"/>
      <c r="FL369" s="11"/>
      <c r="FM369" s="11"/>
      <c r="FN369" s="11"/>
      <c r="FO369" s="11"/>
      <c r="FP369" s="11"/>
      <c r="FQ369" s="11"/>
      <c r="FR369" s="11"/>
      <c r="FS369" s="11"/>
      <c r="FT369" s="11"/>
      <c r="FU369" s="11"/>
      <c r="FV369" s="11"/>
    </row>
    <row r="370" spans="1:235" x14ac:dyDescent="0.25">
      <c r="A370" t="s">
        <v>113</v>
      </c>
      <c r="B370" t="s">
        <v>146</v>
      </c>
      <c r="C370" t="s">
        <v>88</v>
      </c>
      <c r="D370" t="s">
        <v>227</v>
      </c>
      <c r="E370" s="38">
        <v>45540</v>
      </c>
      <c r="F370" t="s">
        <v>106</v>
      </c>
      <c r="G370" s="11">
        <v>195</v>
      </c>
      <c r="H370" s="11">
        <v>3.558513</v>
      </c>
      <c r="I370" s="11">
        <v>3.4338669999999998</v>
      </c>
      <c r="J370" s="11">
        <v>3.0823230000000001</v>
      </c>
      <c r="K370" s="11">
        <v>2.4353400000000001</v>
      </c>
      <c r="L370" s="11">
        <v>1.9884459999999999</v>
      </c>
      <c r="M370" s="11">
        <v>1.670183</v>
      </c>
      <c r="N370" s="11">
        <v>1.1042620000000001</v>
      </c>
      <c r="O370" s="11">
        <v>0.95116339999999999</v>
      </c>
      <c r="P370" s="11">
        <v>0.97059410000000002</v>
      </c>
      <c r="Q370" s="11">
        <v>1.0407150000000001</v>
      </c>
      <c r="R370" s="11">
        <v>1.1020300000000001</v>
      </c>
      <c r="S370" s="11">
        <v>1.1546780000000001</v>
      </c>
      <c r="T370" s="11">
        <v>1.407116</v>
      </c>
      <c r="U370" s="11">
        <v>1.837726</v>
      </c>
      <c r="V370" s="11">
        <v>2.3322340000000001</v>
      </c>
      <c r="W370" s="11">
        <v>2.6307040000000002</v>
      </c>
      <c r="X370" s="11">
        <v>2.6887089999999998</v>
      </c>
      <c r="Y370" s="11">
        <v>2.8351060000000001</v>
      </c>
      <c r="Z370" s="11">
        <v>2.8946299999999998</v>
      </c>
      <c r="AA370" s="11">
        <v>2.6714709999999999</v>
      </c>
      <c r="AB370" s="11">
        <v>2.9862129999999998</v>
      </c>
      <c r="AC370" s="11">
        <v>3.0772629999999999</v>
      </c>
      <c r="AD370" s="11">
        <v>2.7396379999999998</v>
      </c>
      <c r="AE370" s="11">
        <v>2.3046099999999998</v>
      </c>
      <c r="AF370" s="11">
        <v>-4.4338299999999997E-2</v>
      </c>
      <c r="AG370" s="11">
        <v>-3.4122E-2</v>
      </c>
      <c r="AH370" s="11">
        <v>-4.6872700000000003E-2</v>
      </c>
      <c r="AI370" s="11">
        <v>-4.7156299999999998E-2</v>
      </c>
      <c r="AJ370" s="11">
        <v>-6.3293600000000005E-2</v>
      </c>
      <c r="AK370" s="11">
        <v>-9.6337800000000001E-2</v>
      </c>
      <c r="AL370" s="11">
        <v>-4.0725299999999999E-2</v>
      </c>
      <c r="AM370" s="11">
        <v>-5.2962599999999999E-2</v>
      </c>
      <c r="AN370" s="11">
        <v>-3.1927400000000002E-2</v>
      </c>
      <c r="AO370" s="11">
        <v>-4.9045400000000003E-2</v>
      </c>
      <c r="AP370" s="11">
        <v>-6.1390599999999997E-2</v>
      </c>
      <c r="AQ370" s="11">
        <v>-4.7128700000000003E-2</v>
      </c>
      <c r="AR370" s="11">
        <v>-4.7120200000000001E-2</v>
      </c>
      <c r="AS370" s="11">
        <v>-3.4315999999999999E-2</v>
      </c>
      <c r="AT370" s="11">
        <v>-7.0432300000000003E-2</v>
      </c>
      <c r="AU370" s="11">
        <v>-7.7061400000000002E-2</v>
      </c>
      <c r="AV370" s="11">
        <v>9.0385499999999994E-2</v>
      </c>
      <c r="AW370" s="11">
        <v>0.1423944</v>
      </c>
      <c r="AX370" s="11">
        <v>0.1069734</v>
      </c>
      <c r="AY370" s="11">
        <v>1.6946599999999999E-2</v>
      </c>
      <c r="AZ370" s="11">
        <v>-7.0831000000000002E-3</v>
      </c>
      <c r="BA370" s="11">
        <v>-0.21961220000000001</v>
      </c>
      <c r="BB370" s="11">
        <v>-0.12259970000000001</v>
      </c>
      <c r="BC370" s="11">
        <v>-9.3113100000000004E-2</v>
      </c>
      <c r="BD370" s="11">
        <v>1.54612E-2</v>
      </c>
      <c r="BE370" s="11">
        <v>2.32318E-2</v>
      </c>
      <c r="BF370" s="11">
        <v>6.0011999999999999E-3</v>
      </c>
      <c r="BG370" s="11">
        <v>-6.1200000000000002E-4</v>
      </c>
      <c r="BH370" s="11">
        <v>-2.0986899999999999E-2</v>
      </c>
      <c r="BI370" s="11">
        <v>-5.8315400000000003E-2</v>
      </c>
      <c r="BJ370" s="11">
        <v>-1.53002E-2</v>
      </c>
      <c r="BK370" s="11">
        <v>-2.6141899999999999E-2</v>
      </c>
      <c r="BL370" s="11">
        <v>-1.3155E-3</v>
      </c>
      <c r="BM370" s="11">
        <v>-1.27834E-2</v>
      </c>
      <c r="BN370" s="11">
        <v>-1.52564E-2</v>
      </c>
      <c r="BO370" s="11">
        <v>1.212E-3</v>
      </c>
      <c r="BP370" s="11">
        <v>7.5290000000000001E-3</v>
      </c>
      <c r="BQ370" s="11">
        <v>2.7082599999999998E-2</v>
      </c>
      <c r="BR370" s="11">
        <v>-2.1021E-3</v>
      </c>
      <c r="BS370" s="11">
        <v>-4.2470000000000002E-4</v>
      </c>
      <c r="BT370" s="11">
        <v>0.16452929999999999</v>
      </c>
      <c r="BU370" s="11">
        <v>0.21958620000000001</v>
      </c>
      <c r="BV370" s="11">
        <v>0.18131929999999999</v>
      </c>
      <c r="BW370" s="11">
        <v>8.8330900000000004E-2</v>
      </c>
      <c r="BX370" s="11">
        <v>6.0386599999999999E-2</v>
      </c>
      <c r="BY370" s="11">
        <v>-0.15236810000000001</v>
      </c>
      <c r="BZ370" s="11">
        <v>-6.19783E-2</v>
      </c>
      <c r="CA370" s="11">
        <v>-4.0295499999999998E-2</v>
      </c>
      <c r="CB370" s="11">
        <v>7.5260800000000003E-2</v>
      </c>
      <c r="CC370" s="11">
        <v>8.0585500000000004E-2</v>
      </c>
      <c r="CD370" s="11">
        <v>5.8874999999999997E-2</v>
      </c>
      <c r="CE370" s="11">
        <v>4.5932300000000002E-2</v>
      </c>
      <c r="CF370" s="11">
        <v>2.13198E-2</v>
      </c>
      <c r="CG370" s="11">
        <v>-2.0292999999999999E-2</v>
      </c>
      <c r="CH370" s="11">
        <v>1.01248E-2</v>
      </c>
      <c r="CI370" s="11">
        <v>6.7889999999999997E-4</v>
      </c>
      <c r="CJ370" s="11">
        <v>2.92964E-2</v>
      </c>
      <c r="CK370" s="11">
        <v>2.3478700000000002E-2</v>
      </c>
      <c r="CL370" s="11">
        <v>3.08779E-2</v>
      </c>
      <c r="CM370" s="11">
        <v>4.9552699999999998E-2</v>
      </c>
      <c r="CN370" s="11">
        <v>6.2178200000000003E-2</v>
      </c>
      <c r="CO370" s="11">
        <v>8.8481099999999993E-2</v>
      </c>
      <c r="CP370" s="11">
        <v>6.6228099999999998E-2</v>
      </c>
      <c r="CQ370" s="11">
        <v>7.6212100000000005E-2</v>
      </c>
      <c r="CR370" s="11">
        <v>0.2386731</v>
      </c>
      <c r="CS370" s="11">
        <v>0.29677799999999999</v>
      </c>
      <c r="CT370" s="11">
        <v>0.25566509999999998</v>
      </c>
      <c r="CU370" s="11">
        <v>0.1597152</v>
      </c>
      <c r="CV370" s="11">
        <v>0.12785630000000001</v>
      </c>
      <c r="CW370" s="11">
        <v>-8.5124000000000005E-2</v>
      </c>
      <c r="CX370" s="11">
        <v>-1.3569000000000001E-3</v>
      </c>
      <c r="CY370" s="11">
        <v>1.2522E-2</v>
      </c>
      <c r="CZ370" s="11">
        <v>3.6355600000000002E-2</v>
      </c>
      <c r="DA370" s="11">
        <v>3.48686E-2</v>
      </c>
      <c r="DB370" s="11">
        <v>3.2145E-2</v>
      </c>
      <c r="DC370" s="11">
        <v>2.82969E-2</v>
      </c>
      <c r="DD370" s="11">
        <v>2.57206E-2</v>
      </c>
      <c r="DE370" s="11">
        <v>2.3116000000000001E-2</v>
      </c>
      <c r="DF370" s="11">
        <v>1.54573E-2</v>
      </c>
      <c r="DG370" s="11">
        <v>1.6305900000000002E-2</v>
      </c>
      <c r="DH370" s="11">
        <v>1.8610700000000001E-2</v>
      </c>
      <c r="DI370" s="11">
        <v>2.2045800000000001E-2</v>
      </c>
      <c r="DJ370" s="11">
        <v>2.8047599999999999E-2</v>
      </c>
      <c r="DK370" s="11">
        <v>2.9389100000000001E-2</v>
      </c>
      <c r="DL370" s="11">
        <v>3.3224400000000001E-2</v>
      </c>
      <c r="DM370" s="11">
        <v>3.7327699999999998E-2</v>
      </c>
      <c r="DN370" s="11">
        <v>4.1541799999999997E-2</v>
      </c>
      <c r="DO370" s="11">
        <v>4.6591800000000003E-2</v>
      </c>
      <c r="DP370" s="11">
        <v>4.5076199999999997E-2</v>
      </c>
      <c r="DQ370" s="11">
        <v>4.69293E-2</v>
      </c>
      <c r="DR370" s="11">
        <v>4.5199000000000003E-2</v>
      </c>
      <c r="DS370" s="11">
        <v>4.3398600000000002E-2</v>
      </c>
      <c r="DT370" s="11">
        <v>4.1018699999999998E-2</v>
      </c>
      <c r="DU370" s="11">
        <v>4.0881500000000001E-2</v>
      </c>
      <c r="DV370" s="11">
        <v>3.6855199999999998E-2</v>
      </c>
      <c r="DW370" s="11">
        <v>3.2110800000000002E-2</v>
      </c>
      <c r="DX370" s="11">
        <v>0.41064889999999998</v>
      </c>
      <c r="DY370" s="11"/>
      <c r="DZ370" s="11">
        <v>3.5478599999999999E-2</v>
      </c>
      <c r="EA370" s="11">
        <v>71.280959999999993</v>
      </c>
      <c r="EB370" s="11">
        <v>73.187539999999998</v>
      </c>
      <c r="EC370" s="11">
        <v>74.453559999999996</v>
      </c>
      <c r="ED370" s="11">
        <v>73.078329999999994</v>
      </c>
      <c r="EE370" s="11">
        <v>72.802220000000005</v>
      </c>
      <c r="EF370" s="11">
        <v>71.927070000000001</v>
      </c>
      <c r="EG370" s="11">
        <v>70.838340000000002</v>
      </c>
      <c r="EH370" s="11">
        <v>70.369529999999997</v>
      </c>
      <c r="EI370" s="11">
        <v>70.015249999999995</v>
      </c>
      <c r="EJ370" s="11">
        <v>71.364270000000005</v>
      </c>
      <c r="EK370" s="11">
        <v>74.421440000000004</v>
      </c>
      <c r="EL370" s="11">
        <v>77.270079999999993</v>
      </c>
      <c r="EM370" s="11">
        <v>78.822109999999995</v>
      </c>
      <c r="EN370" s="11">
        <v>82.09769</v>
      </c>
      <c r="EO370" s="11">
        <v>87.411090000000002</v>
      </c>
      <c r="EP370" s="11">
        <v>86.567009999999996</v>
      </c>
      <c r="EQ370" s="11">
        <v>87.572029999999998</v>
      </c>
      <c r="ER370" s="11">
        <v>85.608519999999999</v>
      </c>
      <c r="ES370" s="11">
        <v>84.191590000000005</v>
      </c>
      <c r="ET370" s="11">
        <v>82.743440000000007</v>
      </c>
      <c r="EU370" s="11">
        <v>77.905240000000006</v>
      </c>
      <c r="EV370" s="11">
        <v>75.952269999999999</v>
      </c>
      <c r="EW370" s="11">
        <v>74.697190000000006</v>
      </c>
      <c r="EX370" s="11">
        <v>73.848100000000002</v>
      </c>
      <c r="EY370" s="11">
        <v>0</v>
      </c>
      <c r="EZ370" s="11"/>
      <c r="FA370" s="11"/>
      <c r="FB370" s="11"/>
      <c r="FC370" s="11"/>
      <c r="FD370" s="11"/>
      <c r="FE370" s="11"/>
      <c r="FF370" s="11"/>
      <c r="FG370" s="11"/>
      <c r="FH370" s="11"/>
      <c r="FI370" s="11"/>
      <c r="FJ370" s="11"/>
      <c r="FK370" s="11"/>
      <c r="FL370" s="11"/>
      <c r="FM370" s="11"/>
      <c r="FN370" s="11"/>
      <c r="FO370" s="11"/>
      <c r="FP370" s="11"/>
      <c r="FQ370" s="11"/>
      <c r="FR370" s="11"/>
      <c r="FS370" s="11"/>
      <c r="FT370" s="11"/>
      <c r="FU370" s="11"/>
      <c r="FV370" s="11"/>
    </row>
    <row r="371" spans="1:235" x14ac:dyDescent="0.25">
      <c r="A371" t="s">
        <v>113</v>
      </c>
      <c r="B371" t="s">
        <v>146</v>
      </c>
      <c r="C371" t="s">
        <v>0</v>
      </c>
      <c r="D371" t="s">
        <v>227</v>
      </c>
      <c r="E371" s="38">
        <v>45540</v>
      </c>
      <c r="F371" t="s">
        <v>106</v>
      </c>
      <c r="G371" s="11">
        <v>195</v>
      </c>
      <c r="H371" s="11">
        <v>0.69401159999999995</v>
      </c>
      <c r="I371" s="11">
        <v>0.66970220000000003</v>
      </c>
      <c r="J371" s="11">
        <v>0.60114100000000004</v>
      </c>
      <c r="K371" s="11">
        <v>0.47496070000000001</v>
      </c>
      <c r="L371" s="11">
        <v>0.38780379999999998</v>
      </c>
      <c r="M371" s="11">
        <v>0.3257333</v>
      </c>
      <c r="N371" s="11">
        <v>0.21536250000000001</v>
      </c>
      <c r="O371" s="11">
        <v>0.185504</v>
      </c>
      <c r="P371" s="11">
        <v>0.1892935</v>
      </c>
      <c r="Q371" s="11">
        <v>0.20296900000000001</v>
      </c>
      <c r="R371" s="11">
        <v>0.21492729999999999</v>
      </c>
      <c r="S371" s="11">
        <v>0.22519510000000001</v>
      </c>
      <c r="T371" s="11">
        <v>0.2744278</v>
      </c>
      <c r="U371" s="11">
        <v>0.35840909999999998</v>
      </c>
      <c r="V371" s="11">
        <v>0.45485209999999998</v>
      </c>
      <c r="W371" s="11">
        <v>0.51306229999999997</v>
      </c>
      <c r="X371" s="11">
        <v>0.52437489999999998</v>
      </c>
      <c r="Y371" s="11">
        <v>0.55292669999999999</v>
      </c>
      <c r="Z371" s="11">
        <v>0.56453560000000003</v>
      </c>
      <c r="AA371" s="11">
        <v>0.52101310000000001</v>
      </c>
      <c r="AB371" s="11">
        <v>0.5823969</v>
      </c>
      <c r="AC371" s="11">
        <v>0.60015419999999997</v>
      </c>
      <c r="AD371" s="11">
        <v>0.53430759999999999</v>
      </c>
      <c r="AE371" s="11">
        <v>0.4494648</v>
      </c>
      <c r="AF371" s="11">
        <v>-8.6472000000000007E-3</v>
      </c>
      <c r="AG371" s="11">
        <v>-6.6547999999999998E-3</v>
      </c>
      <c r="AH371" s="11">
        <v>-9.1415000000000003E-3</v>
      </c>
      <c r="AI371" s="11">
        <v>-9.1967999999999998E-3</v>
      </c>
      <c r="AJ371" s="11">
        <v>-1.2344000000000001E-2</v>
      </c>
      <c r="AK371" s="11">
        <v>-1.8788599999999999E-2</v>
      </c>
      <c r="AL371" s="11">
        <v>-7.9425999999999993E-3</v>
      </c>
      <c r="AM371" s="11">
        <v>-1.03292E-2</v>
      </c>
      <c r="AN371" s="11">
        <v>-6.2266999999999999E-3</v>
      </c>
      <c r="AO371" s="11">
        <v>-9.5653000000000005E-3</v>
      </c>
      <c r="AP371" s="11">
        <v>-1.19729E-2</v>
      </c>
      <c r="AQ371" s="11">
        <v>-9.1914000000000006E-3</v>
      </c>
      <c r="AR371" s="11">
        <v>-9.1897999999999997E-3</v>
      </c>
      <c r="AS371" s="11">
        <v>-6.6925999999999999E-3</v>
      </c>
      <c r="AT371" s="11">
        <v>-1.37363E-2</v>
      </c>
      <c r="AU371" s="11">
        <v>-1.50292E-2</v>
      </c>
      <c r="AV371" s="11">
        <v>1.76277E-2</v>
      </c>
      <c r="AW371" s="11">
        <v>2.7771000000000001E-2</v>
      </c>
      <c r="AX371" s="11">
        <v>2.08629E-2</v>
      </c>
      <c r="AY371" s="11">
        <v>3.3051000000000001E-3</v>
      </c>
      <c r="AZ371" s="11">
        <v>-1.3814000000000001E-3</v>
      </c>
      <c r="BA371" s="11">
        <v>-4.2830600000000003E-2</v>
      </c>
      <c r="BB371" s="11">
        <v>-2.3910399999999998E-2</v>
      </c>
      <c r="BC371" s="11">
        <v>-1.8159700000000001E-2</v>
      </c>
      <c r="BD371" s="11">
        <v>3.0154000000000001E-3</v>
      </c>
      <c r="BE371" s="11">
        <v>4.5309E-3</v>
      </c>
      <c r="BF371" s="11">
        <v>1.1704E-3</v>
      </c>
      <c r="BG371" s="11">
        <v>-1.194E-4</v>
      </c>
      <c r="BH371" s="11">
        <v>-4.0930000000000003E-3</v>
      </c>
      <c r="BI371" s="11">
        <v>-1.13732E-2</v>
      </c>
      <c r="BJ371" s="11">
        <v>-2.9840000000000001E-3</v>
      </c>
      <c r="BK371" s="11">
        <v>-5.0984000000000003E-3</v>
      </c>
      <c r="BL371" s="11">
        <v>-2.566E-4</v>
      </c>
      <c r="BM371" s="11">
        <v>-2.4930999999999998E-3</v>
      </c>
      <c r="BN371" s="11">
        <v>-2.9754E-3</v>
      </c>
      <c r="BO371" s="11">
        <v>2.364E-4</v>
      </c>
      <c r="BP371" s="11">
        <v>1.4683999999999999E-3</v>
      </c>
      <c r="BQ371" s="11">
        <v>5.2819E-3</v>
      </c>
      <c r="BR371" s="11">
        <v>-4.0999999999999999E-4</v>
      </c>
      <c r="BS371" s="11">
        <v>-8.2799999999999993E-5</v>
      </c>
      <c r="BT371" s="11">
        <v>3.2087900000000003E-2</v>
      </c>
      <c r="BU371" s="11">
        <v>4.2825599999999998E-2</v>
      </c>
      <c r="BV371" s="11">
        <v>3.5362400000000002E-2</v>
      </c>
      <c r="BW371" s="11">
        <v>1.7226999999999999E-2</v>
      </c>
      <c r="BX371" s="11">
        <v>1.17771E-2</v>
      </c>
      <c r="BY371" s="11">
        <v>-2.9716099999999999E-2</v>
      </c>
      <c r="BZ371" s="11">
        <v>-1.2087499999999999E-2</v>
      </c>
      <c r="CA371" s="11">
        <v>-7.8588000000000009E-3</v>
      </c>
      <c r="CB371" s="11">
        <v>1.4678E-2</v>
      </c>
      <c r="CC371" s="11">
        <v>1.5716500000000001E-2</v>
      </c>
      <c r="CD371" s="11">
        <v>1.1482300000000001E-2</v>
      </c>
      <c r="CE371" s="11">
        <v>8.9581000000000001E-3</v>
      </c>
      <c r="CF371" s="11">
        <v>4.1580000000000002E-3</v>
      </c>
      <c r="CG371" s="11">
        <v>-3.9576999999999998E-3</v>
      </c>
      <c r="CH371" s="11">
        <v>1.9746E-3</v>
      </c>
      <c r="CI371" s="11">
        <v>1.3239999999999999E-4</v>
      </c>
      <c r="CJ371" s="11">
        <v>5.7136000000000001E-3</v>
      </c>
      <c r="CK371" s="11">
        <v>4.5789999999999997E-3</v>
      </c>
      <c r="CL371" s="11">
        <v>6.0220999999999998E-3</v>
      </c>
      <c r="CM371" s="11">
        <v>9.6641999999999995E-3</v>
      </c>
      <c r="CN371" s="11">
        <v>1.21265E-2</v>
      </c>
      <c r="CO371" s="11">
        <v>1.7256299999999999E-2</v>
      </c>
      <c r="CP371" s="11">
        <v>1.29164E-2</v>
      </c>
      <c r="CQ371" s="11">
        <v>1.48635E-2</v>
      </c>
      <c r="CR371" s="11">
        <v>4.6548100000000002E-2</v>
      </c>
      <c r="CS371" s="11">
        <v>5.78802E-2</v>
      </c>
      <c r="CT371" s="11">
        <v>4.9861999999999997E-2</v>
      </c>
      <c r="CU371" s="11">
        <v>3.1149E-2</v>
      </c>
      <c r="CV371" s="11">
        <v>2.4935599999999999E-2</v>
      </c>
      <c r="CW371" s="11">
        <v>-1.6601600000000001E-2</v>
      </c>
      <c r="CX371" s="11">
        <v>-2.6459999999999998E-4</v>
      </c>
      <c r="CY371" s="11">
        <v>2.4421999999999998E-3</v>
      </c>
      <c r="CZ371" s="11">
        <v>7.0904000000000002E-3</v>
      </c>
      <c r="DA371" s="11">
        <v>6.8003999999999998E-3</v>
      </c>
      <c r="DB371" s="11">
        <v>6.2691999999999999E-3</v>
      </c>
      <c r="DC371" s="11">
        <v>5.5186999999999996E-3</v>
      </c>
      <c r="DD371" s="11">
        <v>5.0162999999999996E-3</v>
      </c>
      <c r="DE371" s="11">
        <v>4.5082999999999998E-3</v>
      </c>
      <c r="DF371" s="11">
        <v>3.0146000000000001E-3</v>
      </c>
      <c r="DG371" s="11">
        <v>3.1800999999999999E-3</v>
      </c>
      <c r="DH371" s="11">
        <v>3.6296000000000002E-3</v>
      </c>
      <c r="DI371" s="11">
        <v>4.2995999999999998E-3</v>
      </c>
      <c r="DJ371" s="11">
        <v>5.4701000000000003E-3</v>
      </c>
      <c r="DK371" s="11">
        <v>5.7317000000000002E-3</v>
      </c>
      <c r="DL371" s="11">
        <v>6.4796999999999997E-3</v>
      </c>
      <c r="DM371" s="11">
        <v>7.28E-3</v>
      </c>
      <c r="DN371" s="11">
        <v>8.1017999999999993E-3</v>
      </c>
      <c r="DO371" s="11">
        <v>9.0866999999999996E-3</v>
      </c>
      <c r="DP371" s="11">
        <v>8.7912000000000007E-3</v>
      </c>
      <c r="DQ371" s="11">
        <v>9.1524999999999992E-3</v>
      </c>
      <c r="DR371" s="11">
        <v>8.8150999999999993E-3</v>
      </c>
      <c r="DS371" s="11">
        <v>8.4639999999999993E-3</v>
      </c>
      <c r="DT371" s="11">
        <v>7.9997999999999996E-3</v>
      </c>
      <c r="DU371" s="11">
        <v>7.9731000000000003E-3</v>
      </c>
      <c r="DV371" s="11">
        <v>7.1878000000000003E-3</v>
      </c>
      <c r="DW371" s="11">
        <v>6.2624999999999998E-3</v>
      </c>
      <c r="DX371" s="11">
        <v>8.0088300000000001E-2</v>
      </c>
      <c r="DY371" s="11"/>
      <c r="DZ371" s="11">
        <v>6.9192999999999998E-3</v>
      </c>
      <c r="EA371" s="11">
        <v>71.280959999999993</v>
      </c>
      <c r="EB371" s="11">
        <v>73.187539999999998</v>
      </c>
      <c r="EC371" s="11">
        <v>74.453559999999996</v>
      </c>
      <c r="ED371" s="11">
        <v>73.078329999999994</v>
      </c>
      <c r="EE371" s="11">
        <v>72.802220000000005</v>
      </c>
      <c r="EF371" s="11">
        <v>71.927070000000001</v>
      </c>
      <c r="EG371" s="11">
        <v>70.838340000000002</v>
      </c>
      <c r="EH371" s="11">
        <v>70.369529999999997</v>
      </c>
      <c r="EI371" s="11">
        <v>70.015249999999995</v>
      </c>
      <c r="EJ371" s="11">
        <v>71.364270000000005</v>
      </c>
      <c r="EK371" s="11">
        <v>74.421440000000004</v>
      </c>
      <c r="EL371" s="11">
        <v>77.270079999999993</v>
      </c>
      <c r="EM371" s="11">
        <v>78.822109999999995</v>
      </c>
      <c r="EN371" s="11">
        <v>82.09769</v>
      </c>
      <c r="EO371" s="11">
        <v>87.411090000000002</v>
      </c>
      <c r="EP371" s="11">
        <v>86.567009999999996</v>
      </c>
      <c r="EQ371" s="11">
        <v>87.572029999999998</v>
      </c>
      <c r="ER371" s="11">
        <v>85.608519999999999</v>
      </c>
      <c r="ES371" s="11">
        <v>84.191590000000005</v>
      </c>
      <c r="ET371" s="11">
        <v>82.743440000000007</v>
      </c>
      <c r="EU371" s="11">
        <v>77.905240000000006</v>
      </c>
      <c r="EV371" s="11">
        <v>75.952269999999999</v>
      </c>
      <c r="EW371" s="11">
        <v>74.697190000000006</v>
      </c>
      <c r="EX371" s="11">
        <v>73.848100000000002</v>
      </c>
      <c r="EY371" s="11">
        <v>0</v>
      </c>
      <c r="EZ371" s="11"/>
      <c r="FA371" s="11"/>
      <c r="FB371" s="11"/>
      <c r="FC371" s="11"/>
      <c r="FD371" s="11"/>
      <c r="FE371" s="11"/>
      <c r="FF371" s="11"/>
      <c r="FG371" s="11"/>
      <c r="FH371" s="11"/>
      <c r="FI371" s="11"/>
      <c r="FJ371" s="11"/>
      <c r="FK371" s="11"/>
      <c r="FL371" s="11"/>
      <c r="FM371" s="11"/>
      <c r="FN371" s="11"/>
      <c r="FO371" s="11"/>
      <c r="FP371" s="11"/>
      <c r="FQ371" s="11"/>
      <c r="FR371" s="11"/>
      <c r="FS371" s="11"/>
      <c r="FT371" s="11"/>
      <c r="FU371" s="11"/>
      <c r="FV371" s="11"/>
    </row>
    <row r="372" spans="1:235" x14ac:dyDescent="0.25">
      <c r="A372" t="s">
        <v>113</v>
      </c>
      <c r="B372" t="s">
        <v>146</v>
      </c>
      <c r="C372" t="s">
        <v>88</v>
      </c>
      <c r="D372" t="s">
        <v>227</v>
      </c>
      <c r="E372" s="38">
        <v>45541</v>
      </c>
      <c r="F372" t="s">
        <v>106</v>
      </c>
      <c r="G372" s="11">
        <v>196</v>
      </c>
      <c r="H372" s="11">
        <v>4.0434530000000004</v>
      </c>
      <c r="I372" s="11">
        <v>3.9321670000000002</v>
      </c>
      <c r="J372" s="11">
        <v>3.478132</v>
      </c>
      <c r="K372" s="11">
        <v>2.9859249999999999</v>
      </c>
      <c r="L372" s="11">
        <v>2.404452</v>
      </c>
      <c r="M372" s="11">
        <v>1.9480569999999999</v>
      </c>
      <c r="N372" s="11">
        <v>1.331836</v>
      </c>
      <c r="O372" s="11">
        <v>1.1733629999999999</v>
      </c>
      <c r="P372" s="11">
        <v>1.1541170000000001</v>
      </c>
      <c r="Q372" s="11">
        <v>1.156814</v>
      </c>
      <c r="R372" s="11">
        <v>1.4590989999999999</v>
      </c>
      <c r="S372" s="11">
        <v>1.7538720000000001</v>
      </c>
      <c r="T372" s="11">
        <v>2.0998969999999999</v>
      </c>
      <c r="U372" s="11">
        <v>2.5160290000000001</v>
      </c>
      <c r="V372" s="11">
        <v>2.6970160000000001</v>
      </c>
      <c r="W372" s="11">
        <v>2.7636099999999999</v>
      </c>
      <c r="X372" s="11">
        <v>2.5450970000000002</v>
      </c>
      <c r="Y372" s="11">
        <v>2.6439859999999999</v>
      </c>
      <c r="Z372" s="11">
        <v>2.3432849999999998</v>
      </c>
      <c r="AA372" s="11">
        <v>2.1437780000000002</v>
      </c>
      <c r="AB372" s="11">
        <v>2.2805759999999999</v>
      </c>
      <c r="AC372" s="11">
        <v>2.5941860000000001</v>
      </c>
      <c r="AD372" s="11">
        <v>2.4708730000000001</v>
      </c>
      <c r="AE372" s="11">
        <v>2.3012890000000001</v>
      </c>
      <c r="AF372" s="11">
        <v>-6.17949E-2</v>
      </c>
      <c r="AG372" s="11">
        <v>-8.0060599999999996E-2</v>
      </c>
      <c r="AH372" s="11">
        <v>-8.4217600000000004E-2</v>
      </c>
      <c r="AI372" s="11">
        <v>-7.6950500000000005E-2</v>
      </c>
      <c r="AJ372" s="11">
        <v>-0.109338</v>
      </c>
      <c r="AK372" s="11">
        <v>-0.1170375</v>
      </c>
      <c r="AL372" s="11">
        <v>-8.4511799999999998E-2</v>
      </c>
      <c r="AM372" s="11">
        <v>-8.3912E-2</v>
      </c>
      <c r="AN372" s="11">
        <v>-5.3590699999999998E-2</v>
      </c>
      <c r="AO372" s="11">
        <v>-5.2526900000000001E-2</v>
      </c>
      <c r="AP372" s="11">
        <v>-3.5411900000000003E-2</v>
      </c>
      <c r="AQ372" s="11">
        <v>-3.71429E-2</v>
      </c>
      <c r="AR372" s="11">
        <v>-8.3712599999999998E-2</v>
      </c>
      <c r="AS372" s="11">
        <v>-2.7960800000000001E-2</v>
      </c>
      <c r="AT372" s="11">
        <v>2.7978200000000002E-2</v>
      </c>
      <c r="AU372" s="11">
        <v>1.48589E-2</v>
      </c>
      <c r="AV372" s="11">
        <v>0.162938</v>
      </c>
      <c r="AW372" s="11">
        <v>0.18851770000000001</v>
      </c>
      <c r="AX372" s="11">
        <v>0.1281552</v>
      </c>
      <c r="AY372" s="11">
        <v>0.11412600000000001</v>
      </c>
      <c r="AZ372" s="11">
        <v>9.7136700000000006E-2</v>
      </c>
      <c r="BA372" s="11">
        <v>-6.5876000000000004E-2</v>
      </c>
      <c r="BB372" s="11">
        <v>-0.101312</v>
      </c>
      <c r="BC372" s="11">
        <v>-4.6748100000000001E-2</v>
      </c>
      <c r="BD372" s="11">
        <v>5.0343000000000002E-3</v>
      </c>
      <c r="BE372" s="11">
        <v>-1.34971E-2</v>
      </c>
      <c r="BF372" s="11">
        <v>-1.9178199999999999E-2</v>
      </c>
      <c r="BG372" s="11">
        <v>-1.6137100000000001E-2</v>
      </c>
      <c r="BH372" s="11">
        <v>-5.4750300000000002E-2</v>
      </c>
      <c r="BI372" s="11">
        <v>-6.8797999999999998E-2</v>
      </c>
      <c r="BJ372" s="11">
        <v>-4.9461999999999999E-2</v>
      </c>
      <c r="BK372" s="11">
        <v>-5.0076099999999998E-2</v>
      </c>
      <c r="BL372" s="11">
        <v>-1.81522E-2</v>
      </c>
      <c r="BM372" s="11">
        <v>-1.0368799999999999E-2</v>
      </c>
      <c r="BN372" s="11">
        <v>1.96127E-2</v>
      </c>
      <c r="BO372" s="11">
        <v>2.9345900000000001E-2</v>
      </c>
      <c r="BP372" s="11">
        <v>-9.0805E-3</v>
      </c>
      <c r="BQ372" s="11">
        <v>5.4479300000000001E-2</v>
      </c>
      <c r="BR372" s="11">
        <v>0.10400710000000001</v>
      </c>
      <c r="BS372" s="11">
        <v>8.8161199999999995E-2</v>
      </c>
      <c r="BT372" s="11">
        <v>0.23101830000000001</v>
      </c>
      <c r="BU372" s="11">
        <v>0.25374479999999999</v>
      </c>
      <c r="BV372" s="11">
        <v>0.1884229</v>
      </c>
      <c r="BW372" s="11">
        <v>0.17382819999999999</v>
      </c>
      <c r="BX372" s="11">
        <v>0.15360209999999999</v>
      </c>
      <c r="BY372" s="11">
        <v>-8.4346000000000004E-3</v>
      </c>
      <c r="BZ372" s="11">
        <v>-4.5166900000000003E-2</v>
      </c>
      <c r="CA372" s="11">
        <v>2.9604000000000002E-3</v>
      </c>
      <c r="CB372" s="11">
        <v>7.18636E-2</v>
      </c>
      <c r="CC372" s="11">
        <v>5.3066500000000003E-2</v>
      </c>
      <c r="CD372" s="11">
        <v>4.5861199999999998E-2</v>
      </c>
      <c r="CE372" s="11">
        <v>4.4676300000000002E-2</v>
      </c>
      <c r="CF372" s="11">
        <v>-1.627E-4</v>
      </c>
      <c r="CG372" s="11">
        <v>-2.0558400000000001E-2</v>
      </c>
      <c r="CH372" s="11">
        <v>-1.44122E-2</v>
      </c>
      <c r="CI372" s="11">
        <v>-1.6240299999999999E-2</v>
      </c>
      <c r="CJ372" s="11">
        <v>1.7286200000000002E-2</v>
      </c>
      <c r="CK372" s="11">
        <v>3.1789199999999997E-2</v>
      </c>
      <c r="CL372" s="11">
        <v>7.4637300000000004E-2</v>
      </c>
      <c r="CM372" s="11">
        <v>9.5834600000000006E-2</v>
      </c>
      <c r="CN372" s="11">
        <v>6.5551700000000004E-2</v>
      </c>
      <c r="CO372" s="11">
        <v>0.13691929999999999</v>
      </c>
      <c r="CP372" s="11">
        <v>0.180036</v>
      </c>
      <c r="CQ372" s="11">
        <v>0.16146350000000001</v>
      </c>
      <c r="CR372" s="11">
        <v>0.2990987</v>
      </c>
      <c r="CS372" s="11">
        <v>0.31897189999999997</v>
      </c>
      <c r="CT372" s="11">
        <v>0.24869069999999999</v>
      </c>
      <c r="CU372" s="11">
        <v>0.2335305</v>
      </c>
      <c r="CV372" s="11">
        <v>0.21006759999999999</v>
      </c>
      <c r="CW372" s="11">
        <v>4.9006899999999999E-2</v>
      </c>
      <c r="CX372" s="11">
        <v>1.09782E-2</v>
      </c>
      <c r="CY372" s="11">
        <v>5.2669000000000001E-2</v>
      </c>
      <c r="CZ372" s="11">
        <v>4.06293E-2</v>
      </c>
      <c r="DA372" s="11">
        <v>4.0467799999999998E-2</v>
      </c>
      <c r="DB372" s="11">
        <v>3.9541100000000003E-2</v>
      </c>
      <c r="DC372" s="11">
        <v>3.6971900000000002E-2</v>
      </c>
      <c r="DD372" s="11">
        <v>3.3186899999999998E-2</v>
      </c>
      <c r="DE372" s="11">
        <v>2.9327599999999999E-2</v>
      </c>
      <c r="DF372" s="11">
        <v>2.1308799999999999E-2</v>
      </c>
      <c r="DG372" s="11">
        <v>2.0570700000000001E-2</v>
      </c>
      <c r="DH372" s="11">
        <v>2.1545100000000001E-2</v>
      </c>
      <c r="DI372" s="11">
        <v>2.5630300000000002E-2</v>
      </c>
      <c r="DJ372" s="11">
        <v>3.3452599999999999E-2</v>
      </c>
      <c r="DK372" s="11">
        <v>4.0422300000000001E-2</v>
      </c>
      <c r="DL372" s="11">
        <v>4.53731E-2</v>
      </c>
      <c r="DM372" s="11">
        <v>5.0119999999999998E-2</v>
      </c>
      <c r="DN372" s="11">
        <v>4.6222300000000001E-2</v>
      </c>
      <c r="DO372" s="11">
        <v>4.4564600000000003E-2</v>
      </c>
      <c r="DP372" s="11">
        <v>4.13899E-2</v>
      </c>
      <c r="DQ372" s="11">
        <v>3.9655299999999997E-2</v>
      </c>
      <c r="DR372" s="11">
        <v>3.6640199999999998E-2</v>
      </c>
      <c r="DS372" s="11">
        <v>3.6296399999999999E-2</v>
      </c>
      <c r="DT372" s="11">
        <v>3.4328499999999998E-2</v>
      </c>
      <c r="DU372" s="11">
        <v>3.4921899999999999E-2</v>
      </c>
      <c r="DV372" s="11">
        <v>3.4133799999999999E-2</v>
      </c>
      <c r="DW372" s="11">
        <v>3.02207E-2</v>
      </c>
      <c r="DX372" s="11">
        <v>0.45510650000000002</v>
      </c>
      <c r="DY372" s="11"/>
      <c r="DZ372" s="11">
        <v>2.9322000000000001E-2</v>
      </c>
      <c r="EA372" s="11">
        <v>72.750900000000001</v>
      </c>
      <c r="EB372" s="11">
        <v>74.005399999999995</v>
      </c>
      <c r="EC372" s="11">
        <v>76.021339999999995</v>
      </c>
      <c r="ED372" s="11">
        <v>75.378739999999993</v>
      </c>
      <c r="EE372" s="11">
        <v>74.461460000000002</v>
      </c>
      <c r="EF372" s="11">
        <v>73.010440000000003</v>
      </c>
      <c r="EG372" s="11">
        <v>72.601020000000005</v>
      </c>
      <c r="EH372" s="11">
        <v>71.844380000000001</v>
      </c>
      <c r="EI372" s="11">
        <v>72.33663</v>
      </c>
      <c r="EJ372" s="11">
        <v>72.579750000000004</v>
      </c>
      <c r="EK372" s="11">
        <v>75.667680000000004</v>
      </c>
      <c r="EL372" s="11">
        <v>79.128640000000004</v>
      </c>
      <c r="EM372" s="11">
        <v>83.589410000000001</v>
      </c>
      <c r="EN372" s="11">
        <v>85.712630000000004</v>
      </c>
      <c r="EO372" s="11">
        <v>94.510980000000004</v>
      </c>
      <c r="EP372" s="11">
        <v>89.475409999999997</v>
      </c>
      <c r="EQ372" s="11">
        <v>82.523099999999999</v>
      </c>
      <c r="ER372" s="11">
        <v>80.854399999999998</v>
      </c>
      <c r="ES372" s="11">
        <v>80.045950000000005</v>
      </c>
      <c r="ET372" s="11">
        <v>77.620999999999995</v>
      </c>
      <c r="EU372" s="11">
        <v>77.465549999999993</v>
      </c>
      <c r="EV372" s="11">
        <v>75.532730000000001</v>
      </c>
      <c r="EW372" s="11">
        <v>74.481099999999998</v>
      </c>
      <c r="EX372" s="11">
        <v>74.278980000000004</v>
      </c>
      <c r="EY372" s="11">
        <v>0</v>
      </c>
      <c r="EZ372" s="11"/>
      <c r="FA372" s="11"/>
      <c r="FB372" s="11"/>
      <c r="FC372" s="11"/>
      <c r="FD372" s="11"/>
      <c r="FE372" s="11"/>
      <c r="FF372" s="11"/>
      <c r="FG372" s="11"/>
      <c r="FH372" s="11"/>
      <c r="FI372" s="11"/>
      <c r="FJ372" s="11"/>
      <c r="FK372" s="11"/>
      <c r="FL372" s="11"/>
      <c r="FM372" s="11"/>
      <c r="FN372" s="11"/>
      <c r="FO372" s="11"/>
      <c r="FP372" s="11"/>
      <c r="FQ372" s="11"/>
      <c r="FR372" s="11"/>
      <c r="FS372" s="11"/>
      <c r="FT372" s="11"/>
      <c r="FU372" s="11"/>
      <c r="FV372" s="11"/>
    </row>
    <row r="373" spans="1:235" x14ac:dyDescent="0.25">
      <c r="A373" t="s">
        <v>113</v>
      </c>
      <c r="B373" t="s">
        <v>146</v>
      </c>
      <c r="C373" t="s">
        <v>0</v>
      </c>
      <c r="D373" t="s">
        <v>227</v>
      </c>
      <c r="E373" s="38">
        <v>45541</v>
      </c>
      <c r="F373" t="s">
        <v>106</v>
      </c>
      <c r="G373" s="11">
        <v>196</v>
      </c>
      <c r="H373" s="11">
        <v>0.79258819999999996</v>
      </c>
      <c r="I373" s="11">
        <v>0.77077419999999996</v>
      </c>
      <c r="J373" s="11">
        <v>0.68177540000000003</v>
      </c>
      <c r="K373" s="11">
        <v>0.58529399999999998</v>
      </c>
      <c r="L373" s="11">
        <v>0.47131509999999999</v>
      </c>
      <c r="M373" s="11">
        <v>0.38185360000000002</v>
      </c>
      <c r="N373" s="11">
        <v>0.2610633</v>
      </c>
      <c r="O373" s="11">
        <v>0.22999990000000001</v>
      </c>
      <c r="P373" s="11">
        <v>0.22622719999999999</v>
      </c>
      <c r="Q373" s="11">
        <v>0.22675590000000001</v>
      </c>
      <c r="R373" s="11">
        <v>0.28600920000000002</v>
      </c>
      <c r="S373" s="11">
        <v>0.34378979999999998</v>
      </c>
      <c r="T373" s="11">
        <v>0.41161690000000001</v>
      </c>
      <c r="U373" s="11">
        <v>0.49318620000000002</v>
      </c>
      <c r="V373" s="11">
        <v>0.52866270000000004</v>
      </c>
      <c r="W373" s="11">
        <v>0.54171639999999999</v>
      </c>
      <c r="X373" s="11">
        <v>0.49888389999999999</v>
      </c>
      <c r="Y373" s="11">
        <v>0.51826799999999995</v>
      </c>
      <c r="Z373" s="11">
        <v>0.45932529999999999</v>
      </c>
      <c r="AA373" s="11">
        <v>0.42021829999999999</v>
      </c>
      <c r="AB373" s="11">
        <v>0.44703320000000002</v>
      </c>
      <c r="AC373" s="11">
        <v>0.50850620000000002</v>
      </c>
      <c r="AD373" s="11">
        <v>0.48433470000000001</v>
      </c>
      <c r="AE373" s="11">
        <v>0.45109329999999997</v>
      </c>
      <c r="AF373" s="11">
        <v>-1.2112899999999999E-2</v>
      </c>
      <c r="AG373" s="11">
        <v>-1.56933E-2</v>
      </c>
      <c r="AH373" s="11">
        <v>-1.6508100000000001E-2</v>
      </c>
      <c r="AI373" s="11">
        <v>-1.50837E-2</v>
      </c>
      <c r="AJ373" s="11">
        <v>-2.1432199999999998E-2</v>
      </c>
      <c r="AK373" s="11">
        <v>-2.2941400000000001E-2</v>
      </c>
      <c r="AL373" s="11">
        <v>-1.6565799999999999E-2</v>
      </c>
      <c r="AM373" s="11">
        <v>-1.64482E-2</v>
      </c>
      <c r="AN373" s="11">
        <v>-1.05047E-2</v>
      </c>
      <c r="AO373" s="11">
        <v>-1.02962E-2</v>
      </c>
      <c r="AP373" s="11">
        <v>-6.9414000000000003E-3</v>
      </c>
      <c r="AQ373" s="11">
        <v>-7.2807000000000002E-3</v>
      </c>
      <c r="AR373" s="11">
        <v>-1.6409199999999999E-2</v>
      </c>
      <c r="AS373" s="11">
        <v>-5.4808000000000001E-3</v>
      </c>
      <c r="AT373" s="11">
        <v>5.4841999999999998E-3</v>
      </c>
      <c r="AU373" s="11">
        <v>2.9126E-3</v>
      </c>
      <c r="AV373" s="11">
        <v>3.19387E-2</v>
      </c>
      <c r="AW373" s="11">
        <v>3.6952800000000001E-2</v>
      </c>
      <c r="AX373" s="11">
        <v>2.5120699999999999E-2</v>
      </c>
      <c r="AY373" s="11">
        <v>2.23707E-2</v>
      </c>
      <c r="AZ373" s="11">
        <v>1.9040499999999998E-2</v>
      </c>
      <c r="BA373" s="11">
        <v>-1.29129E-2</v>
      </c>
      <c r="BB373" s="11">
        <v>-1.9858899999999999E-2</v>
      </c>
      <c r="BC373" s="11">
        <v>-9.1634999999999998E-3</v>
      </c>
      <c r="BD373" s="11">
        <v>9.8679999999999992E-4</v>
      </c>
      <c r="BE373" s="11">
        <v>-2.6457E-3</v>
      </c>
      <c r="BF373" s="11">
        <v>-3.7593000000000001E-3</v>
      </c>
      <c r="BG373" s="11">
        <v>-3.1632000000000001E-3</v>
      </c>
      <c r="BH373" s="11">
        <v>-1.0732E-2</v>
      </c>
      <c r="BI373" s="11">
        <v>-1.34856E-2</v>
      </c>
      <c r="BJ373" s="11">
        <v>-9.6953999999999999E-3</v>
      </c>
      <c r="BK373" s="11">
        <v>-9.8157999999999995E-3</v>
      </c>
      <c r="BL373" s="11">
        <v>-3.5582000000000001E-3</v>
      </c>
      <c r="BM373" s="11">
        <v>-2.0325E-3</v>
      </c>
      <c r="BN373" s="11">
        <v>3.8444E-3</v>
      </c>
      <c r="BO373" s="11">
        <v>5.7523000000000001E-3</v>
      </c>
      <c r="BP373" s="11">
        <v>-1.7799000000000001E-3</v>
      </c>
      <c r="BQ373" s="11">
        <v>1.06789E-2</v>
      </c>
      <c r="BR373" s="11">
        <v>2.0387200000000001E-2</v>
      </c>
      <c r="BS373" s="11">
        <v>1.7281100000000001E-2</v>
      </c>
      <c r="BT373" s="11">
        <v>4.5283700000000003E-2</v>
      </c>
      <c r="BU373" s="11">
        <v>4.9738499999999998E-2</v>
      </c>
      <c r="BV373" s="11">
        <v>3.69342E-2</v>
      </c>
      <c r="BW373" s="11">
        <v>3.4073399999999997E-2</v>
      </c>
      <c r="BX373" s="11">
        <v>3.0108699999999999E-2</v>
      </c>
      <c r="BY373" s="11">
        <v>-1.6532999999999999E-3</v>
      </c>
      <c r="BZ373" s="11">
        <v>-8.8535000000000003E-3</v>
      </c>
      <c r="CA373" s="11">
        <v>5.8029999999999996E-4</v>
      </c>
      <c r="CB373" s="11">
        <v>1.40865E-2</v>
      </c>
      <c r="CC373" s="11">
        <v>1.0402E-2</v>
      </c>
      <c r="CD373" s="11">
        <v>8.9896000000000004E-3</v>
      </c>
      <c r="CE373" s="11">
        <v>8.7573000000000008E-3</v>
      </c>
      <c r="CF373" s="11">
        <v>-3.1900000000000003E-5</v>
      </c>
      <c r="CG373" s="11">
        <v>-4.0298E-3</v>
      </c>
      <c r="CH373" s="11">
        <v>-2.8249999999999998E-3</v>
      </c>
      <c r="CI373" s="11">
        <v>-3.1833999999999999E-3</v>
      </c>
      <c r="CJ373" s="11">
        <v>3.3884000000000002E-3</v>
      </c>
      <c r="CK373" s="11">
        <v>6.2313000000000004E-3</v>
      </c>
      <c r="CL373" s="11">
        <v>1.4630199999999999E-2</v>
      </c>
      <c r="CM373" s="11">
        <v>1.8785300000000001E-2</v>
      </c>
      <c r="CN373" s="11">
        <v>1.2849299999999999E-2</v>
      </c>
      <c r="CO373" s="11">
        <v>2.6838600000000001E-2</v>
      </c>
      <c r="CP373" s="11">
        <v>3.5290200000000001E-2</v>
      </c>
      <c r="CQ373" s="11">
        <v>3.1649700000000003E-2</v>
      </c>
      <c r="CR373" s="11">
        <v>5.8628600000000003E-2</v>
      </c>
      <c r="CS373" s="11">
        <v>6.2524099999999999E-2</v>
      </c>
      <c r="CT373" s="11">
        <v>4.8747800000000001E-2</v>
      </c>
      <c r="CU373" s="11">
        <v>4.57761E-2</v>
      </c>
      <c r="CV373" s="11">
        <v>4.1176900000000002E-2</v>
      </c>
      <c r="CW373" s="11">
        <v>9.6062000000000005E-3</v>
      </c>
      <c r="CX373" s="11">
        <v>2.1519E-3</v>
      </c>
      <c r="CY373" s="11">
        <v>1.0324099999999999E-2</v>
      </c>
      <c r="CZ373" s="11">
        <v>7.9641E-3</v>
      </c>
      <c r="DA373" s="11">
        <v>7.9323999999999992E-3</v>
      </c>
      <c r="DB373" s="11">
        <v>7.7508000000000004E-3</v>
      </c>
      <c r="DC373" s="11">
        <v>7.2471999999999996E-3</v>
      </c>
      <c r="DD373" s="11">
        <v>6.5052E-3</v>
      </c>
      <c r="DE373" s="11">
        <v>5.7486999999999998E-3</v>
      </c>
      <c r="DF373" s="11">
        <v>4.1768999999999999E-3</v>
      </c>
      <c r="DG373" s="11">
        <v>4.0321999999999997E-3</v>
      </c>
      <c r="DH373" s="11">
        <v>4.2231999999999999E-3</v>
      </c>
      <c r="DI373" s="11">
        <v>5.0239999999999998E-3</v>
      </c>
      <c r="DJ373" s="11">
        <v>6.5573000000000003E-3</v>
      </c>
      <c r="DK373" s="11">
        <v>7.9235E-3</v>
      </c>
      <c r="DL373" s="11">
        <v>8.8938999999999997E-3</v>
      </c>
      <c r="DM373" s="11">
        <v>9.8244000000000005E-3</v>
      </c>
      <c r="DN373" s="11">
        <v>9.0603999999999997E-3</v>
      </c>
      <c r="DO373" s="11">
        <v>8.7355000000000002E-3</v>
      </c>
      <c r="DP373" s="11">
        <v>8.1130999999999998E-3</v>
      </c>
      <c r="DQ373" s="11">
        <v>7.7730999999999998E-3</v>
      </c>
      <c r="DR373" s="11">
        <v>7.1821000000000003E-3</v>
      </c>
      <c r="DS373" s="11">
        <v>7.1146999999999998E-3</v>
      </c>
      <c r="DT373" s="11">
        <v>6.7289999999999997E-3</v>
      </c>
      <c r="DU373" s="11">
        <v>6.8453000000000003E-3</v>
      </c>
      <c r="DV373" s="11">
        <v>6.6908000000000002E-3</v>
      </c>
      <c r="DW373" s="11">
        <v>5.9237999999999999E-3</v>
      </c>
      <c r="DX373" s="11">
        <v>8.9208899999999994E-2</v>
      </c>
      <c r="DY373" s="11"/>
      <c r="DZ373" s="11">
        <v>5.7476000000000003E-3</v>
      </c>
      <c r="EA373" s="11">
        <v>72.750900000000001</v>
      </c>
      <c r="EB373" s="11">
        <v>74.005399999999995</v>
      </c>
      <c r="EC373" s="11">
        <v>76.021339999999995</v>
      </c>
      <c r="ED373" s="11">
        <v>75.378739999999993</v>
      </c>
      <c r="EE373" s="11">
        <v>74.461460000000002</v>
      </c>
      <c r="EF373" s="11">
        <v>73.010440000000003</v>
      </c>
      <c r="EG373" s="11">
        <v>72.601020000000005</v>
      </c>
      <c r="EH373" s="11">
        <v>71.844380000000001</v>
      </c>
      <c r="EI373" s="11">
        <v>72.33663</v>
      </c>
      <c r="EJ373" s="11">
        <v>72.579750000000004</v>
      </c>
      <c r="EK373" s="11">
        <v>75.667680000000004</v>
      </c>
      <c r="EL373" s="11">
        <v>79.128640000000004</v>
      </c>
      <c r="EM373" s="11">
        <v>83.589410000000001</v>
      </c>
      <c r="EN373" s="11">
        <v>85.712630000000004</v>
      </c>
      <c r="EO373" s="11">
        <v>94.510980000000004</v>
      </c>
      <c r="EP373" s="11">
        <v>89.475409999999997</v>
      </c>
      <c r="EQ373" s="11">
        <v>82.523099999999999</v>
      </c>
      <c r="ER373" s="11">
        <v>80.854399999999998</v>
      </c>
      <c r="ES373" s="11">
        <v>80.045950000000005</v>
      </c>
      <c r="ET373" s="11">
        <v>77.620999999999995</v>
      </c>
      <c r="EU373" s="11">
        <v>77.465549999999993</v>
      </c>
      <c r="EV373" s="11">
        <v>75.532730000000001</v>
      </c>
      <c r="EW373" s="11">
        <v>74.481099999999998</v>
      </c>
      <c r="EX373" s="11">
        <v>74.278980000000004</v>
      </c>
      <c r="EY373" s="11">
        <v>0</v>
      </c>
      <c r="EZ373" s="11"/>
      <c r="FA373" s="11"/>
      <c r="FB373" s="11"/>
      <c r="FC373" s="11"/>
      <c r="FD373" s="11"/>
      <c r="FE373" s="11"/>
      <c r="FF373" s="11"/>
      <c r="FG373" s="11"/>
      <c r="FH373" s="11"/>
      <c r="FI373" s="11"/>
      <c r="FJ373" s="11"/>
      <c r="FK373" s="11"/>
      <c r="FL373" s="11"/>
      <c r="FM373" s="11"/>
      <c r="FN373" s="11"/>
      <c r="FO373" s="11"/>
      <c r="FP373" s="11"/>
      <c r="FQ373" s="11"/>
      <c r="FR373" s="11"/>
      <c r="FS373" s="11"/>
      <c r="FT373" s="11"/>
      <c r="FU373" s="11"/>
      <c r="FV373" s="11"/>
    </row>
    <row r="374" spans="1:235" x14ac:dyDescent="0.25">
      <c r="A374" t="s">
        <v>113</v>
      </c>
      <c r="B374" t="s">
        <v>146</v>
      </c>
      <c r="C374" t="s">
        <v>0</v>
      </c>
      <c r="D374" t="s">
        <v>227</v>
      </c>
      <c r="E374" s="38">
        <v>45544</v>
      </c>
      <c r="F374" t="s">
        <v>106</v>
      </c>
      <c r="G374" s="11">
        <v>197</v>
      </c>
      <c r="H374" s="11">
        <v>0.83440530000000002</v>
      </c>
      <c r="I374" s="11">
        <v>0.79679339999999999</v>
      </c>
      <c r="J374" s="11">
        <v>0.70947289999999996</v>
      </c>
      <c r="K374" s="11">
        <v>0.60611610000000005</v>
      </c>
      <c r="L374" s="11">
        <v>0.51250370000000001</v>
      </c>
      <c r="M374" s="11">
        <v>0.39168619999999998</v>
      </c>
      <c r="N374" s="11">
        <v>0.28630679999999997</v>
      </c>
      <c r="O374" s="11">
        <v>0.24268629999999999</v>
      </c>
      <c r="P374" s="11">
        <v>0.23029530000000001</v>
      </c>
      <c r="Q374" s="11">
        <v>0.24261070000000001</v>
      </c>
      <c r="R374" s="11">
        <v>0.28767369999999998</v>
      </c>
      <c r="S374" s="11">
        <v>0.3261097</v>
      </c>
      <c r="T374" s="11">
        <v>0.38288139999999998</v>
      </c>
      <c r="U374" s="11">
        <v>0.40628910000000001</v>
      </c>
      <c r="V374" s="11">
        <v>0.49253740000000001</v>
      </c>
      <c r="W374" s="11">
        <v>0.556477</v>
      </c>
      <c r="X374" s="11">
        <v>0.54775269999999998</v>
      </c>
      <c r="Y374" s="11">
        <v>0.59191939999999998</v>
      </c>
      <c r="Z374" s="11">
        <v>0.56945480000000004</v>
      </c>
      <c r="AA374" s="11">
        <v>0.52334009999999997</v>
      </c>
      <c r="AB374" s="11">
        <v>0.5543285</v>
      </c>
      <c r="AC374" s="11">
        <v>0.59140060000000005</v>
      </c>
      <c r="AD374" s="11">
        <v>0.53513359999999999</v>
      </c>
      <c r="AE374" s="11">
        <v>0.4886934</v>
      </c>
      <c r="AF374" s="11">
        <v>-1.8852000000000001E-2</v>
      </c>
      <c r="AG374" s="11">
        <v>-1.5162200000000001E-2</v>
      </c>
      <c r="AH374" s="11">
        <v>-2.6225700000000001E-2</v>
      </c>
      <c r="AI374" s="11">
        <v>-2.2039300000000001E-2</v>
      </c>
      <c r="AJ374" s="11">
        <v>-8.3058999999999997E-3</v>
      </c>
      <c r="AK374" s="11">
        <v>-1.76469E-2</v>
      </c>
      <c r="AL374" s="11">
        <v>-1.40737E-2</v>
      </c>
      <c r="AM374" s="11">
        <v>-1.26847E-2</v>
      </c>
      <c r="AN374" s="11">
        <v>-6.7555999999999996E-3</v>
      </c>
      <c r="AO374" s="11">
        <v>-9.9205000000000005E-3</v>
      </c>
      <c r="AP374" s="11">
        <v>-1.3145799999999999E-2</v>
      </c>
      <c r="AQ374" s="11">
        <v>-7.378E-3</v>
      </c>
      <c r="AR374" s="11">
        <v>-1.1306000000000001E-3</v>
      </c>
      <c r="AS374" s="11">
        <v>-1.3881599999999999E-2</v>
      </c>
      <c r="AT374" s="11">
        <v>-2.0078800000000001E-2</v>
      </c>
      <c r="AU374" s="11">
        <v>-1.86313E-2</v>
      </c>
      <c r="AV374" s="11">
        <v>1.6926799999999999E-2</v>
      </c>
      <c r="AW374" s="11">
        <v>2.7862000000000001E-2</v>
      </c>
      <c r="AX374" s="11">
        <v>1.05997E-2</v>
      </c>
      <c r="AY374" s="11">
        <v>1.0156E-3</v>
      </c>
      <c r="AZ374" s="11">
        <v>9.0994000000000005E-3</v>
      </c>
      <c r="BA374" s="11">
        <v>-2.5906599999999998E-2</v>
      </c>
      <c r="BB374" s="11">
        <v>-2.9144400000000001E-2</v>
      </c>
      <c r="BC374" s="11">
        <v>-8.3240999999999992E-3</v>
      </c>
      <c r="BD374" s="11">
        <v>-4.3604000000000004E-3</v>
      </c>
      <c r="BE374" s="11">
        <v>-1.7935E-3</v>
      </c>
      <c r="BF374" s="11">
        <v>-1.3563800000000001E-2</v>
      </c>
      <c r="BG374" s="11">
        <v>-1.0328E-2</v>
      </c>
      <c r="BH374" s="11">
        <v>1.7748E-3</v>
      </c>
      <c r="BI374" s="11">
        <v>-8.6206000000000008E-3</v>
      </c>
      <c r="BJ374" s="11">
        <v>-6.5481999999999997E-3</v>
      </c>
      <c r="BK374" s="11">
        <v>-5.3372999999999997E-3</v>
      </c>
      <c r="BL374" s="11">
        <v>1.6371000000000001E-3</v>
      </c>
      <c r="BM374" s="11">
        <v>-1.4239999999999999E-4</v>
      </c>
      <c r="BN374" s="11">
        <v>-2.0379E-3</v>
      </c>
      <c r="BO374" s="11">
        <v>5.0550999999999999E-3</v>
      </c>
      <c r="BP374" s="11">
        <v>1.27194E-2</v>
      </c>
      <c r="BQ374" s="11">
        <v>7.2349999999999997E-4</v>
      </c>
      <c r="BR374" s="11">
        <v>-4.6835999999999996E-3</v>
      </c>
      <c r="BS374" s="11">
        <v>-3.0907999999999999E-3</v>
      </c>
      <c r="BT374" s="11">
        <v>3.1950600000000003E-2</v>
      </c>
      <c r="BU374" s="11">
        <v>4.2247199999999999E-2</v>
      </c>
      <c r="BV374" s="11">
        <v>2.4788999999999999E-2</v>
      </c>
      <c r="BW374" s="11">
        <v>1.4572999999999999E-2</v>
      </c>
      <c r="BX374" s="11">
        <v>2.1828400000000001E-2</v>
      </c>
      <c r="BY374" s="11">
        <v>-1.3045899999999999E-2</v>
      </c>
      <c r="BZ374" s="11">
        <v>-1.76942E-2</v>
      </c>
      <c r="CA374" s="11">
        <v>1.4652000000000001E-3</v>
      </c>
      <c r="CB374" s="11">
        <v>1.01312E-2</v>
      </c>
      <c r="CC374" s="11">
        <v>1.1575200000000001E-2</v>
      </c>
      <c r="CD374" s="11">
        <v>-9.0189999999999997E-4</v>
      </c>
      <c r="CE374" s="11">
        <v>1.3833000000000001E-3</v>
      </c>
      <c r="CF374" s="11">
        <v>1.18554E-2</v>
      </c>
      <c r="CG374" s="11">
        <v>4.057E-4</v>
      </c>
      <c r="CH374" s="11">
        <v>9.7729999999999996E-4</v>
      </c>
      <c r="CI374" s="11">
        <v>2.0102000000000002E-3</v>
      </c>
      <c r="CJ374" s="11">
        <v>1.00298E-2</v>
      </c>
      <c r="CK374" s="11">
        <v>9.6357000000000005E-3</v>
      </c>
      <c r="CL374" s="11">
        <v>9.0699999999999999E-3</v>
      </c>
      <c r="CM374" s="11">
        <v>1.7488299999999998E-2</v>
      </c>
      <c r="CN374" s="11">
        <v>2.65694E-2</v>
      </c>
      <c r="CO374" s="11">
        <v>1.53285E-2</v>
      </c>
      <c r="CP374" s="11">
        <v>1.07116E-2</v>
      </c>
      <c r="CQ374" s="11">
        <v>1.24498E-2</v>
      </c>
      <c r="CR374" s="11">
        <v>4.6974299999999997E-2</v>
      </c>
      <c r="CS374" s="11">
        <v>5.6632299999999997E-2</v>
      </c>
      <c r="CT374" s="11">
        <v>3.89783E-2</v>
      </c>
      <c r="CU374" s="11">
        <v>2.8130499999999999E-2</v>
      </c>
      <c r="CV374" s="11">
        <v>3.4557400000000002E-2</v>
      </c>
      <c r="CW374" s="11">
        <v>-1.852E-4</v>
      </c>
      <c r="CX374" s="11">
        <v>-6.2439000000000001E-3</v>
      </c>
      <c r="CY374" s="11">
        <v>1.12546E-2</v>
      </c>
      <c r="CZ374" s="11">
        <v>8.8103000000000001E-3</v>
      </c>
      <c r="DA374" s="11">
        <v>8.1276000000000004E-3</v>
      </c>
      <c r="DB374" s="11">
        <v>7.6978999999999997E-3</v>
      </c>
      <c r="DC374" s="11">
        <v>7.1199999999999996E-3</v>
      </c>
      <c r="DD374" s="11">
        <v>6.1285999999999997E-3</v>
      </c>
      <c r="DE374" s="11">
        <v>5.4875999999999996E-3</v>
      </c>
      <c r="DF374" s="11">
        <v>4.5751999999999998E-3</v>
      </c>
      <c r="DG374" s="11">
        <v>4.4669000000000002E-3</v>
      </c>
      <c r="DH374" s="11">
        <v>5.1024E-3</v>
      </c>
      <c r="DI374" s="11">
        <v>5.9446000000000004E-3</v>
      </c>
      <c r="DJ374" s="11">
        <v>6.7530999999999997E-3</v>
      </c>
      <c r="DK374" s="11">
        <v>7.5588000000000001E-3</v>
      </c>
      <c r="DL374" s="11">
        <v>8.4201999999999992E-3</v>
      </c>
      <c r="DM374" s="11">
        <v>8.8792000000000003E-3</v>
      </c>
      <c r="DN374" s="11">
        <v>9.3595999999999992E-3</v>
      </c>
      <c r="DO374" s="11">
        <v>9.4479999999999998E-3</v>
      </c>
      <c r="DP374" s="11">
        <v>9.1337999999999992E-3</v>
      </c>
      <c r="DQ374" s="11">
        <v>8.7454999999999998E-3</v>
      </c>
      <c r="DR374" s="11">
        <v>8.6265000000000005E-3</v>
      </c>
      <c r="DS374" s="11">
        <v>8.2422999999999993E-3</v>
      </c>
      <c r="DT374" s="11">
        <v>7.7387000000000003E-3</v>
      </c>
      <c r="DU374" s="11">
        <v>7.8188000000000007E-3</v>
      </c>
      <c r="DV374" s="11">
        <v>6.9613000000000001E-3</v>
      </c>
      <c r="DW374" s="11">
        <v>5.9515000000000002E-3</v>
      </c>
      <c r="DX374" s="11">
        <v>0.1044316</v>
      </c>
      <c r="DY374" s="11"/>
      <c r="DZ374" s="11">
        <v>6.9541000000000004E-3</v>
      </c>
      <c r="EA374" s="11">
        <v>77.128500000000003</v>
      </c>
      <c r="EB374" s="11">
        <v>80.033749999999998</v>
      </c>
      <c r="EC374" s="11">
        <v>82.717290000000006</v>
      </c>
      <c r="ED374" s="11">
        <v>77.613960000000006</v>
      </c>
      <c r="EE374" s="11">
        <v>76.660150000000002</v>
      </c>
      <c r="EF374" s="11">
        <v>76.629230000000007</v>
      </c>
      <c r="EG374" s="11">
        <v>75.067040000000006</v>
      </c>
      <c r="EH374" s="11">
        <v>73.407290000000003</v>
      </c>
      <c r="EI374" s="11">
        <v>74.623580000000004</v>
      </c>
      <c r="EJ374" s="11">
        <v>75.597980000000007</v>
      </c>
      <c r="EK374" s="11">
        <v>79.618260000000006</v>
      </c>
      <c r="EL374" s="11">
        <v>81.947670000000002</v>
      </c>
      <c r="EM374" s="11">
        <v>84.514189999999999</v>
      </c>
      <c r="EN374" s="11">
        <v>84.751350000000002</v>
      </c>
      <c r="EO374" s="11">
        <v>91.598159999999993</v>
      </c>
      <c r="EP374" s="11">
        <v>91.29795</v>
      </c>
      <c r="EQ374" s="11">
        <v>87.468369999999993</v>
      </c>
      <c r="ER374" s="11">
        <v>88.612530000000007</v>
      </c>
      <c r="ES374" s="11">
        <v>85.308430000000001</v>
      </c>
      <c r="ET374" s="11">
        <v>81.726039999999998</v>
      </c>
      <c r="EU374" s="11">
        <v>78.860249999999994</v>
      </c>
      <c r="EV374" s="11">
        <v>78.236590000000007</v>
      </c>
      <c r="EW374" s="11">
        <v>77.076949999999997</v>
      </c>
      <c r="EX374" s="11">
        <v>75.772589999999994</v>
      </c>
      <c r="EY374" s="11">
        <v>0</v>
      </c>
      <c r="EZ374" s="11"/>
      <c r="FA374" s="11"/>
      <c r="FB374" s="11"/>
      <c r="FC374" s="11"/>
      <c r="FD374" s="11"/>
      <c r="FE374" s="11"/>
      <c r="FF374" s="11"/>
      <c r="FG374" s="11"/>
      <c r="FH374" s="11"/>
      <c r="FI374" s="11"/>
      <c r="FJ374" s="11"/>
      <c r="FK374" s="11"/>
      <c r="FL374" s="11"/>
      <c r="FM374" s="11"/>
      <c r="FN374" s="11"/>
      <c r="FO374" s="11"/>
      <c r="FP374" s="11"/>
      <c r="FQ374" s="11"/>
      <c r="FR374" s="11"/>
      <c r="FS374" s="11"/>
      <c r="FT374" s="11"/>
      <c r="FU374" s="11"/>
      <c r="FV374" s="11"/>
    </row>
    <row r="375" spans="1:235" x14ac:dyDescent="0.25">
      <c r="A375" t="s">
        <v>113</v>
      </c>
      <c r="B375" t="s">
        <v>146</v>
      </c>
      <c r="C375" t="s">
        <v>88</v>
      </c>
      <c r="D375" t="s">
        <v>227</v>
      </c>
      <c r="E375" s="38">
        <v>45544</v>
      </c>
      <c r="F375" t="s">
        <v>106</v>
      </c>
      <c r="G375" s="11">
        <v>197</v>
      </c>
      <c r="H375" s="11">
        <v>4.2358789999999997</v>
      </c>
      <c r="I375" s="11">
        <v>4.0449409999999997</v>
      </c>
      <c r="J375" s="11">
        <v>3.6016569999999999</v>
      </c>
      <c r="K375" s="11">
        <v>3.0769630000000001</v>
      </c>
      <c r="L375" s="11">
        <v>2.6017380000000001</v>
      </c>
      <c r="M375" s="11">
        <v>1.988405</v>
      </c>
      <c r="N375" s="11">
        <v>1.453444</v>
      </c>
      <c r="O375" s="11">
        <v>1.232003</v>
      </c>
      <c r="P375" s="11">
        <v>1.1691</v>
      </c>
      <c r="Q375" s="11">
        <v>1.231619</v>
      </c>
      <c r="R375" s="11">
        <v>1.460383</v>
      </c>
      <c r="S375" s="11">
        <v>1.6555040000000001</v>
      </c>
      <c r="T375" s="11">
        <v>1.9437070000000001</v>
      </c>
      <c r="U375" s="11">
        <v>2.0625369999999998</v>
      </c>
      <c r="V375" s="11">
        <v>2.5003790000000001</v>
      </c>
      <c r="W375" s="11">
        <v>2.82497</v>
      </c>
      <c r="X375" s="11">
        <v>2.7806799999999998</v>
      </c>
      <c r="Y375" s="11">
        <v>3.004893</v>
      </c>
      <c r="Z375" s="11">
        <v>2.8908520000000002</v>
      </c>
      <c r="AA375" s="11">
        <v>2.656749</v>
      </c>
      <c r="AB375" s="11">
        <v>2.814063</v>
      </c>
      <c r="AC375" s="11">
        <v>3.0022600000000002</v>
      </c>
      <c r="AD375" s="11">
        <v>2.7166190000000001</v>
      </c>
      <c r="AE375" s="11">
        <v>2.4808650000000001</v>
      </c>
      <c r="AF375" s="11">
        <v>-9.5702599999999999E-2</v>
      </c>
      <c r="AG375" s="11">
        <v>-7.6971100000000001E-2</v>
      </c>
      <c r="AH375" s="11">
        <v>-0.13313559999999999</v>
      </c>
      <c r="AI375" s="11">
        <v>-0.1118833</v>
      </c>
      <c r="AJ375" s="11">
        <v>-4.2164899999999998E-2</v>
      </c>
      <c r="AK375" s="11">
        <v>-8.9584999999999998E-2</v>
      </c>
      <c r="AL375" s="11">
        <v>-7.1445400000000006E-2</v>
      </c>
      <c r="AM375" s="11">
        <v>-6.4394099999999996E-2</v>
      </c>
      <c r="AN375" s="11">
        <v>-3.4295199999999998E-2</v>
      </c>
      <c r="AO375" s="11">
        <v>-5.0361599999999999E-2</v>
      </c>
      <c r="AP375" s="11">
        <v>-6.6735100000000006E-2</v>
      </c>
      <c r="AQ375" s="11">
        <v>-3.7454800000000003E-2</v>
      </c>
      <c r="AR375" s="11">
        <v>-5.7397999999999998E-3</v>
      </c>
      <c r="AS375" s="11">
        <v>-7.0470199999999997E-2</v>
      </c>
      <c r="AT375" s="11">
        <v>-0.1019304</v>
      </c>
      <c r="AU375" s="11">
        <v>-9.45825E-2</v>
      </c>
      <c r="AV375" s="11">
        <v>8.5929599999999995E-2</v>
      </c>
      <c r="AW375" s="11">
        <v>0.1414424</v>
      </c>
      <c r="AX375" s="11">
        <v>5.3809700000000002E-2</v>
      </c>
      <c r="AY375" s="11">
        <v>5.1557E-3</v>
      </c>
      <c r="AZ375" s="11">
        <v>4.6193400000000003E-2</v>
      </c>
      <c r="BA375" s="11">
        <v>-0.13151570000000001</v>
      </c>
      <c r="BB375" s="11">
        <v>-0.14795249999999999</v>
      </c>
      <c r="BC375" s="11">
        <v>-4.2257400000000001E-2</v>
      </c>
      <c r="BD375" s="11">
        <v>-2.2135599999999998E-2</v>
      </c>
      <c r="BE375" s="11">
        <v>-9.1047000000000003E-3</v>
      </c>
      <c r="BF375" s="11">
        <v>-6.8857000000000002E-2</v>
      </c>
      <c r="BG375" s="11">
        <v>-5.2430499999999998E-2</v>
      </c>
      <c r="BH375" s="11">
        <v>9.0097000000000007E-3</v>
      </c>
      <c r="BI375" s="11">
        <v>-4.3762700000000002E-2</v>
      </c>
      <c r="BJ375" s="11">
        <v>-3.3242099999999997E-2</v>
      </c>
      <c r="BK375" s="11">
        <v>-2.7094699999999999E-2</v>
      </c>
      <c r="BL375" s="11">
        <v>8.3107000000000007E-3</v>
      </c>
      <c r="BM375" s="11">
        <v>-7.2300000000000001E-4</v>
      </c>
      <c r="BN375" s="11">
        <v>-1.03456E-2</v>
      </c>
      <c r="BO375" s="11">
        <v>2.5662399999999998E-2</v>
      </c>
      <c r="BP375" s="11">
        <v>6.4570299999999997E-2</v>
      </c>
      <c r="BQ375" s="11">
        <v>3.6725999999999998E-3</v>
      </c>
      <c r="BR375" s="11">
        <v>-2.37764E-2</v>
      </c>
      <c r="BS375" s="11">
        <v>-1.56905E-2</v>
      </c>
      <c r="BT375" s="11">
        <v>0.1621978</v>
      </c>
      <c r="BU375" s="11">
        <v>0.21446879999999999</v>
      </c>
      <c r="BV375" s="11">
        <v>0.12584200000000001</v>
      </c>
      <c r="BW375" s="11">
        <v>7.3980400000000002E-2</v>
      </c>
      <c r="BX375" s="11">
        <v>0.11081249999999999</v>
      </c>
      <c r="BY375" s="11">
        <v>-6.6227999999999995E-2</v>
      </c>
      <c r="BZ375" s="11">
        <v>-8.9825000000000002E-2</v>
      </c>
      <c r="CA375" s="11">
        <v>7.4384000000000004E-3</v>
      </c>
      <c r="CB375" s="11">
        <v>5.1431499999999998E-2</v>
      </c>
      <c r="CC375" s="11">
        <v>5.8761599999999997E-2</v>
      </c>
      <c r="CD375" s="11">
        <v>-4.5783000000000004E-3</v>
      </c>
      <c r="CE375" s="11">
        <v>7.0223000000000004E-3</v>
      </c>
      <c r="CF375" s="11">
        <v>6.01842E-2</v>
      </c>
      <c r="CG375" s="11">
        <v>2.0596E-3</v>
      </c>
      <c r="CH375" s="11">
        <v>4.9611999999999998E-3</v>
      </c>
      <c r="CI375" s="11">
        <v>1.02048E-2</v>
      </c>
      <c r="CJ375" s="11">
        <v>5.0916599999999999E-2</v>
      </c>
      <c r="CK375" s="11">
        <v>4.8915599999999997E-2</v>
      </c>
      <c r="CL375" s="11">
        <v>4.6044000000000002E-2</v>
      </c>
      <c r="CM375" s="11">
        <v>8.8779499999999997E-2</v>
      </c>
      <c r="CN375" s="11">
        <v>0.13488030000000001</v>
      </c>
      <c r="CO375" s="11">
        <v>7.7815499999999996E-2</v>
      </c>
      <c r="CP375" s="11">
        <v>5.4377500000000002E-2</v>
      </c>
      <c r="CQ375" s="11">
        <v>6.3201599999999997E-2</v>
      </c>
      <c r="CR375" s="11">
        <v>0.23846600000000001</v>
      </c>
      <c r="CS375" s="11">
        <v>0.28749530000000001</v>
      </c>
      <c r="CT375" s="11">
        <v>0.1978743</v>
      </c>
      <c r="CU375" s="11">
        <v>0.14280519999999999</v>
      </c>
      <c r="CV375" s="11">
        <v>0.1754317</v>
      </c>
      <c r="CW375" s="11">
        <v>-9.4030000000000003E-4</v>
      </c>
      <c r="CX375" s="11">
        <v>-3.1697500000000003E-2</v>
      </c>
      <c r="CY375" s="11">
        <v>5.7134200000000003E-2</v>
      </c>
      <c r="CZ375" s="11">
        <v>4.4725599999999997E-2</v>
      </c>
      <c r="DA375" s="11">
        <v>4.1259799999999999E-2</v>
      </c>
      <c r="DB375" s="11">
        <v>3.9078700000000001E-2</v>
      </c>
      <c r="DC375" s="11">
        <v>3.6144700000000002E-2</v>
      </c>
      <c r="DD375" s="11">
        <v>3.1111900000000001E-2</v>
      </c>
      <c r="DE375" s="11">
        <v>2.7858000000000001E-2</v>
      </c>
      <c r="DF375" s="11">
        <v>2.3225900000000001E-2</v>
      </c>
      <c r="DG375" s="11">
        <v>2.2676499999999999E-2</v>
      </c>
      <c r="DH375" s="11">
        <v>2.5902499999999998E-2</v>
      </c>
      <c r="DI375" s="11">
        <v>3.0178099999999999E-2</v>
      </c>
      <c r="DJ375" s="11">
        <v>3.4282399999999998E-2</v>
      </c>
      <c r="DK375" s="11">
        <v>3.8372499999999997E-2</v>
      </c>
      <c r="DL375" s="11">
        <v>4.2745499999999999E-2</v>
      </c>
      <c r="DM375" s="11">
        <v>4.5075700000000003E-2</v>
      </c>
      <c r="DN375" s="11">
        <v>4.7514199999999999E-2</v>
      </c>
      <c r="DO375" s="11">
        <v>4.7962900000000003E-2</v>
      </c>
      <c r="DP375" s="11">
        <v>4.6367800000000001E-2</v>
      </c>
      <c r="DQ375" s="11">
        <v>4.4396900000000003E-2</v>
      </c>
      <c r="DR375" s="11">
        <v>4.3792499999999998E-2</v>
      </c>
      <c r="DS375" s="11">
        <v>4.1842499999999998E-2</v>
      </c>
      <c r="DT375" s="11">
        <v>3.9285599999999997E-2</v>
      </c>
      <c r="DU375" s="11">
        <v>3.9692100000000001E-2</v>
      </c>
      <c r="DV375" s="11">
        <v>3.5339000000000002E-2</v>
      </c>
      <c r="DW375" s="11">
        <v>3.0212900000000001E-2</v>
      </c>
      <c r="DX375" s="11">
        <v>0.53014989999999995</v>
      </c>
      <c r="DY375" s="11"/>
      <c r="DZ375" s="11">
        <v>3.5302800000000002E-2</v>
      </c>
      <c r="EA375" s="11">
        <v>77.128500000000003</v>
      </c>
      <c r="EB375" s="11">
        <v>80.033749999999998</v>
      </c>
      <c r="EC375" s="11">
        <v>82.717290000000006</v>
      </c>
      <c r="ED375" s="11">
        <v>77.613960000000006</v>
      </c>
      <c r="EE375" s="11">
        <v>76.660150000000002</v>
      </c>
      <c r="EF375" s="11">
        <v>76.629230000000007</v>
      </c>
      <c r="EG375" s="11">
        <v>75.067040000000006</v>
      </c>
      <c r="EH375" s="11">
        <v>73.407290000000003</v>
      </c>
      <c r="EI375" s="11">
        <v>74.623580000000004</v>
      </c>
      <c r="EJ375" s="11">
        <v>75.597980000000007</v>
      </c>
      <c r="EK375" s="11">
        <v>79.618260000000006</v>
      </c>
      <c r="EL375" s="11">
        <v>81.947670000000002</v>
      </c>
      <c r="EM375" s="11">
        <v>84.514189999999999</v>
      </c>
      <c r="EN375" s="11">
        <v>84.751350000000002</v>
      </c>
      <c r="EO375" s="11">
        <v>91.598159999999993</v>
      </c>
      <c r="EP375" s="11">
        <v>91.29795</v>
      </c>
      <c r="EQ375" s="11">
        <v>87.468369999999993</v>
      </c>
      <c r="ER375" s="11">
        <v>88.612530000000007</v>
      </c>
      <c r="ES375" s="11">
        <v>85.308430000000001</v>
      </c>
      <c r="ET375" s="11">
        <v>81.726039999999998</v>
      </c>
      <c r="EU375" s="11">
        <v>78.860249999999994</v>
      </c>
      <c r="EV375" s="11">
        <v>78.236590000000007</v>
      </c>
      <c r="EW375" s="11">
        <v>77.076949999999997</v>
      </c>
      <c r="EX375" s="11">
        <v>75.772589999999994</v>
      </c>
      <c r="EY375" s="11">
        <v>0</v>
      </c>
      <c r="EZ375" s="11"/>
      <c r="FA375" s="11"/>
      <c r="FB375" s="11"/>
      <c r="FC375" s="11"/>
      <c r="FD375" s="11"/>
      <c r="FE375" s="11"/>
      <c r="FF375" s="11"/>
      <c r="FG375" s="11"/>
      <c r="FH375" s="11"/>
      <c r="FI375" s="11"/>
      <c r="FJ375" s="11"/>
      <c r="FK375" s="11"/>
      <c r="FL375" s="11"/>
      <c r="FM375" s="11"/>
      <c r="FN375" s="11"/>
      <c r="FO375" s="11"/>
      <c r="FP375" s="11"/>
      <c r="FQ375" s="11"/>
      <c r="FR375" s="11"/>
      <c r="FS375" s="11"/>
      <c r="FT375" s="11"/>
      <c r="FU375" s="11"/>
      <c r="FV375" s="11"/>
    </row>
    <row r="376" spans="1:235" x14ac:dyDescent="0.25">
      <c r="A376" t="s">
        <v>113</v>
      </c>
      <c r="B376" t="s">
        <v>146</v>
      </c>
      <c r="C376" t="s">
        <v>88</v>
      </c>
      <c r="D376" t="s">
        <v>227</v>
      </c>
      <c r="E376" s="38" t="s">
        <v>133</v>
      </c>
      <c r="F376" t="s">
        <v>106</v>
      </c>
      <c r="G376" s="11">
        <v>196</v>
      </c>
      <c r="H376" s="11">
        <v>3.9487009999999998</v>
      </c>
      <c r="I376" s="11">
        <v>3.8061419999999999</v>
      </c>
      <c r="J376" s="11">
        <v>3.3894700000000002</v>
      </c>
      <c r="K376" s="11">
        <v>2.834937</v>
      </c>
      <c r="L376" s="11">
        <v>2.3335499999999998</v>
      </c>
      <c r="M376" s="11">
        <v>1.870015</v>
      </c>
      <c r="N376" s="11">
        <v>1.2975509999999999</v>
      </c>
      <c r="O376" s="11">
        <v>1.119826</v>
      </c>
      <c r="P376" s="11">
        <v>1.098786</v>
      </c>
      <c r="Q376" s="11">
        <v>1.1441479999999999</v>
      </c>
      <c r="R376" s="11">
        <v>1.3421780000000001</v>
      </c>
      <c r="S376" s="11">
        <v>1.523687</v>
      </c>
      <c r="T376" s="11">
        <v>1.8195330000000001</v>
      </c>
      <c r="U376" s="11">
        <v>2.1408909999999999</v>
      </c>
      <c r="V376" s="11">
        <v>2.5108730000000001</v>
      </c>
      <c r="W376" s="11">
        <v>2.7398799999999999</v>
      </c>
      <c r="X376" s="11">
        <v>2.6708989999999999</v>
      </c>
      <c r="Y376" s="11">
        <v>2.8273290000000002</v>
      </c>
      <c r="Z376" s="11">
        <v>2.7082320000000002</v>
      </c>
      <c r="AA376" s="11">
        <v>2.4893529999999999</v>
      </c>
      <c r="AB376" s="11">
        <v>2.6920169999999999</v>
      </c>
      <c r="AC376" s="11">
        <v>2.889621</v>
      </c>
      <c r="AD376" s="11">
        <v>2.6415299999999999</v>
      </c>
      <c r="AE376" s="11">
        <v>2.3620589999999999</v>
      </c>
      <c r="AF376" s="11">
        <v>-4.7500300000000002E-2</v>
      </c>
      <c r="AG376" s="11">
        <v>-4.2831800000000003E-2</v>
      </c>
      <c r="AH376" s="11">
        <v>-6.6997100000000004E-2</v>
      </c>
      <c r="AI376" s="11">
        <v>-5.9306200000000003E-2</v>
      </c>
      <c r="AJ376" s="11">
        <v>-5.3781299999999997E-2</v>
      </c>
      <c r="AK376" s="11">
        <v>-8.6203600000000005E-2</v>
      </c>
      <c r="AL376" s="11">
        <v>-5.6163900000000003E-2</v>
      </c>
      <c r="AM376" s="11">
        <v>-5.7721799999999997E-2</v>
      </c>
      <c r="AN376" s="11">
        <v>-2.81824E-2</v>
      </c>
      <c r="AO376" s="11">
        <v>-3.7444499999999999E-2</v>
      </c>
      <c r="AP376" s="11">
        <v>-3.8894400000000003E-2</v>
      </c>
      <c r="AQ376" s="11">
        <v>-2.4331200000000001E-2</v>
      </c>
      <c r="AR376" s="11">
        <v>-2.7604799999999999E-2</v>
      </c>
      <c r="AS376" s="11">
        <v>-2.6097599999999999E-2</v>
      </c>
      <c r="AT376" s="11">
        <v>-3.2238700000000002E-2</v>
      </c>
      <c r="AU376" s="11">
        <v>-3.79409E-2</v>
      </c>
      <c r="AV376" s="11">
        <v>0.12658630000000001</v>
      </c>
      <c r="AW376" s="11">
        <v>0.1730274</v>
      </c>
      <c r="AX376" s="11">
        <v>0.1097038</v>
      </c>
      <c r="AY376" s="11">
        <v>5.9219599999999997E-2</v>
      </c>
      <c r="AZ376" s="11">
        <v>5.9647899999999997E-2</v>
      </c>
      <c r="BA376" s="11">
        <v>-0.12490510000000001</v>
      </c>
      <c r="BB376" s="11">
        <v>-0.11072</v>
      </c>
      <c r="BC376" s="11">
        <v>-4.8742500000000001E-2</v>
      </c>
      <c r="BD376" s="11">
        <v>9.7369999999999998E-4</v>
      </c>
      <c r="BE376" s="11">
        <v>1.583E-3</v>
      </c>
      <c r="BF376" s="11">
        <v>-2.6270600000000002E-2</v>
      </c>
      <c r="BG376" s="11">
        <v>-2.2059499999999999E-2</v>
      </c>
      <c r="BH376" s="11">
        <v>-2.12415E-2</v>
      </c>
      <c r="BI376" s="11">
        <v>-5.6147900000000001E-2</v>
      </c>
      <c r="BJ376" s="11">
        <v>-3.2013399999999997E-2</v>
      </c>
      <c r="BK376" s="11">
        <v>-3.3821499999999997E-2</v>
      </c>
      <c r="BL376" s="11">
        <v>-3.0882000000000001E-3</v>
      </c>
      <c r="BM376" s="11">
        <v>-7.077E-3</v>
      </c>
      <c r="BN376" s="11">
        <v>-7.873E-4</v>
      </c>
      <c r="BO376" s="11">
        <v>2.0332200000000002E-2</v>
      </c>
      <c r="BP376" s="11">
        <v>2.2946299999999999E-2</v>
      </c>
      <c r="BQ376" s="11">
        <v>2.9987799999999998E-2</v>
      </c>
      <c r="BR376" s="11">
        <v>2.6779799999999999E-2</v>
      </c>
      <c r="BS376" s="11">
        <v>2.3975699999999999E-2</v>
      </c>
      <c r="BT376" s="11">
        <v>0.18516089999999999</v>
      </c>
      <c r="BU376" s="11">
        <v>0.228297</v>
      </c>
      <c r="BV376" s="11">
        <v>0.16374900000000001</v>
      </c>
      <c r="BW376" s="11">
        <v>0.1107337</v>
      </c>
      <c r="BX376" s="11">
        <v>0.1070498</v>
      </c>
      <c r="BY376" s="11">
        <v>-7.7012800000000006E-2</v>
      </c>
      <c r="BZ376" s="11">
        <v>-6.6512699999999994E-2</v>
      </c>
      <c r="CA376" s="11">
        <v>-1.0386899999999999E-2</v>
      </c>
      <c r="CB376" s="11">
        <v>4.9447600000000001E-2</v>
      </c>
      <c r="CC376" s="11">
        <v>4.5997799999999998E-2</v>
      </c>
      <c r="CD376" s="11">
        <v>1.4456E-2</v>
      </c>
      <c r="CE376" s="11">
        <v>1.51872E-2</v>
      </c>
      <c r="CF376" s="11">
        <v>1.1298300000000001E-2</v>
      </c>
      <c r="CG376" s="11">
        <v>-2.6092199999999999E-2</v>
      </c>
      <c r="CH376" s="11">
        <v>-7.8630000000000002E-3</v>
      </c>
      <c r="CI376" s="11">
        <v>-9.9212999999999992E-3</v>
      </c>
      <c r="CJ376" s="11">
        <v>2.2006100000000001E-2</v>
      </c>
      <c r="CK376" s="11">
        <v>2.3290499999999999E-2</v>
      </c>
      <c r="CL376" s="11">
        <v>3.7319900000000003E-2</v>
      </c>
      <c r="CM376" s="11">
        <v>6.4995700000000003E-2</v>
      </c>
      <c r="CN376" s="11">
        <v>7.3497499999999993E-2</v>
      </c>
      <c r="CO376" s="11">
        <v>8.6073300000000005E-2</v>
      </c>
      <c r="CP376" s="11">
        <v>8.5798399999999997E-2</v>
      </c>
      <c r="CQ376" s="11">
        <v>8.5892300000000005E-2</v>
      </c>
      <c r="CR376" s="11">
        <v>0.2437356</v>
      </c>
      <c r="CS376" s="11">
        <v>0.2835665</v>
      </c>
      <c r="CT376" s="11">
        <v>0.21779419999999999</v>
      </c>
      <c r="CU376" s="11">
        <v>0.1622479</v>
      </c>
      <c r="CV376" s="11">
        <v>0.1544518</v>
      </c>
      <c r="CW376" s="11">
        <v>-2.9120500000000001E-2</v>
      </c>
      <c r="CX376" s="11">
        <v>-2.23054E-2</v>
      </c>
      <c r="CY376" s="11">
        <v>2.79686E-2</v>
      </c>
      <c r="CZ376" s="11">
        <v>2.9470099999999999E-2</v>
      </c>
      <c r="DA376" s="11">
        <v>2.70023E-2</v>
      </c>
      <c r="DB376" s="11">
        <v>2.4760000000000001E-2</v>
      </c>
      <c r="DC376" s="11">
        <v>2.2644399999999999E-2</v>
      </c>
      <c r="DD376" s="11">
        <v>1.97828E-2</v>
      </c>
      <c r="DE376" s="11">
        <v>1.82726E-2</v>
      </c>
      <c r="DF376" s="11">
        <v>1.46824E-2</v>
      </c>
      <c r="DG376" s="11">
        <v>1.4530299999999999E-2</v>
      </c>
      <c r="DH376" s="11">
        <v>1.5256199999999999E-2</v>
      </c>
      <c r="DI376" s="11">
        <v>1.8462099999999999E-2</v>
      </c>
      <c r="DJ376" s="11">
        <v>2.3167500000000001E-2</v>
      </c>
      <c r="DK376" s="11">
        <v>2.7153500000000001E-2</v>
      </c>
      <c r="DL376" s="11">
        <v>3.07329E-2</v>
      </c>
      <c r="DM376" s="11">
        <v>3.4097500000000003E-2</v>
      </c>
      <c r="DN376" s="11">
        <v>3.5880700000000001E-2</v>
      </c>
      <c r="DO376" s="11">
        <v>3.7642599999999998E-2</v>
      </c>
      <c r="DP376" s="11">
        <v>3.5610799999999998E-2</v>
      </c>
      <c r="DQ376" s="11">
        <v>3.3601499999999999E-2</v>
      </c>
      <c r="DR376" s="11">
        <v>3.28571E-2</v>
      </c>
      <c r="DS376" s="11">
        <v>3.1318400000000003E-2</v>
      </c>
      <c r="DT376" s="11">
        <v>2.8818300000000002E-2</v>
      </c>
      <c r="DU376" s="11">
        <v>2.9116400000000001E-2</v>
      </c>
      <c r="DV376" s="11">
        <v>2.68761E-2</v>
      </c>
      <c r="DW376" s="11">
        <v>2.3318499999999999E-2</v>
      </c>
      <c r="DX376" s="11">
        <v>0.39793810000000002</v>
      </c>
      <c r="DY376" s="11"/>
      <c r="DZ376" s="11">
        <v>2.7599599999999998E-2</v>
      </c>
      <c r="EA376" s="11">
        <v>73.730220000000003</v>
      </c>
      <c r="EB376" s="11">
        <v>75.754050000000007</v>
      </c>
      <c r="EC376" s="11">
        <v>77.745000000000005</v>
      </c>
      <c r="ED376" s="11">
        <v>75.364829999999998</v>
      </c>
      <c r="EE376" s="11">
        <v>74.647930000000002</v>
      </c>
      <c r="EF376" s="11">
        <v>73.863690000000005</v>
      </c>
      <c r="EG376" s="11">
        <v>72.842770000000002</v>
      </c>
      <c r="EH376" s="11">
        <v>71.878969999999995</v>
      </c>
      <c r="EI376" s="11">
        <v>72.333100000000002</v>
      </c>
      <c r="EJ376" s="11">
        <v>73.187970000000007</v>
      </c>
      <c r="EK376" s="11">
        <v>76.578100000000006</v>
      </c>
      <c r="EL376" s="11">
        <v>79.456869999999995</v>
      </c>
      <c r="EM376" s="11">
        <v>82.318399999999997</v>
      </c>
      <c r="EN376" s="11">
        <v>84.191800000000001</v>
      </c>
      <c r="EO376" s="11">
        <v>91.180629999999994</v>
      </c>
      <c r="EP376" s="11">
        <v>89.121629999999996</v>
      </c>
      <c r="EQ376" s="11">
        <v>85.854309999999998</v>
      </c>
      <c r="ER376" s="11">
        <v>85.030330000000006</v>
      </c>
      <c r="ES376" s="11">
        <v>83.183909999999997</v>
      </c>
      <c r="ET376" s="11">
        <v>80.695049999999995</v>
      </c>
      <c r="EU376" s="11">
        <v>78.078649999999996</v>
      </c>
      <c r="EV376" s="11">
        <v>76.577799999999996</v>
      </c>
      <c r="EW376" s="11">
        <v>75.422510000000003</v>
      </c>
      <c r="EX376" s="11">
        <v>74.636539999999997</v>
      </c>
      <c r="EY376" s="11">
        <v>0</v>
      </c>
      <c r="EZ376" s="11"/>
      <c r="FA376" s="11"/>
      <c r="FB376" s="11"/>
      <c r="FC376" s="11"/>
      <c r="FD376" s="11"/>
      <c r="FE376" s="11"/>
      <c r="FF376" s="11"/>
      <c r="FG376" s="11"/>
      <c r="FH376" s="11"/>
      <c r="FI376" s="11"/>
      <c r="FJ376" s="11"/>
      <c r="FK376" s="11"/>
      <c r="FL376" s="11"/>
      <c r="FM376" s="11"/>
      <c r="FN376" s="11"/>
      <c r="FO376" s="11"/>
      <c r="FP376" s="11"/>
      <c r="FQ376" s="11"/>
      <c r="FR376" s="11"/>
      <c r="FS376" s="11"/>
      <c r="FT376" s="11"/>
      <c r="FU376" s="11"/>
      <c r="FV376" s="11"/>
    </row>
    <row r="377" spans="1:235" x14ac:dyDescent="0.25">
      <c r="A377" t="s">
        <v>113</v>
      </c>
      <c r="B377" t="s">
        <v>146</v>
      </c>
      <c r="C377" t="s">
        <v>0</v>
      </c>
      <c r="D377" t="s">
        <v>227</v>
      </c>
      <c r="E377" s="38" t="s">
        <v>133</v>
      </c>
      <c r="F377" t="s">
        <v>106</v>
      </c>
      <c r="G377" s="11">
        <v>196</v>
      </c>
      <c r="H377" s="11">
        <v>0.77398670000000003</v>
      </c>
      <c r="I377" s="11">
        <v>0.74604360000000003</v>
      </c>
      <c r="J377" s="11">
        <v>0.66437159999999995</v>
      </c>
      <c r="K377" s="11">
        <v>0.55567730000000004</v>
      </c>
      <c r="L377" s="11">
        <v>0.45740019999999998</v>
      </c>
      <c r="M377" s="11">
        <v>0.36654249999999999</v>
      </c>
      <c r="N377" s="11">
        <v>0.25433359999999999</v>
      </c>
      <c r="O377" s="11">
        <v>0.21949759999999999</v>
      </c>
      <c r="P377" s="11">
        <v>0.2153735</v>
      </c>
      <c r="Q377" s="11">
        <v>0.22426489999999999</v>
      </c>
      <c r="R377" s="11">
        <v>0.26308090000000001</v>
      </c>
      <c r="S377" s="11">
        <v>0.29865849999999999</v>
      </c>
      <c r="T377" s="11">
        <v>0.35664760000000001</v>
      </c>
      <c r="U377" s="11">
        <v>0.41963699999999998</v>
      </c>
      <c r="V377" s="11">
        <v>0.49215740000000002</v>
      </c>
      <c r="W377" s="11">
        <v>0.5370452</v>
      </c>
      <c r="X377" s="11">
        <v>0.52352399999999999</v>
      </c>
      <c r="Y377" s="11">
        <v>0.55418599999999996</v>
      </c>
      <c r="Z377" s="11">
        <v>0.53084180000000003</v>
      </c>
      <c r="AA377" s="11">
        <v>0.48793920000000002</v>
      </c>
      <c r="AB377" s="11">
        <v>0.52766349999999995</v>
      </c>
      <c r="AC377" s="11">
        <v>0.5663958</v>
      </c>
      <c r="AD377" s="11">
        <v>0.51776739999999999</v>
      </c>
      <c r="AE377" s="11">
        <v>0.46298820000000002</v>
      </c>
      <c r="AF377" s="11">
        <v>-9.3104999999999993E-3</v>
      </c>
      <c r="AG377" s="11">
        <v>-8.3955000000000002E-3</v>
      </c>
      <c r="AH377" s="11">
        <v>-1.3132100000000001E-2</v>
      </c>
      <c r="AI377" s="11">
        <v>-1.1624600000000001E-2</v>
      </c>
      <c r="AJ377" s="11">
        <v>-1.0541699999999999E-2</v>
      </c>
      <c r="AK377" s="11">
        <v>-1.68968E-2</v>
      </c>
      <c r="AL377" s="11">
        <v>-1.10087E-2</v>
      </c>
      <c r="AM377" s="11">
        <v>-1.1314100000000001E-2</v>
      </c>
      <c r="AN377" s="11">
        <v>-5.5240000000000003E-3</v>
      </c>
      <c r="AO377" s="11">
        <v>-7.3394999999999997E-3</v>
      </c>
      <c r="AP377" s="11">
        <v>-7.6236999999999997E-3</v>
      </c>
      <c r="AQ377" s="11">
        <v>-4.7692000000000003E-3</v>
      </c>
      <c r="AR377" s="11">
        <v>-5.4108000000000003E-3</v>
      </c>
      <c r="AS377" s="11">
        <v>-5.1154E-3</v>
      </c>
      <c r="AT377" s="11">
        <v>-6.3191000000000002E-3</v>
      </c>
      <c r="AU377" s="11">
        <v>-7.4368000000000004E-3</v>
      </c>
      <c r="AV377" s="11">
        <v>2.48122E-2</v>
      </c>
      <c r="AW377" s="11">
        <v>3.39152E-2</v>
      </c>
      <c r="AX377" s="11">
        <v>2.1503100000000001E-2</v>
      </c>
      <c r="AY377" s="11">
        <v>1.16077E-2</v>
      </c>
      <c r="AZ377" s="11">
        <v>1.16916E-2</v>
      </c>
      <c r="BA377" s="11">
        <v>-2.44827E-2</v>
      </c>
      <c r="BB377" s="11">
        <v>-2.1702300000000001E-2</v>
      </c>
      <c r="BC377" s="11">
        <v>-9.554E-3</v>
      </c>
      <c r="BD377" s="11">
        <v>1.9090000000000001E-4</v>
      </c>
      <c r="BE377" s="11">
        <v>3.1030000000000001E-4</v>
      </c>
      <c r="BF377" s="11">
        <v>-5.1492999999999999E-3</v>
      </c>
      <c r="BG377" s="11">
        <v>-4.3239000000000003E-3</v>
      </c>
      <c r="BH377" s="11">
        <v>-4.1635999999999999E-3</v>
      </c>
      <c r="BI377" s="11">
        <v>-1.1005600000000001E-2</v>
      </c>
      <c r="BJ377" s="11">
        <v>-6.2750000000000002E-3</v>
      </c>
      <c r="BK377" s="11">
        <v>-6.6293999999999997E-3</v>
      </c>
      <c r="BL377" s="11">
        <v>-6.0530000000000002E-4</v>
      </c>
      <c r="BM377" s="11">
        <v>-1.3872000000000001E-3</v>
      </c>
      <c r="BN377" s="11">
        <v>-1.5430000000000001E-4</v>
      </c>
      <c r="BO377" s="11">
        <v>3.9852999999999998E-3</v>
      </c>
      <c r="BP377" s="11">
        <v>4.4977000000000003E-3</v>
      </c>
      <c r="BQ377" s="11">
        <v>5.8779000000000001E-3</v>
      </c>
      <c r="BR377" s="11">
        <v>5.2490999999999996E-3</v>
      </c>
      <c r="BS377" s="11">
        <v>4.6994999999999997E-3</v>
      </c>
      <c r="BT377" s="11">
        <v>3.6293499999999999E-2</v>
      </c>
      <c r="BU377" s="11">
        <v>4.4748599999999999E-2</v>
      </c>
      <c r="BV377" s="11">
        <v>3.20965E-2</v>
      </c>
      <c r="BW377" s="11">
        <v>2.1704999999999999E-2</v>
      </c>
      <c r="BX377" s="11">
        <v>2.0982899999999999E-2</v>
      </c>
      <c r="BY377" s="11">
        <v>-1.5095300000000001E-2</v>
      </c>
      <c r="BZ377" s="11">
        <v>-1.3037200000000001E-2</v>
      </c>
      <c r="CA377" s="11">
        <v>-2.036E-3</v>
      </c>
      <c r="CB377" s="11">
        <v>9.6921999999999998E-3</v>
      </c>
      <c r="CC377" s="11">
        <v>9.0161000000000008E-3</v>
      </c>
      <c r="CD377" s="11">
        <v>2.8335000000000001E-3</v>
      </c>
      <c r="CE377" s="11">
        <v>2.9769000000000002E-3</v>
      </c>
      <c r="CF377" s="11">
        <v>2.2146000000000002E-3</v>
      </c>
      <c r="CG377" s="11">
        <v>-5.1142999999999996E-3</v>
      </c>
      <c r="CH377" s="11">
        <v>-1.5411999999999999E-3</v>
      </c>
      <c r="CI377" s="11">
        <v>-1.9446999999999999E-3</v>
      </c>
      <c r="CJ377" s="11">
        <v>4.3134000000000002E-3</v>
      </c>
      <c r="CK377" s="11">
        <v>4.5652000000000002E-3</v>
      </c>
      <c r="CL377" s="11">
        <v>7.3150999999999997E-3</v>
      </c>
      <c r="CM377" s="11">
        <v>1.2739800000000001E-2</v>
      </c>
      <c r="CN377" s="11">
        <v>1.44063E-2</v>
      </c>
      <c r="CO377" s="11">
        <v>1.6871299999999999E-2</v>
      </c>
      <c r="CP377" s="11">
        <v>1.68174E-2</v>
      </c>
      <c r="CQ377" s="11">
        <v>1.6835800000000001E-2</v>
      </c>
      <c r="CR377" s="11">
        <v>4.7774700000000003E-2</v>
      </c>
      <c r="CS377" s="11">
        <v>5.5581999999999999E-2</v>
      </c>
      <c r="CT377" s="11">
        <v>4.2689900000000003E-2</v>
      </c>
      <c r="CU377" s="11">
        <v>3.1802299999999999E-2</v>
      </c>
      <c r="CV377" s="11">
        <v>3.0274200000000001E-2</v>
      </c>
      <c r="CW377" s="11">
        <v>-5.7079000000000001E-3</v>
      </c>
      <c r="CX377" s="11">
        <v>-4.3721000000000003E-3</v>
      </c>
      <c r="CY377" s="11">
        <v>5.4821000000000002E-3</v>
      </c>
      <c r="CZ377" s="11">
        <v>5.7764000000000001E-3</v>
      </c>
      <c r="DA377" s="11">
        <v>5.2927E-3</v>
      </c>
      <c r="DB377" s="11">
        <v>4.8532000000000002E-3</v>
      </c>
      <c r="DC377" s="11">
        <v>4.4384999999999997E-3</v>
      </c>
      <c r="DD377" s="11">
        <v>3.8776000000000001E-3</v>
      </c>
      <c r="DE377" s="11">
        <v>3.5815999999999999E-3</v>
      </c>
      <c r="DF377" s="11">
        <v>2.8779000000000001E-3</v>
      </c>
      <c r="DG377" s="11">
        <v>2.8481000000000001E-3</v>
      </c>
      <c r="DH377" s="11">
        <v>2.9903999999999998E-3</v>
      </c>
      <c r="DI377" s="11">
        <v>3.6188000000000001E-3</v>
      </c>
      <c r="DJ377" s="11">
        <v>4.5411000000000002E-3</v>
      </c>
      <c r="DK377" s="11">
        <v>5.3223999999999997E-3</v>
      </c>
      <c r="DL377" s="11">
        <v>6.0239999999999998E-3</v>
      </c>
      <c r="DM377" s="11">
        <v>6.6835000000000002E-3</v>
      </c>
      <c r="DN377" s="11">
        <v>7.0330000000000002E-3</v>
      </c>
      <c r="DO377" s="11">
        <v>7.3783E-3</v>
      </c>
      <c r="DP377" s="11">
        <v>6.9801000000000004E-3</v>
      </c>
      <c r="DQ377" s="11">
        <v>6.5862000000000004E-3</v>
      </c>
      <c r="DR377" s="11">
        <v>6.4403000000000004E-3</v>
      </c>
      <c r="DS377" s="11">
        <v>6.1387000000000004E-3</v>
      </c>
      <c r="DT377" s="11">
        <v>5.6487000000000004E-3</v>
      </c>
      <c r="DU377" s="11">
        <v>5.7070999999999997E-3</v>
      </c>
      <c r="DV377" s="11">
        <v>5.2680000000000001E-3</v>
      </c>
      <c r="DW377" s="11">
        <v>4.5706999999999996E-3</v>
      </c>
      <c r="DX377" s="11">
        <v>7.8E-2</v>
      </c>
      <c r="DY377" s="11"/>
      <c r="DZ377" s="11">
        <v>5.4098000000000002E-3</v>
      </c>
      <c r="EA377" s="11">
        <v>73.730220000000003</v>
      </c>
      <c r="EB377" s="11">
        <v>75.754050000000007</v>
      </c>
      <c r="EC377" s="11">
        <v>77.745000000000005</v>
      </c>
      <c r="ED377" s="11">
        <v>75.364829999999998</v>
      </c>
      <c r="EE377" s="11">
        <v>74.647930000000002</v>
      </c>
      <c r="EF377" s="11">
        <v>73.863690000000005</v>
      </c>
      <c r="EG377" s="11">
        <v>72.842770000000002</v>
      </c>
      <c r="EH377" s="11">
        <v>71.878969999999995</v>
      </c>
      <c r="EI377" s="11">
        <v>72.333100000000002</v>
      </c>
      <c r="EJ377" s="11">
        <v>73.187970000000007</v>
      </c>
      <c r="EK377" s="11">
        <v>76.578100000000006</v>
      </c>
      <c r="EL377" s="11">
        <v>79.456869999999995</v>
      </c>
      <c r="EM377" s="11">
        <v>82.318399999999997</v>
      </c>
      <c r="EN377" s="11">
        <v>84.191800000000001</v>
      </c>
      <c r="EO377" s="11">
        <v>91.180629999999994</v>
      </c>
      <c r="EP377" s="11">
        <v>89.121629999999996</v>
      </c>
      <c r="EQ377" s="11">
        <v>85.854309999999998</v>
      </c>
      <c r="ER377" s="11">
        <v>85.030330000000006</v>
      </c>
      <c r="ES377" s="11">
        <v>83.183909999999997</v>
      </c>
      <c r="ET377" s="11">
        <v>80.695049999999995</v>
      </c>
      <c r="EU377" s="11">
        <v>78.078649999999996</v>
      </c>
      <c r="EV377" s="11">
        <v>76.577799999999996</v>
      </c>
      <c r="EW377" s="11">
        <v>75.422510000000003</v>
      </c>
      <c r="EX377" s="11">
        <v>74.636539999999997</v>
      </c>
      <c r="EY377" s="11">
        <v>0</v>
      </c>
      <c r="EZ377" s="11"/>
      <c r="FA377" s="11"/>
      <c r="FB377" s="11"/>
      <c r="FC377" s="11"/>
      <c r="FD377" s="11"/>
      <c r="FE377" s="11"/>
      <c r="FF377" s="11"/>
      <c r="FG377" s="11"/>
      <c r="FH377" s="11"/>
      <c r="FI377" s="11"/>
      <c r="FJ377" s="11"/>
      <c r="FK377" s="11"/>
      <c r="FL377" s="11"/>
      <c r="FM377" s="11"/>
      <c r="FN377" s="11"/>
      <c r="FO377" s="11"/>
      <c r="FP377" s="11"/>
      <c r="FQ377" s="11"/>
      <c r="FR377" s="11"/>
      <c r="FS377" s="11"/>
      <c r="FT377" s="11"/>
      <c r="FU377" s="11"/>
      <c r="FV377" s="11"/>
    </row>
    <row r="378" spans="1:235" x14ac:dyDescent="0.25">
      <c r="A378" t="s">
        <v>113</v>
      </c>
      <c r="B378" t="s">
        <v>146</v>
      </c>
      <c r="C378" t="s">
        <v>0</v>
      </c>
      <c r="D378" t="s">
        <v>227</v>
      </c>
      <c r="E378" s="38">
        <v>45540</v>
      </c>
      <c r="F378" t="s">
        <v>107</v>
      </c>
      <c r="G378" s="11">
        <v>42</v>
      </c>
      <c r="H378" s="11">
        <v>0.1419386</v>
      </c>
      <c r="I378" s="11">
        <v>0.12317350000000001</v>
      </c>
      <c r="J378" s="11">
        <v>9.8811099999999999E-2</v>
      </c>
      <c r="K378" s="11">
        <v>9.9920999999999996E-2</v>
      </c>
      <c r="L378" s="11">
        <v>8.3472000000000005E-2</v>
      </c>
      <c r="M378" s="11">
        <v>6.6077899999999995E-2</v>
      </c>
      <c r="N378" s="11">
        <v>4.7103300000000001E-2</v>
      </c>
      <c r="O378" s="11">
        <v>3.46512E-2</v>
      </c>
      <c r="P378" s="11">
        <v>1.71474E-2</v>
      </c>
      <c r="Q378" s="11">
        <v>1.26792E-2</v>
      </c>
      <c r="R378" s="11">
        <v>1.26737E-2</v>
      </c>
      <c r="S378" s="11">
        <v>3.2371900000000002E-2</v>
      </c>
      <c r="T378" s="11">
        <v>5.9170500000000001E-2</v>
      </c>
      <c r="U378" s="11">
        <v>7.52052E-2</v>
      </c>
      <c r="V378" s="11">
        <v>8.27513E-2</v>
      </c>
      <c r="W378" s="11">
        <v>9.7864000000000007E-2</v>
      </c>
      <c r="X378" s="11">
        <v>0.1115961</v>
      </c>
      <c r="Y378" s="11">
        <v>0.11785370000000001</v>
      </c>
      <c r="Z378" s="11">
        <v>0.1079867</v>
      </c>
      <c r="AA378" s="11">
        <v>9.6717700000000004E-2</v>
      </c>
      <c r="AB378" s="11">
        <v>9.7175200000000003E-2</v>
      </c>
      <c r="AC378" s="11">
        <v>8.5707900000000004E-2</v>
      </c>
      <c r="AD378" s="11">
        <v>8.3782499999999996E-2</v>
      </c>
      <c r="AE378" s="11">
        <v>5.8660299999999999E-2</v>
      </c>
      <c r="AF378" s="11">
        <v>-3.7556999999999998E-3</v>
      </c>
      <c r="AG378" s="11">
        <v>-3.3601E-3</v>
      </c>
      <c r="AH378" s="11">
        <v>-2.7212999999999998E-3</v>
      </c>
      <c r="AI378" s="11">
        <v>-1.2815000000000001E-3</v>
      </c>
      <c r="AJ378" s="11">
        <v>-2.6160000000000002E-4</v>
      </c>
      <c r="AK378" s="11">
        <v>-3.0580000000000001E-4</v>
      </c>
      <c r="AL378" s="11">
        <v>7.6100000000000007E-5</v>
      </c>
      <c r="AM378" s="11">
        <v>-1.2401999999999999E-3</v>
      </c>
      <c r="AN378" s="11">
        <v>-2.3162999999999999E-3</v>
      </c>
      <c r="AO378" s="11">
        <v>-2.3419000000000001E-3</v>
      </c>
      <c r="AP378" s="11">
        <v>-2.5661E-3</v>
      </c>
      <c r="AQ378" s="11">
        <v>-4.2807000000000001E-3</v>
      </c>
      <c r="AR378" s="11">
        <v>-5.3452999999999999E-3</v>
      </c>
      <c r="AS378" s="11">
        <v>-3.3065E-3</v>
      </c>
      <c r="AT378" s="11">
        <v>-8.7020000000000001E-4</v>
      </c>
      <c r="AU378" s="11">
        <v>7.3300000000000004E-4</v>
      </c>
      <c r="AV378" s="11">
        <v>8.0047999999999994E-3</v>
      </c>
      <c r="AW378" s="11">
        <v>7.1595000000000001E-3</v>
      </c>
      <c r="AX378" s="11">
        <v>7.7822000000000004E-3</v>
      </c>
      <c r="AY378" s="11">
        <v>6.2399999999999999E-3</v>
      </c>
      <c r="AZ378" s="11">
        <v>1.7057000000000001E-3</v>
      </c>
      <c r="BA378" s="11">
        <v>-8.3151000000000006E-3</v>
      </c>
      <c r="BB378" s="11">
        <v>-5.5792000000000003E-3</v>
      </c>
      <c r="BC378" s="11">
        <v>-6.1457999999999999E-3</v>
      </c>
      <c r="BD378" s="11">
        <v>-1.3535999999999999E-3</v>
      </c>
      <c r="BE378" s="11">
        <v>-1.1364999999999999E-3</v>
      </c>
      <c r="BF378" s="11">
        <v>-6.5110000000000005E-4</v>
      </c>
      <c r="BG378" s="11">
        <v>6.3199999999999997E-4</v>
      </c>
      <c r="BH378" s="11">
        <v>1.2773999999999999E-3</v>
      </c>
      <c r="BI378" s="11">
        <v>1.0648000000000001E-3</v>
      </c>
      <c r="BJ378" s="11">
        <v>1.4036999999999999E-3</v>
      </c>
      <c r="BK378" s="11">
        <v>3.3829999999999998E-4</v>
      </c>
      <c r="BL378" s="11">
        <v>-3.9169999999999998E-4</v>
      </c>
      <c r="BM378" s="11">
        <v>3.3149999999999998E-4</v>
      </c>
      <c r="BN378" s="11">
        <v>4.6559999999999999E-4</v>
      </c>
      <c r="BO378" s="11">
        <v>-6.0809999999999998E-4</v>
      </c>
      <c r="BP378" s="11">
        <v>-1.2966E-3</v>
      </c>
      <c r="BQ378" s="11">
        <v>7.8390000000000003E-4</v>
      </c>
      <c r="BR378" s="11">
        <v>3.1107000000000001E-3</v>
      </c>
      <c r="BS378" s="11">
        <v>4.4602000000000001E-3</v>
      </c>
      <c r="BT378" s="11">
        <v>1.2049900000000001E-2</v>
      </c>
      <c r="BU378" s="11">
        <v>1.12219E-2</v>
      </c>
      <c r="BV378" s="11">
        <v>1.1579300000000001E-2</v>
      </c>
      <c r="BW378" s="11">
        <v>9.5974000000000007E-3</v>
      </c>
      <c r="BX378" s="11">
        <v>5.1332000000000001E-3</v>
      </c>
      <c r="BY378" s="11">
        <v>-5.0546000000000002E-3</v>
      </c>
      <c r="BZ378" s="11">
        <v>-2.5064000000000002E-3</v>
      </c>
      <c r="CA378" s="11">
        <v>-3.3057E-3</v>
      </c>
      <c r="CB378" s="11">
        <v>1.0486E-3</v>
      </c>
      <c r="CC378" s="11">
        <v>1.0872E-3</v>
      </c>
      <c r="CD378" s="11">
        <v>1.4192E-3</v>
      </c>
      <c r="CE378" s="11">
        <v>2.5455E-3</v>
      </c>
      <c r="CF378" s="11">
        <v>2.8164000000000002E-3</v>
      </c>
      <c r="CG378" s="11">
        <v>2.4353999999999999E-3</v>
      </c>
      <c r="CH378" s="11">
        <v>2.7312E-3</v>
      </c>
      <c r="CI378" s="11">
        <v>1.9168E-3</v>
      </c>
      <c r="CJ378" s="11">
        <v>1.5328E-3</v>
      </c>
      <c r="CK378" s="11">
        <v>3.0049E-3</v>
      </c>
      <c r="CL378" s="11">
        <v>3.4973000000000001E-3</v>
      </c>
      <c r="CM378" s="11">
        <v>3.0644999999999999E-3</v>
      </c>
      <c r="CN378" s="11">
        <v>2.7520000000000001E-3</v>
      </c>
      <c r="CO378" s="11">
        <v>4.8742000000000004E-3</v>
      </c>
      <c r="CP378" s="11">
        <v>7.0916E-3</v>
      </c>
      <c r="CQ378" s="11">
        <v>8.1873999999999992E-3</v>
      </c>
      <c r="CR378" s="11">
        <v>1.6095100000000001E-2</v>
      </c>
      <c r="CS378" s="11">
        <v>1.5284300000000001E-2</v>
      </c>
      <c r="CT378" s="11">
        <v>1.53765E-2</v>
      </c>
      <c r="CU378" s="11">
        <v>1.2954800000000001E-2</v>
      </c>
      <c r="CV378" s="11">
        <v>8.5608000000000004E-3</v>
      </c>
      <c r="CW378" s="11">
        <v>-1.794E-3</v>
      </c>
      <c r="CX378" s="11">
        <v>5.664E-4</v>
      </c>
      <c r="CY378" s="11">
        <v>-4.6559999999999999E-4</v>
      </c>
      <c r="CZ378" s="11">
        <v>1.4603999999999999E-3</v>
      </c>
      <c r="DA378" s="11">
        <v>1.3519000000000001E-3</v>
      </c>
      <c r="DB378" s="11">
        <v>1.2585999999999999E-3</v>
      </c>
      <c r="DC378" s="11">
        <v>1.1632999999999999E-3</v>
      </c>
      <c r="DD378" s="11">
        <v>9.3570000000000003E-4</v>
      </c>
      <c r="DE378" s="11">
        <v>8.3319999999999998E-4</v>
      </c>
      <c r="DF378" s="11">
        <v>8.0710000000000005E-4</v>
      </c>
      <c r="DG378" s="11">
        <v>9.5969999999999996E-4</v>
      </c>
      <c r="DH378" s="11">
        <v>1.17E-3</v>
      </c>
      <c r="DI378" s="11">
        <v>1.6253000000000001E-3</v>
      </c>
      <c r="DJ378" s="11">
        <v>1.8431999999999999E-3</v>
      </c>
      <c r="DK378" s="11">
        <v>2.2328000000000001E-3</v>
      </c>
      <c r="DL378" s="11">
        <v>2.4613999999999999E-3</v>
      </c>
      <c r="DM378" s="11">
        <v>2.4867999999999999E-3</v>
      </c>
      <c r="DN378" s="11">
        <v>2.4202E-3</v>
      </c>
      <c r="DO378" s="11">
        <v>2.2659999999999998E-3</v>
      </c>
      <c r="DP378" s="11">
        <v>2.4593000000000002E-3</v>
      </c>
      <c r="DQ378" s="11">
        <v>2.4697999999999999E-3</v>
      </c>
      <c r="DR378" s="11">
        <v>2.3084999999999998E-3</v>
      </c>
      <c r="DS378" s="11">
        <v>2.0412E-3</v>
      </c>
      <c r="DT378" s="11">
        <v>2.0837999999999998E-3</v>
      </c>
      <c r="DU378" s="11">
        <v>1.9823000000000002E-3</v>
      </c>
      <c r="DV378" s="11">
        <v>1.8680999999999999E-3</v>
      </c>
      <c r="DW378" s="11">
        <v>1.7266E-3</v>
      </c>
      <c r="DX378" s="11">
        <v>1.9075600000000002E-2</v>
      </c>
      <c r="DY378" s="11"/>
      <c r="DZ378" s="11">
        <v>1.7857999999999999E-3</v>
      </c>
      <c r="EA378" s="11">
        <v>71.419470000000004</v>
      </c>
      <c r="EB378" s="11">
        <v>72.287670000000006</v>
      </c>
      <c r="EC378" s="11">
        <v>70.520210000000006</v>
      </c>
      <c r="ED378" s="11">
        <v>70.671809999999994</v>
      </c>
      <c r="EE378" s="11">
        <v>69.23254</v>
      </c>
      <c r="EF378" s="11">
        <v>67.475430000000003</v>
      </c>
      <c r="EG378" s="11">
        <v>67.403940000000006</v>
      </c>
      <c r="EH378" s="11">
        <v>69.16968</v>
      </c>
      <c r="EI378" s="11">
        <v>73.26097</v>
      </c>
      <c r="EJ378" s="11">
        <v>80.010350000000003</v>
      </c>
      <c r="EK378" s="11">
        <v>87.062950000000001</v>
      </c>
      <c r="EL378" s="11">
        <v>94.53501</v>
      </c>
      <c r="EM378" s="11">
        <v>97.87182</v>
      </c>
      <c r="EN378" s="11">
        <v>99.191389999999998</v>
      </c>
      <c r="EO378" s="11">
        <v>100.0458</v>
      </c>
      <c r="EP378" s="11">
        <v>100.65989999999999</v>
      </c>
      <c r="EQ378" s="11">
        <v>100.5436</v>
      </c>
      <c r="ER378" s="11">
        <v>98.229259999999996</v>
      </c>
      <c r="ES378" s="11">
        <v>95.147419999999997</v>
      </c>
      <c r="ET378" s="11">
        <v>89.501400000000004</v>
      </c>
      <c r="EU378" s="11">
        <v>84.31447</v>
      </c>
      <c r="EV378" s="11">
        <v>81.425560000000004</v>
      </c>
      <c r="EW378" s="11">
        <v>79.445359999999994</v>
      </c>
      <c r="EX378" s="11">
        <v>78.177490000000006</v>
      </c>
      <c r="EY378" s="11">
        <v>0</v>
      </c>
      <c r="EZ378" s="11"/>
      <c r="FA378" s="11"/>
      <c r="FB378" s="11"/>
      <c r="FC378" s="11"/>
      <c r="FD378" s="11"/>
      <c r="FE378" s="11"/>
      <c r="FF378" s="11"/>
      <c r="FG378" s="11"/>
      <c r="FH378" s="11"/>
      <c r="FI378" s="11"/>
      <c r="FJ378" s="11"/>
      <c r="FK378" s="11"/>
      <c r="FL378" s="11"/>
      <c r="FM378" s="11"/>
      <c r="FN378" s="11"/>
      <c r="FO378" s="11"/>
      <c r="FP378" s="11"/>
      <c r="FQ378" s="11"/>
      <c r="FR378" s="11"/>
      <c r="FS378" s="11"/>
      <c r="FT378" s="11"/>
      <c r="FU378" s="11"/>
      <c r="FV378" s="11"/>
    </row>
    <row r="379" spans="1:235" x14ac:dyDescent="0.25">
      <c r="A379" t="s">
        <v>113</v>
      </c>
      <c r="B379" t="s">
        <v>146</v>
      </c>
      <c r="C379" t="s">
        <v>88</v>
      </c>
      <c r="D379" t="s">
        <v>227</v>
      </c>
      <c r="E379" s="38">
        <v>45540</v>
      </c>
      <c r="F379" t="s">
        <v>107</v>
      </c>
      <c r="G379" s="11">
        <v>42</v>
      </c>
      <c r="H379" s="11">
        <v>3.3556170000000001</v>
      </c>
      <c r="I379" s="11">
        <v>2.9119860000000002</v>
      </c>
      <c r="J379" s="11">
        <v>2.3360259999999999</v>
      </c>
      <c r="K379" s="11">
        <v>2.3622670000000001</v>
      </c>
      <c r="L379" s="11">
        <v>1.97339</v>
      </c>
      <c r="M379" s="11">
        <v>1.5621689999999999</v>
      </c>
      <c r="N379" s="11">
        <v>1.1135839999999999</v>
      </c>
      <c r="O379" s="11">
        <v>0.81919969999999998</v>
      </c>
      <c r="P379" s="11">
        <v>0.40538800000000003</v>
      </c>
      <c r="Q379" s="11">
        <v>0.29975279999999999</v>
      </c>
      <c r="R379" s="11">
        <v>0.299624</v>
      </c>
      <c r="S379" s="11">
        <v>0.76531579999999999</v>
      </c>
      <c r="T379" s="11">
        <v>1.3988689999999999</v>
      </c>
      <c r="U379" s="11">
        <v>1.7779510000000001</v>
      </c>
      <c r="V379" s="11">
        <v>1.95635</v>
      </c>
      <c r="W379" s="11">
        <v>2.3136359999999998</v>
      </c>
      <c r="X379" s="11">
        <v>2.63828</v>
      </c>
      <c r="Y379" s="11">
        <v>2.786219</v>
      </c>
      <c r="Z379" s="11">
        <v>2.5529489999999999</v>
      </c>
      <c r="AA379" s="11">
        <v>2.2865359999999999</v>
      </c>
      <c r="AB379" s="11">
        <v>2.2973520000000001</v>
      </c>
      <c r="AC379" s="11">
        <v>2.0262500000000001</v>
      </c>
      <c r="AD379" s="11">
        <v>1.980731</v>
      </c>
      <c r="AE379" s="11">
        <v>1.386808</v>
      </c>
      <c r="AF379" s="11">
        <v>-8.8789800000000002E-2</v>
      </c>
      <c r="AG379" s="11">
        <v>-7.9437800000000003E-2</v>
      </c>
      <c r="AH379" s="11">
        <v>-6.4335799999999999E-2</v>
      </c>
      <c r="AI379" s="11">
        <v>-3.02955E-2</v>
      </c>
      <c r="AJ379" s="11">
        <v>-6.1856000000000003E-3</v>
      </c>
      <c r="AK379" s="11">
        <v>-7.2284999999999997E-3</v>
      </c>
      <c r="AL379" s="11">
        <v>1.8001E-3</v>
      </c>
      <c r="AM379" s="11">
        <v>-2.9319600000000001E-2</v>
      </c>
      <c r="AN379" s="11">
        <v>-5.4760099999999999E-2</v>
      </c>
      <c r="AO379" s="11">
        <v>-5.5364900000000002E-2</v>
      </c>
      <c r="AP379" s="11">
        <v>-6.0666999999999999E-2</v>
      </c>
      <c r="AQ379" s="11">
        <v>-0.1012025</v>
      </c>
      <c r="AR379" s="11">
        <v>-0.1263698</v>
      </c>
      <c r="AS379" s="11">
        <v>-7.8170199999999995E-2</v>
      </c>
      <c r="AT379" s="11">
        <v>-2.0571800000000001E-2</v>
      </c>
      <c r="AU379" s="11">
        <v>1.7329000000000001E-2</v>
      </c>
      <c r="AV379" s="11">
        <v>0.1892441</v>
      </c>
      <c r="AW379" s="11">
        <v>0.16925989999999999</v>
      </c>
      <c r="AX379" s="11">
        <v>0.1839808</v>
      </c>
      <c r="AY379" s="11">
        <v>0.1475215</v>
      </c>
      <c r="AZ379" s="11">
        <v>4.0324199999999998E-2</v>
      </c>
      <c r="BA379" s="11">
        <v>-0.1965799</v>
      </c>
      <c r="BB379" s="11">
        <v>-0.1318995</v>
      </c>
      <c r="BC379" s="11">
        <v>-0.14529400000000001</v>
      </c>
      <c r="BD379" s="11">
        <v>-3.2000300000000002E-2</v>
      </c>
      <c r="BE379" s="11">
        <v>-2.6867700000000001E-2</v>
      </c>
      <c r="BF379" s="11">
        <v>-1.5392599999999999E-2</v>
      </c>
      <c r="BG379" s="11">
        <v>1.4942199999999999E-2</v>
      </c>
      <c r="BH379" s="11">
        <v>3.01991E-2</v>
      </c>
      <c r="BI379" s="11">
        <v>2.5173299999999999E-2</v>
      </c>
      <c r="BJ379" s="11">
        <v>3.3184999999999999E-2</v>
      </c>
      <c r="BK379" s="11">
        <v>7.9985999999999998E-3</v>
      </c>
      <c r="BL379" s="11">
        <v>-9.2613000000000001E-3</v>
      </c>
      <c r="BM379" s="11">
        <v>7.8370000000000002E-3</v>
      </c>
      <c r="BN379" s="11">
        <v>1.10072E-2</v>
      </c>
      <c r="BO379" s="11">
        <v>-1.43772E-2</v>
      </c>
      <c r="BP379" s="11">
        <v>-3.0654000000000001E-2</v>
      </c>
      <c r="BQ379" s="11">
        <v>1.8531599999999999E-2</v>
      </c>
      <c r="BR379" s="11">
        <v>7.3541800000000004E-2</v>
      </c>
      <c r="BS379" s="11">
        <v>0.1054447</v>
      </c>
      <c r="BT379" s="11">
        <v>0.28487659999999998</v>
      </c>
      <c r="BU379" s="11">
        <v>0.2653006</v>
      </c>
      <c r="BV379" s="11">
        <v>0.2737504</v>
      </c>
      <c r="BW379" s="11">
        <v>0.22689490000000001</v>
      </c>
      <c r="BX379" s="11">
        <v>0.1213563</v>
      </c>
      <c r="BY379" s="11">
        <v>-0.1194964</v>
      </c>
      <c r="BZ379" s="11">
        <v>-5.9253899999999998E-2</v>
      </c>
      <c r="CA379" s="11">
        <v>-7.8151100000000001E-2</v>
      </c>
      <c r="CB379" s="11">
        <v>2.4789100000000001E-2</v>
      </c>
      <c r="CC379" s="11">
        <v>2.5702300000000001E-2</v>
      </c>
      <c r="CD379" s="11">
        <v>3.3550700000000003E-2</v>
      </c>
      <c r="CE379" s="11">
        <v>6.0179900000000001E-2</v>
      </c>
      <c r="CF379" s="11">
        <v>6.6583900000000001E-2</v>
      </c>
      <c r="CG379" s="11">
        <v>5.75752E-2</v>
      </c>
      <c r="CH379" s="11">
        <v>6.4569799999999997E-2</v>
      </c>
      <c r="CI379" s="11">
        <v>4.5316799999999997E-2</v>
      </c>
      <c r="CJ379" s="11">
        <v>3.6237499999999999E-2</v>
      </c>
      <c r="CK379" s="11">
        <v>7.1038900000000002E-2</v>
      </c>
      <c r="CL379" s="11">
        <v>8.2681400000000002E-2</v>
      </c>
      <c r="CM379" s="11">
        <v>7.2448100000000001E-2</v>
      </c>
      <c r="CN379" s="11">
        <v>6.5061800000000003E-2</v>
      </c>
      <c r="CO379" s="11">
        <v>0.1152333</v>
      </c>
      <c r="CP379" s="11">
        <v>0.16765550000000001</v>
      </c>
      <c r="CQ379" s="11">
        <v>0.19356029999999999</v>
      </c>
      <c r="CR379" s="11">
        <v>0.38050919999999999</v>
      </c>
      <c r="CS379" s="11">
        <v>0.36134129999999998</v>
      </c>
      <c r="CT379" s="11">
        <v>0.36352010000000001</v>
      </c>
      <c r="CU379" s="11">
        <v>0.3062684</v>
      </c>
      <c r="CV379" s="11">
        <v>0.2023885</v>
      </c>
      <c r="CW379" s="11">
        <v>-4.2412999999999999E-2</v>
      </c>
      <c r="CX379" s="11">
        <v>1.33916E-2</v>
      </c>
      <c r="CY379" s="11">
        <v>-1.1008199999999999E-2</v>
      </c>
      <c r="CZ379" s="11">
        <v>3.4525500000000001E-2</v>
      </c>
      <c r="DA379" s="11">
        <v>3.1960299999999997E-2</v>
      </c>
      <c r="DB379" s="11">
        <v>2.9755400000000001E-2</v>
      </c>
      <c r="DC379" s="11">
        <v>2.7502599999999999E-2</v>
      </c>
      <c r="DD379" s="11">
        <v>2.2120399999999998E-2</v>
      </c>
      <c r="DE379" s="11">
        <v>1.9698899999999998E-2</v>
      </c>
      <c r="DF379" s="11">
        <v>1.90806E-2</v>
      </c>
      <c r="DG379" s="11">
        <v>2.2687800000000001E-2</v>
      </c>
      <c r="DH379" s="11">
        <v>2.76613E-2</v>
      </c>
      <c r="DI379" s="11">
        <v>3.8424E-2</v>
      </c>
      <c r="DJ379" s="11">
        <v>4.3574799999999997E-2</v>
      </c>
      <c r="DK379" s="11">
        <v>5.2786E-2</v>
      </c>
      <c r="DL379" s="11">
        <v>5.8191E-2</v>
      </c>
      <c r="DM379" s="11">
        <v>5.8790500000000002E-2</v>
      </c>
      <c r="DN379" s="11">
        <v>5.7216999999999997E-2</v>
      </c>
      <c r="DO379" s="11">
        <v>5.35705E-2</v>
      </c>
      <c r="DP379" s="11">
        <v>5.8140499999999998E-2</v>
      </c>
      <c r="DQ379" s="11">
        <v>5.8388599999999999E-2</v>
      </c>
      <c r="DR379" s="11">
        <v>5.4576100000000002E-2</v>
      </c>
      <c r="DS379" s="11">
        <v>4.8255600000000003E-2</v>
      </c>
      <c r="DT379" s="11">
        <v>4.9264099999999998E-2</v>
      </c>
      <c r="DU379" s="11">
        <v>4.68634E-2</v>
      </c>
      <c r="DV379" s="11">
        <v>4.4165299999999998E-2</v>
      </c>
      <c r="DW379" s="11">
        <v>4.0820000000000002E-2</v>
      </c>
      <c r="DX379" s="11">
        <v>0.45097379999999998</v>
      </c>
      <c r="DY379" s="11"/>
      <c r="DZ379" s="11">
        <v>4.2219100000000002E-2</v>
      </c>
      <c r="EA379" s="11">
        <v>71.419470000000004</v>
      </c>
      <c r="EB379" s="11">
        <v>72.287670000000006</v>
      </c>
      <c r="EC379" s="11">
        <v>70.520210000000006</v>
      </c>
      <c r="ED379" s="11">
        <v>70.671809999999994</v>
      </c>
      <c r="EE379" s="11">
        <v>69.23254</v>
      </c>
      <c r="EF379" s="11">
        <v>67.475430000000003</v>
      </c>
      <c r="EG379" s="11">
        <v>67.403940000000006</v>
      </c>
      <c r="EH379" s="11">
        <v>69.16968</v>
      </c>
      <c r="EI379" s="11">
        <v>73.26097</v>
      </c>
      <c r="EJ379" s="11">
        <v>80.010350000000003</v>
      </c>
      <c r="EK379" s="11">
        <v>87.062950000000001</v>
      </c>
      <c r="EL379" s="11">
        <v>94.53501</v>
      </c>
      <c r="EM379" s="11">
        <v>97.87182</v>
      </c>
      <c r="EN379" s="11">
        <v>99.191389999999998</v>
      </c>
      <c r="EO379" s="11">
        <v>100.0458</v>
      </c>
      <c r="EP379" s="11">
        <v>100.65989999999999</v>
      </c>
      <c r="EQ379" s="11">
        <v>100.5436</v>
      </c>
      <c r="ER379" s="11">
        <v>98.229259999999996</v>
      </c>
      <c r="ES379" s="11">
        <v>95.147419999999997</v>
      </c>
      <c r="ET379" s="11">
        <v>89.501400000000004</v>
      </c>
      <c r="EU379" s="11">
        <v>84.31447</v>
      </c>
      <c r="EV379" s="11">
        <v>81.425560000000004</v>
      </c>
      <c r="EW379" s="11">
        <v>79.445359999999994</v>
      </c>
      <c r="EX379" s="11">
        <v>78.177490000000006</v>
      </c>
      <c r="EY379" s="11">
        <v>0</v>
      </c>
      <c r="EZ379" s="11"/>
      <c r="FA379" s="11"/>
      <c r="FB379" s="11"/>
      <c r="FC379" s="11"/>
      <c r="FD379" s="11"/>
      <c r="FE379" s="11"/>
      <c r="FF379" s="11"/>
      <c r="FG379" s="11"/>
      <c r="FH379" s="11"/>
      <c r="FI379" s="11"/>
      <c r="FJ379" s="11"/>
      <c r="FK379" s="11"/>
      <c r="FL379" s="11"/>
      <c r="FM379" s="11"/>
      <c r="FN379" s="11"/>
      <c r="FO379" s="11"/>
      <c r="FP379" s="11"/>
      <c r="FQ379" s="11"/>
      <c r="FR379" s="11"/>
      <c r="FS379" s="11"/>
      <c r="FT379" s="11"/>
      <c r="FU379" s="11"/>
      <c r="FV379" s="11"/>
      <c r="HY379" s="37"/>
      <c r="IA379" s="37"/>
    </row>
    <row r="380" spans="1:235" x14ac:dyDescent="0.25">
      <c r="A380" t="s">
        <v>113</v>
      </c>
      <c r="B380" t="s">
        <v>146</v>
      </c>
      <c r="C380" t="s">
        <v>0</v>
      </c>
      <c r="D380" t="s">
        <v>227</v>
      </c>
      <c r="E380" s="38">
        <v>45541</v>
      </c>
      <c r="F380" t="s">
        <v>107</v>
      </c>
      <c r="G380" s="11">
        <v>43</v>
      </c>
      <c r="H380" s="11">
        <v>0.15821850000000001</v>
      </c>
      <c r="I380" s="11">
        <v>0.14754429999999999</v>
      </c>
      <c r="J380" s="11">
        <v>0.1160585</v>
      </c>
      <c r="K380" s="11">
        <v>0.100879</v>
      </c>
      <c r="L380" s="11">
        <v>7.4147099999999994E-2</v>
      </c>
      <c r="M380" s="11">
        <v>6.0153499999999999E-2</v>
      </c>
      <c r="N380" s="11">
        <v>3.6700900000000002E-2</v>
      </c>
      <c r="O380" s="11">
        <v>3.72076E-2</v>
      </c>
      <c r="P380" s="11">
        <v>3.7608799999999998E-2</v>
      </c>
      <c r="Q380" s="11">
        <v>3.0557899999999999E-2</v>
      </c>
      <c r="R380" s="11">
        <v>4.0560800000000001E-2</v>
      </c>
      <c r="S380" s="11">
        <v>5.3263499999999998E-2</v>
      </c>
      <c r="T380" s="11">
        <v>6.79149E-2</v>
      </c>
      <c r="U380" s="11">
        <v>7.5350200000000006E-2</v>
      </c>
      <c r="V380" s="11">
        <v>7.5215099999999993E-2</v>
      </c>
      <c r="W380" s="11">
        <v>9.5195600000000005E-2</v>
      </c>
      <c r="X380" s="11">
        <v>0.1002796</v>
      </c>
      <c r="Y380" s="11">
        <v>0.1011194</v>
      </c>
      <c r="Z380" s="11">
        <v>8.0011600000000002E-2</v>
      </c>
      <c r="AA380" s="11">
        <v>6.5274299999999993E-2</v>
      </c>
      <c r="AB380" s="11">
        <v>6.2156200000000002E-2</v>
      </c>
      <c r="AC380" s="11">
        <v>6.60993E-2</v>
      </c>
      <c r="AD380" s="11">
        <v>7.7031100000000005E-2</v>
      </c>
      <c r="AE380" s="11">
        <v>6.4979800000000004E-2</v>
      </c>
      <c r="AF380" s="11">
        <v>-3.1943000000000002E-3</v>
      </c>
      <c r="AG380" s="11">
        <v>-2.2531000000000001E-3</v>
      </c>
      <c r="AH380" s="11">
        <v>-1.693E-4</v>
      </c>
      <c r="AI380" s="11">
        <v>-5.0429999999999995E-4</v>
      </c>
      <c r="AJ380" s="11">
        <v>-8.6629999999999997E-4</v>
      </c>
      <c r="AK380" s="11">
        <v>-1.1783E-3</v>
      </c>
      <c r="AL380" s="11">
        <v>4.3439999999999999E-4</v>
      </c>
      <c r="AM380" s="11">
        <v>8.5380000000000005E-4</v>
      </c>
      <c r="AN380" s="11">
        <v>9.5469999999999995E-4</v>
      </c>
      <c r="AO380" s="11">
        <v>5.62E-4</v>
      </c>
      <c r="AP380" s="11">
        <v>9.6049999999999998E-4</v>
      </c>
      <c r="AQ380" s="11">
        <v>2.0939999999999999E-4</v>
      </c>
      <c r="AR380" s="11">
        <v>-5.0239999999999998E-3</v>
      </c>
      <c r="AS380" s="11">
        <v>-4.4171000000000002E-3</v>
      </c>
      <c r="AT380" s="11">
        <v>-5.5034000000000003E-3</v>
      </c>
      <c r="AU380" s="11">
        <v>-1.1106E-3</v>
      </c>
      <c r="AV380" s="11">
        <v>2.7366000000000001E-3</v>
      </c>
      <c r="AW380" s="11">
        <v>7.4072000000000001E-3</v>
      </c>
      <c r="AX380" s="11">
        <v>9.2534999999999996E-3</v>
      </c>
      <c r="AY380" s="11">
        <v>6.2429E-3</v>
      </c>
      <c r="AZ380" s="11">
        <v>4.4010999999999998E-3</v>
      </c>
      <c r="BA380" s="11">
        <v>-5.6955E-3</v>
      </c>
      <c r="BB380" s="11">
        <v>-6.3623000000000004E-3</v>
      </c>
      <c r="BC380" s="11">
        <v>-4.0999000000000001E-3</v>
      </c>
      <c r="BD380" s="11">
        <v>-3.324E-4</v>
      </c>
      <c r="BE380" s="11">
        <v>2.2130000000000001E-4</v>
      </c>
      <c r="BF380" s="11">
        <v>1.7974E-3</v>
      </c>
      <c r="BG380" s="11">
        <v>1.4733999999999999E-3</v>
      </c>
      <c r="BH380" s="11">
        <v>9.2849999999999996E-4</v>
      </c>
      <c r="BI380" s="11">
        <v>5.3319999999999995E-4</v>
      </c>
      <c r="BJ380" s="11">
        <v>2.0203999999999999E-3</v>
      </c>
      <c r="BK380" s="11">
        <v>2.7193E-3</v>
      </c>
      <c r="BL380" s="11">
        <v>3.3877E-3</v>
      </c>
      <c r="BM380" s="11">
        <v>3.3360999999999998E-3</v>
      </c>
      <c r="BN380" s="11">
        <v>4.4225000000000002E-3</v>
      </c>
      <c r="BO380" s="11">
        <v>4.1326999999999996E-3</v>
      </c>
      <c r="BP380" s="11">
        <v>-1.0748999999999999E-3</v>
      </c>
      <c r="BQ380" s="11">
        <v>-6.1479999999999998E-4</v>
      </c>
      <c r="BR380" s="11">
        <v>-1.5150000000000001E-3</v>
      </c>
      <c r="BS380" s="11">
        <v>2.9559999999999999E-3</v>
      </c>
      <c r="BT380" s="11">
        <v>6.9086E-3</v>
      </c>
      <c r="BU380" s="11">
        <v>1.17693E-2</v>
      </c>
      <c r="BV380" s="11">
        <v>1.2859799999999999E-2</v>
      </c>
      <c r="BW380" s="11">
        <v>9.4076999999999997E-3</v>
      </c>
      <c r="BX380" s="11">
        <v>7.3165000000000001E-3</v>
      </c>
      <c r="BY380" s="11">
        <v>-2.4754999999999998E-3</v>
      </c>
      <c r="BZ380" s="11">
        <v>-3.4177999999999999E-3</v>
      </c>
      <c r="CA380" s="11">
        <v>-1.3939E-3</v>
      </c>
      <c r="CB380" s="11">
        <v>2.5293999999999998E-3</v>
      </c>
      <c r="CC380" s="11">
        <v>2.6957000000000001E-3</v>
      </c>
      <c r="CD380" s="11">
        <v>3.764E-3</v>
      </c>
      <c r="CE380" s="11">
        <v>3.4510999999999999E-3</v>
      </c>
      <c r="CF380" s="11">
        <v>2.7231999999999998E-3</v>
      </c>
      <c r="CG380" s="11">
        <v>2.2447000000000001E-3</v>
      </c>
      <c r="CH380" s="11">
        <v>3.6064000000000001E-3</v>
      </c>
      <c r="CI380" s="11">
        <v>4.5848E-3</v>
      </c>
      <c r="CJ380" s="11">
        <v>5.8206000000000004E-3</v>
      </c>
      <c r="CK380" s="11">
        <v>6.1101999999999997E-3</v>
      </c>
      <c r="CL380" s="11">
        <v>7.8844999999999991E-3</v>
      </c>
      <c r="CM380" s="11">
        <v>8.0560000000000007E-3</v>
      </c>
      <c r="CN380" s="11">
        <v>2.8741999999999999E-3</v>
      </c>
      <c r="CO380" s="11">
        <v>3.1874E-3</v>
      </c>
      <c r="CP380" s="11">
        <v>2.4734000000000002E-3</v>
      </c>
      <c r="CQ380" s="11">
        <v>7.0226000000000004E-3</v>
      </c>
      <c r="CR380" s="11">
        <v>1.10805E-2</v>
      </c>
      <c r="CS380" s="11">
        <v>1.6131400000000001E-2</v>
      </c>
      <c r="CT380" s="11">
        <v>1.64662E-2</v>
      </c>
      <c r="CU380" s="11">
        <v>1.2572399999999999E-2</v>
      </c>
      <c r="CV380" s="11">
        <v>1.0231799999999999E-2</v>
      </c>
      <c r="CW380" s="11">
        <v>7.4450000000000004E-4</v>
      </c>
      <c r="CX380" s="11">
        <v>-4.7340000000000001E-4</v>
      </c>
      <c r="CY380" s="11">
        <v>1.312E-3</v>
      </c>
      <c r="CZ380" s="11">
        <v>1.7399E-3</v>
      </c>
      <c r="DA380" s="11">
        <v>1.5043000000000001E-3</v>
      </c>
      <c r="DB380" s="11">
        <v>1.1957000000000001E-3</v>
      </c>
      <c r="DC380" s="11">
        <v>1.2024E-3</v>
      </c>
      <c r="DD380" s="11">
        <v>1.0911E-3</v>
      </c>
      <c r="DE380" s="11">
        <v>1.0405E-3</v>
      </c>
      <c r="DF380" s="11">
        <v>9.6420000000000002E-4</v>
      </c>
      <c r="DG380" s="11">
        <v>1.1341999999999999E-3</v>
      </c>
      <c r="DH380" s="11">
        <v>1.4790999999999999E-3</v>
      </c>
      <c r="DI380" s="11">
        <v>1.6865000000000001E-3</v>
      </c>
      <c r="DJ380" s="11">
        <v>2.1047000000000001E-3</v>
      </c>
      <c r="DK380" s="11">
        <v>2.3852000000000001E-3</v>
      </c>
      <c r="DL380" s="11">
        <v>2.4009000000000001E-3</v>
      </c>
      <c r="DM380" s="11">
        <v>2.3116E-3</v>
      </c>
      <c r="DN380" s="11">
        <v>2.4248E-3</v>
      </c>
      <c r="DO380" s="11">
        <v>2.4723000000000002E-3</v>
      </c>
      <c r="DP380" s="11">
        <v>2.5363999999999999E-3</v>
      </c>
      <c r="DQ380" s="11">
        <v>2.6519999999999998E-3</v>
      </c>
      <c r="DR380" s="11">
        <v>2.1925E-3</v>
      </c>
      <c r="DS380" s="11">
        <v>1.9239999999999999E-3</v>
      </c>
      <c r="DT380" s="11">
        <v>1.7723999999999999E-3</v>
      </c>
      <c r="DU380" s="11">
        <v>1.9575999999999999E-3</v>
      </c>
      <c r="DV380" s="11">
        <v>1.7901E-3</v>
      </c>
      <c r="DW380" s="11">
        <v>1.6451E-3</v>
      </c>
      <c r="DX380" s="11">
        <v>2.0978299999999998E-2</v>
      </c>
      <c r="DY380" s="11"/>
      <c r="DZ380" s="11">
        <v>1.6842999999999999E-3</v>
      </c>
      <c r="EA380" s="11">
        <v>75.459479999999999</v>
      </c>
      <c r="EB380" s="11">
        <v>75.13794</v>
      </c>
      <c r="EC380" s="11">
        <v>73.548490000000001</v>
      </c>
      <c r="ED380" s="11">
        <v>73.819680000000005</v>
      </c>
      <c r="EE380" s="11">
        <v>71.767690000000002</v>
      </c>
      <c r="EF380" s="11">
        <v>71.581040000000002</v>
      </c>
      <c r="EG380" s="11">
        <v>71.277519999999996</v>
      </c>
      <c r="EH380" s="11">
        <v>71.178460000000001</v>
      </c>
      <c r="EI380" s="11">
        <v>76.311710000000005</v>
      </c>
      <c r="EJ380" s="11">
        <v>81.675399999999996</v>
      </c>
      <c r="EK380" s="11">
        <v>89.748689999999996</v>
      </c>
      <c r="EL380" s="11">
        <v>97.258740000000003</v>
      </c>
      <c r="EM380" s="11">
        <v>102.2379</v>
      </c>
      <c r="EN380" s="11">
        <v>96.661320000000003</v>
      </c>
      <c r="EO380" s="11">
        <v>89.625050000000002</v>
      </c>
      <c r="EP380" s="11">
        <v>90.185230000000004</v>
      </c>
      <c r="EQ380" s="11">
        <v>92.269769999999994</v>
      </c>
      <c r="ER380" s="11">
        <v>89.57329</v>
      </c>
      <c r="ES380" s="11">
        <v>85.813569999999999</v>
      </c>
      <c r="ET380" s="11">
        <v>81.253380000000007</v>
      </c>
      <c r="EU380" s="11">
        <v>79.258300000000006</v>
      </c>
      <c r="EV380" s="11">
        <v>78.974230000000006</v>
      </c>
      <c r="EW380" s="11">
        <v>78.57329</v>
      </c>
      <c r="EX380" s="11">
        <v>77.188509999999994</v>
      </c>
      <c r="EY380" s="11">
        <v>0</v>
      </c>
      <c r="EZ380" s="11"/>
      <c r="FA380" s="11"/>
      <c r="FB380" s="11"/>
      <c r="FC380" s="11"/>
      <c r="FD380" s="11"/>
      <c r="FE380" s="11"/>
      <c r="FF380" s="11"/>
      <c r="FG380" s="11"/>
      <c r="FH380" s="11"/>
      <c r="FI380" s="11"/>
      <c r="FJ380" s="11"/>
      <c r="FK380" s="11"/>
      <c r="FL380" s="11"/>
      <c r="FM380" s="11"/>
      <c r="FN380" s="11"/>
      <c r="FO380" s="11"/>
      <c r="FP380" s="11"/>
      <c r="FQ380" s="11"/>
      <c r="FR380" s="11"/>
      <c r="FS380" s="11"/>
      <c r="FT380" s="11"/>
      <c r="FU380" s="11"/>
      <c r="FV380" s="11"/>
      <c r="HY380" s="37"/>
      <c r="IA380" s="37"/>
    </row>
    <row r="381" spans="1:235" x14ac:dyDescent="0.25">
      <c r="A381" t="s">
        <v>113</v>
      </c>
      <c r="B381" t="s">
        <v>146</v>
      </c>
      <c r="C381" t="s">
        <v>88</v>
      </c>
      <c r="D381" t="s">
        <v>227</v>
      </c>
      <c r="E381" s="38">
        <v>45541</v>
      </c>
      <c r="F381" t="s">
        <v>107</v>
      </c>
      <c r="G381" s="11">
        <v>43</v>
      </c>
      <c r="H381" s="11">
        <v>3.6541960000000002</v>
      </c>
      <c r="I381" s="11">
        <v>3.4076650000000002</v>
      </c>
      <c r="J381" s="11">
        <v>2.6804739999999998</v>
      </c>
      <c r="K381" s="11">
        <v>2.3298899999999998</v>
      </c>
      <c r="L381" s="11">
        <v>1.7124919999999999</v>
      </c>
      <c r="M381" s="11">
        <v>1.3892990000000001</v>
      </c>
      <c r="N381" s="11">
        <v>0.84763960000000005</v>
      </c>
      <c r="O381" s="11">
        <v>0.85934310000000003</v>
      </c>
      <c r="P381" s="11">
        <v>0.86860850000000001</v>
      </c>
      <c r="Q381" s="11">
        <v>0.70576099999999997</v>
      </c>
      <c r="R381" s="11">
        <v>0.93678779999999995</v>
      </c>
      <c r="S381" s="11">
        <v>1.230167</v>
      </c>
      <c r="T381" s="11">
        <v>1.5685549999999999</v>
      </c>
      <c r="U381" s="11">
        <v>1.740278</v>
      </c>
      <c r="V381" s="11">
        <v>1.7371589999999999</v>
      </c>
      <c r="W381" s="11">
        <v>2.198626</v>
      </c>
      <c r="X381" s="11">
        <v>2.3160449999999999</v>
      </c>
      <c r="Y381" s="11">
        <v>2.3354409999999999</v>
      </c>
      <c r="Z381" s="11">
        <v>1.847939</v>
      </c>
      <c r="AA381" s="11">
        <v>1.507568</v>
      </c>
      <c r="AB381" s="11">
        <v>1.4355519999999999</v>
      </c>
      <c r="AC381" s="11">
        <v>1.5266219999999999</v>
      </c>
      <c r="AD381" s="11">
        <v>1.779101</v>
      </c>
      <c r="AE381" s="11">
        <v>1.500766</v>
      </c>
      <c r="AF381" s="11">
        <v>-7.3774300000000001E-2</v>
      </c>
      <c r="AG381" s="11">
        <v>-5.2037399999999998E-2</v>
      </c>
      <c r="AH381" s="11">
        <v>-3.9110999999999998E-3</v>
      </c>
      <c r="AI381" s="11">
        <v>-1.16474E-2</v>
      </c>
      <c r="AJ381" s="11">
        <v>-2.0008499999999999E-2</v>
      </c>
      <c r="AK381" s="11">
        <v>-2.7214499999999999E-2</v>
      </c>
      <c r="AL381" s="11">
        <v>1.00319E-2</v>
      </c>
      <c r="AM381" s="11">
        <v>1.9719400000000002E-2</v>
      </c>
      <c r="AN381" s="11">
        <v>2.2050500000000001E-2</v>
      </c>
      <c r="AO381" s="11">
        <v>1.29791E-2</v>
      </c>
      <c r="AP381" s="11">
        <v>2.2183499999999998E-2</v>
      </c>
      <c r="AQ381" s="11">
        <v>4.8355999999999998E-3</v>
      </c>
      <c r="AR381" s="11">
        <v>-0.1160344</v>
      </c>
      <c r="AS381" s="11">
        <v>-0.102017</v>
      </c>
      <c r="AT381" s="11">
        <v>-0.1271053</v>
      </c>
      <c r="AU381" s="11">
        <v>-2.5649600000000002E-2</v>
      </c>
      <c r="AV381" s="11">
        <v>6.3203899999999993E-2</v>
      </c>
      <c r="AW381" s="11">
        <v>0.1710757</v>
      </c>
      <c r="AX381" s="11">
        <v>0.21371699999999999</v>
      </c>
      <c r="AY381" s="11">
        <v>0.14418610000000001</v>
      </c>
      <c r="AZ381" s="11">
        <v>0.101647</v>
      </c>
      <c r="BA381" s="11">
        <v>-0.1315431</v>
      </c>
      <c r="BB381" s="11">
        <v>-0.14694280000000001</v>
      </c>
      <c r="BC381" s="11">
        <v>-9.4689999999999996E-2</v>
      </c>
      <c r="BD381" s="11">
        <v>-7.6777E-3</v>
      </c>
      <c r="BE381" s="11">
        <v>5.1111000000000004E-3</v>
      </c>
      <c r="BF381" s="11">
        <v>4.15115E-2</v>
      </c>
      <c r="BG381" s="11">
        <v>3.4029200000000003E-2</v>
      </c>
      <c r="BH381" s="11">
        <v>2.1443400000000001E-2</v>
      </c>
      <c r="BI381" s="11">
        <v>1.2314800000000001E-2</v>
      </c>
      <c r="BJ381" s="11">
        <v>4.6662599999999999E-2</v>
      </c>
      <c r="BK381" s="11">
        <v>6.2805200000000005E-2</v>
      </c>
      <c r="BL381" s="11">
        <v>7.8241199999999997E-2</v>
      </c>
      <c r="BM381" s="11">
        <v>7.7049699999999999E-2</v>
      </c>
      <c r="BN381" s="11">
        <v>0.1021413</v>
      </c>
      <c r="BO381" s="11">
        <v>9.5447799999999999E-2</v>
      </c>
      <c r="BP381" s="11">
        <v>-2.4826399999999998E-2</v>
      </c>
      <c r="BQ381" s="11">
        <v>-1.42004E-2</v>
      </c>
      <c r="BR381" s="11">
        <v>-3.4990199999999999E-2</v>
      </c>
      <c r="BS381" s="11">
        <v>6.8271200000000004E-2</v>
      </c>
      <c r="BT381" s="11">
        <v>0.15955929999999999</v>
      </c>
      <c r="BU381" s="11">
        <v>0.27182279999999998</v>
      </c>
      <c r="BV381" s="11">
        <v>0.29700929999999998</v>
      </c>
      <c r="BW381" s="11">
        <v>0.2172789</v>
      </c>
      <c r="BX381" s="11">
        <v>0.16897989999999999</v>
      </c>
      <c r="BY381" s="11">
        <v>-5.7174299999999997E-2</v>
      </c>
      <c r="BZ381" s="11">
        <v>-7.89377E-2</v>
      </c>
      <c r="CA381" s="11">
        <v>-3.2193899999999998E-2</v>
      </c>
      <c r="CB381" s="11">
        <v>5.8418900000000003E-2</v>
      </c>
      <c r="CC381" s="11">
        <v>6.2259599999999998E-2</v>
      </c>
      <c r="CD381" s="11">
        <v>8.6933999999999997E-2</v>
      </c>
      <c r="CE381" s="11">
        <v>7.9705700000000004E-2</v>
      </c>
      <c r="CF381" s="11">
        <v>6.2895400000000004E-2</v>
      </c>
      <c r="CG381" s="11">
        <v>5.1844099999999997E-2</v>
      </c>
      <c r="CH381" s="11">
        <v>8.3293400000000004E-2</v>
      </c>
      <c r="CI381" s="11">
        <v>0.105891</v>
      </c>
      <c r="CJ381" s="11">
        <v>0.134432</v>
      </c>
      <c r="CK381" s="11">
        <v>0.1411203</v>
      </c>
      <c r="CL381" s="11">
        <v>0.18209910000000001</v>
      </c>
      <c r="CM381" s="11">
        <v>0.18606</v>
      </c>
      <c r="CN381" s="11">
        <v>6.6381499999999996E-2</v>
      </c>
      <c r="CO381" s="11">
        <v>7.3616299999999996E-2</v>
      </c>
      <c r="CP381" s="11">
        <v>5.7124899999999999E-2</v>
      </c>
      <c r="CQ381" s="11">
        <v>0.16219210000000001</v>
      </c>
      <c r="CR381" s="11">
        <v>0.25591469999999999</v>
      </c>
      <c r="CS381" s="11">
        <v>0.37256990000000001</v>
      </c>
      <c r="CT381" s="11">
        <v>0.38030150000000001</v>
      </c>
      <c r="CU381" s="11">
        <v>0.29037160000000001</v>
      </c>
      <c r="CV381" s="11">
        <v>0.23631269999999999</v>
      </c>
      <c r="CW381" s="11">
        <v>1.7194500000000001E-2</v>
      </c>
      <c r="CX381" s="11">
        <v>-1.0932600000000001E-2</v>
      </c>
      <c r="CY381" s="11">
        <v>3.0302200000000001E-2</v>
      </c>
      <c r="CZ381" s="11">
        <v>4.0183900000000002E-2</v>
      </c>
      <c r="DA381" s="11">
        <v>3.4743799999999998E-2</v>
      </c>
      <c r="DB381" s="11">
        <v>2.7614900000000001E-2</v>
      </c>
      <c r="DC381" s="11">
        <v>2.77694E-2</v>
      </c>
      <c r="DD381" s="11">
        <v>2.5201000000000001E-2</v>
      </c>
      <c r="DE381" s="11">
        <v>2.4032100000000001E-2</v>
      </c>
      <c r="DF381" s="11">
        <v>2.2269899999999999E-2</v>
      </c>
      <c r="DG381" s="11">
        <v>2.61943E-2</v>
      </c>
      <c r="DH381" s="11">
        <v>3.4161499999999997E-2</v>
      </c>
      <c r="DI381" s="11">
        <v>3.8952100000000003E-2</v>
      </c>
      <c r="DJ381" s="11">
        <v>4.8610899999999999E-2</v>
      </c>
      <c r="DK381" s="11">
        <v>5.50883E-2</v>
      </c>
      <c r="DL381" s="11">
        <v>5.54505E-2</v>
      </c>
      <c r="DM381" s="11">
        <v>5.3388699999999997E-2</v>
      </c>
      <c r="DN381" s="11">
        <v>5.6002000000000003E-2</v>
      </c>
      <c r="DO381" s="11">
        <v>5.7099799999999999E-2</v>
      </c>
      <c r="DP381" s="11">
        <v>5.8579899999999997E-2</v>
      </c>
      <c r="DQ381" s="11">
        <v>6.1249900000000003E-2</v>
      </c>
      <c r="DR381" s="11">
        <v>5.0638099999999998E-2</v>
      </c>
      <c r="DS381" s="11">
        <v>4.4437200000000003E-2</v>
      </c>
      <c r="DT381" s="11">
        <v>4.0935399999999997E-2</v>
      </c>
      <c r="DU381" s="11">
        <v>4.5213000000000003E-2</v>
      </c>
      <c r="DV381" s="11">
        <v>4.1344199999999998E-2</v>
      </c>
      <c r="DW381" s="11">
        <v>3.7994899999999998E-2</v>
      </c>
      <c r="DX381" s="11">
        <v>0.48451149999999998</v>
      </c>
      <c r="DY381" s="11"/>
      <c r="DZ381" s="11">
        <v>3.8899799999999998E-2</v>
      </c>
      <c r="EA381" s="11">
        <v>75.459479999999999</v>
      </c>
      <c r="EB381" s="11">
        <v>75.13794</v>
      </c>
      <c r="EC381" s="11">
        <v>73.548490000000001</v>
      </c>
      <c r="ED381" s="11">
        <v>73.819680000000005</v>
      </c>
      <c r="EE381" s="11">
        <v>71.767690000000002</v>
      </c>
      <c r="EF381" s="11">
        <v>71.581040000000002</v>
      </c>
      <c r="EG381" s="11">
        <v>71.277519999999996</v>
      </c>
      <c r="EH381" s="11">
        <v>71.178460000000001</v>
      </c>
      <c r="EI381" s="11">
        <v>76.311710000000005</v>
      </c>
      <c r="EJ381" s="11">
        <v>81.675399999999996</v>
      </c>
      <c r="EK381" s="11">
        <v>89.748689999999996</v>
      </c>
      <c r="EL381" s="11">
        <v>97.258740000000003</v>
      </c>
      <c r="EM381" s="11">
        <v>102.2379</v>
      </c>
      <c r="EN381" s="11">
        <v>96.661320000000003</v>
      </c>
      <c r="EO381" s="11">
        <v>89.625050000000002</v>
      </c>
      <c r="EP381" s="11">
        <v>90.185230000000004</v>
      </c>
      <c r="EQ381" s="11">
        <v>92.269769999999994</v>
      </c>
      <c r="ER381" s="11">
        <v>89.57329</v>
      </c>
      <c r="ES381" s="11">
        <v>85.813569999999999</v>
      </c>
      <c r="ET381" s="11">
        <v>81.253380000000007</v>
      </c>
      <c r="EU381" s="11">
        <v>79.258300000000006</v>
      </c>
      <c r="EV381" s="11">
        <v>78.974230000000006</v>
      </c>
      <c r="EW381" s="11">
        <v>78.57329</v>
      </c>
      <c r="EX381" s="11">
        <v>77.188509999999994</v>
      </c>
      <c r="EY381" s="11">
        <v>0</v>
      </c>
      <c r="EZ381" s="11"/>
      <c r="FA381" s="11"/>
      <c r="FB381" s="11"/>
      <c r="FC381" s="11"/>
      <c r="FD381" s="11"/>
      <c r="FE381" s="11"/>
      <c r="FF381" s="11"/>
      <c r="FG381" s="11"/>
      <c r="FH381" s="11"/>
      <c r="FI381" s="11"/>
      <c r="FJ381" s="11"/>
      <c r="FK381" s="11"/>
      <c r="FL381" s="11"/>
      <c r="FM381" s="11"/>
      <c r="FN381" s="11"/>
      <c r="FO381" s="11"/>
      <c r="FP381" s="11"/>
      <c r="FQ381" s="11"/>
      <c r="FR381" s="11"/>
      <c r="FS381" s="11"/>
      <c r="FT381" s="11"/>
      <c r="FU381" s="11"/>
      <c r="FV381" s="11"/>
      <c r="HY381" s="37"/>
      <c r="IA381" s="37"/>
    </row>
    <row r="382" spans="1:235" x14ac:dyDescent="0.25">
      <c r="A382" t="s">
        <v>113</v>
      </c>
      <c r="B382" t="s">
        <v>146</v>
      </c>
      <c r="C382" t="s">
        <v>88</v>
      </c>
      <c r="D382" t="s">
        <v>227</v>
      </c>
      <c r="E382" s="38">
        <v>45544</v>
      </c>
      <c r="F382" t="s">
        <v>107</v>
      </c>
      <c r="G382" s="11">
        <v>46</v>
      </c>
      <c r="H382" s="11">
        <v>3.9822120000000001</v>
      </c>
      <c r="I382" s="11">
        <v>3.5846870000000002</v>
      </c>
      <c r="J382" s="11">
        <v>2.7000150000000001</v>
      </c>
      <c r="K382" s="11">
        <v>2.5470069999999998</v>
      </c>
      <c r="L382" s="11">
        <v>2.3947919999999998</v>
      </c>
      <c r="M382" s="11">
        <v>1.5667549999999999</v>
      </c>
      <c r="N382" s="11">
        <v>1.2076720000000001</v>
      </c>
      <c r="O382" s="11">
        <v>0.92684750000000005</v>
      </c>
      <c r="P382" s="11">
        <v>0.66062140000000003</v>
      </c>
      <c r="Q382" s="11">
        <v>0.83371209999999996</v>
      </c>
      <c r="R382" s="11">
        <v>1.0040579999999999</v>
      </c>
      <c r="S382" s="11">
        <v>1.303037</v>
      </c>
      <c r="T382" s="11">
        <v>1.798074</v>
      </c>
      <c r="U382" s="11">
        <v>2.3519109999999999</v>
      </c>
      <c r="V382" s="11">
        <v>2.3170570000000001</v>
      </c>
      <c r="W382" s="11">
        <v>2.4943080000000002</v>
      </c>
      <c r="X382" s="11">
        <v>2.937138</v>
      </c>
      <c r="Y382" s="11">
        <v>2.8798059999999999</v>
      </c>
      <c r="Z382" s="11">
        <v>2.4928910000000002</v>
      </c>
      <c r="AA382" s="11">
        <v>2.2987700000000002</v>
      </c>
      <c r="AB382" s="11">
        <v>2.2015479999999998</v>
      </c>
      <c r="AC382" s="11">
        <v>2.1713719999999999</v>
      </c>
      <c r="AD382" s="11">
        <v>1.9513</v>
      </c>
      <c r="AE382" s="11">
        <v>1.7010780000000001</v>
      </c>
      <c r="AF382" s="11">
        <v>-5.1469899999999999E-2</v>
      </c>
      <c r="AG382" s="11">
        <v>-4.4924199999999997E-2</v>
      </c>
      <c r="AH382" s="11">
        <v>-3.6969200000000001E-2</v>
      </c>
      <c r="AI382" s="11">
        <v>-2.7149400000000001E-2</v>
      </c>
      <c r="AJ382" s="11">
        <v>-8.9829000000000003E-3</v>
      </c>
      <c r="AK382" s="11">
        <v>-1.2064399999999999E-2</v>
      </c>
      <c r="AL382" s="11">
        <v>-3.0955799999999999E-2</v>
      </c>
      <c r="AM382" s="11">
        <v>1.31229E-2</v>
      </c>
      <c r="AN382" s="11">
        <v>-2.0874400000000001E-2</v>
      </c>
      <c r="AO382" s="11">
        <v>1.1888599999999999E-2</v>
      </c>
      <c r="AP382" s="11">
        <v>-4.6219400000000001E-2</v>
      </c>
      <c r="AQ382" s="11">
        <v>-6.7088700000000001E-2</v>
      </c>
      <c r="AR382" s="11">
        <v>-0.15895699999999999</v>
      </c>
      <c r="AS382" s="11">
        <v>-9.2366900000000002E-2</v>
      </c>
      <c r="AT382" s="11">
        <v>-6.2818899999999997E-2</v>
      </c>
      <c r="AU382" s="11">
        <v>-2.0891699999999999E-2</v>
      </c>
      <c r="AV382" s="11">
        <v>0.14542920000000001</v>
      </c>
      <c r="AW382" s="11">
        <v>0.1202966</v>
      </c>
      <c r="AX382" s="11">
        <v>0.11710139999999999</v>
      </c>
      <c r="AY382" s="11">
        <v>0.103341</v>
      </c>
      <c r="AZ382" s="11">
        <v>1.24858E-2</v>
      </c>
      <c r="BA382" s="11">
        <v>-0.17757899999999999</v>
      </c>
      <c r="BB382" s="11">
        <v>-0.13443820000000001</v>
      </c>
      <c r="BC382" s="11">
        <v>-8.4102999999999997E-2</v>
      </c>
      <c r="BD382" s="11">
        <v>2.2145100000000001E-2</v>
      </c>
      <c r="BE382" s="11">
        <v>2.8343E-2</v>
      </c>
      <c r="BF382" s="11">
        <v>3.2113500000000003E-2</v>
      </c>
      <c r="BG382" s="11">
        <v>3.6391899999999998E-2</v>
      </c>
      <c r="BH382" s="11">
        <v>4.8352600000000003E-2</v>
      </c>
      <c r="BI382" s="11">
        <v>4.3104299999999998E-2</v>
      </c>
      <c r="BJ382" s="11">
        <v>2.21756E-2</v>
      </c>
      <c r="BK382" s="11">
        <v>6.2115099999999999E-2</v>
      </c>
      <c r="BL382" s="11">
        <v>4.0931500000000003E-2</v>
      </c>
      <c r="BM382" s="11">
        <v>8.6714100000000002E-2</v>
      </c>
      <c r="BN382" s="11">
        <v>4.0855700000000002E-2</v>
      </c>
      <c r="BO382" s="11">
        <v>2.8927700000000001E-2</v>
      </c>
      <c r="BP382" s="11">
        <v>-5.9603799999999998E-2</v>
      </c>
      <c r="BQ382" s="11">
        <v>5.3915999999999999E-3</v>
      </c>
      <c r="BR382" s="11">
        <v>3.1932700000000001E-2</v>
      </c>
      <c r="BS382" s="11">
        <v>6.7993399999999996E-2</v>
      </c>
      <c r="BT382" s="11">
        <v>0.23697209999999999</v>
      </c>
      <c r="BU382" s="11">
        <v>0.20566480000000001</v>
      </c>
      <c r="BV382" s="11">
        <v>0.20574429999999999</v>
      </c>
      <c r="BW382" s="11">
        <v>0.18087800000000001</v>
      </c>
      <c r="BX382" s="11">
        <v>9.2073299999999997E-2</v>
      </c>
      <c r="BY382" s="11">
        <v>-8.7453199999999995E-2</v>
      </c>
      <c r="BZ382" s="11">
        <v>-4.5314E-2</v>
      </c>
      <c r="CA382" s="11">
        <v>-1.4139799999999999E-2</v>
      </c>
      <c r="CB382" s="11">
        <v>9.5760100000000001E-2</v>
      </c>
      <c r="CC382" s="11">
        <v>0.1016102</v>
      </c>
      <c r="CD382" s="11">
        <v>0.1011962</v>
      </c>
      <c r="CE382" s="11">
        <v>9.99332E-2</v>
      </c>
      <c r="CF382" s="11">
        <v>0.105688</v>
      </c>
      <c r="CG382" s="11">
        <v>9.8272999999999999E-2</v>
      </c>
      <c r="CH382" s="11">
        <v>7.5306999999999999E-2</v>
      </c>
      <c r="CI382" s="11">
        <v>0.11110730000000001</v>
      </c>
      <c r="CJ382" s="11">
        <v>0.10273740000000001</v>
      </c>
      <c r="CK382" s="11">
        <v>0.16153970000000001</v>
      </c>
      <c r="CL382" s="11">
        <v>0.12793080000000001</v>
      </c>
      <c r="CM382" s="11">
        <v>0.1249441</v>
      </c>
      <c r="CN382" s="11">
        <v>3.9749300000000001E-2</v>
      </c>
      <c r="CO382" s="11">
        <v>0.10315009999999999</v>
      </c>
      <c r="CP382" s="11">
        <v>0.1266842</v>
      </c>
      <c r="CQ382" s="11">
        <v>0.15687860000000001</v>
      </c>
      <c r="CR382" s="11">
        <v>0.3285151</v>
      </c>
      <c r="CS382" s="11">
        <v>0.29103289999999998</v>
      </c>
      <c r="CT382" s="11">
        <v>0.29438720000000002</v>
      </c>
      <c r="CU382" s="11">
        <v>0.25841510000000001</v>
      </c>
      <c r="CV382" s="11">
        <v>0.1716608</v>
      </c>
      <c r="CW382" s="11">
        <v>2.6725E-3</v>
      </c>
      <c r="CX382" s="11">
        <v>4.3810300000000003E-2</v>
      </c>
      <c r="CY382" s="11">
        <v>5.5823400000000002E-2</v>
      </c>
      <c r="CZ382" s="11">
        <v>4.4754700000000001E-2</v>
      </c>
      <c r="DA382" s="11">
        <v>4.4543300000000001E-2</v>
      </c>
      <c r="DB382" s="11">
        <v>4.1999300000000003E-2</v>
      </c>
      <c r="DC382" s="11">
        <v>3.8630299999999999E-2</v>
      </c>
      <c r="DD382" s="11">
        <v>3.48575E-2</v>
      </c>
      <c r="DE382" s="11">
        <v>3.3540199999999999E-2</v>
      </c>
      <c r="DF382" s="11">
        <v>3.23016E-2</v>
      </c>
      <c r="DG382" s="11">
        <v>2.9785099999999998E-2</v>
      </c>
      <c r="DH382" s="11">
        <v>3.7575299999999999E-2</v>
      </c>
      <c r="DI382" s="11">
        <v>4.5490700000000002E-2</v>
      </c>
      <c r="DJ382" s="11">
        <v>5.2937900000000003E-2</v>
      </c>
      <c r="DK382" s="11">
        <v>5.8373800000000003E-2</v>
      </c>
      <c r="DL382" s="11">
        <v>6.0402400000000002E-2</v>
      </c>
      <c r="DM382" s="11">
        <v>5.9432899999999997E-2</v>
      </c>
      <c r="DN382" s="11">
        <v>5.7604900000000001E-2</v>
      </c>
      <c r="DO382" s="11">
        <v>5.4038299999999997E-2</v>
      </c>
      <c r="DP382" s="11">
        <v>5.5654200000000001E-2</v>
      </c>
      <c r="DQ382" s="11">
        <v>5.19002E-2</v>
      </c>
      <c r="DR382" s="11">
        <v>5.3891099999999997E-2</v>
      </c>
      <c r="DS382" s="11">
        <v>4.7139199999999999E-2</v>
      </c>
      <c r="DT382" s="11">
        <v>4.83858E-2</v>
      </c>
      <c r="DU382" s="11">
        <v>5.4792599999999997E-2</v>
      </c>
      <c r="DV382" s="11">
        <v>5.4183700000000001E-2</v>
      </c>
      <c r="DW382" s="11">
        <v>4.2534599999999999E-2</v>
      </c>
      <c r="DX382" s="11">
        <v>0.63420270000000001</v>
      </c>
      <c r="DY382" s="11"/>
      <c r="DZ382" s="11">
        <v>4.0748100000000002E-2</v>
      </c>
      <c r="EA382" s="11">
        <v>79.446240000000003</v>
      </c>
      <c r="EB382" s="11">
        <v>79.426820000000006</v>
      </c>
      <c r="EC382" s="11">
        <v>78.156459999999996</v>
      </c>
      <c r="ED382" s="11">
        <v>77.525199999999998</v>
      </c>
      <c r="EE382" s="11">
        <v>76.100170000000006</v>
      </c>
      <c r="EF382" s="11">
        <v>75.923150000000007</v>
      </c>
      <c r="EG382" s="11">
        <v>75.228909999999999</v>
      </c>
      <c r="EH382" s="11">
        <v>75.387659999999997</v>
      </c>
      <c r="EI382" s="11">
        <v>80.706639999999993</v>
      </c>
      <c r="EJ382" s="11">
        <v>85.430899999999994</v>
      </c>
      <c r="EK382" s="11">
        <v>92.525379999999998</v>
      </c>
      <c r="EL382" s="11">
        <v>97.9</v>
      </c>
      <c r="EM382" s="11">
        <v>98.570089999999993</v>
      </c>
      <c r="EN382" s="11">
        <v>99.815160000000006</v>
      </c>
      <c r="EO382" s="11">
        <v>99.593419999999995</v>
      </c>
      <c r="EP382" s="11">
        <v>97.490309999999994</v>
      </c>
      <c r="EQ382" s="11">
        <v>96.192539999999994</v>
      </c>
      <c r="ER382" s="11">
        <v>96.594890000000007</v>
      </c>
      <c r="ES382" s="11">
        <v>93.750699999999995</v>
      </c>
      <c r="ET382" s="11">
        <v>87.560460000000006</v>
      </c>
      <c r="EU382" s="11">
        <v>84.149289999999993</v>
      </c>
      <c r="EV382" s="11">
        <v>80.963459999999998</v>
      </c>
      <c r="EW382" s="11">
        <v>79.629140000000007</v>
      </c>
      <c r="EX382" s="11">
        <v>77.425030000000007</v>
      </c>
      <c r="EY382" s="11">
        <v>0</v>
      </c>
      <c r="EZ382" s="11"/>
      <c r="FA382" s="11"/>
      <c r="FB382" s="11"/>
      <c r="FC382" s="11"/>
      <c r="FD382" s="11"/>
      <c r="FE382" s="11"/>
      <c r="FF382" s="11"/>
      <c r="FG382" s="11"/>
      <c r="FH382" s="11"/>
      <c r="FI382" s="11"/>
      <c r="FJ382" s="11"/>
      <c r="FK382" s="11"/>
      <c r="FL382" s="11"/>
      <c r="FM382" s="11"/>
      <c r="FN382" s="11"/>
      <c r="FO382" s="11"/>
      <c r="FP382" s="11"/>
      <c r="FQ382" s="11"/>
      <c r="FR382" s="11"/>
      <c r="FS382" s="11"/>
      <c r="FT382" s="11"/>
      <c r="FU382" s="11"/>
      <c r="FV382" s="11"/>
      <c r="HY382" s="37"/>
      <c r="IA382" s="37"/>
    </row>
    <row r="383" spans="1:235" x14ac:dyDescent="0.25">
      <c r="A383" t="s">
        <v>113</v>
      </c>
      <c r="B383" t="s">
        <v>146</v>
      </c>
      <c r="C383" t="s">
        <v>0</v>
      </c>
      <c r="D383" t="s">
        <v>227</v>
      </c>
      <c r="E383" s="38">
        <v>45544</v>
      </c>
      <c r="F383" t="s">
        <v>107</v>
      </c>
      <c r="G383" s="11">
        <v>46</v>
      </c>
      <c r="H383" s="11">
        <v>0.1846709</v>
      </c>
      <c r="I383" s="11">
        <v>0.16623599999999999</v>
      </c>
      <c r="J383" s="11">
        <v>0.1252104</v>
      </c>
      <c r="K383" s="11">
        <v>0.1181147</v>
      </c>
      <c r="L383" s="11">
        <v>0.111056</v>
      </c>
      <c r="M383" s="11">
        <v>7.2656600000000002E-2</v>
      </c>
      <c r="N383" s="11">
        <v>5.6004499999999999E-2</v>
      </c>
      <c r="O383" s="11">
        <v>4.2981600000000002E-2</v>
      </c>
      <c r="P383" s="11">
        <v>3.0635599999999999E-2</v>
      </c>
      <c r="Q383" s="11">
        <v>3.8662500000000002E-2</v>
      </c>
      <c r="R383" s="11">
        <v>4.6562100000000002E-2</v>
      </c>
      <c r="S383" s="11">
        <v>6.0427000000000002E-2</v>
      </c>
      <c r="T383" s="11">
        <v>8.3383799999999994E-2</v>
      </c>
      <c r="U383" s="11">
        <v>0.10906739999999999</v>
      </c>
      <c r="V383" s="11">
        <v>0.10745109999999999</v>
      </c>
      <c r="W383" s="11">
        <v>0.11567089999999999</v>
      </c>
      <c r="X383" s="11">
        <v>0.13620670000000001</v>
      </c>
      <c r="Y383" s="11">
        <v>0.133548</v>
      </c>
      <c r="Z383" s="11">
        <v>0.11560520000000001</v>
      </c>
      <c r="AA383" s="11">
        <v>0.106603</v>
      </c>
      <c r="AB383" s="11">
        <v>0.1020945</v>
      </c>
      <c r="AC383" s="11">
        <v>0.1006951</v>
      </c>
      <c r="AD383" s="11">
        <v>9.04895E-2</v>
      </c>
      <c r="AE383" s="11">
        <v>7.8885700000000003E-2</v>
      </c>
      <c r="AF383" s="11">
        <v>-2.3869E-3</v>
      </c>
      <c r="AG383" s="11">
        <v>-2.0833000000000002E-3</v>
      </c>
      <c r="AH383" s="11">
        <v>-1.7144E-3</v>
      </c>
      <c r="AI383" s="11">
        <v>-1.2589999999999999E-3</v>
      </c>
      <c r="AJ383" s="11">
        <v>-4.1659999999999999E-4</v>
      </c>
      <c r="AK383" s="11">
        <v>-5.5949999999999999E-4</v>
      </c>
      <c r="AL383" s="11">
        <v>-1.4354999999999999E-3</v>
      </c>
      <c r="AM383" s="11">
        <v>6.0860000000000005E-4</v>
      </c>
      <c r="AN383" s="11">
        <v>-9.68E-4</v>
      </c>
      <c r="AO383" s="11">
        <v>5.5130000000000001E-4</v>
      </c>
      <c r="AP383" s="11">
        <v>-2.1434000000000002E-3</v>
      </c>
      <c r="AQ383" s="11">
        <v>-3.1112000000000002E-3</v>
      </c>
      <c r="AR383" s="11">
        <v>-7.3714999999999996E-3</v>
      </c>
      <c r="AS383" s="11">
        <v>-4.2833999999999997E-3</v>
      </c>
      <c r="AT383" s="11">
        <v>-2.9131999999999999E-3</v>
      </c>
      <c r="AU383" s="11">
        <v>-9.6880000000000002E-4</v>
      </c>
      <c r="AV383" s="11">
        <v>6.7441000000000003E-3</v>
      </c>
      <c r="AW383" s="11">
        <v>5.5786000000000004E-3</v>
      </c>
      <c r="AX383" s="11">
        <v>5.4305000000000004E-3</v>
      </c>
      <c r="AY383" s="11">
        <v>4.7923000000000002E-3</v>
      </c>
      <c r="AZ383" s="11">
        <v>5.7899999999999998E-4</v>
      </c>
      <c r="BA383" s="11">
        <v>-8.2349999999999993E-3</v>
      </c>
      <c r="BB383" s="11">
        <v>-6.2344000000000002E-3</v>
      </c>
      <c r="BC383" s="11">
        <v>-3.9001999999999999E-3</v>
      </c>
      <c r="BD383" s="11">
        <v>1.0269999999999999E-3</v>
      </c>
      <c r="BE383" s="11">
        <v>1.3144000000000001E-3</v>
      </c>
      <c r="BF383" s="11">
        <v>1.4892E-3</v>
      </c>
      <c r="BG383" s="11">
        <v>1.6876E-3</v>
      </c>
      <c r="BH383" s="11">
        <v>2.2423E-3</v>
      </c>
      <c r="BI383" s="11">
        <v>1.9989000000000001E-3</v>
      </c>
      <c r="BJ383" s="11">
        <v>1.0284000000000001E-3</v>
      </c>
      <c r="BK383" s="11">
        <v>2.8804999999999998E-3</v>
      </c>
      <c r="BL383" s="11">
        <v>1.8982000000000001E-3</v>
      </c>
      <c r="BM383" s="11">
        <v>4.0213000000000002E-3</v>
      </c>
      <c r="BN383" s="11">
        <v>1.8946E-3</v>
      </c>
      <c r="BO383" s="11">
        <v>1.3415E-3</v>
      </c>
      <c r="BP383" s="11">
        <v>-2.7640999999999998E-3</v>
      </c>
      <c r="BQ383" s="11">
        <v>2.5000000000000001E-4</v>
      </c>
      <c r="BR383" s="11">
        <v>1.4808E-3</v>
      </c>
      <c r="BS383" s="11">
        <v>3.1530999999999998E-3</v>
      </c>
      <c r="BT383" s="11">
        <v>1.09893E-2</v>
      </c>
      <c r="BU383" s="11">
        <v>9.5375000000000008E-3</v>
      </c>
      <c r="BV383" s="11">
        <v>9.5411999999999997E-3</v>
      </c>
      <c r="BW383" s="11">
        <v>8.3879999999999996E-3</v>
      </c>
      <c r="BX383" s="11">
        <v>4.2697999999999998E-3</v>
      </c>
      <c r="BY383" s="11">
        <v>-4.0556000000000004E-3</v>
      </c>
      <c r="BZ383" s="11">
        <v>-2.1013999999999998E-3</v>
      </c>
      <c r="CA383" s="11">
        <v>-6.5569999999999995E-4</v>
      </c>
      <c r="CB383" s="11">
        <v>4.4408E-3</v>
      </c>
      <c r="CC383" s="11">
        <v>4.7121000000000003E-3</v>
      </c>
      <c r="CD383" s="11">
        <v>4.6928999999999998E-3</v>
      </c>
      <c r="CE383" s="11">
        <v>4.6343000000000001E-3</v>
      </c>
      <c r="CF383" s="11">
        <v>4.9011999999999997E-3</v>
      </c>
      <c r="CG383" s="11">
        <v>4.5573000000000002E-3</v>
      </c>
      <c r="CH383" s="11">
        <v>3.4922999999999998E-3</v>
      </c>
      <c r="CI383" s="11">
        <v>5.1525E-3</v>
      </c>
      <c r="CJ383" s="11">
        <v>4.7643E-3</v>
      </c>
      <c r="CK383" s="11">
        <v>7.4911999999999999E-3</v>
      </c>
      <c r="CL383" s="11">
        <v>5.9327E-3</v>
      </c>
      <c r="CM383" s="11">
        <v>5.7940999999999999E-3</v>
      </c>
      <c r="CN383" s="11">
        <v>1.8433E-3</v>
      </c>
      <c r="CO383" s="11">
        <v>4.7835000000000004E-3</v>
      </c>
      <c r="CP383" s="11">
        <v>5.8748000000000003E-3</v>
      </c>
      <c r="CQ383" s="11">
        <v>7.2750999999999996E-3</v>
      </c>
      <c r="CR383" s="11">
        <v>1.52345E-2</v>
      </c>
      <c r="CS383" s="11">
        <v>1.3496299999999999E-2</v>
      </c>
      <c r="CT383" s="11">
        <v>1.36519E-2</v>
      </c>
      <c r="CU383" s="11">
        <v>1.19837E-2</v>
      </c>
      <c r="CV383" s="11">
        <v>7.9606E-3</v>
      </c>
      <c r="CW383" s="11">
        <v>1.239E-4</v>
      </c>
      <c r="CX383" s="11">
        <v>2.0317E-3</v>
      </c>
      <c r="CY383" s="11">
        <v>2.5888E-3</v>
      </c>
      <c r="CZ383" s="11">
        <v>2.0755000000000001E-3</v>
      </c>
      <c r="DA383" s="11">
        <v>2.0655999999999999E-3</v>
      </c>
      <c r="DB383" s="11">
        <v>1.9476999999999999E-3</v>
      </c>
      <c r="DC383" s="11">
        <v>1.7914000000000001E-3</v>
      </c>
      <c r="DD383" s="11">
        <v>1.6165000000000001E-3</v>
      </c>
      <c r="DE383" s="11">
        <v>1.5554E-3</v>
      </c>
      <c r="DF383" s="11">
        <v>1.498E-3</v>
      </c>
      <c r="DG383" s="11">
        <v>1.3813E-3</v>
      </c>
      <c r="DH383" s="11">
        <v>1.7424999999999999E-3</v>
      </c>
      <c r="DI383" s="11">
        <v>2.1096000000000001E-3</v>
      </c>
      <c r="DJ383" s="11">
        <v>2.4548999999999999E-3</v>
      </c>
      <c r="DK383" s="11">
        <v>2.7070000000000002E-3</v>
      </c>
      <c r="DL383" s="11">
        <v>2.8010999999999999E-3</v>
      </c>
      <c r="DM383" s="11">
        <v>2.7561E-3</v>
      </c>
      <c r="DN383" s="11">
        <v>2.6714E-3</v>
      </c>
      <c r="DO383" s="11">
        <v>2.506E-3</v>
      </c>
      <c r="DP383" s="11">
        <v>2.5809000000000001E-3</v>
      </c>
      <c r="DQ383" s="11">
        <v>2.4068000000000002E-3</v>
      </c>
      <c r="DR383" s="11">
        <v>2.4991000000000002E-3</v>
      </c>
      <c r="DS383" s="11">
        <v>2.186E-3</v>
      </c>
      <c r="DT383" s="11">
        <v>2.2437999999999998E-3</v>
      </c>
      <c r="DU383" s="11">
        <v>2.5409E-3</v>
      </c>
      <c r="DV383" s="11">
        <v>2.5127000000000001E-3</v>
      </c>
      <c r="DW383" s="11">
        <v>1.9724999999999999E-3</v>
      </c>
      <c r="DX383" s="11">
        <v>2.9410499999999999E-2</v>
      </c>
      <c r="DY383" s="11"/>
      <c r="DZ383" s="11">
        <v>1.8896E-3</v>
      </c>
      <c r="EA383" s="11">
        <v>79.446240000000003</v>
      </c>
      <c r="EB383" s="11">
        <v>79.426820000000006</v>
      </c>
      <c r="EC383" s="11">
        <v>78.156459999999996</v>
      </c>
      <c r="ED383" s="11">
        <v>77.525199999999998</v>
      </c>
      <c r="EE383" s="11">
        <v>76.100170000000006</v>
      </c>
      <c r="EF383" s="11">
        <v>75.923150000000007</v>
      </c>
      <c r="EG383" s="11">
        <v>75.228909999999999</v>
      </c>
      <c r="EH383" s="11">
        <v>75.387659999999997</v>
      </c>
      <c r="EI383" s="11">
        <v>80.706639999999993</v>
      </c>
      <c r="EJ383" s="11">
        <v>85.430899999999994</v>
      </c>
      <c r="EK383" s="11">
        <v>92.525379999999998</v>
      </c>
      <c r="EL383" s="11">
        <v>97.9</v>
      </c>
      <c r="EM383" s="11">
        <v>98.570089999999993</v>
      </c>
      <c r="EN383" s="11">
        <v>99.815160000000006</v>
      </c>
      <c r="EO383" s="11">
        <v>99.593419999999995</v>
      </c>
      <c r="EP383" s="11">
        <v>97.490309999999994</v>
      </c>
      <c r="EQ383" s="11">
        <v>96.192539999999994</v>
      </c>
      <c r="ER383" s="11">
        <v>96.594890000000007</v>
      </c>
      <c r="ES383" s="11">
        <v>93.750699999999995</v>
      </c>
      <c r="ET383" s="11">
        <v>87.560460000000006</v>
      </c>
      <c r="EU383" s="11">
        <v>84.149289999999993</v>
      </c>
      <c r="EV383" s="11">
        <v>80.963459999999998</v>
      </c>
      <c r="EW383" s="11">
        <v>79.629140000000007</v>
      </c>
      <c r="EX383" s="11">
        <v>77.425030000000007</v>
      </c>
      <c r="EY383" s="11">
        <v>0</v>
      </c>
      <c r="EZ383" s="11"/>
      <c r="FA383" s="11"/>
      <c r="FB383" s="11"/>
      <c r="FC383" s="11"/>
      <c r="FD383" s="11"/>
      <c r="FE383" s="11"/>
      <c r="FF383" s="11"/>
      <c r="FG383" s="11"/>
      <c r="FH383" s="11"/>
      <c r="FI383" s="11"/>
      <c r="FJ383" s="11"/>
      <c r="FK383" s="11"/>
      <c r="FL383" s="11"/>
      <c r="FM383" s="11"/>
      <c r="FN383" s="11"/>
      <c r="FO383" s="11"/>
      <c r="FP383" s="11"/>
      <c r="FQ383" s="11"/>
      <c r="FR383" s="11"/>
      <c r="FS383" s="11"/>
      <c r="FT383" s="11"/>
      <c r="FU383" s="11"/>
      <c r="FV383" s="11"/>
      <c r="HY383" s="37"/>
      <c r="IA383" s="37"/>
    </row>
    <row r="384" spans="1:235" x14ac:dyDescent="0.25">
      <c r="A384" t="s">
        <v>113</v>
      </c>
      <c r="B384" t="s">
        <v>146</v>
      </c>
      <c r="C384" t="s">
        <v>0</v>
      </c>
      <c r="D384" t="s">
        <v>227</v>
      </c>
      <c r="E384" s="38" t="s">
        <v>133</v>
      </c>
      <c r="F384" t="s">
        <v>107</v>
      </c>
      <c r="G384" s="11">
        <v>44</v>
      </c>
      <c r="H384" s="11">
        <v>0.16159560000000001</v>
      </c>
      <c r="I384" s="11">
        <v>0.14564270000000001</v>
      </c>
      <c r="J384" s="11">
        <v>0.1133261</v>
      </c>
      <c r="K384" s="11">
        <v>0.1062897</v>
      </c>
      <c r="L384" s="11">
        <v>8.9543999999999999E-2</v>
      </c>
      <c r="M384" s="11">
        <v>6.6275700000000007E-2</v>
      </c>
      <c r="N384" s="11">
        <v>4.6607000000000003E-2</v>
      </c>
      <c r="O384" s="11">
        <v>3.8265199999999999E-2</v>
      </c>
      <c r="P384" s="11">
        <v>2.8451400000000002E-2</v>
      </c>
      <c r="Q384" s="11">
        <v>2.7270599999999999E-2</v>
      </c>
      <c r="R384" s="11">
        <v>3.3265200000000002E-2</v>
      </c>
      <c r="S384" s="11">
        <v>4.87135E-2</v>
      </c>
      <c r="T384" s="11">
        <v>7.0190100000000005E-2</v>
      </c>
      <c r="U384" s="11">
        <v>8.6548E-2</v>
      </c>
      <c r="V384" s="11">
        <v>8.8482599999999995E-2</v>
      </c>
      <c r="W384" s="11">
        <v>0.10291309999999999</v>
      </c>
      <c r="X384" s="11">
        <v>0.1160375</v>
      </c>
      <c r="Y384" s="11">
        <v>0.1175332</v>
      </c>
      <c r="Z384" s="11">
        <v>0.10127129999999999</v>
      </c>
      <c r="AA384" s="11">
        <v>8.9552000000000007E-2</v>
      </c>
      <c r="AB384" s="11">
        <v>8.71614E-2</v>
      </c>
      <c r="AC384" s="11">
        <v>8.4120200000000006E-2</v>
      </c>
      <c r="AD384" s="11">
        <v>8.3748799999999998E-2</v>
      </c>
      <c r="AE384" s="11">
        <v>6.7458900000000002E-2</v>
      </c>
      <c r="AF384" s="11">
        <v>-2.3592999999999999E-3</v>
      </c>
      <c r="AG384" s="11">
        <v>-1.7668E-3</v>
      </c>
      <c r="AH384" s="11">
        <v>-7.85E-4</v>
      </c>
      <c r="AI384" s="11">
        <v>-2.3120000000000001E-4</v>
      </c>
      <c r="AJ384" s="11">
        <v>1.471E-4</v>
      </c>
      <c r="AK384" s="11">
        <v>-4.0599999999999998E-5</v>
      </c>
      <c r="AL384" s="11">
        <v>2.3020000000000001E-4</v>
      </c>
      <c r="AM384" s="11">
        <v>5.6619999999999999E-4</v>
      </c>
      <c r="AN384" s="11">
        <v>-1.1230000000000001E-4</v>
      </c>
      <c r="AO384" s="11">
        <v>3.8329999999999999E-4</v>
      </c>
      <c r="AP384" s="11">
        <v>-2.5930000000000001E-4</v>
      </c>
      <c r="AQ384" s="11">
        <v>-1.1883E-3</v>
      </c>
      <c r="AR384" s="11">
        <v>-4.7476999999999997E-3</v>
      </c>
      <c r="AS384" s="11">
        <v>-2.983E-3</v>
      </c>
      <c r="AT384" s="11">
        <v>-2.0504999999999998E-3</v>
      </c>
      <c r="AU384" s="11">
        <v>6.0930000000000001E-4</v>
      </c>
      <c r="AV384" s="11">
        <v>6.8682999999999999E-3</v>
      </c>
      <c r="AW384" s="11">
        <v>7.6639999999999998E-3</v>
      </c>
      <c r="AX384" s="11">
        <v>8.4867999999999992E-3</v>
      </c>
      <c r="AY384" s="11">
        <v>6.7222999999999996E-3</v>
      </c>
      <c r="AZ384" s="11">
        <v>3.2328000000000001E-3</v>
      </c>
      <c r="BA384" s="11">
        <v>-6.3799E-3</v>
      </c>
      <c r="BB384" s="11">
        <v>-5.1738000000000001E-3</v>
      </c>
      <c r="BC384" s="11">
        <v>-3.9307999999999999E-3</v>
      </c>
      <c r="BD384" s="11">
        <v>-2.3949999999999999E-4</v>
      </c>
      <c r="BE384" s="11">
        <v>1.122E-4</v>
      </c>
      <c r="BF384" s="11">
        <v>8.4099999999999995E-4</v>
      </c>
      <c r="BG384" s="11">
        <v>1.2499E-3</v>
      </c>
      <c r="BH384" s="11">
        <v>1.4695999999999999E-3</v>
      </c>
      <c r="BI384" s="11">
        <v>1.1803E-3</v>
      </c>
      <c r="BJ384" s="11">
        <v>1.4831E-3</v>
      </c>
      <c r="BK384" s="11">
        <v>1.9645000000000001E-3</v>
      </c>
      <c r="BL384" s="11">
        <v>1.6157999999999999E-3</v>
      </c>
      <c r="BM384" s="11">
        <v>2.5247999999999998E-3</v>
      </c>
      <c r="BN384" s="11">
        <v>2.2469999999999999E-3</v>
      </c>
      <c r="BO384" s="11">
        <v>1.6382E-3</v>
      </c>
      <c r="BP384" s="11">
        <v>-1.6877999999999999E-3</v>
      </c>
      <c r="BQ384" s="11">
        <v>1.3420000000000001E-4</v>
      </c>
      <c r="BR384" s="11">
        <v>1.0291E-3</v>
      </c>
      <c r="BS384" s="11">
        <v>3.5274E-3</v>
      </c>
      <c r="BT384" s="11">
        <v>9.9880999999999998E-3</v>
      </c>
      <c r="BU384" s="11">
        <v>1.0866499999999999E-2</v>
      </c>
      <c r="BV384" s="11">
        <v>1.14003E-2</v>
      </c>
      <c r="BW384" s="11">
        <v>9.1482999999999998E-3</v>
      </c>
      <c r="BX384" s="11">
        <v>5.5884000000000003E-3</v>
      </c>
      <c r="BY384" s="11">
        <v>-3.9163000000000002E-3</v>
      </c>
      <c r="BZ384" s="11">
        <v>-2.6917999999999998E-3</v>
      </c>
      <c r="CA384" s="11">
        <v>-1.8415E-3</v>
      </c>
      <c r="CB384" s="11">
        <v>1.8804E-3</v>
      </c>
      <c r="CC384" s="11">
        <v>1.9913000000000001E-3</v>
      </c>
      <c r="CD384" s="11">
        <v>2.4669000000000002E-3</v>
      </c>
      <c r="CE384" s="11">
        <v>2.7309999999999999E-3</v>
      </c>
      <c r="CF384" s="11">
        <v>2.7921000000000001E-3</v>
      </c>
      <c r="CG384" s="11">
        <v>2.4012E-3</v>
      </c>
      <c r="CH384" s="11">
        <v>2.7360000000000002E-3</v>
      </c>
      <c r="CI384" s="11">
        <v>3.3627000000000002E-3</v>
      </c>
      <c r="CJ384" s="11">
        <v>3.3438999999999999E-3</v>
      </c>
      <c r="CK384" s="11">
        <v>4.6663E-3</v>
      </c>
      <c r="CL384" s="11">
        <v>4.7533000000000002E-3</v>
      </c>
      <c r="CM384" s="11">
        <v>4.4646E-3</v>
      </c>
      <c r="CN384" s="11">
        <v>1.3722000000000001E-3</v>
      </c>
      <c r="CO384" s="11">
        <v>3.2514000000000002E-3</v>
      </c>
      <c r="CP384" s="11">
        <v>4.1086999999999999E-3</v>
      </c>
      <c r="CQ384" s="11">
        <v>6.4454999999999998E-3</v>
      </c>
      <c r="CR384" s="11">
        <v>1.3107799999999999E-2</v>
      </c>
      <c r="CS384" s="11">
        <v>1.4068900000000001E-2</v>
      </c>
      <c r="CT384" s="11">
        <v>1.4313899999999999E-2</v>
      </c>
      <c r="CU384" s="11">
        <v>1.1574299999999999E-2</v>
      </c>
      <c r="CV384" s="11">
        <v>7.9441000000000008E-3</v>
      </c>
      <c r="CW384" s="11">
        <v>-1.4526999999999999E-3</v>
      </c>
      <c r="CX384" s="11">
        <v>-2.097E-4</v>
      </c>
      <c r="CY384" s="11">
        <v>2.4780000000000001E-4</v>
      </c>
      <c r="CZ384" s="11">
        <v>1.2888000000000001E-3</v>
      </c>
      <c r="DA384" s="11">
        <v>1.1424E-3</v>
      </c>
      <c r="DB384" s="11">
        <v>9.8850000000000001E-4</v>
      </c>
      <c r="DC384" s="11">
        <v>9.0039999999999999E-4</v>
      </c>
      <c r="DD384" s="11">
        <v>8.0400000000000003E-4</v>
      </c>
      <c r="DE384" s="11">
        <v>7.4220000000000004E-4</v>
      </c>
      <c r="DF384" s="11">
        <v>7.6170000000000003E-4</v>
      </c>
      <c r="DG384" s="11">
        <v>8.5010000000000001E-4</v>
      </c>
      <c r="DH384" s="11">
        <v>1.0506000000000001E-3</v>
      </c>
      <c r="DI384" s="11">
        <v>1.3018999999999999E-3</v>
      </c>
      <c r="DJ384" s="11">
        <v>1.5237E-3</v>
      </c>
      <c r="DK384" s="11">
        <v>1.7183999999999999E-3</v>
      </c>
      <c r="DL384" s="11">
        <v>1.8603000000000001E-3</v>
      </c>
      <c r="DM384" s="11">
        <v>1.8951E-3</v>
      </c>
      <c r="DN384" s="11">
        <v>1.8722999999999999E-3</v>
      </c>
      <c r="DO384" s="11">
        <v>1.7741E-3</v>
      </c>
      <c r="DP384" s="11">
        <v>1.8967000000000001E-3</v>
      </c>
      <c r="DQ384" s="11">
        <v>1.9469999999999999E-3</v>
      </c>
      <c r="DR384" s="11">
        <v>1.7713E-3</v>
      </c>
      <c r="DS384" s="11">
        <v>1.4748999999999999E-3</v>
      </c>
      <c r="DT384" s="11">
        <v>1.4321E-3</v>
      </c>
      <c r="DU384" s="11">
        <v>1.4978000000000001E-3</v>
      </c>
      <c r="DV384" s="11">
        <v>1.5089999999999999E-3</v>
      </c>
      <c r="DW384" s="11">
        <v>1.2702E-3</v>
      </c>
      <c r="DX384" s="11">
        <v>1.8958300000000001E-2</v>
      </c>
      <c r="DY384" s="11"/>
      <c r="DZ384" s="11">
        <v>1.4061E-3</v>
      </c>
      <c r="EA384" s="11">
        <v>75.569789999999998</v>
      </c>
      <c r="EB384" s="11">
        <v>75.735339999999994</v>
      </c>
      <c r="EC384" s="11">
        <v>74.201210000000003</v>
      </c>
      <c r="ED384" s="11">
        <v>74.116579999999999</v>
      </c>
      <c r="EE384" s="11">
        <v>72.481319999999997</v>
      </c>
      <c r="EF384" s="11">
        <v>71.795490000000001</v>
      </c>
      <c r="EG384" s="11">
        <v>71.428610000000006</v>
      </c>
      <c r="EH384" s="11">
        <v>72.017009999999999</v>
      </c>
      <c r="EI384" s="11">
        <v>76.882320000000007</v>
      </c>
      <c r="EJ384" s="11">
        <v>82.464370000000002</v>
      </c>
      <c r="EK384" s="11">
        <v>89.866510000000005</v>
      </c>
      <c r="EL384" s="11">
        <v>96.612629999999996</v>
      </c>
      <c r="EM384" s="11">
        <v>99.549329999999998</v>
      </c>
      <c r="EN384" s="11">
        <v>98.580709999999996</v>
      </c>
      <c r="EO384" s="11">
        <v>96.468209999999999</v>
      </c>
      <c r="EP384" s="11">
        <v>96.108279999999993</v>
      </c>
      <c r="EQ384" s="11">
        <v>96.29786</v>
      </c>
      <c r="ER384" s="11">
        <v>94.814369999999997</v>
      </c>
      <c r="ES384" s="11">
        <v>91.593919999999997</v>
      </c>
      <c r="ET384" s="11">
        <v>86.112499999999997</v>
      </c>
      <c r="EU384" s="11">
        <v>82.597560000000001</v>
      </c>
      <c r="EV384" s="11">
        <v>80.458550000000002</v>
      </c>
      <c r="EW384" s="11">
        <v>79.223730000000003</v>
      </c>
      <c r="EX384" s="11">
        <v>77.587940000000003</v>
      </c>
      <c r="EY384" s="11">
        <v>0</v>
      </c>
      <c r="EZ384" s="11"/>
      <c r="FA384" s="11"/>
      <c r="FB384" s="11"/>
      <c r="FC384" s="11"/>
      <c r="FD384" s="11"/>
      <c r="FE384" s="11"/>
      <c r="FF384" s="11"/>
      <c r="FG384" s="11"/>
      <c r="FH384" s="11"/>
      <c r="FI384" s="11"/>
      <c r="FJ384" s="11"/>
      <c r="FK384" s="11"/>
      <c r="FL384" s="11"/>
      <c r="FM384" s="11"/>
      <c r="FN384" s="11"/>
      <c r="FO384" s="11"/>
      <c r="FP384" s="11"/>
      <c r="FQ384" s="11"/>
      <c r="FR384" s="11"/>
      <c r="FS384" s="11"/>
      <c r="FT384" s="11"/>
      <c r="FU384" s="11"/>
      <c r="FV384" s="11"/>
      <c r="HY384" s="37"/>
      <c r="IA384" s="37"/>
    </row>
    <row r="385" spans="1:235" x14ac:dyDescent="0.25">
      <c r="A385" t="s">
        <v>113</v>
      </c>
      <c r="B385" t="s">
        <v>146</v>
      </c>
      <c r="C385" t="s">
        <v>88</v>
      </c>
      <c r="D385" t="s">
        <v>227</v>
      </c>
      <c r="E385" s="38" t="s">
        <v>133</v>
      </c>
      <c r="F385" t="s">
        <v>107</v>
      </c>
      <c r="G385" s="11">
        <v>44</v>
      </c>
      <c r="H385" s="11">
        <v>3.673448</v>
      </c>
      <c r="I385" s="11">
        <v>3.3108010000000001</v>
      </c>
      <c r="J385" s="11">
        <v>2.5761690000000002</v>
      </c>
      <c r="K385" s="11">
        <v>2.4162149999999998</v>
      </c>
      <c r="L385" s="11">
        <v>2.0355470000000002</v>
      </c>
      <c r="M385" s="11">
        <v>1.506602</v>
      </c>
      <c r="N385" s="11">
        <v>1.0594870000000001</v>
      </c>
      <c r="O385" s="11">
        <v>0.86985809999999997</v>
      </c>
      <c r="P385" s="11">
        <v>0.64676739999999999</v>
      </c>
      <c r="Q385" s="11">
        <v>0.61992579999999997</v>
      </c>
      <c r="R385" s="11">
        <v>0.75619639999999999</v>
      </c>
      <c r="S385" s="11">
        <v>1.107372</v>
      </c>
      <c r="T385" s="11">
        <v>1.5955859999999999</v>
      </c>
      <c r="U385" s="11">
        <v>1.9674400000000001</v>
      </c>
      <c r="V385" s="11">
        <v>2.0114169999999998</v>
      </c>
      <c r="W385" s="11">
        <v>2.339458</v>
      </c>
      <c r="X385" s="11">
        <v>2.6378059999999999</v>
      </c>
      <c r="Y385" s="11">
        <v>2.6718069999999998</v>
      </c>
      <c r="Z385" s="11">
        <v>2.3021340000000001</v>
      </c>
      <c r="AA385" s="11">
        <v>2.0357289999999999</v>
      </c>
      <c r="AB385" s="11">
        <v>1.9813829999999999</v>
      </c>
      <c r="AC385" s="11">
        <v>1.91225</v>
      </c>
      <c r="AD385" s="11">
        <v>1.9038079999999999</v>
      </c>
      <c r="AE385" s="11">
        <v>1.5334989999999999</v>
      </c>
      <c r="AF385" s="11">
        <v>-5.3633399999999998E-2</v>
      </c>
      <c r="AG385" s="11">
        <v>-4.0164499999999999E-2</v>
      </c>
      <c r="AH385" s="11">
        <v>-1.7844200000000001E-2</v>
      </c>
      <c r="AI385" s="11">
        <v>-5.2559E-3</v>
      </c>
      <c r="AJ385" s="11">
        <v>3.3448000000000002E-3</v>
      </c>
      <c r="AK385" s="11">
        <v>-9.2239999999999998E-4</v>
      </c>
      <c r="AL385" s="11">
        <v>5.2335000000000003E-3</v>
      </c>
      <c r="AM385" s="11">
        <v>1.2872E-2</v>
      </c>
      <c r="AN385" s="11">
        <v>-2.5536999999999999E-3</v>
      </c>
      <c r="AO385" s="11">
        <v>8.7121999999999998E-3</v>
      </c>
      <c r="AP385" s="11">
        <v>-5.8941000000000002E-3</v>
      </c>
      <c r="AQ385" s="11">
        <v>-2.7013100000000002E-2</v>
      </c>
      <c r="AR385" s="11">
        <v>-0.107927</v>
      </c>
      <c r="AS385" s="11">
        <v>-6.7810999999999996E-2</v>
      </c>
      <c r="AT385" s="11">
        <v>-4.66127E-2</v>
      </c>
      <c r="AU385" s="11">
        <v>1.38517E-2</v>
      </c>
      <c r="AV385" s="11">
        <v>0.1561333</v>
      </c>
      <c r="AW385" s="11">
        <v>0.17422109999999999</v>
      </c>
      <c r="AX385" s="11">
        <v>0.19292419999999999</v>
      </c>
      <c r="AY385" s="11">
        <v>0.15281459999999999</v>
      </c>
      <c r="AZ385" s="11">
        <v>7.3489100000000002E-2</v>
      </c>
      <c r="BA385" s="11">
        <v>-0.14503079999999999</v>
      </c>
      <c r="BB385" s="11">
        <v>-0.11761340000000001</v>
      </c>
      <c r="BC385" s="11">
        <v>-8.9355799999999999E-2</v>
      </c>
      <c r="BD385" s="11">
        <v>-5.4435999999999998E-3</v>
      </c>
      <c r="BE385" s="11">
        <v>2.5514999999999999E-3</v>
      </c>
      <c r="BF385" s="11">
        <v>1.9116899999999999E-2</v>
      </c>
      <c r="BG385" s="11">
        <v>2.8412900000000001E-2</v>
      </c>
      <c r="BH385" s="11">
        <v>3.3408E-2</v>
      </c>
      <c r="BI385" s="11">
        <v>2.6831299999999999E-2</v>
      </c>
      <c r="BJ385" s="11">
        <v>3.3714099999999997E-2</v>
      </c>
      <c r="BK385" s="11">
        <v>4.46574E-2</v>
      </c>
      <c r="BL385" s="11">
        <v>3.6730400000000003E-2</v>
      </c>
      <c r="BM385" s="11">
        <v>5.7393699999999999E-2</v>
      </c>
      <c r="BN385" s="11">
        <v>5.1079300000000001E-2</v>
      </c>
      <c r="BO385" s="11">
        <v>3.7239099999999997E-2</v>
      </c>
      <c r="BP385" s="11">
        <v>-3.8366600000000001E-2</v>
      </c>
      <c r="BQ385" s="11">
        <v>3.0506000000000001E-3</v>
      </c>
      <c r="BR385" s="11">
        <v>2.3393500000000001E-2</v>
      </c>
      <c r="BS385" s="11">
        <v>8.0186400000000005E-2</v>
      </c>
      <c r="BT385" s="11">
        <v>0.227052</v>
      </c>
      <c r="BU385" s="11">
        <v>0.2470205</v>
      </c>
      <c r="BV385" s="11">
        <v>0.25915630000000001</v>
      </c>
      <c r="BW385" s="11">
        <v>0.20796290000000001</v>
      </c>
      <c r="BX385" s="11">
        <v>0.12703809999999999</v>
      </c>
      <c r="BY385" s="11">
        <v>-8.9026800000000003E-2</v>
      </c>
      <c r="BZ385" s="11">
        <v>-6.1190700000000001E-2</v>
      </c>
      <c r="CA385" s="11">
        <v>-4.1861299999999997E-2</v>
      </c>
      <c r="CB385" s="11">
        <v>4.2746199999999998E-2</v>
      </c>
      <c r="CC385" s="11">
        <v>4.5267399999999999E-2</v>
      </c>
      <c r="CD385" s="11">
        <v>5.6078099999999999E-2</v>
      </c>
      <c r="CE385" s="11">
        <v>6.2081600000000001E-2</v>
      </c>
      <c r="CF385" s="11">
        <v>6.3471299999999994E-2</v>
      </c>
      <c r="CG385" s="11">
        <v>5.4584899999999999E-2</v>
      </c>
      <c r="CH385" s="11">
        <v>6.2194699999999999E-2</v>
      </c>
      <c r="CI385" s="11">
        <v>7.6442800000000005E-2</v>
      </c>
      <c r="CJ385" s="11">
        <v>7.6014499999999999E-2</v>
      </c>
      <c r="CK385" s="11">
        <v>0.10607519999999999</v>
      </c>
      <c r="CL385" s="11">
        <v>0.1080528</v>
      </c>
      <c r="CM385" s="11">
        <v>0.1014914</v>
      </c>
      <c r="CN385" s="11">
        <v>3.11939E-2</v>
      </c>
      <c r="CO385" s="11">
        <v>7.3912199999999997E-2</v>
      </c>
      <c r="CP385" s="11">
        <v>9.3399599999999999E-2</v>
      </c>
      <c r="CQ385" s="11">
        <v>0.14652100000000001</v>
      </c>
      <c r="CR385" s="11">
        <v>0.29797069999999998</v>
      </c>
      <c r="CS385" s="11">
        <v>0.31981979999999999</v>
      </c>
      <c r="CT385" s="11">
        <v>0.32538859999999997</v>
      </c>
      <c r="CU385" s="11">
        <v>0.26311119999999999</v>
      </c>
      <c r="CV385" s="11">
        <v>0.1805872</v>
      </c>
      <c r="CW385" s="11">
        <v>-3.3022799999999998E-2</v>
      </c>
      <c r="CX385" s="11">
        <v>-4.7679000000000003E-3</v>
      </c>
      <c r="CY385" s="11">
        <v>5.6331999999999997E-3</v>
      </c>
      <c r="CZ385" s="11">
        <v>2.9297299999999998E-2</v>
      </c>
      <c r="DA385" s="11">
        <v>2.59694E-2</v>
      </c>
      <c r="DB385" s="11">
        <v>2.2470799999999999E-2</v>
      </c>
      <c r="DC385" s="11">
        <v>2.04691E-2</v>
      </c>
      <c r="DD385" s="11">
        <v>1.8277100000000001E-2</v>
      </c>
      <c r="DE385" s="11">
        <v>1.6872999999999999E-2</v>
      </c>
      <c r="DF385" s="11">
        <v>1.7315000000000001E-2</v>
      </c>
      <c r="DG385" s="11">
        <v>1.93242E-2</v>
      </c>
      <c r="DH385" s="11">
        <v>2.3883000000000001E-2</v>
      </c>
      <c r="DI385" s="11">
        <v>2.95962E-2</v>
      </c>
      <c r="DJ385" s="11">
        <v>3.4637399999999999E-2</v>
      </c>
      <c r="DK385" s="11">
        <v>3.9062600000000003E-2</v>
      </c>
      <c r="DL385" s="11">
        <v>4.22897E-2</v>
      </c>
      <c r="DM385" s="11">
        <v>4.3080800000000002E-2</v>
      </c>
      <c r="DN385" s="11">
        <v>4.25607E-2</v>
      </c>
      <c r="DO385" s="11">
        <v>4.0328599999999999E-2</v>
      </c>
      <c r="DP385" s="11">
        <v>4.3115500000000001E-2</v>
      </c>
      <c r="DQ385" s="11">
        <v>4.4258899999999997E-2</v>
      </c>
      <c r="DR385" s="11">
        <v>4.0266299999999998E-2</v>
      </c>
      <c r="DS385" s="11">
        <v>3.3527800000000003E-2</v>
      </c>
      <c r="DT385" s="11">
        <v>3.2555500000000001E-2</v>
      </c>
      <c r="DU385" s="11">
        <v>3.4048000000000002E-2</v>
      </c>
      <c r="DV385" s="11">
        <v>3.4302600000000003E-2</v>
      </c>
      <c r="DW385" s="11">
        <v>2.88746E-2</v>
      </c>
      <c r="DX385" s="11">
        <v>0.4309675</v>
      </c>
      <c r="DY385" s="11"/>
      <c r="DZ385" s="11">
        <v>3.1965E-2</v>
      </c>
      <c r="EA385" s="11">
        <v>75.569789999999998</v>
      </c>
      <c r="EB385" s="11">
        <v>75.735339999999994</v>
      </c>
      <c r="EC385" s="11">
        <v>74.201210000000003</v>
      </c>
      <c r="ED385" s="11">
        <v>74.116579999999999</v>
      </c>
      <c r="EE385" s="11">
        <v>72.481319999999997</v>
      </c>
      <c r="EF385" s="11">
        <v>71.795490000000001</v>
      </c>
      <c r="EG385" s="11">
        <v>71.428610000000006</v>
      </c>
      <c r="EH385" s="11">
        <v>72.017009999999999</v>
      </c>
      <c r="EI385" s="11">
        <v>76.882320000000007</v>
      </c>
      <c r="EJ385" s="11">
        <v>82.464370000000002</v>
      </c>
      <c r="EK385" s="11">
        <v>89.866510000000005</v>
      </c>
      <c r="EL385" s="11">
        <v>96.612629999999996</v>
      </c>
      <c r="EM385" s="11">
        <v>99.549329999999998</v>
      </c>
      <c r="EN385" s="11">
        <v>98.580709999999996</v>
      </c>
      <c r="EO385" s="11">
        <v>96.468209999999999</v>
      </c>
      <c r="EP385" s="11">
        <v>96.108279999999993</v>
      </c>
      <c r="EQ385" s="11">
        <v>96.29786</v>
      </c>
      <c r="ER385" s="11">
        <v>94.814369999999997</v>
      </c>
      <c r="ES385" s="11">
        <v>91.593919999999997</v>
      </c>
      <c r="ET385" s="11">
        <v>86.112499999999997</v>
      </c>
      <c r="EU385" s="11">
        <v>82.597560000000001</v>
      </c>
      <c r="EV385" s="11">
        <v>80.458550000000002</v>
      </c>
      <c r="EW385" s="11">
        <v>79.223730000000003</v>
      </c>
      <c r="EX385" s="11">
        <v>77.587940000000003</v>
      </c>
      <c r="EY385" s="11">
        <v>0</v>
      </c>
      <c r="EZ385" s="11"/>
      <c r="FA385" s="11"/>
      <c r="FB385" s="11"/>
      <c r="FC385" s="11"/>
      <c r="FD385" s="11"/>
      <c r="FE385" s="11"/>
      <c r="FF385" s="11"/>
      <c r="FG385" s="11"/>
      <c r="FH385" s="11"/>
      <c r="FI385" s="11"/>
      <c r="FJ385" s="11"/>
      <c r="FK385" s="11"/>
      <c r="FL385" s="11"/>
      <c r="FM385" s="11"/>
      <c r="FN385" s="11"/>
      <c r="FO385" s="11"/>
      <c r="FP385" s="11"/>
      <c r="FQ385" s="11"/>
      <c r="FR385" s="11"/>
      <c r="FS385" s="11"/>
      <c r="FT385" s="11"/>
      <c r="FU385" s="11"/>
      <c r="FV385" s="11"/>
      <c r="HY385" s="37"/>
      <c r="IA385" s="37"/>
    </row>
    <row r="386" spans="1:235" x14ac:dyDescent="0.25">
      <c r="A386" t="s">
        <v>113</v>
      </c>
      <c r="B386" t="s">
        <v>146</v>
      </c>
      <c r="C386" t="s">
        <v>88</v>
      </c>
      <c r="D386" t="s">
        <v>228</v>
      </c>
      <c r="E386" s="38">
        <v>45540</v>
      </c>
      <c r="F386" t="s">
        <v>105</v>
      </c>
      <c r="G386" s="11">
        <v>232</v>
      </c>
      <c r="H386" s="11">
        <v>3.9455100000000001</v>
      </c>
      <c r="I386" s="11">
        <v>3.8200129999999999</v>
      </c>
      <c r="J386" s="11">
        <v>3.2398030000000002</v>
      </c>
      <c r="K386" s="11">
        <v>2.7822179999999999</v>
      </c>
      <c r="L386" s="11">
        <v>2.3381340000000002</v>
      </c>
      <c r="M386" s="11">
        <v>1.9055009999999999</v>
      </c>
      <c r="N386" s="11">
        <v>1.1722710000000001</v>
      </c>
      <c r="O386" s="11">
        <v>0.91924989999999995</v>
      </c>
      <c r="P386" s="11">
        <v>0.3086274</v>
      </c>
      <c r="Q386" s="11">
        <v>-0.29955730000000003</v>
      </c>
      <c r="R386" s="11">
        <v>-0.84012799999999999</v>
      </c>
      <c r="S386" s="11">
        <v>-1.0191209999999999</v>
      </c>
      <c r="T386" s="11">
        <v>-0.95528959999999996</v>
      </c>
      <c r="U386" s="11">
        <v>-0.53602459999999996</v>
      </c>
      <c r="V386" s="11">
        <v>0.30624000000000001</v>
      </c>
      <c r="W386" s="11">
        <v>0.84553250000000002</v>
      </c>
      <c r="X386" s="11">
        <v>1.5473460000000001</v>
      </c>
      <c r="Y386" s="11">
        <v>2.6857329999999999</v>
      </c>
      <c r="Z386" s="11">
        <v>2.8117540000000001</v>
      </c>
      <c r="AA386" s="11">
        <v>2.599424</v>
      </c>
      <c r="AB386" s="11">
        <v>3.3030499999999998</v>
      </c>
      <c r="AC386" s="11">
        <v>3.3429229999999999</v>
      </c>
      <c r="AD386" s="11">
        <v>3.1068630000000002</v>
      </c>
      <c r="AE386" s="11">
        <v>2.7435130000000001</v>
      </c>
      <c r="AF386" s="11">
        <v>-0.1454259</v>
      </c>
      <c r="AG386" s="11">
        <v>-0.1634293</v>
      </c>
      <c r="AH386" s="11">
        <v>-0.1264333</v>
      </c>
      <c r="AI386" s="11">
        <v>-0.13323750000000001</v>
      </c>
      <c r="AJ386" s="11">
        <v>-0.1141262</v>
      </c>
      <c r="AK386" s="11">
        <v>-6.4807299999999998E-2</v>
      </c>
      <c r="AL386" s="11">
        <v>-6.5324300000000002E-2</v>
      </c>
      <c r="AM386" s="11">
        <v>-7.0049200000000006E-2</v>
      </c>
      <c r="AN386" s="11">
        <v>-4.7382899999999999E-2</v>
      </c>
      <c r="AO386" s="11">
        <v>-1.19138E-2</v>
      </c>
      <c r="AP386" s="11">
        <v>-1.1505E-3</v>
      </c>
      <c r="AQ386" s="11">
        <v>-4.3118200000000002E-2</v>
      </c>
      <c r="AR386" s="11">
        <v>-6.5796499999999994E-2</v>
      </c>
      <c r="AS386" s="11">
        <v>-8.2488599999999995E-2</v>
      </c>
      <c r="AT386" s="11">
        <v>-0.1306097</v>
      </c>
      <c r="AU386" s="11">
        <v>-0.17305719999999999</v>
      </c>
      <c r="AV386" s="11">
        <v>6.3974400000000001E-2</v>
      </c>
      <c r="AW386" s="11">
        <v>8.4759699999999993E-2</v>
      </c>
      <c r="AX386" s="11">
        <v>0.23426659999999999</v>
      </c>
      <c r="AY386" s="11">
        <v>0.1448797</v>
      </c>
      <c r="AZ386" s="11">
        <v>0.1668152</v>
      </c>
      <c r="BA386" s="11">
        <v>-5.9539000000000002E-2</v>
      </c>
      <c r="BB386" s="11">
        <v>-8.8529999999999998E-2</v>
      </c>
      <c r="BC386" s="11">
        <v>-0.111079</v>
      </c>
      <c r="BD386" s="11">
        <v>-7.4294100000000002E-2</v>
      </c>
      <c r="BE386" s="11">
        <v>-9.24653E-2</v>
      </c>
      <c r="BF386" s="11">
        <v>-6.7471900000000001E-2</v>
      </c>
      <c r="BG386" s="11">
        <v>-7.9662999999999998E-2</v>
      </c>
      <c r="BH386" s="11">
        <v>-6.8707900000000002E-2</v>
      </c>
      <c r="BI386" s="11">
        <v>-2.6023000000000001E-2</v>
      </c>
      <c r="BJ386" s="11">
        <v>-3.3194300000000003E-2</v>
      </c>
      <c r="BK386" s="11">
        <v>-2.91849E-2</v>
      </c>
      <c r="BL386" s="11">
        <v>-3.8509E-3</v>
      </c>
      <c r="BM386" s="11">
        <v>4.4355800000000001E-2</v>
      </c>
      <c r="BN386" s="11">
        <v>6.7317600000000005E-2</v>
      </c>
      <c r="BO386" s="11">
        <v>3.5628800000000002E-2</v>
      </c>
      <c r="BP386" s="11">
        <v>1.9069099999999999E-2</v>
      </c>
      <c r="BQ386" s="11">
        <v>4.7905999999999999E-3</v>
      </c>
      <c r="BR386" s="11">
        <v>-4.1227399999999997E-2</v>
      </c>
      <c r="BS386" s="11">
        <v>-8.0989199999999997E-2</v>
      </c>
      <c r="BT386" s="11">
        <v>0.15703039999999999</v>
      </c>
      <c r="BU386" s="11">
        <v>0.1799443</v>
      </c>
      <c r="BV386" s="11">
        <v>0.32714019999999999</v>
      </c>
      <c r="BW386" s="11">
        <v>0.22884789999999999</v>
      </c>
      <c r="BX386" s="11">
        <v>0.24625630000000001</v>
      </c>
      <c r="BY386" s="11">
        <v>1.53148E-2</v>
      </c>
      <c r="BZ386" s="11">
        <v>-1.8255899999999999E-2</v>
      </c>
      <c r="CA386" s="11">
        <v>-4.5584699999999999E-2</v>
      </c>
      <c r="CB386" s="11">
        <v>-3.1622999999999998E-3</v>
      </c>
      <c r="CC386" s="11">
        <v>-2.1501200000000002E-2</v>
      </c>
      <c r="CD386" s="11">
        <v>-8.5103999999999996E-3</v>
      </c>
      <c r="CE386" s="11">
        <v>-2.6088400000000001E-2</v>
      </c>
      <c r="CF386" s="11">
        <v>-2.3289600000000001E-2</v>
      </c>
      <c r="CG386" s="11">
        <v>1.27613E-2</v>
      </c>
      <c r="CH386" s="11">
        <v>-1.0643E-3</v>
      </c>
      <c r="CI386" s="11">
        <v>1.1679500000000001E-2</v>
      </c>
      <c r="CJ386" s="11">
        <v>3.9681099999999997E-2</v>
      </c>
      <c r="CK386" s="11">
        <v>0.1006253</v>
      </c>
      <c r="CL386" s="11">
        <v>0.13578570000000001</v>
      </c>
      <c r="CM386" s="11">
        <v>0.1143759</v>
      </c>
      <c r="CN386" s="11">
        <v>0.1039346</v>
      </c>
      <c r="CO386" s="11">
        <v>9.2069799999999993E-2</v>
      </c>
      <c r="CP386" s="11">
        <v>4.8155000000000003E-2</v>
      </c>
      <c r="CQ386" s="11">
        <v>1.1078899999999999E-2</v>
      </c>
      <c r="CR386" s="11">
        <v>0.25008649999999999</v>
      </c>
      <c r="CS386" s="11">
        <v>0.27512890000000001</v>
      </c>
      <c r="CT386" s="11">
        <v>0.42001369999999999</v>
      </c>
      <c r="CU386" s="11">
        <v>0.31281609999999999</v>
      </c>
      <c r="CV386" s="11">
        <v>0.32569730000000002</v>
      </c>
      <c r="CW386" s="11">
        <v>9.0168600000000002E-2</v>
      </c>
      <c r="CX386" s="11">
        <v>5.2018200000000001E-2</v>
      </c>
      <c r="CY386" s="11">
        <v>1.99096E-2</v>
      </c>
      <c r="CZ386" s="11">
        <v>4.3245100000000002E-2</v>
      </c>
      <c r="DA386" s="11">
        <v>4.3143099999999997E-2</v>
      </c>
      <c r="DB386" s="11">
        <v>3.5846000000000003E-2</v>
      </c>
      <c r="DC386" s="11">
        <v>3.2571000000000003E-2</v>
      </c>
      <c r="DD386" s="11">
        <v>2.7612399999999999E-2</v>
      </c>
      <c r="DE386" s="11">
        <v>2.3579200000000002E-2</v>
      </c>
      <c r="DF386" s="11">
        <v>1.9533700000000001E-2</v>
      </c>
      <c r="DG386" s="11">
        <v>2.4843799999999999E-2</v>
      </c>
      <c r="DH386" s="11">
        <v>2.6465599999999999E-2</v>
      </c>
      <c r="DI386" s="11">
        <v>3.4209499999999997E-2</v>
      </c>
      <c r="DJ386" s="11">
        <v>4.1625599999999999E-2</v>
      </c>
      <c r="DK386" s="11">
        <v>4.7874800000000002E-2</v>
      </c>
      <c r="DL386" s="11">
        <v>5.1594599999999997E-2</v>
      </c>
      <c r="DM386" s="11">
        <v>5.3061999999999998E-2</v>
      </c>
      <c r="DN386" s="11">
        <v>5.4340600000000003E-2</v>
      </c>
      <c r="DO386" s="11">
        <v>5.59734E-2</v>
      </c>
      <c r="DP386" s="11">
        <v>5.6573999999999999E-2</v>
      </c>
      <c r="DQ386" s="11">
        <v>5.7868099999999999E-2</v>
      </c>
      <c r="DR386" s="11">
        <v>5.6463100000000002E-2</v>
      </c>
      <c r="DS386" s="11">
        <v>5.1048999999999997E-2</v>
      </c>
      <c r="DT386" s="11">
        <v>4.8296699999999998E-2</v>
      </c>
      <c r="DU386" s="11">
        <v>4.5507899999999997E-2</v>
      </c>
      <c r="DV386" s="11">
        <v>4.27236E-2</v>
      </c>
      <c r="DW386" s="11">
        <v>3.9817699999999998E-2</v>
      </c>
      <c r="DX386" s="11">
        <v>0.50271529999999998</v>
      </c>
      <c r="DY386" s="11"/>
      <c r="DZ386" s="11">
        <v>4.2075700000000001E-2</v>
      </c>
      <c r="EA386" s="11">
        <v>70.521739999999994</v>
      </c>
      <c r="EB386" s="11">
        <v>72.908690000000007</v>
      </c>
      <c r="EC386" s="11">
        <v>73.939130000000006</v>
      </c>
      <c r="ED386" s="11">
        <v>72.586950000000002</v>
      </c>
      <c r="EE386" s="11">
        <v>71.956519999999998</v>
      </c>
      <c r="EF386" s="11">
        <v>70.65652</v>
      </c>
      <c r="EG386" s="11">
        <v>69.491299999999995</v>
      </c>
      <c r="EH386" s="11">
        <v>69.478260000000006</v>
      </c>
      <c r="EI386" s="11">
        <v>70.443479999999994</v>
      </c>
      <c r="EJ386" s="11">
        <v>73.217389999999995</v>
      </c>
      <c r="EK386" s="11">
        <v>76.695650000000001</v>
      </c>
      <c r="EL386" s="11">
        <v>79.913039999999995</v>
      </c>
      <c r="EM386" s="11">
        <v>81.482600000000005</v>
      </c>
      <c r="EN386" s="11">
        <v>83.191299999999998</v>
      </c>
      <c r="EO386" s="11">
        <v>89.108699999999999</v>
      </c>
      <c r="EP386" s="11">
        <v>88.191310000000001</v>
      </c>
      <c r="EQ386" s="11">
        <v>88.486959999999996</v>
      </c>
      <c r="ER386" s="11">
        <v>86.495649999999998</v>
      </c>
      <c r="ES386" s="11">
        <v>84.143479999999997</v>
      </c>
      <c r="ET386" s="11">
        <v>81.252170000000007</v>
      </c>
      <c r="EU386" s="11">
        <v>77</v>
      </c>
      <c r="EV386" s="11">
        <v>75.321740000000005</v>
      </c>
      <c r="EW386" s="11">
        <v>74.139129999999994</v>
      </c>
      <c r="EX386" s="11">
        <v>72.913039999999995</v>
      </c>
      <c r="EY386" s="11">
        <v>0</v>
      </c>
      <c r="EZ386" s="11"/>
      <c r="FA386" s="11"/>
      <c r="FB386" s="11"/>
      <c r="FC386" s="11"/>
      <c r="FD386" s="11"/>
      <c r="FE386" s="11"/>
      <c r="FF386" s="11"/>
      <c r="FG386" s="11"/>
      <c r="FH386" s="11"/>
      <c r="FI386" s="11"/>
      <c r="FJ386" s="11"/>
      <c r="FK386" s="11"/>
      <c r="FL386" s="11"/>
      <c r="FM386" s="11"/>
      <c r="FN386" s="11"/>
      <c r="FO386" s="11"/>
      <c r="FP386" s="11"/>
      <c r="FQ386" s="11"/>
      <c r="FR386" s="11"/>
      <c r="FS386" s="11"/>
      <c r="FT386" s="11"/>
      <c r="FU386" s="11"/>
      <c r="FV386" s="11"/>
      <c r="HY386" s="37"/>
      <c r="IA386" s="37"/>
    </row>
    <row r="387" spans="1:235" x14ac:dyDescent="0.25">
      <c r="A387" t="s">
        <v>113</v>
      </c>
      <c r="B387" t="s">
        <v>146</v>
      </c>
      <c r="C387" t="s">
        <v>0</v>
      </c>
      <c r="D387" t="s">
        <v>228</v>
      </c>
      <c r="E387" s="38">
        <v>45540</v>
      </c>
      <c r="F387" t="s">
        <v>105</v>
      </c>
      <c r="G387" s="11">
        <v>232</v>
      </c>
      <c r="H387" s="11">
        <v>0.91535840000000002</v>
      </c>
      <c r="I387" s="11">
        <v>0.886243</v>
      </c>
      <c r="J387" s="11">
        <v>0.75163420000000003</v>
      </c>
      <c r="K387" s="11">
        <v>0.64547460000000001</v>
      </c>
      <c r="L387" s="11">
        <v>0.54244709999999996</v>
      </c>
      <c r="M387" s="11">
        <v>0.44207629999999998</v>
      </c>
      <c r="N387" s="11">
        <v>0.27196690000000001</v>
      </c>
      <c r="O387" s="11">
        <v>0.21326600000000001</v>
      </c>
      <c r="P387" s="11">
        <v>7.1601499999999998E-2</v>
      </c>
      <c r="Q387" s="11">
        <v>-6.9497299999999998E-2</v>
      </c>
      <c r="R387" s="11">
        <v>-0.19490969999999999</v>
      </c>
      <c r="S387" s="11">
        <v>-0.23643610000000001</v>
      </c>
      <c r="T387" s="11">
        <v>-0.2216272</v>
      </c>
      <c r="U387" s="11">
        <v>-0.1243577</v>
      </c>
      <c r="V387" s="11">
        <v>7.1047700000000005E-2</v>
      </c>
      <c r="W387" s="11">
        <v>0.19616349999999999</v>
      </c>
      <c r="X387" s="11">
        <v>0.35898419999999998</v>
      </c>
      <c r="Y387" s="11">
        <v>0.62309000000000003</v>
      </c>
      <c r="Z387" s="11">
        <v>0.65232679999999998</v>
      </c>
      <c r="AA387" s="11">
        <v>0.60306630000000006</v>
      </c>
      <c r="AB387" s="11">
        <v>0.76630759999999998</v>
      </c>
      <c r="AC387" s="11">
        <v>0.77555819999999998</v>
      </c>
      <c r="AD387" s="11">
        <v>0.72079230000000005</v>
      </c>
      <c r="AE387" s="11">
        <v>0.63649500000000003</v>
      </c>
      <c r="AF387" s="11">
        <v>-3.3738799999999999E-2</v>
      </c>
      <c r="AG387" s="11">
        <v>-3.7915600000000001E-2</v>
      </c>
      <c r="AH387" s="11">
        <v>-2.9332500000000001E-2</v>
      </c>
      <c r="AI387" s="11">
        <v>-3.09111E-2</v>
      </c>
      <c r="AJ387" s="11">
        <v>-2.6477299999999999E-2</v>
      </c>
      <c r="AK387" s="11">
        <v>-1.50353E-2</v>
      </c>
      <c r="AL387" s="11">
        <v>-1.5155200000000001E-2</v>
      </c>
      <c r="AM387" s="11">
        <v>-1.6251399999999999E-2</v>
      </c>
      <c r="AN387" s="11">
        <v>-1.09928E-2</v>
      </c>
      <c r="AO387" s="11">
        <v>-2.764E-3</v>
      </c>
      <c r="AP387" s="11">
        <v>-2.6689999999999998E-4</v>
      </c>
      <c r="AQ387" s="11">
        <v>-1.0003400000000001E-2</v>
      </c>
      <c r="AR387" s="11">
        <v>-1.52648E-2</v>
      </c>
      <c r="AS387" s="11">
        <v>-1.9137299999999999E-2</v>
      </c>
      <c r="AT387" s="11">
        <v>-3.0301399999999999E-2</v>
      </c>
      <c r="AU387" s="11">
        <v>-4.0149299999999999E-2</v>
      </c>
      <c r="AV387" s="11">
        <v>1.48421E-2</v>
      </c>
      <c r="AW387" s="11">
        <v>1.9664299999999999E-2</v>
      </c>
      <c r="AX387" s="11">
        <v>5.43499E-2</v>
      </c>
      <c r="AY387" s="11">
        <v>3.3612099999999999E-2</v>
      </c>
      <c r="AZ387" s="11">
        <v>3.8701100000000002E-2</v>
      </c>
      <c r="BA387" s="11">
        <v>-1.3813000000000001E-2</v>
      </c>
      <c r="BB387" s="11">
        <v>-2.0539000000000002E-2</v>
      </c>
      <c r="BC387" s="11">
        <v>-2.5770299999999999E-2</v>
      </c>
      <c r="BD387" s="11">
        <v>-1.72362E-2</v>
      </c>
      <c r="BE387" s="11">
        <v>-2.1451899999999999E-2</v>
      </c>
      <c r="BF387" s="11">
        <v>-1.5653500000000001E-2</v>
      </c>
      <c r="BG387" s="11">
        <v>-1.84818E-2</v>
      </c>
      <c r="BH387" s="11">
        <v>-1.5940200000000002E-2</v>
      </c>
      <c r="BI387" s="11">
        <v>-6.0372999999999998E-3</v>
      </c>
      <c r="BJ387" s="11">
        <v>-7.7010999999999998E-3</v>
      </c>
      <c r="BK387" s="11">
        <v>-6.7708999999999998E-3</v>
      </c>
      <c r="BL387" s="11">
        <v>-8.9340000000000003E-4</v>
      </c>
      <c r="BM387" s="11">
        <v>1.0290499999999999E-2</v>
      </c>
      <c r="BN387" s="11">
        <v>1.56177E-2</v>
      </c>
      <c r="BO387" s="11">
        <v>8.2658999999999996E-3</v>
      </c>
      <c r="BP387" s="11">
        <v>4.424E-3</v>
      </c>
      <c r="BQ387" s="11">
        <v>1.1114E-3</v>
      </c>
      <c r="BR387" s="11">
        <v>-9.5647000000000006E-3</v>
      </c>
      <c r="BS387" s="11">
        <v>-1.8789500000000001E-2</v>
      </c>
      <c r="BT387" s="11">
        <v>3.6431100000000001E-2</v>
      </c>
      <c r="BU387" s="11">
        <v>4.1747100000000002E-2</v>
      </c>
      <c r="BV387" s="11">
        <v>7.5896500000000006E-2</v>
      </c>
      <c r="BW387" s="11">
        <v>5.30927E-2</v>
      </c>
      <c r="BX387" s="11">
        <v>5.7131500000000002E-2</v>
      </c>
      <c r="BY387" s="11">
        <v>3.5530000000000002E-3</v>
      </c>
      <c r="BZ387" s="11">
        <v>-4.2354000000000003E-3</v>
      </c>
      <c r="CA387" s="11">
        <v>-1.0575599999999999E-2</v>
      </c>
      <c r="CB387" s="11">
        <v>-7.3360000000000005E-4</v>
      </c>
      <c r="CC387" s="11">
        <v>-4.9883000000000002E-3</v>
      </c>
      <c r="CD387" s="11">
        <v>-1.9743999999999999E-3</v>
      </c>
      <c r="CE387" s="11">
        <v>-6.0524999999999997E-3</v>
      </c>
      <c r="CF387" s="11">
        <v>-5.4032000000000004E-3</v>
      </c>
      <c r="CG387" s="11">
        <v>2.9605999999999999E-3</v>
      </c>
      <c r="CH387" s="11">
        <v>-2.4689999999999998E-4</v>
      </c>
      <c r="CI387" s="11">
        <v>2.7095999999999999E-3</v>
      </c>
      <c r="CJ387" s="11">
        <v>9.2060000000000006E-3</v>
      </c>
      <c r="CK387" s="11">
        <v>2.3345100000000001E-2</v>
      </c>
      <c r="CL387" s="11">
        <v>3.1502299999999997E-2</v>
      </c>
      <c r="CM387" s="11">
        <v>2.6535199999999998E-2</v>
      </c>
      <c r="CN387" s="11">
        <v>2.41128E-2</v>
      </c>
      <c r="CO387" s="11">
        <v>2.1360199999999999E-2</v>
      </c>
      <c r="CP387" s="11">
        <v>1.1172E-2</v>
      </c>
      <c r="CQ387" s="11">
        <v>2.5703000000000002E-3</v>
      </c>
      <c r="CR387" s="11">
        <v>5.8020099999999998E-2</v>
      </c>
      <c r="CS387" s="11">
        <v>6.3829899999999995E-2</v>
      </c>
      <c r="CT387" s="11">
        <v>9.7443199999999994E-2</v>
      </c>
      <c r="CU387" s="11">
        <v>7.2573299999999993E-2</v>
      </c>
      <c r="CV387" s="11">
        <v>7.5561799999999998E-2</v>
      </c>
      <c r="CW387" s="11">
        <v>2.09191E-2</v>
      </c>
      <c r="CX387" s="11">
        <v>1.2068199999999999E-2</v>
      </c>
      <c r="CY387" s="11">
        <v>4.6189999999999998E-3</v>
      </c>
      <c r="CZ387" s="11">
        <v>1.0032900000000001E-2</v>
      </c>
      <c r="DA387" s="11">
        <v>1.0009199999999999E-2</v>
      </c>
      <c r="DB387" s="11">
        <v>8.3163000000000004E-3</v>
      </c>
      <c r="DC387" s="11">
        <v>7.5564999999999998E-3</v>
      </c>
      <c r="DD387" s="11">
        <v>6.4060999999999996E-3</v>
      </c>
      <c r="DE387" s="11">
        <v>5.4704000000000003E-3</v>
      </c>
      <c r="DF387" s="11">
        <v>4.5317999999999999E-3</v>
      </c>
      <c r="DG387" s="11">
        <v>5.7638000000000003E-3</v>
      </c>
      <c r="DH387" s="11">
        <v>6.1399999999999996E-3</v>
      </c>
      <c r="DI387" s="11">
        <v>7.9366000000000003E-3</v>
      </c>
      <c r="DJ387" s="11">
        <v>9.6571999999999995E-3</v>
      </c>
      <c r="DK387" s="11">
        <v>1.1107000000000001E-2</v>
      </c>
      <c r="DL387" s="11">
        <v>1.19699E-2</v>
      </c>
      <c r="DM387" s="11">
        <v>1.2310400000000001E-2</v>
      </c>
      <c r="DN387" s="11">
        <v>1.2607E-2</v>
      </c>
      <c r="DO387" s="11">
        <v>1.29858E-2</v>
      </c>
      <c r="DP387" s="11">
        <v>1.31252E-2</v>
      </c>
      <c r="DQ387" s="11">
        <v>1.3425400000000001E-2</v>
      </c>
      <c r="DR387" s="11">
        <v>1.3099400000000001E-2</v>
      </c>
      <c r="DS387" s="11">
        <v>1.18434E-2</v>
      </c>
      <c r="DT387" s="11">
        <v>1.1204799999999999E-2</v>
      </c>
      <c r="DU387" s="11">
        <v>1.0557800000000001E-2</v>
      </c>
      <c r="DV387" s="11">
        <v>9.9118999999999995E-3</v>
      </c>
      <c r="DW387" s="11">
        <v>9.2376999999999997E-3</v>
      </c>
      <c r="DX387" s="11">
        <v>0.11662989999999999</v>
      </c>
      <c r="DY387" s="11"/>
      <c r="DZ387" s="11">
        <v>9.7616000000000005E-3</v>
      </c>
      <c r="EA387" s="11">
        <v>70.521739999999994</v>
      </c>
      <c r="EB387" s="11">
        <v>72.908690000000007</v>
      </c>
      <c r="EC387" s="11">
        <v>73.939130000000006</v>
      </c>
      <c r="ED387" s="11">
        <v>72.586950000000002</v>
      </c>
      <c r="EE387" s="11">
        <v>71.956519999999998</v>
      </c>
      <c r="EF387" s="11">
        <v>70.65652</v>
      </c>
      <c r="EG387" s="11">
        <v>69.491299999999995</v>
      </c>
      <c r="EH387" s="11">
        <v>69.478260000000006</v>
      </c>
      <c r="EI387" s="11">
        <v>70.443479999999994</v>
      </c>
      <c r="EJ387" s="11">
        <v>73.217389999999995</v>
      </c>
      <c r="EK387" s="11">
        <v>76.695650000000001</v>
      </c>
      <c r="EL387" s="11">
        <v>79.913039999999995</v>
      </c>
      <c r="EM387" s="11">
        <v>81.482600000000005</v>
      </c>
      <c r="EN387" s="11">
        <v>83.191299999999998</v>
      </c>
      <c r="EO387" s="11">
        <v>89.108699999999999</v>
      </c>
      <c r="EP387" s="11">
        <v>88.191310000000001</v>
      </c>
      <c r="EQ387" s="11">
        <v>88.486959999999996</v>
      </c>
      <c r="ER387" s="11">
        <v>86.495649999999998</v>
      </c>
      <c r="ES387" s="11">
        <v>84.143479999999997</v>
      </c>
      <c r="ET387" s="11">
        <v>81.252170000000007</v>
      </c>
      <c r="EU387" s="11">
        <v>77</v>
      </c>
      <c r="EV387" s="11">
        <v>75.321740000000005</v>
      </c>
      <c r="EW387" s="11">
        <v>74.139129999999994</v>
      </c>
      <c r="EX387" s="11">
        <v>72.913039999999995</v>
      </c>
      <c r="EY387" s="11">
        <v>0</v>
      </c>
      <c r="EZ387" s="11"/>
      <c r="FA387" s="11"/>
      <c r="FB387" s="11"/>
      <c r="FC387" s="11"/>
      <c r="FD387" s="11"/>
      <c r="FE387" s="11"/>
      <c r="FF387" s="11"/>
      <c r="FG387" s="11"/>
      <c r="FH387" s="11"/>
      <c r="FI387" s="11"/>
      <c r="FJ387" s="11"/>
      <c r="FK387" s="11"/>
      <c r="FL387" s="11"/>
      <c r="FM387" s="11"/>
      <c r="FN387" s="11"/>
      <c r="FO387" s="11"/>
      <c r="FP387" s="11"/>
      <c r="FQ387" s="11"/>
      <c r="FR387" s="11"/>
      <c r="FS387" s="11"/>
      <c r="FT387" s="11"/>
      <c r="FU387" s="11"/>
      <c r="FV387" s="11"/>
      <c r="HY387" s="37"/>
      <c r="IA387" s="37"/>
    </row>
    <row r="388" spans="1:235" x14ac:dyDescent="0.25">
      <c r="A388" t="s">
        <v>113</v>
      </c>
      <c r="B388" t="s">
        <v>146</v>
      </c>
      <c r="C388" t="s">
        <v>88</v>
      </c>
      <c r="D388" t="s">
        <v>228</v>
      </c>
      <c r="E388" s="38">
        <v>45541</v>
      </c>
      <c r="F388" t="s">
        <v>105</v>
      </c>
      <c r="G388" s="11">
        <v>232</v>
      </c>
      <c r="H388" s="11">
        <v>4.3601840000000003</v>
      </c>
      <c r="I388" s="11">
        <v>4.3395419999999998</v>
      </c>
      <c r="J388" s="11">
        <v>3.6891699999999998</v>
      </c>
      <c r="K388" s="11">
        <v>3.2183099999999998</v>
      </c>
      <c r="L388" s="11">
        <v>2.8125200000000001</v>
      </c>
      <c r="M388" s="11">
        <v>2.2337989999999999</v>
      </c>
      <c r="N388" s="11">
        <v>1.4371039999999999</v>
      </c>
      <c r="O388" s="11">
        <v>1.2282189999999999</v>
      </c>
      <c r="P388" s="11">
        <v>0.64549540000000005</v>
      </c>
      <c r="Q388" s="11">
        <v>0.14126459999999999</v>
      </c>
      <c r="R388" s="11">
        <v>-0.21569679999999999</v>
      </c>
      <c r="S388" s="11">
        <v>-0.31261159999999999</v>
      </c>
      <c r="T388" s="11">
        <v>-9.1819600000000001E-2</v>
      </c>
      <c r="U388" s="11">
        <v>0.1085188</v>
      </c>
      <c r="V388" s="11">
        <v>0.3937774</v>
      </c>
      <c r="W388" s="11">
        <v>0.90121090000000004</v>
      </c>
      <c r="X388" s="11">
        <v>1.507995</v>
      </c>
      <c r="Y388" s="11">
        <v>2.2053189999999998</v>
      </c>
      <c r="Z388" s="11">
        <v>2.2911809999999999</v>
      </c>
      <c r="AA388" s="11">
        <v>2.3069310000000001</v>
      </c>
      <c r="AB388" s="11">
        <v>2.7393740000000002</v>
      </c>
      <c r="AC388" s="11">
        <v>2.7481230000000001</v>
      </c>
      <c r="AD388" s="11">
        <v>2.72628</v>
      </c>
      <c r="AE388" s="11">
        <v>2.5568369999999998</v>
      </c>
      <c r="AF388" s="11">
        <v>-0.10125439999999999</v>
      </c>
      <c r="AG388" s="11">
        <v>-9.2821799999999996E-2</v>
      </c>
      <c r="AH388" s="11">
        <v>-9.81625E-2</v>
      </c>
      <c r="AI388" s="11">
        <v>-0.11271490000000001</v>
      </c>
      <c r="AJ388" s="11">
        <v>-0.1041609</v>
      </c>
      <c r="AK388" s="11">
        <v>-5.3950999999999999E-2</v>
      </c>
      <c r="AL388" s="11">
        <v>-6.0526099999999999E-2</v>
      </c>
      <c r="AM388" s="11">
        <v>-5.9466499999999999E-2</v>
      </c>
      <c r="AN388" s="11">
        <v>-0.108927</v>
      </c>
      <c r="AO388" s="11">
        <v>-2.1511300000000001E-2</v>
      </c>
      <c r="AP388" s="11">
        <v>1.8110500000000002E-2</v>
      </c>
      <c r="AQ388" s="11">
        <v>-5.6252999999999997E-2</v>
      </c>
      <c r="AR388" s="11">
        <v>-8.91232E-2</v>
      </c>
      <c r="AS388" s="11">
        <v>-0.16889270000000001</v>
      </c>
      <c r="AT388" s="11">
        <v>-0.1053201</v>
      </c>
      <c r="AU388" s="11">
        <v>-8.5842699999999994E-2</v>
      </c>
      <c r="AV388" s="11">
        <v>1.85349E-2</v>
      </c>
      <c r="AW388" s="11">
        <v>0.1225064</v>
      </c>
      <c r="AX388" s="11">
        <v>0.19358790000000001</v>
      </c>
      <c r="AY388" s="11">
        <v>8.1656199999999998E-2</v>
      </c>
      <c r="AZ388" s="11">
        <v>0.11262</v>
      </c>
      <c r="BA388" s="11">
        <v>3.4651999999999999E-3</v>
      </c>
      <c r="BB388" s="11">
        <v>-5.1083099999999999E-2</v>
      </c>
      <c r="BC388" s="11">
        <v>-6.6030900000000003E-2</v>
      </c>
      <c r="BD388" s="11">
        <v>-1.92722E-2</v>
      </c>
      <c r="BE388" s="11">
        <v>-1.3545E-2</v>
      </c>
      <c r="BF388" s="11">
        <v>-2.2677800000000001E-2</v>
      </c>
      <c r="BG388" s="11">
        <v>-4.9581699999999999E-2</v>
      </c>
      <c r="BH388" s="11">
        <v>-4.4762400000000001E-2</v>
      </c>
      <c r="BI388" s="11">
        <v>1.4689999999999999E-4</v>
      </c>
      <c r="BJ388" s="11">
        <v>-2.0200099999999999E-2</v>
      </c>
      <c r="BK388" s="11">
        <v>-1.2020100000000001E-2</v>
      </c>
      <c r="BL388" s="11">
        <v>-4.7352400000000003E-2</v>
      </c>
      <c r="BM388" s="11">
        <v>4.6438599999999997E-2</v>
      </c>
      <c r="BN388" s="11">
        <v>9.9824899999999994E-2</v>
      </c>
      <c r="BO388" s="11">
        <v>3.7301500000000001E-2</v>
      </c>
      <c r="BP388" s="11">
        <v>1.2963000000000001E-2</v>
      </c>
      <c r="BQ388" s="11">
        <v>-6.7589899999999994E-2</v>
      </c>
      <c r="BR388" s="11">
        <v>-5.0486999999999997E-3</v>
      </c>
      <c r="BS388" s="11">
        <v>1.0037000000000001E-2</v>
      </c>
      <c r="BT388" s="11">
        <v>0.11445130000000001</v>
      </c>
      <c r="BU388" s="11">
        <v>0.21555869999999999</v>
      </c>
      <c r="BV388" s="11">
        <v>0.28144170000000002</v>
      </c>
      <c r="BW388" s="11">
        <v>0.16164809999999999</v>
      </c>
      <c r="BX388" s="11">
        <v>0.18689620000000001</v>
      </c>
      <c r="BY388" s="11">
        <v>7.8819E-2</v>
      </c>
      <c r="BZ388" s="11">
        <v>2.10195E-2</v>
      </c>
      <c r="CA388" s="11">
        <v>5.6848999999999997E-3</v>
      </c>
      <c r="CB388" s="11">
        <v>6.2710000000000002E-2</v>
      </c>
      <c r="CC388" s="11">
        <v>6.5731800000000007E-2</v>
      </c>
      <c r="CD388" s="11">
        <v>5.2806800000000001E-2</v>
      </c>
      <c r="CE388" s="11">
        <v>1.35516E-2</v>
      </c>
      <c r="CF388" s="11">
        <v>1.46362E-2</v>
      </c>
      <c r="CG388" s="11">
        <v>5.4244800000000003E-2</v>
      </c>
      <c r="CH388" s="11">
        <v>2.0125899999999999E-2</v>
      </c>
      <c r="CI388" s="11">
        <v>3.5426399999999997E-2</v>
      </c>
      <c r="CJ388" s="11">
        <v>1.4222200000000001E-2</v>
      </c>
      <c r="CK388" s="11">
        <v>0.1143885</v>
      </c>
      <c r="CL388" s="11">
        <v>0.18153939999999999</v>
      </c>
      <c r="CM388" s="11">
        <v>0.1308559</v>
      </c>
      <c r="CN388" s="11">
        <v>0.1150492</v>
      </c>
      <c r="CO388" s="11">
        <v>3.3712899999999997E-2</v>
      </c>
      <c r="CP388" s="11">
        <v>9.5222699999999993E-2</v>
      </c>
      <c r="CQ388" s="11">
        <v>0.1059167</v>
      </c>
      <c r="CR388" s="11">
        <v>0.21036779999999999</v>
      </c>
      <c r="CS388" s="11">
        <v>0.30861100000000002</v>
      </c>
      <c r="CT388" s="11">
        <v>0.3692955</v>
      </c>
      <c r="CU388" s="11">
        <v>0.2416401</v>
      </c>
      <c r="CV388" s="11">
        <v>0.26117230000000002</v>
      </c>
      <c r="CW388" s="11">
        <v>0.1541727</v>
      </c>
      <c r="CX388" s="11">
        <v>9.3121999999999996E-2</v>
      </c>
      <c r="CY388" s="11">
        <v>7.7400800000000006E-2</v>
      </c>
      <c r="CZ388" s="11">
        <v>4.98416E-2</v>
      </c>
      <c r="DA388" s="11">
        <v>4.8196900000000001E-2</v>
      </c>
      <c r="DB388" s="11">
        <v>4.5891399999999999E-2</v>
      </c>
      <c r="DC388" s="11">
        <v>3.8382300000000001E-2</v>
      </c>
      <c r="DD388" s="11">
        <v>3.6111699999999997E-2</v>
      </c>
      <c r="DE388" s="11">
        <v>3.28892E-2</v>
      </c>
      <c r="DF388" s="11">
        <v>2.45165E-2</v>
      </c>
      <c r="DG388" s="11">
        <v>2.88454E-2</v>
      </c>
      <c r="DH388" s="11">
        <v>3.7434700000000001E-2</v>
      </c>
      <c r="DI388" s="11">
        <v>4.1310600000000003E-2</v>
      </c>
      <c r="DJ388" s="11">
        <v>4.9678800000000002E-2</v>
      </c>
      <c r="DK388" s="11">
        <v>5.6876999999999997E-2</v>
      </c>
      <c r="DL388" s="11">
        <v>6.2064000000000001E-2</v>
      </c>
      <c r="DM388" s="11">
        <v>6.1587700000000002E-2</v>
      </c>
      <c r="DN388" s="11">
        <v>6.09607E-2</v>
      </c>
      <c r="DO388" s="11">
        <v>5.8290700000000001E-2</v>
      </c>
      <c r="DP388" s="11">
        <v>5.83131E-2</v>
      </c>
      <c r="DQ388" s="11">
        <v>5.6571799999999998E-2</v>
      </c>
      <c r="DR388" s="11">
        <v>5.3411300000000002E-2</v>
      </c>
      <c r="DS388" s="11">
        <v>4.86317E-2</v>
      </c>
      <c r="DT388" s="11">
        <v>4.5156700000000001E-2</v>
      </c>
      <c r="DU388" s="11">
        <v>4.58118E-2</v>
      </c>
      <c r="DV388" s="11">
        <v>4.3835199999999998E-2</v>
      </c>
      <c r="DW388" s="11">
        <v>4.3600100000000003E-2</v>
      </c>
      <c r="DX388" s="11">
        <v>0.58647190000000005</v>
      </c>
      <c r="DY388" s="11"/>
      <c r="DZ388" s="11">
        <v>3.9272099999999997E-2</v>
      </c>
      <c r="EA388" s="11">
        <v>72.57826</v>
      </c>
      <c r="EB388" s="11">
        <v>74.452169999999995</v>
      </c>
      <c r="EC388" s="11">
        <v>76.252170000000007</v>
      </c>
      <c r="ED388" s="11">
        <v>75.747829999999993</v>
      </c>
      <c r="EE388" s="11">
        <v>74.213040000000007</v>
      </c>
      <c r="EF388" s="11">
        <v>72.652180000000001</v>
      </c>
      <c r="EG388" s="11">
        <v>71.986949999999993</v>
      </c>
      <c r="EH388" s="11">
        <v>71.278260000000003</v>
      </c>
      <c r="EI388" s="11">
        <v>73.373919999999998</v>
      </c>
      <c r="EJ388" s="11">
        <v>74.452179999999998</v>
      </c>
      <c r="EK388" s="11">
        <v>78.360860000000002</v>
      </c>
      <c r="EL388" s="11">
        <v>82.286959999999993</v>
      </c>
      <c r="EM388" s="11">
        <v>85.513040000000004</v>
      </c>
      <c r="EN388" s="11">
        <v>84.469560000000001</v>
      </c>
      <c r="EO388" s="11">
        <v>89.326080000000005</v>
      </c>
      <c r="EP388" s="11">
        <v>87.060869999999994</v>
      </c>
      <c r="EQ388" s="11">
        <v>84.495649999999998</v>
      </c>
      <c r="ER388" s="11">
        <v>81.930440000000004</v>
      </c>
      <c r="ES388" s="11">
        <v>79.939130000000006</v>
      </c>
      <c r="ET388" s="11">
        <v>77.095650000000006</v>
      </c>
      <c r="EU388" s="11">
        <v>76.291300000000007</v>
      </c>
      <c r="EV388" s="11">
        <v>74.46087</v>
      </c>
      <c r="EW388" s="11">
        <v>73.839129999999997</v>
      </c>
      <c r="EX388" s="11">
        <v>73.352170000000001</v>
      </c>
      <c r="EY388" s="11">
        <v>0</v>
      </c>
      <c r="EZ388" s="11"/>
      <c r="FA388" s="11"/>
      <c r="FB388" s="11"/>
      <c r="FC388" s="11"/>
      <c r="FD388" s="11"/>
      <c r="FE388" s="11"/>
      <c r="FF388" s="11"/>
      <c r="FG388" s="11"/>
      <c r="FH388" s="11"/>
      <c r="FI388" s="11"/>
      <c r="FJ388" s="11"/>
      <c r="FK388" s="11"/>
      <c r="FL388" s="11"/>
      <c r="FM388" s="11"/>
      <c r="FN388" s="11"/>
      <c r="FO388" s="11"/>
      <c r="FP388" s="11"/>
      <c r="FQ388" s="11"/>
      <c r="FR388" s="11"/>
      <c r="FS388" s="11"/>
      <c r="FT388" s="11"/>
      <c r="FU388" s="11"/>
      <c r="FV388" s="11"/>
      <c r="HY388" s="37"/>
      <c r="IA388" s="37"/>
    </row>
    <row r="389" spans="1:235" x14ac:dyDescent="0.25">
      <c r="A389" t="s">
        <v>113</v>
      </c>
      <c r="B389" t="s">
        <v>146</v>
      </c>
      <c r="C389" t="s">
        <v>0</v>
      </c>
      <c r="D389" t="s">
        <v>228</v>
      </c>
      <c r="E389" s="38">
        <v>45541</v>
      </c>
      <c r="F389" t="s">
        <v>105</v>
      </c>
      <c r="G389" s="11">
        <v>232</v>
      </c>
      <c r="H389" s="11">
        <v>1.011563</v>
      </c>
      <c r="I389" s="11">
        <v>1.0067740000000001</v>
      </c>
      <c r="J389" s="11">
        <v>0.85588739999999996</v>
      </c>
      <c r="K389" s="11">
        <v>0.74664779999999997</v>
      </c>
      <c r="L389" s="11">
        <v>0.65250470000000005</v>
      </c>
      <c r="M389" s="11">
        <v>0.51824139999999996</v>
      </c>
      <c r="N389" s="11">
        <v>0.33340819999999999</v>
      </c>
      <c r="O389" s="11">
        <v>0.2849468</v>
      </c>
      <c r="P389" s="11">
        <v>0.1497549</v>
      </c>
      <c r="Q389" s="11">
        <v>3.2773400000000001E-2</v>
      </c>
      <c r="R389" s="11">
        <v>-5.0041700000000001E-2</v>
      </c>
      <c r="S389" s="11">
        <v>-7.2525900000000004E-2</v>
      </c>
      <c r="T389" s="11">
        <v>-2.1302100000000001E-2</v>
      </c>
      <c r="U389" s="11">
        <v>2.5176400000000002E-2</v>
      </c>
      <c r="V389" s="11">
        <v>9.1356400000000004E-2</v>
      </c>
      <c r="W389" s="11">
        <v>0.20908089999999999</v>
      </c>
      <c r="X389" s="11">
        <v>0.34985480000000002</v>
      </c>
      <c r="Y389" s="11">
        <v>0.51163409999999998</v>
      </c>
      <c r="Z389" s="11">
        <v>0.53155399999999997</v>
      </c>
      <c r="AA389" s="11">
        <v>0.53520789999999996</v>
      </c>
      <c r="AB389" s="11">
        <v>0.63553490000000001</v>
      </c>
      <c r="AC389" s="11">
        <v>0.63756460000000004</v>
      </c>
      <c r="AD389" s="11">
        <v>0.63249699999999998</v>
      </c>
      <c r="AE389" s="11">
        <v>0.5931862</v>
      </c>
      <c r="AF389" s="11">
        <v>-2.3491000000000001E-2</v>
      </c>
      <c r="AG389" s="11">
        <v>-2.15347E-2</v>
      </c>
      <c r="AH389" s="11">
        <v>-2.2773700000000001E-2</v>
      </c>
      <c r="AI389" s="11">
        <v>-2.61499E-2</v>
      </c>
      <c r="AJ389" s="11">
        <v>-2.4165300000000001E-2</v>
      </c>
      <c r="AK389" s="11">
        <v>-1.2516599999999999E-2</v>
      </c>
      <c r="AL389" s="11">
        <v>-1.4042000000000001E-2</v>
      </c>
      <c r="AM389" s="11">
        <v>-1.37962E-2</v>
      </c>
      <c r="AN389" s="11">
        <v>-2.5271100000000001E-2</v>
      </c>
      <c r="AO389" s="11">
        <v>-4.9906000000000004E-3</v>
      </c>
      <c r="AP389" s="11">
        <v>4.2015999999999998E-3</v>
      </c>
      <c r="AQ389" s="11">
        <v>-1.30507E-2</v>
      </c>
      <c r="AR389" s="11">
        <v>-2.06766E-2</v>
      </c>
      <c r="AS389" s="11">
        <v>-3.9183099999999998E-2</v>
      </c>
      <c r="AT389" s="11">
        <v>-2.4434299999999999E-2</v>
      </c>
      <c r="AU389" s="11">
        <v>-1.9915499999999999E-2</v>
      </c>
      <c r="AV389" s="11">
        <v>4.3001000000000003E-3</v>
      </c>
      <c r="AW389" s="11">
        <v>2.8421499999999999E-2</v>
      </c>
      <c r="AX389" s="11">
        <v>4.4912399999999998E-2</v>
      </c>
      <c r="AY389" s="11">
        <v>1.8944200000000001E-2</v>
      </c>
      <c r="AZ389" s="11">
        <v>2.6127899999999999E-2</v>
      </c>
      <c r="BA389" s="11">
        <v>8.0389999999999997E-4</v>
      </c>
      <c r="BB389" s="11">
        <v>-1.18513E-2</v>
      </c>
      <c r="BC389" s="11">
        <v>-1.53192E-2</v>
      </c>
      <c r="BD389" s="11">
        <v>-4.4711999999999998E-3</v>
      </c>
      <c r="BE389" s="11">
        <v>-3.1424000000000001E-3</v>
      </c>
      <c r="BF389" s="11">
        <v>-5.2613E-3</v>
      </c>
      <c r="BG389" s="11">
        <v>-1.1502999999999999E-2</v>
      </c>
      <c r="BH389" s="11">
        <v>-1.0384900000000001E-2</v>
      </c>
      <c r="BI389" s="11">
        <v>3.4100000000000002E-5</v>
      </c>
      <c r="BJ389" s="11">
        <v>-4.6864000000000003E-3</v>
      </c>
      <c r="BK389" s="11">
        <v>-2.7886999999999999E-3</v>
      </c>
      <c r="BL389" s="11">
        <v>-1.09858E-2</v>
      </c>
      <c r="BM389" s="11">
        <v>1.0773700000000001E-2</v>
      </c>
      <c r="BN389" s="11">
        <v>2.31594E-2</v>
      </c>
      <c r="BO389" s="11">
        <v>8.6539000000000008E-3</v>
      </c>
      <c r="BP389" s="11">
        <v>3.0073999999999999E-3</v>
      </c>
      <c r="BQ389" s="11">
        <v>-1.5680800000000002E-2</v>
      </c>
      <c r="BR389" s="11">
        <v>-1.1712999999999999E-3</v>
      </c>
      <c r="BS389" s="11">
        <v>2.3286000000000001E-3</v>
      </c>
      <c r="BT389" s="11">
        <v>2.6552699999999999E-2</v>
      </c>
      <c r="BU389" s="11">
        <v>5.0009600000000001E-2</v>
      </c>
      <c r="BV389" s="11">
        <v>6.5294500000000005E-2</v>
      </c>
      <c r="BW389" s="11">
        <v>3.7502399999999998E-2</v>
      </c>
      <c r="BX389" s="11">
        <v>4.33599E-2</v>
      </c>
      <c r="BY389" s="11">
        <v>1.8286E-2</v>
      </c>
      <c r="BZ389" s="11">
        <v>4.8764999999999998E-3</v>
      </c>
      <c r="CA389" s="11">
        <v>1.3189E-3</v>
      </c>
      <c r="CB389" s="11">
        <v>1.4548699999999999E-2</v>
      </c>
      <c r="CC389" s="11">
        <v>1.5249800000000001E-2</v>
      </c>
      <c r="CD389" s="11">
        <v>1.22512E-2</v>
      </c>
      <c r="CE389" s="11">
        <v>3.1440000000000001E-3</v>
      </c>
      <c r="CF389" s="11">
        <v>3.3955999999999999E-3</v>
      </c>
      <c r="CG389" s="11">
        <v>1.25848E-2</v>
      </c>
      <c r="CH389" s="11">
        <v>4.6692000000000001E-3</v>
      </c>
      <c r="CI389" s="11">
        <v>8.2188999999999995E-3</v>
      </c>
      <c r="CJ389" s="11">
        <v>3.2996000000000002E-3</v>
      </c>
      <c r="CK389" s="11">
        <v>2.6538099999999998E-2</v>
      </c>
      <c r="CL389" s="11">
        <v>4.2117099999999998E-2</v>
      </c>
      <c r="CM389" s="11">
        <v>3.0358599999999999E-2</v>
      </c>
      <c r="CN389" s="11">
        <v>2.6691400000000001E-2</v>
      </c>
      <c r="CO389" s="11">
        <v>7.8213999999999992E-3</v>
      </c>
      <c r="CP389" s="11">
        <v>2.2091699999999999E-2</v>
      </c>
      <c r="CQ389" s="11">
        <v>2.4572699999999999E-2</v>
      </c>
      <c r="CR389" s="11">
        <v>4.8805300000000003E-2</v>
      </c>
      <c r="CS389" s="11">
        <v>7.15977E-2</v>
      </c>
      <c r="CT389" s="11">
        <v>8.5676600000000006E-2</v>
      </c>
      <c r="CU389" s="11">
        <v>5.6060499999999999E-2</v>
      </c>
      <c r="CV389" s="11">
        <v>6.0592E-2</v>
      </c>
      <c r="CW389" s="11">
        <v>3.5768099999999997E-2</v>
      </c>
      <c r="CX389" s="11">
        <v>2.16043E-2</v>
      </c>
      <c r="CY389" s="11">
        <v>1.7957000000000001E-2</v>
      </c>
      <c r="CZ389" s="11">
        <v>1.15633E-2</v>
      </c>
      <c r="DA389" s="11">
        <v>1.1181699999999999E-2</v>
      </c>
      <c r="DB389" s="11">
        <v>1.06468E-2</v>
      </c>
      <c r="DC389" s="11">
        <v>8.9046999999999998E-3</v>
      </c>
      <c r="DD389" s="11">
        <v>8.3779000000000006E-3</v>
      </c>
      <c r="DE389" s="11">
        <v>7.6302999999999996E-3</v>
      </c>
      <c r="DF389" s="11">
        <v>5.6877999999999998E-3</v>
      </c>
      <c r="DG389" s="11">
        <v>6.6921000000000003E-3</v>
      </c>
      <c r="DH389" s="11">
        <v>8.6849000000000006E-3</v>
      </c>
      <c r="DI389" s="11">
        <v>9.5840999999999999E-3</v>
      </c>
      <c r="DJ389" s="11">
        <v>1.1525499999999999E-2</v>
      </c>
      <c r="DK389" s="11">
        <v>1.3195500000000001E-2</v>
      </c>
      <c r="DL389" s="11">
        <v>1.43988E-2</v>
      </c>
      <c r="DM389" s="11">
        <v>1.42884E-2</v>
      </c>
      <c r="DN389" s="11">
        <v>1.41429E-2</v>
      </c>
      <c r="DO389" s="11">
        <v>1.35234E-2</v>
      </c>
      <c r="DP389" s="11">
        <v>1.35286E-2</v>
      </c>
      <c r="DQ389" s="11">
        <v>1.31247E-2</v>
      </c>
      <c r="DR389" s="11">
        <v>1.23914E-2</v>
      </c>
      <c r="DS389" s="11">
        <v>1.1282500000000001E-2</v>
      </c>
      <c r="DT389" s="11">
        <v>1.0476299999999999E-2</v>
      </c>
      <c r="DU389" s="11">
        <v>1.06283E-2</v>
      </c>
      <c r="DV389" s="11">
        <v>1.01698E-2</v>
      </c>
      <c r="DW389" s="11">
        <v>1.01152E-2</v>
      </c>
      <c r="DX389" s="11">
        <v>0.1360615</v>
      </c>
      <c r="DY389" s="11"/>
      <c r="DZ389" s="11">
        <v>9.1111000000000004E-3</v>
      </c>
      <c r="EA389" s="11">
        <v>72.57826</v>
      </c>
      <c r="EB389" s="11">
        <v>74.452169999999995</v>
      </c>
      <c r="EC389" s="11">
        <v>76.252170000000007</v>
      </c>
      <c r="ED389" s="11">
        <v>75.747829999999993</v>
      </c>
      <c r="EE389" s="11">
        <v>74.213040000000007</v>
      </c>
      <c r="EF389" s="11">
        <v>72.652180000000001</v>
      </c>
      <c r="EG389" s="11">
        <v>71.986949999999993</v>
      </c>
      <c r="EH389" s="11">
        <v>71.278260000000003</v>
      </c>
      <c r="EI389" s="11">
        <v>73.373919999999998</v>
      </c>
      <c r="EJ389" s="11">
        <v>74.452179999999998</v>
      </c>
      <c r="EK389" s="11">
        <v>78.360860000000002</v>
      </c>
      <c r="EL389" s="11">
        <v>82.286959999999993</v>
      </c>
      <c r="EM389" s="11">
        <v>85.513040000000004</v>
      </c>
      <c r="EN389" s="11">
        <v>84.469560000000001</v>
      </c>
      <c r="EO389" s="11">
        <v>89.326080000000005</v>
      </c>
      <c r="EP389" s="11">
        <v>87.060869999999994</v>
      </c>
      <c r="EQ389" s="11">
        <v>84.495649999999998</v>
      </c>
      <c r="ER389" s="11">
        <v>81.930440000000004</v>
      </c>
      <c r="ES389" s="11">
        <v>79.939130000000006</v>
      </c>
      <c r="ET389" s="11">
        <v>77.095650000000006</v>
      </c>
      <c r="EU389" s="11">
        <v>76.291300000000007</v>
      </c>
      <c r="EV389" s="11">
        <v>74.46087</v>
      </c>
      <c r="EW389" s="11">
        <v>73.839129999999997</v>
      </c>
      <c r="EX389" s="11">
        <v>73.352170000000001</v>
      </c>
      <c r="EY389" s="11">
        <v>0</v>
      </c>
      <c r="EZ389" s="11"/>
      <c r="FA389" s="11"/>
      <c r="FB389" s="11"/>
      <c r="FC389" s="11"/>
      <c r="FD389" s="11"/>
      <c r="FE389" s="11"/>
      <c r="FF389" s="11"/>
      <c r="FG389" s="11"/>
      <c r="FH389" s="11"/>
      <c r="FI389" s="11"/>
      <c r="FJ389" s="11"/>
      <c r="FK389" s="11"/>
      <c r="FL389" s="11"/>
      <c r="FM389" s="11"/>
      <c r="FN389" s="11"/>
      <c r="FO389" s="11"/>
      <c r="FP389" s="11"/>
      <c r="FQ389" s="11"/>
      <c r="FR389" s="11"/>
      <c r="FS389" s="11"/>
      <c r="FT389" s="11"/>
      <c r="FU389" s="11"/>
      <c r="FV389" s="11"/>
      <c r="HY389" s="37"/>
      <c r="IA389" s="37"/>
    </row>
    <row r="390" spans="1:235" x14ac:dyDescent="0.25">
      <c r="A390" t="s">
        <v>113</v>
      </c>
      <c r="B390" t="s">
        <v>146</v>
      </c>
      <c r="C390" t="s">
        <v>0</v>
      </c>
      <c r="D390" t="s">
        <v>228</v>
      </c>
      <c r="E390" s="38">
        <v>45544</v>
      </c>
      <c r="F390" t="s">
        <v>105</v>
      </c>
      <c r="G390" s="11">
        <v>233</v>
      </c>
      <c r="H390" s="11">
        <v>1.002435</v>
      </c>
      <c r="I390" s="11">
        <v>0.91130909999999998</v>
      </c>
      <c r="J390" s="11">
        <v>0.81051220000000002</v>
      </c>
      <c r="K390" s="11">
        <v>0.69816049999999996</v>
      </c>
      <c r="L390" s="11">
        <v>0.66517349999999997</v>
      </c>
      <c r="M390" s="11">
        <v>0.51090970000000002</v>
      </c>
      <c r="N390" s="11">
        <v>0.392814</v>
      </c>
      <c r="O390" s="11">
        <v>0.3143476</v>
      </c>
      <c r="P390" s="11">
        <v>0.1665362</v>
      </c>
      <c r="Q390" s="11">
        <v>2.63609E-2</v>
      </c>
      <c r="R390" s="11">
        <v>-6.1396699999999998E-2</v>
      </c>
      <c r="S390" s="11">
        <v>-8.5020600000000002E-2</v>
      </c>
      <c r="T390" s="11">
        <v>-6.19684E-2</v>
      </c>
      <c r="U390" s="11">
        <v>1.87423E-2</v>
      </c>
      <c r="V390" s="11">
        <v>0.1139047</v>
      </c>
      <c r="W390" s="11">
        <v>0.27852529999999998</v>
      </c>
      <c r="X390" s="11">
        <v>0.44148710000000002</v>
      </c>
      <c r="Y390" s="11">
        <v>0.67797160000000001</v>
      </c>
      <c r="Z390" s="11">
        <v>0.74798719999999996</v>
      </c>
      <c r="AA390" s="11">
        <v>0.7111054</v>
      </c>
      <c r="AB390" s="11">
        <v>0.80934890000000004</v>
      </c>
      <c r="AC390" s="11">
        <v>0.81157420000000002</v>
      </c>
      <c r="AD390" s="11">
        <v>0.75318050000000003</v>
      </c>
      <c r="AE390" s="11">
        <v>0.64143899999999998</v>
      </c>
      <c r="AF390" s="11">
        <v>-2.7404600000000001E-2</v>
      </c>
      <c r="AG390" s="11">
        <v>-2.84067E-2</v>
      </c>
      <c r="AH390" s="11">
        <v>-1.30901E-2</v>
      </c>
      <c r="AI390" s="11">
        <v>-1.25722E-2</v>
      </c>
      <c r="AJ390" s="11">
        <v>-8.5728000000000002E-3</v>
      </c>
      <c r="AK390" s="11">
        <v>-6.7378999999999998E-3</v>
      </c>
      <c r="AL390" s="11">
        <v>-4.2155999999999999E-3</v>
      </c>
      <c r="AM390" s="11">
        <v>-1.42921E-2</v>
      </c>
      <c r="AN390" s="11">
        <v>-1.9203600000000001E-2</v>
      </c>
      <c r="AO390" s="11">
        <v>-2.3344199999999999E-2</v>
      </c>
      <c r="AP390" s="11">
        <v>-2.3756599999999999E-2</v>
      </c>
      <c r="AQ390" s="11">
        <v>-2.2242600000000001E-2</v>
      </c>
      <c r="AR390" s="11">
        <v>-1.8776000000000001E-2</v>
      </c>
      <c r="AS390" s="11">
        <v>-3.5602000000000002E-2</v>
      </c>
      <c r="AT390" s="11">
        <v>-2.3234100000000001E-2</v>
      </c>
      <c r="AU390" s="11">
        <v>-2.2832700000000001E-2</v>
      </c>
      <c r="AV390" s="11">
        <v>2.7260900000000001E-2</v>
      </c>
      <c r="AW390" s="11">
        <v>3.48194E-2</v>
      </c>
      <c r="AX390" s="11">
        <v>3.1403E-2</v>
      </c>
      <c r="AY390" s="11">
        <v>6.8135000000000001E-3</v>
      </c>
      <c r="AZ390" s="11">
        <v>-1.9534999999999999E-3</v>
      </c>
      <c r="BA390" s="11">
        <v>-3.6352099999999998E-2</v>
      </c>
      <c r="BB390" s="11">
        <v>-2.1780399999999998E-2</v>
      </c>
      <c r="BC390" s="11">
        <v>-2.2528599999999999E-2</v>
      </c>
      <c r="BD390" s="11">
        <v>-6.6311E-3</v>
      </c>
      <c r="BE390" s="11">
        <v>-9.5300999999999997E-3</v>
      </c>
      <c r="BF390" s="11">
        <v>3.3463E-3</v>
      </c>
      <c r="BG390" s="11">
        <v>2.4134E-3</v>
      </c>
      <c r="BH390" s="11">
        <v>5.5364000000000003E-3</v>
      </c>
      <c r="BI390" s="11">
        <v>6.1881999999999996E-3</v>
      </c>
      <c r="BJ390" s="11">
        <v>6.4498000000000003E-3</v>
      </c>
      <c r="BK390" s="11">
        <v>-1.7172999999999999E-3</v>
      </c>
      <c r="BL390" s="11">
        <v>-3.8153000000000002E-3</v>
      </c>
      <c r="BM390" s="11">
        <v>-6.2738999999999998E-3</v>
      </c>
      <c r="BN390" s="11">
        <v>-3.7491999999999998E-3</v>
      </c>
      <c r="BO390" s="11">
        <v>-1.474E-3</v>
      </c>
      <c r="BP390" s="11">
        <v>3.8492999999999999E-3</v>
      </c>
      <c r="BQ390" s="11">
        <v>-1.172E-2</v>
      </c>
      <c r="BR390" s="11">
        <v>4.3310000000000001E-4</v>
      </c>
      <c r="BS390" s="11">
        <v>-7.2200000000000007E-5</v>
      </c>
      <c r="BT390" s="11">
        <v>5.0536299999999999E-2</v>
      </c>
      <c r="BU390" s="11">
        <v>5.7873800000000003E-2</v>
      </c>
      <c r="BV390" s="11">
        <v>5.3909400000000003E-2</v>
      </c>
      <c r="BW390" s="11">
        <v>2.72429E-2</v>
      </c>
      <c r="BX390" s="11">
        <v>1.71288E-2</v>
      </c>
      <c r="BY390" s="11">
        <v>-1.7646100000000001E-2</v>
      </c>
      <c r="BZ390" s="11">
        <v>-4.1273999999999998E-3</v>
      </c>
      <c r="CA390" s="11">
        <v>-6.0060000000000001E-3</v>
      </c>
      <c r="CB390" s="11">
        <v>1.41423E-2</v>
      </c>
      <c r="CC390" s="11">
        <v>9.3465000000000006E-3</v>
      </c>
      <c r="CD390" s="11">
        <v>1.9782600000000001E-2</v>
      </c>
      <c r="CE390" s="11">
        <v>1.7399100000000001E-2</v>
      </c>
      <c r="CF390" s="11">
        <v>1.9645599999999999E-2</v>
      </c>
      <c r="CG390" s="11">
        <v>1.91144E-2</v>
      </c>
      <c r="CH390" s="11">
        <v>1.71153E-2</v>
      </c>
      <c r="CI390" s="11">
        <v>1.0857500000000001E-2</v>
      </c>
      <c r="CJ390" s="11">
        <v>1.1573E-2</v>
      </c>
      <c r="CK390" s="11">
        <v>1.07963E-2</v>
      </c>
      <c r="CL390" s="11">
        <v>1.62582E-2</v>
      </c>
      <c r="CM390" s="11">
        <v>1.9294499999999999E-2</v>
      </c>
      <c r="CN390" s="11">
        <v>2.6474600000000001E-2</v>
      </c>
      <c r="CO390" s="11">
        <v>1.2161999999999999E-2</v>
      </c>
      <c r="CP390" s="11">
        <v>2.4100400000000001E-2</v>
      </c>
      <c r="CQ390" s="11">
        <v>2.2688300000000002E-2</v>
      </c>
      <c r="CR390" s="11">
        <v>7.3811600000000005E-2</v>
      </c>
      <c r="CS390" s="11">
        <v>8.0928299999999995E-2</v>
      </c>
      <c r="CT390" s="11">
        <v>7.6415800000000006E-2</v>
      </c>
      <c r="CU390" s="11">
        <v>4.7672199999999998E-2</v>
      </c>
      <c r="CV390" s="11">
        <v>3.6211100000000003E-2</v>
      </c>
      <c r="CW390" s="11">
        <v>1.06E-3</v>
      </c>
      <c r="CX390" s="11">
        <v>1.3525499999999999E-2</v>
      </c>
      <c r="CY390" s="11">
        <v>1.0516599999999999E-2</v>
      </c>
      <c r="CZ390" s="11">
        <v>1.2629400000000001E-2</v>
      </c>
      <c r="DA390" s="11">
        <v>1.1476200000000001E-2</v>
      </c>
      <c r="DB390" s="11">
        <v>9.9926000000000008E-3</v>
      </c>
      <c r="DC390" s="11">
        <v>9.1105999999999999E-3</v>
      </c>
      <c r="DD390" s="11">
        <v>8.5778E-3</v>
      </c>
      <c r="DE390" s="11">
        <v>7.8584999999999992E-3</v>
      </c>
      <c r="DF390" s="11">
        <v>6.4840999999999996E-3</v>
      </c>
      <c r="DG390" s="11">
        <v>7.6448999999999996E-3</v>
      </c>
      <c r="DH390" s="11">
        <v>9.3553999999999998E-3</v>
      </c>
      <c r="DI390" s="11">
        <v>1.0378E-2</v>
      </c>
      <c r="DJ390" s="11">
        <v>1.21637E-2</v>
      </c>
      <c r="DK390" s="11">
        <v>1.2626399999999999E-2</v>
      </c>
      <c r="DL390" s="11">
        <v>1.37552E-2</v>
      </c>
      <c r="DM390" s="11">
        <v>1.4519199999999999E-2</v>
      </c>
      <c r="DN390" s="11">
        <v>1.4388700000000001E-2</v>
      </c>
      <c r="DO390" s="11">
        <v>1.38374E-2</v>
      </c>
      <c r="DP390" s="11">
        <v>1.41504E-2</v>
      </c>
      <c r="DQ390" s="11">
        <v>1.40161E-2</v>
      </c>
      <c r="DR390" s="11">
        <v>1.36829E-2</v>
      </c>
      <c r="DS390" s="11">
        <v>1.2420199999999999E-2</v>
      </c>
      <c r="DT390" s="11">
        <v>1.1601200000000001E-2</v>
      </c>
      <c r="DU390" s="11">
        <v>1.1372500000000001E-2</v>
      </c>
      <c r="DV390" s="11">
        <v>1.0732200000000001E-2</v>
      </c>
      <c r="DW390" s="11">
        <v>1.0045E-2</v>
      </c>
      <c r="DX390" s="11">
        <v>0.1498797</v>
      </c>
      <c r="DY390" s="11"/>
      <c r="DZ390" s="11">
        <v>1.04087E-2</v>
      </c>
      <c r="EA390" s="11">
        <v>76.956699999999998</v>
      </c>
      <c r="EB390" s="11">
        <v>80.112560000000002</v>
      </c>
      <c r="EC390" s="11">
        <v>82.7316</v>
      </c>
      <c r="ED390" s="11">
        <v>78.398269999999997</v>
      </c>
      <c r="EE390" s="11">
        <v>77.077920000000006</v>
      </c>
      <c r="EF390" s="11">
        <v>76.969700000000003</v>
      </c>
      <c r="EG390" s="11">
        <v>75.372290000000007</v>
      </c>
      <c r="EH390" s="11">
        <v>74.320340000000002</v>
      </c>
      <c r="EI390" s="11">
        <v>76.341989999999996</v>
      </c>
      <c r="EJ390" s="11">
        <v>78.402600000000007</v>
      </c>
      <c r="EK390" s="11">
        <v>82.246759999999995</v>
      </c>
      <c r="EL390" s="11">
        <v>84.290049999999994</v>
      </c>
      <c r="EM390" s="11">
        <v>85.619050000000001</v>
      </c>
      <c r="EN390" s="11">
        <v>86.090909999999994</v>
      </c>
      <c r="EO390" s="11">
        <v>93.346320000000006</v>
      </c>
      <c r="EP390" s="11">
        <v>90.497829999999993</v>
      </c>
      <c r="EQ390" s="11">
        <v>88.034630000000007</v>
      </c>
      <c r="ER390" s="11">
        <v>88.658000000000001</v>
      </c>
      <c r="ES390" s="11">
        <v>85.380949999999999</v>
      </c>
      <c r="ET390" s="11">
        <v>81.493499999999997</v>
      </c>
      <c r="EU390" s="11">
        <v>78.904750000000007</v>
      </c>
      <c r="EV390" s="11">
        <v>77.935069999999996</v>
      </c>
      <c r="EW390" s="11">
        <v>76.935069999999996</v>
      </c>
      <c r="EX390" s="11">
        <v>75</v>
      </c>
      <c r="EY390" s="11">
        <v>0</v>
      </c>
      <c r="EZ390" s="11"/>
      <c r="FA390" s="11"/>
      <c r="FB390" s="11"/>
      <c r="FC390" s="11"/>
      <c r="FD390" s="11"/>
      <c r="FE390" s="11"/>
      <c r="FF390" s="11"/>
      <c r="FG390" s="11"/>
      <c r="FH390" s="11"/>
      <c r="FI390" s="11"/>
      <c r="FJ390" s="11"/>
      <c r="FK390" s="11"/>
      <c r="FL390" s="11"/>
      <c r="FM390" s="11"/>
      <c r="FN390" s="11"/>
      <c r="FO390" s="11"/>
      <c r="FP390" s="11"/>
      <c r="FQ390" s="11"/>
      <c r="FR390" s="11"/>
      <c r="FS390" s="11"/>
      <c r="FT390" s="11"/>
      <c r="FU390" s="11"/>
      <c r="FV390" s="11"/>
      <c r="HY390" s="37"/>
      <c r="IA390" s="37"/>
    </row>
    <row r="391" spans="1:235" x14ac:dyDescent="0.25">
      <c r="A391" t="s">
        <v>113</v>
      </c>
      <c r="B391" t="s">
        <v>146</v>
      </c>
      <c r="C391" t="s">
        <v>88</v>
      </c>
      <c r="D391" t="s">
        <v>228</v>
      </c>
      <c r="E391" s="38">
        <v>45544</v>
      </c>
      <c r="F391" t="s">
        <v>105</v>
      </c>
      <c r="G391" s="11">
        <v>233</v>
      </c>
      <c r="H391" s="11">
        <v>4.3022980000000004</v>
      </c>
      <c r="I391" s="11">
        <v>3.9111980000000002</v>
      </c>
      <c r="J391" s="11">
        <v>3.478593</v>
      </c>
      <c r="K391" s="11">
        <v>2.996397</v>
      </c>
      <c r="L391" s="11">
        <v>2.854822</v>
      </c>
      <c r="M391" s="11">
        <v>2.1927449999999999</v>
      </c>
      <c r="N391" s="11">
        <v>1.685897</v>
      </c>
      <c r="O391" s="11">
        <v>1.3491310000000001</v>
      </c>
      <c r="P391" s="11">
        <v>0.71474749999999998</v>
      </c>
      <c r="Q391" s="11">
        <v>0.113137</v>
      </c>
      <c r="R391" s="11">
        <v>-0.26350509999999999</v>
      </c>
      <c r="S391" s="11">
        <v>-0.36489539999999998</v>
      </c>
      <c r="T391" s="11">
        <v>-0.26595869999999999</v>
      </c>
      <c r="U391" s="11">
        <v>8.0439300000000005E-2</v>
      </c>
      <c r="V391" s="11">
        <v>0.48886160000000001</v>
      </c>
      <c r="W391" s="11">
        <v>1.195387</v>
      </c>
      <c r="X391" s="11">
        <v>1.8947940000000001</v>
      </c>
      <c r="Y391" s="11">
        <v>2.9097490000000001</v>
      </c>
      <c r="Z391" s="11">
        <v>3.210245</v>
      </c>
      <c r="AA391" s="11">
        <v>3.051955</v>
      </c>
      <c r="AB391" s="11">
        <v>3.4736009999999999</v>
      </c>
      <c r="AC391" s="11">
        <v>3.4831509999999999</v>
      </c>
      <c r="AD391" s="11">
        <v>3.2325339999999998</v>
      </c>
      <c r="AE391" s="11">
        <v>2.7529569999999999</v>
      </c>
      <c r="AF391" s="11">
        <v>-0.1176162</v>
      </c>
      <c r="AG391" s="11">
        <v>-0.12191730000000001</v>
      </c>
      <c r="AH391" s="11">
        <v>-5.61807E-2</v>
      </c>
      <c r="AI391" s="11">
        <v>-5.3957999999999999E-2</v>
      </c>
      <c r="AJ391" s="11">
        <v>-3.6793100000000002E-2</v>
      </c>
      <c r="AK391" s="11">
        <v>-2.8918099999999999E-2</v>
      </c>
      <c r="AL391" s="11">
        <v>-1.8092799999999999E-2</v>
      </c>
      <c r="AM391" s="11">
        <v>-6.1339400000000002E-2</v>
      </c>
      <c r="AN391" s="11">
        <v>-8.2419099999999995E-2</v>
      </c>
      <c r="AO391" s="11">
        <v>-0.10018970000000001</v>
      </c>
      <c r="AP391" s="11">
        <v>-0.1019598</v>
      </c>
      <c r="AQ391" s="11">
        <v>-9.5461599999999994E-2</v>
      </c>
      <c r="AR391" s="11">
        <v>-8.0583500000000002E-2</v>
      </c>
      <c r="AS391" s="11">
        <v>-0.1527982</v>
      </c>
      <c r="AT391" s="11">
        <v>-9.9717299999999995E-2</v>
      </c>
      <c r="AU391" s="11">
        <v>-9.7994499999999998E-2</v>
      </c>
      <c r="AV391" s="11">
        <v>0.1169996</v>
      </c>
      <c r="AW391" s="11">
        <v>0.1494394</v>
      </c>
      <c r="AX391" s="11">
        <v>0.1347768</v>
      </c>
      <c r="AY391" s="11">
        <v>2.9242400000000002E-2</v>
      </c>
      <c r="AZ391" s="11">
        <v>-8.3843000000000008E-3</v>
      </c>
      <c r="BA391" s="11">
        <v>-0.15601770000000001</v>
      </c>
      <c r="BB391" s="11">
        <v>-9.3478000000000006E-2</v>
      </c>
      <c r="BC391" s="11">
        <v>-9.6689300000000006E-2</v>
      </c>
      <c r="BD391" s="11">
        <v>-2.84598E-2</v>
      </c>
      <c r="BE391" s="11">
        <v>-4.0901699999999999E-2</v>
      </c>
      <c r="BF391" s="11">
        <v>1.43616E-2</v>
      </c>
      <c r="BG391" s="11">
        <v>1.03581E-2</v>
      </c>
      <c r="BH391" s="11">
        <v>2.3761399999999998E-2</v>
      </c>
      <c r="BI391" s="11">
        <v>2.65589E-2</v>
      </c>
      <c r="BJ391" s="11">
        <v>2.7681600000000001E-2</v>
      </c>
      <c r="BK391" s="11">
        <v>-7.3704E-3</v>
      </c>
      <c r="BL391" s="11">
        <v>-1.6374900000000001E-2</v>
      </c>
      <c r="BM391" s="11">
        <v>-2.6926800000000001E-2</v>
      </c>
      <c r="BN391" s="11">
        <v>-1.6091000000000001E-2</v>
      </c>
      <c r="BO391" s="11">
        <v>-6.3264000000000003E-3</v>
      </c>
      <c r="BP391" s="11">
        <v>1.6520699999999999E-2</v>
      </c>
      <c r="BQ391" s="11">
        <v>-5.0300400000000002E-2</v>
      </c>
      <c r="BR391" s="11">
        <v>1.859E-3</v>
      </c>
      <c r="BS391" s="11">
        <v>-3.098E-4</v>
      </c>
      <c r="BT391" s="11">
        <v>0.2168938</v>
      </c>
      <c r="BU391" s="11">
        <v>0.24838560000000001</v>
      </c>
      <c r="BV391" s="11">
        <v>0.23137089999999999</v>
      </c>
      <c r="BW391" s="11">
        <v>0.1169221</v>
      </c>
      <c r="BX391" s="11">
        <v>7.3514099999999999E-2</v>
      </c>
      <c r="BY391" s="11">
        <v>-7.5734300000000004E-2</v>
      </c>
      <c r="BZ391" s="11">
        <v>-1.7714299999999999E-2</v>
      </c>
      <c r="CA391" s="11">
        <v>-2.5776899999999998E-2</v>
      </c>
      <c r="CB391" s="11">
        <v>6.0696600000000003E-2</v>
      </c>
      <c r="CC391" s="11">
        <v>4.0113900000000001E-2</v>
      </c>
      <c r="CD391" s="11">
        <v>8.4903900000000004E-2</v>
      </c>
      <c r="CE391" s="11">
        <v>7.4674199999999996E-2</v>
      </c>
      <c r="CF391" s="11">
        <v>8.4315899999999999E-2</v>
      </c>
      <c r="CG391" s="11">
        <v>8.2035899999999995E-2</v>
      </c>
      <c r="CH391" s="11">
        <v>7.3455999999999994E-2</v>
      </c>
      <c r="CI391" s="11">
        <v>4.65987E-2</v>
      </c>
      <c r="CJ391" s="11">
        <v>4.9669400000000002E-2</v>
      </c>
      <c r="CK391" s="11">
        <v>4.6336099999999998E-2</v>
      </c>
      <c r="CL391" s="11">
        <v>6.9777900000000004E-2</v>
      </c>
      <c r="CM391" s="11">
        <v>8.2808800000000002E-2</v>
      </c>
      <c r="CN391" s="11">
        <v>0.1136249</v>
      </c>
      <c r="CO391" s="11">
        <v>5.2197300000000002E-2</v>
      </c>
      <c r="CP391" s="11">
        <v>0.1034352</v>
      </c>
      <c r="CQ391" s="11">
        <v>9.73749E-2</v>
      </c>
      <c r="CR391" s="11">
        <v>0.31678810000000002</v>
      </c>
      <c r="CS391" s="11">
        <v>0.34733170000000002</v>
      </c>
      <c r="CT391" s="11">
        <v>0.32796500000000001</v>
      </c>
      <c r="CU391" s="11">
        <v>0.2046019</v>
      </c>
      <c r="CV391" s="11">
        <v>0.15541260000000001</v>
      </c>
      <c r="CW391" s="11">
        <v>4.5491999999999998E-3</v>
      </c>
      <c r="CX391" s="11">
        <v>5.8049299999999998E-2</v>
      </c>
      <c r="CY391" s="11">
        <v>4.5135500000000002E-2</v>
      </c>
      <c r="CZ391" s="11">
        <v>5.42032E-2</v>
      </c>
      <c r="DA391" s="11">
        <v>4.9253999999999999E-2</v>
      </c>
      <c r="DB391" s="11">
        <v>4.28867E-2</v>
      </c>
      <c r="DC391" s="11">
        <v>3.9101400000000001E-2</v>
      </c>
      <c r="DD391" s="11">
        <v>3.68145E-2</v>
      </c>
      <c r="DE391" s="11">
        <v>3.3727600000000003E-2</v>
      </c>
      <c r="DF391" s="11">
        <v>2.78289E-2</v>
      </c>
      <c r="DG391" s="11">
        <v>3.2810899999999997E-2</v>
      </c>
      <c r="DH391" s="11">
        <v>4.0152E-2</v>
      </c>
      <c r="DI391" s="11">
        <v>4.4540700000000003E-2</v>
      </c>
      <c r="DJ391" s="11">
        <v>5.2204599999999997E-2</v>
      </c>
      <c r="DK391" s="11">
        <v>5.41904E-2</v>
      </c>
      <c r="DL391" s="11">
        <v>5.9035200000000003E-2</v>
      </c>
      <c r="DM391" s="11">
        <v>6.23142E-2</v>
      </c>
      <c r="DN391" s="11">
        <v>6.1754000000000003E-2</v>
      </c>
      <c r="DO391" s="11">
        <v>5.9388099999999999E-2</v>
      </c>
      <c r="DP391" s="11">
        <v>6.0731399999999998E-2</v>
      </c>
      <c r="DQ391" s="11">
        <v>6.0155E-2</v>
      </c>
      <c r="DR391" s="11">
        <v>5.8725100000000002E-2</v>
      </c>
      <c r="DS391" s="11">
        <v>5.3305499999999999E-2</v>
      </c>
      <c r="DT391" s="11">
        <v>4.97907E-2</v>
      </c>
      <c r="DU391" s="11">
        <v>4.8808900000000002E-2</v>
      </c>
      <c r="DV391" s="11">
        <v>4.6060999999999998E-2</v>
      </c>
      <c r="DW391" s="11">
        <v>4.3111700000000003E-2</v>
      </c>
      <c r="DX391" s="11">
        <v>0.64326050000000001</v>
      </c>
      <c r="DY391" s="11"/>
      <c r="DZ391" s="11">
        <v>4.4672700000000003E-2</v>
      </c>
      <c r="EA391" s="11">
        <v>76.956699999999998</v>
      </c>
      <c r="EB391" s="11">
        <v>80.112560000000002</v>
      </c>
      <c r="EC391" s="11">
        <v>82.7316</v>
      </c>
      <c r="ED391" s="11">
        <v>78.398269999999997</v>
      </c>
      <c r="EE391" s="11">
        <v>77.077920000000006</v>
      </c>
      <c r="EF391" s="11">
        <v>76.969700000000003</v>
      </c>
      <c r="EG391" s="11">
        <v>75.372290000000007</v>
      </c>
      <c r="EH391" s="11">
        <v>74.320340000000002</v>
      </c>
      <c r="EI391" s="11">
        <v>76.341989999999996</v>
      </c>
      <c r="EJ391" s="11">
        <v>78.402600000000007</v>
      </c>
      <c r="EK391" s="11">
        <v>82.246759999999995</v>
      </c>
      <c r="EL391" s="11">
        <v>84.290049999999994</v>
      </c>
      <c r="EM391" s="11">
        <v>85.619050000000001</v>
      </c>
      <c r="EN391" s="11">
        <v>86.090909999999994</v>
      </c>
      <c r="EO391" s="11">
        <v>93.346320000000006</v>
      </c>
      <c r="EP391" s="11">
        <v>90.497829999999993</v>
      </c>
      <c r="EQ391" s="11">
        <v>88.034630000000007</v>
      </c>
      <c r="ER391" s="11">
        <v>88.658000000000001</v>
      </c>
      <c r="ES391" s="11">
        <v>85.380949999999999</v>
      </c>
      <c r="ET391" s="11">
        <v>81.493499999999997</v>
      </c>
      <c r="EU391" s="11">
        <v>78.904750000000007</v>
      </c>
      <c r="EV391" s="11">
        <v>77.935069999999996</v>
      </c>
      <c r="EW391" s="11">
        <v>76.935069999999996</v>
      </c>
      <c r="EX391" s="11">
        <v>75</v>
      </c>
      <c r="EY391" s="11">
        <v>0</v>
      </c>
      <c r="EZ391" s="11"/>
      <c r="FA391" s="11"/>
      <c r="FB391" s="11"/>
      <c r="FC391" s="11"/>
      <c r="FD391" s="11"/>
      <c r="FE391" s="11"/>
      <c r="FF391" s="11"/>
      <c r="FG391" s="11"/>
      <c r="FH391" s="11"/>
      <c r="FI391" s="11"/>
      <c r="FJ391" s="11"/>
      <c r="FK391" s="11"/>
      <c r="FL391" s="11"/>
      <c r="FM391" s="11"/>
      <c r="FN391" s="11"/>
      <c r="FO391" s="11"/>
      <c r="FP391" s="11"/>
      <c r="FQ391" s="11"/>
      <c r="FR391" s="11"/>
      <c r="FS391" s="11"/>
      <c r="FT391" s="11"/>
      <c r="FU391" s="11"/>
      <c r="FV391" s="11"/>
      <c r="HY391" s="37"/>
      <c r="IA391" s="37"/>
    </row>
    <row r="392" spans="1:235" x14ac:dyDescent="0.25">
      <c r="A392" t="s">
        <v>113</v>
      </c>
      <c r="B392" t="s">
        <v>146</v>
      </c>
      <c r="C392" t="s">
        <v>88</v>
      </c>
      <c r="D392" t="s">
        <v>228</v>
      </c>
      <c r="E392" s="38" t="s">
        <v>133</v>
      </c>
      <c r="F392" t="s">
        <v>105</v>
      </c>
      <c r="G392" s="11">
        <v>232</v>
      </c>
      <c r="H392" s="11">
        <v>4.202871</v>
      </c>
      <c r="I392" s="11">
        <v>4.0234740000000002</v>
      </c>
      <c r="J392" s="11">
        <v>3.4692750000000001</v>
      </c>
      <c r="K392" s="11">
        <v>2.9989530000000002</v>
      </c>
      <c r="L392" s="11">
        <v>2.6690170000000002</v>
      </c>
      <c r="M392" s="11">
        <v>2.1106630000000002</v>
      </c>
      <c r="N392" s="11">
        <v>1.431575</v>
      </c>
      <c r="O392" s="11">
        <v>1.1652640000000001</v>
      </c>
      <c r="P392" s="11">
        <v>0.55589350000000004</v>
      </c>
      <c r="Q392" s="11">
        <v>-1.53387E-2</v>
      </c>
      <c r="R392" s="11">
        <v>-0.44016460000000002</v>
      </c>
      <c r="S392" s="11">
        <v>-0.56581959999999998</v>
      </c>
      <c r="T392" s="11">
        <v>-0.43803320000000001</v>
      </c>
      <c r="U392" s="11">
        <v>-0.1160182</v>
      </c>
      <c r="V392" s="11">
        <v>0.39609440000000001</v>
      </c>
      <c r="W392" s="11">
        <v>0.98035749999999999</v>
      </c>
      <c r="X392" s="11">
        <v>1.650299</v>
      </c>
      <c r="Y392" s="11">
        <v>2.6003530000000001</v>
      </c>
      <c r="Z392" s="11">
        <v>2.7717689999999999</v>
      </c>
      <c r="AA392" s="11">
        <v>2.6533959999999999</v>
      </c>
      <c r="AB392" s="11">
        <v>3.1725509999999999</v>
      </c>
      <c r="AC392" s="11">
        <v>3.191935</v>
      </c>
      <c r="AD392" s="11">
        <v>3.022205</v>
      </c>
      <c r="AE392" s="11">
        <v>2.684571</v>
      </c>
      <c r="AF392" s="11">
        <v>-9.7815600000000003E-2</v>
      </c>
      <c r="AG392" s="11">
        <v>-0.1025402</v>
      </c>
      <c r="AH392" s="11">
        <v>-7.0809700000000003E-2</v>
      </c>
      <c r="AI392" s="11">
        <v>-7.8417000000000001E-2</v>
      </c>
      <c r="AJ392" s="11">
        <v>-6.69463E-2</v>
      </c>
      <c r="AK392" s="11">
        <v>-3.3963100000000003E-2</v>
      </c>
      <c r="AL392" s="11">
        <v>-3.7135399999999999E-2</v>
      </c>
      <c r="AM392" s="11">
        <v>-5.0319200000000001E-2</v>
      </c>
      <c r="AN392" s="11">
        <v>-6.3653000000000001E-2</v>
      </c>
      <c r="AO392" s="11">
        <v>-2.7217499999999999E-2</v>
      </c>
      <c r="AP392" s="11">
        <v>-8.6438000000000001E-3</v>
      </c>
      <c r="AQ392" s="11">
        <v>-4.27477E-2</v>
      </c>
      <c r="AR392" s="11">
        <v>-5.5409600000000003E-2</v>
      </c>
      <c r="AS392" s="11">
        <v>-0.1118122</v>
      </c>
      <c r="AT392" s="11">
        <v>-8.9633199999999996E-2</v>
      </c>
      <c r="AU392" s="11">
        <v>-9.7918400000000003E-2</v>
      </c>
      <c r="AV392" s="11">
        <v>8.8151400000000005E-2</v>
      </c>
      <c r="AW392" s="11">
        <v>0.14105619999999999</v>
      </c>
      <c r="AX392" s="11">
        <v>0.20881350000000001</v>
      </c>
      <c r="AY392" s="11">
        <v>0.1059756</v>
      </c>
      <c r="AZ392" s="11">
        <v>0.1123947</v>
      </c>
      <c r="BA392" s="11">
        <v>-5.1035799999999999E-2</v>
      </c>
      <c r="BB392" s="11">
        <v>-5.8751200000000003E-2</v>
      </c>
      <c r="BC392" s="11">
        <v>-7.1729899999999999E-2</v>
      </c>
      <c r="BD392" s="11">
        <v>-4.05948E-2</v>
      </c>
      <c r="BE392" s="11">
        <v>-4.89816E-2</v>
      </c>
      <c r="BF392" s="11">
        <v>-2.5271399999999999E-2</v>
      </c>
      <c r="BG392" s="11">
        <v>-3.9665400000000003E-2</v>
      </c>
      <c r="BH392" s="11">
        <v>-2.9908199999999999E-2</v>
      </c>
      <c r="BI392" s="11">
        <v>6.9300000000000004E-5</v>
      </c>
      <c r="BJ392" s="11">
        <v>-8.7337999999999999E-3</v>
      </c>
      <c r="BK392" s="11">
        <v>-1.62408E-2</v>
      </c>
      <c r="BL392" s="11">
        <v>-2.2614100000000002E-2</v>
      </c>
      <c r="BM392" s="11">
        <v>2.1238E-2</v>
      </c>
      <c r="BN392" s="11">
        <v>5.02634E-2</v>
      </c>
      <c r="BO392" s="11">
        <v>2.21084E-2</v>
      </c>
      <c r="BP392" s="11">
        <v>1.6170299999999999E-2</v>
      </c>
      <c r="BQ392" s="11">
        <v>-3.7665700000000003E-2</v>
      </c>
      <c r="BR392" s="11">
        <v>-1.48941E-2</v>
      </c>
      <c r="BS392" s="11">
        <v>-2.38073E-2</v>
      </c>
      <c r="BT392" s="11">
        <v>0.1627702</v>
      </c>
      <c r="BU392" s="11">
        <v>0.2147173</v>
      </c>
      <c r="BV392" s="11">
        <v>0.27994289999999999</v>
      </c>
      <c r="BW392" s="11">
        <v>0.16911200000000001</v>
      </c>
      <c r="BX392" s="11">
        <v>0.1688568</v>
      </c>
      <c r="BY392" s="11">
        <v>6.1284E-3</v>
      </c>
      <c r="BZ392" s="11">
        <v>-4.9947999999999998E-3</v>
      </c>
      <c r="CA392" s="11">
        <v>-2.18614E-2</v>
      </c>
      <c r="CB392" s="11">
        <v>1.6625999999999998E-2</v>
      </c>
      <c r="CC392" s="11">
        <v>4.5770000000000003E-3</v>
      </c>
      <c r="CD392" s="11">
        <v>2.0266800000000001E-2</v>
      </c>
      <c r="CE392" s="11">
        <v>-9.1379999999999999E-4</v>
      </c>
      <c r="CF392" s="11">
        <v>7.1300000000000001E-3</v>
      </c>
      <c r="CG392" s="11">
        <v>3.4101600000000003E-2</v>
      </c>
      <c r="CH392" s="11">
        <v>1.96677E-2</v>
      </c>
      <c r="CI392" s="11">
        <v>1.7837700000000001E-2</v>
      </c>
      <c r="CJ392" s="11">
        <v>1.8424699999999999E-2</v>
      </c>
      <c r="CK392" s="11">
        <v>6.9693599999999994E-2</v>
      </c>
      <c r="CL392" s="11">
        <v>0.10917060000000001</v>
      </c>
      <c r="CM392" s="11">
        <v>8.69645E-2</v>
      </c>
      <c r="CN392" s="11">
        <v>8.77502E-2</v>
      </c>
      <c r="CO392" s="11">
        <v>3.6480800000000001E-2</v>
      </c>
      <c r="CP392" s="11">
        <v>5.9845099999999998E-2</v>
      </c>
      <c r="CQ392" s="11">
        <v>5.03037E-2</v>
      </c>
      <c r="CR392" s="11">
        <v>0.23738899999999999</v>
      </c>
      <c r="CS392" s="11">
        <v>0.28837839999999998</v>
      </c>
      <c r="CT392" s="11">
        <v>0.3510722</v>
      </c>
      <c r="CU392" s="11">
        <v>0.23224829999999999</v>
      </c>
      <c r="CV392" s="11">
        <v>0.22531899999999999</v>
      </c>
      <c r="CW392" s="11">
        <v>6.3292500000000002E-2</v>
      </c>
      <c r="CX392" s="11">
        <v>4.8761699999999998E-2</v>
      </c>
      <c r="CY392" s="11">
        <v>2.8007000000000001E-2</v>
      </c>
      <c r="CZ392" s="11">
        <v>3.4787800000000001E-2</v>
      </c>
      <c r="DA392" s="11">
        <v>3.2561300000000001E-2</v>
      </c>
      <c r="DB392" s="11">
        <v>2.7685299999999999E-2</v>
      </c>
      <c r="DC392" s="11">
        <v>2.3559299999999998E-2</v>
      </c>
      <c r="DD392" s="11">
        <v>2.2517599999999999E-2</v>
      </c>
      <c r="DE392" s="11">
        <v>2.0690199999999999E-2</v>
      </c>
      <c r="DF392" s="11">
        <v>1.7266900000000002E-2</v>
      </c>
      <c r="DG392" s="11">
        <v>2.0718299999999999E-2</v>
      </c>
      <c r="DH392" s="11">
        <v>2.4949900000000001E-2</v>
      </c>
      <c r="DI392" s="11">
        <v>2.94589E-2</v>
      </c>
      <c r="DJ392" s="11">
        <v>3.5812999999999998E-2</v>
      </c>
      <c r="DK392" s="11">
        <v>3.9429699999999998E-2</v>
      </c>
      <c r="DL392" s="11">
        <v>4.3517500000000001E-2</v>
      </c>
      <c r="DM392" s="11">
        <v>4.5077899999999997E-2</v>
      </c>
      <c r="DN392" s="11">
        <v>4.5438199999999998E-2</v>
      </c>
      <c r="DO392" s="11">
        <v>4.5056300000000001E-2</v>
      </c>
      <c r="DP392" s="11">
        <v>4.5365000000000003E-2</v>
      </c>
      <c r="DQ392" s="11">
        <v>4.4782799999999998E-2</v>
      </c>
      <c r="DR392" s="11">
        <v>4.32436E-2</v>
      </c>
      <c r="DS392" s="11">
        <v>3.83842E-2</v>
      </c>
      <c r="DT392" s="11">
        <v>3.4326599999999999E-2</v>
      </c>
      <c r="DU392" s="11">
        <v>3.4753300000000001E-2</v>
      </c>
      <c r="DV392" s="11">
        <v>3.2681599999999998E-2</v>
      </c>
      <c r="DW392" s="11">
        <v>3.0317899999999998E-2</v>
      </c>
      <c r="DX392" s="11">
        <v>0.48422670000000001</v>
      </c>
      <c r="DY392" s="11"/>
      <c r="DZ392" s="11">
        <v>3.3865199999999998E-2</v>
      </c>
      <c r="EA392" s="11">
        <v>73.35745</v>
      </c>
      <c r="EB392" s="11">
        <v>75.830680000000001</v>
      </c>
      <c r="EC392" s="11">
        <v>77.648340000000005</v>
      </c>
      <c r="ED392" s="11">
        <v>75.581760000000003</v>
      </c>
      <c r="EE392" s="11">
        <v>74.41968</v>
      </c>
      <c r="EF392" s="11">
        <v>73.431259999999995</v>
      </c>
      <c r="EG392" s="11">
        <v>72.287989999999994</v>
      </c>
      <c r="EH392" s="11">
        <v>71.696100000000001</v>
      </c>
      <c r="EI392" s="11">
        <v>73.390739999999994</v>
      </c>
      <c r="EJ392" s="11">
        <v>75.361789999999999</v>
      </c>
      <c r="EK392" s="11">
        <v>79.105639999999994</v>
      </c>
      <c r="EL392" s="11">
        <v>82.166430000000005</v>
      </c>
      <c r="EM392" s="11">
        <v>84.206950000000006</v>
      </c>
      <c r="EN392" s="11">
        <v>84.586110000000005</v>
      </c>
      <c r="EO392" s="11">
        <v>90.59769</v>
      </c>
      <c r="EP392" s="11">
        <v>88.586110000000005</v>
      </c>
      <c r="EQ392" s="11">
        <v>87.007230000000007</v>
      </c>
      <c r="ER392" s="11">
        <v>85.698989999999995</v>
      </c>
      <c r="ES392" s="11">
        <v>83.157749999999993</v>
      </c>
      <c r="ET392" s="11">
        <v>79.949349999999995</v>
      </c>
      <c r="EU392" s="11">
        <v>77.400869999999998</v>
      </c>
      <c r="EV392" s="11">
        <v>75.908829999999995</v>
      </c>
      <c r="EW392" s="11">
        <v>74.973950000000002</v>
      </c>
      <c r="EX392" s="11">
        <v>73.756870000000006</v>
      </c>
      <c r="EY392" s="11">
        <v>0</v>
      </c>
      <c r="EZ392" s="11"/>
      <c r="FA392" s="11"/>
      <c r="FB392" s="11"/>
      <c r="FC392" s="11"/>
      <c r="FD392" s="11"/>
      <c r="FE392" s="11"/>
      <c r="FF392" s="11"/>
      <c r="FG392" s="11"/>
      <c r="FH392" s="11"/>
      <c r="FI392" s="11"/>
      <c r="FJ392" s="11"/>
      <c r="FK392" s="11"/>
      <c r="FL392" s="11"/>
      <c r="FM392" s="11"/>
      <c r="FN392" s="11"/>
      <c r="FO392" s="11"/>
      <c r="FP392" s="11"/>
      <c r="FQ392" s="11"/>
      <c r="FR392" s="11"/>
      <c r="FS392" s="11"/>
      <c r="FT392" s="11"/>
      <c r="FU392" s="11"/>
      <c r="FV392" s="11"/>
      <c r="HY392" s="37"/>
      <c r="IA392" s="37"/>
    </row>
    <row r="393" spans="1:235" x14ac:dyDescent="0.25">
      <c r="A393" t="s">
        <v>113</v>
      </c>
      <c r="B393" t="s">
        <v>146</v>
      </c>
      <c r="C393" t="s">
        <v>0</v>
      </c>
      <c r="D393" t="s">
        <v>228</v>
      </c>
      <c r="E393" s="38" t="s">
        <v>133</v>
      </c>
      <c r="F393" t="s">
        <v>105</v>
      </c>
      <c r="G393" s="11">
        <v>232</v>
      </c>
      <c r="H393" s="11">
        <v>0.97646710000000003</v>
      </c>
      <c r="I393" s="11">
        <v>0.93478700000000003</v>
      </c>
      <c r="J393" s="11">
        <v>0.80602830000000003</v>
      </c>
      <c r="K393" s="11">
        <v>0.69675670000000001</v>
      </c>
      <c r="L393" s="11">
        <v>0.62010149999999997</v>
      </c>
      <c r="M393" s="11">
        <v>0.49037730000000002</v>
      </c>
      <c r="N393" s="11">
        <v>0.33260269999999997</v>
      </c>
      <c r="O393" s="11">
        <v>0.27072970000000002</v>
      </c>
      <c r="P393" s="11">
        <v>0.12915260000000001</v>
      </c>
      <c r="Q393" s="11">
        <v>-3.5636999999999999E-3</v>
      </c>
      <c r="R393" s="11">
        <v>-0.10226490000000001</v>
      </c>
      <c r="S393" s="11">
        <v>-0.13145870000000001</v>
      </c>
      <c r="T393" s="11">
        <v>-0.1017697</v>
      </c>
      <c r="U393" s="11">
        <v>-2.69549E-2</v>
      </c>
      <c r="V393" s="11">
        <v>9.2025899999999994E-2</v>
      </c>
      <c r="W393" s="11">
        <v>0.22776969999999999</v>
      </c>
      <c r="X393" s="11">
        <v>0.38341950000000002</v>
      </c>
      <c r="Y393" s="11">
        <v>0.60414869999999998</v>
      </c>
      <c r="Z393" s="11">
        <v>0.6439743</v>
      </c>
      <c r="AA393" s="11">
        <v>0.61647220000000003</v>
      </c>
      <c r="AB393" s="11">
        <v>0.73708929999999995</v>
      </c>
      <c r="AC393" s="11">
        <v>0.74159299999999995</v>
      </c>
      <c r="AD393" s="11">
        <v>0.70215890000000003</v>
      </c>
      <c r="AE393" s="11">
        <v>0.62371540000000003</v>
      </c>
      <c r="AF393" s="11">
        <v>-2.2725800000000001E-2</v>
      </c>
      <c r="AG393" s="11">
        <v>-2.3823500000000001E-2</v>
      </c>
      <c r="AH393" s="11">
        <v>-1.6451400000000001E-2</v>
      </c>
      <c r="AI393" s="11">
        <v>-1.82189E-2</v>
      </c>
      <c r="AJ393" s="11">
        <v>-1.5553900000000001E-2</v>
      </c>
      <c r="AK393" s="11">
        <v>-7.8907999999999999E-3</v>
      </c>
      <c r="AL393" s="11">
        <v>-8.6277999999999997E-3</v>
      </c>
      <c r="AM393" s="11">
        <v>-1.1690799999999999E-2</v>
      </c>
      <c r="AN393" s="11">
        <v>-1.47887E-2</v>
      </c>
      <c r="AO393" s="11">
        <v>-6.3235000000000001E-3</v>
      </c>
      <c r="AP393" s="11">
        <v>-2.0081999999999999E-3</v>
      </c>
      <c r="AQ393" s="11">
        <v>-9.9316999999999999E-3</v>
      </c>
      <c r="AR393" s="11">
        <v>-1.28735E-2</v>
      </c>
      <c r="AS393" s="11">
        <v>-2.5977699999999999E-2</v>
      </c>
      <c r="AT393" s="11">
        <v>-2.0824800000000001E-2</v>
      </c>
      <c r="AU393" s="11">
        <v>-2.2749700000000001E-2</v>
      </c>
      <c r="AV393" s="11">
        <v>2.0480499999999999E-2</v>
      </c>
      <c r="AW393" s="11">
        <v>3.2772099999999998E-2</v>
      </c>
      <c r="AX393" s="11">
        <v>4.8514300000000003E-2</v>
      </c>
      <c r="AY393" s="11">
        <v>2.46217E-2</v>
      </c>
      <c r="AZ393" s="11">
        <v>2.6113000000000001E-2</v>
      </c>
      <c r="BA393" s="11">
        <v>-1.1857299999999999E-2</v>
      </c>
      <c r="BB393" s="11">
        <v>-1.36499E-2</v>
      </c>
      <c r="BC393" s="11">
        <v>-1.6665200000000002E-2</v>
      </c>
      <c r="BD393" s="11">
        <v>-9.4315000000000006E-3</v>
      </c>
      <c r="BE393" s="11">
        <v>-1.1380100000000001E-2</v>
      </c>
      <c r="BF393" s="11">
        <v>-5.8713999999999997E-3</v>
      </c>
      <c r="BG393" s="11">
        <v>-9.2155999999999991E-3</v>
      </c>
      <c r="BH393" s="11">
        <v>-6.9487000000000004E-3</v>
      </c>
      <c r="BI393" s="11">
        <v>1.6099999999999998E-5</v>
      </c>
      <c r="BJ393" s="11">
        <v>-2.0292000000000001E-3</v>
      </c>
      <c r="BK393" s="11">
        <v>-3.7732999999999998E-3</v>
      </c>
      <c r="BL393" s="11">
        <v>-5.254E-3</v>
      </c>
      <c r="BM393" s="11">
        <v>4.9343E-3</v>
      </c>
      <c r="BN393" s="11">
        <v>1.16779E-2</v>
      </c>
      <c r="BO393" s="11">
        <v>5.1364999999999996E-3</v>
      </c>
      <c r="BP393" s="11">
        <v>3.7569000000000001E-3</v>
      </c>
      <c r="BQ393" s="11">
        <v>-8.7510000000000001E-3</v>
      </c>
      <c r="BR393" s="11">
        <v>-3.4604000000000002E-3</v>
      </c>
      <c r="BS393" s="11">
        <v>-5.5312E-3</v>
      </c>
      <c r="BT393" s="11">
        <v>3.7816900000000001E-2</v>
      </c>
      <c r="BU393" s="11">
        <v>4.9886E-2</v>
      </c>
      <c r="BV393" s="11">
        <v>6.5040100000000003E-2</v>
      </c>
      <c r="BW393" s="11">
        <v>3.92903E-2</v>
      </c>
      <c r="BX393" s="11">
        <v>3.9231099999999998E-2</v>
      </c>
      <c r="BY393" s="11">
        <v>1.4238E-3</v>
      </c>
      <c r="BZ393" s="11">
        <v>-1.1605000000000001E-3</v>
      </c>
      <c r="CA393" s="11">
        <v>-5.0790999999999996E-3</v>
      </c>
      <c r="CB393" s="11">
        <v>3.8628E-3</v>
      </c>
      <c r="CC393" s="11">
        <v>1.0633999999999999E-3</v>
      </c>
      <c r="CD393" s="11">
        <v>4.7086000000000003E-3</v>
      </c>
      <c r="CE393" s="11">
        <v>-2.1230000000000001E-4</v>
      </c>
      <c r="CF393" s="11">
        <v>1.6565E-3</v>
      </c>
      <c r="CG393" s="11">
        <v>7.9229000000000001E-3</v>
      </c>
      <c r="CH393" s="11">
        <v>4.5694999999999998E-3</v>
      </c>
      <c r="CI393" s="11">
        <v>4.1443000000000001E-3</v>
      </c>
      <c r="CJ393" s="11">
        <v>4.2807000000000001E-3</v>
      </c>
      <c r="CK393" s="11">
        <v>1.6192100000000001E-2</v>
      </c>
      <c r="CL393" s="11">
        <v>2.5364000000000001E-2</v>
      </c>
      <c r="CM393" s="11">
        <v>2.0204799999999998E-2</v>
      </c>
      <c r="CN393" s="11">
        <v>2.0387300000000001E-2</v>
      </c>
      <c r="CO393" s="11">
        <v>8.4756999999999992E-3</v>
      </c>
      <c r="CP393" s="11">
        <v>1.3904E-2</v>
      </c>
      <c r="CQ393" s="11">
        <v>1.16872E-2</v>
      </c>
      <c r="CR393" s="11">
        <v>5.5153399999999998E-2</v>
      </c>
      <c r="CS393" s="11">
        <v>6.6999900000000001E-2</v>
      </c>
      <c r="CT393" s="11">
        <v>8.1565799999999994E-2</v>
      </c>
      <c r="CU393" s="11">
        <v>5.3959E-2</v>
      </c>
      <c r="CV393" s="11">
        <v>5.2349100000000003E-2</v>
      </c>
      <c r="CW393" s="11">
        <v>1.4704999999999999E-2</v>
      </c>
      <c r="CX393" s="11">
        <v>1.1329000000000001E-2</v>
      </c>
      <c r="CY393" s="11">
        <v>6.5069999999999998E-3</v>
      </c>
      <c r="CZ393" s="11">
        <v>8.0824E-3</v>
      </c>
      <c r="DA393" s="11">
        <v>7.5650999999999999E-3</v>
      </c>
      <c r="DB393" s="11">
        <v>6.4321999999999999E-3</v>
      </c>
      <c r="DC393" s="11">
        <v>5.4736000000000003E-3</v>
      </c>
      <c r="DD393" s="11">
        <v>5.2316000000000003E-3</v>
      </c>
      <c r="DE393" s="11">
        <v>4.8069999999999996E-3</v>
      </c>
      <c r="DF393" s="11">
        <v>4.0117E-3</v>
      </c>
      <c r="DG393" s="11">
        <v>4.8135000000000001E-3</v>
      </c>
      <c r="DH393" s="11">
        <v>5.7967000000000001E-3</v>
      </c>
      <c r="DI393" s="11">
        <v>6.8443000000000002E-3</v>
      </c>
      <c r="DJ393" s="11">
        <v>8.3205999999999992E-3</v>
      </c>
      <c r="DK393" s="11">
        <v>9.1608000000000002E-3</v>
      </c>
      <c r="DL393" s="11">
        <v>1.0110600000000001E-2</v>
      </c>
      <c r="DM393" s="11">
        <v>1.0473100000000001E-2</v>
      </c>
      <c r="DN393" s="11">
        <v>1.05568E-2</v>
      </c>
      <c r="DO393" s="11">
        <v>1.0468099999999999E-2</v>
      </c>
      <c r="DP393" s="11">
        <v>1.05398E-2</v>
      </c>
      <c r="DQ393" s="11">
        <v>1.0404500000000001E-2</v>
      </c>
      <c r="DR393" s="11">
        <v>1.0046899999999999E-2</v>
      </c>
      <c r="DS393" s="11">
        <v>8.9178999999999994E-3</v>
      </c>
      <c r="DT393" s="11">
        <v>7.9752E-3</v>
      </c>
      <c r="DU393" s="11">
        <v>8.0744000000000007E-3</v>
      </c>
      <c r="DV393" s="11">
        <v>7.5929999999999999E-3</v>
      </c>
      <c r="DW393" s="11">
        <v>7.0438999999999996E-3</v>
      </c>
      <c r="DX393" s="11">
        <v>0.112502</v>
      </c>
      <c r="DY393" s="11"/>
      <c r="DZ393" s="11">
        <v>7.868E-3</v>
      </c>
      <c r="EA393" s="11">
        <v>73.35745</v>
      </c>
      <c r="EB393" s="11">
        <v>75.830680000000001</v>
      </c>
      <c r="EC393" s="11">
        <v>77.648340000000005</v>
      </c>
      <c r="ED393" s="11">
        <v>75.581760000000003</v>
      </c>
      <c r="EE393" s="11">
        <v>74.41968</v>
      </c>
      <c r="EF393" s="11">
        <v>73.431259999999995</v>
      </c>
      <c r="EG393" s="11">
        <v>72.287989999999994</v>
      </c>
      <c r="EH393" s="11">
        <v>71.696100000000001</v>
      </c>
      <c r="EI393" s="11">
        <v>73.390739999999994</v>
      </c>
      <c r="EJ393" s="11">
        <v>75.361789999999999</v>
      </c>
      <c r="EK393" s="11">
        <v>79.105639999999994</v>
      </c>
      <c r="EL393" s="11">
        <v>82.166430000000005</v>
      </c>
      <c r="EM393" s="11">
        <v>84.206950000000006</v>
      </c>
      <c r="EN393" s="11">
        <v>84.586110000000005</v>
      </c>
      <c r="EO393" s="11">
        <v>90.59769</v>
      </c>
      <c r="EP393" s="11">
        <v>88.586110000000005</v>
      </c>
      <c r="EQ393" s="11">
        <v>87.007230000000007</v>
      </c>
      <c r="ER393" s="11">
        <v>85.698989999999995</v>
      </c>
      <c r="ES393" s="11">
        <v>83.157749999999993</v>
      </c>
      <c r="ET393" s="11">
        <v>79.949349999999995</v>
      </c>
      <c r="EU393" s="11">
        <v>77.400869999999998</v>
      </c>
      <c r="EV393" s="11">
        <v>75.908829999999995</v>
      </c>
      <c r="EW393" s="11">
        <v>74.973950000000002</v>
      </c>
      <c r="EX393" s="11">
        <v>73.756870000000006</v>
      </c>
      <c r="EY393" s="11">
        <v>0</v>
      </c>
      <c r="EZ393" s="11"/>
      <c r="FA393" s="11"/>
      <c r="FB393" s="11"/>
      <c r="FC393" s="11"/>
      <c r="FD393" s="11"/>
      <c r="FE393" s="11"/>
      <c r="FF393" s="11"/>
      <c r="FG393" s="11"/>
      <c r="FH393" s="11"/>
      <c r="FI393" s="11"/>
      <c r="FJ393" s="11"/>
      <c r="FK393" s="11"/>
      <c r="FL393" s="11"/>
      <c r="FM393" s="11"/>
      <c r="FN393" s="11"/>
      <c r="FO393" s="11"/>
      <c r="FP393" s="11"/>
      <c r="FQ393" s="11"/>
      <c r="FR393" s="11"/>
      <c r="FS393" s="11"/>
      <c r="FT393" s="11"/>
      <c r="FU393" s="11"/>
      <c r="FV393" s="11"/>
      <c r="HY393" s="37"/>
      <c r="IA393" s="37"/>
    </row>
    <row r="394" spans="1:235" x14ac:dyDescent="0.25">
      <c r="A394" t="s">
        <v>113</v>
      </c>
      <c r="B394" t="s">
        <v>146</v>
      </c>
      <c r="C394" t="s">
        <v>0</v>
      </c>
      <c r="D394" t="s">
        <v>228</v>
      </c>
      <c r="E394" s="38">
        <v>45540</v>
      </c>
      <c r="F394" t="s">
        <v>106</v>
      </c>
      <c r="G394" s="11">
        <v>172</v>
      </c>
      <c r="H394" s="11">
        <v>0.64843660000000003</v>
      </c>
      <c r="I394" s="11">
        <v>0.63365680000000002</v>
      </c>
      <c r="J394" s="11">
        <v>0.52452869999999996</v>
      </c>
      <c r="K394" s="11">
        <v>0.44674710000000001</v>
      </c>
      <c r="L394" s="11">
        <v>0.36671789999999999</v>
      </c>
      <c r="M394" s="11">
        <v>0.30264540000000001</v>
      </c>
      <c r="N394" s="11">
        <v>0.19716130000000001</v>
      </c>
      <c r="O394" s="11">
        <v>0.1661629</v>
      </c>
      <c r="P394" s="11">
        <v>7.2279399999999994E-2</v>
      </c>
      <c r="Q394" s="11">
        <v>-3.2863700000000003E-2</v>
      </c>
      <c r="R394" s="11">
        <v>-0.1071174</v>
      </c>
      <c r="S394" s="11">
        <v>-0.15030579999999999</v>
      </c>
      <c r="T394" s="11">
        <v>-0.1313049</v>
      </c>
      <c r="U394" s="11">
        <v>-6.79424E-2</v>
      </c>
      <c r="V394" s="11">
        <v>8.2942699999999994E-2</v>
      </c>
      <c r="W394" s="11">
        <v>0.16467029999999999</v>
      </c>
      <c r="X394" s="11">
        <v>0.27597909999999998</v>
      </c>
      <c r="Y394" s="11">
        <v>0.48409089999999999</v>
      </c>
      <c r="Z394" s="11">
        <v>0.49091699999999999</v>
      </c>
      <c r="AA394" s="11">
        <v>0.4432413</v>
      </c>
      <c r="AB394" s="11">
        <v>0.58355000000000001</v>
      </c>
      <c r="AC394" s="11">
        <v>0.59674890000000003</v>
      </c>
      <c r="AD394" s="11">
        <v>0.55026980000000003</v>
      </c>
      <c r="AE394" s="11">
        <v>0.49462070000000002</v>
      </c>
      <c r="AF394" s="11">
        <v>-2.5956699999999999E-2</v>
      </c>
      <c r="AG394" s="11">
        <v>-2.44773E-2</v>
      </c>
      <c r="AH394" s="11">
        <v>-2.21189E-2</v>
      </c>
      <c r="AI394" s="11">
        <v>-2.9926000000000001E-2</v>
      </c>
      <c r="AJ394" s="11">
        <v>-2.2643099999999999E-2</v>
      </c>
      <c r="AK394" s="11">
        <v>-1.24403E-2</v>
      </c>
      <c r="AL394" s="11">
        <v>-8.6830999999999992E-3</v>
      </c>
      <c r="AM394" s="11">
        <v>-1.1753100000000001E-2</v>
      </c>
      <c r="AN394" s="11">
        <v>-7.2230000000000003E-3</v>
      </c>
      <c r="AO394" s="11">
        <v>-1.1043799999999999E-2</v>
      </c>
      <c r="AP394" s="11">
        <v>-9.3390000000000001E-3</v>
      </c>
      <c r="AQ394" s="11">
        <v>-1.4842599999999999E-2</v>
      </c>
      <c r="AR394" s="11">
        <v>-9.5294999999999998E-3</v>
      </c>
      <c r="AS394" s="11">
        <v>-2.3384100000000001E-2</v>
      </c>
      <c r="AT394" s="11">
        <v>-3.3189299999999998E-2</v>
      </c>
      <c r="AU394" s="11">
        <v>-5.1630000000000002E-2</v>
      </c>
      <c r="AV394" s="11">
        <v>-2.6711E-3</v>
      </c>
      <c r="AW394" s="11">
        <v>3.9094999999999998E-3</v>
      </c>
      <c r="AX394" s="11">
        <v>2.4449499999999999E-2</v>
      </c>
      <c r="AY394" s="11">
        <v>1.10654E-2</v>
      </c>
      <c r="AZ394" s="11">
        <v>1.7274299999999999E-2</v>
      </c>
      <c r="BA394" s="11">
        <v>-2.5027999999999999E-3</v>
      </c>
      <c r="BB394" s="11">
        <v>-6.8161000000000003E-3</v>
      </c>
      <c r="BC394" s="11">
        <v>-1.1404600000000001E-2</v>
      </c>
      <c r="BD394" s="11">
        <v>-8.0283999999999998E-3</v>
      </c>
      <c r="BE394" s="11">
        <v>-6.6335999999999999E-3</v>
      </c>
      <c r="BF394" s="11">
        <v>-7.2338999999999997E-3</v>
      </c>
      <c r="BG394" s="11">
        <v>-1.7129399999999999E-2</v>
      </c>
      <c r="BH394" s="11">
        <v>-1.10583E-2</v>
      </c>
      <c r="BI394" s="11">
        <v>-2.8081999999999998E-3</v>
      </c>
      <c r="BJ394" s="11">
        <v>-1.639E-3</v>
      </c>
      <c r="BK394" s="11">
        <v>-2.0306999999999999E-3</v>
      </c>
      <c r="BL394" s="11">
        <v>2.9399999999999999E-3</v>
      </c>
      <c r="BM394" s="11">
        <v>1.119E-3</v>
      </c>
      <c r="BN394" s="11">
        <v>6.7740999999999999E-3</v>
      </c>
      <c r="BO394" s="11">
        <v>3.2117999999999999E-3</v>
      </c>
      <c r="BP394" s="11">
        <v>1.0574800000000001E-2</v>
      </c>
      <c r="BQ394" s="11">
        <v>-2.6993999999999998E-3</v>
      </c>
      <c r="BR394" s="11">
        <v>-1.22273E-2</v>
      </c>
      <c r="BS394" s="11">
        <v>-2.8554900000000001E-2</v>
      </c>
      <c r="BT394" s="11">
        <v>1.9266599999999998E-2</v>
      </c>
      <c r="BU394" s="11">
        <v>2.7322200000000001E-2</v>
      </c>
      <c r="BV394" s="11">
        <v>4.7464699999999999E-2</v>
      </c>
      <c r="BW394" s="11">
        <v>3.2965300000000003E-2</v>
      </c>
      <c r="BX394" s="11">
        <v>3.7134500000000001E-2</v>
      </c>
      <c r="BY394" s="11">
        <v>1.6096200000000001E-2</v>
      </c>
      <c r="BZ394" s="11">
        <v>1.12686E-2</v>
      </c>
      <c r="CA394" s="11">
        <v>4.6242000000000002E-3</v>
      </c>
      <c r="CB394" s="11">
        <v>9.8998999999999997E-3</v>
      </c>
      <c r="CC394" s="11">
        <v>1.1209999999999999E-2</v>
      </c>
      <c r="CD394" s="11">
        <v>7.6511000000000001E-3</v>
      </c>
      <c r="CE394" s="11">
        <v>-4.3328999999999998E-3</v>
      </c>
      <c r="CF394" s="11">
        <v>5.2649999999999995E-4</v>
      </c>
      <c r="CG394" s="11">
        <v>6.8238999999999999E-3</v>
      </c>
      <c r="CH394" s="11">
        <v>5.4051000000000004E-3</v>
      </c>
      <c r="CI394" s="11">
        <v>7.6917000000000001E-3</v>
      </c>
      <c r="CJ394" s="11">
        <v>1.3102900000000001E-2</v>
      </c>
      <c r="CK394" s="11">
        <v>1.32818E-2</v>
      </c>
      <c r="CL394" s="11">
        <v>2.28872E-2</v>
      </c>
      <c r="CM394" s="11">
        <v>2.1266199999999999E-2</v>
      </c>
      <c r="CN394" s="11">
        <v>3.0679100000000001E-2</v>
      </c>
      <c r="CO394" s="11">
        <v>1.7985299999999999E-2</v>
      </c>
      <c r="CP394" s="11">
        <v>8.7346999999999998E-3</v>
      </c>
      <c r="CQ394" s="11">
        <v>-5.4796999999999997E-3</v>
      </c>
      <c r="CR394" s="11">
        <v>4.1204200000000003E-2</v>
      </c>
      <c r="CS394" s="11">
        <v>5.0734899999999999E-2</v>
      </c>
      <c r="CT394" s="11">
        <v>7.0479899999999998E-2</v>
      </c>
      <c r="CU394" s="11">
        <v>5.4865200000000003E-2</v>
      </c>
      <c r="CV394" s="11">
        <v>5.6994700000000002E-2</v>
      </c>
      <c r="CW394" s="11">
        <v>3.4695299999999998E-2</v>
      </c>
      <c r="CX394" s="11">
        <v>2.9353299999999999E-2</v>
      </c>
      <c r="CY394" s="11">
        <v>2.0653000000000001E-2</v>
      </c>
      <c r="CZ394" s="11">
        <v>1.08997E-2</v>
      </c>
      <c r="DA394" s="11">
        <v>1.0848200000000001E-2</v>
      </c>
      <c r="DB394" s="11">
        <v>9.0495000000000003E-3</v>
      </c>
      <c r="DC394" s="11">
        <v>7.7796999999999996E-3</v>
      </c>
      <c r="DD394" s="11">
        <v>7.0431000000000001E-3</v>
      </c>
      <c r="DE394" s="11">
        <v>5.8558999999999998E-3</v>
      </c>
      <c r="DF394" s="11">
        <v>4.2824999999999998E-3</v>
      </c>
      <c r="DG394" s="11">
        <v>5.9107999999999999E-3</v>
      </c>
      <c r="DH394" s="11">
        <v>6.1786999999999996E-3</v>
      </c>
      <c r="DI394" s="11">
        <v>7.3943999999999998E-3</v>
      </c>
      <c r="DJ394" s="11">
        <v>9.7961000000000003E-3</v>
      </c>
      <c r="DK394" s="11">
        <v>1.09763E-2</v>
      </c>
      <c r="DL394" s="11">
        <v>1.2222500000000001E-2</v>
      </c>
      <c r="DM394" s="11">
        <v>1.25754E-2</v>
      </c>
      <c r="DN394" s="11">
        <v>1.2744E-2</v>
      </c>
      <c r="DO394" s="11">
        <v>1.40287E-2</v>
      </c>
      <c r="DP394" s="11">
        <v>1.3337099999999999E-2</v>
      </c>
      <c r="DQ394" s="11">
        <v>1.4233900000000001E-2</v>
      </c>
      <c r="DR394" s="11">
        <v>1.3992299999999999E-2</v>
      </c>
      <c r="DS394" s="11">
        <v>1.33142E-2</v>
      </c>
      <c r="DT394" s="11">
        <v>1.2074100000000001E-2</v>
      </c>
      <c r="DU394" s="11">
        <v>1.13074E-2</v>
      </c>
      <c r="DV394" s="11">
        <v>1.09947E-2</v>
      </c>
      <c r="DW394" s="11">
        <v>9.7447999999999996E-3</v>
      </c>
      <c r="DX394" s="11">
        <v>0.1247952</v>
      </c>
      <c r="DY394" s="11"/>
      <c r="DZ394" s="11">
        <v>1.0482E-2</v>
      </c>
      <c r="EA394" s="11">
        <v>70.573970000000003</v>
      </c>
      <c r="EB394" s="11">
        <v>73.248519999999999</v>
      </c>
      <c r="EC394" s="11">
        <v>75.390529999999998</v>
      </c>
      <c r="ED394" s="11">
        <v>73.508870000000002</v>
      </c>
      <c r="EE394" s="11">
        <v>73.065089999999998</v>
      </c>
      <c r="EF394" s="11">
        <v>71.875739999999993</v>
      </c>
      <c r="EG394" s="11">
        <v>70.331360000000004</v>
      </c>
      <c r="EH394" s="11">
        <v>69.733729999999994</v>
      </c>
      <c r="EI394" s="11">
        <v>69.254440000000002</v>
      </c>
      <c r="EJ394" s="11">
        <v>70.863910000000004</v>
      </c>
      <c r="EK394" s="11">
        <v>73.579890000000006</v>
      </c>
      <c r="EL394" s="11">
        <v>75.615390000000005</v>
      </c>
      <c r="EM394" s="11">
        <v>76.923069999999996</v>
      </c>
      <c r="EN394" s="11">
        <v>78.982249999999993</v>
      </c>
      <c r="EO394" s="11">
        <v>86.384609999999995</v>
      </c>
      <c r="EP394" s="11">
        <v>84.810649999999995</v>
      </c>
      <c r="EQ394" s="11">
        <v>85.284019999999998</v>
      </c>
      <c r="ER394" s="11">
        <v>83.473370000000003</v>
      </c>
      <c r="ES394" s="11">
        <v>81.390529999999998</v>
      </c>
      <c r="ET394" s="11">
        <v>79.31953</v>
      </c>
      <c r="EU394" s="11">
        <v>75.396450000000002</v>
      </c>
      <c r="EV394" s="11">
        <v>73.857990000000001</v>
      </c>
      <c r="EW394" s="11">
        <v>72.911249999999995</v>
      </c>
      <c r="EX394" s="11">
        <v>71.751480000000001</v>
      </c>
      <c r="EY394" s="11">
        <v>0</v>
      </c>
      <c r="EZ394" s="11"/>
      <c r="FA394" s="11"/>
      <c r="FB394" s="11"/>
      <c r="FC394" s="11"/>
      <c r="FD394" s="11"/>
      <c r="FE394" s="11"/>
      <c r="FF394" s="11"/>
      <c r="FG394" s="11"/>
      <c r="FH394" s="11"/>
      <c r="FI394" s="11"/>
      <c r="FJ394" s="11"/>
      <c r="FK394" s="11"/>
      <c r="FL394" s="11"/>
      <c r="FM394" s="11"/>
      <c r="FN394" s="11"/>
      <c r="FO394" s="11"/>
      <c r="FP394" s="11"/>
      <c r="FQ394" s="11"/>
      <c r="FR394" s="11"/>
      <c r="FS394" s="11"/>
      <c r="FT394" s="11"/>
      <c r="FU394" s="11"/>
      <c r="FV394" s="11"/>
      <c r="HY394" s="37"/>
      <c r="IA394" s="37"/>
    </row>
    <row r="395" spans="1:235" x14ac:dyDescent="0.25">
      <c r="A395" t="s">
        <v>113</v>
      </c>
      <c r="B395" t="s">
        <v>146</v>
      </c>
      <c r="C395" t="s">
        <v>88</v>
      </c>
      <c r="D395" t="s">
        <v>228</v>
      </c>
      <c r="E395" s="38">
        <v>45540</v>
      </c>
      <c r="F395" t="s">
        <v>106</v>
      </c>
      <c r="G395" s="11">
        <v>172</v>
      </c>
      <c r="H395" s="11">
        <v>3.7699799999999999</v>
      </c>
      <c r="I395" s="11">
        <v>3.6840510000000002</v>
      </c>
      <c r="J395" s="11">
        <v>3.049585</v>
      </c>
      <c r="K395" s="11">
        <v>2.5973670000000002</v>
      </c>
      <c r="L395" s="11">
        <v>2.1320809999999999</v>
      </c>
      <c r="M395" s="11">
        <v>1.759566</v>
      </c>
      <c r="N395" s="11">
        <v>1.1462870000000001</v>
      </c>
      <c r="O395" s="11">
        <v>0.96606340000000002</v>
      </c>
      <c r="P395" s="11">
        <v>0.42022890000000002</v>
      </c>
      <c r="Q395" s="11">
        <v>-0.19106809999999999</v>
      </c>
      <c r="R395" s="11">
        <v>-0.62277539999999998</v>
      </c>
      <c r="S395" s="11">
        <v>-0.87387119999999996</v>
      </c>
      <c r="T395" s="11">
        <v>-0.76340030000000003</v>
      </c>
      <c r="U395" s="11">
        <v>-0.39501380000000003</v>
      </c>
      <c r="V395" s="11">
        <v>0.48222480000000001</v>
      </c>
      <c r="W395" s="11">
        <v>0.95738570000000001</v>
      </c>
      <c r="X395" s="11">
        <v>1.60453</v>
      </c>
      <c r="Y395" s="11">
        <v>2.8144819999999999</v>
      </c>
      <c r="Z395" s="11">
        <v>2.8541690000000002</v>
      </c>
      <c r="AA395" s="11">
        <v>2.5769839999999999</v>
      </c>
      <c r="AB395" s="11">
        <v>3.3927320000000001</v>
      </c>
      <c r="AC395" s="11">
        <v>3.4694699999999998</v>
      </c>
      <c r="AD395" s="11">
        <v>3.1992430000000001</v>
      </c>
      <c r="AE395" s="11">
        <v>2.875702</v>
      </c>
      <c r="AF395" s="11">
        <v>-0.1509113</v>
      </c>
      <c r="AG395" s="11">
        <v>-0.14230960000000001</v>
      </c>
      <c r="AH395" s="11">
        <v>-0.1285985</v>
      </c>
      <c r="AI395" s="11">
        <v>-0.17398820000000001</v>
      </c>
      <c r="AJ395" s="11">
        <v>-0.13164609999999999</v>
      </c>
      <c r="AK395" s="11">
        <v>-7.2327199999999994E-2</v>
      </c>
      <c r="AL395" s="11">
        <v>-5.0483100000000003E-2</v>
      </c>
      <c r="AM395" s="11">
        <v>-6.8332000000000004E-2</v>
      </c>
      <c r="AN395" s="11">
        <v>-4.1994400000000001E-2</v>
      </c>
      <c r="AO395" s="11">
        <v>-6.4207899999999998E-2</v>
      </c>
      <c r="AP395" s="11">
        <v>-5.4296299999999999E-2</v>
      </c>
      <c r="AQ395" s="11">
        <v>-8.6294300000000004E-2</v>
      </c>
      <c r="AR395" s="11">
        <v>-5.5404099999999998E-2</v>
      </c>
      <c r="AS395" s="11">
        <v>-0.1359543</v>
      </c>
      <c r="AT395" s="11">
        <v>-0.19296099999999999</v>
      </c>
      <c r="AU395" s="11">
        <v>-0.30017440000000001</v>
      </c>
      <c r="AV395" s="11">
        <v>-1.55295E-2</v>
      </c>
      <c r="AW395" s="11">
        <v>2.27294E-2</v>
      </c>
      <c r="AX395" s="11">
        <v>0.14214830000000001</v>
      </c>
      <c r="AY395" s="11">
        <v>6.4334000000000002E-2</v>
      </c>
      <c r="AZ395" s="11">
        <v>0.1004319</v>
      </c>
      <c r="BA395" s="11">
        <v>-1.45512E-2</v>
      </c>
      <c r="BB395" s="11">
        <v>-3.96286E-2</v>
      </c>
      <c r="BC395" s="11">
        <v>-6.6305699999999995E-2</v>
      </c>
      <c r="BD395" s="11">
        <v>-4.6676799999999997E-2</v>
      </c>
      <c r="BE395" s="11">
        <v>-3.8567499999999998E-2</v>
      </c>
      <c r="BF395" s="11">
        <v>-4.2057600000000001E-2</v>
      </c>
      <c r="BG395" s="11">
        <v>-9.9589700000000003E-2</v>
      </c>
      <c r="BH395" s="11">
        <v>-6.4292500000000002E-2</v>
      </c>
      <c r="BI395" s="11">
        <v>-1.63266E-2</v>
      </c>
      <c r="BJ395" s="11">
        <v>-9.5288999999999999E-3</v>
      </c>
      <c r="BK395" s="11">
        <v>-1.18064E-2</v>
      </c>
      <c r="BL395" s="11">
        <v>1.7092799999999998E-2</v>
      </c>
      <c r="BM395" s="11">
        <v>6.5059000000000002E-3</v>
      </c>
      <c r="BN395" s="11">
        <v>3.93844E-2</v>
      </c>
      <c r="BO395" s="11">
        <v>1.8673200000000001E-2</v>
      </c>
      <c r="BP395" s="11">
        <v>6.1481300000000003E-2</v>
      </c>
      <c r="BQ395" s="11">
        <v>-1.5694300000000001E-2</v>
      </c>
      <c r="BR395" s="11">
        <v>-7.1088899999999997E-2</v>
      </c>
      <c r="BS395" s="11">
        <v>-0.16601659999999999</v>
      </c>
      <c r="BT395" s="11">
        <v>0.112015</v>
      </c>
      <c r="BU395" s="11">
        <v>0.15884999999999999</v>
      </c>
      <c r="BV395" s="11">
        <v>0.27595769999999997</v>
      </c>
      <c r="BW395" s="11">
        <v>0.19165889999999999</v>
      </c>
      <c r="BX395" s="11">
        <v>0.21589810000000001</v>
      </c>
      <c r="BY395" s="11">
        <v>9.3582700000000005E-2</v>
      </c>
      <c r="BZ395" s="11">
        <v>6.5515100000000007E-2</v>
      </c>
      <c r="CA395" s="11">
        <v>2.6884999999999999E-2</v>
      </c>
      <c r="CB395" s="11">
        <v>5.7557700000000003E-2</v>
      </c>
      <c r="CC395" s="11">
        <v>6.5174499999999996E-2</v>
      </c>
      <c r="CD395" s="11">
        <v>4.4483200000000001E-2</v>
      </c>
      <c r="CE395" s="11">
        <v>-2.5191100000000001E-2</v>
      </c>
      <c r="CF395" s="11">
        <v>3.0611000000000002E-3</v>
      </c>
      <c r="CG395" s="11">
        <v>3.9674099999999997E-2</v>
      </c>
      <c r="CH395" s="11">
        <v>3.1425300000000003E-2</v>
      </c>
      <c r="CI395" s="11">
        <v>4.4719099999999998E-2</v>
      </c>
      <c r="CJ395" s="11">
        <v>7.6179899999999995E-2</v>
      </c>
      <c r="CK395" s="11">
        <v>7.7219599999999999E-2</v>
      </c>
      <c r="CL395" s="11">
        <v>0.13306519999999999</v>
      </c>
      <c r="CM395" s="11">
        <v>0.1236406</v>
      </c>
      <c r="CN395" s="11">
        <v>0.17836669999999999</v>
      </c>
      <c r="CO395" s="11">
        <v>0.1045657</v>
      </c>
      <c r="CP395" s="11">
        <v>5.0783300000000003E-2</v>
      </c>
      <c r="CQ395" s="11">
        <v>-3.1858900000000002E-2</v>
      </c>
      <c r="CR395" s="11">
        <v>0.23955940000000001</v>
      </c>
      <c r="CS395" s="11">
        <v>0.29497050000000002</v>
      </c>
      <c r="CT395" s="11">
        <v>0.4097671</v>
      </c>
      <c r="CU395" s="11">
        <v>0.31898379999999998</v>
      </c>
      <c r="CV395" s="11">
        <v>0.3313643</v>
      </c>
      <c r="CW395" s="11">
        <v>0.2017167</v>
      </c>
      <c r="CX395" s="11">
        <v>0.1706587</v>
      </c>
      <c r="CY395" s="11">
        <v>0.1200756</v>
      </c>
      <c r="CZ395" s="11">
        <v>6.3370099999999999E-2</v>
      </c>
      <c r="DA395" s="11">
        <v>6.3070699999999993E-2</v>
      </c>
      <c r="DB395" s="11">
        <v>5.2613100000000003E-2</v>
      </c>
      <c r="DC395" s="11">
        <v>4.5231100000000003E-2</v>
      </c>
      <c r="DD395" s="11">
        <v>4.0948100000000001E-2</v>
      </c>
      <c r="DE395" s="11">
        <v>3.4046E-2</v>
      </c>
      <c r="DF395" s="11">
        <v>2.4898400000000001E-2</v>
      </c>
      <c r="DG395" s="11">
        <v>3.4365100000000003E-2</v>
      </c>
      <c r="DH395" s="11">
        <v>3.59224E-2</v>
      </c>
      <c r="DI395" s="11">
        <v>4.2990899999999999E-2</v>
      </c>
      <c r="DJ395" s="11">
        <v>5.6953900000000002E-2</v>
      </c>
      <c r="DK395" s="11">
        <v>6.3815700000000003E-2</v>
      </c>
      <c r="DL395" s="11">
        <v>7.1061299999999994E-2</v>
      </c>
      <c r="DM395" s="11">
        <v>7.3112899999999995E-2</v>
      </c>
      <c r="DN395" s="11">
        <v>7.4093000000000006E-2</v>
      </c>
      <c r="DO395" s="11">
        <v>8.1562099999999998E-2</v>
      </c>
      <c r="DP395" s="11">
        <v>7.7541499999999999E-2</v>
      </c>
      <c r="DQ395" s="11">
        <v>8.2755400000000007E-2</v>
      </c>
      <c r="DR395" s="11">
        <v>8.13503E-2</v>
      </c>
      <c r="DS395" s="11">
        <v>7.7408000000000005E-2</v>
      </c>
      <c r="DT395" s="11">
        <v>7.0198399999999994E-2</v>
      </c>
      <c r="DU395" s="11">
        <v>6.5740800000000002E-2</v>
      </c>
      <c r="DV395" s="11">
        <v>6.3922800000000002E-2</v>
      </c>
      <c r="DW395" s="11">
        <v>5.6655900000000002E-2</v>
      </c>
      <c r="DX395" s="11">
        <v>0.72555340000000001</v>
      </c>
      <c r="DY395" s="11"/>
      <c r="DZ395" s="11">
        <v>6.0941599999999999E-2</v>
      </c>
      <c r="EA395" s="11">
        <v>70.573970000000003</v>
      </c>
      <c r="EB395" s="11">
        <v>73.248519999999999</v>
      </c>
      <c r="EC395" s="11">
        <v>75.390529999999998</v>
      </c>
      <c r="ED395" s="11">
        <v>73.508870000000002</v>
      </c>
      <c r="EE395" s="11">
        <v>73.065089999999998</v>
      </c>
      <c r="EF395" s="11">
        <v>71.875739999999993</v>
      </c>
      <c r="EG395" s="11">
        <v>70.331360000000004</v>
      </c>
      <c r="EH395" s="11">
        <v>69.733729999999994</v>
      </c>
      <c r="EI395" s="11">
        <v>69.254440000000002</v>
      </c>
      <c r="EJ395" s="11">
        <v>70.863910000000004</v>
      </c>
      <c r="EK395" s="11">
        <v>73.579890000000006</v>
      </c>
      <c r="EL395" s="11">
        <v>75.615390000000005</v>
      </c>
      <c r="EM395" s="11">
        <v>76.923069999999996</v>
      </c>
      <c r="EN395" s="11">
        <v>78.982249999999993</v>
      </c>
      <c r="EO395" s="11">
        <v>86.384609999999995</v>
      </c>
      <c r="EP395" s="11">
        <v>84.810649999999995</v>
      </c>
      <c r="EQ395" s="11">
        <v>85.284019999999998</v>
      </c>
      <c r="ER395" s="11">
        <v>83.473370000000003</v>
      </c>
      <c r="ES395" s="11">
        <v>81.390529999999998</v>
      </c>
      <c r="ET395" s="11">
        <v>79.31953</v>
      </c>
      <c r="EU395" s="11">
        <v>75.396450000000002</v>
      </c>
      <c r="EV395" s="11">
        <v>73.857990000000001</v>
      </c>
      <c r="EW395" s="11">
        <v>72.911249999999995</v>
      </c>
      <c r="EX395" s="11">
        <v>71.751480000000001</v>
      </c>
      <c r="EY395" s="11">
        <v>0</v>
      </c>
      <c r="EZ395" s="11"/>
      <c r="FA395" s="11"/>
      <c r="FB395" s="11"/>
      <c r="FC395" s="11"/>
      <c r="FD395" s="11"/>
      <c r="FE395" s="11"/>
      <c r="FF395" s="11"/>
      <c r="FG395" s="11"/>
      <c r="FH395" s="11"/>
      <c r="FI395" s="11"/>
      <c r="FJ395" s="11"/>
      <c r="FK395" s="11"/>
      <c r="FL395" s="11"/>
      <c r="FM395" s="11"/>
      <c r="FN395" s="11"/>
      <c r="FO395" s="11"/>
      <c r="FP395" s="11"/>
      <c r="FQ395" s="11"/>
      <c r="FR395" s="11"/>
      <c r="FS395" s="11"/>
      <c r="FT395" s="11"/>
      <c r="FU395" s="11"/>
      <c r="FV395" s="11"/>
      <c r="HY395" s="37"/>
      <c r="IA395" s="37"/>
    </row>
    <row r="396" spans="1:235" x14ac:dyDescent="0.25">
      <c r="A396" t="s">
        <v>113</v>
      </c>
      <c r="B396" t="s">
        <v>146</v>
      </c>
      <c r="C396" t="s">
        <v>88</v>
      </c>
      <c r="D396" t="s">
        <v>228</v>
      </c>
      <c r="E396" s="38">
        <v>45541</v>
      </c>
      <c r="F396" t="s">
        <v>106</v>
      </c>
      <c r="G396" s="11">
        <v>172</v>
      </c>
      <c r="H396" s="11">
        <v>4.5273370000000002</v>
      </c>
      <c r="I396" s="11">
        <v>4.4972180000000002</v>
      </c>
      <c r="J396" s="11">
        <v>3.8296329999999998</v>
      </c>
      <c r="K396" s="11">
        <v>3.260472</v>
      </c>
      <c r="L396" s="11">
        <v>2.7928950000000001</v>
      </c>
      <c r="M396" s="11">
        <v>2.177718</v>
      </c>
      <c r="N396" s="11">
        <v>1.343305</v>
      </c>
      <c r="O396" s="11">
        <v>1.1579390000000001</v>
      </c>
      <c r="P396" s="11">
        <v>0.76646369999999997</v>
      </c>
      <c r="Q396" s="11">
        <v>0.36396089999999998</v>
      </c>
      <c r="R396" s="11">
        <v>6.265E-4</v>
      </c>
      <c r="S396" s="11">
        <v>-6.1327100000000002E-2</v>
      </c>
      <c r="T396" s="11">
        <v>0.1906021</v>
      </c>
      <c r="U396" s="11">
        <v>0.43750660000000002</v>
      </c>
      <c r="V396" s="11">
        <v>0.71941160000000004</v>
      </c>
      <c r="W396" s="11">
        <v>0.99933349999999999</v>
      </c>
      <c r="X396" s="11">
        <v>1.5369120000000001</v>
      </c>
      <c r="Y396" s="11">
        <v>2.213587</v>
      </c>
      <c r="Z396" s="11">
        <v>2.3618830000000002</v>
      </c>
      <c r="AA396" s="11">
        <v>2.3573770000000001</v>
      </c>
      <c r="AB396" s="11">
        <v>2.9001790000000001</v>
      </c>
      <c r="AC396" s="11">
        <v>2.8662179999999999</v>
      </c>
      <c r="AD396" s="11">
        <v>2.8386339999999999</v>
      </c>
      <c r="AE396" s="11">
        <v>2.6101619999999999</v>
      </c>
      <c r="AF396" s="11">
        <v>-0.1105556</v>
      </c>
      <c r="AG396" s="11">
        <v>-0.11999360000000001</v>
      </c>
      <c r="AH396" s="11">
        <v>-0.1617429</v>
      </c>
      <c r="AI396" s="11">
        <v>-0.17415310000000001</v>
      </c>
      <c r="AJ396" s="11">
        <v>-0.14011460000000001</v>
      </c>
      <c r="AK396" s="11">
        <v>-7.3920700000000006E-2</v>
      </c>
      <c r="AL396" s="11">
        <v>-5.73158E-2</v>
      </c>
      <c r="AM396" s="11">
        <v>-5.5684699999999997E-2</v>
      </c>
      <c r="AN396" s="11">
        <v>-9.34223E-2</v>
      </c>
      <c r="AO396" s="11">
        <v>-5.1920899999999999E-2</v>
      </c>
      <c r="AP396" s="11">
        <v>-7.0070400000000005E-2</v>
      </c>
      <c r="AQ396" s="11">
        <v>-0.12834110000000001</v>
      </c>
      <c r="AR396" s="11">
        <v>-0.14512820000000001</v>
      </c>
      <c r="AS396" s="11">
        <v>-0.18839710000000001</v>
      </c>
      <c r="AT396" s="11">
        <v>-0.117881</v>
      </c>
      <c r="AU396" s="11">
        <v>-0.15253030000000001</v>
      </c>
      <c r="AV396" s="11">
        <v>0.1194646</v>
      </c>
      <c r="AW396" s="11">
        <v>0.16906930000000001</v>
      </c>
      <c r="AX396" s="11">
        <v>0.1574364</v>
      </c>
      <c r="AY396" s="11">
        <v>5.1504899999999999E-2</v>
      </c>
      <c r="AZ396" s="11">
        <v>0.1156146</v>
      </c>
      <c r="BA396" s="11">
        <v>7.0232199999999995E-2</v>
      </c>
      <c r="BB396" s="11">
        <v>-8.0867999999999999E-3</v>
      </c>
      <c r="BC396" s="11">
        <v>-8.5055000000000006E-2</v>
      </c>
      <c r="BD396" s="11">
        <v>2.0976000000000002E-2</v>
      </c>
      <c r="BE396" s="11">
        <v>1.065E-2</v>
      </c>
      <c r="BF396" s="11">
        <v>-3.2467500000000003E-2</v>
      </c>
      <c r="BG396" s="11">
        <v>-7.1481100000000006E-2</v>
      </c>
      <c r="BH396" s="11">
        <v>-4.6099099999999997E-2</v>
      </c>
      <c r="BI396" s="11">
        <v>8.9312999999999997E-3</v>
      </c>
      <c r="BJ396" s="11">
        <v>-4.8907999999999998E-3</v>
      </c>
      <c r="BK396" s="11">
        <v>6.5186999999999997E-3</v>
      </c>
      <c r="BL396" s="11">
        <v>-1.2914999999999999E-2</v>
      </c>
      <c r="BM396" s="11">
        <v>4.3635500000000001E-2</v>
      </c>
      <c r="BN396" s="11">
        <v>4.40288E-2</v>
      </c>
      <c r="BO396" s="11">
        <v>5.6847E-3</v>
      </c>
      <c r="BP396" s="11">
        <v>2.0222E-3</v>
      </c>
      <c r="BQ396" s="11">
        <v>-4.02449E-2</v>
      </c>
      <c r="BR396" s="11">
        <v>2.3257699999999999E-2</v>
      </c>
      <c r="BS396" s="11">
        <v>-1.7678300000000001E-2</v>
      </c>
      <c r="BT396" s="11">
        <v>0.24744479999999999</v>
      </c>
      <c r="BU396" s="11">
        <v>0.29376479999999999</v>
      </c>
      <c r="BV396" s="11">
        <v>0.28200150000000002</v>
      </c>
      <c r="BW396" s="11">
        <v>0.16823460000000001</v>
      </c>
      <c r="BX396" s="11">
        <v>0.22340409999999999</v>
      </c>
      <c r="BY396" s="11">
        <v>0.17858460000000001</v>
      </c>
      <c r="BZ396" s="11">
        <v>9.8190399999999997E-2</v>
      </c>
      <c r="CA396" s="11">
        <v>1.9777900000000001E-2</v>
      </c>
      <c r="CB396" s="11">
        <v>0.15250749999999999</v>
      </c>
      <c r="CC396" s="11">
        <v>0.14129349999999999</v>
      </c>
      <c r="CD396" s="11">
        <v>9.6807799999999999E-2</v>
      </c>
      <c r="CE396" s="11">
        <v>3.1190800000000001E-2</v>
      </c>
      <c r="CF396" s="11">
        <v>4.7916500000000001E-2</v>
      </c>
      <c r="CG396" s="11">
        <v>9.1783299999999998E-2</v>
      </c>
      <c r="CH396" s="11">
        <v>4.7534199999999999E-2</v>
      </c>
      <c r="CI396" s="11">
        <v>6.8722099999999994E-2</v>
      </c>
      <c r="CJ396" s="11">
        <v>6.7592200000000005E-2</v>
      </c>
      <c r="CK396" s="11">
        <v>0.13919190000000001</v>
      </c>
      <c r="CL396" s="11">
        <v>0.15812809999999999</v>
      </c>
      <c r="CM396" s="11">
        <v>0.13971049999999999</v>
      </c>
      <c r="CN396" s="11">
        <v>0.14917269999999999</v>
      </c>
      <c r="CO396" s="11">
        <v>0.1079073</v>
      </c>
      <c r="CP396" s="11">
        <v>0.1643964</v>
      </c>
      <c r="CQ396" s="11">
        <v>0.1171736</v>
      </c>
      <c r="CR396" s="11">
        <v>0.37542500000000001</v>
      </c>
      <c r="CS396" s="11">
        <v>0.4184602</v>
      </c>
      <c r="CT396" s="11">
        <v>0.4065667</v>
      </c>
      <c r="CU396" s="11">
        <v>0.28496440000000001</v>
      </c>
      <c r="CV396" s="11">
        <v>0.33119349999999997</v>
      </c>
      <c r="CW396" s="11">
        <v>0.286937</v>
      </c>
      <c r="CX396" s="11">
        <v>0.2044676</v>
      </c>
      <c r="CY396" s="11">
        <v>0.1246109</v>
      </c>
      <c r="CZ396" s="11">
        <v>7.9965499999999995E-2</v>
      </c>
      <c r="DA396" s="11">
        <v>7.9425599999999999E-2</v>
      </c>
      <c r="DB396" s="11">
        <v>7.8593800000000005E-2</v>
      </c>
      <c r="DC396" s="11">
        <v>6.2420099999999999E-2</v>
      </c>
      <c r="DD396" s="11">
        <v>5.7157399999999997E-2</v>
      </c>
      <c r="DE396" s="11">
        <v>5.0370400000000003E-2</v>
      </c>
      <c r="DF396" s="11">
        <v>3.18721E-2</v>
      </c>
      <c r="DG396" s="11">
        <v>3.7817000000000003E-2</v>
      </c>
      <c r="DH396" s="11">
        <v>4.89449E-2</v>
      </c>
      <c r="DI396" s="11">
        <v>5.8094199999999999E-2</v>
      </c>
      <c r="DJ396" s="11">
        <v>6.9367399999999996E-2</v>
      </c>
      <c r="DK396" s="11">
        <v>8.1481899999999996E-2</v>
      </c>
      <c r="DL396" s="11">
        <v>8.9461100000000002E-2</v>
      </c>
      <c r="DM396" s="11">
        <v>9.0070200000000003E-2</v>
      </c>
      <c r="DN396" s="11">
        <v>8.5806199999999999E-2</v>
      </c>
      <c r="DO396" s="11">
        <v>8.1984199999999993E-2</v>
      </c>
      <c r="DP396" s="11">
        <v>7.7806399999999998E-2</v>
      </c>
      <c r="DQ396" s="11">
        <v>7.5809500000000002E-2</v>
      </c>
      <c r="DR396" s="11">
        <v>7.5730199999999998E-2</v>
      </c>
      <c r="DS396" s="11">
        <v>7.0966600000000005E-2</v>
      </c>
      <c r="DT396" s="11">
        <v>6.5531300000000001E-2</v>
      </c>
      <c r="DU396" s="11">
        <v>6.5873600000000004E-2</v>
      </c>
      <c r="DV396" s="11">
        <v>6.46119E-2</v>
      </c>
      <c r="DW396" s="11">
        <v>6.3733899999999996E-2</v>
      </c>
      <c r="DX396" s="11">
        <v>0.86545899999999998</v>
      </c>
      <c r="DY396" s="11"/>
      <c r="DZ396" s="11">
        <v>5.4678900000000003E-2</v>
      </c>
      <c r="EA396" s="11">
        <v>71.869820000000004</v>
      </c>
      <c r="EB396" s="11">
        <v>74.514790000000005</v>
      </c>
      <c r="EC396" s="11">
        <v>77.390529999999998</v>
      </c>
      <c r="ED396" s="11">
        <v>76.556209999999993</v>
      </c>
      <c r="EE396" s="11">
        <v>75.266270000000006</v>
      </c>
      <c r="EF396" s="11">
        <v>73.224850000000004</v>
      </c>
      <c r="EG396" s="11">
        <v>72.544380000000004</v>
      </c>
      <c r="EH396" s="11">
        <v>71.461539999999999</v>
      </c>
      <c r="EI396" s="11">
        <v>72.124260000000007</v>
      </c>
      <c r="EJ396" s="11">
        <v>71.544380000000004</v>
      </c>
      <c r="EK396" s="11">
        <v>74.266270000000006</v>
      </c>
      <c r="EL396" s="11">
        <v>77.278109999999998</v>
      </c>
      <c r="EM396" s="11">
        <v>80.698229999999995</v>
      </c>
      <c r="EN396" s="11">
        <v>80.207099999999997</v>
      </c>
      <c r="EO396" s="11">
        <v>89.68047</v>
      </c>
      <c r="EP396" s="11">
        <v>86.443790000000007</v>
      </c>
      <c r="EQ396" s="11">
        <v>82.159760000000006</v>
      </c>
      <c r="ER396" s="11">
        <v>79.763310000000004</v>
      </c>
      <c r="ES396" s="11">
        <v>78.473370000000003</v>
      </c>
      <c r="ET396" s="11">
        <v>75.875739999999993</v>
      </c>
      <c r="EU396" s="11">
        <v>75.644970000000001</v>
      </c>
      <c r="EV396" s="11">
        <v>73.343199999999996</v>
      </c>
      <c r="EW396" s="11">
        <v>72.692310000000006</v>
      </c>
      <c r="EX396" s="11">
        <v>72.408289999999994</v>
      </c>
      <c r="EY396" s="11">
        <v>0</v>
      </c>
      <c r="EZ396" s="11"/>
      <c r="FA396" s="11"/>
      <c r="FB396" s="11"/>
      <c r="FC396" s="11"/>
      <c r="FD396" s="11"/>
      <c r="FE396" s="11"/>
      <c r="FF396" s="11"/>
      <c r="FG396" s="11"/>
      <c r="FH396" s="11"/>
      <c r="FI396" s="11"/>
      <c r="FJ396" s="11"/>
      <c r="FK396" s="11"/>
      <c r="FL396" s="11"/>
      <c r="FM396" s="11"/>
      <c r="FN396" s="11"/>
      <c r="FO396" s="11"/>
      <c r="FP396" s="11"/>
      <c r="FQ396" s="11"/>
      <c r="FR396" s="11"/>
      <c r="FS396" s="11"/>
      <c r="FT396" s="11"/>
      <c r="FU396" s="11"/>
      <c r="FV396" s="11"/>
      <c r="HY396" s="37"/>
      <c r="IA396" s="37"/>
    </row>
    <row r="397" spans="1:235" x14ac:dyDescent="0.25">
      <c r="A397" t="s">
        <v>113</v>
      </c>
      <c r="B397" t="s">
        <v>146</v>
      </c>
      <c r="C397" t="s">
        <v>0</v>
      </c>
      <c r="D397" t="s">
        <v>228</v>
      </c>
      <c r="E397" s="38">
        <v>45541</v>
      </c>
      <c r="F397" t="s">
        <v>106</v>
      </c>
      <c r="G397" s="11">
        <v>172</v>
      </c>
      <c r="H397" s="11">
        <v>0.77870200000000001</v>
      </c>
      <c r="I397" s="11">
        <v>0.77352149999999997</v>
      </c>
      <c r="J397" s="11">
        <v>0.65869690000000003</v>
      </c>
      <c r="K397" s="11">
        <v>0.56080110000000005</v>
      </c>
      <c r="L397" s="11">
        <v>0.48037800000000003</v>
      </c>
      <c r="M397" s="11">
        <v>0.3745676</v>
      </c>
      <c r="N397" s="11">
        <v>0.23104839999999999</v>
      </c>
      <c r="O397" s="11">
        <v>0.1991655</v>
      </c>
      <c r="P397" s="11">
        <v>0.1318318</v>
      </c>
      <c r="Q397" s="11">
        <v>6.2601299999999999E-2</v>
      </c>
      <c r="R397" s="11">
        <v>1.078E-4</v>
      </c>
      <c r="S397" s="11">
        <v>-1.05483E-2</v>
      </c>
      <c r="T397" s="11">
        <v>3.2783600000000003E-2</v>
      </c>
      <c r="U397" s="11">
        <v>7.5251100000000001E-2</v>
      </c>
      <c r="V397" s="11">
        <v>0.1237388</v>
      </c>
      <c r="W397" s="11">
        <v>0.17188539999999999</v>
      </c>
      <c r="X397" s="11">
        <v>0.2643489</v>
      </c>
      <c r="Y397" s="11">
        <v>0.38073699999999999</v>
      </c>
      <c r="Z397" s="11">
        <v>0.40624389999999999</v>
      </c>
      <c r="AA397" s="11">
        <v>0.40546880000000002</v>
      </c>
      <c r="AB397" s="11">
        <v>0.49883080000000002</v>
      </c>
      <c r="AC397" s="11">
        <v>0.49298950000000002</v>
      </c>
      <c r="AD397" s="11">
        <v>0.48824509999999999</v>
      </c>
      <c r="AE397" s="11">
        <v>0.44894790000000001</v>
      </c>
      <c r="AF397" s="11">
        <v>-1.9015600000000001E-2</v>
      </c>
      <c r="AG397" s="11">
        <v>-2.0638900000000002E-2</v>
      </c>
      <c r="AH397" s="11">
        <v>-2.7819799999999999E-2</v>
      </c>
      <c r="AI397" s="11">
        <v>-2.99543E-2</v>
      </c>
      <c r="AJ397" s="11">
        <v>-2.4099700000000002E-2</v>
      </c>
      <c r="AK397" s="11">
        <v>-1.2714400000000001E-2</v>
      </c>
      <c r="AL397" s="11">
        <v>-9.8583000000000004E-3</v>
      </c>
      <c r="AM397" s="11">
        <v>-9.5777999999999992E-3</v>
      </c>
      <c r="AN397" s="11">
        <v>-1.6068599999999999E-2</v>
      </c>
      <c r="AO397" s="11">
        <v>-8.9303999999999998E-3</v>
      </c>
      <c r="AP397" s="11">
        <v>-1.20521E-2</v>
      </c>
      <c r="AQ397" s="11">
        <v>-2.2074699999999999E-2</v>
      </c>
      <c r="AR397" s="11">
        <v>-2.4962100000000001E-2</v>
      </c>
      <c r="AS397" s="11">
        <v>-3.2404299999999997E-2</v>
      </c>
      <c r="AT397" s="11">
        <v>-2.0275499999999998E-2</v>
      </c>
      <c r="AU397" s="11">
        <v>-2.62352E-2</v>
      </c>
      <c r="AV397" s="11">
        <v>2.0547900000000001E-2</v>
      </c>
      <c r="AW397" s="11">
        <v>2.9079899999999999E-2</v>
      </c>
      <c r="AX397" s="11">
        <v>2.7079099999999998E-2</v>
      </c>
      <c r="AY397" s="11">
        <v>8.8588E-3</v>
      </c>
      <c r="AZ397" s="11">
        <v>1.9885699999999999E-2</v>
      </c>
      <c r="BA397" s="11">
        <v>1.2079899999999999E-2</v>
      </c>
      <c r="BB397" s="11">
        <v>-1.3909E-3</v>
      </c>
      <c r="BC397" s="11">
        <v>-1.46295E-2</v>
      </c>
      <c r="BD397" s="11">
        <v>3.6078999999999998E-3</v>
      </c>
      <c r="BE397" s="11">
        <v>1.8318E-3</v>
      </c>
      <c r="BF397" s="11">
        <v>-5.5843999999999998E-3</v>
      </c>
      <c r="BG397" s="11">
        <v>-1.22948E-2</v>
      </c>
      <c r="BH397" s="11">
        <v>-7.9290000000000003E-3</v>
      </c>
      <c r="BI397" s="11">
        <v>1.5361999999999999E-3</v>
      </c>
      <c r="BJ397" s="11">
        <v>-8.4119999999999996E-4</v>
      </c>
      <c r="BK397" s="11">
        <v>1.1211999999999999E-3</v>
      </c>
      <c r="BL397" s="11">
        <v>-2.2214000000000001E-3</v>
      </c>
      <c r="BM397" s="11">
        <v>7.5053000000000003E-3</v>
      </c>
      <c r="BN397" s="11">
        <v>7.5729999999999999E-3</v>
      </c>
      <c r="BO397" s="11">
        <v>9.7780000000000002E-4</v>
      </c>
      <c r="BP397" s="11">
        <v>3.478E-4</v>
      </c>
      <c r="BQ397" s="11">
        <v>-6.9220999999999996E-3</v>
      </c>
      <c r="BR397" s="11">
        <v>4.0003E-3</v>
      </c>
      <c r="BS397" s="11">
        <v>-3.0406999999999999E-3</v>
      </c>
      <c r="BT397" s="11">
        <v>4.2560500000000001E-2</v>
      </c>
      <c r="BU397" s="11">
        <v>5.0527500000000003E-2</v>
      </c>
      <c r="BV397" s="11">
        <v>4.85043E-2</v>
      </c>
      <c r="BW397" s="11">
        <v>2.8936400000000001E-2</v>
      </c>
      <c r="BX397" s="11">
        <v>3.8425500000000001E-2</v>
      </c>
      <c r="BY397" s="11">
        <v>3.07166E-2</v>
      </c>
      <c r="BZ397" s="11">
        <v>1.6888799999999999E-2</v>
      </c>
      <c r="CA397" s="11">
        <v>3.4018E-3</v>
      </c>
      <c r="CB397" s="11">
        <v>2.6231299999999999E-2</v>
      </c>
      <c r="CC397" s="11">
        <v>2.4302500000000001E-2</v>
      </c>
      <c r="CD397" s="11">
        <v>1.66509E-2</v>
      </c>
      <c r="CE397" s="11">
        <v>5.3648000000000003E-3</v>
      </c>
      <c r="CF397" s="11">
        <v>8.2416E-3</v>
      </c>
      <c r="CG397" s="11">
        <v>1.5786700000000001E-2</v>
      </c>
      <c r="CH397" s="11">
        <v>8.1758999999999998E-3</v>
      </c>
      <c r="CI397" s="11">
        <v>1.1820199999999999E-2</v>
      </c>
      <c r="CJ397" s="11">
        <v>1.16259E-2</v>
      </c>
      <c r="CK397" s="11">
        <v>2.3941E-2</v>
      </c>
      <c r="CL397" s="11">
        <v>2.7198E-2</v>
      </c>
      <c r="CM397" s="11">
        <v>2.4030200000000002E-2</v>
      </c>
      <c r="CN397" s="11">
        <v>2.5657699999999999E-2</v>
      </c>
      <c r="CO397" s="11">
        <v>1.85601E-2</v>
      </c>
      <c r="CP397" s="11">
        <v>2.8276200000000001E-2</v>
      </c>
      <c r="CQ397" s="11">
        <v>2.0153899999999999E-2</v>
      </c>
      <c r="CR397" s="11">
        <v>6.4573099999999994E-2</v>
      </c>
      <c r="CS397" s="11">
        <v>7.1975200000000003E-2</v>
      </c>
      <c r="CT397" s="11">
        <v>6.9929500000000006E-2</v>
      </c>
      <c r="CU397" s="11">
        <v>4.9013899999999999E-2</v>
      </c>
      <c r="CV397" s="11">
        <v>5.6965300000000003E-2</v>
      </c>
      <c r="CW397" s="11">
        <v>4.93532E-2</v>
      </c>
      <c r="CX397" s="11">
        <v>3.5168400000000002E-2</v>
      </c>
      <c r="CY397" s="11">
        <v>2.14331E-2</v>
      </c>
      <c r="CZ397" s="11">
        <v>1.37541E-2</v>
      </c>
      <c r="DA397" s="11">
        <v>1.36612E-2</v>
      </c>
      <c r="DB397" s="11">
        <v>1.35181E-2</v>
      </c>
      <c r="DC397" s="11">
        <v>1.0736300000000001E-2</v>
      </c>
      <c r="DD397" s="11">
        <v>9.8311000000000006E-3</v>
      </c>
      <c r="DE397" s="11">
        <v>8.6636999999999999E-3</v>
      </c>
      <c r="DF397" s="11">
        <v>5.4819999999999999E-3</v>
      </c>
      <c r="DG397" s="11">
        <v>6.5044999999999999E-3</v>
      </c>
      <c r="DH397" s="11">
        <v>8.4185000000000006E-3</v>
      </c>
      <c r="DI397" s="11">
        <v>9.9921999999999997E-3</v>
      </c>
      <c r="DJ397" s="11">
        <v>1.1931199999999999E-2</v>
      </c>
      <c r="DK397" s="11">
        <v>1.40149E-2</v>
      </c>
      <c r="DL397" s="11">
        <v>1.53873E-2</v>
      </c>
      <c r="DM397" s="11">
        <v>1.54921E-2</v>
      </c>
      <c r="DN397" s="11">
        <v>1.47587E-2</v>
      </c>
      <c r="DO397" s="11">
        <v>1.4101300000000001E-2</v>
      </c>
      <c r="DP397" s="11">
        <v>1.3382700000000001E-2</v>
      </c>
      <c r="DQ397" s="11">
        <v>1.3039200000000001E-2</v>
      </c>
      <c r="DR397" s="11">
        <v>1.30256E-2</v>
      </c>
      <c r="DS397" s="11">
        <v>1.22063E-2</v>
      </c>
      <c r="DT397" s="11">
        <v>1.1271400000000001E-2</v>
      </c>
      <c r="DU397" s="11">
        <v>1.13303E-2</v>
      </c>
      <c r="DV397" s="11">
        <v>1.11133E-2</v>
      </c>
      <c r="DW397" s="11">
        <v>1.09622E-2</v>
      </c>
      <c r="DX397" s="11">
        <v>0.14885889999999999</v>
      </c>
      <c r="DY397" s="11"/>
      <c r="DZ397" s="11">
        <v>9.4047999999999996E-3</v>
      </c>
      <c r="EA397" s="11">
        <v>71.869820000000004</v>
      </c>
      <c r="EB397" s="11">
        <v>74.514790000000005</v>
      </c>
      <c r="EC397" s="11">
        <v>77.390529999999998</v>
      </c>
      <c r="ED397" s="11">
        <v>76.556209999999993</v>
      </c>
      <c r="EE397" s="11">
        <v>75.266270000000006</v>
      </c>
      <c r="EF397" s="11">
        <v>73.224850000000004</v>
      </c>
      <c r="EG397" s="11">
        <v>72.544380000000004</v>
      </c>
      <c r="EH397" s="11">
        <v>71.461539999999999</v>
      </c>
      <c r="EI397" s="11">
        <v>72.124260000000007</v>
      </c>
      <c r="EJ397" s="11">
        <v>71.544380000000004</v>
      </c>
      <c r="EK397" s="11">
        <v>74.266270000000006</v>
      </c>
      <c r="EL397" s="11">
        <v>77.278109999999998</v>
      </c>
      <c r="EM397" s="11">
        <v>80.698229999999995</v>
      </c>
      <c r="EN397" s="11">
        <v>80.207099999999997</v>
      </c>
      <c r="EO397" s="11">
        <v>89.68047</v>
      </c>
      <c r="EP397" s="11">
        <v>86.443790000000007</v>
      </c>
      <c r="EQ397" s="11">
        <v>82.159760000000006</v>
      </c>
      <c r="ER397" s="11">
        <v>79.763310000000004</v>
      </c>
      <c r="ES397" s="11">
        <v>78.473370000000003</v>
      </c>
      <c r="ET397" s="11">
        <v>75.875739999999993</v>
      </c>
      <c r="EU397" s="11">
        <v>75.644970000000001</v>
      </c>
      <c r="EV397" s="11">
        <v>73.343199999999996</v>
      </c>
      <c r="EW397" s="11">
        <v>72.692310000000006</v>
      </c>
      <c r="EX397" s="11">
        <v>72.408289999999994</v>
      </c>
      <c r="EY397" s="11">
        <v>0</v>
      </c>
      <c r="EZ397" s="11"/>
      <c r="FA397" s="11"/>
      <c r="FB397" s="11"/>
      <c r="FC397" s="11"/>
      <c r="FD397" s="11"/>
      <c r="FE397" s="11"/>
      <c r="FF397" s="11"/>
      <c r="FG397" s="11"/>
      <c r="FH397" s="11"/>
      <c r="FI397" s="11"/>
      <c r="FJ397" s="11"/>
      <c r="FK397" s="11"/>
      <c r="FL397" s="11"/>
      <c r="FM397" s="11"/>
      <c r="FN397" s="11"/>
      <c r="FO397" s="11"/>
      <c r="FP397" s="11"/>
      <c r="FQ397" s="11"/>
      <c r="FR397" s="11"/>
      <c r="FS397" s="11"/>
      <c r="FT397" s="11"/>
      <c r="FU397" s="11"/>
      <c r="FV397" s="11"/>
      <c r="HY397" s="37"/>
      <c r="IA397" s="37"/>
    </row>
    <row r="398" spans="1:235" x14ac:dyDescent="0.25">
      <c r="A398" t="s">
        <v>113</v>
      </c>
      <c r="B398" t="s">
        <v>146</v>
      </c>
      <c r="C398" t="s">
        <v>0</v>
      </c>
      <c r="D398" t="s">
        <v>228</v>
      </c>
      <c r="E398" s="38">
        <v>45544</v>
      </c>
      <c r="F398" t="s">
        <v>106</v>
      </c>
      <c r="G398" s="11">
        <v>173</v>
      </c>
      <c r="H398" s="11">
        <v>0.74650380000000005</v>
      </c>
      <c r="I398" s="11">
        <v>0.69223100000000004</v>
      </c>
      <c r="J398" s="11">
        <v>0.61804420000000004</v>
      </c>
      <c r="K398" s="11">
        <v>0.52812689999999995</v>
      </c>
      <c r="L398" s="11">
        <v>0.5074727</v>
      </c>
      <c r="M398" s="11">
        <v>0.38791160000000002</v>
      </c>
      <c r="N398" s="11">
        <v>0.30393150000000002</v>
      </c>
      <c r="O398" s="11">
        <v>0.239145</v>
      </c>
      <c r="P398" s="11">
        <v>0.1488024</v>
      </c>
      <c r="Q398" s="11">
        <v>3.7266500000000001E-2</v>
      </c>
      <c r="R398" s="11">
        <v>-1.8548200000000001E-2</v>
      </c>
      <c r="S398" s="11">
        <v>-3.93453E-2</v>
      </c>
      <c r="T398" s="11">
        <v>-3.9781299999999999E-2</v>
      </c>
      <c r="U398" s="11">
        <v>2.43383E-2</v>
      </c>
      <c r="V398" s="11">
        <v>0.11978030000000001</v>
      </c>
      <c r="W398" s="11">
        <v>0.2407012</v>
      </c>
      <c r="X398" s="11">
        <v>0.36739460000000002</v>
      </c>
      <c r="Y398" s="11">
        <v>0.53063749999999998</v>
      </c>
      <c r="Z398" s="11">
        <v>0.56494120000000003</v>
      </c>
      <c r="AA398" s="11">
        <v>0.54664210000000002</v>
      </c>
      <c r="AB398" s="11">
        <v>0.62164900000000001</v>
      </c>
      <c r="AC398" s="11">
        <v>0.61806490000000003</v>
      </c>
      <c r="AD398" s="11">
        <v>0.55626920000000002</v>
      </c>
      <c r="AE398" s="11">
        <v>0.47311720000000002</v>
      </c>
      <c r="AF398" s="11">
        <v>-4.9402000000000001E-2</v>
      </c>
      <c r="AG398" s="11">
        <v>-4.0695200000000001E-2</v>
      </c>
      <c r="AH398" s="11">
        <v>-2.1722499999999999E-2</v>
      </c>
      <c r="AI398" s="11">
        <v>-2.4103099999999999E-2</v>
      </c>
      <c r="AJ398" s="11">
        <v>-1.5438500000000001E-2</v>
      </c>
      <c r="AK398" s="11">
        <v>-1.1772400000000001E-2</v>
      </c>
      <c r="AL398" s="11">
        <v>-4.9062000000000003E-3</v>
      </c>
      <c r="AM398" s="11">
        <v>-1.9535500000000001E-2</v>
      </c>
      <c r="AN398" s="11">
        <v>-2.6392499999999999E-2</v>
      </c>
      <c r="AO398" s="11">
        <v>-3.6495399999999997E-2</v>
      </c>
      <c r="AP398" s="11">
        <v>-3.8205299999999998E-2</v>
      </c>
      <c r="AQ398" s="11">
        <v>-3.0871200000000001E-2</v>
      </c>
      <c r="AR398" s="11">
        <v>-2.68983E-2</v>
      </c>
      <c r="AS398" s="11">
        <v>-4.4880999999999997E-2</v>
      </c>
      <c r="AT398" s="11">
        <v>-3.67281E-2</v>
      </c>
      <c r="AU398" s="11">
        <v>-4.4294600000000003E-2</v>
      </c>
      <c r="AV398" s="11">
        <v>-5.7362999999999997E-3</v>
      </c>
      <c r="AW398" s="11">
        <v>9.8650999999999999E-3</v>
      </c>
      <c r="AX398" s="11">
        <v>-2.4827E-3</v>
      </c>
      <c r="AY398" s="11">
        <v>-2.13368E-2</v>
      </c>
      <c r="AZ398" s="11">
        <v>-1.3164E-2</v>
      </c>
      <c r="BA398" s="11">
        <v>-3.1553900000000003E-2</v>
      </c>
      <c r="BB398" s="11">
        <v>-3.50964E-2</v>
      </c>
      <c r="BC398" s="11">
        <v>-2.5870199999999999E-2</v>
      </c>
      <c r="BD398" s="11">
        <v>-2.64093E-2</v>
      </c>
      <c r="BE398" s="11">
        <v>-1.8966899999999998E-2</v>
      </c>
      <c r="BF398" s="11">
        <v>-2.6391000000000001E-3</v>
      </c>
      <c r="BG398" s="11">
        <v>-6.8858000000000001E-3</v>
      </c>
      <c r="BH398" s="11">
        <v>5.5219999999999998E-4</v>
      </c>
      <c r="BI398" s="11">
        <v>2.3527000000000001E-3</v>
      </c>
      <c r="BJ398" s="11">
        <v>5.6407999999999996E-3</v>
      </c>
      <c r="BK398" s="11">
        <v>-5.8313000000000002E-3</v>
      </c>
      <c r="BL398" s="11">
        <v>-9.0138000000000006E-3</v>
      </c>
      <c r="BM398" s="11">
        <v>-1.92652E-2</v>
      </c>
      <c r="BN398" s="11">
        <v>-1.74869E-2</v>
      </c>
      <c r="BO398" s="11">
        <v>-9.3985000000000006E-3</v>
      </c>
      <c r="BP398" s="11">
        <v>-3.7074E-3</v>
      </c>
      <c r="BQ398" s="11">
        <v>-1.9692899999999999E-2</v>
      </c>
      <c r="BR398" s="11">
        <v>-1.13761E-2</v>
      </c>
      <c r="BS398" s="11">
        <v>-1.9619500000000002E-2</v>
      </c>
      <c r="BT398" s="11">
        <v>1.9237199999999999E-2</v>
      </c>
      <c r="BU398" s="11">
        <v>3.55064E-2</v>
      </c>
      <c r="BV398" s="11">
        <v>2.24946E-2</v>
      </c>
      <c r="BW398" s="11">
        <v>1.4071999999999999E-3</v>
      </c>
      <c r="BX398" s="11">
        <v>7.3464000000000003E-3</v>
      </c>
      <c r="BY398" s="11">
        <v>-1.1583899999999999E-2</v>
      </c>
      <c r="BZ398" s="11">
        <v>-1.6686400000000001E-2</v>
      </c>
      <c r="CA398" s="11">
        <v>-7.4156999999999999E-3</v>
      </c>
      <c r="CB398" s="11">
        <v>-3.4166000000000001E-3</v>
      </c>
      <c r="CC398" s="11">
        <v>2.7613E-3</v>
      </c>
      <c r="CD398" s="11">
        <v>1.6444299999999999E-2</v>
      </c>
      <c r="CE398" s="11">
        <v>1.03315E-2</v>
      </c>
      <c r="CF398" s="11">
        <v>1.6542999999999999E-2</v>
      </c>
      <c r="CG398" s="11">
        <v>1.6477700000000001E-2</v>
      </c>
      <c r="CH398" s="11">
        <v>1.6187900000000002E-2</v>
      </c>
      <c r="CI398" s="11">
        <v>7.8727999999999992E-3</v>
      </c>
      <c r="CJ398" s="11">
        <v>8.3648999999999998E-3</v>
      </c>
      <c r="CK398" s="11">
        <v>-2.0349999999999999E-3</v>
      </c>
      <c r="CL398" s="11">
        <v>3.2315E-3</v>
      </c>
      <c r="CM398" s="11">
        <v>1.2074100000000001E-2</v>
      </c>
      <c r="CN398" s="11">
        <v>1.9483500000000001E-2</v>
      </c>
      <c r="CO398" s="11">
        <v>5.4952999999999998E-3</v>
      </c>
      <c r="CP398" s="11">
        <v>1.39758E-2</v>
      </c>
      <c r="CQ398" s="11">
        <v>5.0556000000000004E-3</v>
      </c>
      <c r="CR398" s="11">
        <v>4.4210600000000003E-2</v>
      </c>
      <c r="CS398" s="11">
        <v>6.1147699999999999E-2</v>
      </c>
      <c r="CT398" s="11">
        <v>4.7471800000000001E-2</v>
      </c>
      <c r="CU398" s="11">
        <v>2.4151200000000001E-2</v>
      </c>
      <c r="CV398" s="11">
        <v>2.7856800000000001E-2</v>
      </c>
      <c r="CW398" s="11">
        <v>8.3861000000000005E-3</v>
      </c>
      <c r="CX398" s="11">
        <v>1.7235E-3</v>
      </c>
      <c r="CY398" s="11">
        <v>1.10387E-2</v>
      </c>
      <c r="CZ398" s="11">
        <v>1.3978600000000001E-2</v>
      </c>
      <c r="DA398" s="11">
        <v>1.3209800000000001E-2</v>
      </c>
      <c r="DB398" s="11">
        <v>1.16019E-2</v>
      </c>
      <c r="DC398" s="11">
        <v>1.04674E-2</v>
      </c>
      <c r="DD398" s="11">
        <v>9.7216999999999998E-3</v>
      </c>
      <c r="DE398" s="11">
        <v>8.5874000000000002E-3</v>
      </c>
      <c r="DF398" s="11">
        <v>6.4121999999999998E-3</v>
      </c>
      <c r="DG398" s="11">
        <v>8.3315000000000004E-3</v>
      </c>
      <c r="DH398" s="11">
        <v>1.05655E-2</v>
      </c>
      <c r="DI398" s="11">
        <v>1.04752E-2</v>
      </c>
      <c r="DJ398" s="11">
        <v>1.25959E-2</v>
      </c>
      <c r="DK398" s="11">
        <v>1.30545E-2</v>
      </c>
      <c r="DL398" s="11">
        <v>1.40991E-2</v>
      </c>
      <c r="DM398" s="11">
        <v>1.53133E-2</v>
      </c>
      <c r="DN398" s="11">
        <v>1.54129E-2</v>
      </c>
      <c r="DO398" s="11">
        <v>1.50014E-2</v>
      </c>
      <c r="DP398" s="11">
        <v>1.51828E-2</v>
      </c>
      <c r="DQ398" s="11">
        <v>1.55888E-2</v>
      </c>
      <c r="DR398" s="11">
        <v>1.51851E-2</v>
      </c>
      <c r="DS398" s="11">
        <v>1.38274E-2</v>
      </c>
      <c r="DT398" s="11">
        <v>1.24694E-2</v>
      </c>
      <c r="DU398" s="11">
        <v>1.21409E-2</v>
      </c>
      <c r="DV398" s="11">
        <v>1.1192499999999999E-2</v>
      </c>
      <c r="DW398" s="11">
        <v>1.12195E-2</v>
      </c>
      <c r="DX398" s="11">
        <v>0.1645634</v>
      </c>
      <c r="DY398" s="11"/>
      <c r="DZ398" s="11">
        <v>1.15219E-2</v>
      </c>
      <c r="EA398" s="11">
        <v>76.323530000000005</v>
      </c>
      <c r="EB398" s="11">
        <v>80.476470000000006</v>
      </c>
      <c r="EC398" s="11">
        <v>84.31765</v>
      </c>
      <c r="ED398" s="11">
        <v>78.829409999999996</v>
      </c>
      <c r="EE398" s="11">
        <v>77.42353</v>
      </c>
      <c r="EF398" s="11">
        <v>77.411770000000004</v>
      </c>
      <c r="EG398" s="11">
        <v>75.188230000000004</v>
      </c>
      <c r="EH398" s="11">
        <v>73.688230000000004</v>
      </c>
      <c r="EI398" s="11">
        <v>74.5</v>
      </c>
      <c r="EJ398" s="11">
        <v>75.92353</v>
      </c>
      <c r="EK398" s="11">
        <v>79.064710000000005</v>
      </c>
      <c r="EL398" s="11">
        <v>80.252939999999995</v>
      </c>
      <c r="EM398" s="11">
        <v>81.7</v>
      </c>
      <c r="EN398" s="11">
        <v>82.041179999999997</v>
      </c>
      <c r="EO398" s="11">
        <v>91.9</v>
      </c>
      <c r="EP398" s="11">
        <v>88.894120000000001</v>
      </c>
      <c r="EQ398" s="11">
        <v>85.864710000000002</v>
      </c>
      <c r="ER398" s="11">
        <v>86.582359999999994</v>
      </c>
      <c r="ES398" s="11">
        <v>83.376469999999998</v>
      </c>
      <c r="ET398" s="11">
        <v>80.017650000000003</v>
      </c>
      <c r="EU398" s="11">
        <v>77.605890000000002</v>
      </c>
      <c r="EV398" s="11">
        <v>77.082359999999994</v>
      </c>
      <c r="EW398" s="11">
        <v>76.217640000000003</v>
      </c>
      <c r="EX398" s="11">
        <v>74.400000000000006</v>
      </c>
      <c r="EY398" s="11">
        <v>0</v>
      </c>
      <c r="EZ398" s="11"/>
      <c r="FA398" s="11"/>
      <c r="FB398" s="11"/>
      <c r="FC398" s="11"/>
      <c r="FD398" s="11"/>
      <c r="FE398" s="11"/>
      <c r="FF398" s="11"/>
      <c r="FG398" s="11"/>
      <c r="FH398" s="11"/>
      <c r="FI398" s="11"/>
      <c r="FJ398" s="11"/>
      <c r="FK398" s="11"/>
      <c r="FL398" s="11"/>
      <c r="FM398" s="11"/>
      <c r="FN398" s="11"/>
      <c r="FO398" s="11"/>
      <c r="FP398" s="11"/>
      <c r="FQ398" s="11"/>
      <c r="FR398" s="11"/>
      <c r="FS398" s="11"/>
      <c r="FT398" s="11"/>
      <c r="FU398" s="11"/>
      <c r="FV398" s="11"/>
      <c r="HY398" s="37"/>
      <c r="IA398" s="37"/>
    </row>
    <row r="399" spans="1:235" x14ac:dyDescent="0.25">
      <c r="A399" t="s">
        <v>113</v>
      </c>
      <c r="B399" t="s">
        <v>146</v>
      </c>
      <c r="C399" t="s">
        <v>88</v>
      </c>
      <c r="D399" t="s">
        <v>228</v>
      </c>
      <c r="E399" s="38">
        <v>45544</v>
      </c>
      <c r="F399" t="s">
        <v>106</v>
      </c>
      <c r="G399" s="11">
        <v>173</v>
      </c>
      <c r="H399" s="11">
        <v>4.3150510000000004</v>
      </c>
      <c r="I399" s="11">
        <v>4.0013350000000001</v>
      </c>
      <c r="J399" s="11">
        <v>3.5725099999999999</v>
      </c>
      <c r="K399" s="11">
        <v>3.0527570000000002</v>
      </c>
      <c r="L399" s="11">
        <v>2.9333680000000002</v>
      </c>
      <c r="M399" s="11">
        <v>2.2422629999999999</v>
      </c>
      <c r="N399" s="11">
        <v>1.756829</v>
      </c>
      <c r="O399" s="11">
        <v>1.382341</v>
      </c>
      <c r="P399" s="11">
        <v>0.86012940000000004</v>
      </c>
      <c r="Q399" s="11">
        <v>0.21541299999999999</v>
      </c>
      <c r="R399" s="11">
        <v>-0.1072148</v>
      </c>
      <c r="S399" s="11">
        <v>-0.22742950000000001</v>
      </c>
      <c r="T399" s="11">
        <v>-0.2299495</v>
      </c>
      <c r="U399" s="11">
        <v>0.140684</v>
      </c>
      <c r="V399" s="11">
        <v>0.69237139999999997</v>
      </c>
      <c r="W399" s="11">
        <v>1.391337</v>
      </c>
      <c r="X399" s="11">
        <v>2.1236679999999999</v>
      </c>
      <c r="Y399" s="11">
        <v>3.067269</v>
      </c>
      <c r="Z399" s="11">
        <v>3.2655560000000001</v>
      </c>
      <c r="AA399" s="11">
        <v>3.1597810000000002</v>
      </c>
      <c r="AB399" s="11">
        <v>3.5933470000000001</v>
      </c>
      <c r="AC399" s="11">
        <v>3.5726290000000001</v>
      </c>
      <c r="AD399" s="11">
        <v>3.2154289999999999</v>
      </c>
      <c r="AE399" s="11">
        <v>2.734782</v>
      </c>
      <c r="AF399" s="11">
        <v>-0.2855606</v>
      </c>
      <c r="AG399" s="11">
        <v>-0.2352321</v>
      </c>
      <c r="AH399" s="11">
        <v>-0.1255638</v>
      </c>
      <c r="AI399" s="11">
        <v>-0.13932430000000001</v>
      </c>
      <c r="AJ399" s="11">
        <v>-8.9240200000000006E-2</v>
      </c>
      <c r="AK399" s="11">
        <v>-6.8048499999999998E-2</v>
      </c>
      <c r="AL399" s="11">
        <v>-2.8359800000000001E-2</v>
      </c>
      <c r="AM399" s="11">
        <v>-0.1129221</v>
      </c>
      <c r="AN399" s="11">
        <v>-0.152558</v>
      </c>
      <c r="AO399" s="11">
        <v>-0.21095610000000001</v>
      </c>
      <c r="AP399" s="11">
        <v>-0.2208397</v>
      </c>
      <c r="AQ399" s="11">
        <v>-0.1784462</v>
      </c>
      <c r="AR399" s="11">
        <v>-0.15548149999999999</v>
      </c>
      <c r="AS399" s="11">
        <v>-0.25942799999999999</v>
      </c>
      <c r="AT399" s="11">
        <v>-0.21230089999999999</v>
      </c>
      <c r="AU399" s="11">
        <v>-0.25603799999999999</v>
      </c>
      <c r="AV399" s="11">
        <v>-3.3157800000000001E-2</v>
      </c>
      <c r="AW399" s="11">
        <v>5.7023600000000001E-2</v>
      </c>
      <c r="AX399" s="11">
        <v>-1.4350699999999999E-2</v>
      </c>
      <c r="AY399" s="11">
        <v>-0.1233344</v>
      </c>
      <c r="AZ399" s="11">
        <v>-7.6092599999999996E-2</v>
      </c>
      <c r="BA399" s="11">
        <v>-0.18239259999999999</v>
      </c>
      <c r="BB399" s="11">
        <v>-0.20286940000000001</v>
      </c>
      <c r="BC399" s="11">
        <v>-0.1495388</v>
      </c>
      <c r="BD399" s="11">
        <v>-0.15265490000000001</v>
      </c>
      <c r="BE399" s="11">
        <v>-0.10963539999999999</v>
      </c>
      <c r="BF399" s="11">
        <v>-1.5255100000000001E-2</v>
      </c>
      <c r="BG399" s="11">
        <v>-3.9802400000000002E-2</v>
      </c>
      <c r="BH399" s="11">
        <v>3.1919000000000001E-3</v>
      </c>
      <c r="BI399" s="11">
        <v>1.3599200000000001E-2</v>
      </c>
      <c r="BJ399" s="11">
        <v>3.2606000000000003E-2</v>
      </c>
      <c r="BK399" s="11">
        <v>-3.37072E-2</v>
      </c>
      <c r="BL399" s="11">
        <v>-5.2102999999999997E-2</v>
      </c>
      <c r="BM399" s="11">
        <v>-0.1113596</v>
      </c>
      <c r="BN399" s="11">
        <v>-0.1010802</v>
      </c>
      <c r="BO399" s="11">
        <v>-5.4326800000000001E-2</v>
      </c>
      <c r="BP399" s="11">
        <v>-2.1430100000000001E-2</v>
      </c>
      <c r="BQ399" s="11">
        <v>-0.1138318</v>
      </c>
      <c r="BR399" s="11">
        <v>-6.5757800000000005E-2</v>
      </c>
      <c r="BS399" s="11">
        <v>-0.11340740000000001</v>
      </c>
      <c r="BT399" s="11">
        <v>0.1111975</v>
      </c>
      <c r="BU399" s="11">
        <v>0.20523920000000001</v>
      </c>
      <c r="BV399" s="11">
        <v>0.13002649999999999</v>
      </c>
      <c r="BW399" s="11">
        <v>8.1338999999999995E-3</v>
      </c>
      <c r="BX399" s="11">
        <v>4.2464700000000001E-2</v>
      </c>
      <c r="BY399" s="11">
        <v>-6.6959000000000005E-2</v>
      </c>
      <c r="BZ399" s="11">
        <v>-9.6453399999999995E-2</v>
      </c>
      <c r="CA399" s="11">
        <v>-4.2865599999999997E-2</v>
      </c>
      <c r="CB399" s="11">
        <v>-1.9749200000000001E-2</v>
      </c>
      <c r="CC399" s="11">
        <v>1.5961300000000001E-2</v>
      </c>
      <c r="CD399" s="11">
        <v>9.5053600000000002E-2</v>
      </c>
      <c r="CE399" s="11">
        <v>5.9719500000000002E-2</v>
      </c>
      <c r="CF399" s="11">
        <v>9.5624000000000001E-2</v>
      </c>
      <c r="CG399" s="11">
        <v>9.5246800000000006E-2</v>
      </c>
      <c r="CH399" s="11">
        <v>9.3571799999999997E-2</v>
      </c>
      <c r="CI399" s="11">
        <v>4.5507699999999998E-2</v>
      </c>
      <c r="CJ399" s="11">
        <v>4.8351999999999999E-2</v>
      </c>
      <c r="CK399" s="11">
        <v>-1.1762999999999999E-2</v>
      </c>
      <c r="CL399" s="11">
        <v>1.8679299999999999E-2</v>
      </c>
      <c r="CM399" s="11">
        <v>6.9792699999999999E-2</v>
      </c>
      <c r="CN399" s="11">
        <v>0.1126214</v>
      </c>
      <c r="CO399" s="11">
        <v>3.1764500000000001E-2</v>
      </c>
      <c r="CP399" s="11">
        <v>8.0785200000000001E-2</v>
      </c>
      <c r="CQ399" s="11">
        <v>2.9223200000000001E-2</v>
      </c>
      <c r="CR399" s="11">
        <v>0.25555290000000003</v>
      </c>
      <c r="CS399" s="11">
        <v>0.35345490000000002</v>
      </c>
      <c r="CT399" s="11">
        <v>0.27440369999999997</v>
      </c>
      <c r="CU399" s="11">
        <v>0.13960210000000001</v>
      </c>
      <c r="CV399" s="11">
        <v>0.161022</v>
      </c>
      <c r="CW399" s="11">
        <v>4.8474499999999997E-2</v>
      </c>
      <c r="CX399" s="11">
        <v>9.9626000000000003E-3</v>
      </c>
      <c r="CY399" s="11">
        <v>6.3807600000000006E-2</v>
      </c>
      <c r="CZ399" s="11">
        <v>8.0800999999999998E-2</v>
      </c>
      <c r="DA399" s="11">
        <v>7.6357400000000006E-2</v>
      </c>
      <c r="DB399" s="11">
        <v>6.7062999999999998E-2</v>
      </c>
      <c r="DC399" s="11">
        <v>6.0505000000000003E-2</v>
      </c>
      <c r="DD399" s="11">
        <v>5.61947E-2</v>
      </c>
      <c r="DE399" s="11">
        <v>4.96382E-2</v>
      </c>
      <c r="DF399" s="11">
        <v>3.7064600000000003E-2</v>
      </c>
      <c r="DG399" s="11">
        <v>4.8159199999999999E-2</v>
      </c>
      <c r="DH399" s="11">
        <v>6.1072300000000003E-2</v>
      </c>
      <c r="DI399" s="11">
        <v>6.0550399999999997E-2</v>
      </c>
      <c r="DJ399" s="11">
        <v>7.2808600000000001E-2</v>
      </c>
      <c r="DK399" s="11">
        <v>7.5459300000000007E-2</v>
      </c>
      <c r="DL399" s="11">
        <v>8.14975E-2</v>
      </c>
      <c r="DM399" s="11">
        <v>8.8516200000000003E-2</v>
      </c>
      <c r="DN399" s="11">
        <v>8.9091799999999999E-2</v>
      </c>
      <c r="DO399" s="11">
        <v>8.6713200000000004E-2</v>
      </c>
      <c r="DP399" s="11">
        <v>8.7761800000000001E-2</v>
      </c>
      <c r="DQ399" s="11">
        <v>9.01087E-2</v>
      </c>
      <c r="DR399" s="11">
        <v>8.7775099999999995E-2</v>
      </c>
      <c r="DS399" s="11">
        <v>7.9926999999999998E-2</v>
      </c>
      <c r="DT399" s="11">
        <v>7.2077699999999995E-2</v>
      </c>
      <c r="DU399" s="11">
        <v>7.0178599999999994E-2</v>
      </c>
      <c r="DV399" s="11">
        <v>6.4696299999999998E-2</v>
      </c>
      <c r="DW399" s="11">
        <v>6.4852699999999999E-2</v>
      </c>
      <c r="DX399" s="11">
        <v>0.95123380000000002</v>
      </c>
      <c r="DY399" s="11"/>
      <c r="DZ399" s="11">
        <v>6.6600500000000007E-2</v>
      </c>
      <c r="EA399" s="11">
        <v>76.323530000000005</v>
      </c>
      <c r="EB399" s="11">
        <v>80.476470000000006</v>
      </c>
      <c r="EC399" s="11">
        <v>84.31765</v>
      </c>
      <c r="ED399" s="11">
        <v>78.829409999999996</v>
      </c>
      <c r="EE399" s="11">
        <v>77.42353</v>
      </c>
      <c r="EF399" s="11">
        <v>77.411770000000004</v>
      </c>
      <c r="EG399" s="11">
        <v>75.188230000000004</v>
      </c>
      <c r="EH399" s="11">
        <v>73.688230000000004</v>
      </c>
      <c r="EI399" s="11">
        <v>74.5</v>
      </c>
      <c r="EJ399" s="11">
        <v>75.92353</v>
      </c>
      <c r="EK399" s="11">
        <v>79.064710000000005</v>
      </c>
      <c r="EL399" s="11">
        <v>80.252939999999995</v>
      </c>
      <c r="EM399" s="11">
        <v>81.7</v>
      </c>
      <c r="EN399" s="11">
        <v>82.041179999999997</v>
      </c>
      <c r="EO399" s="11">
        <v>91.9</v>
      </c>
      <c r="EP399" s="11">
        <v>88.894120000000001</v>
      </c>
      <c r="EQ399" s="11">
        <v>85.864710000000002</v>
      </c>
      <c r="ER399" s="11">
        <v>86.582359999999994</v>
      </c>
      <c r="ES399" s="11">
        <v>83.376469999999998</v>
      </c>
      <c r="ET399" s="11">
        <v>80.017650000000003</v>
      </c>
      <c r="EU399" s="11">
        <v>77.605890000000002</v>
      </c>
      <c r="EV399" s="11">
        <v>77.082359999999994</v>
      </c>
      <c r="EW399" s="11">
        <v>76.217640000000003</v>
      </c>
      <c r="EX399" s="11">
        <v>74.400000000000006</v>
      </c>
      <c r="EY399" s="11">
        <v>0</v>
      </c>
      <c r="EZ399" s="11"/>
      <c r="FA399" s="11"/>
      <c r="FB399" s="11"/>
      <c r="FC399" s="11"/>
      <c r="FD399" s="11"/>
      <c r="FE399" s="11"/>
      <c r="FF399" s="11"/>
      <c r="FG399" s="11"/>
      <c r="FH399" s="11"/>
      <c r="FI399" s="11"/>
      <c r="FJ399" s="11"/>
      <c r="FK399" s="11"/>
      <c r="FL399" s="11"/>
      <c r="FM399" s="11"/>
      <c r="FN399" s="11"/>
      <c r="FO399" s="11"/>
      <c r="FP399" s="11"/>
      <c r="FQ399" s="11"/>
      <c r="FR399" s="11"/>
      <c r="FS399" s="11"/>
      <c r="FT399" s="11"/>
      <c r="FU399" s="11"/>
      <c r="FV399" s="11"/>
      <c r="HY399" s="37"/>
      <c r="IA399" s="37"/>
    </row>
    <row r="400" spans="1:235" x14ac:dyDescent="0.25">
      <c r="A400" t="s">
        <v>113</v>
      </c>
      <c r="B400" t="s">
        <v>146</v>
      </c>
      <c r="C400" t="s">
        <v>0</v>
      </c>
      <c r="D400" t="s">
        <v>228</v>
      </c>
      <c r="E400" s="38" t="s">
        <v>133</v>
      </c>
      <c r="F400" t="s">
        <v>106</v>
      </c>
      <c r="G400" s="11">
        <v>172</v>
      </c>
      <c r="H400" s="11">
        <v>0.72458009999999995</v>
      </c>
      <c r="I400" s="11">
        <v>0.70001380000000002</v>
      </c>
      <c r="J400" s="11">
        <v>0.60054050000000003</v>
      </c>
      <c r="K400" s="11">
        <v>0.51194640000000002</v>
      </c>
      <c r="L400" s="11">
        <v>0.45165889999999997</v>
      </c>
      <c r="M400" s="11">
        <v>0.35495169999999998</v>
      </c>
      <c r="N400" s="11">
        <v>0.24385470000000001</v>
      </c>
      <c r="O400" s="11">
        <v>0.2013249</v>
      </c>
      <c r="P400" s="11">
        <v>0.1174555</v>
      </c>
      <c r="Q400" s="11">
        <v>2.2240200000000002E-2</v>
      </c>
      <c r="R400" s="11">
        <v>-4.19729E-2</v>
      </c>
      <c r="S400" s="11">
        <v>-6.6803100000000004E-2</v>
      </c>
      <c r="T400" s="11">
        <v>-4.6109200000000003E-2</v>
      </c>
      <c r="U400" s="11">
        <v>1.0475E-2</v>
      </c>
      <c r="V400" s="11">
        <v>0.10874780000000001</v>
      </c>
      <c r="W400" s="11">
        <v>0.1921988</v>
      </c>
      <c r="X400" s="11">
        <v>0.30259069999999999</v>
      </c>
      <c r="Y400" s="11">
        <v>0.46509149999999999</v>
      </c>
      <c r="Z400" s="11">
        <v>0.48742220000000003</v>
      </c>
      <c r="AA400" s="11">
        <v>0.46517029999999998</v>
      </c>
      <c r="AB400" s="11">
        <v>0.56805910000000004</v>
      </c>
      <c r="AC400" s="11">
        <v>0.56932550000000004</v>
      </c>
      <c r="AD400" s="11">
        <v>0.53163950000000004</v>
      </c>
      <c r="AE400" s="11">
        <v>0.4722517</v>
      </c>
      <c r="AF400" s="11">
        <v>-2.5118700000000001E-2</v>
      </c>
      <c r="AG400" s="11">
        <v>-2.23433E-2</v>
      </c>
      <c r="AH400" s="11">
        <v>-1.7842899999999998E-2</v>
      </c>
      <c r="AI400" s="11">
        <v>-2.2517100000000002E-2</v>
      </c>
      <c r="AJ400" s="11">
        <v>-1.5817399999999999E-2</v>
      </c>
      <c r="AK400" s="11">
        <v>-8.3931000000000006E-3</v>
      </c>
      <c r="AL400" s="11">
        <v>-5.3229000000000002E-3</v>
      </c>
      <c r="AM400" s="11">
        <v>-1.0568599999999999E-2</v>
      </c>
      <c r="AN400" s="11">
        <v>-1.2645E-2</v>
      </c>
      <c r="AO400" s="11">
        <v>-1.4592600000000001E-2</v>
      </c>
      <c r="AP400" s="11">
        <v>-1.49903E-2</v>
      </c>
      <c r="AQ400" s="11">
        <v>-1.7498799999999998E-2</v>
      </c>
      <c r="AR400" s="11">
        <v>-1.4766400000000001E-2</v>
      </c>
      <c r="AS400" s="11">
        <v>-2.7761299999999999E-2</v>
      </c>
      <c r="AT400" s="11">
        <v>-2.4465400000000002E-2</v>
      </c>
      <c r="AU400" s="11">
        <v>-3.5872000000000001E-2</v>
      </c>
      <c r="AV400" s="11">
        <v>9.2736999999999993E-3</v>
      </c>
      <c r="AW400" s="11">
        <v>1.9964099999999999E-2</v>
      </c>
      <c r="AX400" s="11">
        <v>2.1829100000000001E-2</v>
      </c>
      <c r="AY400" s="11">
        <v>5.0141999999999999E-3</v>
      </c>
      <c r="AZ400" s="11">
        <v>1.3305900000000001E-2</v>
      </c>
      <c r="BA400" s="11">
        <v>-2.5625000000000001E-3</v>
      </c>
      <c r="BB400" s="11">
        <v>-9.5986999999999999E-3</v>
      </c>
      <c r="BC400" s="11">
        <v>-1.23558E-2</v>
      </c>
      <c r="BD400" s="11">
        <v>-1.0245199999999999E-2</v>
      </c>
      <c r="BE400" s="11">
        <v>-7.9234000000000006E-3</v>
      </c>
      <c r="BF400" s="11">
        <v>-5.1640000000000002E-3</v>
      </c>
      <c r="BG400" s="11">
        <v>-1.2130800000000001E-2</v>
      </c>
      <c r="BH400" s="11">
        <v>-6.1636E-3</v>
      </c>
      <c r="BI400" s="11">
        <v>3.0939999999999999E-4</v>
      </c>
      <c r="BJ400" s="11">
        <v>1.0020999999999999E-3</v>
      </c>
      <c r="BK400" s="11">
        <v>-2.2690000000000002E-3</v>
      </c>
      <c r="BL400" s="11">
        <v>-2.7810000000000001E-3</v>
      </c>
      <c r="BM400" s="11">
        <v>-3.5328999999999998E-3</v>
      </c>
      <c r="BN400" s="11">
        <v>-1.0334999999999999E-3</v>
      </c>
      <c r="BO400" s="11">
        <v>-1.7256000000000001E-3</v>
      </c>
      <c r="BP400" s="11">
        <v>2.4437E-3</v>
      </c>
      <c r="BQ400" s="11">
        <v>-9.7447000000000002E-3</v>
      </c>
      <c r="BR400" s="11">
        <v>-6.5405999999999997E-3</v>
      </c>
      <c r="BS400" s="11">
        <v>-1.7081699999999998E-2</v>
      </c>
      <c r="BT400" s="11">
        <v>2.7035500000000001E-2</v>
      </c>
      <c r="BU400" s="11">
        <v>3.7839400000000002E-2</v>
      </c>
      <c r="BV400" s="11">
        <v>3.95229E-2</v>
      </c>
      <c r="BW400" s="11">
        <v>2.1152500000000001E-2</v>
      </c>
      <c r="BX400" s="11">
        <v>2.7682100000000001E-2</v>
      </c>
      <c r="BY400" s="11">
        <v>1.1798299999999999E-2</v>
      </c>
      <c r="BZ400" s="11">
        <v>3.8668999999999999E-3</v>
      </c>
      <c r="CA400" s="11">
        <v>2.263E-4</v>
      </c>
      <c r="CB400" s="11">
        <v>4.6283000000000001E-3</v>
      </c>
      <c r="CC400" s="11">
        <v>6.4965999999999999E-3</v>
      </c>
      <c r="CD400" s="11">
        <v>7.515E-3</v>
      </c>
      <c r="CE400" s="11">
        <v>-1.7443999999999999E-3</v>
      </c>
      <c r="CF400" s="11">
        <v>3.4903E-3</v>
      </c>
      <c r="CG400" s="11">
        <v>9.0118999999999998E-3</v>
      </c>
      <c r="CH400" s="11">
        <v>7.3270000000000002E-3</v>
      </c>
      <c r="CI400" s="11">
        <v>6.0305999999999997E-3</v>
      </c>
      <c r="CJ400" s="11">
        <v>7.0829999999999999E-3</v>
      </c>
      <c r="CK400" s="11">
        <v>7.5269000000000004E-3</v>
      </c>
      <c r="CL400" s="11">
        <v>1.2923199999999999E-2</v>
      </c>
      <c r="CM400" s="11">
        <v>1.40476E-2</v>
      </c>
      <c r="CN400" s="11">
        <v>1.96537E-2</v>
      </c>
      <c r="CO400" s="11">
        <v>8.2717999999999993E-3</v>
      </c>
      <c r="CP400" s="11">
        <v>1.1384099999999999E-2</v>
      </c>
      <c r="CQ400" s="11">
        <v>1.7086E-3</v>
      </c>
      <c r="CR400" s="11">
        <v>4.4797299999999998E-2</v>
      </c>
      <c r="CS400" s="11">
        <v>5.5714699999999999E-2</v>
      </c>
      <c r="CT400" s="11">
        <v>5.7216700000000002E-2</v>
      </c>
      <c r="CU400" s="11">
        <v>3.7290799999999999E-2</v>
      </c>
      <c r="CV400" s="11">
        <v>4.20583E-2</v>
      </c>
      <c r="CW400" s="11">
        <v>2.6159100000000001E-2</v>
      </c>
      <c r="CX400" s="11">
        <v>1.7332500000000001E-2</v>
      </c>
      <c r="CY400" s="11">
        <v>1.2808399999999999E-2</v>
      </c>
      <c r="CZ400" s="11">
        <v>9.0424000000000008E-3</v>
      </c>
      <c r="DA400" s="11">
        <v>8.7667000000000005E-3</v>
      </c>
      <c r="DB400" s="11">
        <v>7.7082000000000001E-3</v>
      </c>
      <c r="DC400" s="11">
        <v>6.3144999999999998E-3</v>
      </c>
      <c r="DD400" s="11">
        <v>5.8691000000000004E-3</v>
      </c>
      <c r="DE400" s="11">
        <v>5.2908E-3</v>
      </c>
      <c r="DF400" s="11">
        <v>3.8452999999999998E-3</v>
      </c>
      <c r="DG400" s="11">
        <v>5.0457999999999996E-3</v>
      </c>
      <c r="DH400" s="11">
        <v>5.9969000000000003E-3</v>
      </c>
      <c r="DI400" s="11">
        <v>6.7238000000000003E-3</v>
      </c>
      <c r="DJ400" s="11">
        <v>8.4851000000000006E-3</v>
      </c>
      <c r="DK400" s="11">
        <v>9.5893999999999997E-3</v>
      </c>
      <c r="DL400" s="11">
        <v>1.0463E-2</v>
      </c>
      <c r="DM400" s="11">
        <v>1.0953299999999999E-2</v>
      </c>
      <c r="DN400" s="11">
        <v>1.0897499999999999E-2</v>
      </c>
      <c r="DO400" s="11">
        <v>1.14237E-2</v>
      </c>
      <c r="DP400" s="11">
        <v>1.07984E-2</v>
      </c>
      <c r="DQ400" s="11">
        <v>1.0867399999999999E-2</v>
      </c>
      <c r="DR400" s="11">
        <v>1.07571E-2</v>
      </c>
      <c r="DS400" s="11">
        <v>9.8113999999999996E-3</v>
      </c>
      <c r="DT400" s="11">
        <v>8.7401000000000006E-3</v>
      </c>
      <c r="DU400" s="11">
        <v>8.7308000000000004E-3</v>
      </c>
      <c r="DV400" s="11">
        <v>8.1864999999999993E-3</v>
      </c>
      <c r="DW400" s="11">
        <v>7.6493999999999998E-3</v>
      </c>
      <c r="DX400" s="11">
        <v>0.1227528</v>
      </c>
      <c r="DY400" s="11"/>
      <c r="DZ400" s="11">
        <v>8.4034999999999995E-3</v>
      </c>
      <c r="EA400" s="11">
        <v>72.929130000000001</v>
      </c>
      <c r="EB400" s="11">
        <v>76.088579999999993</v>
      </c>
      <c r="EC400" s="11">
        <v>79.043300000000002</v>
      </c>
      <c r="ED400" s="11">
        <v>76.303150000000002</v>
      </c>
      <c r="EE400" s="11">
        <v>75.25591</v>
      </c>
      <c r="EF400" s="11">
        <v>74.177160000000001</v>
      </c>
      <c r="EG400" s="11">
        <v>72.692909999999998</v>
      </c>
      <c r="EH400" s="11">
        <v>71.631889999999999</v>
      </c>
      <c r="EI400" s="11">
        <v>71.964569999999995</v>
      </c>
      <c r="EJ400" s="11">
        <v>72.783460000000005</v>
      </c>
      <c r="EK400" s="11">
        <v>75.643699999999995</v>
      </c>
      <c r="EL400" s="11">
        <v>77.720470000000006</v>
      </c>
      <c r="EM400" s="11">
        <v>79.777559999999994</v>
      </c>
      <c r="EN400" s="11">
        <v>80.413380000000004</v>
      </c>
      <c r="EO400" s="11">
        <v>89.326769999999996</v>
      </c>
      <c r="EP400" s="11">
        <v>86.720470000000006</v>
      </c>
      <c r="EQ400" s="11">
        <v>84.438969999999998</v>
      </c>
      <c r="ER400" s="11">
        <v>83.279529999999994</v>
      </c>
      <c r="ES400" s="11">
        <v>81.084639999999993</v>
      </c>
      <c r="ET400" s="11">
        <v>78.407480000000007</v>
      </c>
      <c r="EU400" s="11">
        <v>76.218509999999995</v>
      </c>
      <c r="EV400" s="11">
        <v>74.765749999999997</v>
      </c>
      <c r="EW400" s="11">
        <v>73.944890000000001</v>
      </c>
      <c r="EX400" s="11">
        <v>72.856300000000005</v>
      </c>
      <c r="EY400" s="11">
        <v>0</v>
      </c>
      <c r="EZ400" s="11"/>
      <c r="FA400" s="11"/>
      <c r="FB400" s="11"/>
      <c r="FC400" s="11"/>
      <c r="FD400" s="11"/>
      <c r="FE400" s="11"/>
      <c r="FF400" s="11"/>
      <c r="FG400" s="11"/>
      <c r="FH400" s="11"/>
      <c r="FI400" s="11"/>
      <c r="FJ400" s="11"/>
      <c r="FK400" s="11"/>
      <c r="FL400" s="11"/>
      <c r="FM400" s="11"/>
      <c r="FN400" s="11"/>
      <c r="FO400" s="11"/>
      <c r="FP400" s="11"/>
      <c r="FQ400" s="11"/>
      <c r="FR400" s="11"/>
      <c r="FS400" s="11"/>
      <c r="FT400" s="11"/>
      <c r="FU400" s="11"/>
      <c r="FV400" s="11"/>
      <c r="HY400" s="37"/>
      <c r="IA400" s="37"/>
    </row>
    <row r="401" spans="1:235" x14ac:dyDescent="0.25">
      <c r="A401" t="s">
        <v>113</v>
      </c>
      <c r="B401" t="s">
        <v>146</v>
      </c>
      <c r="C401" t="s">
        <v>88</v>
      </c>
      <c r="D401" t="s">
        <v>228</v>
      </c>
      <c r="E401" s="38" t="s">
        <v>133</v>
      </c>
      <c r="F401" t="s">
        <v>106</v>
      </c>
      <c r="G401" s="11">
        <v>172</v>
      </c>
      <c r="H401" s="11">
        <v>4.2045260000000004</v>
      </c>
      <c r="I401" s="11">
        <v>4.0619750000000003</v>
      </c>
      <c r="J401" s="11">
        <v>3.4847610000000002</v>
      </c>
      <c r="K401" s="11">
        <v>2.970675</v>
      </c>
      <c r="L401" s="11">
        <v>2.620844</v>
      </c>
      <c r="M401" s="11">
        <v>2.0596809999999999</v>
      </c>
      <c r="N401" s="11">
        <v>1.415017</v>
      </c>
      <c r="O401" s="11">
        <v>1.168229</v>
      </c>
      <c r="P401" s="11">
        <v>0.68156019999999995</v>
      </c>
      <c r="Q401" s="11">
        <v>0.12905320000000001</v>
      </c>
      <c r="R401" s="11">
        <v>-0.2435563</v>
      </c>
      <c r="S401" s="11">
        <v>-0.38763910000000001</v>
      </c>
      <c r="T401" s="11">
        <v>-0.26755839999999997</v>
      </c>
      <c r="U401" s="11">
        <v>6.0783200000000003E-2</v>
      </c>
      <c r="V401" s="11">
        <v>0.63103189999999998</v>
      </c>
      <c r="W401" s="11">
        <v>1.115273</v>
      </c>
      <c r="X401" s="11">
        <v>1.7558450000000001</v>
      </c>
      <c r="Y401" s="11">
        <v>2.6987899999999998</v>
      </c>
      <c r="Z401" s="11">
        <v>2.8283689999999999</v>
      </c>
      <c r="AA401" s="11">
        <v>2.6992470000000002</v>
      </c>
      <c r="AB401" s="11">
        <v>3.296281</v>
      </c>
      <c r="AC401" s="11">
        <v>3.3036289999999999</v>
      </c>
      <c r="AD401" s="11">
        <v>3.0849479999999998</v>
      </c>
      <c r="AE401" s="11">
        <v>2.7403390000000001</v>
      </c>
      <c r="AF401" s="11">
        <v>-0.14575650000000001</v>
      </c>
      <c r="AG401" s="11">
        <v>-0.12965180000000001</v>
      </c>
      <c r="AH401" s="11">
        <v>-0.1035369</v>
      </c>
      <c r="AI401" s="11">
        <v>-0.13066040000000001</v>
      </c>
      <c r="AJ401" s="11">
        <v>-9.1783900000000002E-2</v>
      </c>
      <c r="AK401" s="11">
        <v>-4.8702799999999997E-2</v>
      </c>
      <c r="AL401" s="11">
        <v>-3.0887299999999999E-2</v>
      </c>
      <c r="AM401" s="11">
        <v>-6.1326499999999999E-2</v>
      </c>
      <c r="AN401" s="11">
        <v>-7.3375399999999993E-2</v>
      </c>
      <c r="AO401" s="11">
        <v>-8.4676699999999994E-2</v>
      </c>
      <c r="AP401" s="11">
        <v>-8.6984199999999998E-2</v>
      </c>
      <c r="AQ401" s="11">
        <v>-0.1015402</v>
      </c>
      <c r="AR401" s="11">
        <v>-8.5685200000000003E-2</v>
      </c>
      <c r="AS401" s="11">
        <v>-0.1610906</v>
      </c>
      <c r="AT401" s="11">
        <v>-0.1419656</v>
      </c>
      <c r="AU401" s="11">
        <v>-0.2081549</v>
      </c>
      <c r="AV401" s="11">
        <v>5.3812400000000003E-2</v>
      </c>
      <c r="AW401" s="11">
        <v>0.11584560000000001</v>
      </c>
      <c r="AX401" s="11">
        <v>0.12666810000000001</v>
      </c>
      <c r="AY401" s="11">
        <v>2.9095699999999999E-2</v>
      </c>
      <c r="AZ401" s="11">
        <v>7.7210299999999996E-2</v>
      </c>
      <c r="BA401" s="11">
        <v>-1.4869500000000001E-2</v>
      </c>
      <c r="BB401" s="11">
        <v>-5.5698299999999999E-2</v>
      </c>
      <c r="BC401" s="11">
        <v>-7.1697300000000005E-2</v>
      </c>
      <c r="BD401" s="11">
        <v>-5.94499E-2</v>
      </c>
      <c r="BE401" s="11">
        <v>-4.59771E-2</v>
      </c>
      <c r="BF401" s="11">
        <v>-2.9964899999999999E-2</v>
      </c>
      <c r="BG401" s="11">
        <v>-7.0391300000000004E-2</v>
      </c>
      <c r="BH401" s="11">
        <v>-3.5765400000000003E-2</v>
      </c>
      <c r="BI401" s="11">
        <v>1.7953999999999999E-3</v>
      </c>
      <c r="BJ401" s="11">
        <v>5.8146999999999999E-3</v>
      </c>
      <c r="BK401" s="11">
        <v>-1.31664E-2</v>
      </c>
      <c r="BL401" s="11">
        <v>-1.61374E-2</v>
      </c>
      <c r="BM401" s="11">
        <v>-2.05002E-2</v>
      </c>
      <c r="BN401" s="11">
        <v>-5.9972999999999997E-3</v>
      </c>
      <c r="BO401" s="11">
        <v>-1.00129E-2</v>
      </c>
      <c r="BP401" s="11">
        <v>1.4179799999999999E-2</v>
      </c>
      <c r="BQ401" s="11">
        <v>-5.65458E-2</v>
      </c>
      <c r="BR401" s="11">
        <v>-3.7953399999999998E-2</v>
      </c>
      <c r="BS401" s="11">
        <v>-9.9120200000000006E-2</v>
      </c>
      <c r="BT401" s="11">
        <v>0.15687889999999999</v>
      </c>
      <c r="BU401" s="11">
        <v>0.21957080000000001</v>
      </c>
      <c r="BV401" s="11">
        <v>0.22933999999999999</v>
      </c>
      <c r="BW401" s="11">
        <v>0.12274160000000001</v>
      </c>
      <c r="BX401" s="11">
        <v>0.1606311</v>
      </c>
      <c r="BY401" s="11">
        <v>6.8462099999999998E-2</v>
      </c>
      <c r="BZ401" s="11">
        <v>2.24386E-2</v>
      </c>
      <c r="CA401" s="11">
        <v>1.3131E-3</v>
      </c>
      <c r="CB401" s="11">
        <v>2.6856600000000001E-2</v>
      </c>
      <c r="CC401" s="11">
        <v>3.7697700000000001E-2</v>
      </c>
      <c r="CD401" s="11">
        <v>4.3607100000000003E-2</v>
      </c>
      <c r="CE401" s="11">
        <v>-1.01222E-2</v>
      </c>
      <c r="CF401" s="11">
        <v>2.02531E-2</v>
      </c>
      <c r="CG401" s="11">
        <v>5.2293600000000003E-2</v>
      </c>
      <c r="CH401" s="11">
        <v>4.2516699999999998E-2</v>
      </c>
      <c r="CI401" s="11">
        <v>3.4993799999999999E-2</v>
      </c>
      <c r="CJ401" s="11">
        <v>4.1100699999999997E-2</v>
      </c>
      <c r="CK401" s="11">
        <v>4.3676199999999998E-2</v>
      </c>
      <c r="CL401" s="11">
        <v>7.4989600000000003E-2</v>
      </c>
      <c r="CM401" s="11">
        <v>8.1514400000000001E-2</v>
      </c>
      <c r="CN401" s="11">
        <v>0.1140448</v>
      </c>
      <c r="CO401" s="11">
        <v>4.7999E-2</v>
      </c>
      <c r="CP401" s="11">
        <v>6.6058900000000004E-2</v>
      </c>
      <c r="CQ401" s="11">
        <v>9.9144999999999997E-3</v>
      </c>
      <c r="CR401" s="11">
        <v>0.25994539999999999</v>
      </c>
      <c r="CS401" s="11">
        <v>0.32329590000000002</v>
      </c>
      <c r="CT401" s="11">
        <v>0.33201190000000003</v>
      </c>
      <c r="CU401" s="11">
        <v>0.21638750000000001</v>
      </c>
      <c r="CV401" s="11">
        <v>0.24405189999999999</v>
      </c>
      <c r="CW401" s="11">
        <v>0.15179380000000001</v>
      </c>
      <c r="CX401" s="11">
        <v>0.1005756</v>
      </c>
      <c r="CY401" s="11">
        <v>7.4323399999999998E-2</v>
      </c>
      <c r="CZ401" s="11">
        <v>5.2470700000000002E-2</v>
      </c>
      <c r="DA401" s="11">
        <v>5.0870600000000002E-2</v>
      </c>
      <c r="DB401" s="11">
        <v>4.47286E-2</v>
      </c>
      <c r="DC401" s="11">
        <v>3.6641E-2</v>
      </c>
      <c r="DD401" s="11">
        <v>3.4056799999999998E-2</v>
      </c>
      <c r="DE401" s="11">
        <v>3.0700700000000001E-2</v>
      </c>
      <c r="DF401" s="11">
        <v>2.2313199999999998E-2</v>
      </c>
      <c r="DG401" s="11">
        <v>2.9279300000000001E-2</v>
      </c>
      <c r="DH401" s="11">
        <v>3.4798299999999997E-2</v>
      </c>
      <c r="DI401" s="11">
        <v>3.9016500000000003E-2</v>
      </c>
      <c r="DJ401" s="11">
        <v>4.9236500000000002E-2</v>
      </c>
      <c r="DK401" s="11">
        <v>5.5644600000000002E-2</v>
      </c>
      <c r="DL401" s="11">
        <v>6.07136E-2</v>
      </c>
      <c r="DM401" s="11">
        <v>6.3558699999999996E-2</v>
      </c>
      <c r="DN401" s="11">
        <v>6.3234899999999997E-2</v>
      </c>
      <c r="DO401" s="11">
        <v>6.6288399999999997E-2</v>
      </c>
      <c r="DP401" s="11">
        <v>6.2659999999999993E-2</v>
      </c>
      <c r="DQ401" s="11">
        <v>6.3060400000000003E-2</v>
      </c>
      <c r="DR401" s="11">
        <v>6.2420099999999999E-2</v>
      </c>
      <c r="DS401" s="11">
        <v>5.6932700000000003E-2</v>
      </c>
      <c r="DT401" s="11">
        <v>5.0716200000000003E-2</v>
      </c>
      <c r="DU401" s="11">
        <v>5.0661999999999999E-2</v>
      </c>
      <c r="DV401" s="11">
        <v>4.7503900000000002E-2</v>
      </c>
      <c r="DW401" s="11">
        <v>4.4387099999999999E-2</v>
      </c>
      <c r="DX401" s="11">
        <v>0.71229880000000001</v>
      </c>
      <c r="DY401" s="11"/>
      <c r="DZ401" s="11">
        <v>4.87632E-2</v>
      </c>
      <c r="EA401" s="11">
        <v>72.929130000000001</v>
      </c>
      <c r="EB401" s="11">
        <v>76.088579999999993</v>
      </c>
      <c r="EC401" s="11">
        <v>79.043300000000002</v>
      </c>
      <c r="ED401" s="11">
        <v>76.303150000000002</v>
      </c>
      <c r="EE401" s="11">
        <v>75.25591</v>
      </c>
      <c r="EF401" s="11">
        <v>74.177160000000001</v>
      </c>
      <c r="EG401" s="11">
        <v>72.692909999999998</v>
      </c>
      <c r="EH401" s="11">
        <v>71.631889999999999</v>
      </c>
      <c r="EI401" s="11">
        <v>71.964569999999995</v>
      </c>
      <c r="EJ401" s="11">
        <v>72.783460000000005</v>
      </c>
      <c r="EK401" s="11">
        <v>75.643699999999995</v>
      </c>
      <c r="EL401" s="11">
        <v>77.720470000000006</v>
      </c>
      <c r="EM401" s="11">
        <v>79.777559999999994</v>
      </c>
      <c r="EN401" s="11">
        <v>80.413380000000004</v>
      </c>
      <c r="EO401" s="11">
        <v>89.326769999999996</v>
      </c>
      <c r="EP401" s="11">
        <v>86.720470000000006</v>
      </c>
      <c r="EQ401" s="11">
        <v>84.438969999999998</v>
      </c>
      <c r="ER401" s="11">
        <v>83.279529999999994</v>
      </c>
      <c r="ES401" s="11">
        <v>81.084639999999993</v>
      </c>
      <c r="ET401" s="11">
        <v>78.407480000000007</v>
      </c>
      <c r="EU401" s="11">
        <v>76.218509999999995</v>
      </c>
      <c r="EV401" s="11">
        <v>74.765749999999997</v>
      </c>
      <c r="EW401" s="11">
        <v>73.944890000000001</v>
      </c>
      <c r="EX401" s="11">
        <v>72.856300000000005</v>
      </c>
      <c r="EY401" s="11">
        <v>0</v>
      </c>
      <c r="EZ401" s="11"/>
      <c r="FA401" s="11"/>
      <c r="FB401" s="11"/>
      <c r="FC401" s="11"/>
      <c r="FD401" s="11"/>
      <c r="FE401" s="11"/>
      <c r="FF401" s="11"/>
      <c r="FG401" s="11"/>
      <c r="FH401" s="11"/>
      <c r="FI401" s="11"/>
      <c r="FJ401" s="11"/>
      <c r="FK401" s="11"/>
      <c r="FL401" s="11"/>
      <c r="FM401" s="11"/>
      <c r="FN401" s="11"/>
      <c r="FO401" s="11"/>
      <c r="FP401" s="11"/>
      <c r="FQ401" s="11"/>
      <c r="FR401" s="11"/>
      <c r="FS401" s="11"/>
      <c r="FT401" s="11"/>
      <c r="FU401" s="11"/>
      <c r="FV401" s="11"/>
      <c r="HY401" s="37"/>
      <c r="IA401" s="37"/>
    </row>
    <row r="402" spans="1:235" x14ac:dyDescent="0.25">
      <c r="A402" t="s">
        <v>113</v>
      </c>
      <c r="B402" t="s">
        <v>146</v>
      </c>
      <c r="C402" t="s">
        <v>0</v>
      </c>
      <c r="D402" t="s">
        <v>228</v>
      </c>
      <c r="E402" s="38">
        <v>45540</v>
      </c>
      <c r="F402" t="s">
        <v>107</v>
      </c>
      <c r="G402" s="11">
        <v>60</v>
      </c>
      <c r="H402" s="11">
        <v>0.26911930000000001</v>
      </c>
      <c r="I402" s="11">
        <v>0.25706010000000001</v>
      </c>
      <c r="J402" s="11">
        <v>0.22855780000000001</v>
      </c>
      <c r="K402" s="11">
        <v>0.1958086</v>
      </c>
      <c r="L402" s="11">
        <v>0.17507900000000001</v>
      </c>
      <c r="M402" s="11">
        <v>0.13970450000000001</v>
      </c>
      <c r="N402" s="11">
        <v>7.7307200000000006E-2</v>
      </c>
      <c r="O402" s="11">
        <v>4.92567E-2</v>
      </c>
      <c r="P402" s="11">
        <v>1.9732E-3</v>
      </c>
      <c r="Q402" s="11">
        <v>-3.9843400000000001E-2</v>
      </c>
      <c r="R402" s="11">
        <v>-8.9524199999999998E-2</v>
      </c>
      <c r="S402" s="11">
        <v>-8.7560799999999994E-2</v>
      </c>
      <c r="T402" s="11">
        <v>-8.5589700000000005E-2</v>
      </c>
      <c r="U402" s="11">
        <v>-5.80904E-2</v>
      </c>
      <c r="V402" s="11">
        <v>-1.4238900000000001E-2</v>
      </c>
      <c r="W402" s="11">
        <v>2.3281900000000001E-2</v>
      </c>
      <c r="X402" s="11">
        <v>7.9076800000000003E-2</v>
      </c>
      <c r="Y402" s="11">
        <v>0.13805770000000001</v>
      </c>
      <c r="Z402" s="11">
        <v>0.15646769999999999</v>
      </c>
      <c r="AA402" s="11">
        <v>0.15635689999999999</v>
      </c>
      <c r="AB402" s="11">
        <v>0.1801635</v>
      </c>
      <c r="AC402" s="11">
        <v>0.1869681</v>
      </c>
      <c r="AD402" s="11">
        <v>0.17896400000000001</v>
      </c>
      <c r="AE402" s="11">
        <v>0.1498303</v>
      </c>
      <c r="AF402" s="11">
        <v>-1.1473799999999999E-2</v>
      </c>
      <c r="AG402" s="11">
        <v>-1.4258E-2</v>
      </c>
      <c r="AH402" s="11">
        <v>-1.00965E-2</v>
      </c>
      <c r="AI402" s="11">
        <v>-7.6677999999999998E-3</v>
      </c>
      <c r="AJ402" s="11">
        <v>-7.5690000000000002E-3</v>
      </c>
      <c r="AK402" s="11">
        <v>-4.9778000000000001E-3</v>
      </c>
      <c r="AL402" s="11">
        <v>-6.1619999999999999E-3</v>
      </c>
      <c r="AM402" s="11">
        <v>-6.2494999999999998E-3</v>
      </c>
      <c r="AN402" s="11">
        <v>-5.5618000000000004E-3</v>
      </c>
      <c r="AO402" s="11">
        <v>-2.321E-4</v>
      </c>
      <c r="AP402" s="11">
        <v>-2.8420000000000002E-4</v>
      </c>
      <c r="AQ402" s="11">
        <v>-4.4092000000000003E-3</v>
      </c>
      <c r="AR402" s="11">
        <v>-9.665E-3</v>
      </c>
      <c r="AS402" s="11">
        <v>-6.3309999999999998E-3</v>
      </c>
      <c r="AT402" s="11">
        <v>-8.6458000000000004E-3</v>
      </c>
      <c r="AU402" s="11">
        <v>-6.9626999999999996E-3</v>
      </c>
      <c r="AV402" s="11">
        <v>4.5875000000000004E-3</v>
      </c>
      <c r="AW402" s="11">
        <v>4.6091999999999999E-3</v>
      </c>
      <c r="AX402" s="11">
        <v>1.5340400000000001E-2</v>
      </c>
      <c r="AY402" s="11">
        <v>1.0219600000000001E-2</v>
      </c>
      <c r="AZ402" s="11">
        <v>1.02557E-2</v>
      </c>
      <c r="BA402" s="11">
        <v>-1.07805E-2</v>
      </c>
      <c r="BB402" s="11">
        <v>-1.25837E-2</v>
      </c>
      <c r="BC402" s="11">
        <v>-1.30534E-2</v>
      </c>
      <c r="BD402" s="11">
        <v>-5.8380999999999997E-3</v>
      </c>
      <c r="BE402" s="11">
        <v>-8.6464000000000003E-3</v>
      </c>
      <c r="BF402" s="11">
        <v>-5.4298999999999997E-3</v>
      </c>
      <c r="BG402" s="11">
        <v>-3.1503999999999998E-3</v>
      </c>
      <c r="BH402" s="11">
        <v>-4.0750999999999999E-3</v>
      </c>
      <c r="BI402" s="11">
        <v>-1.8856999999999999E-3</v>
      </c>
      <c r="BJ402" s="11">
        <v>-3.228E-3</v>
      </c>
      <c r="BK402" s="11">
        <v>-2.7564999999999998E-3</v>
      </c>
      <c r="BL402" s="11">
        <v>-1.7055E-3</v>
      </c>
      <c r="BM402" s="11">
        <v>5.1171999999999997E-3</v>
      </c>
      <c r="BN402" s="11">
        <v>5.6962999999999996E-3</v>
      </c>
      <c r="BO402" s="11">
        <v>2.6876000000000001E-3</v>
      </c>
      <c r="BP402" s="11">
        <v>-2.2807000000000001E-3</v>
      </c>
      <c r="BQ402" s="11">
        <v>1.2038000000000001E-3</v>
      </c>
      <c r="BR402" s="11">
        <v>-8.6919999999999999E-4</v>
      </c>
      <c r="BS402" s="11">
        <v>4.1800000000000002E-4</v>
      </c>
      <c r="BT402" s="11">
        <v>1.26465E-2</v>
      </c>
      <c r="BU402" s="11">
        <v>1.24659E-2</v>
      </c>
      <c r="BV402" s="11">
        <v>2.2923499999999999E-2</v>
      </c>
      <c r="BW402" s="11">
        <v>1.6574100000000001E-2</v>
      </c>
      <c r="BX402" s="11">
        <v>1.6710300000000001E-2</v>
      </c>
      <c r="BY402" s="11">
        <v>-4.6629999999999996E-3</v>
      </c>
      <c r="BZ402" s="11">
        <v>-7.1123000000000002E-3</v>
      </c>
      <c r="CA402" s="11">
        <v>-7.5886E-3</v>
      </c>
      <c r="CB402" s="11">
        <v>-2.0239999999999999E-4</v>
      </c>
      <c r="CC402" s="11">
        <v>-3.0349000000000001E-3</v>
      </c>
      <c r="CD402" s="11">
        <v>-7.6329999999999996E-4</v>
      </c>
      <c r="CE402" s="11">
        <v>1.3669999999999999E-3</v>
      </c>
      <c r="CF402" s="11">
        <v>-5.8109999999999998E-4</v>
      </c>
      <c r="CG402" s="11">
        <v>1.2064000000000001E-3</v>
      </c>
      <c r="CH402" s="11">
        <v>-2.9399999999999999E-4</v>
      </c>
      <c r="CI402" s="11">
        <v>7.3660000000000002E-4</v>
      </c>
      <c r="CJ402" s="11">
        <v>2.1508999999999999E-3</v>
      </c>
      <c r="CK402" s="11">
        <v>1.04665E-2</v>
      </c>
      <c r="CL402" s="11">
        <v>1.16767E-2</v>
      </c>
      <c r="CM402" s="11">
        <v>9.7842999999999992E-3</v>
      </c>
      <c r="CN402" s="11">
        <v>5.1035999999999998E-3</v>
      </c>
      <c r="CO402" s="11">
        <v>8.7385999999999991E-3</v>
      </c>
      <c r="CP402" s="11">
        <v>6.9074000000000002E-3</v>
      </c>
      <c r="CQ402" s="11">
        <v>7.7987999999999998E-3</v>
      </c>
      <c r="CR402" s="11">
        <v>2.0705500000000002E-2</v>
      </c>
      <c r="CS402" s="11">
        <v>2.03226E-2</v>
      </c>
      <c r="CT402" s="11">
        <v>3.0506599999999998E-2</v>
      </c>
      <c r="CU402" s="11">
        <v>2.29286E-2</v>
      </c>
      <c r="CV402" s="11">
        <v>2.3164799999999999E-2</v>
      </c>
      <c r="CW402" s="11">
        <v>1.4545000000000001E-3</v>
      </c>
      <c r="CX402" s="11">
        <v>-1.6409E-3</v>
      </c>
      <c r="CY402" s="11">
        <v>-2.1237999999999999E-3</v>
      </c>
      <c r="CZ402" s="11">
        <v>3.4261999999999999E-3</v>
      </c>
      <c r="DA402" s="11">
        <v>3.4115999999999999E-3</v>
      </c>
      <c r="DB402" s="11">
        <v>2.8371E-3</v>
      </c>
      <c r="DC402" s="11">
        <v>2.7464E-3</v>
      </c>
      <c r="DD402" s="11">
        <v>2.1242000000000001E-3</v>
      </c>
      <c r="DE402" s="11">
        <v>1.8799000000000001E-3</v>
      </c>
      <c r="DF402" s="11">
        <v>1.7837E-3</v>
      </c>
      <c r="DG402" s="11">
        <v>2.1235999999999998E-3</v>
      </c>
      <c r="DH402" s="11">
        <v>2.3444999999999998E-3</v>
      </c>
      <c r="DI402" s="11">
        <v>3.2521999999999998E-3</v>
      </c>
      <c r="DJ402" s="11">
        <v>3.6357999999999998E-3</v>
      </c>
      <c r="DK402" s="11">
        <v>4.3144999999999998E-3</v>
      </c>
      <c r="DL402" s="11">
        <v>4.4892999999999999E-3</v>
      </c>
      <c r="DM402" s="11">
        <v>4.5808000000000003E-3</v>
      </c>
      <c r="DN402" s="11">
        <v>4.7277999999999999E-3</v>
      </c>
      <c r="DO402" s="11">
        <v>4.4872000000000002E-3</v>
      </c>
      <c r="DP402" s="11">
        <v>4.8995000000000002E-3</v>
      </c>
      <c r="DQ402" s="11">
        <v>4.7765999999999998E-3</v>
      </c>
      <c r="DR402" s="11">
        <v>4.6102000000000001E-3</v>
      </c>
      <c r="DS402" s="11">
        <v>3.8633000000000001E-3</v>
      </c>
      <c r="DT402" s="11">
        <v>3.9240999999999998E-3</v>
      </c>
      <c r="DU402" s="11">
        <v>3.7192000000000002E-3</v>
      </c>
      <c r="DV402" s="11">
        <v>3.3264000000000002E-3</v>
      </c>
      <c r="DW402" s="11">
        <v>3.3224000000000001E-3</v>
      </c>
      <c r="DX402" s="11">
        <v>4.0950300000000002E-2</v>
      </c>
      <c r="DY402" s="11"/>
      <c r="DZ402" s="11">
        <v>3.4245999999999999E-3</v>
      </c>
      <c r="EA402" s="11">
        <v>70.377049999999997</v>
      </c>
      <c r="EB402" s="11">
        <v>71.967219999999998</v>
      </c>
      <c r="EC402" s="11">
        <v>69.918030000000002</v>
      </c>
      <c r="ED402" s="11">
        <v>70.032780000000002</v>
      </c>
      <c r="EE402" s="11">
        <v>68.885249999999999</v>
      </c>
      <c r="EF402" s="11">
        <v>67.278689999999997</v>
      </c>
      <c r="EG402" s="11">
        <v>67.163929999999993</v>
      </c>
      <c r="EH402" s="11">
        <v>68.770489999999995</v>
      </c>
      <c r="EI402" s="11">
        <v>73.737700000000004</v>
      </c>
      <c r="EJ402" s="11">
        <v>79.737700000000004</v>
      </c>
      <c r="EK402" s="11">
        <v>85.327870000000004</v>
      </c>
      <c r="EL402" s="11">
        <v>91.819670000000002</v>
      </c>
      <c r="EM402" s="11">
        <v>94.114750000000001</v>
      </c>
      <c r="EN402" s="11">
        <v>94.852459999999994</v>
      </c>
      <c r="EO402" s="11">
        <v>96.655739999999994</v>
      </c>
      <c r="EP402" s="11">
        <v>97.557379999999995</v>
      </c>
      <c r="EQ402" s="11">
        <v>97.360659999999996</v>
      </c>
      <c r="ER402" s="11">
        <v>94.868849999999995</v>
      </c>
      <c r="ES402" s="11">
        <v>91.770489999999995</v>
      </c>
      <c r="ET402" s="11">
        <v>86.606560000000002</v>
      </c>
      <c r="EU402" s="11">
        <v>81.442620000000005</v>
      </c>
      <c r="EV402" s="11">
        <v>79.377049999999997</v>
      </c>
      <c r="EW402" s="11">
        <v>77.540989999999994</v>
      </c>
      <c r="EX402" s="11">
        <v>76.131150000000005</v>
      </c>
      <c r="EY402" s="11">
        <v>0</v>
      </c>
      <c r="EZ402" s="11"/>
      <c r="FA402" s="11"/>
      <c r="FB402" s="11"/>
      <c r="FC402" s="11"/>
      <c r="FD402" s="11"/>
      <c r="FE402" s="11"/>
      <c r="FF402" s="11"/>
      <c r="FG402" s="11"/>
      <c r="FH402" s="11"/>
      <c r="FI402" s="11"/>
      <c r="FJ402" s="11"/>
      <c r="FK402" s="11"/>
      <c r="FL402" s="11"/>
      <c r="FM402" s="11"/>
      <c r="FN402" s="11"/>
      <c r="FO402" s="11"/>
      <c r="FP402" s="11"/>
      <c r="FQ402" s="11"/>
      <c r="FR402" s="11"/>
      <c r="FS402" s="11"/>
      <c r="FT402" s="11"/>
      <c r="FU402" s="11"/>
      <c r="FV402" s="11"/>
      <c r="HY402" s="37"/>
      <c r="IA402" s="37"/>
    </row>
    <row r="403" spans="1:235" x14ac:dyDescent="0.25">
      <c r="A403" t="s">
        <v>113</v>
      </c>
      <c r="B403" t="s">
        <v>146</v>
      </c>
      <c r="C403" t="s">
        <v>88</v>
      </c>
      <c r="D403" t="s">
        <v>228</v>
      </c>
      <c r="E403" s="38">
        <v>45540</v>
      </c>
      <c r="F403" t="s">
        <v>107</v>
      </c>
      <c r="G403" s="11">
        <v>60</v>
      </c>
      <c r="H403" s="11">
        <v>4.485322</v>
      </c>
      <c r="I403" s="11">
        <v>4.2843359999999997</v>
      </c>
      <c r="J403" s="11">
        <v>3.8092969999999999</v>
      </c>
      <c r="K403" s="11">
        <v>3.263477</v>
      </c>
      <c r="L403" s="11">
        <v>2.9179840000000001</v>
      </c>
      <c r="M403" s="11">
        <v>2.328408</v>
      </c>
      <c r="N403" s="11">
        <v>1.288454</v>
      </c>
      <c r="O403" s="11">
        <v>0.82094420000000001</v>
      </c>
      <c r="P403" s="11">
        <v>3.2887300000000001E-2</v>
      </c>
      <c r="Q403" s="11">
        <v>-0.66405749999999997</v>
      </c>
      <c r="R403" s="11">
        <v>-1.4920709999999999</v>
      </c>
      <c r="S403" s="11">
        <v>-1.459346</v>
      </c>
      <c r="T403" s="11">
        <v>-1.426496</v>
      </c>
      <c r="U403" s="11">
        <v>-0.96817399999999998</v>
      </c>
      <c r="V403" s="11">
        <v>-0.23731440000000001</v>
      </c>
      <c r="W403" s="11">
        <v>0.3880325</v>
      </c>
      <c r="X403" s="11">
        <v>1.317947</v>
      </c>
      <c r="Y403" s="11">
        <v>2.3009620000000002</v>
      </c>
      <c r="Z403" s="11">
        <v>2.6077949999999999</v>
      </c>
      <c r="AA403" s="11">
        <v>2.6059480000000002</v>
      </c>
      <c r="AB403" s="11">
        <v>3.002726</v>
      </c>
      <c r="AC403" s="11">
        <v>3.116136</v>
      </c>
      <c r="AD403" s="11">
        <v>2.9827330000000001</v>
      </c>
      <c r="AE403" s="11">
        <v>2.4971709999999998</v>
      </c>
      <c r="AF403" s="11">
        <v>-0.19122939999999999</v>
      </c>
      <c r="AG403" s="11">
        <v>-0.23763300000000001</v>
      </c>
      <c r="AH403" s="11">
        <v>-0.16827429999999999</v>
      </c>
      <c r="AI403" s="11">
        <v>-0.1277972</v>
      </c>
      <c r="AJ403" s="11">
        <v>-0.12614990000000001</v>
      </c>
      <c r="AK403" s="11">
        <v>-8.2963499999999996E-2</v>
      </c>
      <c r="AL403" s="11">
        <v>-0.1026994</v>
      </c>
      <c r="AM403" s="11">
        <v>-0.104159</v>
      </c>
      <c r="AN403" s="11">
        <v>-9.2696200000000006E-2</v>
      </c>
      <c r="AO403" s="11">
        <v>-3.8684000000000001E-3</v>
      </c>
      <c r="AP403" s="11">
        <v>-4.7359000000000004E-3</v>
      </c>
      <c r="AQ403" s="11">
        <v>-7.3485900000000007E-2</v>
      </c>
      <c r="AR403" s="11">
        <v>-0.1610837</v>
      </c>
      <c r="AS403" s="11">
        <v>-0.1055161</v>
      </c>
      <c r="AT403" s="11">
        <v>-0.1440961</v>
      </c>
      <c r="AU403" s="11">
        <v>-0.1160456</v>
      </c>
      <c r="AV403" s="11">
        <v>7.6457800000000006E-2</v>
      </c>
      <c r="AW403" s="11">
        <v>7.6819799999999994E-2</v>
      </c>
      <c r="AX403" s="11">
        <v>0.25567289999999998</v>
      </c>
      <c r="AY403" s="11">
        <v>0.1703259</v>
      </c>
      <c r="AZ403" s="11">
        <v>0.170929</v>
      </c>
      <c r="BA403" s="11">
        <v>-0.17967559999999999</v>
      </c>
      <c r="BB403" s="11">
        <v>-0.20972759999999999</v>
      </c>
      <c r="BC403" s="11">
        <v>-0.21755679999999999</v>
      </c>
      <c r="BD403" s="11">
        <v>-9.7301700000000005E-2</v>
      </c>
      <c r="BE403" s="11">
        <v>-0.14410709999999999</v>
      </c>
      <c r="BF403" s="11">
        <v>-9.0498200000000001E-2</v>
      </c>
      <c r="BG403" s="11">
        <v>-5.2507199999999997E-2</v>
      </c>
      <c r="BH403" s="11">
        <v>-6.7917699999999998E-2</v>
      </c>
      <c r="BI403" s="11">
        <v>-3.14281E-2</v>
      </c>
      <c r="BJ403" s="11">
        <v>-5.3800099999999997E-2</v>
      </c>
      <c r="BK403" s="11">
        <v>-4.5941000000000003E-2</v>
      </c>
      <c r="BL403" s="11">
        <v>-2.84242E-2</v>
      </c>
      <c r="BM403" s="11">
        <v>8.5286799999999996E-2</v>
      </c>
      <c r="BN403" s="11">
        <v>9.49377E-2</v>
      </c>
      <c r="BO403" s="11">
        <v>4.4793199999999998E-2</v>
      </c>
      <c r="BP403" s="11">
        <v>-3.8011999999999997E-2</v>
      </c>
      <c r="BQ403" s="11">
        <v>2.00637E-2</v>
      </c>
      <c r="BR403" s="11">
        <v>-1.4486499999999999E-2</v>
      </c>
      <c r="BS403" s="11">
        <v>6.9668000000000004E-3</v>
      </c>
      <c r="BT403" s="11">
        <v>0.21077489999999999</v>
      </c>
      <c r="BU403" s="11">
        <v>0.20776530000000001</v>
      </c>
      <c r="BV403" s="11">
        <v>0.3820577</v>
      </c>
      <c r="BW403" s="11">
        <v>0.27623449999999999</v>
      </c>
      <c r="BX403" s="11">
        <v>0.27850419999999998</v>
      </c>
      <c r="BY403" s="11">
        <v>-7.7716900000000005E-2</v>
      </c>
      <c r="BZ403" s="11">
        <v>-0.118538</v>
      </c>
      <c r="CA403" s="11">
        <v>-0.12647630000000001</v>
      </c>
      <c r="CB403" s="11">
        <v>-3.3739E-3</v>
      </c>
      <c r="CC403" s="11">
        <v>-5.0581300000000003E-2</v>
      </c>
      <c r="CD403" s="11">
        <v>-1.27221E-2</v>
      </c>
      <c r="CE403" s="11">
        <v>2.2782799999999999E-2</v>
      </c>
      <c r="CF403" s="11">
        <v>-9.6856000000000008E-3</v>
      </c>
      <c r="CG403" s="11">
        <v>2.0107300000000002E-2</v>
      </c>
      <c r="CH403" s="11">
        <v>-4.9008000000000003E-3</v>
      </c>
      <c r="CI403" s="11">
        <v>1.22769E-2</v>
      </c>
      <c r="CJ403" s="11">
        <v>3.5847900000000002E-2</v>
      </c>
      <c r="CK403" s="11">
        <v>0.17444200000000001</v>
      </c>
      <c r="CL403" s="11">
        <v>0.19461120000000001</v>
      </c>
      <c r="CM403" s="11">
        <v>0.1630723</v>
      </c>
      <c r="CN403" s="11">
        <v>8.5059800000000005E-2</v>
      </c>
      <c r="CO403" s="11">
        <v>0.14564350000000001</v>
      </c>
      <c r="CP403" s="11">
        <v>0.115123</v>
      </c>
      <c r="CQ403" s="11">
        <v>0.12997929999999999</v>
      </c>
      <c r="CR403" s="11">
        <v>0.34509210000000001</v>
      </c>
      <c r="CS403" s="11">
        <v>0.33871079999999998</v>
      </c>
      <c r="CT403" s="11">
        <v>0.50844250000000002</v>
      </c>
      <c r="CU403" s="11">
        <v>0.38214310000000001</v>
      </c>
      <c r="CV403" s="11">
        <v>0.38607950000000002</v>
      </c>
      <c r="CW403" s="11">
        <v>2.42419E-2</v>
      </c>
      <c r="CX403" s="11">
        <v>-2.7348299999999999E-2</v>
      </c>
      <c r="CY403" s="11">
        <v>-3.5395900000000001E-2</v>
      </c>
      <c r="CZ403" s="11">
        <v>5.7104000000000002E-2</v>
      </c>
      <c r="DA403" s="11">
        <v>5.6859699999999999E-2</v>
      </c>
      <c r="DB403" s="11">
        <v>4.72845E-2</v>
      </c>
      <c r="DC403" s="11">
        <v>4.5773099999999997E-2</v>
      </c>
      <c r="DD403" s="11">
        <v>3.5402700000000002E-2</v>
      </c>
      <c r="DE403" s="11">
        <v>3.1331299999999999E-2</v>
      </c>
      <c r="DF403" s="11">
        <v>2.97287E-2</v>
      </c>
      <c r="DG403" s="11">
        <v>3.5394000000000002E-2</v>
      </c>
      <c r="DH403" s="11">
        <v>3.9074600000000001E-2</v>
      </c>
      <c r="DI403" s="11">
        <v>5.4202500000000001E-2</v>
      </c>
      <c r="DJ403" s="11">
        <v>6.0597199999999997E-2</v>
      </c>
      <c r="DK403" s="11">
        <v>7.1908600000000003E-2</v>
      </c>
      <c r="DL403" s="11">
        <v>7.4822299999999994E-2</v>
      </c>
      <c r="DM403" s="11">
        <v>7.6347100000000001E-2</v>
      </c>
      <c r="DN403" s="11">
        <v>7.8797000000000006E-2</v>
      </c>
      <c r="DO403" s="11">
        <v>7.47863E-2</v>
      </c>
      <c r="DP403" s="11">
        <v>8.1658999999999995E-2</v>
      </c>
      <c r="DQ403" s="11">
        <v>7.9609200000000005E-2</v>
      </c>
      <c r="DR403" s="11">
        <v>7.6836500000000002E-2</v>
      </c>
      <c r="DS403" s="11">
        <v>6.4387899999999998E-2</v>
      </c>
      <c r="DT403" s="11">
        <v>6.5401100000000004E-2</v>
      </c>
      <c r="DU403" s="11">
        <v>6.19865E-2</v>
      </c>
      <c r="DV403" s="11">
        <v>5.54394E-2</v>
      </c>
      <c r="DW403" s="11">
        <v>5.5372999999999999E-2</v>
      </c>
      <c r="DX403" s="11">
        <v>0.68250449999999996</v>
      </c>
      <c r="DY403" s="11"/>
      <c r="DZ403" s="11">
        <v>5.7077099999999999E-2</v>
      </c>
      <c r="EA403" s="11">
        <v>70.377049999999997</v>
      </c>
      <c r="EB403" s="11">
        <v>71.967219999999998</v>
      </c>
      <c r="EC403" s="11">
        <v>69.918030000000002</v>
      </c>
      <c r="ED403" s="11">
        <v>70.032780000000002</v>
      </c>
      <c r="EE403" s="11">
        <v>68.885249999999999</v>
      </c>
      <c r="EF403" s="11">
        <v>67.278689999999997</v>
      </c>
      <c r="EG403" s="11">
        <v>67.163929999999993</v>
      </c>
      <c r="EH403" s="11">
        <v>68.770489999999995</v>
      </c>
      <c r="EI403" s="11">
        <v>73.737700000000004</v>
      </c>
      <c r="EJ403" s="11">
        <v>79.737700000000004</v>
      </c>
      <c r="EK403" s="11">
        <v>85.327870000000004</v>
      </c>
      <c r="EL403" s="11">
        <v>91.819670000000002</v>
      </c>
      <c r="EM403" s="11">
        <v>94.114750000000001</v>
      </c>
      <c r="EN403" s="11">
        <v>94.852459999999994</v>
      </c>
      <c r="EO403" s="11">
        <v>96.655739999999994</v>
      </c>
      <c r="EP403" s="11">
        <v>97.557379999999995</v>
      </c>
      <c r="EQ403" s="11">
        <v>97.360659999999996</v>
      </c>
      <c r="ER403" s="11">
        <v>94.868849999999995</v>
      </c>
      <c r="ES403" s="11">
        <v>91.770489999999995</v>
      </c>
      <c r="ET403" s="11">
        <v>86.606560000000002</v>
      </c>
      <c r="EU403" s="11">
        <v>81.442620000000005</v>
      </c>
      <c r="EV403" s="11">
        <v>79.377049999999997</v>
      </c>
      <c r="EW403" s="11">
        <v>77.540989999999994</v>
      </c>
      <c r="EX403" s="11">
        <v>76.131150000000005</v>
      </c>
      <c r="EY403" s="11">
        <v>0</v>
      </c>
      <c r="EZ403" s="11"/>
      <c r="FA403" s="11"/>
      <c r="FB403" s="11"/>
      <c r="FC403" s="11"/>
      <c r="FD403" s="11"/>
      <c r="FE403" s="11"/>
      <c r="FF403" s="11"/>
      <c r="FG403" s="11"/>
      <c r="FH403" s="11"/>
      <c r="FI403" s="11"/>
      <c r="FJ403" s="11"/>
      <c r="FK403" s="11"/>
      <c r="FL403" s="11"/>
      <c r="FM403" s="11"/>
      <c r="FN403" s="11"/>
      <c r="FO403" s="11"/>
      <c r="FP403" s="11"/>
      <c r="FQ403" s="11"/>
      <c r="FR403" s="11"/>
      <c r="FS403" s="11"/>
      <c r="FT403" s="11"/>
      <c r="FU403" s="11"/>
      <c r="FV403" s="11"/>
      <c r="HY403" s="37"/>
      <c r="IA403" s="37"/>
    </row>
    <row r="404" spans="1:235" x14ac:dyDescent="0.25">
      <c r="A404" t="s">
        <v>113</v>
      </c>
      <c r="B404" t="s">
        <v>146</v>
      </c>
      <c r="C404" t="s">
        <v>88</v>
      </c>
      <c r="D404" t="s">
        <v>228</v>
      </c>
      <c r="E404" s="38">
        <v>45541</v>
      </c>
      <c r="F404" t="s">
        <v>107</v>
      </c>
      <c r="G404" s="11">
        <v>60</v>
      </c>
      <c r="H404" s="11">
        <v>3.9637280000000001</v>
      </c>
      <c r="I404" s="11">
        <v>3.945446</v>
      </c>
      <c r="J404" s="11">
        <v>3.289593</v>
      </c>
      <c r="K404" s="11">
        <v>3.071126</v>
      </c>
      <c r="L404" s="11">
        <v>2.8698489999999999</v>
      </c>
      <c r="M404" s="11">
        <v>2.4092349999999998</v>
      </c>
      <c r="N404" s="11">
        <v>1.732191</v>
      </c>
      <c r="O404" s="11">
        <v>1.4617530000000001</v>
      </c>
      <c r="P404" s="11">
        <v>0.37916879999999997</v>
      </c>
      <c r="Q404" s="11">
        <v>-0.47573260000000001</v>
      </c>
      <c r="R404" s="11">
        <v>-0.90821189999999996</v>
      </c>
      <c r="S404" s="11">
        <v>-1.062419</v>
      </c>
      <c r="T404" s="11">
        <v>-0.89656080000000005</v>
      </c>
      <c r="U404" s="11">
        <v>-0.76033059999999997</v>
      </c>
      <c r="V404" s="11">
        <v>-0.47105340000000001</v>
      </c>
      <c r="W404" s="11">
        <v>0.58384879999999995</v>
      </c>
      <c r="X404" s="11">
        <v>1.651051</v>
      </c>
      <c r="Y404" s="11">
        <v>2.3218489999999998</v>
      </c>
      <c r="Z404" s="11">
        <v>2.0996440000000001</v>
      </c>
      <c r="AA404" s="11">
        <v>2.1844610000000002</v>
      </c>
      <c r="AB404" s="11">
        <v>2.3614220000000001</v>
      </c>
      <c r="AC404" s="11">
        <v>2.5792389999999998</v>
      </c>
      <c r="AD404" s="11">
        <v>2.5386340000000001</v>
      </c>
      <c r="AE404" s="11">
        <v>2.428769</v>
      </c>
      <c r="AF404" s="11">
        <v>-0.15607080000000001</v>
      </c>
      <c r="AG404" s="11">
        <v>-0.11984980000000001</v>
      </c>
      <c r="AH404" s="11">
        <v>-7.3307200000000003E-2</v>
      </c>
      <c r="AI404" s="11">
        <v>-8.6670399999999995E-2</v>
      </c>
      <c r="AJ404" s="11">
        <v>-0.1054763</v>
      </c>
      <c r="AK404" s="11">
        <v>-6.9783100000000001E-2</v>
      </c>
      <c r="AL404" s="11">
        <v>-8.7558999999999998E-2</v>
      </c>
      <c r="AM404" s="11">
        <v>-9.5056000000000002E-2</v>
      </c>
      <c r="AN404" s="11">
        <v>-0.16551759999999999</v>
      </c>
      <c r="AO404" s="11">
        <v>-4.07823E-2</v>
      </c>
      <c r="AP404" s="11">
        <v>4.6634700000000001E-2</v>
      </c>
      <c r="AQ404" s="11">
        <v>-5.5054899999999997E-2</v>
      </c>
      <c r="AR404" s="11">
        <v>-0.11536109999999999</v>
      </c>
      <c r="AS404" s="11">
        <v>-0.23348440000000001</v>
      </c>
      <c r="AT404" s="11">
        <v>-0.18401000000000001</v>
      </c>
      <c r="AU404" s="11">
        <v>-9.1760400000000006E-2</v>
      </c>
      <c r="AV404" s="11">
        <v>-0.17266219999999999</v>
      </c>
      <c r="AW404" s="11">
        <v>-2.7999999999999998E-4</v>
      </c>
      <c r="AX404" s="11">
        <v>0.164464</v>
      </c>
      <c r="AY404" s="11">
        <v>5.72808E-2</v>
      </c>
      <c r="AZ404" s="11">
        <v>5.55287E-2</v>
      </c>
      <c r="BA404" s="11">
        <v>-0.14088120000000001</v>
      </c>
      <c r="BB404" s="11">
        <v>-0.16402310000000001</v>
      </c>
      <c r="BC404" s="11">
        <v>-0.10914</v>
      </c>
      <c r="BD404" s="11">
        <v>-6.4141299999999998E-2</v>
      </c>
      <c r="BE404" s="11">
        <v>-3.7832200000000003E-2</v>
      </c>
      <c r="BF404" s="11">
        <v>-5.9814000000000004E-3</v>
      </c>
      <c r="BG404" s="11">
        <v>-1.9283600000000001E-2</v>
      </c>
      <c r="BH404" s="11">
        <v>-3.8101500000000003E-2</v>
      </c>
      <c r="BI404" s="11">
        <v>-4.1253000000000001E-3</v>
      </c>
      <c r="BJ404" s="11">
        <v>-2.7399E-2</v>
      </c>
      <c r="BK404" s="11">
        <v>-2.4558099999999999E-2</v>
      </c>
      <c r="BL404" s="11">
        <v>-7.3945899999999995E-2</v>
      </c>
      <c r="BM404" s="11">
        <v>5.4185499999999998E-2</v>
      </c>
      <c r="BN404" s="11">
        <v>0.1612143</v>
      </c>
      <c r="BO404" s="11">
        <v>7.1269399999999997E-2</v>
      </c>
      <c r="BP404" s="11">
        <v>2.09803E-2</v>
      </c>
      <c r="BQ404" s="11">
        <v>-0.10074039999999999</v>
      </c>
      <c r="BR404" s="11">
        <v>-4.6135299999999997E-2</v>
      </c>
      <c r="BS404" s="11">
        <v>4.1307799999999999E-2</v>
      </c>
      <c r="BT404" s="11">
        <v>-3.0834400000000001E-2</v>
      </c>
      <c r="BU404" s="11">
        <v>0.13832420000000001</v>
      </c>
      <c r="BV404" s="11">
        <v>0.2842343</v>
      </c>
      <c r="BW404" s="11">
        <v>0.16069059999999999</v>
      </c>
      <c r="BX404" s="11">
        <v>0.15330669999999999</v>
      </c>
      <c r="BY404" s="11">
        <v>-3.9286099999999997E-2</v>
      </c>
      <c r="BZ404" s="11">
        <v>-6.91528E-2</v>
      </c>
      <c r="CA404" s="11">
        <v>-1.3690600000000001E-2</v>
      </c>
      <c r="CB404" s="11">
        <v>2.7788199999999999E-2</v>
      </c>
      <c r="CC404" s="11">
        <v>4.4185299999999997E-2</v>
      </c>
      <c r="CD404" s="11">
        <v>6.1344299999999997E-2</v>
      </c>
      <c r="CE404" s="11">
        <v>4.8103199999999999E-2</v>
      </c>
      <c r="CF404" s="11">
        <v>2.9273299999999999E-2</v>
      </c>
      <c r="CG404" s="11">
        <v>6.1532400000000001E-2</v>
      </c>
      <c r="CH404" s="11">
        <v>3.2760900000000003E-2</v>
      </c>
      <c r="CI404" s="11">
        <v>4.5939800000000003E-2</v>
      </c>
      <c r="CJ404" s="11">
        <v>1.76258E-2</v>
      </c>
      <c r="CK404" s="11">
        <v>0.14915320000000001</v>
      </c>
      <c r="CL404" s="11">
        <v>0.27579389999999998</v>
      </c>
      <c r="CM404" s="11">
        <v>0.19759360000000001</v>
      </c>
      <c r="CN404" s="11">
        <v>0.15732160000000001</v>
      </c>
      <c r="CO404" s="11">
        <v>3.20036E-2</v>
      </c>
      <c r="CP404" s="11">
        <v>9.1739299999999996E-2</v>
      </c>
      <c r="CQ404" s="11">
        <v>0.174376</v>
      </c>
      <c r="CR404" s="11">
        <v>0.11099349999999999</v>
      </c>
      <c r="CS404" s="11">
        <v>0.27692840000000002</v>
      </c>
      <c r="CT404" s="11">
        <v>0.40400459999999999</v>
      </c>
      <c r="CU404" s="11">
        <v>0.26410050000000002</v>
      </c>
      <c r="CV404" s="11">
        <v>0.25108469999999999</v>
      </c>
      <c r="CW404" s="11">
        <v>6.2309000000000003E-2</v>
      </c>
      <c r="CX404" s="11">
        <v>2.5717500000000001E-2</v>
      </c>
      <c r="CY404" s="11">
        <v>8.1758899999999995E-2</v>
      </c>
      <c r="CZ404" s="11">
        <v>5.58892E-2</v>
      </c>
      <c r="DA404" s="11">
        <v>4.98631E-2</v>
      </c>
      <c r="DB404" s="11">
        <v>4.0931099999999998E-2</v>
      </c>
      <c r="DC404" s="11">
        <v>4.0968299999999999E-2</v>
      </c>
      <c r="DD404" s="11">
        <v>4.0960900000000001E-2</v>
      </c>
      <c r="DE404" s="11">
        <v>3.9917099999999997E-2</v>
      </c>
      <c r="DF404" s="11">
        <v>3.6574700000000002E-2</v>
      </c>
      <c r="DG404" s="11">
        <v>4.2859700000000001E-2</v>
      </c>
      <c r="DH404" s="11">
        <v>5.5671600000000002E-2</v>
      </c>
      <c r="DI404" s="11">
        <v>5.7736299999999997E-2</v>
      </c>
      <c r="DJ404" s="11">
        <v>6.9659399999999996E-2</v>
      </c>
      <c r="DK404" s="11">
        <v>7.6799699999999999E-2</v>
      </c>
      <c r="DL404" s="11">
        <v>8.2889599999999994E-2</v>
      </c>
      <c r="DM404" s="11">
        <v>8.0702599999999999E-2</v>
      </c>
      <c r="DN404" s="11">
        <v>8.3821800000000002E-2</v>
      </c>
      <c r="DO404" s="11">
        <v>8.0899700000000005E-2</v>
      </c>
      <c r="DP404" s="11">
        <v>8.6225200000000002E-2</v>
      </c>
      <c r="DQ404" s="11">
        <v>8.4265400000000004E-2</v>
      </c>
      <c r="DR404" s="11">
        <v>7.2815199999999997E-2</v>
      </c>
      <c r="DS404" s="11">
        <v>6.28687E-2</v>
      </c>
      <c r="DT404" s="11">
        <v>5.9444799999999999E-2</v>
      </c>
      <c r="DU404" s="11">
        <v>6.1765399999999998E-2</v>
      </c>
      <c r="DV404" s="11">
        <v>5.7676999999999999E-2</v>
      </c>
      <c r="DW404" s="11">
        <v>5.80291E-2</v>
      </c>
      <c r="DX404" s="11">
        <v>0.75876030000000005</v>
      </c>
      <c r="DY404" s="11"/>
      <c r="DZ404" s="11">
        <v>5.52244E-2</v>
      </c>
      <c r="EA404" s="11">
        <v>74.540989999999994</v>
      </c>
      <c r="EB404" s="11">
        <v>74.278689999999997</v>
      </c>
      <c r="EC404" s="11">
        <v>73.098370000000003</v>
      </c>
      <c r="ED404" s="11">
        <v>73.508189999999999</v>
      </c>
      <c r="EE404" s="11">
        <v>71.295079999999999</v>
      </c>
      <c r="EF404" s="11">
        <v>71.065569999999994</v>
      </c>
      <c r="EG404" s="11">
        <v>70.442629999999994</v>
      </c>
      <c r="EH404" s="11">
        <v>70.770489999999995</v>
      </c>
      <c r="EI404" s="11">
        <v>76.836070000000007</v>
      </c>
      <c r="EJ404" s="11">
        <v>82.508189999999999</v>
      </c>
      <c r="EK404" s="11">
        <v>89.704920000000001</v>
      </c>
      <c r="EL404" s="11">
        <v>96.163939999999997</v>
      </c>
      <c r="EM404" s="11">
        <v>98.852459999999994</v>
      </c>
      <c r="EN404" s="11">
        <v>96.278689999999997</v>
      </c>
      <c r="EO404" s="11">
        <v>88.344269999999995</v>
      </c>
      <c r="EP404" s="11">
        <v>88.770489999999995</v>
      </c>
      <c r="EQ404" s="11">
        <v>90.967219999999998</v>
      </c>
      <c r="ER404" s="11">
        <v>87.934430000000006</v>
      </c>
      <c r="ES404" s="11">
        <v>84</v>
      </c>
      <c r="ET404" s="11">
        <v>80.475409999999997</v>
      </c>
      <c r="EU404" s="11">
        <v>78.081969999999998</v>
      </c>
      <c r="EV404" s="11">
        <v>77.557370000000006</v>
      </c>
      <c r="EW404" s="11">
        <v>77.016400000000004</v>
      </c>
      <c r="EX404" s="11">
        <v>75.967219999999998</v>
      </c>
      <c r="EY404" s="11">
        <v>0</v>
      </c>
      <c r="EZ404" s="11"/>
      <c r="FA404" s="11"/>
      <c r="FB404" s="11"/>
      <c r="FC404" s="11"/>
      <c r="FD404" s="11"/>
      <c r="FE404" s="11"/>
      <c r="FF404" s="11"/>
      <c r="FG404" s="11"/>
      <c r="FH404" s="11"/>
      <c r="FI404" s="11"/>
      <c r="FJ404" s="11"/>
      <c r="FK404" s="11"/>
      <c r="FL404" s="11"/>
      <c r="FM404" s="11"/>
      <c r="FN404" s="11"/>
      <c r="FO404" s="11"/>
      <c r="FP404" s="11"/>
      <c r="FQ404" s="11"/>
      <c r="FR404" s="11"/>
      <c r="FS404" s="11"/>
      <c r="FT404" s="11"/>
      <c r="FU404" s="11"/>
      <c r="FV404" s="11"/>
      <c r="HY404" s="37"/>
      <c r="IA404" s="37"/>
    </row>
    <row r="405" spans="1:235" x14ac:dyDescent="0.25">
      <c r="A405" t="s">
        <v>113</v>
      </c>
      <c r="B405" t="s">
        <v>146</v>
      </c>
      <c r="C405" t="s">
        <v>0</v>
      </c>
      <c r="D405" t="s">
        <v>228</v>
      </c>
      <c r="E405" s="38">
        <v>45541</v>
      </c>
      <c r="F405" t="s">
        <v>107</v>
      </c>
      <c r="G405" s="11">
        <v>60</v>
      </c>
      <c r="H405" s="11">
        <v>0.2378237</v>
      </c>
      <c r="I405" s="11">
        <v>0.23672679999999999</v>
      </c>
      <c r="J405" s="11">
        <v>0.19737560000000001</v>
      </c>
      <c r="K405" s="11">
        <v>0.1842676</v>
      </c>
      <c r="L405" s="11">
        <v>0.17219100000000001</v>
      </c>
      <c r="M405" s="11">
        <v>0.14455409999999999</v>
      </c>
      <c r="N405" s="11">
        <v>0.1039315</v>
      </c>
      <c r="O405" s="11">
        <v>8.7705199999999997E-2</v>
      </c>
      <c r="P405" s="11">
        <v>2.2750099999999999E-2</v>
      </c>
      <c r="Q405" s="11">
        <v>-2.8544E-2</v>
      </c>
      <c r="R405" s="11">
        <v>-5.4492699999999998E-2</v>
      </c>
      <c r="S405" s="11">
        <v>-6.3745200000000002E-2</v>
      </c>
      <c r="T405" s="11">
        <v>-5.3793599999999997E-2</v>
      </c>
      <c r="U405" s="11">
        <v>-4.5619800000000002E-2</v>
      </c>
      <c r="V405" s="11">
        <v>-2.8263199999999999E-2</v>
      </c>
      <c r="W405" s="11">
        <v>3.5030899999999997E-2</v>
      </c>
      <c r="X405" s="11">
        <v>9.9063100000000001E-2</v>
      </c>
      <c r="Y405" s="11">
        <v>0.13931089999999999</v>
      </c>
      <c r="Z405" s="11">
        <v>0.1259787</v>
      </c>
      <c r="AA405" s="11">
        <v>0.13106770000000001</v>
      </c>
      <c r="AB405" s="11">
        <v>0.14168529999999999</v>
      </c>
      <c r="AC405" s="11">
        <v>0.15475430000000001</v>
      </c>
      <c r="AD405" s="11">
        <v>0.15231800000000001</v>
      </c>
      <c r="AE405" s="11">
        <v>0.1457261</v>
      </c>
      <c r="AF405" s="11">
        <v>-9.3641999999999996E-3</v>
      </c>
      <c r="AG405" s="11">
        <v>-7.1910000000000003E-3</v>
      </c>
      <c r="AH405" s="11">
        <v>-4.3984000000000002E-3</v>
      </c>
      <c r="AI405" s="11">
        <v>-5.2002000000000003E-3</v>
      </c>
      <c r="AJ405" s="11">
        <v>-6.3286000000000002E-3</v>
      </c>
      <c r="AK405" s="11">
        <v>-4.1869999999999997E-3</v>
      </c>
      <c r="AL405" s="11">
        <v>-5.2535000000000004E-3</v>
      </c>
      <c r="AM405" s="11">
        <v>-5.7034E-3</v>
      </c>
      <c r="AN405" s="11">
        <v>-9.9311E-3</v>
      </c>
      <c r="AO405" s="11">
        <v>-2.4469000000000001E-3</v>
      </c>
      <c r="AP405" s="11">
        <v>2.7981E-3</v>
      </c>
      <c r="AQ405" s="11">
        <v>-3.3032999999999999E-3</v>
      </c>
      <c r="AR405" s="11">
        <v>-6.9217000000000002E-3</v>
      </c>
      <c r="AS405" s="11">
        <v>-1.40091E-2</v>
      </c>
      <c r="AT405" s="11">
        <v>-1.1040599999999999E-2</v>
      </c>
      <c r="AU405" s="11">
        <v>-5.5056000000000003E-3</v>
      </c>
      <c r="AV405" s="11">
        <v>-1.0359699999999999E-2</v>
      </c>
      <c r="AW405" s="11">
        <v>-1.6799999999999998E-5</v>
      </c>
      <c r="AX405" s="11">
        <v>9.8677999999999995E-3</v>
      </c>
      <c r="AY405" s="11">
        <v>3.4367999999999998E-3</v>
      </c>
      <c r="AZ405" s="11">
        <v>3.3316999999999999E-3</v>
      </c>
      <c r="BA405" s="11">
        <v>-8.4528999999999993E-3</v>
      </c>
      <c r="BB405" s="11">
        <v>-9.8414000000000001E-3</v>
      </c>
      <c r="BC405" s="11">
        <v>-6.5484000000000002E-3</v>
      </c>
      <c r="BD405" s="11">
        <v>-3.8484999999999999E-3</v>
      </c>
      <c r="BE405" s="11">
        <v>-2.2699E-3</v>
      </c>
      <c r="BF405" s="11">
        <v>-3.589E-4</v>
      </c>
      <c r="BG405" s="11">
        <v>-1.157E-3</v>
      </c>
      <c r="BH405" s="11">
        <v>-2.2861000000000001E-3</v>
      </c>
      <c r="BI405" s="11">
        <v>-2.475E-4</v>
      </c>
      <c r="BJ405" s="11">
        <v>-1.6439E-3</v>
      </c>
      <c r="BK405" s="11">
        <v>-1.4735E-3</v>
      </c>
      <c r="BL405" s="11">
        <v>-4.4368000000000003E-3</v>
      </c>
      <c r="BM405" s="11">
        <v>3.2510999999999998E-3</v>
      </c>
      <c r="BN405" s="11">
        <v>9.6728999999999999E-3</v>
      </c>
      <c r="BO405" s="11">
        <v>4.2762E-3</v>
      </c>
      <c r="BP405" s="11">
        <v>1.2588E-3</v>
      </c>
      <c r="BQ405" s="11">
        <v>-6.0444000000000001E-3</v>
      </c>
      <c r="BR405" s="11">
        <v>-2.7680999999999999E-3</v>
      </c>
      <c r="BS405" s="11">
        <v>2.4784999999999998E-3</v>
      </c>
      <c r="BT405" s="11">
        <v>-1.8500999999999999E-3</v>
      </c>
      <c r="BU405" s="11">
        <v>8.2994999999999996E-3</v>
      </c>
      <c r="BV405" s="11">
        <v>1.7054099999999999E-2</v>
      </c>
      <c r="BW405" s="11">
        <v>9.6413999999999996E-3</v>
      </c>
      <c r="BX405" s="11">
        <v>9.1984000000000007E-3</v>
      </c>
      <c r="BY405" s="11">
        <v>-2.3571999999999998E-3</v>
      </c>
      <c r="BZ405" s="11">
        <v>-4.1491999999999996E-3</v>
      </c>
      <c r="CA405" s="11">
        <v>-8.2140000000000002E-4</v>
      </c>
      <c r="CB405" s="11">
        <v>1.6673E-3</v>
      </c>
      <c r="CC405" s="11">
        <v>2.6511E-3</v>
      </c>
      <c r="CD405" s="11">
        <v>3.6806999999999999E-3</v>
      </c>
      <c r="CE405" s="11">
        <v>2.8861999999999998E-3</v>
      </c>
      <c r="CF405" s="11">
        <v>1.7564E-3</v>
      </c>
      <c r="CG405" s="11">
        <v>3.6919000000000001E-3</v>
      </c>
      <c r="CH405" s="11">
        <v>1.9656999999999999E-3</v>
      </c>
      <c r="CI405" s="11">
        <v>2.7564E-3</v>
      </c>
      <c r="CJ405" s="11">
        <v>1.0575000000000001E-3</v>
      </c>
      <c r="CK405" s="11">
        <v>8.9491999999999992E-3</v>
      </c>
      <c r="CL405" s="11">
        <v>1.6547599999999999E-2</v>
      </c>
      <c r="CM405" s="11">
        <v>1.1855600000000001E-2</v>
      </c>
      <c r="CN405" s="11">
        <v>9.4392999999999994E-3</v>
      </c>
      <c r="CO405" s="11">
        <v>1.9201999999999999E-3</v>
      </c>
      <c r="CP405" s="11">
        <v>5.5043999999999996E-3</v>
      </c>
      <c r="CQ405" s="11">
        <v>1.0462600000000001E-2</v>
      </c>
      <c r="CR405" s="11">
        <v>6.6595999999999999E-3</v>
      </c>
      <c r="CS405" s="11">
        <v>1.6615700000000001E-2</v>
      </c>
      <c r="CT405" s="11">
        <v>2.4240299999999999E-2</v>
      </c>
      <c r="CU405" s="11">
        <v>1.5845999999999999E-2</v>
      </c>
      <c r="CV405" s="11">
        <v>1.50651E-2</v>
      </c>
      <c r="CW405" s="11">
        <v>3.7385000000000001E-3</v>
      </c>
      <c r="CX405" s="11">
        <v>1.5430000000000001E-3</v>
      </c>
      <c r="CY405" s="11">
        <v>4.9055000000000001E-3</v>
      </c>
      <c r="CZ405" s="11">
        <v>3.3533999999999999E-3</v>
      </c>
      <c r="DA405" s="11">
        <v>2.9918000000000002E-3</v>
      </c>
      <c r="DB405" s="11">
        <v>2.4559E-3</v>
      </c>
      <c r="DC405" s="11">
        <v>2.4581E-3</v>
      </c>
      <c r="DD405" s="11">
        <v>2.4577000000000002E-3</v>
      </c>
      <c r="DE405" s="11">
        <v>2.395E-3</v>
      </c>
      <c r="DF405" s="11">
        <v>2.1944999999999998E-3</v>
      </c>
      <c r="DG405" s="11">
        <v>2.5715999999999998E-3</v>
      </c>
      <c r="DH405" s="11">
        <v>3.3403E-3</v>
      </c>
      <c r="DI405" s="11">
        <v>3.4642000000000002E-3</v>
      </c>
      <c r="DJ405" s="11">
        <v>4.1796000000000003E-3</v>
      </c>
      <c r="DK405" s="11">
        <v>4.6080000000000001E-3</v>
      </c>
      <c r="DL405" s="11">
        <v>4.9734000000000002E-3</v>
      </c>
      <c r="DM405" s="11">
        <v>4.8421999999999996E-3</v>
      </c>
      <c r="DN405" s="11">
        <v>5.0292999999999996E-3</v>
      </c>
      <c r="DO405" s="11">
        <v>4.8539999999999998E-3</v>
      </c>
      <c r="DP405" s="11">
        <v>5.1735000000000001E-3</v>
      </c>
      <c r="DQ405" s="11">
        <v>5.0559000000000003E-3</v>
      </c>
      <c r="DR405" s="11">
        <v>4.3689000000000002E-3</v>
      </c>
      <c r="DS405" s="11">
        <v>3.7721E-3</v>
      </c>
      <c r="DT405" s="11">
        <v>3.5666999999999999E-3</v>
      </c>
      <c r="DU405" s="11">
        <v>3.7058999999999998E-3</v>
      </c>
      <c r="DV405" s="11">
        <v>3.4605999999999999E-3</v>
      </c>
      <c r="DW405" s="11">
        <v>3.4816999999999999E-3</v>
      </c>
      <c r="DX405" s="11">
        <v>4.5525599999999999E-2</v>
      </c>
      <c r="DY405" s="11"/>
      <c r="DZ405" s="11">
        <v>3.3135E-3</v>
      </c>
      <c r="EA405" s="11">
        <v>74.540989999999994</v>
      </c>
      <c r="EB405" s="11">
        <v>74.278689999999997</v>
      </c>
      <c r="EC405" s="11">
        <v>73.098370000000003</v>
      </c>
      <c r="ED405" s="11">
        <v>73.508189999999999</v>
      </c>
      <c r="EE405" s="11">
        <v>71.295079999999999</v>
      </c>
      <c r="EF405" s="11">
        <v>71.065569999999994</v>
      </c>
      <c r="EG405" s="11">
        <v>70.442629999999994</v>
      </c>
      <c r="EH405" s="11">
        <v>70.770489999999995</v>
      </c>
      <c r="EI405" s="11">
        <v>76.836070000000007</v>
      </c>
      <c r="EJ405" s="11">
        <v>82.508189999999999</v>
      </c>
      <c r="EK405" s="11">
        <v>89.704920000000001</v>
      </c>
      <c r="EL405" s="11">
        <v>96.163939999999997</v>
      </c>
      <c r="EM405" s="11">
        <v>98.852459999999994</v>
      </c>
      <c r="EN405" s="11">
        <v>96.278689999999997</v>
      </c>
      <c r="EO405" s="11">
        <v>88.344269999999995</v>
      </c>
      <c r="EP405" s="11">
        <v>88.770489999999995</v>
      </c>
      <c r="EQ405" s="11">
        <v>90.967219999999998</v>
      </c>
      <c r="ER405" s="11">
        <v>87.934430000000006</v>
      </c>
      <c r="ES405" s="11">
        <v>84</v>
      </c>
      <c r="ET405" s="11">
        <v>80.475409999999997</v>
      </c>
      <c r="EU405" s="11">
        <v>78.081969999999998</v>
      </c>
      <c r="EV405" s="11">
        <v>77.557370000000006</v>
      </c>
      <c r="EW405" s="11">
        <v>77.016400000000004</v>
      </c>
      <c r="EX405" s="11">
        <v>75.967219999999998</v>
      </c>
      <c r="EY405" s="11">
        <v>0</v>
      </c>
      <c r="EZ405" s="11"/>
      <c r="FA405" s="11"/>
      <c r="FB405" s="11"/>
      <c r="FC405" s="11"/>
      <c r="FD405" s="11"/>
      <c r="FE405" s="11"/>
      <c r="FF405" s="11"/>
      <c r="FG405" s="11"/>
      <c r="FH405" s="11"/>
      <c r="FI405" s="11"/>
      <c r="FJ405" s="11"/>
      <c r="FK405" s="11"/>
      <c r="FL405" s="11"/>
      <c r="FM405" s="11"/>
      <c r="FN405" s="11"/>
      <c r="FO405" s="11"/>
      <c r="FP405" s="11"/>
      <c r="FQ405" s="11"/>
      <c r="FR405" s="11"/>
      <c r="FS405" s="11"/>
      <c r="FT405" s="11"/>
      <c r="FU405" s="11"/>
      <c r="FV405" s="11"/>
    </row>
    <row r="406" spans="1:235" x14ac:dyDescent="0.25">
      <c r="A406" t="s">
        <v>113</v>
      </c>
      <c r="B406" t="s">
        <v>146</v>
      </c>
      <c r="C406" t="s">
        <v>0</v>
      </c>
      <c r="D406" t="s">
        <v>228</v>
      </c>
      <c r="E406" s="38">
        <v>45544</v>
      </c>
      <c r="F406" t="s">
        <v>107</v>
      </c>
      <c r="G406" s="11">
        <v>60</v>
      </c>
      <c r="H406" s="11">
        <v>0.24339859999999999</v>
      </c>
      <c r="I406" s="11">
        <v>0.21276800000000001</v>
      </c>
      <c r="J406" s="11">
        <v>0.18993750000000001</v>
      </c>
      <c r="K406" s="11">
        <v>0.16528190000000001</v>
      </c>
      <c r="L406" s="11">
        <v>0.1560831</v>
      </c>
      <c r="M406" s="11">
        <v>0.1222729</v>
      </c>
      <c r="N406" s="11">
        <v>8.9925599999999994E-2</v>
      </c>
      <c r="O406" s="11">
        <v>7.3053599999999996E-2</v>
      </c>
      <c r="P406" s="11">
        <v>1.5292699999999999E-2</v>
      </c>
      <c r="Q406" s="11">
        <v>-1.82037E-2</v>
      </c>
      <c r="R406" s="11">
        <v>-5.0280900000000003E-2</v>
      </c>
      <c r="S406" s="11">
        <v>-4.9554300000000003E-2</v>
      </c>
      <c r="T406" s="11">
        <v>-2.6573200000000002E-2</v>
      </c>
      <c r="U406" s="11">
        <v>-1.19341E-2</v>
      </c>
      <c r="V406" s="11">
        <v>-1.1791899999999999E-2</v>
      </c>
      <c r="W406" s="11">
        <v>2.7351899999999998E-2</v>
      </c>
      <c r="X406" s="11">
        <v>6.44927E-2</v>
      </c>
      <c r="Y406" s="11">
        <v>0.14357829999999999</v>
      </c>
      <c r="Z406" s="11">
        <v>0.17313829999999999</v>
      </c>
      <c r="AA406" s="11">
        <v>0.15417310000000001</v>
      </c>
      <c r="AB406" s="11">
        <v>0.18535299999999999</v>
      </c>
      <c r="AC406" s="11">
        <v>0.19412380000000001</v>
      </c>
      <c r="AD406" s="11">
        <v>0.18804309999999999</v>
      </c>
      <c r="AE406" s="11">
        <v>0.1660982</v>
      </c>
      <c r="AF406" s="11">
        <v>-4.148E-4</v>
      </c>
      <c r="AG406" s="11">
        <v>-3.7277E-3</v>
      </c>
      <c r="AH406" s="11">
        <v>-2.4012E-3</v>
      </c>
      <c r="AI406" s="11">
        <v>-8.3850000000000005E-4</v>
      </c>
      <c r="AJ406" s="11">
        <v>-1.7914999999999999E-3</v>
      </c>
      <c r="AK406" s="11">
        <v>-1.8517E-3</v>
      </c>
      <c r="AL406" s="11">
        <v>-2.7490000000000001E-3</v>
      </c>
      <c r="AM406" s="11">
        <v>-2.6905000000000002E-3</v>
      </c>
      <c r="AN406" s="11">
        <v>-3.6116E-3</v>
      </c>
      <c r="AO406" s="11">
        <v>-2.1083E-3</v>
      </c>
      <c r="AP406" s="11">
        <v>-2.8600000000000001E-3</v>
      </c>
      <c r="AQ406" s="11">
        <v>-5.0323E-3</v>
      </c>
      <c r="AR406" s="11">
        <v>-5.7396000000000001E-3</v>
      </c>
      <c r="AS406" s="11">
        <v>-7.8233999999999995E-3</v>
      </c>
      <c r="AT406" s="11">
        <v>-4.3103000000000004E-3</v>
      </c>
      <c r="AU406" s="11">
        <v>-9.7989999999999991E-4</v>
      </c>
      <c r="AV406" s="11">
        <v>1.1702000000000001E-2</v>
      </c>
      <c r="AW406" s="11">
        <v>9.8551000000000003E-3</v>
      </c>
      <c r="AX406" s="11">
        <v>1.3106400000000001E-2</v>
      </c>
      <c r="AY406" s="11">
        <v>7.6059999999999999E-3</v>
      </c>
      <c r="AZ406" s="11">
        <v>-1.167E-4</v>
      </c>
      <c r="BA406" s="11">
        <v>-1.26342E-2</v>
      </c>
      <c r="BB406" s="11">
        <v>-3.2219000000000002E-3</v>
      </c>
      <c r="BC406" s="11">
        <v>-6.3119999999999999E-3</v>
      </c>
      <c r="BD406" s="11">
        <v>6.4526999999999996E-3</v>
      </c>
      <c r="BE406" s="11">
        <v>2.2074E-3</v>
      </c>
      <c r="BF406" s="11">
        <v>2.7399999999999998E-3</v>
      </c>
      <c r="BG406" s="11">
        <v>3.9309999999999996E-3</v>
      </c>
      <c r="BH406" s="11">
        <v>2.7929000000000001E-3</v>
      </c>
      <c r="BI406" s="11">
        <v>2.5925000000000002E-3</v>
      </c>
      <c r="BJ406" s="11">
        <v>1.369E-3</v>
      </c>
      <c r="BK406" s="11">
        <v>1.5724000000000001E-3</v>
      </c>
      <c r="BL406" s="11">
        <v>1.3745999999999999E-3</v>
      </c>
      <c r="BM406" s="11">
        <v>4.2889E-3</v>
      </c>
      <c r="BN406" s="11">
        <v>4.4641000000000004E-3</v>
      </c>
      <c r="BO406" s="11">
        <v>2.6212000000000002E-3</v>
      </c>
      <c r="BP406" s="11">
        <v>2.5907999999999999E-3</v>
      </c>
      <c r="BQ406" s="11">
        <v>6.5110000000000005E-4</v>
      </c>
      <c r="BR406" s="11">
        <v>3.8744999999999999E-3</v>
      </c>
      <c r="BS406" s="11">
        <v>6.7552000000000003E-3</v>
      </c>
      <c r="BT406" s="11">
        <v>1.9763200000000002E-2</v>
      </c>
      <c r="BU406" s="11">
        <v>1.7450500000000001E-2</v>
      </c>
      <c r="BV406" s="11">
        <v>2.0600500000000001E-2</v>
      </c>
      <c r="BW406" s="11">
        <v>1.42919E-2</v>
      </c>
      <c r="BX406" s="11">
        <v>6.5629E-3</v>
      </c>
      <c r="BY406" s="11">
        <v>-5.9147999999999996E-3</v>
      </c>
      <c r="BZ406" s="11">
        <v>3.3341E-3</v>
      </c>
      <c r="CA406" s="11">
        <v>-8.0749999999999995E-4</v>
      </c>
      <c r="CB406" s="11">
        <v>1.33203E-2</v>
      </c>
      <c r="CC406" s="11">
        <v>8.1425000000000004E-3</v>
      </c>
      <c r="CD406" s="11">
        <v>7.8811000000000003E-3</v>
      </c>
      <c r="CE406" s="11">
        <v>8.7005999999999993E-3</v>
      </c>
      <c r="CF406" s="11">
        <v>7.3772999999999998E-3</v>
      </c>
      <c r="CG406" s="11">
        <v>7.0368000000000002E-3</v>
      </c>
      <c r="CH406" s="11">
        <v>5.4869999999999997E-3</v>
      </c>
      <c r="CI406" s="11">
        <v>5.8352999999999999E-3</v>
      </c>
      <c r="CJ406" s="11">
        <v>6.3609000000000001E-3</v>
      </c>
      <c r="CK406" s="11">
        <v>1.06861E-2</v>
      </c>
      <c r="CL406" s="11">
        <v>1.17883E-2</v>
      </c>
      <c r="CM406" s="11">
        <v>1.0274699999999999E-2</v>
      </c>
      <c r="CN406" s="11">
        <v>1.09211E-2</v>
      </c>
      <c r="CO406" s="11">
        <v>9.1257000000000005E-3</v>
      </c>
      <c r="CP406" s="11">
        <v>1.2059200000000001E-2</v>
      </c>
      <c r="CQ406" s="11">
        <v>1.4490299999999999E-2</v>
      </c>
      <c r="CR406" s="11">
        <v>2.7824499999999999E-2</v>
      </c>
      <c r="CS406" s="11">
        <v>2.5045899999999999E-2</v>
      </c>
      <c r="CT406" s="11">
        <v>2.80947E-2</v>
      </c>
      <c r="CU406" s="11">
        <v>2.0977800000000001E-2</v>
      </c>
      <c r="CV406" s="11">
        <v>1.32424E-2</v>
      </c>
      <c r="CW406" s="11">
        <v>8.0460000000000004E-4</v>
      </c>
      <c r="CX406" s="11">
        <v>9.8901000000000006E-3</v>
      </c>
      <c r="CY406" s="11">
        <v>4.6969000000000004E-3</v>
      </c>
      <c r="CZ406" s="11">
        <v>4.1751999999999996E-3</v>
      </c>
      <c r="DA406" s="11">
        <v>3.6083E-3</v>
      </c>
      <c r="DB406" s="11">
        <v>3.1256000000000001E-3</v>
      </c>
      <c r="DC406" s="11">
        <v>2.8996999999999998E-3</v>
      </c>
      <c r="DD406" s="11">
        <v>2.7870999999999998E-3</v>
      </c>
      <c r="DE406" s="11">
        <v>2.7019000000000001E-3</v>
      </c>
      <c r="DF406" s="11">
        <v>2.5035999999999999E-3</v>
      </c>
      <c r="DG406" s="11">
        <v>2.5917000000000002E-3</v>
      </c>
      <c r="DH406" s="11">
        <v>3.0314000000000001E-3</v>
      </c>
      <c r="DI406" s="11">
        <v>3.8892000000000002E-3</v>
      </c>
      <c r="DJ406" s="11">
        <v>4.4527999999999998E-3</v>
      </c>
      <c r="DK406" s="11">
        <v>4.653E-3</v>
      </c>
      <c r="DL406" s="11">
        <v>5.0645000000000004E-3</v>
      </c>
      <c r="DM406" s="11">
        <v>5.1522E-3</v>
      </c>
      <c r="DN406" s="11">
        <v>4.9760000000000004E-3</v>
      </c>
      <c r="DO406" s="11">
        <v>4.7026000000000004E-3</v>
      </c>
      <c r="DP406" s="11">
        <v>4.9008999999999997E-3</v>
      </c>
      <c r="DQ406" s="11">
        <v>4.6176999999999998E-3</v>
      </c>
      <c r="DR406" s="11">
        <v>4.5561000000000004E-3</v>
      </c>
      <c r="DS406" s="11">
        <v>4.0648000000000004E-3</v>
      </c>
      <c r="DT406" s="11">
        <v>4.0609000000000001E-3</v>
      </c>
      <c r="DU406" s="11">
        <v>4.0851000000000004E-3</v>
      </c>
      <c r="DV406" s="11">
        <v>3.9858000000000003E-3</v>
      </c>
      <c r="DW406" s="11">
        <v>3.3465000000000001E-3</v>
      </c>
      <c r="DX406" s="11">
        <v>5.0717199999999997E-2</v>
      </c>
      <c r="DY406" s="11"/>
      <c r="DZ406" s="11">
        <v>3.4548000000000001E-3</v>
      </c>
      <c r="EA406" s="11">
        <v>78.721310000000003</v>
      </c>
      <c r="EB406" s="11">
        <v>79.09836</v>
      </c>
      <c r="EC406" s="11">
        <v>78.311480000000003</v>
      </c>
      <c r="ED406" s="11">
        <v>77.196719999999999</v>
      </c>
      <c r="EE406" s="11">
        <v>76.114750000000001</v>
      </c>
      <c r="EF406" s="11">
        <v>75.737710000000007</v>
      </c>
      <c r="EG406" s="11">
        <v>75.885249999999999</v>
      </c>
      <c r="EH406" s="11">
        <v>76.081969999999998</v>
      </c>
      <c r="EI406" s="11">
        <v>81.475409999999997</v>
      </c>
      <c r="EJ406" s="11">
        <v>85.311480000000003</v>
      </c>
      <c r="EK406" s="11">
        <v>91.114750000000001</v>
      </c>
      <c r="EL406" s="11">
        <v>95.540989999999994</v>
      </c>
      <c r="EM406" s="11">
        <v>96.540989999999994</v>
      </c>
      <c r="EN406" s="11">
        <v>97.377049999999997</v>
      </c>
      <c r="EO406" s="11">
        <v>97.377049999999997</v>
      </c>
      <c r="EP406" s="11">
        <v>94.967219999999998</v>
      </c>
      <c r="EQ406" s="11">
        <v>94.081969999999998</v>
      </c>
      <c r="ER406" s="11">
        <v>94.442629999999994</v>
      </c>
      <c r="ES406" s="11">
        <v>90.967219999999998</v>
      </c>
      <c r="ET406" s="11">
        <v>85.606560000000002</v>
      </c>
      <c r="EU406" s="11">
        <v>82.524590000000003</v>
      </c>
      <c r="EV406" s="11">
        <v>80.31147</v>
      </c>
      <c r="EW406" s="11">
        <v>78.934430000000006</v>
      </c>
      <c r="EX406" s="11">
        <v>76.672129999999996</v>
      </c>
      <c r="EY406" s="11">
        <v>0</v>
      </c>
      <c r="EZ406" s="11"/>
      <c r="FA406" s="11"/>
      <c r="FB406" s="11"/>
      <c r="FC406" s="11"/>
      <c r="FD406" s="11"/>
      <c r="FE406" s="11"/>
      <c r="FF406" s="11"/>
      <c r="FG406" s="11"/>
      <c r="FH406" s="11"/>
      <c r="FI406" s="11"/>
      <c r="FJ406" s="11"/>
      <c r="FK406" s="11"/>
      <c r="FL406" s="11"/>
      <c r="FM406" s="11"/>
      <c r="FN406" s="11"/>
      <c r="FO406" s="11"/>
      <c r="FP406" s="11"/>
      <c r="FQ406" s="11"/>
      <c r="FR406" s="11"/>
      <c r="FS406" s="11"/>
      <c r="FT406" s="11"/>
      <c r="FU406" s="11"/>
      <c r="FV406" s="11"/>
    </row>
    <row r="407" spans="1:235" x14ac:dyDescent="0.25">
      <c r="A407" t="s">
        <v>113</v>
      </c>
      <c r="B407" t="s">
        <v>146</v>
      </c>
      <c r="C407" t="s">
        <v>88</v>
      </c>
      <c r="D407" t="s">
        <v>228</v>
      </c>
      <c r="E407" s="38">
        <v>45544</v>
      </c>
      <c r="F407" t="s">
        <v>107</v>
      </c>
      <c r="G407" s="11">
        <v>60</v>
      </c>
      <c r="H407" s="11">
        <v>4.0566440000000004</v>
      </c>
      <c r="I407" s="11">
        <v>3.5461339999999999</v>
      </c>
      <c r="J407" s="11">
        <v>3.1656249999999999</v>
      </c>
      <c r="K407" s="11">
        <v>2.7546979999999999</v>
      </c>
      <c r="L407" s="11">
        <v>2.6013850000000001</v>
      </c>
      <c r="M407" s="11">
        <v>2.0378810000000001</v>
      </c>
      <c r="N407" s="11">
        <v>1.4987600000000001</v>
      </c>
      <c r="O407" s="11">
        <v>1.21756</v>
      </c>
      <c r="P407" s="11">
        <v>0.25487769999999998</v>
      </c>
      <c r="Q407" s="11">
        <v>-0.30339549999999998</v>
      </c>
      <c r="R407" s="11">
        <v>-0.83801559999999997</v>
      </c>
      <c r="S407" s="11">
        <v>-0.82590419999999998</v>
      </c>
      <c r="T407" s="11">
        <v>-0.44288620000000001</v>
      </c>
      <c r="U407" s="11">
        <v>-0.198902</v>
      </c>
      <c r="V407" s="11">
        <v>-0.19653180000000001</v>
      </c>
      <c r="W407" s="11">
        <v>0.45586579999999999</v>
      </c>
      <c r="X407" s="11">
        <v>1.0748789999999999</v>
      </c>
      <c r="Y407" s="11">
        <v>2.3929719999999999</v>
      </c>
      <c r="Z407" s="11">
        <v>2.8856380000000001</v>
      </c>
      <c r="AA407" s="11">
        <v>2.5695510000000001</v>
      </c>
      <c r="AB407" s="11">
        <v>3.0892170000000001</v>
      </c>
      <c r="AC407" s="11">
        <v>3.2353960000000002</v>
      </c>
      <c r="AD407" s="11">
        <v>3.1340520000000001</v>
      </c>
      <c r="AE407" s="11">
        <v>2.7683040000000001</v>
      </c>
      <c r="AF407" s="11">
        <v>-6.914E-3</v>
      </c>
      <c r="AG407" s="11">
        <v>-6.2128799999999998E-2</v>
      </c>
      <c r="AH407" s="11">
        <v>-4.0019699999999998E-2</v>
      </c>
      <c r="AI407" s="11">
        <v>-1.3975700000000001E-2</v>
      </c>
      <c r="AJ407" s="11">
        <v>-2.98579E-2</v>
      </c>
      <c r="AK407" s="11">
        <v>-3.0862299999999999E-2</v>
      </c>
      <c r="AL407" s="11">
        <v>-4.5816000000000003E-2</v>
      </c>
      <c r="AM407" s="11">
        <v>-4.4841399999999997E-2</v>
      </c>
      <c r="AN407" s="11">
        <v>-6.0193700000000003E-2</v>
      </c>
      <c r="AO407" s="11">
        <v>-3.5138000000000003E-2</v>
      </c>
      <c r="AP407" s="11">
        <v>-4.7667000000000001E-2</v>
      </c>
      <c r="AQ407" s="11">
        <v>-8.3872500000000003E-2</v>
      </c>
      <c r="AR407" s="11">
        <v>-9.5659800000000003E-2</v>
      </c>
      <c r="AS407" s="11">
        <v>-0.13039020000000001</v>
      </c>
      <c r="AT407" s="11">
        <v>-7.1837600000000001E-2</v>
      </c>
      <c r="AU407" s="11">
        <v>-1.6330899999999999E-2</v>
      </c>
      <c r="AV407" s="11">
        <v>0.19503280000000001</v>
      </c>
      <c r="AW407" s="11">
        <v>0.16425090000000001</v>
      </c>
      <c r="AX407" s="11">
        <v>0.2184401</v>
      </c>
      <c r="AY407" s="11">
        <v>0.1267664</v>
      </c>
      <c r="AZ407" s="11">
        <v>-1.9448E-3</v>
      </c>
      <c r="BA407" s="11">
        <v>-0.2105696</v>
      </c>
      <c r="BB407" s="11">
        <v>-5.3698500000000003E-2</v>
      </c>
      <c r="BC407" s="11">
        <v>-0.1051993</v>
      </c>
      <c r="BD407" s="11">
        <v>0.10754569999999999</v>
      </c>
      <c r="BE407" s="11">
        <v>3.6789500000000003E-2</v>
      </c>
      <c r="BF407" s="11">
        <v>4.5665900000000002E-2</v>
      </c>
      <c r="BG407" s="11">
        <v>6.5517199999999998E-2</v>
      </c>
      <c r="BH407" s="11">
        <v>4.6548600000000002E-2</v>
      </c>
      <c r="BI407" s="11">
        <v>4.32091E-2</v>
      </c>
      <c r="BJ407" s="11">
        <v>2.28171E-2</v>
      </c>
      <c r="BK407" s="11">
        <v>2.6207100000000001E-2</v>
      </c>
      <c r="BL407" s="11">
        <v>2.29105E-2</v>
      </c>
      <c r="BM407" s="11">
        <v>7.1481600000000006E-2</v>
      </c>
      <c r="BN407" s="11">
        <v>7.4402399999999994E-2</v>
      </c>
      <c r="BO407" s="11">
        <v>4.3686000000000003E-2</v>
      </c>
      <c r="BP407" s="11">
        <v>4.31794E-2</v>
      </c>
      <c r="BQ407" s="11">
        <v>1.08521E-2</v>
      </c>
      <c r="BR407" s="11">
        <v>6.4574800000000002E-2</v>
      </c>
      <c r="BS407" s="11">
        <v>0.1125871</v>
      </c>
      <c r="BT407" s="11">
        <v>0.32938719999999999</v>
      </c>
      <c r="BU407" s="11">
        <v>0.29084100000000002</v>
      </c>
      <c r="BV407" s="11">
        <v>0.34334249999999999</v>
      </c>
      <c r="BW407" s="11">
        <v>0.23819860000000001</v>
      </c>
      <c r="BX407" s="11">
        <v>0.10938100000000001</v>
      </c>
      <c r="BY407" s="11">
        <v>-9.85795E-2</v>
      </c>
      <c r="BZ407" s="11">
        <v>5.5568199999999998E-2</v>
      </c>
      <c r="CA407" s="11">
        <v>-1.3458700000000001E-2</v>
      </c>
      <c r="CB407" s="11">
        <v>0.22200539999999999</v>
      </c>
      <c r="CC407" s="11">
        <v>0.13570769999999999</v>
      </c>
      <c r="CD407" s="11">
        <v>0.13135160000000001</v>
      </c>
      <c r="CE407" s="11">
        <v>0.1450101</v>
      </c>
      <c r="CF407" s="11">
        <v>0.1229551</v>
      </c>
      <c r="CG407" s="11">
        <v>0.1172806</v>
      </c>
      <c r="CH407" s="11">
        <v>9.1450199999999995E-2</v>
      </c>
      <c r="CI407" s="11">
        <v>9.7255599999999998E-2</v>
      </c>
      <c r="CJ407" s="11">
        <v>0.1060147</v>
      </c>
      <c r="CK407" s="11">
        <v>0.17810119999999999</v>
      </c>
      <c r="CL407" s="11">
        <v>0.1964719</v>
      </c>
      <c r="CM407" s="11">
        <v>0.17124439999999999</v>
      </c>
      <c r="CN407" s="11">
        <v>0.1820186</v>
      </c>
      <c r="CO407" s="11">
        <v>0.15209439999999999</v>
      </c>
      <c r="CP407" s="11">
        <v>0.2009872</v>
      </c>
      <c r="CQ407" s="11">
        <v>0.2415052</v>
      </c>
      <c r="CR407" s="11">
        <v>0.46374159999999998</v>
      </c>
      <c r="CS407" s="11">
        <v>0.4174311</v>
      </c>
      <c r="CT407" s="11">
        <v>0.46824490000000002</v>
      </c>
      <c r="CU407" s="11">
        <v>0.34963080000000002</v>
      </c>
      <c r="CV407" s="11">
        <v>0.22070670000000001</v>
      </c>
      <c r="CW407" s="11">
        <v>1.34106E-2</v>
      </c>
      <c r="CX407" s="11">
        <v>0.1648348</v>
      </c>
      <c r="CY407" s="11">
        <v>7.8281900000000001E-2</v>
      </c>
      <c r="CZ407" s="11">
        <v>6.9586499999999996E-2</v>
      </c>
      <c r="DA407" s="11">
        <v>6.0137999999999997E-2</v>
      </c>
      <c r="DB407" s="11">
        <v>5.2093199999999999E-2</v>
      </c>
      <c r="DC407" s="11">
        <v>4.8328299999999998E-2</v>
      </c>
      <c r="DD407" s="11">
        <v>4.6451800000000001E-2</v>
      </c>
      <c r="DE407" s="11">
        <v>4.5032200000000001E-2</v>
      </c>
      <c r="DF407" s="11">
        <v>4.1725999999999999E-2</v>
      </c>
      <c r="DG407" s="11">
        <v>4.3194400000000001E-2</v>
      </c>
      <c r="DH407" s="11">
        <v>5.0523800000000001E-2</v>
      </c>
      <c r="DI407" s="11">
        <v>6.4820100000000005E-2</v>
      </c>
      <c r="DJ407" s="11">
        <v>7.4213000000000001E-2</v>
      </c>
      <c r="DK407" s="11">
        <v>7.7549999999999994E-2</v>
      </c>
      <c r="DL407" s="11">
        <v>8.4408300000000006E-2</v>
      </c>
      <c r="DM407" s="11">
        <v>8.5869200000000007E-2</v>
      </c>
      <c r="DN407" s="11">
        <v>8.2932900000000004E-2</v>
      </c>
      <c r="DO407" s="11">
        <v>7.8376600000000005E-2</v>
      </c>
      <c r="DP407" s="11">
        <v>8.1681699999999996E-2</v>
      </c>
      <c r="DQ407" s="11">
        <v>7.6961299999999996E-2</v>
      </c>
      <c r="DR407" s="11">
        <v>7.5935299999999997E-2</v>
      </c>
      <c r="DS407" s="11">
        <v>6.7746000000000001E-2</v>
      </c>
      <c r="DT407" s="11">
        <v>6.76813E-2</v>
      </c>
      <c r="DU407" s="11">
        <v>6.8085099999999996E-2</v>
      </c>
      <c r="DV407" s="11">
        <v>6.64294E-2</v>
      </c>
      <c r="DW407" s="11">
        <v>5.5774299999999999E-2</v>
      </c>
      <c r="DX407" s="11">
        <v>0.84528590000000003</v>
      </c>
      <c r="DY407" s="11"/>
      <c r="DZ407" s="11">
        <v>5.75798E-2</v>
      </c>
      <c r="EA407" s="11">
        <v>78.721310000000003</v>
      </c>
      <c r="EB407" s="11">
        <v>79.09836</v>
      </c>
      <c r="EC407" s="11">
        <v>78.311480000000003</v>
      </c>
      <c r="ED407" s="11">
        <v>77.196719999999999</v>
      </c>
      <c r="EE407" s="11">
        <v>76.114750000000001</v>
      </c>
      <c r="EF407" s="11">
        <v>75.737710000000007</v>
      </c>
      <c r="EG407" s="11">
        <v>75.885249999999999</v>
      </c>
      <c r="EH407" s="11">
        <v>76.081969999999998</v>
      </c>
      <c r="EI407" s="11">
        <v>81.475409999999997</v>
      </c>
      <c r="EJ407" s="11">
        <v>85.311480000000003</v>
      </c>
      <c r="EK407" s="11">
        <v>91.114750000000001</v>
      </c>
      <c r="EL407" s="11">
        <v>95.540989999999994</v>
      </c>
      <c r="EM407" s="11">
        <v>96.540989999999994</v>
      </c>
      <c r="EN407" s="11">
        <v>97.377049999999997</v>
      </c>
      <c r="EO407" s="11">
        <v>97.377049999999997</v>
      </c>
      <c r="EP407" s="11">
        <v>94.967219999999998</v>
      </c>
      <c r="EQ407" s="11">
        <v>94.081969999999998</v>
      </c>
      <c r="ER407" s="11">
        <v>94.442629999999994</v>
      </c>
      <c r="ES407" s="11">
        <v>90.967219999999998</v>
      </c>
      <c r="ET407" s="11">
        <v>85.606560000000002</v>
      </c>
      <c r="EU407" s="11">
        <v>82.524590000000003</v>
      </c>
      <c r="EV407" s="11">
        <v>80.31147</v>
      </c>
      <c r="EW407" s="11">
        <v>78.934430000000006</v>
      </c>
      <c r="EX407" s="11">
        <v>76.672129999999996</v>
      </c>
      <c r="EY407" s="11">
        <v>0</v>
      </c>
      <c r="EZ407" s="11"/>
      <c r="FA407" s="11"/>
      <c r="FB407" s="11"/>
      <c r="FC407" s="11"/>
      <c r="FD407" s="11"/>
      <c r="FE407" s="11"/>
      <c r="FF407" s="11"/>
      <c r="FG407" s="11"/>
      <c r="FH407" s="11"/>
      <c r="FI407" s="11"/>
      <c r="FJ407" s="11"/>
      <c r="FK407" s="11"/>
      <c r="FL407" s="11"/>
      <c r="FM407" s="11"/>
      <c r="FN407" s="11"/>
      <c r="FO407" s="11"/>
      <c r="FP407" s="11"/>
      <c r="FQ407" s="11"/>
      <c r="FR407" s="11"/>
      <c r="FS407" s="11"/>
      <c r="FT407" s="11"/>
      <c r="FU407" s="11"/>
      <c r="FV407" s="11"/>
    </row>
    <row r="408" spans="1:235" x14ac:dyDescent="0.25">
      <c r="A408" t="s">
        <v>113</v>
      </c>
      <c r="B408" t="s">
        <v>146</v>
      </c>
      <c r="C408" t="s">
        <v>0</v>
      </c>
      <c r="D408" t="s">
        <v>228</v>
      </c>
      <c r="E408" s="38" t="s">
        <v>133</v>
      </c>
      <c r="F408" t="s">
        <v>107</v>
      </c>
      <c r="G408" s="11">
        <v>60</v>
      </c>
      <c r="H408" s="11">
        <v>0.25012620000000002</v>
      </c>
      <c r="I408" s="11">
        <v>0.23551749999999999</v>
      </c>
      <c r="J408" s="11">
        <v>0.20528769999999999</v>
      </c>
      <c r="K408" s="11">
        <v>0.1817858</v>
      </c>
      <c r="L408" s="11">
        <v>0.16778399999999999</v>
      </c>
      <c r="M408" s="11">
        <v>0.1355065</v>
      </c>
      <c r="N408" s="11">
        <v>9.0382900000000002E-2</v>
      </c>
      <c r="O408" s="11">
        <v>7.0009600000000005E-2</v>
      </c>
      <c r="P408" s="11">
        <v>1.33384E-2</v>
      </c>
      <c r="Q408" s="11">
        <v>-2.8863900000000001E-2</v>
      </c>
      <c r="R408" s="11">
        <v>-6.4766099999999993E-2</v>
      </c>
      <c r="S408" s="11">
        <v>-6.6953399999999996E-2</v>
      </c>
      <c r="T408" s="11">
        <v>-5.5323600000000001E-2</v>
      </c>
      <c r="U408" s="11">
        <v>-3.8548800000000001E-2</v>
      </c>
      <c r="V408" s="11">
        <v>-1.8097700000000001E-2</v>
      </c>
      <c r="W408" s="11">
        <v>2.8555199999999999E-2</v>
      </c>
      <c r="X408" s="11">
        <v>8.0877599999999994E-2</v>
      </c>
      <c r="Y408" s="11">
        <v>0.14031579999999999</v>
      </c>
      <c r="Z408" s="11">
        <v>0.1518572</v>
      </c>
      <c r="AA408" s="11">
        <v>0.14719550000000001</v>
      </c>
      <c r="AB408" s="11">
        <v>0.16906299999999999</v>
      </c>
      <c r="AC408" s="11">
        <v>0.17861179999999999</v>
      </c>
      <c r="AD408" s="11">
        <v>0.17311299999999999</v>
      </c>
      <c r="AE408" s="11">
        <v>0.15389130000000001</v>
      </c>
      <c r="AF408" s="11">
        <v>-5.4169999999999999E-3</v>
      </c>
      <c r="AG408" s="11">
        <v>-6.7226999999999999E-3</v>
      </c>
      <c r="AH408" s="11">
        <v>-4.0458999999999998E-3</v>
      </c>
      <c r="AI408" s="11">
        <v>-2.9117000000000001E-3</v>
      </c>
      <c r="AJ408" s="11">
        <v>-3.9778000000000001E-3</v>
      </c>
      <c r="AK408" s="11">
        <v>-2.4837000000000001E-3</v>
      </c>
      <c r="AL408" s="11">
        <v>-3.7374000000000001E-3</v>
      </c>
      <c r="AM408" s="11">
        <v>-3.7136000000000001E-3</v>
      </c>
      <c r="AN408" s="11">
        <v>-5.0787000000000002E-3</v>
      </c>
      <c r="AO408" s="11">
        <v>-1.349E-4</v>
      </c>
      <c r="AP408" s="11">
        <v>1.5458E-3</v>
      </c>
      <c r="AQ408" s="11">
        <v>-2.2399999999999998E-3</v>
      </c>
      <c r="AR408" s="11">
        <v>-5.5364999999999998E-3</v>
      </c>
      <c r="AS408" s="11">
        <v>-7.5811000000000003E-3</v>
      </c>
      <c r="AT408" s="11">
        <v>-6.2078999999999997E-3</v>
      </c>
      <c r="AU408" s="11">
        <v>-2.5904000000000001E-3</v>
      </c>
      <c r="AV408" s="11">
        <v>3.7929999999999999E-3</v>
      </c>
      <c r="AW408" s="11">
        <v>6.5269000000000004E-3</v>
      </c>
      <c r="AX408" s="11">
        <v>1.44282E-2</v>
      </c>
      <c r="AY408" s="11">
        <v>8.6589000000000006E-3</v>
      </c>
      <c r="AZ408" s="11">
        <v>6.3889999999999997E-3</v>
      </c>
      <c r="BA408" s="11">
        <v>-8.8996000000000006E-3</v>
      </c>
      <c r="BB408" s="11">
        <v>-7.0166999999999998E-3</v>
      </c>
      <c r="BC408" s="11">
        <v>-7.0714000000000003E-3</v>
      </c>
      <c r="BD408" s="11">
        <v>-1.0656000000000001E-3</v>
      </c>
      <c r="BE408" s="11">
        <v>-2.9037999999999998E-3</v>
      </c>
      <c r="BF408" s="11">
        <v>-1.0189000000000001E-3</v>
      </c>
      <c r="BG408" s="11">
        <v>-1.2569999999999999E-4</v>
      </c>
      <c r="BH408" s="11">
        <v>-1.1898E-3</v>
      </c>
      <c r="BI408" s="11">
        <v>1.4919999999999999E-4</v>
      </c>
      <c r="BJ408" s="11">
        <v>-1.1728999999999999E-3</v>
      </c>
      <c r="BK408" s="11">
        <v>-8.8139999999999996E-4</v>
      </c>
      <c r="BL408" s="11">
        <v>-1.5893999999999999E-3</v>
      </c>
      <c r="BM408" s="11">
        <v>4.2189000000000003E-3</v>
      </c>
      <c r="BN408" s="11">
        <v>6.6109000000000003E-3</v>
      </c>
      <c r="BO408" s="11">
        <v>3.1949999999999999E-3</v>
      </c>
      <c r="BP408" s="11">
        <v>5.1820000000000002E-4</v>
      </c>
      <c r="BQ408" s="11">
        <v>-1.3971999999999999E-3</v>
      </c>
      <c r="BR408" s="11">
        <v>7.9300000000000003E-5</v>
      </c>
      <c r="BS408" s="11">
        <v>3.2174999999999999E-3</v>
      </c>
      <c r="BT408" s="11">
        <v>1.0186600000000001E-2</v>
      </c>
      <c r="BU408" s="11">
        <v>1.27388E-2</v>
      </c>
      <c r="BV408" s="11">
        <v>2.0188299999999999E-2</v>
      </c>
      <c r="BW408" s="11">
        <v>1.34988E-2</v>
      </c>
      <c r="BX408" s="11">
        <v>1.08196E-2</v>
      </c>
      <c r="BY408" s="11">
        <v>-4.3151999999999999E-3</v>
      </c>
      <c r="BZ408" s="11">
        <v>-2.6378E-3</v>
      </c>
      <c r="CA408" s="11">
        <v>-3.0661E-3</v>
      </c>
      <c r="CB408" s="11">
        <v>3.2858000000000002E-3</v>
      </c>
      <c r="CC408" s="11">
        <v>9.1509999999999996E-4</v>
      </c>
      <c r="CD408" s="11">
        <v>2.0081000000000001E-3</v>
      </c>
      <c r="CE408" s="11">
        <v>2.6603E-3</v>
      </c>
      <c r="CF408" s="11">
        <v>1.5983E-3</v>
      </c>
      <c r="CG408" s="11">
        <v>2.7821E-3</v>
      </c>
      <c r="CH408" s="11">
        <v>1.3917000000000001E-3</v>
      </c>
      <c r="CI408" s="11">
        <v>1.9507000000000001E-3</v>
      </c>
      <c r="CJ408" s="11">
        <v>1.8998000000000001E-3</v>
      </c>
      <c r="CK408" s="11">
        <v>8.5727000000000008E-3</v>
      </c>
      <c r="CL408" s="11">
        <v>1.16761E-2</v>
      </c>
      <c r="CM408" s="11">
        <v>8.6298999999999994E-3</v>
      </c>
      <c r="CN408" s="11">
        <v>6.5728999999999996E-3</v>
      </c>
      <c r="CO408" s="11">
        <v>4.7867999999999999E-3</v>
      </c>
      <c r="CP408" s="11">
        <v>6.3664999999999998E-3</v>
      </c>
      <c r="CQ408" s="11">
        <v>9.0253E-3</v>
      </c>
      <c r="CR408" s="11">
        <v>1.65802E-2</v>
      </c>
      <c r="CS408" s="11">
        <v>1.8950700000000001E-2</v>
      </c>
      <c r="CT408" s="11">
        <v>2.5948499999999999E-2</v>
      </c>
      <c r="CU408" s="11">
        <v>1.8338699999999999E-2</v>
      </c>
      <c r="CV408" s="11">
        <v>1.5250100000000001E-2</v>
      </c>
      <c r="CW408" s="11">
        <v>2.6919999999999998E-4</v>
      </c>
      <c r="CX408" s="11">
        <v>1.7411E-3</v>
      </c>
      <c r="CY408" s="11">
        <v>9.3919999999999995E-4</v>
      </c>
      <c r="CZ408" s="11">
        <v>2.6454E-3</v>
      </c>
      <c r="DA408" s="11">
        <v>2.3216999999999999E-3</v>
      </c>
      <c r="DB408" s="11">
        <v>1.8403E-3</v>
      </c>
      <c r="DC408" s="11">
        <v>1.6938000000000001E-3</v>
      </c>
      <c r="DD408" s="11">
        <v>1.6949999999999999E-3</v>
      </c>
      <c r="DE408" s="11">
        <v>1.6007E-3</v>
      </c>
      <c r="DF408" s="11">
        <v>1.5590999999999999E-3</v>
      </c>
      <c r="DG408" s="11">
        <v>1.7217999999999999E-3</v>
      </c>
      <c r="DH408" s="11">
        <v>2.1213E-3</v>
      </c>
      <c r="DI408" s="11">
        <v>2.6469000000000002E-3</v>
      </c>
      <c r="DJ408" s="11">
        <v>3.0793999999999999E-3</v>
      </c>
      <c r="DK408" s="11">
        <v>3.3042000000000002E-3</v>
      </c>
      <c r="DL408" s="11">
        <v>3.6809999999999998E-3</v>
      </c>
      <c r="DM408" s="11">
        <v>3.7596000000000001E-3</v>
      </c>
      <c r="DN408" s="11">
        <v>3.8224000000000001E-3</v>
      </c>
      <c r="DO408" s="11">
        <v>3.5309E-3</v>
      </c>
      <c r="DP408" s="11">
        <v>3.8869999999999998E-3</v>
      </c>
      <c r="DQ408" s="11">
        <v>3.7766000000000002E-3</v>
      </c>
      <c r="DR408" s="11">
        <v>3.5019000000000001E-3</v>
      </c>
      <c r="DS408" s="11">
        <v>2.9424E-3</v>
      </c>
      <c r="DT408" s="11">
        <v>2.6936E-3</v>
      </c>
      <c r="DU408" s="11">
        <v>2.7870999999999998E-3</v>
      </c>
      <c r="DV408" s="11">
        <v>2.6622E-3</v>
      </c>
      <c r="DW408" s="11">
        <v>2.4350000000000001E-3</v>
      </c>
      <c r="DX408" s="11">
        <v>3.8266099999999997E-2</v>
      </c>
      <c r="DY408" s="11"/>
      <c r="DZ408" s="11">
        <v>2.7545E-3</v>
      </c>
      <c r="EA408" s="11">
        <v>74.546449999999993</v>
      </c>
      <c r="EB408" s="11">
        <v>75.114750000000001</v>
      </c>
      <c r="EC408" s="11">
        <v>73.775959999999998</v>
      </c>
      <c r="ED408" s="11">
        <v>73.579229999999995</v>
      </c>
      <c r="EE408" s="11">
        <v>72.09836</v>
      </c>
      <c r="EF408" s="11">
        <v>71.360659999999996</v>
      </c>
      <c r="EG408" s="11">
        <v>71.163929999999993</v>
      </c>
      <c r="EH408" s="11">
        <v>71.874319999999997</v>
      </c>
      <c r="EI408" s="11">
        <v>77.349729999999994</v>
      </c>
      <c r="EJ408" s="11">
        <v>82.519130000000004</v>
      </c>
      <c r="EK408" s="11">
        <v>88.715850000000003</v>
      </c>
      <c r="EL408" s="11">
        <v>94.508189999999999</v>
      </c>
      <c r="EM408" s="11">
        <v>96.50273</v>
      </c>
      <c r="EN408" s="11">
        <v>96.169399999999996</v>
      </c>
      <c r="EO408" s="11">
        <v>94.125690000000006</v>
      </c>
      <c r="EP408" s="11">
        <v>93.765029999999996</v>
      </c>
      <c r="EQ408" s="11">
        <v>94.136610000000005</v>
      </c>
      <c r="ER408" s="11">
        <v>92.415300000000002</v>
      </c>
      <c r="ES408" s="11">
        <v>88.912570000000002</v>
      </c>
      <c r="ET408" s="11">
        <v>84.229510000000005</v>
      </c>
      <c r="EU408" s="11">
        <v>80.683059999999998</v>
      </c>
      <c r="EV408" s="11">
        <v>79.081959999999995</v>
      </c>
      <c r="EW408" s="11">
        <v>77.830600000000004</v>
      </c>
      <c r="EX408" s="11">
        <v>76.256829999999994</v>
      </c>
      <c r="EY408" s="11">
        <v>0</v>
      </c>
      <c r="EZ408" s="11"/>
      <c r="FA408" s="11"/>
      <c r="FB408" s="11"/>
      <c r="FC408" s="11"/>
      <c r="FD408" s="11"/>
      <c r="FE408" s="11"/>
      <c r="FF408" s="11"/>
      <c r="FG408" s="11"/>
      <c r="FH408" s="11"/>
      <c r="FI408" s="11"/>
      <c r="FJ408" s="11"/>
      <c r="FK408" s="11"/>
      <c r="FL408" s="11"/>
      <c r="FM408" s="11"/>
      <c r="FN408" s="11"/>
      <c r="FO408" s="11"/>
      <c r="FP408" s="11"/>
      <c r="FQ408" s="11"/>
      <c r="FR408" s="11"/>
      <c r="FS408" s="11"/>
      <c r="FT408" s="11"/>
      <c r="FU408" s="11"/>
      <c r="FV408" s="11"/>
    </row>
    <row r="409" spans="1:235" x14ac:dyDescent="0.25">
      <c r="A409" t="s">
        <v>113</v>
      </c>
      <c r="B409" t="s">
        <v>146</v>
      </c>
      <c r="C409" t="s">
        <v>88</v>
      </c>
      <c r="D409" t="s">
        <v>228</v>
      </c>
      <c r="E409" s="38" t="s">
        <v>133</v>
      </c>
      <c r="F409" t="s">
        <v>107</v>
      </c>
      <c r="G409" s="11">
        <v>60</v>
      </c>
      <c r="H409" s="11">
        <v>4.1687700000000003</v>
      </c>
      <c r="I409" s="11">
        <v>3.9252919999999998</v>
      </c>
      <c r="J409" s="11">
        <v>3.4214609999999999</v>
      </c>
      <c r="K409" s="11">
        <v>3.029763</v>
      </c>
      <c r="L409" s="11">
        <v>2.7964000000000002</v>
      </c>
      <c r="M409" s="11">
        <v>2.2584420000000001</v>
      </c>
      <c r="N409" s="11">
        <v>1.506381</v>
      </c>
      <c r="O409" s="11">
        <v>1.1668259999999999</v>
      </c>
      <c r="P409" s="11">
        <v>0.22230710000000001</v>
      </c>
      <c r="Q409" s="11">
        <v>-0.4810643</v>
      </c>
      <c r="R409" s="11">
        <v>-1.0794349999999999</v>
      </c>
      <c r="S409" s="11">
        <v>-1.11589</v>
      </c>
      <c r="T409" s="11">
        <v>-0.92206030000000005</v>
      </c>
      <c r="U409" s="11">
        <v>-0.64248000000000005</v>
      </c>
      <c r="V409" s="11">
        <v>-0.30162909999999998</v>
      </c>
      <c r="W409" s="11">
        <v>0.4759197</v>
      </c>
      <c r="X409" s="11">
        <v>1.34796</v>
      </c>
      <c r="Y409" s="11">
        <v>2.338597</v>
      </c>
      <c r="Z409" s="11">
        <v>2.5309529999999998</v>
      </c>
      <c r="AA409" s="11">
        <v>2.4532590000000001</v>
      </c>
      <c r="AB409" s="11">
        <v>2.817717</v>
      </c>
      <c r="AC409" s="11">
        <v>2.9768629999999998</v>
      </c>
      <c r="AD409" s="11">
        <v>2.8852169999999999</v>
      </c>
      <c r="AE409" s="11">
        <v>2.5648550000000001</v>
      </c>
      <c r="AF409" s="11">
        <v>-9.0282699999999994E-2</v>
      </c>
      <c r="AG409" s="11">
        <v>-0.1120457</v>
      </c>
      <c r="AH409" s="11">
        <v>-6.7431500000000005E-2</v>
      </c>
      <c r="AI409" s="11">
        <v>-4.8528399999999999E-2</v>
      </c>
      <c r="AJ409" s="11">
        <v>-6.6296900000000006E-2</v>
      </c>
      <c r="AK409" s="11">
        <v>-4.13952E-2</v>
      </c>
      <c r="AL409" s="11">
        <v>-6.2290400000000003E-2</v>
      </c>
      <c r="AM409" s="11">
        <v>-6.1892599999999999E-2</v>
      </c>
      <c r="AN409" s="11">
        <v>-8.4644700000000003E-2</v>
      </c>
      <c r="AO409" s="11">
        <v>-2.2477999999999999E-3</v>
      </c>
      <c r="AP409" s="11">
        <v>2.5763600000000001E-2</v>
      </c>
      <c r="AQ409" s="11">
        <v>-3.7333400000000003E-2</v>
      </c>
      <c r="AR409" s="11">
        <v>-9.2274700000000001E-2</v>
      </c>
      <c r="AS409" s="11">
        <v>-0.12635209999999999</v>
      </c>
      <c r="AT409" s="11">
        <v>-0.1034655</v>
      </c>
      <c r="AU409" s="11">
        <v>-4.3172799999999997E-2</v>
      </c>
      <c r="AV409" s="11">
        <v>6.3217300000000004E-2</v>
      </c>
      <c r="AW409" s="11">
        <v>0.108781</v>
      </c>
      <c r="AX409" s="11">
        <v>0.2404702</v>
      </c>
      <c r="AY409" s="11">
        <v>0.14431579999999999</v>
      </c>
      <c r="AZ409" s="11">
        <v>0.1064841</v>
      </c>
      <c r="BA409" s="11">
        <v>-0.1483273</v>
      </c>
      <c r="BB409" s="11">
        <v>-0.1169457</v>
      </c>
      <c r="BC409" s="11">
        <v>-0.11785619999999999</v>
      </c>
      <c r="BD409" s="11">
        <v>-1.7760000000000001E-2</v>
      </c>
      <c r="BE409" s="11">
        <v>-4.8396700000000001E-2</v>
      </c>
      <c r="BF409" s="11">
        <v>-1.6981699999999999E-2</v>
      </c>
      <c r="BG409" s="11">
        <v>-2.0953E-3</v>
      </c>
      <c r="BH409" s="11">
        <v>-1.98295E-2</v>
      </c>
      <c r="BI409" s="11">
        <v>2.4861000000000002E-3</v>
      </c>
      <c r="BJ409" s="11">
        <v>-1.9547999999999999E-2</v>
      </c>
      <c r="BK409" s="11">
        <v>-1.46905E-2</v>
      </c>
      <c r="BL409" s="11">
        <v>-2.6490699999999999E-2</v>
      </c>
      <c r="BM409" s="11">
        <v>7.0315500000000003E-2</v>
      </c>
      <c r="BN409" s="11">
        <v>0.1101823</v>
      </c>
      <c r="BO409" s="11">
        <v>5.3249499999999998E-2</v>
      </c>
      <c r="BP409" s="11">
        <v>8.6365000000000001E-3</v>
      </c>
      <c r="BQ409" s="11">
        <v>-2.3286000000000001E-2</v>
      </c>
      <c r="BR409" s="11">
        <v>1.3217000000000001E-3</v>
      </c>
      <c r="BS409" s="11">
        <v>5.3624600000000001E-2</v>
      </c>
      <c r="BT409" s="11">
        <v>0.16977700000000001</v>
      </c>
      <c r="BU409" s="11">
        <v>0.2123129</v>
      </c>
      <c r="BV409" s="11">
        <v>0.3364723</v>
      </c>
      <c r="BW409" s="11">
        <v>0.22498019999999999</v>
      </c>
      <c r="BX409" s="11">
        <v>0.18032619999999999</v>
      </c>
      <c r="BY409" s="11">
        <v>-7.1920700000000004E-2</v>
      </c>
      <c r="BZ409" s="11">
        <v>-4.3963799999999997E-2</v>
      </c>
      <c r="CA409" s="11">
        <v>-5.11017E-2</v>
      </c>
      <c r="CB409" s="11">
        <v>5.4762699999999997E-2</v>
      </c>
      <c r="CC409" s="11">
        <v>1.52523E-2</v>
      </c>
      <c r="CD409" s="11">
        <v>3.3468100000000001E-2</v>
      </c>
      <c r="CE409" s="11">
        <v>4.4337799999999997E-2</v>
      </c>
      <c r="CF409" s="11">
        <v>2.6637999999999998E-2</v>
      </c>
      <c r="CG409" s="11">
        <v>4.6367499999999999E-2</v>
      </c>
      <c r="CH409" s="11">
        <v>2.31945E-2</v>
      </c>
      <c r="CI409" s="11">
        <v>3.2511600000000002E-2</v>
      </c>
      <c r="CJ409" s="11">
        <v>3.1663299999999998E-2</v>
      </c>
      <c r="CK409" s="11">
        <v>0.1428787</v>
      </c>
      <c r="CL409" s="11">
        <v>0.194601</v>
      </c>
      <c r="CM409" s="11">
        <v>0.1438324</v>
      </c>
      <c r="CN409" s="11">
        <v>0.1095477</v>
      </c>
      <c r="CO409" s="11">
        <v>7.9780000000000004E-2</v>
      </c>
      <c r="CP409" s="11">
        <v>0.10610899999999999</v>
      </c>
      <c r="CQ409" s="11">
        <v>0.150422</v>
      </c>
      <c r="CR409" s="11">
        <v>0.27633669999999999</v>
      </c>
      <c r="CS409" s="11">
        <v>0.31584479999999998</v>
      </c>
      <c r="CT409" s="11">
        <v>0.43247429999999998</v>
      </c>
      <c r="CU409" s="11">
        <v>0.30564469999999999</v>
      </c>
      <c r="CV409" s="11">
        <v>0.25416840000000002</v>
      </c>
      <c r="CW409" s="11">
        <v>4.4857999999999999E-3</v>
      </c>
      <c r="CX409" s="11">
        <v>2.9018100000000002E-2</v>
      </c>
      <c r="CY409" s="11">
        <v>1.5652699999999999E-2</v>
      </c>
      <c r="CZ409" s="11">
        <v>4.4090699999999997E-2</v>
      </c>
      <c r="DA409" s="11">
        <v>3.8695800000000002E-2</v>
      </c>
      <c r="DB409" s="11">
        <v>3.0671299999999999E-2</v>
      </c>
      <c r="DC409" s="11">
        <v>2.8229299999999999E-2</v>
      </c>
      <c r="DD409" s="11">
        <v>2.82502E-2</v>
      </c>
      <c r="DE409" s="11">
        <v>2.6678E-2</v>
      </c>
      <c r="DF409" s="11">
        <v>2.5985600000000001E-2</v>
      </c>
      <c r="DG409" s="11">
        <v>2.8696800000000001E-2</v>
      </c>
      <c r="DH409" s="11">
        <v>3.53551E-2</v>
      </c>
      <c r="DI409" s="11">
        <v>4.4115300000000003E-2</v>
      </c>
      <c r="DJ409" s="11">
        <v>5.1322899999999998E-2</v>
      </c>
      <c r="DK409" s="11">
        <v>5.5070500000000001E-2</v>
      </c>
      <c r="DL409" s="11">
        <v>6.13497E-2</v>
      </c>
      <c r="DM409" s="11">
        <v>6.2659699999999999E-2</v>
      </c>
      <c r="DN409" s="11">
        <v>6.3706100000000002E-2</v>
      </c>
      <c r="DO409" s="11">
        <v>5.8848600000000001E-2</v>
      </c>
      <c r="DP409" s="11">
        <v>6.47837E-2</v>
      </c>
      <c r="DQ409" s="11">
        <v>6.2942899999999996E-2</v>
      </c>
      <c r="DR409" s="11">
        <v>5.8365100000000003E-2</v>
      </c>
      <c r="DS409" s="11">
        <v>4.9040500000000001E-2</v>
      </c>
      <c r="DT409" s="11">
        <v>4.4892899999999999E-2</v>
      </c>
      <c r="DU409" s="11">
        <v>4.6451899999999997E-2</v>
      </c>
      <c r="DV409" s="11">
        <v>4.4369800000000001E-2</v>
      </c>
      <c r="DW409" s="11">
        <v>4.0583800000000003E-2</v>
      </c>
      <c r="DX409" s="11">
        <v>0.63776770000000005</v>
      </c>
      <c r="DY409" s="11"/>
      <c r="DZ409" s="11">
        <v>4.59088E-2</v>
      </c>
      <c r="EA409" s="11">
        <v>74.546449999999993</v>
      </c>
      <c r="EB409" s="11">
        <v>75.114750000000001</v>
      </c>
      <c r="EC409" s="11">
        <v>73.775959999999998</v>
      </c>
      <c r="ED409" s="11">
        <v>73.579229999999995</v>
      </c>
      <c r="EE409" s="11">
        <v>72.09836</v>
      </c>
      <c r="EF409" s="11">
        <v>71.360659999999996</v>
      </c>
      <c r="EG409" s="11">
        <v>71.163929999999993</v>
      </c>
      <c r="EH409" s="11">
        <v>71.874319999999997</v>
      </c>
      <c r="EI409" s="11">
        <v>77.349729999999994</v>
      </c>
      <c r="EJ409" s="11">
        <v>82.519130000000004</v>
      </c>
      <c r="EK409" s="11">
        <v>88.715850000000003</v>
      </c>
      <c r="EL409" s="11">
        <v>94.508189999999999</v>
      </c>
      <c r="EM409" s="11">
        <v>96.50273</v>
      </c>
      <c r="EN409" s="11">
        <v>96.169399999999996</v>
      </c>
      <c r="EO409" s="11">
        <v>94.125690000000006</v>
      </c>
      <c r="EP409" s="11">
        <v>93.765029999999996</v>
      </c>
      <c r="EQ409" s="11">
        <v>94.136610000000005</v>
      </c>
      <c r="ER409" s="11">
        <v>92.415300000000002</v>
      </c>
      <c r="ES409" s="11">
        <v>88.912570000000002</v>
      </c>
      <c r="ET409" s="11">
        <v>84.229510000000005</v>
      </c>
      <c r="EU409" s="11">
        <v>80.683059999999998</v>
      </c>
      <c r="EV409" s="11">
        <v>79.081959999999995</v>
      </c>
      <c r="EW409" s="11">
        <v>77.830600000000004</v>
      </c>
      <c r="EX409" s="11">
        <v>76.256829999999994</v>
      </c>
      <c r="EY409" s="11">
        <v>0</v>
      </c>
      <c r="EZ409" s="11"/>
      <c r="FA409" s="11"/>
      <c r="FB409" s="11"/>
      <c r="FC409" s="11"/>
      <c r="FD409" s="11"/>
      <c r="FE409" s="11"/>
      <c r="FF409" s="11"/>
      <c r="FG409" s="11"/>
      <c r="FH409" s="11"/>
      <c r="FI409" s="11"/>
      <c r="FJ409" s="11"/>
      <c r="FK409" s="11"/>
      <c r="FL409" s="11"/>
      <c r="FM409" s="11"/>
      <c r="FN409" s="11"/>
      <c r="FO409" s="11"/>
      <c r="FP409" s="11"/>
      <c r="FQ409" s="11"/>
      <c r="FR409" s="11"/>
      <c r="FS409" s="11"/>
      <c r="FT409" s="11"/>
      <c r="FU409" s="11"/>
      <c r="FV409" s="11"/>
    </row>
    <row r="410" spans="1:235" x14ac:dyDescent="0.25">
      <c r="A410" t="s">
        <v>113</v>
      </c>
      <c r="B410" t="s">
        <v>146</v>
      </c>
      <c r="C410" t="s">
        <v>0</v>
      </c>
      <c r="D410" t="s">
        <v>229</v>
      </c>
      <c r="E410" s="38">
        <v>45540</v>
      </c>
      <c r="F410" t="s">
        <v>105</v>
      </c>
      <c r="G410" s="11">
        <v>445</v>
      </c>
      <c r="H410" s="11">
        <v>1.8674539999999999</v>
      </c>
      <c r="I410" s="11">
        <v>1.7507509999999999</v>
      </c>
      <c r="J410" s="11">
        <v>1.491884</v>
      </c>
      <c r="K410" s="11">
        <v>1.249185</v>
      </c>
      <c r="L410" s="11">
        <v>1.0026759999999999</v>
      </c>
      <c r="M410" s="11">
        <v>0.77242109999999997</v>
      </c>
      <c r="N410" s="11">
        <v>0.51092159999999998</v>
      </c>
      <c r="O410" s="11">
        <v>0.4315232</v>
      </c>
      <c r="P410" s="11">
        <v>0.3183686</v>
      </c>
      <c r="Q410" s="11">
        <v>0.21034729999999999</v>
      </c>
      <c r="R410" s="11">
        <v>0.1581668</v>
      </c>
      <c r="S410" s="11">
        <v>0.21586269999999999</v>
      </c>
      <c r="T410" s="11">
        <v>0.31514740000000002</v>
      </c>
      <c r="U410" s="11">
        <v>0.504579</v>
      </c>
      <c r="V410" s="11">
        <v>0.78382810000000003</v>
      </c>
      <c r="W410" s="11">
        <v>0.97956549999999998</v>
      </c>
      <c r="X410" s="11">
        <v>1.068265</v>
      </c>
      <c r="Y410" s="11">
        <v>1.2895939999999999</v>
      </c>
      <c r="Z410" s="11">
        <v>1.2694589999999999</v>
      </c>
      <c r="AA410" s="11">
        <v>1.200469</v>
      </c>
      <c r="AB410" s="11">
        <v>1.319045</v>
      </c>
      <c r="AC410" s="11">
        <v>1.4077949999999999</v>
      </c>
      <c r="AD410" s="11">
        <v>1.307061</v>
      </c>
      <c r="AE410" s="11">
        <v>1.1726350000000001</v>
      </c>
      <c r="AF410" s="11">
        <v>-4.0709700000000001E-2</v>
      </c>
      <c r="AG410" s="11">
        <v>-4.5507199999999998E-2</v>
      </c>
      <c r="AH410" s="11">
        <v>-3.6803099999999998E-2</v>
      </c>
      <c r="AI410" s="11">
        <v>-3.5347000000000003E-2</v>
      </c>
      <c r="AJ410" s="11">
        <v>-3.4181799999999998E-2</v>
      </c>
      <c r="AK410" s="11">
        <v>-1.9486300000000002E-2</v>
      </c>
      <c r="AL410" s="11">
        <v>-2.15845E-2</v>
      </c>
      <c r="AM410" s="11">
        <v>-1.7891399999999998E-2</v>
      </c>
      <c r="AN410" s="11">
        <v>-6.4229999999999999E-3</v>
      </c>
      <c r="AO410" s="11">
        <v>-1.0768399999999999E-2</v>
      </c>
      <c r="AP410" s="11">
        <v>-5.8E-5</v>
      </c>
      <c r="AQ410" s="11">
        <v>-4.3880999999999998E-3</v>
      </c>
      <c r="AR410" s="11">
        <v>-9.1924999999999993E-3</v>
      </c>
      <c r="AS410" s="11">
        <v>-1.2730999999999999E-2</v>
      </c>
      <c r="AT410" s="11">
        <v>-1.9059599999999999E-2</v>
      </c>
      <c r="AU410" s="11">
        <v>-3.2471600000000003E-2</v>
      </c>
      <c r="AV410" s="11">
        <v>5.5113099999999998E-2</v>
      </c>
      <c r="AW410" s="11">
        <v>6.6961499999999993E-2</v>
      </c>
      <c r="AX410" s="11">
        <v>9.3116199999999996E-2</v>
      </c>
      <c r="AY410" s="11">
        <v>6.1364200000000001E-2</v>
      </c>
      <c r="AZ410" s="11">
        <v>5.3380200000000003E-2</v>
      </c>
      <c r="BA410" s="11">
        <v>-3.1603699999999998E-2</v>
      </c>
      <c r="BB410" s="11">
        <v>-4.48005E-2</v>
      </c>
      <c r="BC410" s="11">
        <v>-4.4196600000000003E-2</v>
      </c>
      <c r="BD410" s="11">
        <v>-2.1901400000000001E-2</v>
      </c>
      <c r="BE410" s="11">
        <v>-2.6781200000000002E-2</v>
      </c>
      <c r="BF410" s="11">
        <v>-2.0714799999999998E-2</v>
      </c>
      <c r="BG410" s="11">
        <v>-2.0887300000000001E-2</v>
      </c>
      <c r="BH410" s="11">
        <v>-2.1845900000000001E-2</v>
      </c>
      <c r="BI410" s="11">
        <v>-9.0050000000000009E-3</v>
      </c>
      <c r="BJ410" s="11">
        <v>-1.27651E-2</v>
      </c>
      <c r="BK410" s="11">
        <v>-7.7983999999999996E-3</v>
      </c>
      <c r="BL410" s="11">
        <v>4.5640000000000003E-3</v>
      </c>
      <c r="BM410" s="11">
        <v>3.0790000000000001E-3</v>
      </c>
      <c r="BN410" s="11">
        <v>1.6786300000000001E-2</v>
      </c>
      <c r="BO410" s="11">
        <v>1.52771E-2</v>
      </c>
      <c r="BP410" s="11">
        <v>1.23424E-2</v>
      </c>
      <c r="BQ410" s="11">
        <v>9.7953999999999992E-3</v>
      </c>
      <c r="BR410" s="11">
        <v>4.4628000000000003E-3</v>
      </c>
      <c r="BS410" s="11">
        <v>-8.2398999999999997E-3</v>
      </c>
      <c r="BT410" s="11">
        <v>7.9346700000000006E-2</v>
      </c>
      <c r="BU410" s="11">
        <v>9.1468499999999994E-2</v>
      </c>
      <c r="BV410" s="11">
        <v>0.1172869</v>
      </c>
      <c r="BW410" s="11">
        <v>8.3471799999999999E-2</v>
      </c>
      <c r="BX410" s="11">
        <v>7.4486899999999995E-2</v>
      </c>
      <c r="BY410" s="11">
        <v>-1.1579300000000001E-2</v>
      </c>
      <c r="BZ410" s="11">
        <v>-2.58111E-2</v>
      </c>
      <c r="CA410" s="11">
        <v>-2.68347E-2</v>
      </c>
      <c r="CB410" s="11">
        <v>-3.0931000000000001E-3</v>
      </c>
      <c r="CC410" s="11">
        <v>-8.0552000000000002E-3</v>
      </c>
      <c r="CD410" s="11">
        <v>-4.6265000000000004E-3</v>
      </c>
      <c r="CE410" s="11">
        <v>-6.4276000000000003E-3</v>
      </c>
      <c r="CF410" s="11">
        <v>-9.5101000000000005E-3</v>
      </c>
      <c r="CG410" s="11">
        <v>1.4762E-3</v>
      </c>
      <c r="CH410" s="11">
        <v>-3.9455999999999996E-3</v>
      </c>
      <c r="CI410" s="11">
        <v>2.2945000000000001E-3</v>
      </c>
      <c r="CJ410" s="11">
        <v>1.5550899999999999E-2</v>
      </c>
      <c r="CK410" s="11">
        <v>1.6926400000000001E-2</v>
      </c>
      <c r="CL410" s="11">
        <v>3.3630699999999999E-2</v>
      </c>
      <c r="CM410" s="11">
        <v>3.4942399999999998E-2</v>
      </c>
      <c r="CN410" s="11">
        <v>3.3877200000000003E-2</v>
      </c>
      <c r="CO410" s="11">
        <v>3.2321700000000002E-2</v>
      </c>
      <c r="CP410" s="11">
        <v>2.7985300000000001E-2</v>
      </c>
      <c r="CQ410" s="11">
        <v>1.5991700000000001E-2</v>
      </c>
      <c r="CR410" s="11">
        <v>0.1035802</v>
      </c>
      <c r="CS410" s="11">
        <v>0.1159755</v>
      </c>
      <c r="CT410" s="11">
        <v>0.14145750000000001</v>
      </c>
      <c r="CU410" s="11">
        <v>0.1055794</v>
      </c>
      <c r="CV410" s="11">
        <v>9.5593700000000004E-2</v>
      </c>
      <c r="CW410" s="11">
        <v>8.4449999999999994E-3</v>
      </c>
      <c r="CX410" s="11">
        <v>-6.8215999999999997E-3</v>
      </c>
      <c r="CY410" s="11">
        <v>-9.4727000000000006E-3</v>
      </c>
      <c r="CZ410" s="11">
        <v>1.14346E-2</v>
      </c>
      <c r="DA410" s="11">
        <v>1.13846E-2</v>
      </c>
      <c r="DB410" s="11">
        <v>9.7809999999999998E-3</v>
      </c>
      <c r="DC410" s="11">
        <v>8.7909000000000008E-3</v>
      </c>
      <c r="DD410" s="11">
        <v>7.4996999999999998E-3</v>
      </c>
      <c r="DE410" s="11">
        <v>6.3721999999999997E-3</v>
      </c>
      <c r="DF410" s="11">
        <v>5.3617999999999999E-3</v>
      </c>
      <c r="DG410" s="11">
        <v>6.1361000000000002E-3</v>
      </c>
      <c r="DH410" s="11">
        <v>6.6795999999999999E-3</v>
      </c>
      <c r="DI410" s="11">
        <v>8.4186E-3</v>
      </c>
      <c r="DJ410" s="11">
        <v>1.0240600000000001E-2</v>
      </c>
      <c r="DK410" s="11">
        <v>1.19556E-2</v>
      </c>
      <c r="DL410" s="11">
        <v>1.3092299999999999E-2</v>
      </c>
      <c r="DM410" s="11">
        <v>1.36951E-2</v>
      </c>
      <c r="DN410" s="11">
        <v>1.43006E-2</v>
      </c>
      <c r="DO410" s="11">
        <v>1.47318E-2</v>
      </c>
      <c r="DP410" s="11">
        <v>1.4733E-2</v>
      </c>
      <c r="DQ410" s="11">
        <v>1.48992E-2</v>
      </c>
      <c r="DR410" s="11">
        <v>1.46947E-2</v>
      </c>
      <c r="DS410" s="11">
        <v>1.3440499999999999E-2</v>
      </c>
      <c r="DT410" s="11">
        <v>1.2832E-2</v>
      </c>
      <c r="DU410" s="11">
        <v>1.2174000000000001E-2</v>
      </c>
      <c r="DV410" s="11">
        <v>1.1544799999999999E-2</v>
      </c>
      <c r="DW410" s="11">
        <v>1.05553E-2</v>
      </c>
      <c r="DX410" s="11">
        <v>0.13367399999999999</v>
      </c>
      <c r="DY410" s="11"/>
      <c r="DZ410" s="11">
        <v>1.1146700000000001E-2</v>
      </c>
      <c r="EA410" s="11">
        <v>71.117230000000006</v>
      </c>
      <c r="EB410" s="11">
        <v>72.956980000000001</v>
      </c>
      <c r="EC410" s="11">
        <v>73.62433</v>
      </c>
      <c r="ED410" s="11">
        <v>72.527349999999998</v>
      </c>
      <c r="EE410" s="11">
        <v>72.039299999999997</v>
      </c>
      <c r="EF410" s="11">
        <v>70.992400000000004</v>
      </c>
      <c r="EG410" s="11">
        <v>70.057490000000001</v>
      </c>
      <c r="EH410" s="11">
        <v>70.020889999999994</v>
      </c>
      <c r="EI410" s="11">
        <v>70.667789999999997</v>
      </c>
      <c r="EJ410" s="11">
        <v>73.072720000000004</v>
      </c>
      <c r="EK410" s="11">
        <v>76.745230000000006</v>
      </c>
      <c r="EL410" s="11">
        <v>80.359160000000003</v>
      </c>
      <c r="EM410" s="11">
        <v>82.120580000000004</v>
      </c>
      <c r="EN410" s="11">
        <v>84.812550000000002</v>
      </c>
      <c r="EO410" s="11">
        <v>89.493719999999996</v>
      </c>
      <c r="EP410" s="11">
        <v>88.933660000000003</v>
      </c>
      <c r="EQ410" s="11">
        <v>89.65249</v>
      </c>
      <c r="ER410" s="11">
        <v>87.631730000000005</v>
      </c>
      <c r="ES410" s="11">
        <v>85.796319999999994</v>
      </c>
      <c r="ET410" s="11">
        <v>83.490650000000002</v>
      </c>
      <c r="EU410" s="11">
        <v>78.643219999999999</v>
      </c>
      <c r="EV410" s="11">
        <v>76.639189999999999</v>
      </c>
      <c r="EW410" s="11">
        <v>75.27758</v>
      </c>
      <c r="EX410" s="11">
        <v>74.299310000000006</v>
      </c>
      <c r="EY410" s="11">
        <v>0</v>
      </c>
      <c r="EZ410" s="11"/>
      <c r="FA410" s="11"/>
      <c r="FB410" s="11"/>
      <c r="FC410" s="11"/>
      <c r="FD410" s="11"/>
      <c r="FE410" s="11"/>
      <c r="FF410" s="11"/>
      <c r="FG410" s="11"/>
      <c r="FH410" s="11"/>
      <c r="FI410" s="11"/>
      <c r="FJ410" s="11"/>
      <c r="FK410" s="11"/>
      <c r="FL410" s="11"/>
      <c r="FM410" s="11"/>
      <c r="FN410" s="11"/>
      <c r="FO410" s="11"/>
      <c r="FP410" s="11"/>
      <c r="FQ410" s="11"/>
      <c r="FR410" s="11"/>
      <c r="FS410" s="11"/>
      <c r="FT410" s="11"/>
      <c r="FU410" s="11"/>
      <c r="FV410" s="11"/>
    </row>
    <row r="411" spans="1:235" x14ac:dyDescent="0.25">
      <c r="A411" t="s">
        <v>113</v>
      </c>
      <c r="B411" t="s">
        <v>146</v>
      </c>
      <c r="C411" t="s">
        <v>88</v>
      </c>
      <c r="D411" t="s">
        <v>229</v>
      </c>
      <c r="E411" s="38">
        <v>45540</v>
      </c>
      <c r="F411" t="s">
        <v>105</v>
      </c>
      <c r="G411" s="11">
        <v>445</v>
      </c>
      <c r="H411" s="11">
        <v>4.1992310000000002</v>
      </c>
      <c r="I411" s="11">
        <v>3.9368069999999999</v>
      </c>
      <c r="J411" s="11">
        <v>3.3547099999999999</v>
      </c>
      <c r="K411" s="11">
        <v>2.808967</v>
      </c>
      <c r="L411" s="11">
        <v>2.2546560000000002</v>
      </c>
      <c r="M411" s="11">
        <v>1.736896</v>
      </c>
      <c r="N411" s="11">
        <v>1.1488780000000001</v>
      </c>
      <c r="O411" s="11">
        <v>0.97033999999999998</v>
      </c>
      <c r="P411" s="11">
        <v>0.71589610000000004</v>
      </c>
      <c r="Q411" s="11">
        <v>0.4729951</v>
      </c>
      <c r="R411" s="11">
        <v>0.35566009999999998</v>
      </c>
      <c r="S411" s="11">
        <v>0.48539729999999998</v>
      </c>
      <c r="T411" s="11">
        <v>0.70865290000000003</v>
      </c>
      <c r="U411" s="11">
        <v>1.1346160000000001</v>
      </c>
      <c r="V411" s="11">
        <v>1.7625470000000001</v>
      </c>
      <c r="W411" s="11">
        <v>2.2026889999999999</v>
      </c>
      <c r="X411" s="11">
        <v>2.4021430000000001</v>
      </c>
      <c r="Y411" s="11">
        <v>2.899832</v>
      </c>
      <c r="Z411" s="11">
        <v>2.854555</v>
      </c>
      <c r="AA411" s="11">
        <v>2.6994220000000002</v>
      </c>
      <c r="AB411" s="11">
        <v>2.9660570000000002</v>
      </c>
      <c r="AC411" s="11">
        <v>3.1656230000000001</v>
      </c>
      <c r="AD411" s="11">
        <v>2.9391090000000002</v>
      </c>
      <c r="AE411" s="11">
        <v>2.6368330000000002</v>
      </c>
      <c r="AF411" s="11">
        <v>-9.1541399999999995E-2</v>
      </c>
      <c r="AG411" s="11">
        <v>-0.1023293</v>
      </c>
      <c r="AH411" s="11">
        <v>-8.2756999999999997E-2</v>
      </c>
      <c r="AI411" s="11">
        <v>-7.9482700000000003E-2</v>
      </c>
      <c r="AJ411" s="11">
        <v>-7.68625E-2</v>
      </c>
      <c r="AK411" s="11">
        <v>-4.3817700000000001E-2</v>
      </c>
      <c r="AL411" s="11">
        <v>-4.8535799999999997E-2</v>
      </c>
      <c r="AM411" s="11">
        <v>-4.0231200000000002E-2</v>
      </c>
      <c r="AN411" s="11">
        <v>-1.4442999999999999E-2</v>
      </c>
      <c r="AO411" s="11">
        <v>-2.4214200000000002E-2</v>
      </c>
      <c r="AP411" s="11">
        <v>-1.305E-4</v>
      </c>
      <c r="AQ411" s="11">
        <v>-9.8671999999999996E-3</v>
      </c>
      <c r="AR411" s="11">
        <v>-2.06707E-2</v>
      </c>
      <c r="AS411" s="11">
        <v>-2.8627400000000001E-2</v>
      </c>
      <c r="AT411" s="11">
        <v>-4.2858199999999999E-2</v>
      </c>
      <c r="AU411" s="11">
        <v>-7.3016899999999996E-2</v>
      </c>
      <c r="AV411" s="11">
        <v>0.1239295</v>
      </c>
      <c r="AW411" s="11">
        <v>0.1505724</v>
      </c>
      <c r="AX411" s="11">
        <v>0.20938490000000001</v>
      </c>
      <c r="AY411" s="11">
        <v>0.13798589999999999</v>
      </c>
      <c r="AZ411" s="11">
        <v>0.12003270000000001</v>
      </c>
      <c r="BA411" s="11">
        <v>-7.1065299999999998E-2</v>
      </c>
      <c r="BB411" s="11">
        <v>-0.1007403</v>
      </c>
      <c r="BC411" s="11">
        <v>-9.9382300000000007E-2</v>
      </c>
      <c r="BD411" s="11">
        <v>-4.9248300000000002E-2</v>
      </c>
      <c r="BE411" s="11">
        <v>-6.0221299999999998E-2</v>
      </c>
      <c r="BF411" s="11">
        <v>-4.6580099999999999E-2</v>
      </c>
      <c r="BG411" s="11">
        <v>-4.6968099999999999E-2</v>
      </c>
      <c r="BH411" s="11">
        <v>-4.9123699999999999E-2</v>
      </c>
      <c r="BI411" s="11">
        <v>-2.0249099999999999E-2</v>
      </c>
      <c r="BJ411" s="11">
        <v>-2.8704E-2</v>
      </c>
      <c r="BK411" s="11">
        <v>-1.7535800000000001E-2</v>
      </c>
      <c r="BL411" s="11">
        <v>1.02627E-2</v>
      </c>
      <c r="BM411" s="11">
        <v>6.9235E-3</v>
      </c>
      <c r="BN411" s="11">
        <v>3.7746399999999999E-2</v>
      </c>
      <c r="BO411" s="11">
        <v>3.4352800000000003E-2</v>
      </c>
      <c r="BP411" s="11">
        <v>2.77535E-2</v>
      </c>
      <c r="BQ411" s="11">
        <v>2.2026199999999999E-2</v>
      </c>
      <c r="BR411" s="11">
        <v>1.00353E-2</v>
      </c>
      <c r="BS411" s="11">
        <v>-1.8528599999999999E-2</v>
      </c>
      <c r="BT411" s="11">
        <v>0.178422</v>
      </c>
      <c r="BU411" s="11">
        <v>0.20567969999999999</v>
      </c>
      <c r="BV411" s="11">
        <v>0.26373580000000002</v>
      </c>
      <c r="BW411" s="11">
        <v>0.1876979</v>
      </c>
      <c r="BX411" s="11">
        <v>0.16749430000000001</v>
      </c>
      <c r="BY411" s="11">
        <v>-2.60377E-2</v>
      </c>
      <c r="BZ411" s="11">
        <v>-5.8039800000000003E-2</v>
      </c>
      <c r="CA411" s="11">
        <v>-6.0341499999999999E-2</v>
      </c>
      <c r="CB411" s="11">
        <v>-6.9551999999999999E-3</v>
      </c>
      <c r="CC411" s="11">
        <v>-1.8113299999999999E-2</v>
      </c>
      <c r="CD411" s="11">
        <v>-1.0403300000000001E-2</v>
      </c>
      <c r="CE411" s="11">
        <v>-1.44534E-2</v>
      </c>
      <c r="CF411" s="11">
        <v>-2.1384799999999999E-2</v>
      </c>
      <c r="CG411" s="11">
        <v>3.3195E-3</v>
      </c>
      <c r="CH411" s="11">
        <v>-8.8722999999999996E-3</v>
      </c>
      <c r="CI411" s="11">
        <v>5.1596000000000003E-3</v>
      </c>
      <c r="CJ411" s="11">
        <v>3.49685E-2</v>
      </c>
      <c r="CK411" s="11">
        <v>3.8061299999999999E-2</v>
      </c>
      <c r="CL411" s="11">
        <v>7.5623200000000002E-2</v>
      </c>
      <c r="CM411" s="11">
        <v>7.8572799999999998E-2</v>
      </c>
      <c r="CN411" s="11">
        <v>7.6177700000000001E-2</v>
      </c>
      <c r="CO411" s="11">
        <v>7.2679900000000006E-2</v>
      </c>
      <c r="CP411" s="11">
        <v>6.2928899999999996E-2</v>
      </c>
      <c r="CQ411" s="11">
        <v>3.5959699999999997E-2</v>
      </c>
      <c r="CR411" s="11">
        <v>0.2329146</v>
      </c>
      <c r="CS411" s="11">
        <v>0.26078709999999999</v>
      </c>
      <c r="CT411" s="11">
        <v>0.3180868</v>
      </c>
      <c r="CU411" s="11">
        <v>0.23740990000000001</v>
      </c>
      <c r="CV411" s="11">
        <v>0.2149558</v>
      </c>
      <c r="CW411" s="11">
        <v>1.8989900000000001E-2</v>
      </c>
      <c r="CX411" s="11">
        <v>-1.53394E-2</v>
      </c>
      <c r="CY411" s="11">
        <v>-2.1300599999999999E-2</v>
      </c>
      <c r="CZ411" s="11">
        <v>2.57124E-2</v>
      </c>
      <c r="DA411" s="11">
        <v>2.5599899999999998E-2</v>
      </c>
      <c r="DB411" s="11">
        <v>2.1994E-2</v>
      </c>
      <c r="DC411" s="11">
        <v>1.97675E-2</v>
      </c>
      <c r="DD411" s="11">
        <v>1.6864000000000001E-2</v>
      </c>
      <c r="DE411" s="11">
        <v>1.43287E-2</v>
      </c>
      <c r="DF411" s="11">
        <v>1.2056900000000001E-2</v>
      </c>
      <c r="DG411" s="11">
        <v>1.3797800000000001E-2</v>
      </c>
      <c r="DH411" s="11">
        <v>1.502E-2</v>
      </c>
      <c r="DI411" s="11">
        <v>1.89304E-2</v>
      </c>
      <c r="DJ411" s="11">
        <v>2.3027499999999999E-2</v>
      </c>
      <c r="DK411" s="11">
        <v>2.6883799999999999E-2</v>
      </c>
      <c r="DL411" s="11">
        <v>2.9439799999999999E-2</v>
      </c>
      <c r="DM411" s="11">
        <v>3.0795199999999998E-2</v>
      </c>
      <c r="DN411" s="11">
        <v>3.2156999999999998E-2</v>
      </c>
      <c r="DO411" s="11">
        <v>3.3126500000000003E-2</v>
      </c>
      <c r="DP411" s="11">
        <v>3.3129100000000002E-2</v>
      </c>
      <c r="DQ411" s="11">
        <v>3.3502900000000002E-2</v>
      </c>
      <c r="DR411" s="11">
        <v>3.3043000000000003E-2</v>
      </c>
      <c r="DS411" s="11">
        <v>3.0222700000000002E-2</v>
      </c>
      <c r="DT411" s="11">
        <v>2.8854600000000001E-2</v>
      </c>
      <c r="DU411" s="11">
        <v>2.7374800000000001E-2</v>
      </c>
      <c r="DV411" s="11">
        <v>2.596E-2</v>
      </c>
      <c r="DW411" s="11">
        <v>2.3735099999999999E-2</v>
      </c>
      <c r="DX411" s="11">
        <v>0.30058449999999998</v>
      </c>
      <c r="DY411" s="11"/>
      <c r="DZ411" s="11">
        <v>2.5065E-2</v>
      </c>
      <c r="EA411" s="11">
        <v>71.117230000000006</v>
      </c>
      <c r="EB411" s="11">
        <v>72.956980000000001</v>
      </c>
      <c r="EC411" s="11">
        <v>73.62433</v>
      </c>
      <c r="ED411" s="11">
        <v>72.527349999999998</v>
      </c>
      <c r="EE411" s="11">
        <v>72.039299999999997</v>
      </c>
      <c r="EF411" s="11">
        <v>70.992400000000004</v>
      </c>
      <c r="EG411" s="11">
        <v>70.057490000000001</v>
      </c>
      <c r="EH411" s="11">
        <v>70.020889999999994</v>
      </c>
      <c r="EI411" s="11">
        <v>70.667789999999997</v>
      </c>
      <c r="EJ411" s="11">
        <v>73.072720000000004</v>
      </c>
      <c r="EK411" s="11">
        <v>76.745230000000006</v>
      </c>
      <c r="EL411" s="11">
        <v>80.359160000000003</v>
      </c>
      <c r="EM411" s="11">
        <v>82.120580000000004</v>
      </c>
      <c r="EN411" s="11">
        <v>84.812550000000002</v>
      </c>
      <c r="EO411" s="11">
        <v>89.493719999999996</v>
      </c>
      <c r="EP411" s="11">
        <v>88.933660000000003</v>
      </c>
      <c r="EQ411" s="11">
        <v>89.65249</v>
      </c>
      <c r="ER411" s="11">
        <v>87.631730000000005</v>
      </c>
      <c r="ES411" s="11">
        <v>85.796319999999994</v>
      </c>
      <c r="ET411" s="11">
        <v>83.490650000000002</v>
      </c>
      <c r="EU411" s="11">
        <v>78.643219999999999</v>
      </c>
      <c r="EV411" s="11">
        <v>76.639189999999999</v>
      </c>
      <c r="EW411" s="11">
        <v>75.27758</v>
      </c>
      <c r="EX411" s="11">
        <v>74.299310000000006</v>
      </c>
      <c r="EY411" s="11">
        <v>0</v>
      </c>
      <c r="EZ411" s="11"/>
      <c r="FA411" s="11"/>
      <c r="FB411" s="11"/>
      <c r="FC411" s="11"/>
      <c r="FD411" s="11"/>
      <c r="FE411" s="11"/>
      <c r="FF411" s="11"/>
      <c r="FG411" s="11"/>
      <c r="FH411" s="11"/>
      <c r="FI411" s="11"/>
      <c r="FJ411" s="11"/>
      <c r="FK411" s="11"/>
      <c r="FL411" s="11"/>
      <c r="FM411" s="11"/>
      <c r="FN411" s="11"/>
      <c r="FO411" s="11"/>
      <c r="FP411" s="11"/>
      <c r="FQ411" s="11"/>
      <c r="FR411" s="11"/>
      <c r="FS411" s="11"/>
      <c r="FT411" s="11"/>
      <c r="FU411" s="11"/>
      <c r="FV411" s="11"/>
    </row>
    <row r="412" spans="1:235" x14ac:dyDescent="0.25">
      <c r="A412" t="s">
        <v>113</v>
      </c>
      <c r="B412" t="s">
        <v>146</v>
      </c>
      <c r="C412" t="s">
        <v>88</v>
      </c>
      <c r="D412" t="s">
        <v>229</v>
      </c>
      <c r="E412" s="38">
        <v>45541</v>
      </c>
      <c r="F412" t="s">
        <v>105</v>
      </c>
      <c r="G412" s="11">
        <v>449</v>
      </c>
      <c r="H412" s="11">
        <v>4.4376139999999999</v>
      </c>
      <c r="I412" s="11">
        <v>4.1600599999999996</v>
      </c>
      <c r="J412" s="11">
        <v>3.5542919999999998</v>
      </c>
      <c r="K412" s="11">
        <v>3.0225689999999998</v>
      </c>
      <c r="L412" s="11">
        <v>2.568203</v>
      </c>
      <c r="M412" s="11">
        <v>1.986496</v>
      </c>
      <c r="N412" s="11">
        <v>1.382757</v>
      </c>
      <c r="O412" s="11">
        <v>1.221824</v>
      </c>
      <c r="P412" s="11">
        <v>0.95071450000000002</v>
      </c>
      <c r="Q412" s="11">
        <v>0.79722420000000005</v>
      </c>
      <c r="R412" s="11">
        <v>0.81025829999999999</v>
      </c>
      <c r="S412" s="11">
        <v>0.97155219999999998</v>
      </c>
      <c r="T412" s="11">
        <v>1.252084</v>
      </c>
      <c r="U412" s="11">
        <v>1.606921</v>
      </c>
      <c r="V412" s="11">
        <v>1.9058600000000001</v>
      </c>
      <c r="W412" s="11">
        <v>2.1258360000000001</v>
      </c>
      <c r="X412" s="11">
        <v>2.1945540000000001</v>
      </c>
      <c r="Y412" s="11">
        <v>2.428048</v>
      </c>
      <c r="Z412" s="11">
        <v>2.40801</v>
      </c>
      <c r="AA412" s="11">
        <v>2.337545</v>
      </c>
      <c r="AB412" s="11">
        <v>2.5027180000000002</v>
      </c>
      <c r="AC412" s="11">
        <v>2.7162950000000001</v>
      </c>
      <c r="AD412" s="11">
        <v>2.6242179999999999</v>
      </c>
      <c r="AE412" s="11">
        <v>2.4109240000000001</v>
      </c>
      <c r="AF412" s="11">
        <v>-8.5617799999999994E-2</v>
      </c>
      <c r="AG412" s="11">
        <v>-6.7272100000000001E-2</v>
      </c>
      <c r="AH412" s="11">
        <v>-6.2604099999999996E-2</v>
      </c>
      <c r="AI412" s="11">
        <v>-6.5119099999999999E-2</v>
      </c>
      <c r="AJ412" s="11">
        <v>-4.1559199999999998E-2</v>
      </c>
      <c r="AK412" s="11">
        <v>-3.0658500000000002E-2</v>
      </c>
      <c r="AL412" s="11">
        <v>-4.46183E-2</v>
      </c>
      <c r="AM412" s="11">
        <v>-3.5205100000000003E-2</v>
      </c>
      <c r="AN412" s="11">
        <v>-5.6047899999999998E-2</v>
      </c>
      <c r="AO412" s="11">
        <v>-1.26757E-2</v>
      </c>
      <c r="AP412" s="11">
        <v>1.0540300000000001E-2</v>
      </c>
      <c r="AQ412" s="11">
        <v>-1.3340299999999999E-2</v>
      </c>
      <c r="AR412" s="11">
        <v>-4.4391899999999998E-2</v>
      </c>
      <c r="AS412" s="11">
        <v>-6.8394200000000002E-2</v>
      </c>
      <c r="AT412" s="11">
        <v>-3.8745799999999997E-2</v>
      </c>
      <c r="AU412" s="11">
        <v>-4.4450900000000002E-2</v>
      </c>
      <c r="AV412" s="11">
        <v>9.6790100000000004E-2</v>
      </c>
      <c r="AW412" s="11">
        <v>0.14075860000000001</v>
      </c>
      <c r="AX412" s="11">
        <v>0.18899189999999999</v>
      </c>
      <c r="AY412" s="11">
        <v>8.4100999999999995E-2</v>
      </c>
      <c r="AZ412" s="11">
        <v>8.1650799999999996E-2</v>
      </c>
      <c r="BA412" s="11">
        <v>-2.9317699999999999E-2</v>
      </c>
      <c r="BB412" s="11">
        <v>-6.0896800000000001E-2</v>
      </c>
      <c r="BC412" s="11">
        <v>-6.4375500000000002E-2</v>
      </c>
      <c r="BD412" s="11">
        <v>-3.7795799999999997E-2</v>
      </c>
      <c r="BE412" s="11">
        <v>-2.14974E-2</v>
      </c>
      <c r="BF412" s="11">
        <v>-1.9411899999999999E-2</v>
      </c>
      <c r="BG412" s="11">
        <v>-2.79784E-2</v>
      </c>
      <c r="BH412" s="11">
        <v>-7.1844999999999999E-3</v>
      </c>
      <c r="BI412" s="11">
        <v>3.8500000000000001E-5</v>
      </c>
      <c r="BJ412" s="11">
        <v>-2.0617E-2</v>
      </c>
      <c r="BK412" s="11">
        <v>-8.6438999999999995E-3</v>
      </c>
      <c r="BL412" s="11">
        <v>-2.2347499999999999E-2</v>
      </c>
      <c r="BM412" s="11">
        <v>2.5224400000000001E-2</v>
      </c>
      <c r="BN412" s="11">
        <v>5.5963899999999997E-2</v>
      </c>
      <c r="BO412" s="11">
        <v>3.9585500000000003E-2</v>
      </c>
      <c r="BP412" s="11">
        <v>1.4234699999999999E-2</v>
      </c>
      <c r="BQ412" s="11">
        <v>-1.00187E-2</v>
      </c>
      <c r="BR412" s="11">
        <v>1.89438E-2</v>
      </c>
      <c r="BS412" s="11">
        <v>1.0915599999999999E-2</v>
      </c>
      <c r="BT412" s="11">
        <v>0.15123200000000001</v>
      </c>
      <c r="BU412" s="11">
        <v>0.1936862</v>
      </c>
      <c r="BV412" s="11">
        <v>0.2387956</v>
      </c>
      <c r="BW412" s="11">
        <v>0.12994159999999999</v>
      </c>
      <c r="BX412" s="11">
        <v>0.1248517</v>
      </c>
      <c r="BY412" s="11">
        <v>1.40582E-2</v>
      </c>
      <c r="BZ412" s="11">
        <v>-1.8668299999999999E-2</v>
      </c>
      <c r="CA412" s="11">
        <v>-2.2970899999999999E-2</v>
      </c>
      <c r="CB412" s="11">
        <v>1.0026200000000001E-2</v>
      </c>
      <c r="CC412" s="11">
        <v>2.4277199999999999E-2</v>
      </c>
      <c r="CD412" s="11">
        <v>2.3780300000000001E-2</v>
      </c>
      <c r="CE412" s="11">
        <v>9.1623E-3</v>
      </c>
      <c r="CF412" s="11">
        <v>2.7190200000000001E-2</v>
      </c>
      <c r="CG412" s="11">
        <v>3.0735499999999999E-2</v>
      </c>
      <c r="CH412" s="11">
        <v>3.3842E-3</v>
      </c>
      <c r="CI412" s="11">
        <v>1.7917300000000001E-2</v>
      </c>
      <c r="CJ412" s="11">
        <v>1.1352900000000001E-2</v>
      </c>
      <c r="CK412" s="11">
        <v>6.3124600000000003E-2</v>
      </c>
      <c r="CL412" s="11">
        <v>0.10138750000000001</v>
      </c>
      <c r="CM412" s="11">
        <v>9.2511399999999994E-2</v>
      </c>
      <c r="CN412" s="11">
        <v>7.2861300000000004E-2</v>
      </c>
      <c r="CO412" s="11">
        <v>4.8356799999999998E-2</v>
      </c>
      <c r="CP412" s="11">
        <v>7.6633400000000004E-2</v>
      </c>
      <c r="CQ412" s="11">
        <v>6.6282199999999999E-2</v>
      </c>
      <c r="CR412" s="11">
        <v>0.20567389999999999</v>
      </c>
      <c r="CS412" s="11">
        <v>0.24661379999999999</v>
      </c>
      <c r="CT412" s="11">
        <v>0.2885992</v>
      </c>
      <c r="CU412" s="11">
        <v>0.1757823</v>
      </c>
      <c r="CV412" s="11">
        <v>0.16805249999999999</v>
      </c>
      <c r="CW412" s="11">
        <v>5.7433999999999999E-2</v>
      </c>
      <c r="CX412" s="11">
        <v>2.35602E-2</v>
      </c>
      <c r="CY412" s="11">
        <v>1.8433700000000001E-2</v>
      </c>
      <c r="CZ412" s="11">
        <v>2.9073700000000001E-2</v>
      </c>
      <c r="DA412" s="11">
        <v>2.7829E-2</v>
      </c>
      <c r="DB412" s="11">
        <v>2.6259000000000001E-2</v>
      </c>
      <c r="DC412" s="11">
        <v>2.25799E-2</v>
      </c>
      <c r="DD412" s="11">
        <v>2.0898300000000002E-2</v>
      </c>
      <c r="DE412" s="11">
        <v>1.8662499999999999E-2</v>
      </c>
      <c r="DF412" s="11">
        <v>1.4591700000000001E-2</v>
      </c>
      <c r="DG412" s="11">
        <v>1.6147999999999999E-2</v>
      </c>
      <c r="DH412" s="11">
        <v>2.04884E-2</v>
      </c>
      <c r="DI412" s="11">
        <v>2.3041599999999999E-2</v>
      </c>
      <c r="DJ412" s="11">
        <v>2.7615600000000001E-2</v>
      </c>
      <c r="DK412" s="11">
        <v>3.21766E-2</v>
      </c>
      <c r="DL412" s="11">
        <v>3.5642399999999998E-2</v>
      </c>
      <c r="DM412" s="11">
        <v>3.5489800000000002E-2</v>
      </c>
      <c r="DN412" s="11">
        <v>3.5072800000000001E-2</v>
      </c>
      <c r="DO412" s="11">
        <v>3.3660500000000003E-2</v>
      </c>
      <c r="DP412" s="11">
        <v>3.3098299999999997E-2</v>
      </c>
      <c r="DQ412" s="11">
        <v>3.2177699999999997E-2</v>
      </c>
      <c r="DR412" s="11">
        <v>3.02785E-2</v>
      </c>
      <c r="DS412" s="11">
        <v>2.7869100000000001E-2</v>
      </c>
      <c r="DT412" s="11">
        <v>2.6264200000000001E-2</v>
      </c>
      <c r="DU412" s="11">
        <v>2.6370600000000001E-2</v>
      </c>
      <c r="DV412" s="11">
        <v>2.5673100000000001E-2</v>
      </c>
      <c r="DW412" s="11">
        <v>2.5172199999999999E-2</v>
      </c>
      <c r="DX412" s="11">
        <v>0.3403024</v>
      </c>
      <c r="DY412" s="11"/>
      <c r="DZ412" s="11">
        <v>2.2781300000000001E-2</v>
      </c>
      <c r="EA412" s="11">
        <v>73.118210000000005</v>
      </c>
      <c r="EB412" s="11">
        <v>74.183570000000003</v>
      </c>
      <c r="EC412" s="11">
        <v>75.587800000000001</v>
      </c>
      <c r="ED412" s="11">
        <v>75.144459999999995</v>
      </c>
      <c r="EE412" s="11">
        <v>73.958290000000005</v>
      </c>
      <c r="EF412" s="11">
        <v>72.692729999999997</v>
      </c>
      <c r="EG412" s="11">
        <v>72.245829999999998</v>
      </c>
      <c r="EH412" s="11">
        <v>71.633080000000007</v>
      </c>
      <c r="EI412" s="11">
        <v>73.173240000000007</v>
      </c>
      <c r="EJ412" s="11">
        <v>74.393429999999995</v>
      </c>
      <c r="EK412" s="11">
        <v>78.359989999999996</v>
      </c>
      <c r="EL412" s="11">
        <v>82.496830000000003</v>
      </c>
      <c r="EM412" s="11">
        <v>86.734989999999996</v>
      </c>
      <c r="EN412" s="11">
        <v>87.35933</v>
      </c>
      <c r="EO412" s="11">
        <v>92.930819999999997</v>
      </c>
      <c r="EP412" s="11">
        <v>89.195620000000005</v>
      </c>
      <c r="EQ412" s="11">
        <v>84.327759999999998</v>
      </c>
      <c r="ER412" s="11">
        <v>82.344149999999999</v>
      </c>
      <c r="ES412" s="11">
        <v>80.875900000000001</v>
      </c>
      <c r="ET412" s="11">
        <v>78.106710000000007</v>
      </c>
      <c r="EU412" s="11">
        <v>77.544430000000006</v>
      </c>
      <c r="EV412" s="11">
        <v>75.880179999999996</v>
      </c>
      <c r="EW412" s="11">
        <v>74.98075</v>
      </c>
      <c r="EX412" s="11">
        <v>74.575999999999993</v>
      </c>
      <c r="EY412" s="11">
        <v>0</v>
      </c>
      <c r="EZ412" s="11"/>
      <c r="FA412" s="11"/>
      <c r="FB412" s="11"/>
      <c r="FC412" s="11"/>
      <c r="FD412" s="11"/>
      <c r="FE412" s="11"/>
      <c r="FF412" s="11"/>
      <c r="FG412" s="11"/>
      <c r="FH412" s="11"/>
      <c r="FI412" s="11"/>
      <c r="FJ412" s="11"/>
      <c r="FK412" s="11"/>
      <c r="FL412" s="11"/>
      <c r="FM412" s="11"/>
      <c r="FN412" s="11"/>
      <c r="FO412" s="11"/>
      <c r="FP412" s="11"/>
      <c r="FQ412" s="11"/>
      <c r="FR412" s="11"/>
      <c r="FS412" s="11"/>
      <c r="FT412" s="11"/>
      <c r="FU412" s="11"/>
      <c r="FV412" s="11"/>
    </row>
    <row r="413" spans="1:235" x14ac:dyDescent="0.25">
      <c r="A413" t="s">
        <v>113</v>
      </c>
      <c r="B413" t="s">
        <v>146</v>
      </c>
      <c r="C413" t="s">
        <v>0</v>
      </c>
      <c r="D413" t="s">
        <v>229</v>
      </c>
      <c r="E413" s="38">
        <v>45541</v>
      </c>
      <c r="F413" t="s">
        <v>105</v>
      </c>
      <c r="G413" s="11">
        <v>449</v>
      </c>
      <c r="H413" s="11">
        <v>1.9912730000000001</v>
      </c>
      <c r="I413" s="11">
        <v>1.866727</v>
      </c>
      <c r="J413" s="11">
        <v>1.594903</v>
      </c>
      <c r="K413" s="11">
        <v>1.3563050000000001</v>
      </c>
      <c r="L413" s="11">
        <v>1.15242</v>
      </c>
      <c r="M413" s="11">
        <v>0.89139250000000003</v>
      </c>
      <c r="N413" s="11">
        <v>0.620479</v>
      </c>
      <c r="O413" s="11">
        <v>0.54826410000000003</v>
      </c>
      <c r="P413" s="11">
        <v>0.4266103</v>
      </c>
      <c r="Q413" s="11">
        <v>0.35773519999999998</v>
      </c>
      <c r="R413" s="11">
        <v>0.36358400000000002</v>
      </c>
      <c r="S413" s="11">
        <v>0.43596069999999998</v>
      </c>
      <c r="T413" s="11">
        <v>0.56184239999999996</v>
      </c>
      <c r="U413" s="11">
        <v>0.72106709999999996</v>
      </c>
      <c r="V413" s="11">
        <v>0.85520879999999999</v>
      </c>
      <c r="W413" s="11">
        <v>0.95391800000000004</v>
      </c>
      <c r="X413" s="11">
        <v>0.98475360000000001</v>
      </c>
      <c r="Y413" s="11">
        <v>1.0895280000000001</v>
      </c>
      <c r="Z413" s="11">
        <v>1.0805370000000001</v>
      </c>
      <c r="AA413" s="11">
        <v>1.0489170000000001</v>
      </c>
      <c r="AB413" s="11">
        <v>1.1230340000000001</v>
      </c>
      <c r="AC413" s="11">
        <v>1.218872</v>
      </c>
      <c r="AD413" s="11">
        <v>1.1775549999999999</v>
      </c>
      <c r="AE413" s="11">
        <v>1.081844</v>
      </c>
      <c r="AF413" s="11">
        <v>-3.8418899999999999E-2</v>
      </c>
      <c r="AG413" s="11">
        <v>-3.01867E-2</v>
      </c>
      <c r="AH413" s="11">
        <v>-2.8092099999999998E-2</v>
      </c>
      <c r="AI413" s="11">
        <v>-2.9220699999999999E-2</v>
      </c>
      <c r="AJ413" s="11">
        <v>-1.8648700000000001E-2</v>
      </c>
      <c r="AK413" s="11">
        <v>-1.37573E-2</v>
      </c>
      <c r="AL413" s="11">
        <v>-2.0021400000000002E-2</v>
      </c>
      <c r="AM413" s="11">
        <v>-1.57974E-2</v>
      </c>
      <c r="AN413" s="11">
        <v>-2.5150200000000001E-2</v>
      </c>
      <c r="AO413" s="11">
        <v>-5.6879000000000001E-3</v>
      </c>
      <c r="AP413" s="11">
        <v>4.7296999999999999E-3</v>
      </c>
      <c r="AQ413" s="11">
        <v>-5.9861000000000003E-3</v>
      </c>
      <c r="AR413" s="11">
        <v>-1.9919800000000001E-2</v>
      </c>
      <c r="AS413" s="11">
        <v>-3.06903E-2</v>
      </c>
      <c r="AT413" s="11">
        <v>-1.73863E-2</v>
      </c>
      <c r="AU413" s="11">
        <v>-1.99463E-2</v>
      </c>
      <c r="AV413" s="11">
        <v>4.3432199999999997E-2</v>
      </c>
      <c r="AW413" s="11">
        <v>6.3161999999999996E-2</v>
      </c>
      <c r="AX413" s="11">
        <v>8.4805599999999995E-2</v>
      </c>
      <c r="AY413" s="11">
        <v>3.7738300000000002E-2</v>
      </c>
      <c r="AZ413" s="11">
        <v>3.6638799999999999E-2</v>
      </c>
      <c r="BA413" s="11">
        <v>-1.31556E-2</v>
      </c>
      <c r="BB413" s="11">
        <v>-2.7326E-2</v>
      </c>
      <c r="BC413" s="11">
        <v>-2.88869E-2</v>
      </c>
      <c r="BD413" s="11">
        <v>-1.6959999999999999E-2</v>
      </c>
      <c r="BE413" s="11">
        <v>-9.6465000000000006E-3</v>
      </c>
      <c r="BF413" s="11">
        <v>-8.7106000000000006E-3</v>
      </c>
      <c r="BG413" s="11">
        <v>-1.25547E-2</v>
      </c>
      <c r="BH413" s="11">
        <v>-3.2239E-3</v>
      </c>
      <c r="BI413" s="11">
        <v>1.73E-5</v>
      </c>
      <c r="BJ413" s="11">
        <v>-9.2513999999999999E-3</v>
      </c>
      <c r="BK413" s="11">
        <v>-3.8787000000000001E-3</v>
      </c>
      <c r="BL413" s="11">
        <v>-1.0027899999999999E-2</v>
      </c>
      <c r="BM413" s="11">
        <v>1.13189E-2</v>
      </c>
      <c r="BN413" s="11">
        <v>2.51124E-2</v>
      </c>
      <c r="BO413" s="11">
        <v>1.77631E-2</v>
      </c>
      <c r="BP413" s="11">
        <v>6.3874999999999999E-3</v>
      </c>
      <c r="BQ413" s="11">
        <v>-4.4957E-3</v>
      </c>
      <c r="BR413" s="11">
        <v>8.5006000000000005E-3</v>
      </c>
      <c r="BS413" s="11">
        <v>4.8980999999999998E-3</v>
      </c>
      <c r="BT413" s="11">
        <v>6.7861699999999997E-2</v>
      </c>
      <c r="BU413" s="11">
        <v>8.6912000000000003E-2</v>
      </c>
      <c r="BV413" s="11">
        <v>0.10715379999999999</v>
      </c>
      <c r="BW413" s="11">
        <v>5.8308199999999998E-2</v>
      </c>
      <c r="BX413" s="11">
        <v>5.6024200000000003E-2</v>
      </c>
      <c r="BY413" s="11">
        <v>6.3083000000000002E-3</v>
      </c>
      <c r="BZ413" s="11">
        <v>-8.3768999999999996E-3</v>
      </c>
      <c r="CA413" s="11">
        <v>-1.03076E-2</v>
      </c>
      <c r="CB413" s="11">
        <v>4.4990000000000004E-3</v>
      </c>
      <c r="CC413" s="11">
        <v>1.08938E-2</v>
      </c>
      <c r="CD413" s="11">
        <v>1.0670799999999999E-2</v>
      </c>
      <c r="CE413" s="11">
        <v>4.1114000000000003E-3</v>
      </c>
      <c r="CF413" s="11">
        <v>1.2201E-2</v>
      </c>
      <c r="CG413" s="11">
        <v>1.37918E-2</v>
      </c>
      <c r="CH413" s="11">
        <v>1.5185999999999999E-3</v>
      </c>
      <c r="CI413" s="11">
        <v>8.0399000000000009E-3</v>
      </c>
      <c r="CJ413" s="11">
        <v>5.0943999999999998E-3</v>
      </c>
      <c r="CK413" s="11">
        <v>2.8325599999999999E-2</v>
      </c>
      <c r="CL413" s="11">
        <v>4.54952E-2</v>
      </c>
      <c r="CM413" s="11">
        <v>4.1512300000000002E-2</v>
      </c>
      <c r="CN413" s="11">
        <v>3.26947E-2</v>
      </c>
      <c r="CO413" s="11">
        <v>2.16989E-2</v>
      </c>
      <c r="CP413" s="11">
        <v>3.4387399999999999E-2</v>
      </c>
      <c r="CQ413" s="11">
        <v>2.9742500000000002E-2</v>
      </c>
      <c r="CR413" s="11">
        <v>9.2291200000000004E-2</v>
      </c>
      <c r="CS413" s="11">
        <v>0.110662</v>
      </c>
      <c r="CT413" s="11">
        <v>0.12950200000000001</v>
      </c>
      <c r="CU413" s="11">
        <v>7.8878100000000007E-2</v>
      </c>
      <c r="CV413" s="11">
        <v>7.5409500000000004E-2</v>
      </c>
      <c r="CW413" s="11">
        <v>2.5772099999999999E-2</v>
      </c>
      <c r="CX413" s="11">
        <v>1.0572099999999999E-2</v>
      </c>
      <c r="CY413" s="11">
        <v>8.2716999999999999E-3</v>
      </c>
      <c r="CZ413" s="11">
        <v>1.30461E-2</v>
      </c>
      <c r="DA413" s="11">
        <v>1.24876E-2</v>
      </c>
      <c r="DB413" s="11">
        <v>1.1783099999999999E-2</v>
      </c>
      <c r="DC413" s="11">
        <v>1.0132199999999999E-2</v>
      </c>
      <c r="DD413" s="11">
        <v>9.3775999999999998E-3</v>
      </c>
      <c r="DE413" s="11">
        <v>8.3742999999999995E-3</v>
      </c>
      <c r="DF413" s="11">
        <v>6.5477E-3</v>
      </c>
      <c r="DG413" s="11">
        <v>7.2459999999999998E-3</v>
      </c>
      <c r="DH413" s="11">
        <v>9.1937000000000008E-3</v>
      </c>
      <c r="DI413" s="11">
        <v>1.03394E-2</v>
      </c>
      <c r="DJ413" s="11">
        <v>1.23918E-2</v>
      </c>
      <c r="DK413" s="11">
        <v>1.44385E-2</v>
      </c>
      <c r="DL413" s="11">
        <v>1.59937E-2</v>
      </c>
      <c r="DM413" s="11">
        <v>1.59252E-2</v>
      </c>
      <c r="DN413" s="11">
        <v>1.5738100000000001E-2</v>
      </c>
      <c r="DO413" s="11">
        <v>1.5104299999999999E-2</v>
      </c>
      <c r="DP413" s="11">
        <v>1.48521E-2</v>
      </c>
      <c r="DQ413" s="11">
        <v>1.4439E-2</v>
      </c>
      <c r="DR413" s="11">
        <v>1.35867E-2</v>
      </c>
      <c r="DS413" s="11">
        <v>1.25056E-2</v>
      </c>
      <c r="DT413" s="11">
        <v>1.17854E-2</v>
      </c>
      <c r="DU413" s="11">
        <v>1.18332E-2</v>
      </c>
      <c r="DV413" s="11">
        <v>1.15202E-2</v>
      </c>
      <c r="DW413" s="11">
        <v>1.1295400000000001E-2</v>
      </c>
      <c r="DX413" s="11">
        <v>0.15270249999999999</v>
      </c>
      <c r="DY413" s="11"/>
      <c r="DZ413" s="11">
        <v>1.02226E-2</v>
      </c>
      <c r="EA413" s="11">
        <v>73.118210000000005</v>
      </c>
      <c r="EB413" s="11">
        <v>74.183570000000003</v>
      </c>
      <c r="EC413" s="11">
        <v>75.587800000000001</v>
      </c>
      <c r="ED413" s="11">
        <v>75.144459999999995</v>
      </c>
      <c r="EE413" s="11">
        <v>73.958290000000005</v>
      </c>
      <c r="EF413" s="11">
        <v>72.692729999999997</v>
      </c>
      <c r="EG413" s="11">
        <v>72.245829999999998</v>
      </c>
      <c r="EH413" s="11">
        <v>71.633080000000007</v>
      </c>
      <c r="EI413" s="11">
        <v>73.173240000000007</v>
      </c>
      <c r="EJ413" s="11">
        <v>74.393429999999995</v>
      </c>
      <c r="EK413" s="11">
        <v>78.359989999999996</v>
      </c>
      <c r="EL413" s="11">
        <v>82.496830000000003</v>
      </c>
      <c r="EM413" s="11">
        <v>86.734989999999996</v>
      </c>
      <c r="EN413" s="11">
        <v>87.35933</v>
      </c>
      <c r="EO413" s="11">
        <v>92.930819999999997</v>
      </c>
      <c r="EP413" s="11">
        <v>89.195620000000005</v>
      </c>
      <c r="EQ413" s="11">
        <v>84.327759999999998</v>
      </c>
      <c r="ER413" s="11">
        <v>82.344149999999999</v>
      </c>
      <c r="ES413" s="11">
        <v>80.875900000000001</v>
      </c>
      <c r="ET413" s="11">
        <v>78.106710000000007</v>
      </c>
      <c r="EU413" s="11">
        <v>77.544430000000006</v>
      </c>
      <c r="EV413" s="11">
        <v>75.880179999999996</v>
      </c>
      <c r="EW413" s="11">
        <v>74.98075</v>
      </c>
      <c r="EX413" s="11">
        <v>74.575999999999993</v>
      </c>
      <c r="EY413" s="11">
        <v>0</v>
      </c>
      <c r="EZ413" s="11"/>
      <c r="FA413" s="11"/>
      <c r="FB413" s="11"/>
      <c r="FC413" s="11"/>
      <c r="FD413" s="11"/>
      <c r="FE413" s="11"/>
      <c r="FF413" s="11"/>
      <c r="FG413" s="11"/>
      <c r="FH413" s="11"/>
      <c r="FI413" s="11"/>
      <c r="FJ413" s="11"/>
      <c r="FK413" s="11"/>
      <c r="FL413" s="11"/>
      <c r="FM413" s="11"/>
      <c r="FN413" s="11"/>
      <c r="FO413" s="11"/>
      <c r="FP413" s="11"/>
      <c r="FQ413" s="11"/>
      <c r="FR413" s="11"/>
      <c r="FS413" s="11"/>
      <c r="FT413" s="11"/>
      <c r="FU413" s="11"/>
      <c r="FV413" s="11"/>
    </row>
    <row r="414" spans="1:235" x14ac:dyDescent="0.25">
      <c r="A414" t="s">
        <v>113</v>
      </c>
      <c r="B414" t="s">
        <v>146</v>
      </c>
      <c r="C414" t="s">
        <v>88</v>
      </c>
      <c r="D414" t="s">
        <v>229</v>
      </c>
      <c r="E414" s="38">
        <v>45544</v>
      </c>
      <c r="F414" t="s">
        <v>105</v>
      </c>
      <c r="G414" s="11">
        <v>456</v>
      </c>
      <c r="H414" s="11">
        <v>4.3881110000000003</v>
      </c>
      <c r="I414" s="11">
        <v>3.9612669999999999</v>
      </c>
      <c r="J414" s="11">
        <v>3.387915</v>
      </c>
      <c r="K414" s="11">
        <v>2.7562709999999999</v>
      </c>
      <c r="L414" s="11">
        <v>2.288894</v>
      </c>
      <c r="M414" s="11">
        <v>1.8093079999999999</v>
      </c>
      <c r="N414" s="11">
        <v>1.4709190000000001</v>
      </c>
      <c r="O414" s="11">
        <v>1.3295790000000001</v>
      </c>
      <c r="P414" s="11">
        <v>1.137121</v>
      </c>
      <c r="Q414" s="11">
        <v>0.95071530000000004</v>
      </c>
      <c r="R414" s="11">
        <v>0.95799970000000001</v>
      </c>
      <c r="S414" s="11">
        <v>1.069526</v>
      </c>
      <c r="T414" s="11">
        <v>1.367138</v>
      </c>
      <c r="U414" s="11">
        <v>1.689846</v>
      </c>
      <c r="V414" s="11">
        <v>2.0513919999999999</v>
      </c>
      <c r="W414" s="11">
        <v>2.3740939999999999</v>
      </c>
      <c r="X414" s="11">
        <v>2.5152040000000002</v>
      </c>
      <c r="Y414" s="11">
        <v>2.9775040000000002</v>
      </c>
      <c r="Z414" s="11">
        <v>3.095472</v>
      </c>
      <c r="AA414" s="11">
        <v>2.9926249999999999</v>
      </c>
      <c r="AB414" s="11">
        <v>3.1172270000000002</v>
      </c>
      <c r="AC414" s="11">
        <v>3.166506</v>
      </c>
      <c r="AD414" s="11">
        <v>2.9422920000000001</v>
      </c>
      <c r="AE414" s="11">
        <v>2.5924580000000002</v>
      </c>
      <c r="AF414" s="11">
        <v>-0.10344830000000001</v>
      </c>
      <c r="AG414" s="11">
        <v>-9.8625400000000002E-2</v>
      </c>
      <c r="AH414" s="11">
        <v>-4.26536E-2</v>
      </c>
      <c r="AI414" s="11">
        <v>-3.7019799999999999E-2</v>
      </c>
      <c r="AJ414" s="11">
        <v>-4.0904900000000001E-2</v>
      </c>
      <c r="AK414" s="11">
        <v>-3.93482E-2</v>
      </c>
      <c r="AL414" s="11">
        <v>-2.7267099999999999E-2</v>
      </c>
      <c r="AM414" s="11">
        <v>-4.32349E-2</v>
      </c>
      <c r="AN414" s="11">
        <v>-3.4314299999999999E-2</v>
      </c>
      <c r="AO414" s="11">
        <v>-4.6159600000000002E-2</v>
      </c>
      <c r="AP414" s="11">
        <v>-4.8210799999999998E-2</v>
      </c>
      <c r="AQ414" s="11">
        <v>-7.3296999999999998E-3</v>
      </c>
      <c r="AR414" s="11">
        <v>2.02179E-2</v>
      </c>
      <c r="AS414" s="11">
        <v>-3.6882600000000001E-2</v>
      </c>
      <c r="AT414" s="11">
        <v>-1.7203800000000002E-2</v>
      </c>
      <c r="AU414" s="11">
        <v>-2.9021399999999999E-2</v>
      </c>
      <c r="AV414" s="11">
        <v>0.12754270000000001</v>
      </c>
      <c r="AW414" s="11">
        <v>0.13899929999999999</v>
      </c>
      <c r="AX414" s="11">
        <v>0.100948</v>
      </c>
      <c r="AY414" s="11">
        <v>3.8545599999999999E-2</v>
      </c>
      <c r="AZ414" s="11">
        <v>1.8726099999999999E-2</v>
      </c>
      <c r="BA414" s="11">
        <v>-0.1210837</v>
      </c>
      <c r="BB414" s="11">
        <v>-7.8558500000000003E-2</v>
      </c>
      <c r="BC414" s="11">
        <v>-7.5440199999999999E-2</v>
      </c>
      <c r="BD414" s="11">
        <v>-5.1518000000000001E-2</v>
      </c>
      <c r="BE414" s="11">
        <v>-5.0748799999999997E-2</v>
      </c>
      <c r="BF414" s="11">
        <v>-4.71E-5</v>
      </c>
      <c r="BG414" s="11">
        <v>1.0587999999999999E-3</v>
      </c>
      <c r="BH414" s="11">
        <v>-5.5449999999999996E-3</v>
      </c>
      <c r="BI414" s="11">
        <v>-7.6246999999999999E-3</v>
      </c>
      <c r="BJ414" s="11">
        <v>-1.4861E-3</v>
      </c>
      <c r="BK414" s="11">
        <v>-1.30166E-2</v>
      </c>
      <c r="BL414" s="11">
        <v>2.3004000000000002E-3</v>
      </c>
      <c r="BM414" s="11">
        <v>-5.1900000000000002E-3</v>
      </c>
      <c r="BN414" s="11">
        <v>1.529E-4</v>
      </c>
      <c r="BO414" s="11">
        <v>4.3790599999999999E-2</v>
      </c>
      <c r="BP414" s="11">
        <v>7.5913999999999995E-2</v>
      </c>
      <c r="BQ414" s="11">
        <v>2.1553200000000002E-2</v>
      </c>
      <c r="BR414" s="11">
        <v>4.1539899999999998E-2</v>
      </c>
      <c r="BS414" s="11">
        <v>2.8787299999999998E-2</v>
      </c>
      <c r="BT414" s="11">
        <v>0.18509439999999999</v>
      </c>
      <c r="BU414" s="11">
        <v>0.19677620000000001</v>
      </c>
      <c r="BV414" s="11">
        <v>0.15631890000000001</v>
      </c>
      <c r="BW414" s="11">
        <v>8.95952E-2</v>
      </c>
      <c r="BX414" s="11">
        <v>6.67822E-2</v>
      </c>
      <c r="BY414" s="11">
        <v>-7.5388300000000005E-2</v>
      </c>
      <c r="BZ414" s="11">
        <v>-3.5851899999999999E-2</v>
      </c>
      <c r="CA414" s="11">
        <v>-3.5842600000000002E-2</v>
      </c>
      <c r="CB414" s="11">
        <v>4.124E-4</v>
      </c>
      <c r="CC414" s="11">
        <v>-2.8722000000000001E-3</v>
      </c>
      <c r="CD414" s="11">
        <v>4.2559399999999997E-2</v>
      </c>
      <c r="CE414" s="11">
        <v>3.91373E-2</v>
      </c>
      <c r="CF414" s="11">
        <v>2.9814899999999998E-2</v>
      </c>
      <c r="CG414" s="11">
        <v>2.4098899999999999E-2</v>
      </c>
      <c r="CH414" s="11">
        <v>2.4294799999999998E-2</v>
      </c>
      <c r="CI414" s="11">
        <v>1.72017E-2</v>
      </c>
      <c r="CJ414" s="11">
        <v>3.8914999999999998E-2</v>
      </c>
      <c r="CK414" s="11">
        <v>3.5779600000000002E-2</v>
      </c>
      <c r="CL414" s="11">
        <v>4.85166E-2</v>
      </c>
      <c r="CM414" s="11">
        <v>9.4910900000000006E-2</v>
      </c>
      <c r="CN414" s="11">
        <v>0.13161</v>
      </c>
      <c r="CO414" s="11">
        <v>7.9989000000000005E-2</v>
      </c>
      <c r="CP414" s="11">
        <v>0.1002837</v>
      </c>
      <c r="CQ414" s="11">
        <v>8.6596000000000006E-2</v>
      </c>
      <c r="CR414" s="11">
        <v>0.2426461</v>
      </c>
      <c r="CS414" s="11">
        <v>0.25455299999999997</v>
      </c>
      <c r="CT414" s="11">
        <v>0.21168980000000001</v>
      </c>
      <c r="CU414" s="11">
        <v>0.14064479999999999</v>
      </c>
      <c r="CV414" s="11">
        <v>0.1148383</v>
      </c>
      <c r="CW414" s="11">
        <v>-2.9692900000000001E-2</v>
      </c>
      <c r="CX414" s="11">
        <v>6.8547E-3</v>
      </c>
      <c r="CY414" s="11">
        <v>3.7548999999999998E-3</v>
      </c>
      <c r="CZ414" s="11">
        <v>3.1571399999999999E-2</v>
      </c>
      <c r="DA414" s="11">
        <v>2.9106900000000002E-2</v>
      </c>
      <c r="DB414" s="11">
        <v>2.59029E-2</v>
      </c>
      <c r="DC414" s="11">
        <v>2.31501E-2</v>
      </c>
      <c r="DD414" s="11">
        <v>2.14973E-2</v>
      </c>
      <c r="DE414" s="11">
        <v>1.9286600000000001E-2</v>
      </c>
      <c r="DF414" s="11">
        <v>1.5673699999999999E-2</v>
      </c>
      <c r="DG414" s="11">
        <v>1.83714E-2</v>
      </c>
      <c r="DH414" s="11">
        <v>2.2260100000000001E-2</v>
      </c>
      <c r="DI414" s="11">
        <v>2.4907800000000001E-2</v>
      </c>
      <c r="DJ414" s="11">
        <v>2.9402999999999999E-2</v>
      </c>
      <c r="DK414" s="11">
        <v>3.10789E-2</v>
      </c>
      <c r="DL414" s="11">
        <v>3.3860800000000003E-2</v>
      </c>
      <c r="DM414" s="11">
        <v>3.55264E-2</v>
      </c>
      <c r="DN414" s="11">
        <v>3.5713700000000001E-2</v>
      </c>
      <c r="DO414" s="11">
        <v>3.5145200000000001E-2</v>
      </c>
      <c r="DP414" s="11">
        <v>3.4988900000000003E-2</v>
      </c>
      <c r="DQ414" s="11">
        <v>3.5125799999999999E-2</v>
      </c>
      <c r="DR414" s="11">
        <v>3.3663100000000001E-2</v>
      </c>
      <c r="DS414" s="11">
        <v>3.1035900000000002E-2</v>
      </c>
      <c r="DT414" s="11">
        <v>2.9215999999999999E-2</v>
      </c>
      <c r="DU414" s="11">
        <v>2.7780800000000001E-2</v>
      </c>
      <c r="DV414" s="11">
        <v>2.5963699999999999E-2</v>
      </c>
      <c r="DW414" s="11">
        <v>2.4073600000000001E-2</v>
      </c>
      <c r="DX414" s="11">
        <v>0.37801439999999997</v>
      </c>
      <c r="DY414" s="11"/>
      <c r="DZ414" s="11">
        <v>2.6240699999999999E-2</v>
      </c>
      <c r="EA414" s="11">
        <v>77.432289999999995</v>
      </c>
      <c r="EB414" s="11">
        <v>79.912499999999994</v>
      </c>
      <c r="EC414" s="11">
        <v>81.958839999999995</v>
      </c>
      <c r="ED414" s="11">
        <v>77.680800000000005</v>
      </c>
      <c r="EE414" s="11">
        <v>76.619510000000005</v>
      </c>
      <c r="EF414" s="11">
        <v>76.539490000000001</v>
      </c>
      <c r="EG414" s="11">
        <v>75.170640000000006</v>
      </c>
      <c r="EH414" s="11">
        <v>73.900189999999995</v>
      </c>
      <c r="EI414" s="11">
        <v>75.88006</v>
      </c>
      <c r="EJ414" s="11">
        <v>77.544489999999996</v>
      </c>
      <c r="EK414" s="11">
        <v>81.957030000000003</v>
      </c>
      <c r="EL414" s="11">
        <v>84.693039999999996</v>
      </c>
      <c r="EM414" s="11">
        <v>86.82105</v>
      </c>
      <c r="EN414" s="11">
        <v>87.212860000000006</v>
      </c>
      <c r="EO414" s="11">
        <v>92.952190000000002</v>
      </c>
      <c r="EP414" s="11">
        <v>92.027330000000006</v>
      </c>
      <c r="EQ414" s="11">
        <v>88.810310000000001</v>
      </c>
      <c r="ER414" s="11">
        <v>89.769440000000003</v>
      </c>
      <c r="ES414" s="11">
        <v>86.497919999999993</v>
      </c>
      <c r="ET414" s="11">
        <v>82.517309999999995</v>
      </c>
      <c r="EU414" s="11">
        <v>79.609470000000002</v>
      </c>
      <c r="EV414" s="11">
        <v>78.597840000000005</v>
      </c>
      <c r="EW414" s="11">
        <v>77.423389999999998</v>
      </c>
      <c r="EX414" s="11">
        <v>75.888419999999996</v>
      </c>
      <c r="EY414" s="11">
        <v>0</v>
      </c>
      <c r="EZ414" s="11"/>
      <c r="FA414" s="11"/>
      <c r="FB414" s="11"/>
      <c r="FC414" s="11"/>
      <c r="FD414" s="11"/>
      <c r="FE414" s="11"/>
      <c r="FF414" s="11"/>
      <c r="FG414" s="11"/>
      <c r="FH414" s="11"/>
      <c r="FI414" s="11"/>
      <c r="FJ414" s="11"/>
      <c r="FK414" s="11"/>
      <c r="FL414" s="11"/>
      <c r="FM414" s="11"/>
      <c r="FN414" s="11"/>
      <c r="FO414" s="11"/>
      <c r="FP414" s="11"/>
      <c r="FQ414" s="11"/>
      <c r="FR414" s="11"/>
      <c r="FS414" s="11"/>
      <c r="FT414" s="11"/>
      <c r="FU414" s="11"/>
      <c r="FV414" s="11"/>
    </row>
    <row r="415" spans="1:235" x14ac:dyDescent="0.25">
      <c r="A415" t="s">
        <v>113</v>
      </c>
      <c r="B415" t="s">
        <v>146</v>
      </c>
      <c r="C415" t="s">
        <v>0</v>
      </c>
      <c r="D415" t="s">
        <v>229</v>
      </c>
      <c r="E415" s="38">
        <v>45544</v>
      </c>
      <c r="F415" t="s">
        <v>105</v>
      </c>
      <c r="G415" s="11">
        <v>456</v>
      </c>
      <c r="H415" s="11">
        <v>1.999814</v>
      </c>
      <c r="I415" s="11">
        <v>1.8052870000000001</v>
      </c>
      <c r="J415" s="11">
        <v>1.54399</v>
      </c>
      <c r="K415" s="11">
        <v>1.2561279999999999</v>
      </c>
      <c r="L415" s="11">
        <v>1.0431280000000001</v>
      </c>
      <c r="M415" s="11">
        <v>0.82456410000000002</v>
      </c>
      <c r="N415" s="11">
        <v>0.67034879999999997</v>
      </c>
      <c r="O415" s="11">
        <v>0.60593529999999995</v>
      </c>
      <c r="P415" s="11">
        <v>0.51822539999999995</v>
      </c>
      <c r="Q415" s="11">
        <v>0.43327389999999999</v>
      </c>
      <c r="R415" s="11">
        <v>0.43659369999999997</v>
      </c>
      <c r="S415" s="11">
        <v>0.48742000000000002</v>
      </c>
      <c r="T415" s="11">
        <v>0.62305189999999999</v>
      </c>
      <c r="U415" s="11">
        <v>0.77012119999999995</v>
      </c>
      <c r="V415" s="11">
        <v>0.9348902</v>
      </c>
      <c r="W415" s="11">
        <v>1.0819570000000001</v>
      </c>
      <c r="X415" s="11">
        <v>1.146266</v>
      </c>
      <c r="Y415" s="11">
        <v>1.356951</v>
      </c>
      <c r="Z415" s="11">
        <v>1.410714</v>
      </c>
      <c r="AA415" s="11">
        <v>1.3638429999999999</v>
      </c>
      <c r="AB415" s="11">
        <v>1.420628</v>
      </c>
      <c r="AC415" s="11">
        <v>1.4430860000000001</v>
      </c>
      <c r="AD415" s="11">
        <v>1.340905</v>
      </c>
      <c r="AE415" s="11">
        <v>1.181473</v>
      </c>
      <c r="AF415" s="11">
        <v>-4.7144999999999999E-2</v>
      </c>
      <c r="AG415" s="11">
        <v>-4.4947000000000001E-2</v>
      </c>
      <c r="AH415" s="11">
        <v>-1.94387E-2</v>
      </c>
      <c r="AI415" s="11">
        <v>-1.6871199999999999E-2</v>
      </c>
      <c r="AJ415" s="11">
        <v>-1.86418E-2</v>
      </c>
      <c r="AK415" s="11">
        <v>-1.7932300000000002E-2</v>
      </c>
      <c r="AL415" s="11">
        <v>-1.24265E-2</v>
      </c>
      <c r="AM415" s="11">
        <v>-1.9703700000000001E-2</v>
      </c>
      <c r="AN415" s="11">
        <v>-1.5638200000000001E-2</v>
      </c>
      <c r="AO415" s="11">
        <v>-2.10365E-2</v>
      </c>
      <c r="AP415" s="11">
        <v>-2.1971299999999999E-2</v>
      </c>
      <c r="AQ415" s="11">
        <v>-3.3403999999999999E-3</v>
      </c>
      <c r="AR415" s="11">
        <v>9.214E-3</v>
      </c>
      <c r="AS415" s="11">
        <v>-1.6808699999999999E-2</v>
      </c>
      <c r="AT415" s="11">
        <v>-7.8404000000000008E-3</v>
      </c>
      <c r="AU415" s="11">
        <v>-1.3226E-2</v>
      </c>
      <c r="AV415" s="11">
        <v>5.8125700000000002E-2</v>
      </c>
      <c r="AW415" s="11">
        <v>6.3346799999999995E-2</v>
      </c>
      <c r="AX415" s="11">
        <v>4.6005499999999998E-2</v>
      </c>
      <c r="AY415" s="11">
        <v>1.7566600000000002E-2</v>
      </c>
      <c r="AZ415" s="11">
        <v>8.5340999999999993E-3</v>
      </c>
      <c r="BA415" s="11">
        <v>-5.5182000000000002E-2</v>
      </c>
      <c r="BB415" s="11">
        <v>-3.5801800000000002E-2</v>
      </c>
      <c r="BC415" s="11">
        <v>-3.43807E-2</v>
      </c>
      <c r="BD415" s="11">
        <v>-2.3478499999999999E-2</v>
      </c>
      <c r="BE415" s="11">
        <v>-2.3127999999999999E-2</v>
      </c>
      <c r="BF415" s="11">
        <v>-2.1500000000000001E-5</v>
      </c>
      <c r="BG415" s="11">
        <v>4.8250000000000002E-4</v>
      </c>
      <c r="BH415" s="11">
        <v>-2.5270000000000002E-3</v>
      </c>
      <c r="BI415" s="11">
        <v>-3.4748000000000001E-3</v>
      </c>
      <c r="BJ415" s="11">
        <v>-6.7730000000000004E-4</v>
      </c>
      <c r="BK415" s="11">
        <v>-5.9321E-3</v>
      </c>
      <c r="BL415" s="11">
        <v>1.0483999999999999E-3</v>
      </c>
      <c r="BM415" s="11">
        <v>-2.3652999999999999E-3</v>
      </c>
      <c r="BN415" s="11">
        <v>6.97E-5</v>
      </c>
      <c r="BO415" s="11">
        <v>1.99569E-2</v>
      </c>
      <c r="BP415" s="11">
        <v>3.4596599999999998E-2</v>
      </c>
      <c r="BQ415" s="11">
        <v>9.8224999999999996E-3</v>
      </c>
      <c r="BR415" s="11">
        <v>1.8931199999999999E-2</v>
      </c>
      <c r="BS415" s="11">
        <v>1.31194E-2</v>
      </c>
      <c r="BT415" s="11">
        <v>8.4353899999999996E-2</v>
      </c>
      <c r="BU415" s="11">
        <v>8.9677699999999999E-2</v>
      </c>
      <c r="BV415" s="11">
        <v>7.1239899999999995E-2</v>
      </c>
      <c r="BW415" s="11">
        <v>4.0831600000000003E-2</v>
      </c>
      <c r="BX415" s="11">
        <v>3.0435E-2</v>
      </c>
      <c r="BY415" s="11">
        <v>-3.4356999999999999E-2</v>
      </c>
      <c r="BZ415" s="11">
        <v>-1.6338999999999999E-2</v>
      </c>
      <c r="CA415" s="11">
        <v>-1.6334700000000001E-2</v>
      </c>
      <c r="CB415" s="11">
        <v>1.8799999999999999E-4</v>
      </c>
      <c r="CC415" s="11">
        <v>-1.3089E-3</v>
      </c>
      <c r="CD415" s="11">
        <v>1.9395800000000001E-2</v>
      </c>
      <c r="CE415" s="11">
        <v>1.78362E-2</v>
      </c>
      <c r="CF415" s="11">
        <v>1.3587699999999999E-2</v>
      </c>
      <c r="CG415" s="11">
        <v>1.09827E-2</v>
      </c>
      <c r="CH415" s="11">
        <v>1.1072E-2</v>
      </c>
      <c r="CI415" s="11">
        <v>7.8393999999999998E-3</v>
      </c>
      <c r="CJ415" s="11">
        <v>1.7734900000000001E-2</v>
      </c>
      <c r="CK415" s="11">
        <v>1.6306000000000001E-2</v>
      </c>
      <c r="CL415" s="11">
        <v>2.21107E-2</v>
      </c>
      <c r="CM415" s="11">
        <v>4.32542E-2</v>
      </c>
      <c r="CN415" s="11">
        <v>5.9979200000000003E-2</v>
      </c>
      <c r="CO415" s="11">
        <v>3.6453800000000001E-2</v>
      </c>
      <c r="CP415" s="11">
        <v>4.5702699999999999E-2</v>
      </c>
      <c r="CQ415" s="11">
        <v>3.9464800000000001E-2</v>
      </c>
      <c r="CR415" s="11">
        <v>0.11058220000000001</v>
      </c>
      <c r="CS415" s="11">
        <v>0.1160086</v>
      </c>
      <c r="CT415" s="11">
        <v>9.6474400000000002E-2</v>
      </c>
      <c r="CU415" s="11">
        <v>6.4096700000000006E-2</v>
      </c>
      <c r="CV415" s="11">
        <v>5.2335800000000002E-2</v>
      </c>
      <c r="CW415" s="11">
        <v>-1.35321E-2</v>
      </c>
      <c r="CX415" s="11">
        <v>3.1239000000000002E-3</v>
      </c>
      <c r="CY415" s="11">
        <v>1.7113E-3</v>
      </c>
      <c r="CZ415" s="11">
        <v>1.43882E-2</v>
      </c>
      <c r="DA415" s="11">
        <v>1.3265000000000001E-2</v>
      </c>
      <c r="DB415" s="11">
        <v>1.18049E-2</v>
      </c>
      <c r="DC415" s="11">
        <v>1.05503E-2</v>
      </c>
      <c r="DD415" s="11">
        <v>9.7970999999999996E-3</v>
      </c>
      <c r="DE415" s="11">
        <v>8.7895999999999998E-3</v>
      </c>
      <c r="DF415" s="11">
        <v>7.143E-3</v>
      </c>
      <c r="DG415" s="11">
        <v>8.3724999999999997E-3</v>
      </c>
      <c r="DH415" s="11">
        <v>1.01447E-2</v>
      </c>
      <c r="DI415" s="11">
        <v>1.13513E-2</v>
      </c>
      <c r="DJ415" s="11">
        <v>1.34E-2</v>
      </c>
      <c r="DK415" s="11">
        <v>1.41637E-2</v>
      </c>
      <c r="DL415" s="11">
        <v>1.5431500000000001E-2</v>
      </c>
      <c r="DM415" s="11">
        <v>1.6190599999999999E-2</v>
      </c>
      <c r="DN415" s="11">
        <v>1.6275999999999999E-2</v>
      </c>
      <c r="DO415" s="11">
        <v>1.6016900000000001E-2</v>
      </c>
      <c r="DP415" s="11">
        <v>1.59457E-2</v>
      </c>
      <c r="DQ415" s="11">
        <v>1.6008100000000001E-2</v>
      </c>
      <c r="DR415" s="11">
        <v>1.53414E-2</v>
      </c>
      <c r="DS415" s="11">
        <v>1.4144199999999999E-2</v>
      </c>
      <c r="DT415" s="11">
        <v>1.33148E-2</v>
      </c>
      <c r="DU415" s="11">
        <v>1.26607E-2</v>
      </c>
      <c r="DV415" s="11">
        <v>1.18326E-2</v>
      </c>
      <c r="DW415" s="11">
        <v>1.09712E-2</v>
      </c>
      <c r="DX415" s="11">
        <v>0.17227419999999999</v>
      </c>
      <c r="DY415" s="11"/>
      <c r="DZ415" s="11">
        <v>1.19588E-2</v>
      </c>
      <c r="EA415" s="11">
        <v>77.432289999999995</v>
      </c>
      <c r="EB415" s="11">
        <v>79.912499999999994</v>
      </c>
      <c r="EC415" s="11">
        <v>81.958839999999995</v>
      </c>
      <c r="ED415" s="11">
        <v>77.680800000000005</v>
      </c>
      <c r="EE415" s="11">
        <v>76.619510000000005</v>
      </c>
      <c r="EF415" s="11">
        <v>76.539490000000001</v>
      </c>
      <c r="EG415" s="11">
        <v>75.170640000000006</v>
      </c>
      <c r="EH415" s="11">
        <v>73.900189999999995</v>
      </c>
      <c r="EI415" s="11">
        <v>75.88006</v>
      </c>
      <c r="EJ415" s="11">
        <v>77.544489999999996</v>
      </c>
      <c r="EK415" s="11">
        <v>81.957030000000003</v>
      </c>
      <c r="EL415" s="11">
        <v>84.693039999999996</v>
      </c>
      <c r="EM415" s="11">
        <v>86.82105</v>
      </c>
      <c r="EN415" s="11">
        <v>87.212860000000006</v>
      </c>
      <c r="EO415" s="11">
        <v>92.952190000000002</v>
      </c>
      <c r="EP415" s="11">
        <v>92.027330000000006</v>
      </c>
      <c r="EQ415" s="11">
        <v>88.810310000000001</v>
      </c>
      <c r="ER415" s="11">
        <v>89.769440000000003</v>
      </c>
      <c r="ES415" s="11">
        <v>86.497919999999993</v>
      </c>
      <c r="ET415" s="11">
        <v>82.517309999999995</v>
      </c>
      <c r="EU415" s="11">
        <v>79.609470000000002</v>
      </c>
      <c r="EV415" s="11">
        <v>78.597840000000005</v>
      </c>
      <c r="EW415" s="11">
        <v>77.423389999999998</v>
      </c>
      <c r="EX415" s="11">
        <v>75.888419999999996</v>
      </c>
      <c r="EY415" s="11">
        <v>0</v>
      </c>
      <c r="EZ415" s="11"/>
      <c r="FA415" s="11"/>
      <c r="FB415" s="11"/>
      <c r="FC415" s="11"/>
      <c r="FD415" s="11"/>
      <c r="FE415" s="11"/>
      <c r="FF415" s="11"/>
      <c r="FG415" s="11"/>
      <c r="FH415" s="11"/>
      <c r="FI415" s="11"/>
      <c r="FJ415" s="11"/>
      <c r="FK415" s="11"/>
      <c r="FL415" s="11"/>
      <c r="FM415" s="11"/>
      <c r="FN415" s="11"/>
      <c r="FO415" s="11"/>
      <c r="FP415" s="11"/>
      <c r="FQ415" s="11"/>
      <c r="FR415" s="11"/>
      <c r="FS415" s="11"/>
      <c r="FT415" s="11"/>
      <c r="FU415" s="11"/>
      <c r="FV415" s="11"/>
    </row>
    <row r="416" spans="1:235" x14ac:dyDescent="0.25">
      <c r="A416" t="s">
        <v>113</v>
      </c>
      <c r="B416" t="s">
        <v>146</v>
      </c>
      <c r="C416" t="s">
        <v>0</v>
      </c>
      <c r="D416" t="s">
        <v>229</v>
      </c>
      <c r="E416" s="38" t="s">
        <v>133</v>
      </c>
      <c r="F416" t="s">
        <v>105</v>
      </c>
      <c r="G416" s="11">
        <v>450</v>
      </c>
      <c r="H416" s="11">
        <v>1.952634</v>
      </c>
      <c r="I416" s="11">
        <v>1.8073889999999999</v>
      </c>
      <c r="J416" s="11">
        <v>1.5433870000000001</v>
      </c>
      <c r="K416" s="11">
        <v>1.2869969999999999</v>
      </c>
      <c r="L416" s="11">
        <v>1.0659449999999999</v>
      </c>
      <c r="M416" s="11">
        <v>0.82931730000000003</v>
      </c>
      <c r="N416" s="11">
        <v>0.60035349999999998</v>
      </c>
      <c r="O416" s="11">
        <v>0.52825889999999998</v>
      </c>
      <c r="P416" s="11">
        <v>0.42067349999999998</v>
      </c>
      <c r="Q416" s="11">
        <v>0.3332968</v>
      </c>
      <c r="R416" s="11">
        <v>0.3189343</v>
      </c>
      <c r="S416" s="11">
        <v>0.3791659</v>
      </c>
      <c r="T416" s="11">
        <v>0.49937359999999997</v>
      </c>
      <c r="U416" s="11">
        <v>0.66481639999999997</v>
      </c>
      <c r="V416" s="11">
        <v>0.85780710000000004</v>
      </c>
      <c r="W416" s="11">
        <v>1.005069</v>
      </c>
      <c r="X416" s="11">
        <v>1.066694</v>
      </c>
      <c r="Y416" s="11">
        <v>1.245609</v>
      </c>
      <c r="Z416" s="11">
        <v>1.2540450000000001</v>
      </c>
      <c r="AA416" s="11">
        <v>1.2047909999999999</v>
      </c>
      <c r="AB416" s="11">
        <v>1.287857</v>
      </c>
      <c r="AC416" s="11">
        <v>1.356862</v>
      </c>
      <c r="AD416" s="11">
        <v>1.2752829999999999</v>
      </c>
      <c r="AE416" s="11">
        <v>1.145354</v>
      </c>
      <c r="AF416" s="11">
        <v>-3.5900500000000002E-2</v>
      </c>
      <c r="AG416" s="11">
        <v>-3.4059800000000001E-2</v>
      </c>
      <c r="AH416" s="11">
        <v>-2.2199900000000002E-2</v>
      </c>
      <c r="AI416" s="11">
        <v>-2.17317E-2</v>
      </c>
      <c r="AJ416" s="11">
        <v>-1.93084E-2</v>
      </c>
      <c r="AK416" s="11">
        <v>-1.3293299999999999E-2</v>
      </c>
      <c r="AL416" s="11">
        <v>-1.5191400000000001E-2</v>
      </c>
      <c r="AM416" s="11">
        <v>-1.4525400000000001E-2</v>
      </c>
      <c r="AN416" s="11">
        <v>-1.17879E-2</v>
      </c>
      <c r="AO416" s="11">
        <v>-8.2763000000000003E-3</v>
      </c>
      <c r="AP416" s="11">
        <v>-1.029E-3</v>
      </c>
      <c r="AQ416" s="11">
        <v>6.8199999999999999E-4</v>
      </c>
      <c r="AR416" s="11">
        <v>-1.2110999999999999E-3</v>
      </c>
      <c r="AS416" s="11">
        <v>-1.4483899999999999E-2</v>
      </c>
      <c r="AT416" s="11">
        <v>-9.0314999999999996E-3</v>
      </c>
      <c r="AU416" s="11">
        <v>-1.6341100000000001E-2</v>
      </c>
      <c r="AV416" s="11">
        <v>5.8127699999999997E-2</v>
      </c>
      <c r="AW416" s="11">
        <v>7.0638000000000006E-2</v>
      </c>
      <c r="AX416" s="11">
        <v>8.0768800000000002E-2</v>
      </c>
      <c r="AY416" s="11">
        <v>4.46468E-2</v>
      </c>
      <c r="AZ416" s="11">
        <v>3.8717000000000001E-2</v>
      </c>
      <c r="BA416" s="11">
        <v>-2.7996400000000001E-2</v>
      </c>
      <c r="BB416" s="11">
        <v>-3.0898999999999999E-2</v>
      </c>
      <c r="BC416" s="11">
        <v>-3.0825399999999999E-2</v>
      </c>
      <c r="BD416" s="11">
        <v>-2.09985E-2</v>
      </c>
      <c r="BE416" s="11">
        <v>-2.0070600000000001E-2</v>
      </c>
      <c r="BF416" s="11">
        <v>-1.0051600000000001E-2</v>
      </c>
      <c r="BG416" s="11">
        <v>-1.12113E-2</v>
      </c>
      <c r="BH416" s="11">
        <v>-9.4003000000000003E-3</v>
      </c>
      <c r="BI416" s="11">
        <v>-4.3071999999999997E-3</v>
      </c>
      <c r="BJ416" s="11">
        <v>-7.6943000000000003E-3</v>
      </c>
      <c r="BK416" s="11">
        <v>-5.9836000000000004E-3</v>
      </c>
      <c r="BL416" s="11">
        <v>-1.6188999999999999E-3</v>
      </c>
      <c r="BM416" s="11">
        <v>3.7935E-3</v>
      </c>
      <c r="BN416" s="11">
        <v>1.3814999999999999E-2</v>
      </c>
      <c r="BO416" s="11">
        <v>1.7347499999999998E-2</v>
      </c>
      <c r="BP416" s="11">
        <v>1.7399999999999999E-2</v>
      </c>
      <c r="BQ416" s="11">
        <v>4.8523999999999998E-3</v>
      </c>
      <c r="BR416" s="11">
        <v>1.06029E-2</v>
      </c>
      <c r="BS416" s="11">
        <v>3.3435000000000001E-3</v>
      </c>
      <c r="BT416" s="11">
        <v>7.7451099999999995E-2</v>
      </c>
      <c r="BU416" s="11">
        <v>8.9693300000000004E-2</v>
      </c>
      <c r="BV416" s="11">
        <v>9.90148E-2</v>
      </c>
      <c r="BW416" s="11">
        <v>6.12428E-2</v>
      </c>
      <c r="BX416" s="11">
        <v>5.39303E-2</v>
      </c>
      <c r="BY416" s="11">
        <v>-1.2931E-2</v>
      </c>
      <c r="BZ416" s="11">
        <v>-1.6730800000000001E-2</v>
      </c>
      <c r="CA416" s="11">
        <v>-1.77866E-2</v>
      </c>
      <c r="CB416" s="11">
        <v>-6.0965000000000004E-3</v>
      </c>
      <c r="CC416" s="11">
        <v>-6.0815000000000001E-3</v>
      </c>
      <c r="CD416" s="11">
        <v>2.0967999999999998E-3</v>
      </c>
      <c r="CE416" s="11">
        <v>-6.9090000000000004E-4</v>
      </c>
      <c r="CF416" s="11">
        <v>5.0779999999999998E-4</v>
      </c>
      <c r="CG416" s="11">
        <v>4.6788999999999997E-3</v>
      </c>
      <c r="CH416" s="11">
        <v>-1.973E-4</v>
      </c>
      <c r="CI416" s="11">
        <v>2.5582999999999999E-3</v>
      </c>
      <c r="CJ416" s="11">
        <v>8.5500000000000003E-3</v>
      </c>
      <c r="CK416" s="11">
        <v>1.5863200000000001E-2</v>
      </c>
      <c r="CL416" s="11">
        <v>2.8659E-2</v>
      </c>
      <c r="CM416" s="11">
        <v>3.4013099999999998E-2</v>
      </c>
      <c r="CN416" s="11">
        <v>3.6011000000000001E-2</v>
      </c>
      <c r="CO416" s="11">
        <v>2.41888E-2</v>
      </c>
      <c r="CP416" s="11">
        <v>3.0237199999999999E-2</v>
      </c>
      <c r="CQ416" s="11">
        <v>2.3028E-2</v>
      </c>
      <c r="CR416" s="11">
        <v>9.6774499999999999E-2</v>
      </c>
      <c r="CS416" s="11">
        <v>0.1087486</v>
      </c>
      <c r="CT416" s="11">
        <v>0.1172607</v>
      </c>
      <c r="CU416" s="11">
        <v>7.78388E-2</v>
      </c>
      <c r="CV416" s="11">
        <v>6.91436E-2</v>
      </c>
      <c r="CW416" s="11">
        <v>2.1343999999999998E-3</v>
      </c>
      <c r="CX416" s="11">
        <v>-2.5625999999999999E-3</v>
      </c>
      <c r="CY416" s="11">
        <v>-4.7476999999999997E-3</v>
      </c>
      <c r="CZ416" s="11">
        <v>9.0597999999999998E-3</v>
      </c>
      <c r="DA416" s="11">
        <v>8.5047999999999999E-3</v>
      </c>
      <c r="DB416" s="11">
        <v>7.3857000000000003E-3</v>
      </c>
      <c r="DC416" s="11">
        <v>6.3959999999999998E-3</v>
      </c>
      <c r="DD416" s="11">
        <v>6.0236999999999999E-3</v>
      </c>
      <c r="DE416" s="11">
        <v>5.4631999999999997E-3</v>
      </c>
      <c r="DF416" s="11">
        <v>4.5579000000000001E-3</v>
      </c>
      <c r="DG416" s="11">
        <v>5.1931E-3</v>
      </c>
      <c r="DH416" s="11">
        <v>6.1822999999999999E-3</v>
      </c>
      <c r="DI416" s="11">
        <v>7.3378999999999996E-3</v>
      </c>
      <c r="DJ416" s="11">
        <v>9.0244999999999995E-3</v>
      </c>
      <c r="DK416" s="11">
        <v>1.0131899999999999E-2</v>
      </c>
      <c r="DL416" s="11">
        <v>1.13147E-2</v>
      </c>
      <c r="DM416" s="11">
        <v>1.17556E-2</v>
      </c>
      <c r="DN416" s="11">
        <v>1.1936799999999999E-2</v>
      </c>
      <c r="DO416" s="11">
        <v>1.19673E-2</v>
      </c>
      <c r="DP416" s="11">
        <v>1.1747799999999999E-2</v>
      </c>
      <c r="DQ416" s="11">
        <v>1.1584799999999999E-2</v>
      </c>
      <c r="DR416" s="11">
        <v>1.10927E-2</v>
      </c>
      <c r="DS416" s="11">
        <v>1.0089600000000001E-2</v>
      </c>
      <c r="DT416" s="11">
        <v>9.2490000000000003E-3</v>
      </c>
      <c r="DU416" s="11">
        <v>9.1590999999999999E-3</v>
      </c>
      <c r="DV416" s="11">
        <v>8.6137000000000002E-3</v>
      </c>
      <c r="DW416" s="11">
        <v>7.9270999999999994E-3</v>
      </c>
      <c r="DX416" s="11">
        <v>0.12838140000000001</v>
      </c>
      <c r="DY416" s="11"/>
      <c r="DZ416" s="11">
        <v>8.9501000000000008E-3</v>
      </c>
      <c r="EA416" s="11">
        <v>73.916349999999994</v>
      </c>
      <c r="EB416" s="11">
        <v>75.714929999999995</v>
      </c>
      <c r="EC416" s="11">
        <v>77.093249999999998</v>
      </c>
      <c r="ED416" s="11">
        <v>75.138890000000004</v>
      </c>
      <c r="EE416" s="11">
        <v>74.224980000000002</v>
      </c>
      <c r="EF416" s="11">
        <v>73.432029999999997</v>
      </c>
      <c r="EG416" s="11">
        <v>72.512799999999999</v>
      </c>
      <c r="EH416" s="11">
        <v>71.867710000000002</v>
      </c>
      <c r="EI416" s="11">
        <v>73.262060000000005</v>
      </c>
      <c r="EJ416" s="11">
        <v>75.022779999999997</v>
      </c>
      <c r="EK416" s="11">
        <v>79.043130000000005</v>
      </c>
      <c r="EL416" s="11">
        <v>82.534369999999996</v>
      </c>
      <c r="EM416" s="11">
        <v>85.243380000000002</v>
      </c>
      <c r="EN416" s="11">
        <v>86.470500000000001</v>
      </c>
      <c r="EO416" s="11">
        <v>91.805260000000004</v>
      </c>
      <c r="EP416" s="11">
        <v>90.066050000000004</v>
      </c>
      <c r="EQ416" s="11">
        <v>87.597030000000004</v>
      </c>
      <c r="ER416" s="11">
        <v>86.595439999999996</v>
      </c>
      <c r="ES416" s="11">
        <v>84.396910000000005</v>
      </c>
      <c r="ET416" s="11">
        <v>81.37115</v>
      </c>
      <c r="EU416" s="11">
        <v>78.604200000000006</v>
      </c>
      <c r="EV416" s="11">
        <v>77.048479999999998</v>
      </c>
      <c r="EW416" s="11">
        <v>75.903819999999996</v>
      </c>
      <c r="EX416" s="11">
        <v>74.928210000000007</v>
      </c>
      <c r="EY416" s="11">
        <v>0</v>
      </c>
      <c r="EZ416" s="11"/>
      <c r="FA416" s="11"/>
      <c r="FB416" s="11"/>
      <c r="FC416" s="11"/>
      <c r="FD416" s="11"/>
      <c r="FE416" s="11"/>
      <c r="FF416" s="11"/>
      <c r="FG416" s="11"/>
      <c r="FH416" s="11"/>
      <c r="FI416" s="11"/>
      <c r="FJ416" s="11"/>
      <c r="FK416" s="11"/>
      <c r="FL416" s="11"/>
      <c r="FM416" s="11"/>
      <c r="FN416" s="11"/>
      <c r="FO416" s="11"/>
      <c r="FP416" s="11"/>
      <c r="FQ416" s="11"/>
      <c r="FR416" s="11"/>
      <c r="FS416" s="11"/>
      <c r="FT416" s="11"/>
      <c r="FU416" s="11"/>
      <c r="FV416" s="11"/>
    </row>
    <row r="417" spans="1:235" x14ac:dyDescent="0.25">
      <c r="A417" t="s">
        <v>113</v>
      </c>
      <c r="B417" t="s">
        <v>146</v>
      </c>
      <c r="C417" t="s">
        <v>88</v>
      </c>
      <c r="D417" t="s">
        <v>229</v>
      </c>
      <c r="E417" s="38" t="s">
        <v>133</v>
      </c>
      <c r="F417" t="s">
        <v>105</v>
      </c>
      <c r="G417" s="11">
        <v>450</v>
      </c>
      <c r="H417" s="11">
        <v>4.341844</v>
      </c>
      <c r="I417" s="11">
        <v>4.0188790000000001</v>
      </c>
      <c r="J417" s="11">
        <v>3.431848</v>
      </c>
      <c r="K417" s="11">
        <v>2.861745</v>
      </c>
      <c r="L417" s="11">
        <v>2.3702160000000001</v>
      </c>
      <c r="M417" s="11">
        <v>1.8440559999999999</v>
      </c>
      <c r="N417" s="11">
        <v>1.3349359999999999</v>
      </c>
      <c r="O417" s="11">
        <v>1.1746270000000001</v>
      </c>
      <c r="P417" s="11">
        <v>0.93540230000000002</v>
      </c>
      <c r="Q417" s="11">
        <v>0.74111309999999997</v>
      </c>
      <c r="R417" s="11">
        <v>0.70917669999999999</v>
      </c>
      <c r="S417" s="11">
        <v>0.84310669999999999</v>
      </c>
      <c r="T417" s="11">
        <v>1.1103989999999999</v>
      </c>
      <c r="U417" s="11">
        <v>1.4782740000000001</v>
      </c>
      <c r="V417" s="11">
        <v>1.907405</v>
      </c>
      <c r="W417" s="11">
        <v>2.2348530000000002</v>
      </c>
      <c r="X417" s="11">
        <v>2.371883</v>
      </c>
      <c r="Y417" s="11">
        <v>2.7697150000000001</v>
      </c>
      <c r="Z417" s="11">
        <v>2.7884720000000001</v>
      </c>
      <c r="AA417" s="11">
        <v>2.6789520000000002</v>
      </c>
      <c r="AB417" s="11">
        <v>2.8636560000000002</v>
      </c>
      <c r="AC417" s="11">
        <v>3.0170949999999999</v>
      </c>
      <c r="AD417" s="11">
        <v>2.835696</v>
      </c>
      <c r="AE417" s="11">
        <v>2.546789</v>
      </c>
      <c r="AF417" s="11">
        <v>-7.9827700000000001E-2</v>
      </c>
      <c r="AG417" s="11">
        <v>-7.5734700000000002E-2</v>
      </c>
      <c r="AH417" s="11">
        <v>-4.9363299999999999E-2</v>
      </c>
      <c r="AI417" s="11">
        <v>-4.8322299999999999E-2</v>
      </c>
      <c r="AJ417" s="11">
        <v>-4.2933899999999997E-2</v>
      </c>
      <c r="AK417" s="11">
        <v>-2.9558899999999999E-2</v>
      </c>
      <c r="AL417" s="11">
        <v>-3.3779299999999998E-2</v>
      </c>
      <c r="AM417" s="11">
        <v>-3.2298399999999998E-2</v>
      </c>
      <c r="AN417" s="11">
        <v>-2.62113E-2</v>
      </c>
      <c r="AO417" s="11">
        <v>-1.8403099999999999E-2</v>
      </c>
      <c r="AP417" s="11">
        <v>-2.2880000000000001E-3</v>
      </c>
      <c r="AQ417" s="11">
        <v>1.5164E-3</v>
      </c>
      <c r="AR417" s="11">
        <v>-2.6930000000000001E-3</v>
      </c>
      <c r="AS417" s="11">
        <v>-3.2206100000000001E-2</v>
      </c>
      <c r="AT417" s="11">
        <v>-2.0082200000000001E-2</v>
      </c>
      <c r="AU417" s="11">
        <v>-3.6335699999999999E-2</v>
      </c>
      <c r="AV417" s="11">
        <v>0.1292517</v>
      </c>
      <c r="AW417" s="11">
        <v>0.1570694</v>
      </c>
      <c r="AX417" s="11">
        <v>0.17959620000000001</v>
      </c>
      <c r="AY417" s="11">
        <v>9.92759E-2</v>
      </c>
      <c r="AZ417" s="11">
        <v>8.60905E-2</v>
      </c>
      <c r="BA417" s="11">
        <v>-6.2252200000000001E-2</v>
      </c>
      <c r="BB417" s="11">
        <v>-6.8706500000000004E-2</v>
      </c>
      <c r="BC417" s="11">
        <v>-6.8542900000000004E-2</v>
      </c>
      <c r="BD417" s="11">
        <v>-4.6691900000000001E-2</v>
      </c>
      <c r="BE417" s="11">
        <v>-4.46287E-2</v>
      </c>
      <c r="BF417" s="11">
        <v>-2.2350499999999999E-2</v>
      </c>
      <c r="BG417" s="11">
        <v>-2.4929199999999999E-2</v>
      </c>
      <c r="BH417" s="11">
        <v>-2.0902400000000002E-2</v>
      </c>
      <c r="BI417" s="11">
        <v>-9.5774999999999992E-3</v>
      </c>
      <c r="BJ417" s="11">
        <v>-1.71089E-2</v>
      </c>
      <c r="BK417" s="11">
        <v>-1.33049E-2</v>
      </c>
      <c r="BL417" s="11">
        <v>-3.5997999999999998E-3</v>
      </c>
      <c r="BM417" s="11">
        <v>8.4350999999999992E-3</v>
      </c>
      <c r="BN417" s="11">
        <v>3.0718800000000001E-2</v>
      </c>
      <c r="BO417" s="11">
        <v>3.8573700000000002E-2</v>
      </c>
      <c r="BP417" s="11">
        <v>3.8690299999999997E-2</v>
      </c>
      <c r="BQ417" s="11">
        <v>1.07898E-2</v>
      </c>
      <c r="BR417" s="11">
        <v>2.3576300000000001E-2</v>
      </c>
      <c r="BS417" s="11">
        <v>7.4345000000000001E-3</v>
      </c>
      <c r="BT417" s="11">
        <v>0.17221890000000001</v>
      </c>
      <c r="BU417" s="11">
        <v>0.19944039999999999</v>
      </c>
      <c r="BV417" s="11">
        <v>0.22016749999999999</v>
      </c>
      <c r="BW417" s="11">
        <v>0.13617850000000001</v>
      </c>
      <c r="BX417" s="11">
        <v>0.1199185</v>
      </c>
      <c r="BY417" s="11">
        <v>-2.87531E-2</v>
      </c>
      <c r="BZ417" s="11">
        <v>-3.7202300000000001E-2</v>
      </c>
      <c r="CA417" s="11">
        <v>-3.9549899999999999E-2</v>
      </c>
      <c r="CB417" s="11">
        <v>-1.35561E-2</v>
      </c>
      <c r="CC417" s="11">
        <v>-1.35228E-2</v>
      </c>
      <c r="CD417" s="11">
        <v>4.6623000000000003E-3</v>
      </c>
      <c r="CE417" s="11">
        <v>-1.5361999999999999E-3</v>
      </c>
      <c r="CF417" s="11">
        <v>1.1291999999999999E-3</v>
      </c>
      <c r="CG417" s="11">
        <v>1.0403900000000001E-2</v>
      </c>
      <c r="CH417" s="11">
        <v>-4.3859999999999998E-4</v>
      </c>
      <c r="CI417" s="11">
        <v>5.6885E-3</v>
      </c>
      <c r="CJ417" s="11">
        <v>1.90116E-2</v>
      </c>
      <c r="CK417" s="11">
        <v>3.5273199999999998E-2</v>
      </c>
      <c r="CL417" s="11">
        <v>6.3725699999999996E-2</v>
      </c>
      <c r="CM417" s="11">
        <v>7.5630900000000001E-2</v>
      </c>
      <c r="CN417" s="11">
        <v>8.0073500000000006E-2</v>
      </c>
      <c r="CO417" s="11">
        <v>5.3785699999999999E-2</v>
      </c>
      <c r="CP417" s="11">
        <v>6.72349E-2</v>
      </c>
      <c r="CQ417" s="11">
        <v>5.1204600000000003E-2</v>
      </c>
      <c r="CR417" s="11">
        <v>0.21518599999999999</v>
      </c>
      <c r="CS417" s="11">
        <v>0.24181140000000001</v>
      </c>
      <c r="CT417" s="11">
        <v>0.26073879999999999</v>
      </c>
      <c r="CU417" s="11">
        <v>0.17308100000000001</v>
      </c>
      <c r="CV417" s="11">
        <v>0.15374650000000001</v>
      </c>
      <c r="CW417" s="11">
        <v>4.7460000000000002E-3</v>
      </c>
      <c r="CX417" s="11">
        <v>-5.6979999999999999E-3</v>
      </c>
      <c r="CY417" s="11">
        <v>-1.0557E-2</v>
      </c>
      <c r="CZ417" s="11">
        <v>2.0145099999999999E-2</v>
      </c>
      <c r="DA417" s="11">
        <v>1.89111E-2</v>
      </c>
      <c r="DB417" s="11">
        <v>1.6422599999999999E-2</v>
      </c>
      <c r="DC417" s="11">
        <v>1.4221900000000001E-2</v>
      </c>
      <c r="DD417" s="11">
        <v>1.33942E-2</v>
      </c>
      <c r="DE417" s="11">
        <v>1.21478E-2</v>
      </c>
      <c r="DF417" s="11">
        <v>1.0134799999999999E-2</v>
      </c>
      <c r="DG417" s="11">
        <v>1.1547200000000001E-2</v>
      </c>
      <c r="DH417" s="11">
        <v>1.37468E-2</v>
      </c>
      <c r="DI417" s="11">
        <v>1.6316399999999998E-2</v>
      </c>
      <c r="DJ417" s="11">
        <v>2.00667E-2</v>
      </c>
      <c r="DK417" s="11">
        <v>2.2529199999999999E-2</v>
      </c>
      <c r="DL417" s="11">
        <v>2.51592E-2</v>
      </c>
      <c r="DM417" s="11">
        <v>2.6139699999999998E-2</v>
      </c>
      <c r="DN417" s="11">
        <v>2.65425E-2</v>
      </c>
      <c r="DO417" s="11">
        <v>2.6610399999999999E-2</v>
      </c>
      <c r="DP417" s="11">
        <v>2.6122200000000002E-2</v>
      </c>
      <c r="DQ417" s="11">
        <v>2.57597E-2</v>
      </c>
      <c r="DR417" s="11">
        <v>2.4665599999999999E-2</v>
      </c>
      <c r="DS417" s="11">
        <v>2.2435199999999999E-2</v>
      </c>
      <c r="DT417" s="11">
        <v>2.0566000000000001E-2</v>
      </c>
      <c r="DU417" s="11">
        <v>2.0365999999999999E-2</v>
      </c>
      <c r="DV417" s="11">
        <v>1.9153199999999999E-2</v>
      </c>
      <c r="DW417" s="11">
        <v>1.76265E-2</v>
      </c>
      <c r="DX417" s="11">
        <v>0.28546680000000002</v>
      </c>
      <c r="DY417" s="11"/>
      <c r="DZ417" s="11">
        <v>1.99014E-2</v>
      </c>
      <c r="EA417" s="11">
        <v>73.916349999999994</v>
      </c>
      <c r="EB417" s="11">
        <v>75.714929999999995</v>
      </c>
      <c r="EC417" s="11">
        <v>77.093249999999998</v>
      </c>
      <c r="ED417" s="11">
        <v>75.138890000000004</v>
      </c>
      <c r="EE417" s="11">
        <v>74.224980000000002</v>
      </c>
      <c r="EF417" s="11">
        <v>73.432029999999997</v>
      </c>
      <c r="EG417" s="11">
        <v>72.512799999999999</v>
      </c>
      <c r="EH417" s="11">
        <v>71.867710000000002</v>
      </c>
      <c r="EI417" s="11">
        <v>73.262060000000005</v>
      </c>
      <c r="EJ417" s="11">
        <v>75.022779999999997</v>
      </c>
      <c r="EK417" s="11">
        <v>79.043130000000005</v>
      </c>
      <c r="EL417" s="11">
        <v>82.534369999999996</v>
      </c>
      <c r="EM417" s="11">
        <v>85.243380000000002</v>
      </c>
      <c r="EN417" s="11">
        <v>86.470500000000001</v>
      </c>
      <c r="EO417" s="11">
        <v>91.805260000000004</v>
      </c>
      <c r="EP417" s="11">
        <v>90.066050000000004</v>
      </c>
      <c r="EQ417" s="11">
        <v>87.597030000000004</v>
      </c>
      <c r="ER417" s="11">
        <v>86.595439999999996</v>
      </c>
      <c r="ES417" s="11">
        <v>84.396910000000005</v>
      </c>
      <c r="ET417" s="11">
        <v>81.37115</v>
      </c>
      <c r="EU417" s="11">
        <v>78.604200000000006</v>
      </c>
      <c r="EV417" s="11">
        <v>77.048479999999998</v>
      </c>
      <c r="EW417" s="11">
        <v>75.903819999999996</v>
      </c>
      <c r="EX417" s="11">
        <v>74.928210000000007</v>
      </c>
      <c r="EY417" s="11">
        <v>0</v>
      </c>
      <c r="EZ417" s="11"/>
      <c r="FA417" s="11"/>
      <c r="FB417" s="11"/>
      <c r="FC417" s="11"/>
      <c r="FD417" s="11"/>
      <c r="FE417" s="11"/>
      <c r="FF417" s="11"/>
      <c r="FG417" s="11"/>
      <c r="FH417" s="11"/>
      <c r="FI417" s="11"/>
      <c r="FJ417" s="11"/>
      <c r="FK417" s="11"/>
      <c r="FL417" s="11"/>
      <c r="FM417" s="11"/>
      <c r="FN417" s="11"/>
      <c r="FO417" s="11"/>
      <c r="FP417" s="11"/>
      <c r="FQ417" s="11"/>
      <c r="FR417" s="11"/>
      <c r="FS417" s="11"/>
      <c r="FT417" s="11"/>
      <c r="FU417" s="11"/>
      <c r="FV417" s="11"/>
    </row>
    <row r="418" spans="1:235" x14ac:dyDescent="0.25">
      <c r="A418" t="s">
        <v>113</v>
      </c>
      <c r="B418" t="s">
        <v>146</v>
      </c>
      <c r="C418" t="s">
        <v>88</v>
      </c>
      <c r="D418" t="s">
        <v>229</v>
      </c>
      <c r="E418" s="38">
        <v>45540</v>
      </c>
      <c r="F418" t="s">
        <v>106</v>
      </c>
      <c r="G418" s="11">
        <v>371</v>
      </c>
      <c r="H418" s="11">
        <v>4.1111969999999998</v>
      </c>
      <c r="I418" s="11">
        <v>3.836077</v>
      </c>
      <c r="J418" s="11">
        <v>3.262054</v>
      </c>
      <c r="K418" s="11">
        <v>2.7640729999999998</v>
      </c>
      <c r="L418" s="11">
        <v>2.1664870000000001</v>
      </c>
      <c r="M418" s="11">
        <v>1.676042</v>
      </c>
      <c r="N418" s="11">
        <v>1.1578870000000001</v>
      </c>
      <c r="O418" s="11">
        <v>0.9941989</v>
      </c>
      <c r="P418" s="11">
        <v>0.79426660000000004</v>
      </c>
      <c r="Q418" s="11">
        <v>0.57155420000000001</v>
      </c>
      <c r="R418" s="11">
        <v>0.53635790000000005</v>
      </c>
      <c r="S418" s="11">
        <v>0.67216580000000004</v>
      </c>
      <c r="T418" s="11">
        <v>0.94219169999999997</v>
      </c>
      <c r="U418" s="11">
        <v>1.308009</v>
      </c>
      <c r="V418" s="11">
        <v>1.872026</v>
      </c>
      <c r="W418" s="11">
        <v>2.283255</v>
      </c>
      <c r="X418" s="11">
        <v>2.4489809999999999</v>
      </c>
      <c r="Y418" s="11">
        <v>2.9647410000000001</v>
      </c>
      <c r="Z418" s="11">
        <v>2.8508119999999999</v>
      </c>
      <c r="AA418" s="11">
        <v>2.6771609999999999</v>
      </c>
      <c r="AB418" s="11">
        <v>2.9698199999999999</v>
      </c>
      <c r="AC418" s="11">
        <v>3.2253620000000001</v>
      </c>
      <c r="AD418" s="11">
        <v>2.989392</v>
      </c>
      <c r="AE418" s="11">
        <v>2.6777540000000002</v>
      </c>
      <c r="AF418" s="11">
        <v>-7.7664999999999998E-2</v>
      </c>
      <c r="AG418" s="11">
        <v>-8.3250599999999994E-2</v>
      </c>
      <c r="AH418" s="11">
        <v>-7.6392600000000005E-2</v>
      </c>
      <c r="AI418" s="11">
        <v>-8.8026099999999996E-2</v>
      </c>
      <c r="AJ418" s="11">
        <v>-7.9289499999999999E-2</v>
      </c>
      <c r="AK418" s="11">
        <v>-4.0027399999999998E-2</v>
      </c>
      <c r="AL418" s="11">
        <v>-3.1509599999999999E-2</v>
      </c>
      <c r="AM418" s="11">
        <v>-3.71685E-2</v>
      </c>
      <c r="AN418" s="11">
        <v>-1.77076E-2</v>
      </c>
      <c r="AO418" s="11">
        <v>-5.8723499999999998E-2</v>
      </c>
      <c r="AP418" s="11">
        <v>-3.0589100000000001E-2</v>
      </c>
      <c r="AQ418" s="11">
        <v>-5.1248200000000001E-2</v>
      </c>
      <c r="AR418" s="11">
        <v>-3.93651E-2</v>
      </c>
      <c r="AS418" s="11">
        <v>-7.4321499999999999E-2</v>
      </c>
      <c r="AT418" s="11">
        <v>-8.5330600000000006E-2</v>
      </c>
      <c r="AU418" s="11">
        <v>-0.13403229999999999</v>
      </c>
      <c r="AV418" s="11">
        <v>9.5089900000000005E-2</v>
      </c>
      <c r="AW418" s="11">
        <v>0.13361780000000001</v>
      </c>
      <c r="AX418" s="11">
        <v>0.1716637</v>
      </c>
      <c r="AY418" s="11">
        <v>0.1078812</v>
      </c>
      <c r="AZ418" s="11">
        <v>8.4408800000000006E-2</v>
      </c>
      <c r="BA418" s="11">
        <v>-5.5825199999999998E-2</v>
      </c>
      <c r="BB418" s="11">
        <v>-8.3499799999999999E-2</v>
      </c>
      <c r="BC418" s="11">
        <v>-8.3961800000000003E-2</v>
      </c>
      <c r="BD418" s="11">
        <v>-2.1113199999999999E-2</v>
      </c>
      <c r="BE418" s="11">
        <v>-2.70694E-2</v>
      </c>
      <c r="BF418" s="11">
        <v>-2.7564499999999999E-2</v>
      </c>
      <c r="BG418" s="11">
        <v>-4.5973E-2</v>
      </c>
      <c r="BH418" s="11">
        <v>-4.2178599999999997E-2</v>
      </c>
      <c r="BI418" s="11">
        <v>-9.5364999999999998E-3</v>
      </c>
      <c r="BJ418" s="11">
        <v>-7.6090000000000003E-3</v>
      </c>
      <c r="BK418" s="11">
        <v>-8.6625000000000001E-3</v>
      </c>
      <c r="BL418" s="11">
        <v>1.3079500000000001E-2</v>
      </c>
      <c r="BM418" s="11">
        <v>-2.2596600000000001E-2</v>
      </c>
      <c r="BN418" s="11">
        <v>1.5958199999999999E-2</v>
      </c>
      <c r="BO418" s="11">
        <v>2.5588E-3</v>
      </c>
      <c r="BP418" s="11">
        <v>2.0968400000000002E-2</v>
      </c>
      <c r="BQ418" s="11">
        <v>-1.12406E-2</v>
      </c>
      <c r="BR418" s="11">
        <v>-1.9842499999999999E-2</v>
      </c>
      <c r="BS418" s="11">
        <v>-6.3432299999999997E-2</v>
      </c>
      <c r="BT418" s="11">
        <v>0.1631543</v>
      </c>
      <c r="BU418" s="11">
        <v>0.20460300000000001</v>
      </c>
      <c r="BV418" s="11">
        <v>0.2422252</v>
      </c>
      <c r="BW418" s="11">
        <v>0.17514009999999999</v>
      </c>
      <c r="BX418" s="11">
        <v>0.1470534</v>
      </c>
      <c r="BY418" s="11">
        <v>3.1599000000000002E-3</v>
      </c>
      <c r="BZ418" s="11">
        <v>-2.6025199999999998E-2</v>
      </c>
      <c r="CA418" s="11">
        <v>-3.3100699999999997E-2</v>
      </c>
      <c r="CB418" s="11">
        <v>3.5438499999999998E-2</v>
      </c>
      <c r="CC418" s="11">
        <v>2.91118E-2</v>
      </c>
      <c r="CD418" s="11">
        <v>2.1263600000000001E-2</v>
      </c>
      <c r="CE418" s="11">
        <v>-3.9198999999999996E-3</v>
      </c>
      <c r="CF418" s="11">
        <v>-5.0677999999999999E-3</v>
      </c>
      <c r="CG418" s="11">
        <v>2.0954500000000001E-2</v>
      </c>
      <c r="CH418" s="11">
        <v>1.62916E-2</v>
      </c>
      <c r="CI418" s="11">
        <v>1.98435E-2</v>
      </c>
      <c r="CJ418" s="11">
        <v>4.3866700000000002E-2</v>
      </c>
      <c r="CK418" s="11">
        <v>1.3530199999999999E-2</v>
      </c>
      <c r="CL418" s="11">
        <v>6.2505500000000006E-2</v>
      </c>
      <c r="CM418" s="11">
        <v>5.6365800000000001E-2</v>
      </c>
      <c r="CN418" s="11">
        <v>8.1301799999999994E-2</v>
      </c>
      <c r="CO418" s="11">
        <v>5.1840200000000003E-2</v>
      </c>
      <c r="CP418" s="11">
        <v>4.5645699999999997E-2</v>
      </c>
      <c r="CQ418" s="11">
        <v>7.1678000000000002E-3</v>
      </c>
      <c r="CR418" s="11">
        <v>0.2312188</v>
      </c>
      <c r="CS418" s="11">
        <v>0.27558820000000001</v>
      </c>
      <c r="CT418" s="11">
        <v>0.31278679999999998</v>
      </c>
      <c r="CU418" s="11">
        <v>0.242399</v>
      </c>
      <c r="CV418" s="11">
        <v>0.20969789999999999</v>
      </c>
      <c r="CW418" s="11">
        <v>6.2144900000000003E-2</v>
      </c>
      <c r="CX418" s="11">
        <v>3.1449499999999998E-2</v>
      </c>
      <c r="CY418" s="11">
        <v>1.7760499999999999E-2</v>
      </c>
      <c r="CZ418" s="11">
        <v>3.4381000000000002E-2</v>
      </c>
      <c r="DA418" s="11">
        <v>3.4155699999999997E-2</v>
      </c>
      <c r="DB418" s="11">
        <v>2.9685400000000001E-2</v>
      </c>
      <c r="DC418" s="11">
        <v>2.5566499999999999E-2</v>
      </c>
      <c r="DD418" s="11">
        <v>2.25618E-2</v>
      </c>
      <c r="DE418" s="11">
        <v>1.85372E-2</v>
      </c>
      <c r="DF418" s="11">
        <v>1.45305E-2</v>
      </c>
      <c r="DG418" s="11">
        <v>1.7330399999999999E-2</v>
      </c>
      <c r="DH418" s="11">
        <v>1.87172E-2</v>
      </c>
      <c r="DI418" s="11">
        <v>2.19636E-2</v>
      </c>
      <c r="DJ418" s="11">
        <v>2.82987E-2</v>
      </c>
      <c r="DK418" s="11">
        <v>3.27123E-2</v>
      </c>
      <c r="DL418" s="11">
        <v>3.66801E-2</v>
      </c>
      <c r="DM418" s="11">
        <v>3.83504E-2</v>
      </c>
      <c r="DN418" s="11">
        <v>3.9814000000000002E-2</v>
      </c>
      <c r="DO418" s="11">
        <v>4.2921800000000003E-2</v>
      </c>
      <c r="DP418" s="11">
        <v>4.1380300000000002E-2</v>
      </c>
      <c r="DQ418" s="11">
        <v>4.3155899999999997E-2</v>
      </c>
      <c r="DR418" s="11">
        <v>4.2898400000000003E-2</v>
      </c>
      <c r="DS418" s="11">
        <v>4.0890500000000003E-2</v>
      </c>
      <c r="DT418" s="11">
        <v>3.80852E-2</v>
      </c>
      <c r="DU418" s="11">
        <v>3.5860400000000001E-2</v>
      </c>
      <c r="DV418" s="11">
        <v>3.4942099999999997E-2</v>
      </c>
      <c r="DW418" s="11">
        <v>3.0921400000000002E-2</v>
      </c>
      <c r="DX418" s="11">
        <v>0.39177119999999999</v>
      </c>
      <c r="DY418" s="11"/>
      <c r="DZ418" s="11">
        <v>3.2850699999999997E-2</v>
      </c>
      <c r="EA418" s="11">
        <v>71.248760000000004</v>
      </c>
      <c r="EB418" s="11">
        <v>73.178129999999996</v>
      </c>
      <c r="EC418" s="11">
        <v>74.441850000000002</v>
      </c>
      <c r="ED418" s="11">
        <v>73.077060000000003</v>
      </c>
      <c r="EE418" s="11">
        <v>72.71808</v>
      </c>
      <c r="EF418" s="11">
        <v>71.783640000000005</v>
      </c>
      <c r="EG418" s="11">
        <v>70.676429999999996</v>
      </c>
      <c r="EH418" s="11">
        <v>70.276269999999997</v>
      </c>
      <c r="EI418" s="11">
        <v>70.065119999999993</v>
      </c>
      <c r="EJ418" s="11">
        <v>71.678809999999999</v>
      </c>
      <c r="EK418" s="11">
        <v>74.867450000000005</v>
      </c>
      <c r="EL418" s="11">
        <v>77.787260000000003</v>
      </c>
      <c r="EM418" s="11">
        <v>79.376040000000003</v>
      </c>
      <c r="EN418" s="11">
        <v>82.443690000000004</v>
      </c>
      <c r="EO418" s="11">
        <v>87.801519999999996</v>
      </c>
      <c r="EP418" s="11">
        <v>86.924250000000001</v>
      </c>
      <c r="EQ418" s="11">
        <v>87.803359999999998</v>
      </c>
      <c r="ER418" s="11">
        <v>85.869230000000002</v>
      </c>
      <c r="ES418" s="11">
        <v>84.315370000000001</v>
      </c>
      <c r="ET418" s="11">
        <v>82.624639999999999</v>
      </c>
      <c r="EU418" s="11">
        <v>77.907499999999999</v>
      </c>
      <c r="EV418" s="11">
        <v>75.954430000000002</v>
      </c>
      <c r="EW418" s="11">
        <v>74.708100000000002</v>
      </c>
      <c r="EX418" s="11">
        <v>73.814729999999997</v>
      </c>
      <c r="EY418" s="11">
        <v>0</v>
      </c>
      <c r="EZ418" s="11"/>
      <c r="FA418" s="11"/>
      <c r="FB418" s="11"/>
      <c r="FC418" s="11"/>
      <c r="FD418" s="11"/>
      <c r="FE418" s="11"/>
      <c r="FF418" s="11"/>
      <c r="FG418" s="11"/>
      <c r="FH418" s="11"/>
      <c r="FI418" s="11"/>
      <c r="FJ418" s="11"/>
      <c r="FK418" s="11"/>
      <c r="FL418" s="11"/>
      <c r="FM418" s="11"/>
      <c r="FN418" s="11"/>
      <c r="FO418" s="11"/>
      <c r="FP418" s="11"/>
      <c r="FQ418" s="11"/>
      <c r="FR418" s="11"/>
      <c r="FS418" s="11"/>
      <c r="FT418" s="11"/>
      <c r="FU418" s="11"/>
      <c r="FV418" s="11"/>
      <c r="HY418" s="37"/>
      <c r="IA418" s="37"/>
    </row>
    <row r="419" spans="1:235" x14ac:dyDescent="0.25">
      <c r="A419" t="s">
        <v>113</v>
      </c>
      <c r="B419" t="s">
        <v>146</v>
      </c>
      <c r="C419" t="s">
        <v>0</v>
      </c>
      <c r="D419" t="s">
        <v>229</v>
      </c>
      <c r="E419" s="38">
        <v>45540</v>
      </c>
      <c r="F419" t="s">
        <v>106</v>
      </c>
      <c r="G419" s="11">
        <v>371</v>
      </c>
      <c r="H419" s="11">
        <v>1.525137</v>
      </c>
      <c r="I419" s="11">
        <v>1.4230750000000001</v>
      </c>
      <c r="J419" s="11">
        <v>1.210129</v>
      </c>
      <c r="K419" s="11">
        <v>1.0253920000000001</v>
      </c>
      <c r="L419" s="11">
        <v>0.80370470000000005</v>
      </c>
      <c r="M419" s="11">
        <v>0.62176370000000003</v>
      </c>
      <c r="N419" s="11">
        <v>0.42954290000000001</v>
      </c>
      <c r="O419" s="11">
        <v>0.36881940000000002</v>
      </c>
      <c r="P419" s="11">
        <v>0.29465019999999997</v>
      </c>
      <c r="Q419" s="11">
        <v>0.2120303</v>
      </c>
      <c r="R419" s="11">
        <v>0.1989735</v>
      </c>
      <c r="S419" s="11">
        <v>0.2493543</v>
      </c>
      <c r="T419" s="11">
        <v>0.34952620000000001</v>
      </c>
      <c r="U419" s="11">
        <v>0.48523379999999999</v>
      </c>
      <c r="V419" s="11">
        <v>0.69446830000000004</v>
      </c>
      <c r="W419" s="11">
        <v>0.84702259999999996</v>
      </c>
      <c r="X419" s="11">
        <v>0.90850189999999997</v>
      </c>
      <c r="Y419" s="11">
        <v>1.099834</v>
      </c>
      <c r="Z419" s="11">
        <v>1.0575699999999999</v>
      </c>
      <c r="AA419" s="11">
        <v>0.99315050000000005</v>
      </c>
      <c r="AB419" s="11">
        <v>1.1017189999999999</v>
      </c>
      <c r="AC419" s="11">
        <v>1.1965170000000001</v>
      </c>
      <c r="AD419" s="11">
        <v>1.1089789999999999</v>
      </c>
      <c r="AE419" s="11">
        <v>0.99337050000000005</v>
      </c>
      <c r="AF419" s="11">
        <v>-2.88115E-2</v>
      </c>
      <c r="AG419" s="11">
        <v>-3.0883600000000001E-2</v>
      </c>
      <c r="AH419" s="11">
        <v>-2.83395E-2</v>
      </c>
      <c r="AI419" s="11">
        <v>-3.2655200000000002E-2</v>
      </c>
      <c r="AJ419" s="11">
        <v>-2.9414099999999999E-2</v>
      </c>
      <c r="AK419" s="11">
        <v>-1.4848999999999999E-2</v>
      </c>
      <c r="AL419" s="11">
        <v>-1.16892E-2</v>
      </c>
      <c r="AM419" s="11">
        <v>-1.3788399999999999E-2</v>
      </c>
      <c r="AN419" s="11">
        <v>-6.5690000000000002E-3</v>
      </c>
      <c r="AO419" s="11">
        <v>-2.1784700000000001E-2</v>
      </c>
      <c r="AP419" s="11">
        <v>-1.13477E-2</v>
      </c>
      <c r="AQ419" s="11">
        <v>-1.90116E-2</v>
      </c>
      <c r="AR419" s="11">
        <v>-1.46033E-2</v>
      </c>
      <c r="AS419" s="11">
        <v>-2.7571100000000001E-2</v>
      </c>
      <c r="AT419" s="11">
        <v>-3.1655200000000001E-2</v>
      </c>
      <c r="AU419" s="11">
        <v>-4.9722200000000001E-2</v>
      </c>
      <c r="AV419" s="11">
        <v>3.5275599999999997E-2</v>
      </c>
      <c r="AW419" s="11">
        <v>4.9568399999999999E-2</v>
      </c>
      <c r="AX419" s="11">
        <v>6.3682299999999997E-2</v>
      </c>
      <c r="AY419" s="11">
        <v>4.0020800000000002E-2</v>
      </c>
      <c r="AZ419" s="11">
        <v>3.1313300000000002E-2</v>
      </c>
      <c r="BA419" s="11">
        <v>-2.0709499999999999E-2</v>
      </c>
      <c r="BB419" s="11">
        <v>-3.0976099999999999E-2</v>
      </c>
      <c r="BC419" s="11">
        <v>-3.1147399999999999E-2</v>
      </c>
      <c r="BD419" s="11">
        <v>-7.8323999999999998E-3</v>
      </c>
      <c r="BE419" s="11">
        <v>-1.0042000000000001E-2</v>
      </c>
      <c r="BF419" s="11">
        <v>-1.02256E-2</v>
      </c>
      <c r="BG419" s="11">
        <v>-1.7054699999999999E-2</v>
      </c>
      <c r="BH419" s="11">
        <v>-1.5647100000000001E-2</v>
      </c>
      <c r="BI419" s="11">
        <v>-3.5377999999999998E-3</v>
      </c>
      <c r="BJ419" s="11">
        <v>-2.8227E-3</v>
      </c>
      <c r="BK419" s="11">
        <v>-3.2135000000000002E-3</v>
      </c>
      <c r="BL419" s="11">
        <v>4.8520999999999998E-3</v>
      </c>
      <c r="BM419" s="11">
        <v>-8.3826999999999999E-3</v>
      </c>
      <c r="BN419" s="11">
        <v>5.9199999999999999E-3</v>
      </c>
      <c r="BO419" s="11">
        <v>9.4919999999999998E-4</v>
      </c>
      <c r="BP419" s="11">
        <v>7.7787000000000004E-3</v>
      </c>
      <c r="BQ419" s="11">
        <v>-4.1700000000000001E-3</v>
      </c>
      <c r="BR419" s="11">
        <v>-7.3610000000000004E-3</v>
      </c>
      <c r="BS419" s="11">
        <v>-2.35316E-2</v>
      </c>
      <c r="BT419" s="11">
        <v>6.0525599999999999E-2</v>
      </c>
      <c r="BU419" s="11">
        <v>7.5901899999999994E-2</v>
      </c>
      <c r="BV419" s="11">
        <v>8.98587E-2</v>
      </c>
      <c r="BW419" s="11">
        <v>6.4972000000000002E-2</v>
      </c>
      <c r="BX419" s="11">
        <v>5.45526E-2</v>
      </c>
      <c r="BY419" s="11">
        <v>1.1722E-3</v>
      </c>
      <c r="BZ419" s="11">
        <v>-9.6545999999999993E-3</v>
      </c>
      <c r="CA419" s="11">
        <v>-1.2279399999999999E-2</v>
      </c>
      <c r="CB419" s="11">
        <v>1.3146700000000001E-2</v>
      </c>
      <c r="CC419" s="11">
        <v>1.0799599999999999E-2</v>
      </c>
      <c r="CD419" s="11">
        <v>7.8881999999999997E-3</v>
      </c>
      <c r="CE419" s="11">
        <v>-1.4541999999999999E-3</v>
      </c>
      <c r="CF419" s="11">
        <v>-1.8799999999999999E-3</v>
      </c>
      <c r="CG419" s="11">
        <v>7.7735E-3</v>
      </c>
      <c r="CH419" s="11">
        <v>6.0436999999999999E-3</v>
      </c>
      <c r="CI419" s="11">
        <v>7.3613999999999997E-3</v>
      </c>
      <c r="CJ419" s="11">
        <v>1.6273300000000001E-2</v>
      </c>
      <c r="CK419" s="11">
        <v>5.0193E-3</v>
      </c>
      <c r="CL419" s="11">
        <v>2.3187800000000001E-2</v>
      </c>
      <c r="CM419" s="11">
        <v>2.0910100000000001E-2</v>
      </c>
      <c r="CN419" s="11">
        <v>3.0160599999999999E-2</v>
      </c>
      <c r="CO419" s="11">
        <v>1.92312E-2</v>
      </c>
      <c r="CP419" s="11">
        <v>1.6933299999999998E-2</v>
      </c>
      <c r="CQ419" s="11">
        <v>2.6589999999999999E-3</v>
      </c>
      <c r="CR419" s="11">
        <v>8.5775599999999994E-2</v>
      </c>
      <c r="CS419" s="11">
        <v>0.1022354</v>
      </c>
      <c r="CT419" s="11">
        <v>0.116035</v>
      </c>
      <c r="CU419" s="11">
        <v>8.9923100000000006E-2</v>
      </c>
      <c r="CV419" s="11">
        <v>7.7792E-2</v>
      </c>
      <c r="CW419" s="11">
        <v>2.3054000000000002E-2</v>
      </c>
      <c r="CX419" s="11">
        <v>1.1666899999999999E-2</v>
      </c>
      <c r="CY419" s="11">
        <v>6.5886E-3</v>
      </c>
      <c r="CZ419" s="11">
        <v>1.2754400000000001E-2</v>
      </c>
      <c r="DA419" s="11">
        <v>1.2670799999999999E-2</v>
      </c>
      <c r="DB419" s="11">
        <v>1.10124E-2</v>
      </c>
      <c r="DC419" s="11">
        <v>9.4844000000000005E-3</v>
      </c>
      <c r="DD419" s="11">
        <v>8.3698000000000002E-3</v>
      </c>
      <c r="DE419" s="11">
        <v>6.8767999999999998E-3</v>
      </c>
      <c r="DF419" s="11">
        <v>5.3904000000000001E-3</v>
      </c>
      <c r="DG419" s="11">
        <v>6.4291000000000001E-3</v>
      </c>
      <c r="DH419" s="11">
        <v>6.9436000000000003E-3</v>
      </c>
      <c r="DI419" s="11">
        <v>8.1478999999999996E-3</v>
      </c>
      <c r="DJ419" s="11">
        <v>1.0498E-2</v>
      </c>
      <c r="DK419" s="11">
        <v>1.21353E-2</v>
      </c>
      <c r="DL419" s="11">
        <v>1.3607299999999999E-2</v>
      </c>
      <c r="DM419" s="11">
        <v>1.4226900000000001E-2</v>
      </c>
      <c r="DN419" s="11">
        <v>1.4769900000000001E-2</v>
      </c>
      <c r="DO419" s="11">
        <v>1.5922800000000001E-2</v>
      </c>
      <c r="DP419" s="11">
        <v>1.5350900000000001E-2</v>
      </c>
      <c r="DQ419" s="11">
        <v>1.6009599999999999E-2</v>
      </c>
      <c r="DR419" s="11">
        <v>1.59141E-2</v>
      </c>
      <c r="DS419" s="11">
        <v>1.5169200000000001E-2</v>
      </c>
      <c r="DT419" s="11">
        <v>1.41285E-2</v>
      </c>
      <c r="DU419" s="11">
        <v>1.3303199999999999E-2</v>
      </c>
      <c r="DV419" s="11">
        <v>1.29625E-2</v>
      </c>
      <c r="DW419" s="11">
        <v>1.1470899999999999E-2</v>
      </c>
      <c r="DX419" s="11">
        <v>0.14533589999999999</v>
      </c>
      <c r="DY419" s="11"/>
      <c r="DZ419" s="11">
        <v>1.21867E-2</v>
      </c>
      <c r="EA419" s="11">
        <v>71.248760000000004</v>
      </c>
      <c r="EB419" s="11">
        <v>73.178129999999996</v>
      </c>
      <c r="EC419" s="11">
        <v>74.441850000000002</v>
      </c>
      <c r="ED419" s="11">
        <v>73.077060000000003</v>
      </c>
      <c r="EE419" s="11">
        <v>72.71808</v>
      </c>
      <c r="EF419" s="11">
        <v>71.783640000000005</v>
      </c>
      <c r="EG419" s="11">
        <v>70.676429999999996</v>
      </c>
      <c r="EH419" s="11">
        <v>70.276269999999997</v>
      </c>
      <c r="EI419" s="11">
        <v>70.065119999999993</v>
      </c>
      <c r="EJ419" s="11">
        <v>71.678809999999999</v>
      </c>
      <c r="EK419" s="11">
        <v>74.867450000000005</v>
      </c>
      <c r="EL419" s="11">
        <v>77.787260000000003</v>
      </c>
      <c r="EM419" s="11">
        <v>79.376040000000003</v>
      </c>
      <c r="EN419" s="11">
        <v>82.443690000000004</v>
      </c>
      <c r="EO419" s="11">
        <v>87.801519999999996</v>
      </c>
      <c r="EP419" s="11">
        <v>86.924250000000001</v>
      </c>
      <c r="EQ419" s="11">
        <v>87.803359999999998</v>
      </c>
      <c r="ER419" s="11">
        <v>85.869230000000002</v>
      </c>
      <c r="ES419" s="11">
        <v>84.315370000000001</v>
      </c>
      <c r="ET419" s="11">
        <v>82.624639999999999</v>
      </c>
      <c r="EU419" s="11">
        <v>77.907499999999999</v>
      </c>
      <c r="EV419" s="11">
        <v>75.954430000000002</v>
      </c>
      <c r="EW419" s="11">
        <v>74.708100000000002</v>
      </c>
      <c r="EX419" s="11">
        <v>73.814729999999997</v>
      </c>
      <c r="EY419" s="11">
        <v>0</v>
      </c>
      <c r="EZ419" s="11"/>
      <c r="FA419" s="11"/>
      <c r="FB419" s="11"/>
      <c r="FC419" s="11"/>
      <c r="FD419" s="11"/>
      <c r="FE419" s="11"/>
      <c r="FF419" s="11"/>
      <c r="FG419" s="11"/>
      <c r="FH419" s="11"/>
      <c r="FI419" s="11"/>
      <c r="FJ419" s="11"/>
      <c r="FK419" s="11"/>
      <c r="FL419" s="11"/>
      <c r="FM419" s="11"/>
      <c r="FN419" s="11"/>
      <c r="FO419" s="11"/>
      <c r="FP419" s="11"/>
      <c r="FQ419" s="11"/>
      <c r="FR419" s="11"/>
      <c r="FS419" s="11"/>
      <c r="FT419" s="11"/>
      <c r="FU419" s="11"/>
      <c r="FV419" s="11"/>
      <c r="HY419" s="37"/>
      <c r="IA419" s="37"/>
    </row>
    <row r="420" spans="1:235" x14ac:dyDescent="0.25">
      <c r="A420" t="s">
        <v>113</v>
      </c>
      <c r="B420" t="s">
        <v>146</v>
      </c>
      <c r="C420" t="s">
        <v>0</v>
      </c>
      <c r="D420" t="s">
        <v>229</v>
      </c>
      <c r="E420" s="38">
        <v>45541</v>
      </c>
      <c r="F420" t="s">
        <v>106</v>
      </c>
      <c r="G420" s="11">
        <v>374</v>
      </c>
      <c r="H420" s="11">
        <v>1.685144</v>
      </c>
      <c r="I420" s="11">
        <v>1.5733699999999999</v>
      </c>
      <c r="J420" s="11">
        <v>1.35907</v>
      </c>
      <c r="K420" s="11">
        <v>1.1353139999999999</v>
      </c>
      <c r="L420" s="11">
        <v>0.94509149999999997</v>
      </c>
      <c r="M420" s="11">
        <v>0.73279700000000003</v>
      </c>
      <c r="N420" s="11">
        <v>0.50847160000000002</v>
      </c>
      <c r="O420" s="11">
        <v>0.45344060000000003</v>
      </c>
      <c r="P420" s="11">
        <v>0.39035700000000001</v>
      </c>
      <c r="Q420" s="11">
        <v>0.36172660000000001</v>
      </c>
      <c r="R420" s="11">
        <v>0.3717879</v>
      </c>
      <c r="S420" s="11">
        <v>0.44661640000000002</v>
      </c>
      <c r="T420" s="11">
        <v>0.56885870000000005</v>
      </c>
      <c r="U420" s="11">
        <v>0.71233349999999995</v>
      </c>
      <c r="V420" s="11">
        <v>0.81081590000000003</v>
      </c>
      <c r="W420" s="11">
        <v>0.83917920000000001</v>
      </c>
      <c r="X420" s="11">
        <v>0.84105640000000004</v>
      </c>
      <c r="Y420" s="11">
        <v>0.91688570000000003</v>
      </c>
      <c r="Z420" s="11">
        <v>0.9043795</v>
      </c>
      <c r="AA420" s="11">
        <v>0.8830363</v>
      </c>
      <c r="AB420" s="11">
        <v>0.96176150000000005</v>
      </c>
      <c r="AC420" s="11">
        <v>1.0250699999999999</v>
      </c>
      <c r="AD420" s="11">
        <v>0.99341069999999998</v>
      </c>
      <c r="AE420" s="11">
        <v>0.90534170000000003</v>
      </c>
      <c r="AF420" s="11">
        <v>-3.4696600000000001E-2</v>
      </c>
      <c r="AG420" s="11">
        <v>-2.83208E-2</v>
      </c>
      <c r="AH420" s="11">
        <v>-3.0094099999999999E-2</v>
      </c>
      <c r="AI420" s="11">
        <v>-3.02708E-2</v>
      </c>
      <c r="AJ420" s="11">
        <v>-1.59802E-2</v>
      </c>
      <c r="AK420" s="11">
        <v>-1.0547000000000001E-2</v>
      </c>
      <c r="AL420" s="11">
        <v>-1.30814E-2</v>
      </c>
      <c r="AM420" s="11">
        <v>-1.1346999999999999E-2</v>
      </c>
      <c r="AN420" s="11">
        <v>-1.75313E-2</v>
      </c>
      <c r="AO420" s="11">
        <v>-8.1995000000000002E-3</v>
      </c>
      <c r="AP420" s="11">
        <v>-1.29683E-2</v>
      </c>
      <c r="AQ420" s="11">
        <v>-1.8388600000000001E-2</v>
      </c>
      <c r="AR420" s="11">
        <v>-2.6855500000000001E-2</v>
      </c>
      <c r="AS420" s="11">
        <v>-2.4929E-2</v>
      </c>
      <c r="AT420" s="11">
        <v>-1.82498E-2</v>
      </c>
      <c r="AU420" s="11">
        <v>-2.6663699999999999E-2</v>
      </c>
      <c r="AV420" s="11">
        <v>5.0508299999999999E-2</v>
      </c>
      <c r="AW420" s="11">
        <v>6.0807E-2</v>
      </c>
      <c r="AX420" s="11">
        <v>6.1513199999999997E-2</v>
      </c>
      <c r="AY420" s="11">
        <v>2.9994099999999999E-2</v>
      </c>
      <c r="AZ420" s="11">
        <v>3.7982599999999998E-2</v>
      </c>
      <c r="BA420" s="11">
        <v>-1.3603000000000001E-3</v>
      </c>
      <c r="BB420" s="11">
        <v>-1.4731899999999999E-2</v>
      </c>
      <c r="BC420" s="11">
        <v>-2.57065E-2</v>
      </c>
      <c r="BD420" s="11">
        <v>-9.2869000000000007E-3</v>
      </c>
      <c r="BE420" s="11">
        <v>-3.5796000000000001E-3</v>
      </c>
      <c r="BF420" s="11">
        <v>-6.1379E-3</v>
      </c>
      <c r="BG420" s="11">
        <v>-1.0631699999999999E-2</v>
      </c>
      <c r="BH420" s="11">
        <v>1.9021000000000001E-3</v>
      </c>
      <c r="BI420" s="11">
        <v>5.0169999999999998E-3</v>
      </c>
      <c r="BJ420" s="11">
        <v>-2.1530999999999998E-3</v>
      </c>
      <c r="BK420" s="11">
        <v>5.7010000000000003E-4</v>
      </c>
      <c r="BL420" s="11">
        <v>-2.3847E-3</v>
      </c>
      <c r="BM420" s="11">
        <v>9.8610999999999994E-3</v>
      </c>
      <c r="BN420" s="11">
        <v>8.4288000000000002E-3</v>
      </c>
      <c r="BO420" s="11">
        <v>7.0637E-3</v>
      </c>
      <c r="BP420" s="11">
        <v>1.3563E-3</v>
      </c>
      <c r="BQ420" s="11">
        <v>3.3947000000000001E-3</v>
      </c>
      <c r="BR420" s="11">
        <v>9.0028999999999994E-3</v>
      </c>
      <c r="BS420" s="11">
        <v>-3.9760000000000002E-4</v>
      </c>
      <c r="BT420" s="11">
        <v>7.5421299999999997E-2</v>
      </c>
      <c r="BU420" s="11">
        <v>8.5349800000000003E-2</v>
      </c>
      <c r="BV420" s="11">
        <v>8.5420200000000002E-2</v>
      </c>
      <c r="BW420" s="11">
        <v>5.2452499999999999E-2</v>
      </c>
      <c r="BX420" s="11">
        <v>5.90778E-2</v>
      </c>
      <c r="BY420" s="11">
        <v>1.9703399999999999E-2</v>
      </c>
      <c r="BZ420" s="11">
        <v>6.2465000000000003E-3</v>
      </c>
      <c r="CA420" s="11">
        <v>-5.2591000000000001E-3</v>
      </c>
      <c r="CB420" s="11">
        <v>1.6122899999999999E-2</v>
      </c>
      <c r="CC420" s="11">
        <v>2.1161599999999999E-2</v>
      </c>
      <c r="CD420" s="11">
        <v>1.7818199999999999E-2</v>
      </c>
      <c r="CE420" s="11">
        <v>9.0074000000000005E-3</v>
      </c>
      <c r="CF420" s="11">
        <v>1.9784400000000001E-2</v>
      </c>
      <c r="CG420" s="11">
        <v>2.0580999999999999E-2</v>
      </c>
      <c r="CH420" s="11">
        <v>8.7752999999999998E-3</v>
      </c>
      <c r="CI420" s="11">
        <v>1.2487099999999999E-2</v>
      </c>
      <c r="CJ420" s="11">
        <v>1.27619E-2</v>
      </c>
      <c r="CK420" s="11">
        <v>2.7921600000000001E-2</v>
      </c>
      <c r="CL420" s="11">
        <v>2.98258E-2</v>
      </c>
      <c r="CM420" s="11">
        <v>3.2516099999999999E-2</v>
      </c>
      <c r="CN420" s="11">
        <v>2.9568199999999999E-2</v>
      </c>
      <c r="CO420" s="11">
        <v>3.1718499999999997E-2</v>
      </c>
      <c r="CP420" s="11">
        <v>3.6255599999999999E-2</v>
      </c>
      <c r="CQ420" s="11">
        <v>2.58684E-2</v>
      </c>
      <c r="CR420" s="11">
        <v>0.1003343</v>
      </c>
      <c r="CS420" s="11">
        <v>0.1098925</v>
      </c>
      <c r="CT420" s="11">
        <v>0.1093273</v>
      </c>
      <c r="CU420" s="11">
        <v>7.4910900000000002E-2</v>
      </c>
      <c r="CV420" s="11">
        <v>8.0172999999999994E-2</v>
      </c>
      <c r="CW420" s="11">
        <v>4.0767200000000003E-2</v>
      </c>
      <c r="CX420" s="11">
        <v>2.72249E-2</v>
      </c>
      <c r="CY420" s="11">
        <v>1.51883E-2</v>
      </c>
      <c r="CZ420" s="11">
        <v>1.5448E-2</v>
      </c>
      <c r="DA420" s="11">
        <v>1.50416E-2</v>
      </c>
      <c r="DB420" s="11">
        <v>1.4564300000000001E-2</v>
      </c>
      <c r="DC420" s="11">
        <v>1.1939699999999999E-2</v>
      </c>
      <c r="DD420" s="11">
        <v>1.08717E-2</v>
      </c>
      <c r="DE420" s="11">
        <v>9.4622000000000005E-3</v>
      </c>
      <c r="DF420" s="11">
        <v>6.6439999999999997E-3</v>
      </c>
      <c r="DG420" s="11">
        <v>7.2451E-3</v>
      </c>
      <c r="DH420" s="11">
        <v>9.2084999999999997E-3</v>
      </c>
      <c r="DI420" s="11">
        <v>1.098E-2</v>
      </c>
      <c r="DJ420" s="11">
        <v>1.3008499999999999E-2</v>
      </c>
      <c r="DK420" s="11">
        <v>1.5473900000000001E-2</v>
      </c>
      <c r="DL420" s="11">
        <v>1.7151599999999999E-2</v>
      </c>
      <c r="DM420" s="11">
        <v>1.7219600000000002E-2</v>
      </c>
      <c r="DN420" s="11">
        <v>1.65685E-2</v>
      </c>
      <c r="DO420" s="11">
        <v>1.5968599999999999E-2</v>
      </c>
      <c r="DP420" s="11">
        <v>1.5146E-2</v>
      </c>
      <c r="DQ420" s="11">
        <v>1.4920900000000001E-2</v>
      </c>
      <c r="DR420" s="11">
        <v>1.4534500000000001E-2</v>
      </c>
      <c r="DS420" s="11">
        <v>1.3653800000000001E-2</v>
      </c>
      <c r="DT420" s="11">
        <v>1.2825E-2</v>
      </c>
      <c r="DU420" s="11">
        <v>1.2805800000000001E-2</v>
      </c>
      <c r="DV420" s="11">
        <v>1.27539E-2</v>
      </c>
      <c r="DW420" s="11">
        <v>1.24311E-2</v>
      </c>
      <c r="DX420" s="11">
        <v>0.16867950000000001</v>
      </c>
      <c r="DY420" s="11"/>
      <c r="DZ420" s="11">
        <v>1.08284E-2</v>
      </c>
      <c r="EA420" s="11">
        <v>72.789950000000005</v>
      </c>
      <c r="EB420" s="11">
        <v>74.175560000000004</v>
      </c>
      <c r="EC420" s="11">
        <v>76.174959999999999</v>
      </c>
      <c r="ED420" s="11">
        <v>75.52807</v>
      </c>
      <c r="EE420" s="11">
        <v>74.557699999999997</v>
      </c>
      <c r="EF420" s="11">
        <v>73.068079999999995</v>
      </c>
      <c r="EG420" s="11">
        <v>72.62764</v>
      </c>
      <c r="EH420" s="11">
        <v>71.842070000000007</v>
      </c>
      <c r="EI420" s="11">
        <v>72.431830000000005</v>
      </c>
      <c r="EJ420" s="11">
        <v>72.727270000000004</v>
      </c>
      <c r="EK420" s="11">
        <v>75.936080000000004</v>
      </c>
      <c r="EL420" s="11">
        <v>79.468209999999999</v>
      </c>
      <c r="EM420" s="11">
        <v>83.888490000000004</v>
      </c>
      <c r="EN420" s="11">
        <v>85.283609999999996</v>
      </c>
      <c r="EO420" s="11">
        <v>93.776269999999997</v>
      </c>
      <c r="EP420" s="11">
        <v>89.168800000000005</v>
      </c>
      <c r="EQ420" s="11">
        <v>82.849950000000007</v>
      </c>
      <c r="ER420" s="11">
        <v>81.091239999999999</v>
      </c>
      <c r="ES420" s="11">
        <v>80.109970000000004</v>
      </c>
      <c r="ET420" s="11">
        <v>77.552880000000002</v>
      </c>
      <c r="EU420" s="11">
        <v>77.338189999999997</v>
      </c>
      <c r="EV420" s="11">
        <v>75.432950000000005</v>
      </c>
      <c r="EW420" s="11">
        <v>74.449539999999999</v>
      </c>
      <c r="EX420" s="11">
        <v>74.191379999999995</v>
      </c>
      <c r="EY420" s="11">
        <v>0</v>
      </c>
      <c r="EZ420" s="11"/>
      <c r="FA420" s="11"/>
      <c r="FB420" s="11"/>
      <c r="FC420" s="11"/>
      <c r="FD420" s="11"/>
      <c r="FE420" s="11"/>
      <c r="FF420" s="11"/>
      <c r="FG420" s="11"/>
      <c r="FH420" s="11"/>
      <c r="FI420" s="11"/>
      <c r="FJ420" s="11"/>
      <c r="FK420" s="11"/>
      <c r="FL420" s="11"/>
      <c r="FM420" s="11"/>
      <c r="FN420" s="11"/>
      <c r="FO420" s="11"/>
      <c r="FP420" s="11"/>
      <c r="FQ420" s="11"/>
      <c r="FR420" s="11"/>
      <c r="FS420" s="11"/>
      <c r="FT420" s="11"/>
      <c r="FU420" s="11"/>
      <c r="FV420" s="11"/>
      <c r="HY420" s="37"/>
      <c r="IA420" s="37"/>
    </row>
    <row r="421" spans="1:235" x14ac:dyDescent="0.25">
      <c r="A421" t="s">
        <v>113</v>
      </c>
      <c r="B421" t="s">
        <v>146</v>
      </c>
      <c r="C421" t="s">
        <v>88</v>
      </c>
      <c r="D421" t="s">
        <v>229</v>
      </c>
      <c r="E421" s="38">
        <v>45541</v>
      </c>
      <c r="F421" t="s">
        <v>106</v>
      </c>
      <c r="G421" s="11">
        <v>374</v>
      </c>
      <c r="H421" s="11">
        <v>4.5059449999999996</v>
      </c>
      <c r="I421" s="11">
        <v>4.2070689999999997</v>
      </c>
      <c r="J421" s="11">
        <v>3.6340490000000001</v>
      </c>
      <c r="K421" s="11">
        <v>3.0357430000000001</v>
      </c>
      <c r="L421" s="11">
        <v>2.5271020000000002</v>
      </c>
      <c r="M421" s="11">
        <v>1.959443</v>
      </c>
      <c r="N421" s="11">
        <v>1.3596140000000001</v>
      </c>
      <c r="O421" s="11">
        <v>1.2124649999999999</v>
      </c>
      <c r="P421" s="11">
        <v>1.043784</v>
      </c>
      <c r="Q421" s="11">
        <v>0.96722920000000001</v>
      </c>
      <c r="R421" s="11">
        <v>0.99413220000000002</v>
      </c>
      <c r="S421" s="11">
        <v>1.194218</v>
      </c>
      <c r="T421" s="11">
        <v>1.5210840000000001</v>
      </c>
      <c r="U421" s="11">
        <v>1.904725</v>
      </c>
      <c r="V421" s="11">
        <v>2.168059</v>
      </c>
      <c r="W421" s="11">
        <v>2.2439</v>
      </c>
      <c r="X421" s="11">
        <v>2.24892</v>
      </c>
      <c r="Y421" s="11">
        <v>2.4516819999999999</v>
      </c>
      <c r="Z421" s="11">
        <v>2.4182410000000001</v>
      </c>
      <c r="AA421" s="11">
        <v>2.3611710000000001</v>
      </c>
      <c r="AB421" s="11">
        <v>2.5716760000000001</v>
      </c>
      <c r="AC421" s="11">
        <v>2.740958</v>
      </c>
      <c r="AD421" s="11">
        <v>2.656304</v>
      </c>
      <c r="AE421" s="11">
        <v>2.420814</v>
      </c>
      <c r="AF421" s="11">
        <v>-9.27761E-2</v>
      </c>
      <c r="AG421" s="11">
        <v>-7.5727600000000006E-2</v>
      </c>
      <c r="AH421" s="11">
        <v>-8.0469299999999994E-2</v>
      </c>
      <c r="AI421" s="11">
        <v>-8.0941899999999997E-2</v>
      </c>
      <c r="AJ421" s="11">
        <v>-4.2729799999999998E-2</v>
      </c>
      <c r="AK421" s="11">
        <v>-2.8201799999999999E-2</v>
      </c>
      <c r="AL421" s="11">
        <v>-3.4978700000000001E-2</v>
      </c>
      <c r="AM421" s="11">
        <v>-3.0340900000000001E-2</v>
      </c>
      <c r="AN421" s="11">
        <v>-4.6877500000000003E-2</v>
      </c>
      <c r="AO421" s="11">
        <v>-2.1924800000000001E-2</v>
      </c>
      <c r="AP421" s="11">
        <v>-3.4676199999999997E-2</v>
      </c>
      <c r="AQ421" s="11">
        <v>-4.9169699999999997E-2</v>
      </c>
      <c r="AR421" s="11">
        <v>-7.1809600000000001E-2</v>
      </c>
      <c r="AS421" s="11">
        <v>-6.6658300000000004E-2</v>
      </c>
      <c r="AT421" s="11">
        <v>-4.8798500000000002E-2</v>
      </c>
      <c r="AU421" s="11">
        <v>-7.1296600000000002E-2</v>
      </c>
      <c r="AV421" s="11">
        <v>0.13505529999999999</v>
      </c>
      <c r="AW421" s="11">
        <v>0.1625933</v>
      </c>
      <c r="AX421" s="11">
        <v>0.1644814</v>
      </c>
      <c r="AY421" s="11">
        <v>8.0201800000000004E-2</v>
      </c>
      <c r="AZ421" s="11">
        <v>0.1015626</v>
      </c>
      <c r="BA421" s="11">
        <v>-3.6373E-3</v>
      </c>
      <c r="BB421" s="11">
        <v>-3.9391799999999998E-2</v>
      </c>
      <c r="BC421" s="11">
        <v>-6.8737199999999998E-2</v>
      </c>
      <c r="BD421" s="11">
        <v>-2.4832400000000001E-2</v>
      </c>
      <c r="BE421" s="11">
        <v>-9.5715000000000001E-3</v>
      </c>
      <c r="BF421" s="11">
        <v>-1.6412300000000001E-2</v>
      </c>
      <c r="BG421" s="11">
        <v>-2.8428499999999999E-2</v>
      </c>
      <c r="BH421" s="11">
        <v>5.0861999999999999E-3</v>
      </c>
      <c r="BI421" s="11">
        <v>1.3415099999999999E-2</v>
      </c>
      <c r="BJ421" s="11">
        <v>-5.7571000000000002E-3</v>
      </c>
      <c r="BK421" s="11">
        <v>1.5242999999999999E-3</v>
      </c>
      <c r="BL421" s="11">
        <v>-6.3765999999999996E-3</v>
      </c>
      <c r="BM421" s="11">
        <v>2.63678E-2</v>
      </c>
      <c r="BN421" s="11">
        <v>2.25379E-2</v>
      </c>
      <c r="BO421" s="11">
        <v>1.8887899999999999E-2</v>
      </c>
      <c r="BP421" s="11">
        <v>3.6267000000000001E-3</v>
      </c>
      <c r="BQ421" s="11">
        <v>9.0773E-3</v>
      </c>
      <c r="BR421" s="11">
        <v>2.40731E-2</v>
      </c>
      <c r="BS421" s="11">
        <v>-1.0632E-3</v>
      </c>
      <c r="BT421" s="11">
        <v>0.20167070000000001</v>
      </c>
      <c r="BU421" s="11">
        <v>0.2282187</v>
      </c>
      <c r="BV421" s="11">
        <v>0.2284071</v>
      </c>
      <c r="BW421" s="11">
        <v>0.14025389999999999</v>
      </c>
      <c r="BX421" s="11">
        <v>0.15796950000000001</v>
      </c>
      <c r="BY421" s="11">
        <v>5.2685500000000003E-2</v>
      </c>
      <c r="BZ421" s="11">
        <v>1.6702700000000001E-2</v>
      </c>
      <c r="CA421" s="11">
        <v>-1.4062399999999999E-2</v>
      </c>
      <c r="CB421" s="11">
        <v>4.3111299999999998E-2</v>
      </c>
      <c r="CC421" s="11">
        <v>5.6584599999999999E-2</v>
      </c>
      <c r="CD421" s="11">
        <v>4.7644600000000002E-2</v>
      </c>
      <c r="CE421" s="11">
        <v>2.4084999999999999E-2</v>
      </c>
      <c r="CF421" s="11">
        <v>5.2902100000000001E-2</v>
      </c>
      <c r="CG421" s="11">
        <v>5.5031900000000002E-2</v>
      </c>
      <c r="CH421" s="11">
        <v>2.34644E-2</v>
      </c>
      <c r="CI421" s="11">
        <v>3.3389599999999998E-2</v>
      </c>
      <c r="CJ421" s="11">
        <v>3.4124300000000003E-2</v>
      </c>
      <c r="CK421" s="11">
        <v>7.4660299999999999E-2</v>
      </c>
      <c r="CL421" s="11">
        <v>7.9752000000000003E-2</v>
      </c>
      <c r="CM421" s="11">
        <v>8.6945499999999995E-2</v>
      </c>
      <c r="CN421" s="11">
        <v>7.9063099999999997E-2</v>
      </c>
      <c r="CO421" s="11">
        <v>8.4812899999999997E-2</v>
      </c>
      <c r="CP421" s="11">
        <v>9.6944699999999995E-2</v>
      </c>
      <c r="CQ421" s="11">
        <v>6.9170200000000001E-2</v>
      </c>
      <c r="CR421" s="11">
        <v>0.26828600000000002</v>
      </c>
      <c r="CS421" s="11">
        <v>0.29384399999999999</v>
      </c>
      <c r="CT421" s="11">
        <v>0.2923327</v>
      </c>
      <c r="CU421" s="11">
        <v>0.20030600000000001</v>
      </c>
      <c r="CV421" s="11">
        <v>0.2143765</v>
      </c>
      <c r="CW421" s="11">
        <v>0.1090083</v>
      </c>
      <c r="CX421" s="11">
        <v>7.2797299999999995E-2</v>
      </c>
      <c r="CY421" s="11">
        <v>4.06124E-2</v>
      </c>
      <c r="CZ421" s="11">
        <v>4.1306799999999998E-2</v>
      </c>
      <c r="DA421" s="11">
        <v>4.0219999999999999E-2</v>
      </c>
      <c r="DB421" s="11">
        <v>3.8943899999999997E-2</v>
      </c>
      <c r="DC421" s="11">
        <v>3.19259E-2</v>
      </c>
      <c r="DD421" s="11">
        <v>2.9069999999999999E-2</v>
      </c>
      <c r="DE421" s="11">
        <v>2.5301199999999999E-2</v>
      </c>
      <c r="DF421" s="11">
        <v>1.7765400000000001E-2</v>
      </c>
      <c r="DG421" s="11">
        <v>1.93727E-2</v>
      </c>
      <c r="DH421" s="11">
        <v>2.46228E-2</v>
      </c>
      <c r="DI421" s="11">
        <v>2.9359799999999998E-2</v>
      </c>
      <c r="DJ421" s="11">
        <v>3.4783700000000001E-2</v>
      </c>
      <c r="DK421" s="11">
        <v>4.1376099999999999E-2</v>
      </c>
      <c r="DL421" s="11">
        <v>4.5862100000000003E-2</v>
      </c>
      <c r="DM421" s="11">
        <v>4.6044000000000002E-2</v>
      </c>
      <c r="DN421" s="11">
        <v>4.4302800000000003E-2</v>
      </c>
      <c r="DO421" s="11">
        <v>4.2698899999999998E-2</v>
      </c>
      <c r="DP421" s="11">
        <v>4.0499300000000002E-2</v>
      </c>
      <c r="DQ421" s="11">
        <v>3.98974E-2</v>
      </c>
      <c r="DR421" s="11">
        <v>3.8864000000000003E-2</v>
      </c>
      <c r="DS421" s="11">
        <v>3.6509100000000003E-2</v>
      </c>
      <c r="DT421" s="11">
        <v>3.4292999999999997E-2</v>
      </c>
      <c r="DU421" s="11">
        <v>3.4241800000000003E-2</v>
      </c>
      <c r="DV421" s="11">
        <v>3.4103099999999997E-2</v>
      </c>
      <c r="DW421" s="11">
        <v>3.3239900000000003E-2</v>
      </c>
      <c r="DX421" s="11">
        <v>0.45103599999999999</v>
      </c>
      <c r="DY421" s="11"/>
      <c r="DZ421" s="11">
        <v>2.8954400000000002E-2</v>
      </c>
      <c r="EA421" s="11">
        <v>72.789950000000005</v>
      </c>
      <c r="EB421" s="11">
        <v>74.175560000000004</v>
      </c>
      <c r="EC421" s="11">
        <v>76.174959999999999</v>
      </c>
      <c r="ED421" s="11">
        <v>75.52807</v>
      </c>
      <c r="EE421" s="11">
        <v>74.557699999999997</v>
      </c>
      <c r="EF421" s="11">
        <v>73.068079999999995</v>
      </c>
      <c r="EG421" s="11">
        <v>72.62764</v>
      </c>
      <c r="EH421" s="11">
        <v>71.842070000000007</v>
      </c>
      <c r="EI421" s="11">
        <v>72.431830000000005</v>
      </c>
      <c r="EJ421" s="11">
        <v>72.727270000000004</v>
      </c>
      <c r="EK421" s="11">
        <v>75.936080000000004</v>
      </c>
      <c r="EL421" s="11">
        <v>79.468209999999999</v>
      </c>
      <c r="EM421" s="11">
        <v>83.888490000000004</v>
      </c>
      <c r="EN421" s="11">
        <v>85.283609999999996</v>
      </c>
      <c r="EO421" s="11">
        <v>93.776269999999997</v>
      </c>
      <c r="EP421" s="11">
        <v>89.168800000000005</v>
      </c>
      <c r="EQ421" s="11">
        <v>82.849950000000007</v>
      </c>
      <c r="ER421" s="11">
        <v>81.091239999999999</v>
      </c>
      <c r="ES421" s="11">
        <v>80.109970000000004</v>
      </c>
      <c r="ET421" s="11">
        <v>77.552880000000002</v>
      </c>
      <c r="EU421" s="11">
        <v>77.338189999999997</v>
      </c>
      <c r="EV421" s="11">
        <v>75.432950000000005</v>
      </c>
      <c r="EW421" s="11">
        <v>74.449539999999999</v>
      </c>
      <c r="EX421" s="11">
        <v>74.191379999999995</v>
      </c>
      <c r="EY421" s="11">
        <v>0</v>
      </c>
      <c r="EZ421" s="11"/>
      <c r="FA421" s="11"/>
      <c r="FB421" s="11"/>
      <c r="FC421" s="11"/>
      <c r="FD421" s="11"/>
      <c r="FE421" s="11"/>
      <c r="FF421" s="11"/>
      <c r="FG421" s="11"/>
      <c r="FH421" s="11"/>
      <c r="FI421" s="11"/>
      <c r="FJ421" s="11"/>
      <c r="FK421" s="11"/>
      <c r="FL421" s="11"/>
      <c r="FM421" s="11"/>
      <c r="FN421" s="11"/>
      <c r="FO421" s="11"/>
      <c r="FP421" s="11"/>
      <c r="FQ421" s="11"/>
      <c r="FR421" s="11"/>
      <c r="FS421" s="11"/>
      <c r="FT421" s="11"/>
      <c r="FU421" s="11"/>
      <c r="FV421" s="11"/>
      <c r="HY421" s="37"/>
      <c r="IA421" s="37"/>
    </row>
    <row r="422" spans="1:235" x14ac:dyDescent="0.25">
      <c r="A422" t="s">
        <v>113</v>
      </c>
      <c r="B422" t="s">
        <v>146</v>
      </c>
      <c r="C422" t="s">
        <v>88</v>
      </c>
      <c r="D422" t="s">
        <v>229</v>
      </c>
      <c r="E422" s="38">
        <v>45544</v>
      </c>
      <c r="F422" t="s">
        <v>106</v>
      </c>
      <c r="G422" s="11">
        <v>381</v>
      </c>
      <c r="H422" s="11">
        <v>4.3948270000000003</v>
      </c>
      <c r="I422" s="11">
        <v>4.0181959999999997</v>
      </c>
      <c r="J422" s="11">
        <v>3.4219360000000001</v>
      </c>
      <c r="K422" s="11">
        <v>2.7748710000000001</v>
      </c>
      <c r="L422" s="11">
        <v>2.356325</v>
      </c>
      <c r="M422" s="11">
        <v>1.8211809999999999</v>
      </c>
      <c r="N422" s="11">
        <v>1.495255</v>
      </c>
      <c r="O422" s="11">
        <v>1.3504689999999999</v>
      </c>
      <c r="P422" s="11">
        <v>1.2215</v>
      </c>
      <c r="Q422" s="11">
        <v>1.062179</v>
      </c>
      <c r="R422" s="11">
        <v>1.1244019999999999</v>
      </c>
      <c r="S422" s="11">
        <v>1.221533</v>
      </c>
      <c r="T422" s="11">
        <v>1.4579770000000001</v>
      </c>
      <c r="U422" s="11">
        <v>1.804044</v>
      </c>
      <c r="V422" s="11">
        <v>2.2001729999999999</v>
      </c>
      <c r="W422" s="11">
        <v>2.4749409999999998</v>
      </c>
      <c r="X422" s="11">
        <v>2.6182409999999998</v>
      </c>
      <c r="Y422" s="11">
        <v>2.9990429999999999</v>
      </c>
      <c r="Z422" s="11">
        <v>3.0569549999999999</v>
      </c>
      <c r="AA422" s="11">
        <v>3.0010509999999999</v>
      </c>
      <c r="AB422" s="11">
        <v>3.1229110000000002</v>
      </c>
      <c r="AC422" s="11">
        <v>3.1244360000000002</v>
      </c>
      <c r="AD422" s="11">
        <v>2.868017</v>
      </c>
      <c r="AE422" s="11">
        <v>2.5273180000000002</v>
      </c>
      <c r="AF422" s="11">
        <v>-0.17174320000000001</v>
      </c>
      <c r="AG422" s="11">
        <v>-0.1289216</v>
      </c>
      <c r="AH422" s="11">
        <v>-6.8126099999999995E-2</v>
      </c>
      <c r="AI422" s="11">
        <v>-6.3699800000000001E-2</v>
      </c>
      <c r="AJ422" s="11">
        <v>-5.8423599999999999E-2</v>
      </c>
      <c r="AK422" s="11">
        <v>-4.9239699999999997E-2</v>
      </c>
      <c r="AL422" s="11">
        <v>-3.1731000000000002E-2</v>
      </c>
      <c r="AM422" s="11">
        <v>-6.4265900000000001E-2</v>
      </c>
      <c r="AN422" s="11">
        <v>-7.1245600000000006E-2</v>
      </c>
      <c r="AO422" s="11">
        <v>-9.2208100000000001E-2</v>
      </c>
      <c r="AP422" s="11">
        <v>-0.1039875</v>
      </c>
      <c r="AQ422" s="11">
        <v>-4.2251900000000002E-2</v>
      </c>
      <c r="AR422" s="11">
        <v>-2.4431999999999999E-2</v>
      </c>
      <c r="AS422" s="11">
        <v>-0.1035983</v>
      </c>
      <c r="AT422" s="11">
        <v>-7.52882E-2</v>
      </c>
      <c r="AU422" s="11">
        <v>-0.10716390000000001</v>
      </c>
      <c r="AV422" s="11">
        <v>5.6884299999999999E-2</v>
      </c>
      <c r="AW422" s="11">
        <v>8.5354200000000005E-2</v>
      </c>
      <c r="AX422" s="11">
        <v>2.2892599999999999E-2</v>
      </c>
      <c r="AY422" s="11">
        <v>-2.62708E-2</v>
      </c>
      <c r="AZ422" s="11">
        <v>-8.7849999999999994E-3</v>
      </c>
      <c r="BA422" s="11">
        <v>-0.15723790000000001</v>
      </c>
      <c r="BB422" s="11">
        <v>-0.149423</v>
      </c>
      <c r="BC422" s="11">
        <v>-0.1193178</v>
      </c>
      <c r="BD422" s="11">
        <v>-0.1018886</v>
      </c>
      <c r="BE422" s="11">
        <v>-6.2338200000000003E-2</v>
      </c>
      <c r="BF422" s="11">
        <v>-8.3657000000000002E-3</v>
      </c>
      <c r="BG422" s="11">
        <v>-1.0765500000000001E-2</v>
      </c>
      <c r="BH422" s="11">
        <v>-9.6675000000000007E-3</v>
      </c>
      <c r="BI422" s="11">
        <v>-6.9769000000000003E-3</v>
      </c>
      <c r="BJ422" s="11">
        <v>1.8600000000000001E-5</v>
      </c>
      <c r="BK422" s="11">
        <v>-2.50621E-2</v>
      </c>
      <c r="BL422" s="11">
        <v>-2.1940899999999999E-2</v>
      </c>
      <c r="BM422" s="11">
        <v>-4.1692399999999998E-2</v>
      </c>
      <c r="BN422" s="11">
        <v>-4.3121699999999999E-2</v>
      </c>
      <c r="BO422" s="11">
        <v>2.22714E-2</v>
      </c>
      <c r="BP422" s="11">
        <v>4.5334600000000003E-2</v>
      </c>
      <c r="BQ422" s="11">
        <v>-2.88232E-2</v>
      </c>
      <c r="BR422" s="11">
        <v>6.8959999999999996E-4</v>
      </c>
      <c r="BS422" s="11">
        <v>-3.1410199999999999E-2</v>
      </c>
      <c r="BT422" s="11">
        <v>0.1315258</v>
      </c>
      <c r="BU422" s="11">
        <v>0.16239770000000001</v>
      </c>
      <c r="BV422" s="11">
        <v>9.7146899999999994E-2</v>
      </c>
      <c r="BW422" s="11">
        <v>4.22849E-2</v>
      </c>
      <c r="BX422" s="11">
        <v>5.4431800000000002E-2</v>
      </c>
      <c r="BY422" s="11">
        <v>-9.66751E-2</v>
      </c>
      <c r="BZ422" s="11">
        <v>-9.3484899999999996E-2</v>
      </c>
      <c r="CA422" s="11">
        <v>-6.5439999999999998E-2</v>
      </c>
      <c r="CB422" s="11">
        <v>-3.2034100000000003E-2</v>
      </c>
      <c r="CC422" s="11">
        <v>4.2450999999999999E-3</v>
      </c>
      <c r="CD422" s="11">
        <v>5.1394599999999999E-2</v>
      </c>
      <c r="CE422" s="11">
        <v>4.2168900000000002E-2</v>
      </c>
      <c r="CF422" s="11">
        <v>3.9088600000000001E-2</v>
      </c>
      <c r="CG422" s="11">
        <v>3.5285799999999999E-2</v>
      </c>
      <c r="CH422" s="11">
        <v>3.1768100000000001E-2</v>
      </c>
      <c r="CI422" s="11">
        <v>1.4141600000000001E-2</v>
      </c>
      <c r="CJ422" s="11">
        <v>2.73639E-2</v>
      </c>
      <c r="CK422" s="11">
        <v>8.8232999999999992E-3</v>
      </c>
      <c r="CL422" s="11">
        <v>1.7744200000000002E-2</v>
      </c>
      <c r="CM422" s="11">
        <v>8.6794800000000005E-2</v>
      </c>
      <c r="CN422" s="11">
        <v>0.1151012</v>
      </c>
      <c r="CO422" s="11">
        <v>4.5951800000000001E-2</v>
      </c>
      <c r="CP422" s="11">
        <v>7.6667399999999997E-2</v>
      </c>
      <c r="CQ422" s="11">
        <v>4.4343500000000001E-2</v>
      </c>
      <c r="CR422" s="11">
        <v>0.2061673</v>
      </c>
      <c r="CS422" s="11">
        <v>0.2394413</v>
      </c>
      <c r="CT422" s="11">
        <v>0.17140130000000001</v>
      </c>
      <c r="CU422" s="11">
        <v>0.11084049999999999</v>
      </c>
      <c r="CV422" s="11">
        <v>0.11764869999999999</v>
      </c>
      <c r="CW422" s="11">
        <v>-3.61123E-2</v>
      </c>
      <c r="CX422" s="11">
        <v>-3.7546900000000001E-2</v>
      </c>
      <c r="CY422" s="11">
        <v>-1.1562299999999999E-2</v>
      </c>
      <c r="CZ422" s="11">
        <v>4.2468600000000002E-2</v>
      </c>
      <c r="DA422" s="11">
        <v>4.0479800000000003E-2</v>
      </c>
      <c r="DB422" s="11">
        <v>3.6331700000000001E-2</v>
      </c>
      <c r="DC422" s="11">
        <v>3.2181800000000003E-2</v>
      </c>
      <c r="DD422" s="11">
        <v>2.9641600000000001E-2</v>
      </c>
      <c r="DE422" s="11">
        <v>2.5693899999999999E-2</v>
      </c>
      <c r="DF422" s="11">
        <v>1.9302300000000001E-2</v>
      </c>
      <c r="DG422" s="11">
        <v>2.38342E-2</v>
      </c>
      <c r="DH422" s="11">
        <v>2.99752E-2</v>
      </c>
      <c r="DI422" s="11">
        <v>3.07113E-2</v>
      </c>
      <c r="DJ422" s="11">
        <v>3.7003800000000003E-2</v>
      </c>
      <c r="DK422" s="11">
        <v>3.9227400000000003E-2</v>
      </c>
      <c r="DL422" s="11">
        <v>4.2415099999999997E-2</v>
      </c>
      <c r="DM422" s="11">
        <v>4.546E-2</v>
      </c>
      <c r="DN422" s="11">
        <v>4.6191200000000002E-2</v>
      </c>
      <c r="DO422" s="11">
        <v>4.6054999999999999E-2</v>
      </c>
      <c r="DP422" s="11">
        <v>4.5378799999999997E-2</v>
      </c>
      <c r="DQ422" s="11">
        <v>4.6839199999999998E-2</v>
      </c>
      <c r="DR422" s="11">
        <v>4.51434E-2</v>
      </c>
      <c r="DS422" s="11">
        <v>4.1678899999999998E-2</v>
      </c>
      <c r="DT422" s="11">
        <v>3.8433099999999998E-2</v>
      </c>
      <c r="DU422" s="11">
        <v>3.6819600000000001E-2</v>
      </c>
      <c r="DV422" s="11">
        <v>3.4007900000000001E-2</v>
      </c>
      <c r="DW422" s="11">
        <v>3.2755300000000001E-2</v>
      </c>
      <c r="DX422" s="11">
        <v>0.5045153</v>
      </c>
      <c r="DY422" s="11"/>
      <c r="DZ422" s="11">
        <v>3.5128199999999998E-2</v>
      </c>
      <c r="EA422" s="11">
        <v>77.156559999999999</v>
      </c>
      <c r="EB422" s="11">
        <v>80.092330000000004</v>
      </c>
      <c r="EC422" s="11">
        <v>82.769400000000005</v>
      </c>
      <c r="ED422" s="11">
        <v>77.806269999999998</v>
      </c>
      <c r="EE422" s="11">
        <v>76.76061</v>
      </c>
      <c r="EF422" s="11">
        <v>76.736620000000002</v>
      </c>
      <c r="EG422" s="11">
        <v>75.090770000000006</v>
      </c>
      <c r="EH422" s="11">
        <v>73.517510000000001</v>
      </c>
      <c r="EI422" s="11">
        <v>74.797089999999997</v>
      </c>
      <c r="EJ422" s="11">
        <v>75.983980000000003</v>
      </c>
      <c r="EK422" s="11">
        <v>79.999129999999994</v>
      </c>
      <c r="EL422" s="11">
        <v>82.310079999999999</v>
      </c>
      <c r="EM422" s="11">
        <v>84.642589999999998</v>
      </c>
      <c r="EN422" s="11">
        <v>84.943950000000001</v>
      </c>
      <c r="EO422" s="11">
        <v>91.92259</v>
      </c>
      <c r="EP422" s="11">
        <v>91.243110000000001</v>
      </c>
      <c r="EQ422" s="11">
        <v>87.606359999999995</v>
      </c>
      <c r="ER422" s="11">
        <v>88.667370000000005</v>
      </c>
      <c r="ES422" s="11">
        <v>85.435400000000001</v>
      </c>
      <c r="ET422" s="11">
        <v>81.779690000000002</v>
      </c>
      <c r="EU422" s="11">
        <v>78.95608</v>
      </c>
      <c r="EV422" s="11">
        <v>78.214950000000002</v>
      </c>
      <c r="EW422" s="11">
        <v>77.084509999999995</v>
      </c>
      <c r="EX422" s="11">
        <v>75.705449999999999</v>
      </c>
      <c r="EY422" s="11">
        <v>0</v>
      </c>
      <c r="EZ422" s="11"/>
      <c r="FA422" s="11"/>
      <c r="FB422" s="11"/>
      <c r="FC422" s="11"/>
      <c r="FD422" s="11"/>
      <c r="FE422" s="11"/>
      <c r="FF422" s="11"/>
      <c r="FG422" s="11"/>
      <c r="FH422" s="11"/>
      <c r="FI422" s="11"/>
      <c r="FJ422" s="11"/>
      <c r="FK422" s="11"/>
      <c r="FL422" s="11"/>
      <c r="FM422" s="11"/>
      <c r="FN422" s="11"/>
      <c r="FO422" s="11"/>
      <c r="FP422" s="11"/>
      <c r="FQ422" s="11"/>
      <c r="FR422" s="11"/>
      <c r="FS422" s="11"/>
      <c r="FT422" s="11"/>
      <c r="FU422" s="11"/>
      <c r="FV422" s="11"/>
    </row>
    <row r="423" spans="1:235" x14ac:dyDescent="0.25">
      <c r="A423" t="s">
        <v>113</v>
      </c>
      <c r="B423" t="s">
        <v>146</v>
      </c>
      <c r="C423" t="s">
        <v>0</v>
      </c>
      <c r="D423" t="s">
        <v>229</v>
      </c>
      <c r="E423" s="38">
        <v>45544</v>
      </c>
      <c r="F423" t="s">
        <v>106</v>
      </c>
      <c r="G423" s="11">
        <v>381</v>
      </c>
      <c r="H423" s="11">
        <v>1.6744939999999999</v>
      </c>
      <c r="I423" s="11">
        <v>1.5309919999999999</v>
      </c>
      <c r="J423" s="11">
        <v>1.3038080000000001</v>
      </c>
      <c r="K423" s="11">
        <v>1.057267</v>
      </c>
      <c r="L423" s="11">
        <v>0.8977948</v>
      </c>
      <c r="M423" s="11">
        <v>0.69389719999999999</v>
      </c>
      <c r="N423" s="11">
        <v>0.56971430000000001</v>
      </c>
      <c r="O423" s="11">
        <v>0.51454869999999997</v>
      </c>
      <c r="P423" s="11">
        <v>0.46540949999999998</v>
      </c>
      <c r="Q423" s="11">
        <v>0.40470610000000001</v>
      </c>
      <c r="R423" s="11">
        <v>0.42841380000000001</v>
      </c>
      <c r="S423" s="11">
        <v>0.46542210000000001</v>
      </c>
      <c r="T423" s="11">
        <v>0.55551099999999998</v>
      </c>
      <c r="U423" s="11">
        <v>0.68736770000000003</v>
      </c>
      <c r="V423" s="11">
        <v>0.8382986</v>
      </c>
      <c r="W423" s="11">
        <v>0.94298910000000002</v>
      </c>
      <c r="X423" s="11">
        <v>0.9975889</v>
      </c>
      <c r="Y423" s="11">
        <v>1.1426799999999999</v>
      </c>
      <c r="Z423" s="11">
        <v>1.1647449999999999</v>
      </c>
      <c r="AA423" s="11">
        <v>1.143445</v>
      </c>
      <c r="AB423" s="11">
        <v>1.1898759999999999</v>
      </c>
      <c r="AC423" s="11">
        <v>1.190456</v>
      </c>
      <c r="AD423" s="11">
        <v>1.092757</v>
      </c>
      <c r="AE423" s="11">
        <v>0.96294559999999996</v>
      </c>
      <c r="AF423" s="11">
        <v>-6.54367E-2</v>
      </c>
      <c r="AG423" s="11">
        <v>-4.9120999999999998E-2</v>
      </c>
      <c r="AH423" s="11">
        <v>-2.59571E-2</v>
      </c>
      <c r="AI423" s="11">
        <v>-2.42706E-2</v>
      </c>
      <c r="AJ423" s="11">
        <v>-2.22603E-2</v>
      </c>
      <c r="AK423" s="11">
        <v>-1.8761099999999999E-2</v>
      </c>
      <c r="AL423" s="11">
        <v>-1.209E-2</v>
      </c>
      <c r="AM423" s="11">
        <v>-2.4486299999999999E-2</v>
      </c>
      <c r="AN423" s="11">
        <v>-2.7145599999999999E-2</v>
      </c>
      <c r="AO423" s="11">
        <v>-3.51326E-2</v>
      </c>
      <c r="AP423" s="11">
        <v>-3.9620799999999998E-2</v>
      </c>
      <c r="AQ423" s="11">
        <v>-1.6098600000000001E-2</v>
      </c>
      <c r="AR423" s="11">
        <v>-9.3089000000000002E-3</v>
      </c>
      <c r="AS423" s="11">
        <v>-3.9472500000000001E-2</v>
      </c>
      <c r="AT423" s="11">
        <v>-2.86859E-2</v>
      </c>
      <c r="AU423" s="11">
        <v>-4.0830999999999999E-2</v>
      </c>
      <c r="AV423" s="11">
        <v>2.16738E-2</v>
      </c>
      <c r="AW423" s="11">
        <v>3.25212E-2</v>
      </c>
      <c r="AX423" s="11">
        <v>8.7223999999999999E-3</v>
      </c>
      <c r="AY423" s="11">
        <v>-1.00096E-2</v>
      </c>
      <c r="AZ423" s="11">
        <v>-3.3471999999999998E-3</v>
      </c>
      <c r="BA423" s="11">
        <v>-5.9909999999999998E-2</v>
      </c>
      <c r="BB423" s="11">
        <v>-5.6932400000000001E-2</v>
      </c>
      <c r="BC423" s="11">
        <v>-4.5461799999999997E-2</v>
      </c>
      <c r="BD423" s="11">
        <v>-3.8821099999999997E-2</v>
      </c>
      <c r="BE423" s="11">
        <v>-2.37518E-2</v>
      </c>
      <c r="BF423" s="11">
        <v>-3.1874999999999998E-3</v>
      </c>
      <c r="BG423" s="11">
        <v>-4.1018000000000001E-3</v>
      </c>
      <c r="BH423" s="11">
        <v>-3.6833999999999999E-3</v>
      </c>
      <c r="BI423" s="11">
        <v>-2.6583000000000002E-3</v>
      </c>
      <c r="BJ423" s="11">
        <v>7.0700000000000001E-6</v>
      </c>
      <c r="BK423" s="11">
        <v>-9.5490000000000002E-3</v>
      </c>
      <c r="BL423" s="11">
        <v>-8.3598000000000006E-3</v>
      </c>
      <c r="BM423" s="11">
        <v>-1.5885400000000001E-2</v>
      </c>
      <c r="BN423" s="11">
        <v>-1.643E-2</v>
      </c>
      <c r="BO423" s="11">
        <v>8.4857999999999999E-3</v>
      </c>
      <c r="BP423" s="11">
        <v>1.7273199999999999E-2</v>
      </c>
      <c r="BQ423" s="11">
        <v>-1.09821E-2</v>
      </c>
      <c r="BR423" s="11">
        <v>2.6269999999999999E-4</v>
      </c>
      <c r="BS423" s="11">
        <v>-1.1967800000000001E-2</v>
      </c>
      <c r="BT423" s="11">
        <v>5.01133E-2</v>
      </c>
      <c r="BU423" s="11">
        <v>6.1876E-2</v>
      </c>
      <c r="BV423" s="11">
        <v>3.7014400000000003E-2</v>
      </c>
      <c r="BW423" s="11">
        <v>1.6111199999999999E-2</v>
      </c>
      <c r="BX423" s="11">
        <v>2.0739299999999999E-2</v>
      </c>
      <c r="BY423" s="11">
        <v>-3.6834699999999998E-2</v>
      </c>
      <c r="BZ423" s="11">
        <v>-3.5619199999999997E-2</v>
      </c>
      <c r="CA423" s="11">
        <v>-2.49336E-2</v>
      </c>
      <c r="CB423" s="11">
        <v>-1.2205499999999999E-2</v>
      </c>
      <c r="CC423" s="11">
        <v>1.6174E-3</v>
      </c>
      <c r="CD423" s="11">
        <v>1.9582100000000002E-2</v>
      </c>
      <c r="CE423" s="11">
        <v>1.6067000000000001E-2</v>
      </c>
      <c r="CF423" s="11">
        <v>1.4893399999999999E-2</v>
      </c>
      <c r="CG423" s="11">
        <v>1.34444E-2</v>
      </c>
      <c r="CH423" s="11">
        <v>1.21041E-2</v>
      </c>
      <c r="CI423" s="11">
        <v>5.3882000000000001E-3</v>
      </c>
      <c r="CJ423" s="11">
        <v>1.0426E-2</v>
      </c>
      <c r="CK423" s="11">
        <v>3.3617999999999999E-3</v>
      </c>
      <c r="CL423" s="11">
        <v>6.7608E-3</v>
      </c>
      <c r="CM423" s="11">
        <v>3.3070099999999998E-2</v>
      </c>
      <c r="CN423" s="11">
        <v>4.38553E-2</v>
      </c>
      <c r="CO423" s="11">
        <v>1.7508300000000001E-2</v>
      </c>
      <c r="CP423" s="11">
        <v>2.9211399999999998E-2</v>
      </c>
      <c r="CQ423" s="11">
        <v>1.6895500000000001E-2</v>
      </c>
      <c r="CR423" s="11">
        <v>7.8552800000000006E-2</v>
      </c>
      <c r="CS423" s="11">
        <v>9.1230699999999998E-2</v>
      </c>
      <c r="CT423" s="11">
        <v>6.5306400000000001E-2</v>
      </c>
      <c r="CU423" s="11">
        <v>4.2231900000000003E-2</v>
      </c>
      <c r="CV423" s="11">
        <v>4.4825900000000002E-2</v>
      </c>
      <c r="CW423" s="11">
        <v>-1.37593E-2</v>
      </c>
      <c r="CX423" s="11">
        <v>-1.43059E-2</v>
      </c>
      <c r="CY423" s="11">
        <v>-4.4054000000000003E-3</v>
      </c>
      <c r="CZ423" s="11">
        <v>1.61812E-2</v>
      </c>
      <c r="DA423" s="11">
        <v>1.54234E-2</v>
      </c>
      <c r="DB423" s="11">
        <v>1.38429E-2</v>
      </c>
      <c r="DC423" s="11">
        <v>1.22617E-2</v>
      </c>
      <c r="DD423" s="11">
        <v>1.1293900000000001E-2</v>
      </c>
      <c r="DE423" s="11">
        <v>9.7897999999999995E-3</v>
      </c>
      <c r="DF423" s="11">
        <v>7.3544999999999999E-3</v>
      </c>
      <c r="DG423" s="11">
        <v>9.0811999999999993E-3</v>
      </c>
      <c r="DH423" s="11">
        <v>1.1421000000000001E-2</v>
      </c>
      <c r="DI423" s="11">
        <v>1.17015E-2</v>
      </c>
      <c r="DJ423" s="11">
        <v>1.4099E-2</v>
      </c>
      <c r="DK423" s="11">
        <v>1.49462E-2</v>
      </c>
      <c r="DL423" s="11">
        <v>1.6160799999999999E-2</v>
      </c>
      <c r="DM423" s="11">
        <v>1.73209E-2</v>
      </c>
      <c r="DN423" s="11">
        <v>1.7599500000000001E-2</v>
      </c>
      <c r="DO423" s="11">
        <v>1.75476E-2</v>
      </c>
      <c r="DP423" s="11">
        <v>1.729E-2</v>
      </c>
      <c r="DQ423" s="11">
        <v>1.7846399999999998E-2</v>
      </c>
      <c r="DR423" s="11">
        <v>1.7200300000000002E-2</v>
      </c>
      <c r="DS423" s="11">
        <v>1.58803E-2</v>
      </c>
      <c r="DT423" s="11">
        <v>1.46436E-2</v>
      </c>
      <c r="DU423" s="11">
        <v>1.4028799999999999E-2</v>
      </c>
      <c r="DV423" s="11">
        <v>1.29575E-2</v>
      </c>
      <c r="DW423" s="11">
        <v>1.24803E-2</v>
      </c>
      <c r="DX423" s="11">
        <v>0.19222790000000001</v>
      </c>
      <c r="DY423" s="11"/>
      <c r="DZ423" s="11">
        <v>1.3384399999999999E-2</v>
      </c>
      <c r="EA423" s="11">
        <v>77.156559999999999</v>
      </c>
      <c r="EB423" s="11">
        <v>80.092330000000004</v>
      </c>
      <c r="EC423" s="11">
        <v>82.769400000000005</v>
      </c>
      <c r="ED423" s="11">
        <v>77.806269999999998</v>
      </c>
      <c r="EE423" s="11">
        <v>76.76061</v>
      </c>
      <c r="EF423" s="11">
        <v>76.736620000000002</v>
      </c>
      <c r="EG423" s="11">
        <v>75.090770000000006</v>
      </c>
      <c r="EH423" s="11">
        <v>73.517510000000001</v>
      </c>
      <c r="EI423" s="11">
        <v>74.797089999999997</v>
      </c>
      <c r="EJ423" s="11">
        <v>75.983980000000003</v>
      </c>
      <c r="EK423" s="11">
        <v>79.999129999999994</v>
      </c>
      <c r="EL423" s="11">
        <v>82.310079999999999</v>
      </c>
      <c r="EM423" s="11">
        <v>84.642589999999998</v>
      </c>
      <c r="EN423" s="11">
        <v>84.943950000000001</v>
      </c>
      <c r="EO423" s="11">
        <v>91.92259</v>
      </c>
      <c r="EP423" s="11">
        <v>91.243110000000001</v>
      </c>
      <c r="EQ423" s="11">
        <v>87.606359999999995</v>
      </c>
      <c r="ER423" s="11">
        <v>88.667370000000005</v>
      </c>
      <c r="ES423" s="11">
        <v>85.435400000000001</v>
      </c>
      <c r="ET423" s="11">
        <v>81.779690000000002</v>
      </c>
      <c r="EU423" s="11">
        <v>78.95608</v>
      </c>
      <c r="EV423" s="11">
        <v>78.214950000000002</v>
      </c>
      <c r="EW423" s="11">
        <v>77.084509999999995</v>
      </c>
      <c r="EX423" s="11">
        <v>75.705449999999999</v>
      </c>
      <c r="EY423" s="11">
        <v>0</v>
      </c>
      <c r="EZ423" s="11"/>
      <c r="FA423" s="11"/>
      <c r="FB423" s="11"/>
      <c r="FC423" s="11"/>
      <c r="FD423" s="11"/>
      <c r="FE423" s="11"/>
      <c r="FF423" s="11"/>
      <c r="FG423" s="11"/>
      <c r="FH423" s="11"/>
      <c r="FI423" s="11"/>
      <c r="FJ423" s="11"/>
      <c r="FK423" s="11"/>
      <c r="FL423" s="11"/>
      <c r="FM423" s="11"/>
      <c r="FN423" s="11"/>
      <c r="FO423" s="11"/>
      <c r="FP423" s="11"/>
      <c r="FQ423" s="11"/>
      <c r="FR423" s="11"/>
      <c r="FS423" s="11"/>
      <c r="FT423" s="11"/>
      <c r="FU423" s="11"/>
      <c r="FV423" s="11"/>
      <c r="HY423" s="37"/>
    </row>
    <row r="424" spans="1:235" x14ac:dyDescent="0.25">
      <c r="A424" t="s">
        <v>113</v>
      </c>
      <c r="B424" t="s">
        <v>146</v>
      </c>
      <c r="C424" t="s">
        <v>88</v>
      </c>
      <c r="D424" t="s">
        <v>229</v>
      </c>
      <c r="E424" s="38" t="s">
        <v>133</v>
      </c>
      <c r="F424" t="s">
        <v>106</v>
      </c>
      <c r="G424" s="11">
        <v>375</v>
      </c>
      <c r="H424" s="11">
        <v>4.3376580000000002</v>
      </c>
      <c r="I424" s="11">
        <v>4.0207379999999997</v>
      </c>
      <c r="J424" s="11">
        <v>3.4393769999999999</v>
      </c>
      <c r="K424" s="11">
        <v>2.8574760000000001</v>
      </c>
      <c r="L424" s="11">
        <v>2.350263</v>
      </c>
      <c r="M424" s="11">
        <v>1.818635</v>
      </c>
      <c r="N424" s="11">
        <v>1.3382339999999999</v>
      </c>
      <c r="O424" s="11">
        <v>1.1862980000000001</v>
      </c>
      <c r="P424" s="11">
        <v>1.0205770000000001</v>
      </c>
      <c r="Q424" s="11">
        <v>0.8676914</v>
      </c>
      <c r="R424" s="11">
        <v>0.88595500000000005</v>
      </c>
      <c r="S424" s="11">
        <v>1.029868</v>
      </c>
      <c r="T424" s="11">
        <v>1.3073779999999999</v>
      </c>
      <c r="U424" s="11">
        <v>1.672806</v>
      </c>
      <c r="V424" s="11">
        <v>2.0806589999999998</v>
      </c>
      <c r="W424" s="11">
        <v>2.3344960000000001</v>
      </c>
      <c r="X424" s="11">
        <v>2.4404680000000001</v>
      </c>
      <c r="Y424" s="11">
        <v>2.8065560000000001</v>
      </c>
      <c r="Z424" s="11">
        <v>2.778305</v>
      </c>
      <c r="AA424" s="11">
        <v>2.6828639999999999</v>
      </c>
      <c r="AB424" s="11">
        <v>2.8902269999999999</v>
      </c>
      <c r="AC424" s="11">
        <v>3.0313110000000001</v>
      </c>
      <c r="AD424" s="11">
        <v>2.8382610000000001</v>
      </c>
      <c r="AE424" s="11">
        <v>2.541757</v>
      </c>
      <c r="AF424" s="11">
        <v>-9.5395300000000002E-2</v>
      </c>
      <c r="AG424" s="11">
        <v>-7.7299199999999998E-2</v>
      </c>
      <c r="AH424" s="11">
        <v>-5.6628600000000001E-2</v>
      </c>
      <c r="AI424" s="11">
        <v>-6.1307100000000003E-2</v>
      </c>
      <c r="AJ424" s="11">
        <v>-4.6029500000000001E-2</v>
      </c>
      <c r="AK424" s="11">
        <v>-2.8208500000000001E-2</v>
      </c>
      <c r="AL424" s="11">
        <v>-2.4812500000000001E-2</v>
      </c>
      <c r="AM424" s="11">
        <v>-3.5328199999999997E-2</v>
      </c>
      <c r="AN424" s="11">
        <v>-3.4186599999999998E-2</v>
      </c>
      <c r="AO424" s="11">
        <v>-4.5838499999999997E-2</v>
      </c>
      <c r="AP424" s="11">
        <v>-4.3383999999999999E-2</v>
      </c>
      <c r="AQ424" s="11">
        <v>-3.34471E-2</v>
      </c>
      <c r="AR424" s="11">
        <v>-2.9857399999999999E-2</v>
      </c>
      <c r="AS424" s="11">
        <v>-6.5839400000000006E-2</v>
      </c>
      <c r="AT424" s="11">
        <v>-5.35145E-2</v>
      </c>
      <c r="AU424" s="11">
        <v>-8.9183499999999999E-2</v>
      </c>
      <c r="AV424" s="11">
        <v>0.11198669999999999</v>
      </c>
      <c r="AW424" s="11">
        <v>0.14471880000000001</v>
      </c>
      <c r="AX424" s="11">
        <v>0.136929</v>
      </c>
      <c r="AY424" s="11">
        <v>7.0509000000000002E-2</v>
      </c>
      <c r="AZ424" s="11">
        <v>7.5107800000000002E-2</v>
      </c>
      <c r="BA424" s="11">
        <v>-5.7405999999999999E-2</v>
      </c>
      <c r="BB424" s="11">
        <v>-7.5801599999999997E-2</v>
      </c>
      <c r="BC424" s="11">
        <v>-7.5925400000000004E-2</v>
      </c>
      <c r="BD424" s="11">
        <v>-5.0321600000000001E-2</v>
      </c>
      <c r="BE424" s="11">
        <v>-3.39485E-2</v>
      </c>
      <c r="BF424" s="11">
        <v>-1.80372E-2</v>
      </c>
      <c r="BG424" s="11">
        <v>-2.89238E-2</v>
      </c>
      <c r="BH424" s="11">
        <v>-1.61192E-2</v>
      </c>
      <c r="BI424" s="11">
        <v>-1.5891E-3</v>
      </c>
      <c r="BJ424" s="11">
        <v>-4.7816999999999998E-3</v>
      </c>
      <c r="BK424" s="11">
        <v>-1.11304E-2</v>
      </c>
      <c r="BL424" s="11">
        <v>-5.5896000000000001E-3</v>
      </c>
      <c r="BM424" s="11">
        <v>-1.3374799999999999E-2</v>
      </c>
      <c r="BN424" s="11">
        <v>-2.3836999999999999E-3</v>
      </c>
      <c r="BO424" s="11">
        <v>1.36308E-2</v>
      </c>
      <c r="BP424" s="11">
        <v>2.2202699999999999E-2</v>
      </c>
      <c r="BQ424" s="11">
        <v>-1.12017E-2</v>
      </c>
      <c r="BR424" s="11">
        <v>1.3358000000000001E-3</v>
      </c>
      <c r="BS424" s="11">
        <v>-3.1835299999999997E-2</v>
      </c>
      <c r="BT424" s="11">
        <v>0.16589660000000001</v>
      </c>
      <c r="BU424" s="11">
        <v>0.1990934</v>
      </c>
      <c r="BV424" s="11">
        <v>0.18989130000000001</v>
      </c>
      <c r="BW424" s="11">
        <v>0.1196328</v>
      </c>
      <c r="BX424" s="11">
        <v>0.12016640000000001</v>
      </c>
      <c r="BY424" s="11">
        <v>-1.3181200000000001E-2</v>
      </c>
      <c r="BZ424" s="11">
        <v>-3.40839E-2</v>
      </c>
      <c r="CA424" s="11">
        <v>-3.7465400000000003E-2</v>
      </c>
      <c r="CB424" s="11">
        <v>-5.2478000000000004E-3</v>
      </c>
      <c r="CC424" s="11">
        <v>9.4023000000000006E-3</v>
      </c>
      <c r="CD424" s="11">
        <v>2.0554099999999999E-2</v>
      </c>
      <c r="CE424" s="11">
        <v>3.4594999999999999E-3</v>
      </c>
      <c r="CF424" s="11">
        <v>1.3791100000000001E-2</v>
      </c>
      <c r="CG424" s="11">
        <v>2.5030299999999998E-2</v>
      </c>
      <c r="CH424" s="11">
        <v>1.52491E-2</v>
      </c>
      <c r="CI424" s="11">
        <v>1.30674E-2</v>
      </c>
      <c r="CJ424" s="11">
        <v>2.3007400000000001E-2</v>
      </c>
      <c r="CK424" s="11">
        <v>1.90888E-2</v>
      </c>
      <c r="CL424" s="11">
        <v>3.8616600000000001E-2</v>
      </c>
      <c r="CM424" s="11">
        <v>6.0708699999999997E-2</v>
      </c>
      <c r="CN424" s="11">
        <v>7.4262700000000001E-2</v>
      </c>
      <c r="CO424" s="11">
        <v>4.3436000000000002E-2</v>
      </c>
      <c r="CP424" s="11">
        <v>5.6186E-2</v>
      </c>
      <c r="CQ424" s="11">
        <v>2.5512900000000002E-2</v>
      </c>
      <c r="CR424" s="11">
        <v>0.21980649999999999</v>
      </c>
      <c r="CS424" s="11">
        <v>0.25346800000000003</v>
      </c>
      <c r="CT424" s="11">
        <v>0.2428536</v>
      </c>
      <c r="CU424" s="11">
        <v>0.1687565</v>
      </c>
      <c r="CV424" s="11">
        <v>0.16522500000000001</v>
      </c>
      <c r="CW424" s="11">
        <v>3.1043600000000001E-2</v>
      </c>
      <c r="CX424" s="11">
        <v>7.6338999999999999E-3</v>
      </c>
      <c r="CY424" s="11">
        <v>9.9449999999999994E-4</v>
      </c>
      <c r="CZ424" s="11">
        <v>2.7402900000000001E-2</v>
      </c>
      <c r="DA424" s="11">
        <v>2.6355400000000001E-2</v>
      </c>
      <c r="DB424" s="11">
        <v>2.3461900000000001E-2</v>
      </c>
      <c r="DC424" s="11">
        <v>1.96876E-2</v>
      </c>
      <c r="DD424" s="11">
        <v>1.8184200000000001E-2</v>
      </c>
      <c r="DE424" s="11">
        <v>1.6183400000000001E-2</v>
      </c>
      <c r="DF424" s="11">
        <v>1.21779E-2</v>
      </c>
      <c r="DG424" s="11">
        <v>1.4711200000000001E-2</v>
      </c>
      <c r="DH424" s="11">
        <v>1.73857E-2</v>
      </c>
      <c r="DI424" s="11">
        <v>1.9736500000000001E-2</v>
      </c>
      <c r="DJ424" s="11">
        <v>2.4926400000000001E-2</v>
      </c>
      <c r="DK424" s="11">
        <v>2.8621299999999999E-2</v>
      </c>
      <c r="DL424" s="11">
        <v>3.1650299999999999E-2</v>
      </c>
      <c r="DM424" s="11">
        <v>3.3217400000000001E-2</v>
      </c>
      <c r="DN424" s="11">
        <v>3.3346599999999997E-2</v>
      </c>
      <c r="DO424" s="11">
        <v>3.4865199999999999E-2</v>
      </c>
      <c r="DP424" s="11">
        <v>3.2774900000000003E-2</v>
      </c>
      <c r="DQ424" s="11">
        <v>3.3057400000000001E-2</v>
      </c>
      <c r="DR424" s="11">
        <v>3.21988E-2</v>
      </c>
      <c r="DS424" s="11">
        <v>2.9865099999999999E-2</v>
      </c>
      <c r="DT424" s="11">
        <v>2.73937E-2</v>
      </c>
      <c r="DU424" s="11">
        <v>2.6886799999999999E-2</v>
      </c>
      <c r="DV424" s="11">
        <v>2.5362599999999999E-2</v>
      </c>
      <c r="DW424" s="11">
        <v>2.3382E-2</v>
      </c>
      <c r="DX424" s="11">
        <v>0.37801669999999998</v>
      </c>
      <c r="DY424" s="11"/>
      <c r="DZ424" s="11">
        <v>2.6010200000000001E-2</v>
      </c>
      <c r="EA424" s="11">
        <v>73.760099999999994</v>
      </c>
      <c r="EB424" s="11">
        <v>75.849469999999997</v>
      </c>
      <c r="EC424" s="11">
        <v>77.83587</v>
      </c>
      <c r="ED424" s="11">
        <v>75.491680000000002</v>
      </c>
      <c r="EE424" s="11">
        <v>74.697239999999994</v>
      </c>
      <c r="EF424" s="11">
        <v>73.886539999999997</v>
      </c>
      <c r="EG424" s="11">
        <v>72.818479999999994</v>
      </c>
      <c r="EH424" s="11">
        <v>71.893289999999993</v>
      </c>
      <c r="EI424" s="11">
        <v>72.452669999999998</v>
      </c>
      <c r="EJ424" s="11">
        <v>73.484080000000006</v>
      </c>
      <c r="EK424" s="11">
        <v>76.959149999999994</v>
      </c>
      <c r="EL424" s="11">
        <v>79.876270000000005</v>
      </c>
      <c r="EM424" s="11">
        <v>82.657200000000003</v>
      </c>
      <c r="EN424" s="11">
        <v>84.233099999999993</v>
      </c>
      <c r="EO424" s="11">
        <v>91.180639999999997</v>
      </c>
      <c r="EP424" s="11">
        <v>89.131429999999995</v>
      </c>
      <c r="EQ424" s="11">
        <v>86.091489999999993</v>
      </c>
      <c r="ER424" s="11">
        <v>85.229320000000001</v>
      </c>
      <c r="ES424" s="11">
        <v>83.297669999999997</v>
      </c>
      <c r="ET424" s="11">
        <v>80.654150000000001</v>
      </c>
      <c r="EU424" s="11">
        <v>78.073269999999994</v>
      </c>
      <c r="EV424" s="11">
        <v>76.546270000000007</v>
      </c>
      <c r="EW424" s="11">
        <v>75.426490000000001</v>
      </c>
      <c r="EX424" s="11">
        <v>74.579710000000006</v>
      </c>
      <c r="EY424" s="11">
        <v>0</v>
      </c>
      <c r="EZ424" s="11"/>
      <c r="FA424" s="11"/>
      <c r="FB424" s="11"/>
      <c r="FC424" s="11"/>
      <c r="FD424" s="11"/>
      <c r="FE424" s="11"/>
      <c r="FF424" s="11"/>
      <c r="FG424" s="11"/>
      <c r="FH424" s="11"/>
      <c r="FI424" s="11"/>
      <c r="FJ424" s="11"/>
      <c r="FK424" s="11"/>
      <c r="FL424" s="11"/>
      <c r="FM424" s="11"/>
      <c r="FN424" s="11"/>
      <c r="FO424" s="11"/>
      <c r="FP424" s="11"/>
      <c r="FQ424" s="11"/>
      <c r="FR424" s="11"/>
      <c r="FS424" s="11"/>
      <c r="FT424" s="11"/>
      <c r="FU424" s="11"/>
      <c r="FV424" s="11"/>
      <c r="HY424" s="37"/>
      <c r="IA424" s="37"/>
    </row>
    <row r="425" spans="1:235" x14ac:dyDescent="0.25">
      <c r="A425" t="s">
        <v>113</v>
      </c>
      <c r="B425" t="s">
        <v>146</v>
      </c>
      <c r="C425" t="s">
        <v>0</v>
      </c>
      <c r="D425" t="s">
        <v>229</v>
      </c>
      <c r="E425" s="38" t="s">
        <v>133</v>
      </c>
      <c r="F425" t="s">
        <v>106</v>
      </c>
      <c r="G425" s="11">
        <v>375</v>
      </c>
      <c r="H425" s="11">
        <v>1.628023</v>
      </c>
      <c r="I425" s="11">
        <v>1.5090749999999999</v>
      </c>
      <c r="J425" s="11">
        <v>1.2908770000000001</v>
      </c>
      <c r="K425" s="11">
        <v>1.072476</v>
      </c>
      <c r="L425" s="11">
        <v>0.88210750000000004</v>
      </c>
      <c r="M425" s="11">
        <v>0.6825753</v>
      </c>
      <c r="N425" s="11">
        <v>0.50226999999999999</v>
      </c>
      <c r="O425" s="11">
        <v>0.445245</v>
      </c>
      <c r="P425" s="11">
        <v>0.383046</v>
      </c>
      <c r="Q425" s="11">
        <v>0.32566450000000002</v>
      </c>
      <c r="R425" s="11">
        <v>0.33251920000000001</v>
      </c>
      <c r="S425" s="11">
        <v>0.38653320000000002</v>
      </c>
      <c r="T425" s="11">
        <v>0.49068879999999998</v>
      </c>
      <c r="U425" s="11">
        <v>0.62784229999999996</v>
      </c>
      <c r="V425" s="11">
        <v>0.78091900000000003</v>
      </c>
      <c r="W425" s="11">
        <v>0.87618989999999997</v>
      </c>
      <c r="X425" s="11">
        <v>0.91596350000000004</v>
      </c>
      <c r="Y425" s="11">
        <v>1.0533650000000001</v>
      </c>
      <c r="Z425" s="11">
        <v>1.042762</v>
      </c>
      <c r="AA425" s="11">
        <v>1.0069399999999999</v>
      </c>
      <c r="AB425" s="11">
        <v>1.084768</v>
      </c>
      <c r="AC425" s="11">
        <v>1.137721</v>
      </c>
      <c r="AD425" s="11">
        <v>1.065264</v>
      </c>
      <c r="AE425" s="11">
        <v>0.95397969999999999</v>
      </c>
      <c r="AF425" s="11">
        <v>-3.5804000000000002E-2</v>
      </c>
      <c r="AG425" s="11">
        <v>-2.9012199999999998E-2</v>
      </c>
      <c r="AH425" s="11">
        <v>-2.1253999999999999E-2</v>
      </c>
      <c r="AI425" s="11">
        <v>-2.3009999999999999E-2</v>
      </c>
      <c r="AJ425" s="11">
        <v>-1.72759E-2</v>
      </c>
      <c r="AK425" s="11">
        <v>-1.0587299999999999E-2</v>
      </c>
      <c r="AL425" s="11">
        <v>-9.3127000000000001E-3</v>
      </c>
      <c r="AM425" s="11">
        <v>-1.32595E-2</v>
      </c>
      <c r="AN425" s="11">
        <v>-1.2831E-2</v>
      </c>
      <c r="AO425" s="11">
        <v>-1.7204199999999999E-2</v>
      </c>
      <c r="AP425" s="11">
        <v>-1.6282999999999999E-2</v>
      </c>
      <c r="AQ425" s="11">
        <v>-1.25535E-2</v>
      </c>
      <c r="AR425" s="11">
        <v>-1.1206199999999999E-2</v>
      </c>
      <c r="AS425" s="11">
        <v>-2.4711E-2</v>
      </c>
      <c r="AT425" s="11">
        <v>-2.0085200000000001E-2</v>
      </c>
      <c r="AU425" s="11">
        <v>-3.3472599999999998E-2</v>
      </c>
      <c r="AV425" s="11">
        <v>4.2031199999999998E-2</v>
      </c>
      <c r="AW425" s="11">
        <v>5.4316299999999998E-2</v>
      </c>
      <c r="AX425" s="11">
        <v>5.1392599999999997E-2</v>
      </c>
      <c r="AY425" s="11">
        <v>2.64636E-2</v>
      </c>
      <c r="AZ425" s="11">
        <v>2.8189700000000002E-2</v>
      </c>
      <c r="BA425" s="11">
        <v>-2.15458E-2</v>
      </c>
      <c r="BB425" s="11">
        <v>-2.8450099999999999E-2</v>
      </c>
      <c r="BC425" s="11">
        <v>-2.8496500000000001E-2</v>
      </c>
      <c r="BD425" s="11">
        <v>-1.8886799999999999E-2</v>
      </c>
      <c r="BE425" s="11">
        <v>-1.27416E-2</v>
      </c>
      <c r="BF425" s="11">
        <v>-6.7698000000000003E-3</v>
      </c>
      <c r="BG425" s="11">
        <v>-1.0855800000000001E-2</v>
      </c>
      <c r="BH425" s="11">
        <v>-6.0499000000000004E-3</v>
      </c>
      <c r="BI425" s="11">
        <v>-5.9639999999999997E-4</v>
      </c>
      <c r="BJ425" s="11">
        <v>-1.7947E-3</v>
      </c>
      <c r="BK425" s="11">
        <v>-4.1774999999999998E-3</v>
      </c>
      <c r="BL425" s="11">
        <v>-2.0979000000000002E-3</v>
      </c>
      <c r="BM425" s="11">
        <v>-5.0198999999999999E-3</v>
      </c>
      <c r="BN425" s="11">
        <v>-8.9459999999999995E-4</v>
      </c>
      <c r="BO425" s="11">
        <v>5.1158999999999996E-3</v>
      </c>
      <c r="BP425" s="11">
        <v>8.3332000000000007E-3</v>
      </c>
      <c r="BQ425" s="11">
        <v>-4.2042E-3</v>
      </c>
      <c r="BR425" s="11">
        <v>5.0129999999999999E-4</v>
      </c>
      <c r="BS425" s="11">
        <v>-1.1948500000000001E-2</v>
      </c>
      <c r="BT425" s="11">
        <v>6.2264800000000002E-2</v>
      </c>
      <c r="BU425" s="11">
        <v>7.4724299999999994E-2</v>
      </c>
      <c r="BV425" s="11">
        <v>7.1270600000000003E-2</v>
      </c>
      <c r="BW425" s="11">
        <v>4.4900900000000001E-2</v>
      </c>
      <c r="BX425" s="11">
        <v>4.5101200000000001E-2</v>
      </c>
      <c r="BY425" s="11">
        <v>-4.9471999999999997E-3</v>
      </c>
      <c r="BZ425" s="11">
        <v>-1.27925E-2</v>
      </c>
      <c r="CA425" s="11">
        <v>-1.40616E-2</v>
      </c>
      <c r="CB425" s="11">
        <v>-1.9696000000000002E-3</v>
      </c>
      <c r="CC425" s="11">
        <v>3.5289000000000002E-3</v>
      </c>
      <c r="CD425" s="11">
        <v>7.7143999999999997E-3</v>
      </c>
      <c r="CE425" s="11">
        <v>1.2983999999999999E-3</v>
      </c>
      <c r="CF425" s="11">
        <v>5.1761000000000003E-3</v>
      </c>
      <c r="CG425" s="11">
        <v>9.3944000000000007E-3</v>
      </c>
      <c r="CH425" s="11">
        <v>5.7232999999999997E-3</v>
      </c>
      <c r="CI425" s="11">
        <v>4.9045E-3</v>
      </c>
      <c r="CJ425" s="11">
        <v>8.6352000000000009E-3</v>
      </c>
      <c r="CK425" s="11">
        <v>7.1644999999999999E-3</v>
      </c>
      <c r="CL425" s="11">
        <v>1.44937E-2</v>
      </c>
      <c r="CM425" s="11">
        <v>2.2785400000000001E-2</v>
      </c>
      <c r="CN425" s="11">
        <v>2.7872500000000001E-2</v>
      </c>
      <c r="CO425" s="11">
        <v>1.6302500000000001E-2</v>
      </c>
      <c r="CP425" s="11">
        <v>2.10879E-2</v>
      </c>
      <c r="CQ425" s="11">
        <v>9.5756000000000001E-3</v>
      </c>
      <c r="CR425" s="11">
        <v>8.24984E-2</v>
      </c>
      <c r="CS425" s="11">
        <v>9.5132300000000003E-2</v>
      </c>
      <c r="CT425" s="11">
        <v>9.1148499999999993E-2</v>
      </c>
      <c r="CU425" s="11">
        <v>6.3338199999999997E-2</v>
      </c>
      <c r="CV425" s="11">
        <v>6.2012699999999997E-2</v>
      </c>
      <c r="CW425" s="11">
        <v>1.1651399999999999E-2</v>
      </c>
      <c r="CX425" s="11">
        <v>2.8652E-3</v>
      </c>
      <c r="CY425" s="11">
        <v>3.7330000000000002E-4</v>
      </c>
      <c r="CZ425" s="11">
        <v>1.02849E-2</v>
      </c>
      <c r="DA425" s="11">
        <v>9.8917999999999992E-3</v>
      </c>
      <c r="DB425" s="11">
        <v>8.8058000000000008E-3</v>
      </c>
      <c r="DC425" s="11">
        <v>7.3892000000000003E-3</v>
      </c>
      <c r="DD425" s="11">
        <v>6.8249000000000001E-3</v>
      </c>
      <c r="DE425" s="11">
        <v>6.0740000000000004E-3</v>
      </c>
      <c r="DF425" s="11">
        <v>4.5706000000000002E-3</v>
      </c>
      <c r="DG425" s="11">
        <v>5.5215000000000004E-3</v>
      </c>
      <c r="DH425" s="11">
        <v>6.5253000000000004E-3</v>
      </c>
      <c r="DI425" s="11">
        <v>7.4076000000000003E-3</v>
      </c>
      <c r="DJ425" s="11">
        <v>9.3554999999999992E-3</v>
      </c>
      <c r="DK425" s="11">
        <v>1.07422E-2</v>
      </c>
      <c r="DL425" s="11">
        <v>1.18791E-2</v>
      </c>
      <c r="DM425" s="11">
        <v>1.2467199999999999E-2</v>
      </c>
      <c r="DN425" s="11">
        <v>1.2515699999999999E-2</v>
      </c>
      <c r="DO425" s="11">
        <v>1.30857E-2</v>
      </c>
      <c r="DP425" s="11">
        <v>1.23012E-2</v>
      </c>
      <c r="DQ425" s="11">
        <v>1.24072E-2</v>
      </c>
      <c r="DR425" s="11">
        <v>1.2084900000000001E-2</v>
      </c>
      <c r="DS425" s="11">
        <v>1.12091E-2</v>
      </c>
      <c r="DT425" s="11">
        <v>1.0281500000000001E-2</v>
      </c>
      <c r="DU425" s="11">
        <v>1.00912E-2</v>
      </c>
      <c r="DV425" s="11">
        <v>9.5192000000000002E-3</v>
      </c>
      <c r="DW425" s="11">
        <v>8.7758000000000003E-3</v>
      </c>
      <c r="DX425" s="11">
        <v>0.14187830000000001</v>
      </c>
      <c r="DY425" s="11"/>
      <c r="DZ425" s="11">
        <v>9.7622000000000004E-3</v>
      </c>
      <c r="EA425" s="11">
        <v>73.760099999999994</v>
      </c>
      <c r="EB425" s="11">
        <v>75.849469999999997</v>
      </c>
      <c r="EC425" s="11">
        <v>77.83587</v>
      </c>
      <c r="ED425" s="11">
        <v>75.491680000000002</v>
      </c>
      <c r="EE425" s="11">
        <v>74.697239999999994</v>
      </c>
      <c r="EF425" s="11">
        <v>73.886539999999997</v>
      </c>
      <c r="EG425" s="11">
        <v>72.818479999999994</v>
      </c>
      <c r="EH425" s="11">
        <v>71.893289999999993</v>
      </c>
      <c r="EI425" s="11">
        <v>72.452669999999998</v>
      </c>
      <c r="EJ425" s="11">
        <v>73.484080000000006</v>
      </c>
      <c r="EK425" s="11">
        <v>76.959149999999994</v>
      </c>
      <c r="EL425" s="11">
        <v>79.876270000000005</v>
      </c>
      <c r="EM425" s="11">
        <v>82.657200000000003</v>
      </c>
      <c r="EN425" s="11">
        <v>84.233099999999993</v>
      </c>
      <c r="EO425" s="11">
        <v>91.180639999999997</v>
      </c>
      <c r="EP425" s="11">
        <v>89.131429999999995</v>
      </c>
      <c r="EQ425" s="11">
        <v>86.091489999999993</v>
      </c>
      <c r="ER425" s="11">
        <v>85.229320000000001</v>
      </c>
      <c r="ES425" s="11">
        <v>83.297669999999997</v>
      </c>
      <c r="ET425" s="11">
        <v>80.654150000000001</v>
      </c>
      <c r="EU425" s="11">
        <v>78.073269999999994</v>
      </c>
      <c r="EV425" s="11">
        <v>76.546270000000007</v>
      </c>
      <c r="EW425" s="11">
        <v>75.426490000000001</v>
      </c>
      <c r="EX425" s="11">
        <v>74.579710000000006</v>
      </c>
      <c r="EY425" s="11">
        <v>0</v>
      </c>
      <c r="EZ425" s="11"/>
      <c r="FA425" s="11"/>
      <c r="FB425" s="11"/>
      <c r="FC425" s="11"/>
      <c r="FD425" s="11"/>
      <c r="FE425" s="11"/>
      <c r="FF425" s="11"/>
      <c r="FG425" s="11"/>
      <c r="FH425" s="11"/>
      <c r="FI425" s="11"/>
      <c r="FJ425" s="11"/>
      <c r="FK425" s="11"/>
      <c r="FL425" s="11"/>
      <c r="FM425" s="11"/>
      <c r="FN425" s="11"/>
      <c r="FO425" s="11"/>
      <c r="FP425" s="11"/>
      <c r="FQ425" s="11"/>
      <c r="FR425" s="11"/>
      <c r="FS425" s="11"/>
      <c r="FT425" s="11"/>
      <c r="FU425" s="11"/>
      <c r="FV425" s="11"/>
      <c r="HY425" s="37"/>
      <c r="IA425" s="37"/>
    </row>
    <row r="426" spans="1:235" x14ac:dyDescent="0.25">
      <c r="A426" t="s">
        <v>113</v>
      </c>
      <c r="B426" t="s">
        <v>146</v>
      </c>
      <c r="C426" t="s">
        <v>0</v>
      </c>
      <c r="D426" t="s">
        <v>229</v>
      </c>
      <c r="E426" s="38">
        <v>45540</v>
      </c>
      <c r="F426" t="s">
        <v>107</v>
      </c>
      <c r="G426" s="11">
        <v>74</v>
      </c>
      <c r="H426" s="11">
        <v>0.3460338</v>
      </c>
      <c r="I426" s="11">
        <v>0.3322948</v>
      </c>
      <c r="J426" s="11">
        <v>0.28352480000000002</v>
      </c>
      <c r="K426" s="11">
        <v>0.22159709999999999</v>
      </c>
      <c r="L426" s="11">
        <v>0.19825090000000001</v>
      </c>
      <c r="M426" s="11">
        <v>0.1517155</v>
      </c>
      <c r="N426" s="11">
        <v>8.5602399999999995E-2</v>
      </c>
      <c r="O426" s="11">
        <v>6.4285900000000007E-2</v>
      </c>
      <c r="P426" s="11">
        <v>2.3839699999999998E-2</v>
      </c>
      <c r="Q426" s="11">
        <v>-8.2953000000000002E-3</v>
      </c>
      <c r="R426" s="11">
        <v>-4.4908099999999999E-2</v>
      </c>
      <c r="S426" s="11">
        <v>-4.0848700000000002E-2</v>
      </c>
      <c r="T426" s="11">
        <v>-3.6211100000000003E-2</v>
      </c>
      <c r="U426" s="11">
        <v>1.1070699999999999E-2</v>
      </c>
      <c r="V426" s="11">
        <v>8.1460400000000002E-2</v>
      </c>
      <c r="W426" s="11">
        <v>0.1209057</v>
      </c>
      <c r="X426" s="11">
        <v>0.1552711</v>
      </c>
      <c r="Y426" s="11">
        <v>0.18875149999999999</v>
      </c>
      <c r="Z426" s="11">
        <v>0.20765230000000001</v>
      </c>
      <c r="AA426" s="11">
        <v>0.20446259999999999</v>
      </c>
      <c r="AB426" s="11">
        <v>0.2139007</v>
      </c>
      <c r="AC426" s="11">
        <v>0.2181631</v>
      </c>
      <c r="AD426" s="11">
        <v>0.20513790000000001</v>
      </c>
      <c r="AE426" s="11">
        <v>0.18507799999999999</v>
      </c>
      <c r="AF426" s="11">
        <v>-1.36764E-2</v>
      </c>
      <c r="AG426" s="11">
        <v>-1.5308499999999999E-2</v>
      </c>
      <c r="AH426" s="11">
        <v>-1.11263E-2</v>
      </c>
      <c r="AI426" s="11">
        <v>-8.8053000000000003E-3</v>
      </c>
      <c r="AJ426" s="11">
        <v>-8.6552999999999995E-3</v>
      </c>
      <c r="AK426" s="11">
        <v>-6.2559E-3</v>
      </c>
      <c r="AL426" s="11">
        <v>-8.0830999999999993E-3</v>
      </c>
      <c r="AM426" s="11">
        <v>-6.1291000000000002E-3</v>
      </c>
      <c r="AN426" s="11">
        <v>-3.6188000000000001E-3</v>
      </c>
      <c r="AO426" s="11">
        <v>-7.5300000000000001E-5</v>
      </c>
      <c r="AP426" s="11">
        <v>6.0619999999999999E-4</v>
      </c>
      <c r="AQ426" s="11">
        <v>1.5310000000000001E-4</v>
      </c>
      <c r="AR426" s="11">
        <v>-4.1809999999999998E-3</v>
      </c>
      <c r="AS426" s="11">
        <v>-1.6596E-3</v>
      </c>
      <c r="AT426" s="11">
        <v>-3.8896999999999998E-3</v>
      </c>
      <c r="AU426" s="11">
        <v>-3.7797999999999998E-3</v>
      </c>
      <c r="AV426" s="11">
        <v>6.8259000000000002E-3</v>
      </c>
      <c r="AW426" s="11">
        <v>7.1839E-3</v>
      </c>
      <c r="AX426" s="11">
        <v>1.60766E-2</v>
      </c>
      <c r="AY426" s="11">
        <v>9.8125E-3</v>
      </c>
      <c r="AZ426" s="11">
        <v>1.02288E-2</v>
      </c>
      <c r="BA426" s="11">
        <v>-1.04993E-2</v>
      </c>
      <c r="BB426" s="11">
        <v>-1.30817E-2</v>
      </c>
      <c r="BC426" s="11">
        <v>-1.3233200000000001E-2</v>
      </c>
      <c r="BD426" s="11">
        <v>-8.2526000000000006E-3</v>
      </c>
      <c r="BE426" s="11">
        <v>-9.8671000000000002E-3</v>
      </c>
      <c r="BF426" s="11">
        <v>-6.6490000000000004E-3</v>
      </c>
      <c r="BG426" s="11">
        <v>-4.4267999999999998E-3</v>
      </c>
      <c r="BH426" s="11">
        <v>-5.2088999999999998E-3</v>
      </c>
      <c r="BI426" s="11">
        <v>-3.1665E-3</v>
      </c>
      <c r="BJ426" s="11">
        <v>-5.2068000000000001E-3</v>
      </c>
      <c r="BK426" s="11">
        <v>-2.8211E-3</v>
      </c>
      <c r="BL426" s="11">
        <v>-1.5299999999999999E-5</v>
      </c>
      <c r="BM426" s="11">
        <v>4.8945000000000004E-3</v>
      </c>
      <c r="BN426" s="11">
        <v>6.2510999999999999E-3</v>
      </c>
      <c r="BO426" s="11">
        <v>6.8009000000000003E-3</v>
      </c>
      <c r="BP426" s="11">
        <v>2.7921999999999999E-3</v>
      </c>
      <c r="BQ426" s="11">
        <v>5.5259000000000003E-3</v>
      </c>
      <c r="BR426" s="11">
        <v>3.6600000000000001E-3</v>
      </c>
      <c r="BS426" s="11">
        <v>3.4651999999999999E-3</v>
      </c>
      <c r="BT426" s="11">
        <v>1.45439E-2</v>
      </c>
      <c r="BU426" s="11">
        <v>1.4645200000000001E-2</v>
      </c>
      <c r="BV426" s="11">
        <v>2.33463E-2</v>
      </c>
      <c r="BW426" s="11">
        <v>1.5910400000000002E-2</v>
      </c>
      <c r="BX426" s="11">
        <v>1.6341499999999998E-2</v>
      </c>
      <c r="BY426" s="11">
        <v>-4.6534999999999997E-3</v>
      </c>
      <c r="BZ426" s="11">
        <v>-7.8645E-3</v>
      </c>
      <c r="CA426" s="11">
        <v>-8.0631000000000001E-3</v>
      </c>
      <c r="CB426" s="11">
        <v>-2.8289000000000001E-3</v>
      </c>
      <c r="CC426" s="11">
        <v>-4.4256E-3</v>
      </c>
      <c r="CD426" s="11">
        <v>-2.1716999999999999E-3</v>
      </c>
      <c r="CE426" s="11">
        <v>-4.8399999999999997E-5</v>
      </c>
      <c r="CF426" s="11">
        <v>-1.7625E-3</v>
      </c>
      <c r="CG426" s="11">
        <v>-7.7100000000000004E-5</v>
      </c>
      <c r="CH426" s="11">
        <v>-2.3305999999999999E-3</v>
      </c>
      <c r="CI426" s="11">
        <v>4.8680000000000001E-4</v>
      </c>
      <c r="CJ426" s="11">
        <v>3.5882000000000002E-3</v>
      </c>
      <c r="CK426" s="11">
        <v>9.8642999999999995E-3</v>
      </c>
      <c r="CL426" s="11">
        <v>1.1896E-2</v>
      </c>
      <c r="CM426" s="11">
        <v>1.34486E-2</v>
      </c>
      <c r="CN426" s="11">
        <v>9.7652999999999993E-3</v>
      </c>
      <c r="CO426" s="11">
        <v>1.2711399999999999E-2</v>
      </c>
      <c r="CP426" s="11">
        <v>1.1209800000000001E-2</v>
      </c>
      <c r="CQ426" s="11">
        <v>1.0710300000000001E-2</v>
      </c>
      <c r="CR426" s="11">
        <v>2.2261900000000001E-2</v>
      </c>
      <c r="CS426" s="11">
        <v>2.2106399999999998E-2</v>
      </c>
      <c r="CT426" s="11">
        <v>3.0616000000000001E-2</v>
      </c>
      <c r="CU426" s="11">
        <v>2.2008199999999999E-2</v>
      </c>
      <c r="CV426" s="11">
        <v>2.2454200000000001E-2</v>
      </c>
      <c r="CW426" s="11">
        <v>1.1923999999999999E-3</v>
      </c>
      <c r="CX426" s="11">
        <v>-2.6473E-3</v>
      </c>
      <c r="CY426" s="11">
        <v>-2.8931E-3</v>
      </c>
      <c r="CZ426" s="11">
        <v>3.2973999999999998E-3</v>
      </c>
      <c r="DA426" s="11">
        <v>3.3081999999999999E-3</v>
      </c>
      <c r="DB426" s="11">
        <v>2.722E-3</v>
      </c>
      <c r="DC426" s="11">
        <v>2.6619E-3</v>
      </c>
      <c r="DD426" s="11">
        <v>2.0953E-3</v>
      </c>
      <c r="DE426" s="11">
        <v>1.8782E-3</v>
      </c>
      <c r="DF426" s="11">
        <v>1.7485999999999999E-3</v>
      </c>
      <c r="DG426" s="11">
        <v>2.0111E-3</v>
      </c>
      <c r="DH426" s="11">
        <v>2.1908000000000001E-3</v>
      </c>
      <c r="DI426" s="11">
        <v>3.0214E-3</v>
      </c>
      <c r="DJ426" s="11">
        <v>3.4318999999999999E-3</v>
      </c>
      <c r="DK426" s="11">
        <v>4.0416000000000002E-3</v>
      </c>
      <c r="DL426" s="11">
        <v>4.2392999999999997E-3</v>
      </c>
      <c r="DM426" s="11">
        <v>4.3685E-3</v>
      </c>
      <c r="DN426" s="11">
        <v>4.5899000000000001E-3</v>
      </c>
      <c r="DO426" s="11">
        <v>4.4047000000000001E-3</v>
      </c>
      <c r="DP426" s="11">
        <v>4.6921999999999997E-3</v>
      </c>
      <c r="DQ426" s="11">
        <v>4.5361000000000004E-3</v>
      </c>
      <c r="DR426" s="11">
        <v>4.4197000000000004E-3</v>
      </c>
      <c r="DS426" s="11">
        <v>3.7071999999999999E-3</v>
      </c>
      <c r="DT426" s="11">
        <v>3.7163000000000001E-3</v>
      </c>
      <c r="DU426" s="11">
        <v>3.5539999999999999E-3</v>
      </c>
      <c r="DV426" s="11">
        <v>3.1717999999999998E-3</v>
      </c>
      <c r="DW426" s="11">
        <v>3.1432000000000001E-3</v>
      </c>
      <c r="DX426" s="11">
        <v>4.0013800000000002E-2</v>
      </c>
      <c r="DY426" s="11"/>
      <c r="DZ426" s="11">
        <v>3.2671000000000002E-3</v>
      </c>
      <c r="EA426" s="11">
        <v>70.452820000000003</v>
      </c>
      <c r="EB426" s="11">
        <v>71.851209999999995</v>
      </c>
      <c r="EC426" s="11">
        <v>69.548689999999993</v>
      </c>
      <c r="ED426" s="11">
        <v>69.784490000000005</v>
      </c>
      <c r="EE426" s="11">
        <v>68.644090000000006</v>
      </c>
      <c r="EF426" s="11">
        <v>67.025700000000001</v>
      </c>
      <c r="EG426" s="11">
        <v>66.944630000000004</v>
      </c>
      <c r="EH426" s="11">
        <v>68.730109999999996</v>
      </c>
      <c r="EI426" s="11">
        <v>73.66583</v>
      </c>
      <c r="EJ426" s="11">
        <v>80.052909999999997</v>
      </c>
      <c r="EK426" s="11">
        <v>86.161709999999999</v>
      </c>
      <c r="EL426" s="11">
        <v>93.251220000000004</v>
      </c>
      <c r="EM426" s="11">
        <v>95.885459999999995</v>
      </c>
      <c r="EN426" s="11">
        <v>96.674899999999994</v>
      </c>
      <c r="EO426" s="11">
        <v>97.996660000000006</v>
      </c>
      <c r="EP426" s="11">
        <v>99.009020000000007</v>
      </c>
      <c r="EQ426" s="11">
        <v>98.915589999999995</v>
      </c>
      <c r="ER426" s="11">
        <v>96.466269999999994</v>
      </c>
      <c r="ES426" s="11">
        <v>93.203779999999995</v>
      </c>
      <c r="ET426" s="11">
        <v>87.795950000000005</v>
      </c>
      <c r="EU426" s="11">
        <v>82.311019999999999</v>
      </c>
      <c r="EV426" s="11">
        <v>80.050989999999999</v>
      </c>
      <c r="EW426" s="11">
        <v>78.115729999999999</v>
      </c>
      <c r="EX426" s="11">
        <v>76.706440000000001</v>
      </c>
      <c r="EY426" s="11">
        <v>0</v>
      </c>
      <c r="EZ426" s="11"/>
      <c r="FA426" s="11"/>
      <c r="FB426" s="11"/>
      <c r="FC426" s="11"/>
      <c r="FD426" s="11"/>
      <c r="FE426" s="11"/>
      <c r="FF426" s="11"/>
      <c r="FG426" s="11"/>
      <c r="FH426" s="11"/>
      <c r="FI426" s="11"/>
      <c r="FJ426" s="11"/>
      <c r="FK426" s="11"/>
      <c r="FL426" s="11"/>
      <c r="FM426" s="11"/>
      <c r="FN426" s="11"/>
      <c r="FO426" s="11"/>
      <c r="FP426" s="11"/>
      <c r="FQ426" s="11"/>
      <c r="FR426" s="11"/>
      <c r="FS426" s="11"/>
      <c r="FT426" s="11"/>
      <c r="FU426" s="11"/>
      <c r="FV426" s="11"/>
      <c r="HY426" s="37"/>
      <c r="IA426" s="37"/>
    </row>
    <row r="427" spans="1:235" x14ac:dyDescent="0.25">
      <c r="A427" t="s">
        <v>113</v>
      </c>
      <c r="B427" t="s">
        <v>146</v>
      </c>
      <c r="C427" t="s">
        <v>88</v>
      </c>
      <c r="D427" t="s">
        <v>229</v>
      </c>
      <c r="E427" s="38">
        <v>45540</v>
      </c>
      <c r="F427" t="s">
        <v>107</v>
      </c>
      <c r="G427" s="11">
        <v>74</v>
      </c>
      <c r="H427" s="11">
        <v>4.6950890000000003</v>
      </c>
      <c r="I427" s="11">
        <v>4.5086760000000004</v>
      </c>
      <c r="J427" s="11">
        <v>3.8469500000000001</v>
      </c>
      <c r="K427" s="11">
        <v>3.0066959999999998</v>
      </c>
      <c r="L427" s="11">
        <v>2.6899280000000001</v>
      </c>
      <c r="M427" s="11">
        <v>2.0585209999999998</v>
      </c>
      <c r="N427" s="11">
        <v>1.1614789999999999</v>
      </c>
      <c r="O427" s="11">
        <v>0.87225090000000005</v>
      </c>
      <c r="P427" s="11">
        <v>0.32346399999999997</v>
      </c>
      <c r="Q427" s="11">
        <v>-0.1125535</v>
      </c>
      <c r="R427" s="11">
        <v>-0.60932589999999998</v>
      </c>
      <c r="S427" s="11">
        <v>-0.5542475</v>
      </c>
      <c r="T427" s="11">
        <v>-0.49132369999999997</v>
      </c>
      <c r="U427" s="11">
        <v>0.15021039999999999</v>
      </c>
      <c r="V427" s="11">
        <v>1.1052789999999999</v>
      </c>
      <c r="W427" s="11">
        <v>1.640485</v>
      </c>
      <c r="X427" s="11">
        <v>2.1067650000000002</v>
      </c>
      <c r="Y427" s="11">
        <v>2.5610379999999999</v>
      </c>
      <c r="Z427" s="11">
        <v>2.817488</v>
      </c>
      <c r="AA427" s="11">
        <v>2.7742100000000001</v>
      </c>
      <c r="AB427" s="11">
        <v>2.902269</v>
      </c>
      <c r="AC427" s="11">
        <v>2.960102</v>
      </c>
      <c r="AD427" s="11">
        <v>2.7833730000000001</v>
      </c>
      <c r="AE427" s="11">
        <v>2.5111940000000001</v>
      </c>
      <c r="AF427" s="11">
        <v>-0.18556520000000001</v>
      </c>
      <c r="AG427" s="11">
        <v>-0.2077108</v>
      </c>
      <c r="AH427" s="11">
        <v>-0.1509654</v>
      </c>
      <c r="AI427" s="11">
        <v>-0.1194733</v>
      </c>
      <c r="AJ427" s="11">
        <v>-0.1174381</v>
      </c>
      <c r="AK427" s="11">
        <v>-8.4881700000000004E-2</v>
      </c>
      <c r="AL427" s="11">
        <v>-0.10967399999999999</v>
      </c>
      <c r="AM427" s="11">
        <v>-8.3161600000000002E-2</v>
      </c>
      <c r="AN427" s="11">
        <v>-4.9100900000000003E-2</v>
      </c>
      <c r="AO427" s="11">
        <v>-1.0215000000000001E-3</v>
      </c>
      <c r="AP427" s="11">
        <v>8.2255999999999996E-3</v>
      </c>
      <c r="AQ427" s="11">
        <v>2.0771000000000001E-3</v>
      </c>
      <c r="AR427" s="11">
        <v>-5.6728399999999998E-2</v>
      </c>
      <c r="AS427" s="11">
        <v>-2.25185E-2</v>
      </c>
      <c r="AT427" s="11">
        <v>-5.2776999999999998E-2</v>
      </c>
      <c r="AU427" s="11">
        <v>-5.1285400000000002E-2</v>
      </c>
      <c r="AV427" s="11">
        <v>9.2616199999999996E-2</v>
      </c>
      <c r="AW427" s="11">
        <v>9.7472900000000001E-2</v>
      </c>
      <c r="AX427" s="11">
        <v>0.2181321</v>
      </c>
      <c r="AY427" s="11">
        <v>0.13313920000000001</v>
      </c>
      <c r="AZ427" s="11">
        <v>0.13878750000000001</v>
      </c>
      <c r="BA427" s="11">
        <v>-0.1424581</v>
      </c>
      <c r="BB427" s="11">
        <v>-0.1774963</v>
      </c>
      <c r="BC427" s="11">
        <v>-0.17955209999999999</v>
      </c>
      <c r="BD427" s="11">
        <v>-0.11197409999999999</v>
      </c>
      <c r="BE427" s="11">
        <v>-0.1338792</v>
      </c>
      <c r="BF427" s="11">
        <v>-9.0215600000000007E-2</v>
      </c>
      <c r="BG427" s="11">
        <v>-6.0064800000000002E-2</v>
      </c>
      <c r="BH427" s="11">
        <v>-7.0676000000000003E-2</v>
      </c>
      <c r="BI427" s="11">
        <v>-4.2963800000000003E-2</v>
      </c>
      <c r="BJ427" s="11">
        <v>-7.0648100000000005E-2</v>
      </c>
      <c r="BK427" s="11">
        <v>-3.8278100000000002E-2</v>
      </c>
      <c r="BL427" s="11">
        <v>-2.0770000000000001E-4</v>
      </c>
      <c r="BM427" s="11">
        <v>6.6410300000000005E-2</v>
      </c>
      <c r="BN427" s="11">
        <v>8.4817299999999998E-2</v>
      </c>
      <c r="BO427" s="11">
        <v>9.22761E-2</v>
      </c>
      <c r="BP427" s="11">
        <v>3.78847E-2</v>
      </c>
      <c r="BQ427" s="11">
        <v>7.4976699999999993E-2</v>
      </c>
      <c r="BR427" s="11">
        <v>4.9660500000000003E-2</v>
      </c>
      <c r="BS427" s="11">
        <v>4.7017499999999997E-2</v>
      </c>
      <c r="BT427" s="11">
        <v>0.19733600000000001</v>
      </c>
      <c r="BU427" s="11">
        <v>0.19870979999999999</v>
      </c>
      <c r="BV427" s="11">
        <v>0.31676989999999999</v>
      </c>
      <c r="BW427" s="11">
        <v>0.2158767</v>
      </c>
      <c r="BX427" s="11">
        <v>0.22172649999999999</v>
      </c>
      <c r="BY427" s="11">
        <v>-6.3139700000000007E-2</v>
      </c>
      <c r="BZ427" s="11">
        <v>-0.1067077</v>
      </c>
      <c r="CA427" s="11">
        <v>-0.109403</v>
      </c>
      <c r="CB427" s="11">
        <v>-3.8383E-2</v>
      </c>
      <c r="CC427" s="11">
        <v>-6.0047499999999997E-2</v>
      </c>
      <c r="CD427" s="11">
        <v>-2.94658E-2</v>
      </c>
      <c r="CE427" s="11">
        <v>-6.5629999999999996E-4</v>
      </c>
      <c r="CF427" s="11">
        <v>-2.3913899999999998E-2</v>
      </c>
      <c r="CG427" s="11">
        <v>-1.0459E-3</v>
      </c>
      <c r="CH427" s="11">
        <v>-3.1622200000000003E-2</v>
      </c>
      <c r="CI427" s="11">
        <v>6.6055000000000003E-3</v>
      </c>
      <c r="CJ427" s="11">
        <v>4.86855E-2</v>
      </c>
      <c r="CK427" s="11">
        <v>0.13384209999999999</v>
      </c>
      <c r="CL427" s="11">
        <v>0.1614091</v>
      </c>
      <c r="CM427" s="11">
        <v>0.1824751</v>
      </c>
      <c r="CN427" s="11">
        <v>0.1324979</v>
      </c>
      <c r="CO427" s="11">
        <v>0.17247190000000001</v>
      </c>
      <c r="CP427" s="11">
        <v>0.15209800000000001</v>
      </c>
      <c r="CQ427" s="11">
        <v>0.14532049999999999</v>
      </c>
      <c r="CR427" s="11">
        <v>0.30205569999999998</v>
      </c>
      <c r="CS427" s="11">
        <v>0.29994670000000001</v>
      </c>
      <c r="CT427" s="11">
        <v>0.41540769999999999</v>
      </c>
      <c r="CU427" s="11">
        <v>0.2986143</v>
      </c>
      <c r="CV427" s="11">
        <v>0.30466539999999998</v>
      </c>
      <c r="CW427" s="11">
        <v>1.61788E-2</v>
      </c>
      <c r="CX427" s="11">
        <v>-3.5919199999999998E-2</v>
      </c>
      <c r="CY427" s="11">
        <v>-3.9253999999999997E-2</v>
      </c>
      <c r="CZ427" s="11">
        <v>4.4740200000000001E-2</v>
      </c>
      <c r="DA427" s="11">
        <v>4.48864E-2</v>
      </c>
      <c r="DB427" s="11">
        <v>3.6933199999999999E-2</v>
      </c>
      <c r="DC427" s="11">
        <v>3.6117799999999999E-2</v>
      </c>
      <c r="DD427" s="11">
        <v>2.8429300000000001E-2</v>
      </c>
      <c r="DE427" s="11">
        <v>2.5484300000000001E-2</v>
      </c>
      <c r="DF427" s="11">
        <v>2.37261E-2</v>
      </c>
      <c r="DG427" s="11">
        <v>2.7287200000000001E-2</v>
      </c>
      <c r="DH427" s="11">
        <v>2.9724899999999999E-2</v>
      </c>
      <c r="DI427" s="11">
        <v>4.09956E-2</v>
      </c>
      <c r="DJ427" s="11">
        <v>4.6564500000000002E-2</v>
      </c>
      <c r="DK427" s="11">
        <v>5.48371E-2</v>
      </c>
      <c r="DL427" s="11">
        <v>5.7520700000000001E-2</v>
      </c>
      <c r="DM427" s="11">
        <v>5.9272900000000003E-2</v>
      </c>
      <c r="DN427" s="11">
        <v>6.2277600000000002E-2</v>
      </c>
      <c r="DO427" s="11">
        <v>5.9763900000000002E-2</v>
      </c>
      <c r="DP427" s="11">
        <v>6.3665100000000002E-2</v>
      </c>
      <c r="DQ427" s="11">
        <v>6.1547699999999997E-2</v>
      </c>
      <c r="DR427" s="11">
        <v>5.99675E-2</v>
      </c>
      <c r="DS427" s="11">
        <v>5.03008E-2</v>
      </c>
      <c r="DT427" s="11">
        <v>5.0423299999999997E-2</v>
      </c>
      <c r="DU427" s="11">
        <v>4.82222E-2</v>
      </c>
      <c r="DV427" s="11">
        <v>4.3036400000000002E-2</v>
      </c>
      <c r="DW427" s="11">
        <v>4.2647600000000001E-2</v>
      </c>
      <c r="DX427" s="11">
        <v>0.54291940000000005</v>
      </c>
      <c r="DY427" s="11"/>
      <c r="DZ427" s="11">
        <v>4.4328300000000001E-2</v>
      </c>
      <c r="EA427" s="11">
        <v>70.452820000000003</v>
      </c>
      <c r="EB427" s="11">
        <v>71.851209999999995</v>
      </c>
      <c r="EC427" s="11">
        <v>69.548689999999993</v>
      </c>
      <c r="ED427" s="11">
        <v>69.784490000000005</v>
      </c>
      <c r="EE427" s="11">
        <v>68.644090000000006</v>
      </c>
      <c r="EF427" s="11">
        <v>67.025700000000001</v>
      </c>
      <c r="EG427" s="11">
        <v>66.944630000000004</v>
      </c>
      <c r="EH427" s="11">
        <v>68.730109999999996</v>
      </c>
      <c r="EI427" s="11">
        <v>73.66583</v>
      </c>
      <c r="EJ427" s="11">
        <v>80.052909999999997</v>
      </c>
      <c r="EK427" s="11">
        <v>86.161709999999999</v>
      </c>
      <c r="EL427" s="11">
        <v>93.251220000000004</v>
      </c>
      <c r="EM427" s="11">
        <v>95.885459999999995</v>
      </c>
      <c r="EN427" s="11">
        <v>96.674899999999994</v>
      </c>
      <c r="EO427" s="11">
        <v>97.996660000000006</v>
      </c>
      <c r="EP427" s="11">
        <v>99.009020000000007</v>
      </c>
      <c r="EQ427" s="11">
        <v>98.915589999999995</v>
      </c>
      <c r="ER427" s="11">
        <v>96.466269999999994</v>
      </c>
      <c r="ES427" s="11">
        <v>93.203779999999995</v>
      </c>
      <c r="ET427" s="11">
        <v>87.795950000000005</v>
      </c>
      <c r="EU427" s="11">
        <v>82.311019999999999</v>
      </c>
      <c r="EV427" s="11">
        <v>80.050989999999999</v>
      </c>
      <c r="EW427" s="11">
        <v>78.115729999999999</v>
      </c>
      <c r="EX427" s="11">
        <v>76.706440000000001</v>
      </c>
      <c r="EY427" s="11">
        <v>0</v>
      </c>
      <c r="EZ427" s="11"/>
      <c r="FA427" s="11"/>
      <c r="FB427" s="11"/>
      <c r="FC427" s="11"/>
      <c r="FD427" s="11"/>
      <c r="FE427" s="11"/>
      <c r="FF427" s="11"/>
      <c r="FG427" s="11"/>
      <c r="FH427" s="11"/>
      <c r="FI427" s="11"/>
      <c r="FJ427" s="11"/>
      <c r="FK427" s="11"/>
      <c r="FL427" s="11"/>
      <c r="FM427" s="11"/>
      <c r="FN427" s="11"/>
      <c r="FO427" s="11"/>
      <c r="FP427" s="11"/>
      <c r="FQ427" s="11"/>
      <c r="FR427" s="11"/>
      <c r="FS427" s="11"/>
      <c r="FT427" s="11"/>
      <c r="FU427" s="11"/>
      <c r="FV427" s="11"/>
      <c r="HY427" s="37"/>
    </row>
    <row r="428" spans="1:235" x14ac:dyDescent="0.25">
      <c r="A428" t="s">
        <v>113</v>
      </c>
      <c r="B428" t="s">
        <v>146</v>
      </c>
      <c r="C428" t="s">
        <v>88</v>
      </c>
      <c r="D428" t="s">
        <v>229</v>
      </c>
      <c r="E428" s="38">
        <v>45541</v>
      </c>
      <c r="F428" t="s">
        <v>107</v>
      </c>
      <c r="G428" s="11">
        <v>75</v>
      </c>
      <c r="H428" s="11">
        <v>4.1412779999999998</v>
      </c>
      <c r="I428" s="11">
        <v>3.968772</v>
      </c>
      <c r="J428" s="11">
        <v>3.1644160000000001</v>
      </c>
      <c r="K428" s="11">
        <v>2.9502109999999999</v>
      </c>
      <c r="L428" s="11">
        <v>2.8098299999999998</v>
      </c>
      <c r="M428" s="11">
        <v>2.1613039999999999</v>
      </c>
      <c r="N428" s="11">
        <v>1.5296989999999999</v>
      </c>
      <c r="O428" s="11">
        <v>1.2834490000000001</v>
      </c>
      <c r="P428" s="11">
        <v>0.5232523</v>
      </c>
      <c r="Q428" s="11">
        <v>-3.8925099999999997E-2</v>
      </c>
      <c r="R428" s="11">
        <v>-0.1975605</v>
      </c>
      <c r="S428" s="11">
        <v>-0.20152790000000001</v>
      </c>
      <c r="T428" s="11">
        <v>-0.1199064</v>
      </c>
      <c r="U428" s="11">
        <v>0.17517099999999999</v>
      </c>
      <c r="V428" s="11">
        <v>0.60706349999999998</v>
      </c>
      <c r="W428" s="11">
        <v>1.4912669999999999</v>
      </c>
      <c r="X428" s="11">
        <v>2.0537640000000001</v>
      </c>
      <c r="Y428" s="11">
        <v>2.4038309999999998</v>
      </c>
      <c r="Z428" s="11">
        <v>2.323947</v>
      </c>
      <c r="AA428" s="11">
        <v>2.247258</v>
      </c>
      <c r="AB428" s="11">
        <v>2.2746659999999999</v>
      </c>
      <c r="AC428" s="11">
        <v>2.7319580000000001</v>
      </c>
      <c r="AD428" s="11">
        <v>2.5867909999999998</v>
      </c>
      <c r="AE428" s="11">
        <v>2.3925489999999998</v>
      </c>
      <c r="AF428" s="11">
        <v>-0.1316341</v>
      </c>
      <c r="AG428" s="11">
        <v>-0.1072347</v>
      </c>
      <c r="AH428" s="11">
        <v>-8.1210199999999996E-2</v>
      </c>
      <c r="AI428" s="11">
        <v>-8.7787000000000004E-2</v>
      </c>
      <c r="AJ428" s="11">
        <v>-8.9666099999999999E-2</v>
      </c>
      <c r="AK428" s="11">
        <v>-7.3374200000000001E-2</v>
      </c>
      <c r="AL428" s="11">
        <v>-9.7742599999999999E-2</v>
      </c>
      <c r="AM428" s="11">
        <v>-8.5777000000000006E-2</v>
      </c>
      <c r="AN428" s="11">
        <v>-0.13180049999999999</v>
      </c>
      <c r="AO428" s="11">
        <v>-4.4592600000000003E-2</v>
      </c>
      <c r="AP428" s="11">
        <v>3.9638E-2</v>
      </c>
      <c r="AQ428" s="11">
        <v>-2.15604E-2</v>
      </c>
      <c r="AR428" s="11">
        <v>-7.0833499999999994E-2</v>
      </c>
      <c r="AS428" s="11">
        <v>-0.15716849999999999</v>
      </c>
      <c r="AT428" s="11">
        <v>-0.1015533</v>
      </c>
      <c r="AU428" s="11">
        <v>-7.3474300000000006E-2</v>
      </c>
      <c r="AV428" s="11">
        <v>-5.9732500000000001E-2</v>
      </c>
      <c r="AW428" s="11">
        <v>2.4181299999999999E-2</v>
      </c>
      <c r="AX428" s="11">
        <v>0.17193530000000001</v>
      </c>
      <c r="AY428" s="11">
        <v>3.4997399999999998E-2</v>
      </c>
      <c r="AZ428" s="11">
        <v>3.1093000000000002E-3</v>
      </c>
      <c r="BA428" s="11">
        <v>-0.11047700000000001</v>
      </c>
      <c r="BB428" s="11">
        <v>-0.14072129999999999</v>
      </c>
      <c r="BC428" s="11">
        <v>-0.1034563</v>
      </c>
      <c r="BD428" s="11">
        <v>-6.0639800000000001E-2</v>
      </c>
      <c r="BE428" s="11">
        <v>-4.27844E-2</v>
      </c>
      <c r="BF428" s="11">
        <v>-2.6380000000000001E-2</v>
      </c>
      <c r="BG428" s="11">
        <v>-3.3269E-2</v>
      </c>
      <c r="BH428" s="11">
        <v>-3.58179E-2</v>
      </c>
      <c r="BI428" s="11">
        <v>-2.1700400000000002E-2</v>
      </c>
      <c r="BJ428" s="11">
        <v>-5.0631000000000002E-2</v>
      </c>
      <c r="BK428" s="11">
        <v>-3.1116000000000001E-2</v>
      </c>
      <c r="BL428" s="11">
        <v>-6.2300599999999998E-2</v>
      </c>
      <c r="BM428" s="11">
        <v>2.7624699999999999E-2</v>
      </c>
      <c r="BN428" s="11">
        <v>0.1269922</v>
      </c>
      <c r="BO428" s="11">
        <v>7.5688099999999994E-2</v>
      </c>
      <c r="BP428" s="11">
        <v>3.67368E-2</v>
      </c>
      <c r="BQ428" s="11">
        <v>-5.1836300000000002E-2</v>
      </c>
      <c r="BR428" s="11">
        <v>6.7197999999999997E-3</v>
      </c>
      <c r="BS428" s="11">
        <v>2.9839000000000001E-2</v>
      </c>
      <c r="BT428" s="11">
        <v>4.8394899999999998E-2</v>
      </c>
      <c r="BU428" s="11">
        <v>0.1275695</v>
      </c>
      <c r="BV428" s="11">
        <v>0.26345079999999998</v>
      </c>
      <c r="BW428" s="11">
        <v>0.11488760000000001</v>
      </c>
      <c r="BX428" s="11">
        <v>7.9443E-2</v>
      </c>
      <c r="BY428" s="11">
        <v>-3.3171800000000001E-2</v>
      </c>
      <c r="BZ428" s="11">
        <v>-6.7934099999999997E-2</v>
      </c>
      <c r="CA428" s="11">
        <v>-2.9754099999999999E-2</v>
      </c>
      <c r="CB428" s="11">
        <v>1.0354500000000001E-2</v>
      </c>
      <c r="CC428" s="11">
        <v>2.1665899999999998E-2</v>
      </c>
      <c r="CD428" s="11">
        <v>2.8450199999999998E-2</v>
      </c>
      <c r="CE428" s="11">
        <v>2.12491E-2</v>
      </c>
      <c r="CF428" s="11">
        <v>1.8030299999999999E-2</v>
      </c>
      <c r="CG428" s="11">
        <v>2.9973400000000001E-2</v>
      </c>
      <c r="CH428" s="11">
        <v>-3.5193999999999998E-3</v>
      </c>
      <c r="CI428" s="11">
        <v>2.3545E-2</v>
      </c>
      <c r="CJ428" s="11">
        <v>7.1992000000000002E-3</v>
      </c>
      <c r="CK428" s="11">
        <v>9.9841899999999997E-2</v>
      </c>
      <c r="CL428" s="11">
        <v>0.21434639999999999</v>
      </c>
      <c r="CM428" s="11">
        <v>0.1729366</v>
      </c>
      <c r="CN428" s="11">
        <v>0.14430699999999999</v>
      </c>
      <c r="CO428" s="11">
        <v>5.3495800000000003E-2</v>
      </c>
      <c r="CP428" s="11">
        <v>0.1149929</v>
      </c>
      <c r="CQ428" s="11">
        <v>0.1331524</v>
      </c>
      <c r="CR428" s="11">
        <v>0.1565222</v>
      </c>
      <c r="CS428" s="11">
        <v>0.23095769999999999</v>
      </c>
      <c r="CT428" s="11">
        <v>0.35496620000000001</v>
      </c>
      <c r="CU428" s="11">
        <v>0.1947777</v>
      </c>
      <c r="CV428" s="11">
        <v>0.15577669999999999</v>
      </c>
      <c r="CW428" s="11">
        <v>4.4133400000000003E-2</v>
      </c>
      <c r="CX428" s="11">
        <v>4.8532000000000002E-3</v>
      </c>
      <c r="CY428" s="11">
        <v>4.3948099999999997E-2</v>
      </c>
      <c r="CZ428" s="11">
        <v>4.3161499999999998E-2</v>
      </c>
      <c r="DA428" s="11">
        <v>3.9183000000000003E-2</v>
      </c>
      <c r="DB428" s="11">
        <v>3.33344E-2</v>
      </c>
      <c r="DC428" s="11">
        <v>3.3144600000000003E-2</v>
      </c>
      <c r="DD428" s="11">
        <v>3.27374E-2</v>
      </c>
      <c r="DE428" s="11">
        <v>3.1415400000000003E-2</v>
      </c>
      <c r="DF428" s="11">
        <v>2.8641799999999999E-2</v>
      </c>
      <c r="DG428" s="11">
        <v>3.3231499999999997E-2</v>
      </c>
      <c r="DH428" s="11">
        <v>4.2252900000000003E-2</v>
      </c>
      <c r="DI428" s="11">
        <v>4.3905E-2</v>
      </c>
      <c r="DJ428" s="11">
        <v>5.3107599999999998E-2</v>
      </c>
      <c r="DK428" s="11">
        <v>5.9122899999999999E-2</v>
      </c>
      <c r="DL428" s="11">
        <v>6.5398100000000001E-2</v>
      </c>
      <c r="DM428" s="11">
        <v>6.4037399999999994E-2</v>
      </c>
      <c r="DN428" s="11">
        <v>6.5825300000000003E-2</v>
      </c>
      <c r="DO428" s="11">
        <v>6.2810000000000005E-2</v>
      </c>
      <c r="DP428" s="11">
        <v>6.5736699999999995E-2</v>
      </c>
      <c r="DQ428" s="11">
        <v>6.2855599999999998E-2</v>
      </c>
      <c r="DR428" s="11">
        <v>5.5637499999999999E-2</v>
      </c>
      <c r="DS428" s="11">
        <v>4.8569800000000003E-2</v>
      </c>
      <c r="DT428" s="11">
        <v>4.64076E-2</v>
      </c>
      <c r="DU428" s="11">
        <v>4.6998199999999997E-2</v>
      </c>
      <c r="DV428" s="11">
        <v>4.4251499999999999E-2</v>
      </c>
      <c r="DW428" s="11">
        <v>4.4807800000000002E-2</v>
      </c>
      <c r="DX428" s="11">
        <v>0.59376790000000002</v>
      </c>
      <c r="DY428" s="11"/>
      <c r="DZ428" s="11">
        <v>4.2204999999999999E-2</v>
      </c>
      <c r="EA428" s="11">
        <v>74.746160000000003</v>
      </c>
      <c r="EB428" s="11">
        <v>74.241879999999995</v>
      </c>
      <c r="EC428" s="11">
        <v>72.690510000000003</v>
      </c>
      <c r="ED428" s="11">
        <v>73.257769999999994</v>
      </c>
      <c r="EE428" s="11">
        <v>70.989680000000007</v>
      </c>
      <c r="EF428" s="11">
        <v>70.828829999999996</v>
      </c>
      <c r="EG428" s="11">
        <v>70.349119999999999</v>
      </c>
      <c r="EH428" s="11">
        <v>70.585179999999994</v>
      </c>
      <c r="EI428" s="11">
        <v>76.857879999999994</v>
      </c>
      <c r="EJ428" s="11">
        <v>82.666899999999998</v>
      </c>
      <c r="EK428" s="11">
        <v>90.416849999999997</v>
      </c>
      <c r="EL428" s="11">
        <v>97.576059999999998</v>
      </c>
      <c r="EM428" s="11">
        <v>100.9151</v>
      </c>
      <c r="EN428" s="11">
        <v>97.605119999999999</v>
      </c>
      <c r="EO428" s="11">
        <v>88.633349999999993</v>
      </c>
      <c r="EP428" s="11">
        <v>89.286259999999999</v>
      </c>
      <c r="EQ428" s="11">
        <v>91.705830000000006</v>
      </c>
      <c r="ER428" s="11">
        <v>88.588279999999997</v>
      </c>
      <c r="ES428" s="11">
        <v>84.685199999999995</v>
      </c>
      <c r="ET428" s="11">
        <v>80.841170000000005</v>
      </c>
      <c r="EU428" s="11">
        <v>78.550550000000001</v>
      </c>
      <c r="EV428" s="11">
        <v>78.082099999999997</v>
      </c>
      <c r="EW428" s="11">
        <v>77.611760000000004</v>
      </c>
      <c r="EX428" s="11">
        <v>76.470600000000005</v>
      </c>
      <c r="EY428" s="11">
        <v>0</v>
      </c>
      <c r="EZ428" s="11"/>
      <c r="FA428" s="11"/>
      <c r="FB428" s="11"/>
      <c r="FC428" s="11"/>
      <c r="FD428" s="11"/>
      <c r="FE428" s="11"/>
      <c r="FF428" s="11"/>
      <c r="FG428" s="11"/>
      <c r="FH428" s="11"/>
      <c r="FI428" s="11"/>
      <c r="FJ428" s="11"/>
      <c r="FK428" s="11"/>
      <c r="FL428" s="11"/>
      <c r="FM428" s="11"/>
      <c r="FN428" s="11"/>
      <c r="FO428" s="11"/>
      <c r="FP428" s="11"/>
      <c r="FQ428" s="11"/>
      <c r="FR428" s="11"/>
      <c r="FS428" s="11"/>
      <c r="FT428" s="11"/>
      <c r="FU428" s="11"/>
      <c r="FV428" s="11"/>
      <c r="IA428" s="37"/>
    </row>
    <row r="429" spans="1:235" x14ac:dyDescent="0.25">
      <c r="A429" t="s">
        <v>113</v>
      </c>
      <c r="B429" t="s">
        <v>146</v>
      </c>
      <c r="C429" t="s">
        <v>0</v>
      </c>
      <c r="D429" t="s">
        <v>229</v>
      </c>
      <c r="E429" s="38">
        <v>45541</v>
      </c>
      <c r="F429" t="s">
        <v>107</v>
      </c>
      <c r="G429" s="11">
        <v>75</v>
      </c>
      <c r="H429" s="11">
        <v>0.30936269999999999</v>
      </c>
      <c r="I429" s="11">
        <v>0.29647620000000002</v>
      </c>
      <c r="J429" s="11">
        <v>0.23638899999999999</v>
      </c>
      <c r="K429" s="11">
        <v>0.22038730000000001</v>
      </c>
      <c r="L429" s="11">
        <v>0.20990059999999999</v>
      </c>
      <c r="M429" s="11">
        <v>0.16145419999999999</v>
      </c>
      <c r="N429" s="11">
        <v>0.1142719</v>
      </c>
      <c r="O429" s="11">
        <v>9.5876500000000003E-2</v>
      </c>
      <c r="P429" s="11">
        <v>3.9088100000000001E-2</v>
      </c>
      <c r="Q429" s="11">
        <v>-2.9077999999999999E-3</v>
      </c>
      <c r="R429" s="11">
        <v>-1.4758200000000001E-2</v>
      </c>
      <c r="S429" s="11">
        <v>-1.50546E-2</v>
      </c>
      <c r="T429" s="11">
        <v>-8.9572999999999996E-3</v>
      </c>
      <c r="U429" s="11">
        <v>1.30857E-2</v>
      </c>
      <c r="V429" s="11">
        <v>4.5349E-2</v>
      </c>
      <c r="W429" s="11">
        <v>0.111401</v>
      </c>
      <c r="X429" s="11">
        <v>0.1534208</v>
      </c>
      <c r="Y429" s="11">
        <v>0.1795715</v>
      </c>
      <c r="Z429" s="11">
        <v>0.17360410000000001</v>
      </c>
      <c r="AA429" s="11">
        <v>0.1678752</v>
      </c>
      <c r="AB429" s="11">
        <v>0.16992260000000001</v>
      </c>
      <c r="AC429" s="11">
        <v>0.2040834</v>
      </c>
      <c r="AD429" s="11">
        <v>0.1932391</v>
      </c>
      <c r="AE429" s="11">
        <v>0.17872869999999999</v>
      </c>
      <c r="AF429" s="11">
        <v>-9.8334000000000008E-3</v>
      </c>
      <c r="AG429" s="11">
        <v>-8.0107000000000008E-3</v>
      </c>
      <c r="AH429" s="11">
        <v>-6.0666000000000001E-3</v>
      </c>
      <c r="AI429" s="11">
        <v>-6.5579000000000002E-3</v>
      </c>
      <c r="AJ429" s="11">
        <v>-6.6982999999999999E-3</v>
      </c>
      <c r="AK429" s="11">
        <v>-5.4812000000000003E-3</v>
      </c>
      <c r="AL429" s="11">
        <v>-7.3016000000000001E-3</v>
      </c>
      <c r="AM429" s="11">
        <v>-6.4076999999999997E-3</v>
      </c>
      <c r="AN429" s="11">
        <v>-9.8458E-3</v>
      </c>
      <c r="AO429" s="11">
        <v>-3.3311999999999999E-3</v>
      </c>
      <c r="AP429" s="11">
        <v>2.9610000000000001E-3</v>
      </c>
      <c r="AQ429" s="11">
        <v>-1.6106E-3</v>
      </c>
      <c r="AR429" s="11">
        <v>-5.2913999999999999E-3</v>
      </c>
      <c r="AS429" s="11">
        <v>-1.1740799999999999E-2</v>
      </c>
      <c r="AT429" s="11">
        <v>-7.5862999999999998E-3</v>
      </c>
      <c r="AU429" s="11">
        <v>-5.4887E-3</v>
      </c>
      <c r="AV429" s="11">
        <v>-4.4621000000000001E-3</v>
      </c>
      <c r="AW429" s="11">
        <v>1.8064000000000001E-3</v>
      </c>
      <c r="AX429" s="11">
        <v>1.2844E-2</v>
      </c>
      <c r="AY429" s="11">
        <v>2.6143999999999998E-3</v>
      </c>
      <c r="AZ429" s="11">
        <v>2.3230000000000001E-4</v>
      </c>
      <c r="BA429" s="11">
        <v>-8.2529000000000005E-3</v>
      </c>
      <c r="BB429" s="11">
        <v>-1.0512199999999999E-2</v>
      </c>
      <c r="BC429" s="11">
        <v>-7.7283999999999999E-3</v>
      </c>
      <c r="BD429" s="11">
        <v>-4.5298999999999999E-3</v>
      </c>
      <c r="BE429" s="11">
        <v>-3.1960999999999999E-3</v>
      </c>
      <c r="BF429" s="11">
        <v>-1.9705999999999999E-3</v>
      </c>
      <c r="BG429" s="11">
        <v>-2.4853000000000002E-3</v>
      </c>
      <c r="BH429" s="11">
        <v>-2.6757E-3</v>
      </c>
      <c r="BI429" s="11">
        <v>-1.6211000000000001E-3</v>
      </c>
      <c r="BJ429" s="11">
        <v>-3.7823000000000002E-3</v>
      </c>
      <c r="BK429" s="11">
        <v>-2.3243999999999999E-3</v>
      </c>
      <c r="BL429" s="11">
        <v>-4.6540000000000002E-3</v>
      </c>
      <c r="BM429" s="11">
        <v>2.0636000000000001E-3</v>
      </c>
      <c r="BN429" s="11">
        <v>9.4865999999999995E-3</v>
      </c>
      <c r="BO429" s="11">
        <v>5.6540999999999996E-3</v>
      </c>
      <c r="BP429" s="11">
        <v>2.7442999999999999E-3</v>
      </c>
      <c r="BQ429" s="11">
        <v>-3.8723E-3</v>
      </c>
      <c r="BR429" s="11">
        <v>5.0199999999999995E-4</v>
      </c>
      <c r="BS429" s="11">
        <v>2.2290000000000001E-3</v>
      </c>
      <c r="BT429" s="11">
        <v>3.6151999999999998E-3</v>
      </c>
      <c r="BU429" s="11">
        <v>9.5297000000000003E-3</v>
      </c>
      <c r="BV429" s="11">
        <v>1.9680400000000001E-2</v>
      </c>
      <c r="BW429" s="11">
        <v>8.5824000000000004E-3</v>
      </c>
      <c r="BX429" s="11">
        <v>5.9345999999999999E-3</v>
      </c>
      <c r="BY429" s="11">
        <v>-2.4780000000000002E-3</v>
      </c>
      <c r="BZ429" s="11">
        <v>-5.0748E-3</v>
      </c>
      <c r="CA429" s="11">
        <v>-2.2227000000000002E-3</v>
      </c>
      <c r="CB429" s="11">
        <v>7.7349999999999999E-4</v>
      </c>
      <c r="CC429" s="11">
        <v>1.6184999999999999E-3</v>
      </c>
      <c r="CD429" s="11">
        <v>2.1253000000000001E-3</v>
      </c>
      <c r="CE429" s="11">
        <v>1.5874000000000001E-3</v>
      </c>
      <c r="CF429" s="11">
        <v>1.3469000000000001E-3</v>
      </c>
      <c r="CG429" s="11">
        <v>2.2390999999999999E-3</v>
      </c>
      <c r="CH429" s="11">
        <v>-2.6289999999999999E-4</v>
      </c>
      <c r="CI429" s="11">
        <v>1.7589000000000001E-3</v>
      </c>
      <c r="CJ429" s="11">
        <v>5.3779999999999995E-4</v>
      </c>
      <c r="CK429" s="11">
        <v>7.4583999999999996E-3</v>
      </c>
      <c r="CL429" s="11">
        <v>1.6012200000000001E-2</v>
      </c>
      <c r="CM429" s="11">
        <v>1.29187E-2</v>
      </c>
      <c r="CN429" s="11">
        <v>1.0780100000000001E-2</v>
      </c>
      <c r="CO429" s="11">
        <v>3.9963000000000004E-3</v>
      </c>
      <c r="CP429" s="11">
        <v>8.5901999999999992E-3</v>
      </c>
      <c r="CQ429" s="11">
        <v>9.9468000000000004E-3</v>
      </c>
      <c r="CR429" s="11">
        <v>1.1692599999999999E-2</v>
      </c>
      <c r="CS429" s="11">
        <v>1.72531E-2</v>
      </c>
      <c r="CT429" s="11">
        <v>2.65168E-2</v>
      </c>
      <c r="CU429" s="11">
        <v>1.45503E-2</v>
      </c>
      <c r="CV429" s="11">
        <v>1.16369E-2</v>
      </c>
      <c r="CW429" s="11">
        <v>3.2969000000000002E-3</v>
      </c>
      <c r="CX429" s="11">
        <v>3.6249999999999998E-4</v>
      </c>
      <c r="CY429" s="11">
        <v>3.2829999999999999E-3</v>
      </c>
      <c r="CZ429" s="11">
        <v>3.2242999999999998E-3</v>
      </c>
      <c r="DA429" s="11">
        <v>2.9271000000000002E-3</v>
      </c>
      <c r="DB429" s="11">
        <v>2.4902000000000001E-3</v>
      </c>
      <c r="DC429" s="11">
        <v>2.4759999999999999E-3</v>
      </c>
      <c r="DD429" s="11">
        <v>2.4456E-3</v>
      </c>
      <c r="DE429" s="11">
        <v>2.3468E-3</v>
      </c>
      <c r="DF429" s="11">
        <v>2.1396000000000002E-3</v>
      </c>
      <c r="DG429" s="11">
        <v>2.4824999999999999E-3</v>
      </c>
      <c r="DH429" s="11">
        <v>3.1564000000000002E-3</v>
      </c>
      <c r="DI429" s="11">
        <v>3.2797999999999998E-3</v>
      </c>
      <c r="DJ429" s="11">
        <v>3.9673E-3</v>
      </c>
      <c r="DK429" s="11">
        <v>4.4165999999999997E-3</v>
      </c>
      <c r="DL429" s="11">
        <v>4.8853999999999998E-3</v>
      </c>
      <c r="DM429" s="11">
        <v>4.7837000000000001E-3</v>
      </c>
      <c r="DN429" s="11">
        <v>4.9173000000000003E-3</v>
      </c>
      <c r="DO429" s="11">
        <v>4.6921000000000003E-3</v>
      </c>
      <c r="DP429" s="11">
        <v>4.9106999999999996E-3</v>
      </c>
      <c r="DQ429" s="11">
        <v>4.6955E-3</v>
      </c>
      <c r="DR429" s="11">
        <v>4.1561999999999997E-3</v>
      </c>
      <c r="DS429" s="11">
        <v>3.6283000000000001E-3</v>
      </c>
      <c r="DT429" s="11">
        <v>3.4667999999999999E-3</v>
      </c>
      <c r="DU429" s="11">
        <v>3.5109E-3</v>
      </c>
      <c r="DV429" s="11">
        <v>3.3057E-3</v>
      </c>
      <c r="DW429" s="11">
        <v>3.3471999999999998E-3</v>
      </c>
      <c r="DX429" s="11">
        <v>4.4355800000000001E-2</v>
      </c>
      <c r="DY429" s="11"/>
      <c r="DZ429" s="11">
        <v>3.1527999999999999E-3</v>
      </c>
      <c r="EA429" s="11">
        <v>74.746160000000003</v>
      </c>
      <c r="EB429" s="11">
        <v>74.241879999999995</v>
      </c>
      <c r="EC429" s="11">
        <v>72.690510000000003</v>
      </c>
      <c r="ED429" s="11">
        <v>73.257769999999994</v>
      </c>
      <c r="EE429" s="11">
        <v>70.989680000000007</v>
      </c>
      <c r="EF429" s="11">
        <v>70.828829999999996</v>
      </c>
      <c r="EG429" s="11">
        <v>70.349119999999999</v>
      </c>
      <c r="EH429" s="11">
        <v>70.585179999999994</v>
      </c>
      <c r="EI429" s="11">
        <v>76.857879999999994</v>
      </c>
      <c r="EJ429" s="11">
        <v>82.666899999999998</v>
      </c>
      <c r="EK429" s="11">
        <v>90.416849999999997</v>
      </c>
      <c r="EL429" s="11">
        <v>97.576059999999998</v>
      </c>
      <c r="EM429" s="11">
        <v>100.9151</v>
      </c>
      <c r="EN429" s="11">
        <v>97.605119999999999</v>
      </c>
      <c r="EO429" s="11">
        <v>88.633349999999993</v>
      </c>
      <c r="EP429" s="11">
        <v>89.286259999999999</v>
      </c>
      <c r="EQ429" s="11">
        <v>91.705830000000006</v>
      </c>
      <c r="ER429" s="11">
        <v>88.588279999999997</v>
      </c>
      <c r="ES429" s="11">
        <v>84.685199999999995</v>
      </c>
      <c r="ET429" s="11">
        <v>80.841170000000005</v>
      </c>
      <c r="EU429" s="11">
        <v>78.550550000000001</v>
      </c>
      <c r="EV429" s="11">
        <v>78.082099999999997</v>
      </c>
      <c r="EW429" s="11">
        <v>77.611760000000004</v>
      </c>
      <c r="EX429" s="11">
        <v>76.470600000000005</v>
      </c>
      <c r="EY429" s="11">
        <v>0</v>
      </c>
      <c r="EZ429" s="11"/>
      <c r="FA429" s="11"/>
      <c r="FB429" s="11"/>
      <c r="FC429" s="11"/>
      <c r="FD429" s="11"/>
      <c r="FE429" s="11"/>
      <c r="FF429" s="11"/>
      <c r="FG429" s="11"/>
      <c r="FH429" s="11"/>
      <c r="FI429" s="11"/>
      <c r="FJ429" s="11"/>
      <c r="FK429" s="11"/>
      <c r="FL429" s="11"/>
      <c r="FM429" s="11"/>
      <c r="FN429" s="11"/>
      <c r="FO429" s="11"/>
      <c r="FP429" s="11"/>
      <c r="FQ429" s="11"/>
      <c r="FR429" s="11"/>
      <c r="FS429" s="11"/>
      <c r="FT429" s="11"/>
      <c r="FU429" s="11"/>
      <c r="FV429" s="11"/>
      <c r="IA429" s="37"/>
    </row>
    <row r="430" spans="1:235" x14ac:dyDescent="0.25">
      <c r="A430" t="s">
        <v>113</v>
      </c>
      <c r="B430" t="s">
        <v>146</v>
      </c>
      <c r="C430" t="s">
        <v>88</v>
      </c>
      <c r="D430" t="s">
        <v>229</v>
      </c>
      <c r="E430" s="38">
        <v>45544</v>
      </c>
      <c r="F430" t="s">
        <v>107</v>
      </c>
      <c r="G430" s="11">
        <v>75</v>
      </c>
      <c r="H430" s="11">
        <v>4.1892690000000004</v>
      </c>
      <c r="I430" s="11">
        <v>3.6337060000000001</v>
      </c>
      <c r="J430" s="11">
        <v>3.1951019999999999</v>
      </c>
      <c r="K430" s="11">
        <v>2.6358199999999998</v>
      </c>
      <c r="L430" s="11">
        <v>1.9417610000000001</v>
      </c>
      <c r="M430" s="11">
        <v>1.764724</v>
      </c>
      <c r="N430" s="11">
        <v>1.359318</v>
      </c>
      <c r="O430" s="11">
        <v>1.177996</v>
      </c>
      <c r="P430" s="11">
        <v>0.62757470000000004</v>
      </c>
      <c r="Q430" s="11">
        <v>0.2590788</v>
      </c>
      <c r="R430" s="11">
        <v>-2.96388E-2</v>
      </c>
      <c r="S430" s="11">
        <v>0.221661</v>
      </c>
      <c r="T430" s="11">
        <v>0.79501100000000002</v>
      </c>
      <c r="U430" s="11">
        <v>0.92893099999999995</v>
      </c>
      <c r="V430" s="11">
        <v>1.1693119999999999</v>
      </c>
      <c r="W430" s="11">
        <v>1.6821060000000001</v>
      </c>
      <c r="X430" s="11">
        <v>1.8388690000000001</v>
      </c>
      <c r="Y430" s="11">
        <v>2.7723010000000001</v>
      </c>
      <c r="Z430" s="11">
        <v>3.1177600000000001</v>
      </c>
      <c r="AA430" s="11">
        <v>2.8064830000000001</v>
      </c>
      <c r="AB430" s="11">
        <v>3.049464</v>
      </c>
      <c r="AC430" s="11">
        <v>3.3087520000000001</v>
      </c>
      <c r="AD430" s="11">
        <v>3.138007</v>
      </c>
      <c r="AE430" s="11">
        <v>2.8204340000000001</v>
      </c>
      <c r="AF430" s="11">
        <v>-5.1099400000000003E-2</v>
      </c>
      <c r="AG430" s="11">
        <v>-0.1072589</v>
      </c>
      <c r="AH430" s="11">
        <v>-4.6833100000000003E-2</v>
      </c>
      <c r="AI430" s="11">
        <v>-3.5488400000000003E-2</v>
      </c>
      <c r="AJ430" s="11">
        <v>-5.2083200000000003E-2</v>
      </c>
      <c r="AK430" s="11">
        <v>-5.7692500000000001E-2</v>
      </c>
      <c r="AL430" s="11">
        <v>-4.9605000000000003E-2</v>
      </c>
      <c r="AM430" s="11">
        <v>-5.0372E-2</v>
      </c>
      <c r="AN430" s="11">
        <v>-2.7257300000000002E-2</v>
      </c>
      <c r="AO430" s="11">
        <v>-3.0307299999999999E-2</v>
      </c>
      <c r="AP430" s="11">
        <v>-2.0435100000000001E-2</v>
      </c>
      <c r="AQ430" s="11">
        <v>-2.46953E-2</v>
      </c>
      <c r="AR430" s="11">
        <v>1.4226300000000001E-2</v>
      </c>
      <c r="AS430" s="11">
        <v>-1.3178499999999999E-2</v>
      </c>
      <c r="AT430" s="11">
        <v>6.3937999999999998E-3</v>
      </c>
      <c r="AU430" s="11">
        <v>3.5275500000000001E-2</v>
      </c>
      <c r="AV430" s="11">
        <v>0.18656510000000001</v>
      </c>
      <c r="AW430" s="11">
        <v>0.1670073</v>
      </c>
      <c r="AX430" s="11">
        <v>0.18043390000000001</v>
      </c>
      <c r="AY430" s="11">
        <v>8.7518200000000004E-2</v>
      </c>
      <c r="AZ430" s="11">
        <v>9.993999999999999E-4</v>
      </c>
      <c r="BA430" s="11">
        <v>-0.11609029999999999</v>
      </c>
      <c r="BB430" s="11">
        <v>-2.3322999999999998E-3</v>
      </c>
      <c r="BC430" s="11">
        <v>-5.1924600000000001E-2</v>
      </c>
      <c r="BD430" s="11">
        <v>3.7527999999999999E-2</v>
      </c>
      <c r="BE430" s="11">
        <v>-3.2858199999999997E-2</v>
      </c>
      <c r="BF430" s="11">
        <v>1.67262E-2</v>
      </c>
      <c r="BG430" s="11">
        <v>2.3570600000000001E-2</v>
      </c>
      <c r="BH430" s="11">
        <v>4.7961999999999996E-3</v>
      </c>
      <c r="BI430" s="11">
        <v>-2.3854000000000002E-3</v>
      </c>
      <c r="BJ430" s="11">
        <v>8.1380000000000005E-4</v>
      </c>
      <c r="BK430" s="11">
        <v>5.1270999999999999E-3</v>
      </c>
      <c r="BL430" s="11">
        <v>3.5948399999999998E-2</v>
      </c>
      <c r="BM430" s="11">
        <v>5.0766400000000003E-2</v>
      </c>
      <c r="BN430" s="11">
        <v>7.2514999999999996E-2</v>
      </c>
      <c r="BO430" s="11">
        <v>7.2118000000000002E-2</v>
      </c>
      <c r="BP430" s="11">
        <v>0.1209404</v>
      </c>
      <c r="BQ430" s="11">
        <v>9.5765699999999995E-2</v>
      </c>
      <c r="BR430" s="11">
        <v>0.1128044</v>
      </c>
      <c r="BS430" s="11">
        <v>0.13650300000000001</v>
      </c>
      <c r="BT430" s="11">
        <v>0.2909272</v>
      </c>
      <c r="BU430" s="11">
        <v>0.26647409999999999</v>
      </c>
      <c r="BV430" s="11">
        <v>0.2753177</v>
      </c>
      <c r="BW430" s="11">
        <v>0.1735524</v>
      </c>
      <c r="BX430" s="11">
        <v>8.5671800000000006E-2</v>
      </c>
      <c r="BY430" s="11">
        <v>-3.62349E-2</v>
      </c>
      <c r="BZ430" s="11">
        <v>7.41647E-2</v>
      </c>
      <c r="CA430" s="11">
        <v>1.49217E-2</v>
      </c>
      <c r="CB430" s="11">
        <v>0.1261554</v>
      </c>
      <c r="CC430" s="11">
        <v>4.1542599999999999E-2</v>
      </c>
      <c r="CD430" s="11">
        <v>8.0285400000000007E-2</v>
      </c>
      <c r="CE430" s="11">
        <v>8.2629499999999995E-2</v>
      </c>
      <c r="CF430" s="11">
        <v>6.1675500000000001E-2</v>
      </c>
      <c r="CG430" s="11">
        <v>5.2921700000000002E-2</v>
      </c>
      <c r="CH430" s="11">
        <v>5.1232600000000003E-2</v>
      </c>
      <c r="CI430" s="11">
        <v>6.0626199999999998E-2</v>
      </c>
      <c r="CJ430" s="11">
        <v>9.9154000000000006E-2</v>
      </c>
      <c r="CK430" s="11">
        <v>0.13184000000000001</v>
      </c>
      <c r="CL430" s="11">
        <v>0.16546520000000001</v>
      </c>
      <c r="CM430" s="11">
        <v>0.16893130000000001</v>
      </c>
      <c r="CN430" s="11">
        <v>0.22765450000000001</v>
      </c>
      <c r="CO430" s="11">
        <v>0.2047098</v>
      </c>
      <c r="CP430" s="11">
        <v>0.2192151</v>
      </c>
      <c r="CQ430" s="11">
        <v>0.23773050000000001</v>
      </c>
      <c r="CR430" s="11">
        <v>0.39528920000000001</v>
      </c>
      <c r="CS430" s="11">
        <v>0.36594080000000001</v>
      </c>
      <c r="CT430" s="11">
        <v>0.37020150000000002</v>
      </c>
      <c r="CU430" s="11">
        <v>0.2595865</v>
      </c>
      <c r="CV430" s="11">
        <v>0.1703442</v>
      </c>
      <c r="CW430" s="11">
        <v>4.3620600000000002E-2</v>
      </c>
      <c r="CX430" s="11">
        <v>0.15066180000000001</v>
      </c>
      <c r="CY430" s="11">
        <v>8.1767999999999993E-2</v>
      </c>
      <c r="CZ430" s="11">
        <v>5.3881699999999998E-2</v>
      </c>
      <c r="DA430" s="11">
        <v>4.5232500000000002E-2</v>
      </c>
      <c r="DB430" s="11">
        <v>3.8641300000000003E-2</v>
      </c>
      <c r="DC430" s="11">
        <v>3.5905300000000001E-2</v>
      </c>
      <c r="DD430" s="11">
        <v>3.4580199999999998E-2</v>
      </c>
      <c r="DE430" s="11">
        <v>3.3624300000000003E-2</v>
      </c>
      <c r="DF430" s="11">
        <v>3.06524E-2</v>
      </c>
      <c r="DG430" s="11">
        <v>3.3741100000000003E-2</v>
      </c>
      <c r="DH430" s="11">
        <v>3.8426299999999997E-2</v>
      </c>
      <c r="DI430" s="11">
        <v>4.9289300000000001E-2</v>
      </c>
      <c r="DJ430" s="11">
        <v>5.6509700000000003E-2</v>
      </c>
      <c r="DK430" s="11">
        <v>5.8858300000000002E-2</v>
      </c>
      <c r="DL430" s="11">
        <v>6.4877599999999994E-2</v>
      </c>
      <c r="DM430" s="11">
        <v>6.6233299999999995E-2</v>
      </c>
      <c r="DN430" s="11">
        <v>6.4693100000000003E-2</v>
      </c>
      <c r="DO430" s="11">
        <v>6.1541999999999999E-2</v>
      </c>
      <c r="DP430" s="11">
        <v>6.3447600000000007E-2</v>
      </c>
      <c r="DQ430" s="11">
        <v>6.0471499999999997E-2</v>
      </c>
      <c r="DR430" s="11">
        <v>5.7685300000000002E-2</v>
      </c>
      <c r="DS430" s="11">
        <v>5.23051E-2</v>
      </c>
      <c r="DT430" s="11">
        <v>5.1477200000000001E-2</v>
      </c>
      <c r="DU430" s="11">
        <v>4.85487E-2</v>
      </c>
      <c r="DV430" s="11">
        <v>4.6506899999999997E-2</v>
      </c>
      <c r="DW430" s="11">
        <v>4.0639700000000001E-2</v>
      </c>
      <c r="DX430" s="11">
        <v>0.64026799999999995</v>
      </c>
      <c r="DY430" s="11"/>
      <c r="DZ430" s="11">
        <v>4.4338299999999997E-2</v>
      </c>
      <c r="EA430" s="11">
        <v>78.822770000000006</v>
      </c>
      <c r="EB430" s="11">
        <v>79.011150000000001</v>
      </c>
      <c r="EC430" s="11">
        <v>77.871340000000004</v>
      </c>
      <c r="ED430" s="11">
        <v>77.071380000000005</v>
      </c>
      <c r="EE430" s="11">
        <v>75.917259999999999</v>
      </c>
      <c r="EF430" s="11">
        <v>75.555000000000007</v>
      </c>
      <c r="EG430" s="11">
        <v>75.569500000000005</v>
      </c>
      <c r="EH430" s="11">
        <v>75.840410000000006</v>
      </c>
      <c r="EI430" s="11">
        <v>81.367230000000006</v>
      </c>
      <c r="EJ430" s="11">
        <v>85.475920000000002</v>
      </c>
      <c r="EK430" s="11">
        <v>91.906019999999998</v>
      </c>
      <c r="EL430" s="11">
        <v>96.789739999999995</v>
      </c>
      <c r="EM430" s="11">
        <v>97.853809999999996</v>
      </c>
      <c r="EN430" s="11">
        <v>98.710650000000001</v>
      </c>
      <c r="EO430" s="11">
        <v>98.214250000000007</v>
      </c>
      <c r="EP430" s="11">
        <v>95.99109</v>
      </c>
      <c r="EQ430" s="11">
        <v>94.916060000000002</v>
      </c>
      <c r="ER430" s="11">
        <v>95.350620000000006</v>
      </c>
      <c r="ES430" s="11">
        <v>91.885649999999998</v>
      </c>
      <c r="ET430" s="11">
        <v>86.250129999999999</v>
      </c>
      <c r="EU430" s="11">
        <v>82.918289999999999</v>
      </c>
      <c r="EV430" s="11">
        <v>80.525499999999994</v>
      </c>
      <c r="EW430" s="11">
        <v>79.134140000000002</v>
      </c>
      <c r="EX430" s="11">
        <v>76.796419999999998</v>
      </c>
      <c r="EY430" s="11">
        <v>0</v>
      </c>
      <c r="EZ430" s="11"/>
      <c r="FA430" s="11"/>
      <c r="FB430" s="11"/>
      <c r="FC430" s="11"/>
      <c r="FD430" s="11"/>
      <c r="FE430" s="11"/>
      <c r="FF430" s="11"/>
      <c r="FG430" s="11"/>
      <c r="FH430" s="11"/>
      <c r="FI430" s="11"/>
      <c r="FJ430" s="11"/>
      <c r="FK430" s="11"/>
      <c r="FL430" s="11"/>
      <c r="FM430" s="11"/>
      <c r="FN430" s="11"/>
      <c r="FO430" s="11"/>
      <c r="FP430" s="11"/>
      <c r="FQ430" s="11"/>
      <c r="FR430" s="11"/>
      <c r="FS430" s="11"/>
      <c r="FT430" s="11"/>
      <c r="FU430" s="11"/>
      <c r="FV430" s="11"/>
      <c r="HY430" s="37"/>
      <c r="IA430" s="37"/>
    </row>
    <row r="431" spans="1:235" x14ac:dyDescent="0.25">
      <c r="A431" t="s">
        <v>113</v>
      </c>
      <c r="B431" t="s">
        <v>146</v>
      </c>
      <c r="C431" t="s">
        <v>0</v>
      </c>
      <c r="D431" t="s">
        <v>229</v>
      </c>
      <c r="E431" s="38">
        <v>45544</v>
      </c>
      <c r="F431" t="s">
        <v>107</v>
      </c>
      <c r="G431" s="11">
        <v>75</v>
      </c>
      <c r="H431" s="11">
        <v>0.31262859999999998</v>
      </c>
      <c r="I431" s="11">
        <v>0.2711692</v>
      </c>
      <c r="J431" s="11">
        <v>0.23843790000000001</v>
      </c>
      <c r="K431" s="11">
        <v>0.19670080000000001</v>
      </c>
      <c r="L431" s="11">
        <v>0.14490600000000001</v>
      </c>
      <c r="M431" s="11">
        <v>0.13169439999999999</v>
      </c>
      <c r="N431" s="11">
        <v>0.10144060000000001</v>
      </c>
      <c r="O431" s="11">
        <v>8.7909200000000007E-2</v>
      </c>
      <c r="P431" s="11">
        <v>4.6833399999999997E-2</v>
      </c>
      <c r="Q431" s="11">
        <v>1.9334E-2</v>
      </c>
      <c r="R431" s="11">
        <v>-2.2117999999999999E-3</v>
      </c>
      <c r="S431" s="11">
        <v>1.6541699999999999E-2</v>
      </c>
      <c r="T431" s="11">
        <v>5.9328499999999999E-2</v>
      </c>
      <c r="U431" s="11">
        <v>6.9322499999999995E-2</v>
      </c>
      <c r="V431" s="11">
        <v>8.7261199999999997E-2</v>
      </c>
      <c r="W431" s="11">
        <v>0.1255289</v>
      </c>
      <c r="X431" s="11">
        <v>0.1372275</v>
      </c>
      <c r="Y431" s="11">
        <v>0.20688590000000001</v>
      </c>
      <c r="Z431" s="11">
        <v>0.23266609999999999</v>
      </c>
      <c r="AA431" s="11">
        <v>0.20943680000000001</v>
      </c>
      <c r="AB431" s="11">
        <v>0.22756950000000001</v>
      </c>
      <c r="AC431" s="11">
        <v>0.2469191</v>
      </c>
      <c r="AD431" s="11">
        <v>0.2341771</v>
      </c>
      <c r="AE431" s="11">
        <v>0.2104779</v>
      </c>
      <c r="AF431" s="11">
        <v>-3.8134000000000002E-3</v>
      </c>
      <c r="AG431" s="11">
        <v>-8.0043000000000007E-3</v>
      </c>
      <c r="AH431" s="11">
        <v>-3.4949999999999998E-3</v>
      </c>
      <c r="AI431" s="11">
        <v>-2.6484E-3</v>
      </c>
      <c r="AJ431" s="11">
        <v>-3.8868000000000002E-3</v>
      </c>
      <c r="AK431" s="11">
        <v>-4.3054E-3</v>
      </c>
      <c r="AL431" s="11">
        <v>-3.7017999999999999E-3</v>
      </c>
      <c r="AM431" s="11">
        <v>-3.7591E-3</v>
      </c>
      <c r="AN431" s="11">
        <v>-2.0341000000000001E-3</v>
      </c>
      <c r="AO431" s="11">
        <v>-2.2617000000000002E-3</v>
      </c>
      <c r="AP431" s="11">
        <v>-1.5250000000000001E-3</v>
      </c>
      <c r="AQ431" s="11">
        <v>-1.8429E-3</v>
      </c>
      <c r="AR431" s="11">
        <v>1.0617000000000001E-3</v>
      </c>
      <c r="AS431" s="11">
        <v>-9.835E-4</v>
      </c>
      <c r="AT431" s="11">
        <v>4.771E-4</v>
      </c>
      <c r="AU431" s="11">
        <v>2.6324999999999999E-3</v>
      </c>
      <c r="AV431" s="11">
        <v>1.39226E-2</v>
      </c>
      <c r="AW431" s="11">
        <v>1.24631E-2</v>
      </c>
      <c r="AX431" s="11">
        <v>1.3465100000000001E-2</v>
      </c>
      <c r="AY431" s="11">
        <v>6.5310999999999998E-3</v>
      </c>
      <c r="AZ431" s="11">
        <v>7.4599999999999997E-5</v>
      </c>
      <c r="BA431" s="11">
        <v>-8.6633999999999999E-3</v>
      </c>
      <c r="BB431" s="11">
        <v>-1.74E-4</v>
      </c>
      <c r="BC431" s="11">
        <v>-3.8749000000000001E-3</v>
      </c>
      <c r="BD431" s="11">
        <v>2.8005999999999999E-3</v>
      </c>
      <c r="BE431" s="11">
        <v>-2.4521E-3</v>
      </c>
      <c r="BF431" s="11">
        <v>1.2482000000000001E-3</v>
      </c>
      <c r="BG431" s="11">
        <v>1.7589999999999999E-3</v>
      </c>
      <c r="BH431" s="11">
        <v>3.5790000000000003E-4</v>
      </c>
      <c r="BI431" s="11">
        <v>-1.7799999999999999E-4</v>
      </c>
      <c r="BJ431" s="11">
        <v>6.0699999999999998E-5</v>
      </c>
      <c r="BK431" s="11">
        <v>3.8259999999999998E-4</v>
      </c>
      <c r="BL431" s="11">
        <v>2.6827000000000001E-3</v>
      </c>
      <c r="BM431" s="11">
        <v>3.7885000000000002E-3</v>
      </c>
      <c r="BN431" s="11">
        <v>5.4114999999999996E-3</v>
      </c>
      <c r="BO431" s="11">
        <v>5.3819000000000002E-3</v>
      </c>
      <c r="BP431" s="11">
        <v>9.0253E-3</v>
      </c>
      <c r="BQ431" s="11">
        <v>7.1466000000000003E-3</v>
      </c>
      <c r="BR431" s="11">
        <v>8.4182000000000007E-3</v>
      </c>
      <c r="BS431" s="11">
        <v>1.01867E-2</v>
      </c>
      <c r="BT431" s="11">
        <v>2.1710799999999999E-2</v>
      </c>
      <c r="BU431" s="11">
        <v>1.9885900000000001E-2</v>
      </c>
      <c r="BV431" s="11">
        <v>2.0545899999999999E-2</v>
      </c>
      <c r="BW431" s="11">
        <v>1.2951499999999999E-2</v>
      </c>
      <c r="BX431" s="11">
        <v>6.3933999999999996E-3</v>
      </c>
      <c r="BY431" s="11">
        <v>-2.7041000000000001E-3</v>
      </c>
      <c r="BZ431" s="11">
        <v>5.5345999999999998E-3</v>
      </c>
      <c r="CA431" s="11">
        <v>1.1134999999999999E-3</v>
      </c>
      <c r="CB431" s="11">
        <v>9.4144999999999993E-3</v>
      </c>
      <c r="CC431" s="11">
        <v>3.1002E-3</v>
      </c>
      <c r="CD431" s="11">
        <v>5.9914E-3</v>
      </c>
      <c r="CE431" s="11">
        <v>6.1663000000000004E-3</v>
      </c>
      <c r="CF431" s="11">
        <v>4.6026000000000001E-3</v>
      </c>
      <c r="CG431" s="11">
        <v>3.9493000000000002E-3</v>
      </c>
      <c r="CH431" s="11">
        <v>3.8233E-3</v>
      </c>
      <c r="CI431" s="11">
        <v>4.5243000000000002E-3</v>
      </c>
      <c r="CJ431" s="11">
        <v>7.3994999999999998E-3</v>
      </c>
      <c r="CK431" s="11">
        <v>9.8387000000000006E-3</v>
      </c>
      <c r="CL431" s="11">
        <v>1.2348E-2</v>
      </c>
      <c r="CM431" s="11">
        <v>1.26067E-2</v>
      </c>
      <c r="CN431" s="11">
        <v>1.6989000000000001E-2</v>
      </c>
      <c r="CO431" s="11">
        <v>1.5276700000000001E-2</v>
      </c>
      <c r="CP431" s="11">
        <v>1.6359200000000001E-2</v>
      </c>
      <c r="CQ431" s="11">
        <v>1.77409E-2</v>
      </c>
      <c r="CR431" s="11">
        <v>2.9498900000000002E-2</v>
      </c>
      <c r="CS431" s="11">
        <v>2.7308700000000002E-2</v>
      </c>
      <c r="CT431" s="11">
        <v>2.7626700000000001E-2</v>
      </c>
      <c r="CU431" s="11">
        <v>1.9371900000000001E-2</v>
      </c>
      <c r="CV431" s="11">
        <v>1.27121E-2</v>
      </c>
      <c r="CW431" s="11">
        <v>3.2552000000000002E-3</v>
      </c>
      <c r="CX431" s="11">
        <v>1.1243299999999999E-2</v>
      </c>
      <c r="CY431" s="11">
        <v>6.1019999999999998E-3</v>
      </c>
      <c r="CZ431" s="11">
        <v>4.0210000000000003E-3</v>
      </c>
      <c r="DA431" s="11">
        <v>3.3755E-3</v>
      </c>
      <c r="DB431" s="11">
        <v>2.8836000000000001E-3</v>
      </c>
      <c r="DC431" s="11">
        <v>2.6795E-3</v>
      </c>
      <c r="DD431" s="11">
        <v>2.5806000000000002E-3</v>
      </c>
      <c r="DE431" s="11">
        <v>2.5092999999999999E-3</v>
      </c>
      <c r="DF431" s="11">
        <v>2.2875E-3</v>
      </c>
      <c r="DG431" s="11">
        <v>2.5179999999999998E-3</v>
      </c>
      <c r="DH431" s="11">
        <v>2.8676000000000001E-3</v>
      </c>
      <c r="DI431" s="11">
        <v>3.6782999999999998E-3</v>
      </c>
      <c r="DJ431" s="11">
        <v>4.2170999999999997E-3</v>
      </c>
      <c r="DK431" s="11">
        <v>4.3924000000000003E-3</v>
      </c>
      <c r="DL431" s="11">
        <v>4.8415999999999997E-3</v>
      </c>
      <c r="DM431" s="11">
        <v>4.9427000000000004E-3</v>
      </c>
      <c r="DN431" s="11">
        <v>4.8278000000000001E-3</v>
      </c>
      <c r="DO431" s="11">
        <v>4.5925999999999996E-3</v>
      </c>
      <c r="DP431" s="11">
        <v>4.7347999999999999E-3</v>
      </c>
      <c r="DQ431" s="11">
        <v>4.5126999999999997E-3</v>
      </c>
      <c r="DR431" s="11">
        <v>4.3048000000000001E-3</v>
      </c>
      <c r="DS431" s="11">
        <v>3.9033000000000002E-3</v>
      </c>
      <c r="DT431" s="11">
        <v>3.8414999999999999E-3</v>
      </c>
      <c r="DU431" s="11">
        <v>3.6229999999999999E-3</v>
      </c>
      <c r="DV431" s="11">
        <v>3.4705999999999999E-3</v>
      </c>
      <c r="DW431" s="11">
        <v>3.0328E-3</v>
      </c>
      <c r="DX431" s="11">
        <v>4.7780700000000002E-2</v>
      </c>
      <c r="DY431" s="11"/>
      <c r="DZ431" s="11">
        <v>3.3088000000000002E-3</v>
      </c>
      <c r="EA431" s="11">
        <v>78.822770000000006</v>
      </c>
      <c r="EB431" s="11">
        <v>79.011150000000001</v>
      </c>
      <c r="EC431" s="11">
        <v>77.871340000000004</v>
      </c>
      <c r="ED431" s="11">
        <v>77.071380000000005</v>
      </c>
      <c r="EE431" s="11">
        <v>75.917259999999999</v>
      </c>
      <c r="EF431" s="11">
        <v>75.555000000000007</v>
      </c>
      <c r="EG431" s="11">
        <v>75.569500000000005</v>
      </c>
      <c r="EH431" s="11">
        <v>75.840410000000006</v>
      </c>
      <c r="EI431" s="11">
        <v>81.367230000000006</v>
      </c>
      <c r="EJ431" s="11">
        <v>85.475920000000002</v>
      </c>
      <c r="EK431" s="11">
        <v>91.906019999999998</v>
      </c>
      <c r="EL431" s="11">
        <v>96.789739999999995</v>
      </c>
      <c r="EM431" s="11">
        <v>97.853809999999996</v>
      </c>
      <c r="EN431" s="11">
        <v>98.710650000000001</v>
      </c>
      <c r="EO431" s="11">
        <v>98.214250000000007</v>
      </c>
      <c r="EP431" s="11">
        <v>95.99109</v>
      </c>
      <c r="EQ431" s="11">
        <v>94.916060000000002</v>
      </c>
      <c r="ER431" s="11">
        <v>95.350620000000006</v>
      </c>
      <c r="ES431" s="11">
        <v>91.885649999999998</v>
      </c>
      <c r="ET431" s="11">
        <v>86.250129999999999</v>
      </c>
      <c r="EU431" s="11">
        <v>82.918289999999999</v>
      </c>
      <c r="EV431" s="11">
        <v>80.525499999999994</v>
      </c>
      <c r="EW431" s="11">
        <v>79.134140000000002</v>
      </c>
      <c r="EX431" s="11">
        <v>76.796419999999998</v>
      </c>
      <c r="EY431" s="11">
        <v>0</v>
      </c>
      <c r="EZ431" s="11"/>
      <c r="FA431" s="11"/>
      <c r="FB431" s="11"/>
      <c r="FC431" s="11"/>
      <c r="FD431" s="11"/>
      <c r="FE431" s="11"/>
      <c r="FF431" s="11"/>
      <c r="FG431" s="11"/>
      <c r="FH431" s="11"/>
      <c r="FI431" s="11"/>
      <c r="FJ431" s="11"/>
      <c r="FK431" s="11"/>
      <c r="FL431" s="11"/>
      <c r="FM431" s="11"/>
      <c r="FN431" s="11"/>
      <c r="FO431" s="11"/>
      <c r="FP431" s="11"/>
      <c r="FQ431" s="11"/>
      <c r="FR431" s="11"/>
      <c r="FS431" s="11"/>
      <c r="FT431" s="11"/>
      <c r="FU431" s="11"/>
      <c r="FV431" s="11"/>
      <c r="HY431" s="37"/>
      <c r="IA431" s="37"/>
    </row>
    <row r="432" spans="1:235" x14ac:dyDescent="0.25">
      <c r="A432" t="s">
        <v>113</v>
      </c>
      <c r="B432" t="s">
        <v>146</v>
      </c>
      <c r="C432" t="s">
        <v>0</v>
      </c>
      <c r="D432" t="s">
        <v>229</v>
      </c>
      <c r="E432" s="38" t="s">
        <v>133</v>
      </c>
      <c r="F432" t="s">
        <v>107</v>
      </c>
      <c r="G432" s="11">
        <v>74</v>
      </c>
      <c r="H432" s="11">
        <v>0.32268940000000002</v>
      </c>
      <c r="I432" s="11">
        <v>0.2999812</v>
      </c>
      <c r="J432" s="11">
        <v>0.2527819</v>
      </c>
      <c r="K432" s="11">
        <v>0.21290690000000001</v>
      </c>
      <c r="L432" s="11">
        <v>0.18434239999999999</v>
      </c>
      <c r="M432" s="11">
        <v>0.1482938</v>
      </c>
      <c r="N432" s="11">
        <v>0.1004345</v>
      </c>
      <c r="O432" s="11">
        <v>8.2692000000000002E-2</v>
      </c>
      <c r="P432" s="11">
        <v>3.6593300000000002E-2</v>
      </c>
      <c r="Q432" s="11">
        <v>2.715E-3</v>
      </c>
      <c r="R432" s="11">
        <v>-2.0622700000000001E-2</v>
      </c>
      <c r="S432" s="11">
        <v>-1.3104599999999999E-2</v>
      </c>
      <c r="T432" s="11">
        <v>4.7486000000000004E-3</v>
      </c>
      <c r="U432" s="11">
        <v>3.1184199999999999E-2</v>
      </c>
      <c r="V432" s="11">
        <v>7.1383000000000002E-2</v>
      </c>
      <c r="W432" s="11">
        <v>0.1192966</v>
      </c>
      <c r="X432" s="11">
        <v>0.14866170000000001</v>
      </c>
      <c r="Y432" s="11">
        <v>0.19176660000000001</v>
      </c>
      <c r="Z432" s="11">
        <v>0.20464060000000001</v>
      </c>
      <c r="AA432" s="11">
        <v>0.19394310000000001</v>
      </c>
      <c r="AB432" s="11">
        <v>0.20380419999999999</v>
      </c>
      <c r="AC432" s="11">
        <v>0.2230567</v>
      </c>
      <c r="AD432" s="11">
        <v>0.21085609999999999</v>
      </c>
      <c r="AE432" s="11">
        <v>0.19143279999999999</v>
      </c>
      <c r="AF432" s="11">
        <v>-7.4621000000000002E-3</v>
      </c>
      <c r="AG432" s="11">
        <v>-8.8403000000000006E-3</v>
      </c>
      <c r="AH432" s="11">
        <v>-5.3775000000000003E-3</v>
      </c>
      <c r="AI432" s="11">
        <v>-4.4353999999999999E-3</v>
      </c>
      <c r="AJ432" s="11">
        <v>-5.2335999999999997E-3</v>
      </c>
      <c r="AK432" s="11">
        <v>-4.2246000000000002E-3</v>
      </c>
      <c r="AL432" s="11">
        <v>-5.4520000000000002E-3</v>
      </c>
      <c r="AM432" s="11">
        <v>-4.2846000000000004E-3</v>
      </c>
      <c r="AN432" s="11">
        <v>-3.9467E-3</v>
      </c>
      <c r="AO432" s="11">
        <v>-5.2530000000000003E-4</v>
      </c>
      <c r="AP432" s="11">
        <v>2.2054000000000002E-3</v>
      </c>
      <c r="AQ432" s="11">
        <v>7.2429999999999999E-4</v>
      </c>
      <c r="AR432" s="11">
        <v>-1.0392999999999999E-3</v>
      </c>
      <c r="AS432" s="11">
        <v>-3.0601999999999999E-3</v>
      </c>
      <c r="AT432" s="11">
        <v>-1.9407999999999999E-3</v>
      </c>
      <c r="AU432" s="11">
        <v>-4.1980000000000001E-4</v>
      </c>
      <c r="AV432" s="11">
        <v>7.1745999999999997E-3</v>
      </c>
      <c r="AW432" s="11">
        <v>8.8575000000000008E-3</v>
      </c>
      <c r="AX432" s="11">
        <v>1.5739900000000001E-2</v>
      </c>
      <c r="AY432" s="11">
        <v>7.8288000000000003E-3</v>
      </c>
      <c r="AZ432" s="11">
        <v>5.3026000000000002E-3</v>
      </c>
      <c r="BA432" s="11">
        <v>-7.6264999999999996E-3</v>
      </c>
      <c r="BB432" s="11">
        <v>-6.5481999999999997E-3</v>
      </c>
      <c r="BC432" s="11">
        <v>-6.8509E-3</v>
      </c>
      <c r="BD432" s="11">
        <v>-3.3176999999999998E-3</v>
      </c>
      <c r="BE432" s="11">
        <v>-5.1659000000000002E-3</v>
      </c>
      <c r="BF432" s="11">
        <v>-2.4599999999999999E-3</v>
      </c>
      <c r="BG432" s="11">
        <v>-1.7163E-3</v>
      </c>
      <c r="BH432" s="11">
        <v>-2.5079999999999998E-3</v>
      </c>
      <c r="BI432" s="11">
        <v>-1.6498999999999999E-3</v>
      </c>
      <c r="BJ432" s="11">
        <v>-2.9811E-3</v>
      </c>
      <c r="BK432" s="11">
        <v>-1.5887E-3</v>
      </c>
      <c r="BL432" s="11">
        <v>-6.6569999999999997E-4</v>
      </c>
      <c r="BM432" s="11">
        <v>3.5775999999999998E-3</v>
      </c>
      <c r="BN432" s="11">
        <v>7.0448999999999998E-3</v>
      </c>
      <c r="BO432" s="11">
        <v>5.9420999999999996E-3</v>
      </c>
      <c r="BP432" s="11">
        <v>4.8529000000000003E-3</v>
      </c>
      <c r="BQ432" s="11">
        <v>2.9451999999999998E-3</v>
      </c>
      <c r="BR432" s="11">
        <v>4.2123999999999998E-3</v>
      </c>
      <c r="BS432" s="11">
        <v>5.3061999999999996E-3</v>
      </c>
      <c r="BT432" s="11">
        <v>1.33084E-2</v>
      </c>
      <c r="BU432" s="11">
        <v>1.4704699999999999E-2</v>
      </c>
      <c r="BV432" s="11">
        <v>2.1179199999999999E-2</v>
      </c>
      <c r="BW432" s="11">
        <v>1.24928E-2</v>
      </c>
      <c r="BX432" s="11">
        <v>9.5604000000000001E-3</v>
      </c>
      <c r="BY432" s="11">
        <v>-3.2878999999999999E-3</v>
      </c>
      <c r="BZ432" s="11">
        <v>-2.4759999999999999E-3</v>
      </c>
      <c r="CA432" s="11">
        <v>-3.0590999999999999E-3</v>
      </c>
      <c r="CB432" s="11">
        <v>8.2669999999999998E-4</v>
      </c>
      <c r="CC432" s="11">
        <v>-1.4913999999999999E-3</v>
      </c>
      <c r="CD432" s="11">
        <v>4.574E-4</v>
      </c>
      <c r="CE432" s="11">
        <v>1.0028000000000001E-3</v>
      </c>
      <c r="CF432" s="11">
        <v>2.176E-4</v>
      </c>
      <c r="CG432" s="11">
        <v>9.2480000000000004E-4</v>
      </c>
      <c r="CH432" s="11">
        <v>-5.1029999999999999E-4</v>
      </c>
      <c r="CI432" s="11">
        <v>1.1072E-3</v>
      </c>
      <c r="CJ432" s="11">
        <v>2.6151999999999998E-3</v>
      </c>
      <c r="CK432" s="11">
        <v>7.6804999999999998E-3</v>
      </c>
      <c r="CL432" s="11">
        <v>1.18844E-2</v>
      </c>
      <c r="CM432" s="11">
        <v>1.11599E-2</v>
      </c>
      <c r="CN432" s="11">
        <v>1.07451E-2</v>
      </c>
      <c r="CO432" s="11">
        <v>8.9505999999999995E-3</v>
      </c>
      <c r="CP432" s="11">
        <v>1.03657E-2</v>
      </c>
      <c r="CQ432" s="11">
        <v>1.10323E-2</v>
      </c>
      <c r="CR432" s="11">
        <v>1.94422E-2</v>
      </c>
      <c r="CS432" s="11">
        <v>2.0551900000000001E-2</v>
      </c>
      <c r="CT432" s="11">
        <v>2.6618599999999999E-2</v>
      </c>
      <c r="CU432" s="11">
        <v>1.7156899999999999E-2</v>
      </c>
      <c r="CV432" s="11">
        <v>1.3818199999999999E-2</v>
      </c>
      <c r="CW432" s="11">
        <v>1.0506999999999999E-3</v>
      </c>
      <c r="CX432" s="11">
        <v>1.5962000000000001E-3</v>
      </c>
      <c r="CY432" s="11">
        <v>7.3280000000000003E-4</v>
      </c>
      <c r="CZ432" s="11">
        <v>2.5195999999999999E-3</v>
      </c>
      <c r="DA432" s="11">
        <v>2.2339E-3</v>
      </c>
      <c r="DB432" s="11">
        <v>1.7737E-3</v>
      </c>
      <c r="DC432" s="11">
        <v>1.6531E-3</v>
      </c>
      <c r="DD432" s="11">
        <v>1.6570000000000001E-3</v>
      </c>
      <c r="DE432" s="11">
        <v>1.5652999999999999E-3</v>
      </c>
      <c r="DF432" s="11">
        <v>1.5022E-3</v>
      </c>
      <c r="DG432" s="11">
        <v>1.639E-3</v>
      </c>
      <c r="DH432" s="11">
        <v>1.9946999999999999E-3</v>
      </c>
      <c r="DI432" s="11">
        <v>2.4943999999999999E-3</v>
      </c>
      <c r="DJ432" s="11">
        <v>2.9421999999999999E-3</v>
      </c>
      <c r="DK432" s="11">
        <v>3.1722E-3</v>
      </c>
      <c r="DL432" s="11">
        <v>3.5821999999999998E-3</v>
      </c>
      <c r="DM432" s="11">
        <v>3.6510000000000002E-3</v>
      </c>
      <c r="DN432" s="11">
        <v>3.7409000000000001E-3</v>
      </c>
      <c r="DO432" s="11">
        <v>3.4811999999999998E-3</v>
      </c>
      <c r="DP432" s="11">
        <v>3.7290999999999999E-3</v>
      </c>
      <c r="DQ432" s="11">
        <v>3.5547999999999999E-3</v>
      </c>
      <c r="DR432" s="11">
        <v>3.3069000000000002E-3</v>
      </c>
      <c r="DS432" s="11">
        <v>2.8354999999999999E-3</v>
      </c>
      <c r="DT432" s="11">
        <v>2.5885000000000001E-3</v>
      </c>
      <c r="DU432" s="11">
        <v>2.6377000000000002E-3</v>
      </c>
      <c r="DV432" s="11">
        <v>2.4756999999999999E-3</v>
      </c>
      <c r="DW432" s="11">
        <v>2.3053000000000001E-3</v>
      </c>
      <c r="DX432" s="11">
        <v>3.70814E-2</v>
      </c>
      <c r="DY432" s="11"/>
      <c r="DZ432" s="11">
        <v>2.6224999999999998E-3</v>
      </c>
      <c r="EA432" s="11">
        <v>74.693839999999994</v>
      </c>
      <c r="EB432" s="11">
        <v>75.049819999999997</v>
      </c>
      <c r="EC432" s="11">
        <v>73.388149999999996</v>
      </c>
      <c r="ED432" s="11">
        <v>73.388170000000002</v>
      </c>
      <c r="EE432" s="11">
        <v>71.865470000000002</v>
      </c>
      <c r="EF432" s="11">
        <v>71.155969999999996</v>
      </c>
      <c r="EG432" s="11">
        <v>70.973219999999998</v>
      </c>
      <c r="EH432" s="11">
        <v>71.732510000000005</v>
      </c>
      <c r="EI432" s="11">
        <v>77.314070000000001</v>
      </c>
      <c r="EJ432" s="11">
        <v>82.744500000000002</v>
      </c>
      <c r="EK432" s="11">
        <v>89.510540000000006</v>
      </c>
      <c r="EL432" s="11">
        <v>95.884630000000001</v>
      </c>
      <c r="EM432" s="11">
        <v>98.22878</v>
      </c>
      <c r="EN432" s="11">
        <v>97.667900000000003</v>
      </c>
      <c r="EO432" s="11">
        <v>94.933440000000004</v>
      </c>
      <c r="EP432" s="11">
        <v>94.741900000000001</v>
      </c>
      <c r="EQ432" s="11">
        <v>95.161240000000006</v>
      </c>
      <c r="ER432" s="11">
        <v>93.453940000000003</v>
      </c>
      <c r="ES432" s="11">
        <v>89.909220000000005</v>
      </c>
      <c r="ET432" s="11">
        <v>84.948830000000001</v>
      </c>
      <c r="EU432" s="11">
        <v>81.254750000000001</v>
      </c>
      <c r="EV432" s="11">
        <v>79.550229999999999</v>
      </c>
      <c r="EW432" s="11">
        <v>78.287790000000001</v>
      </c>
      <c r="EX432" s="11">
        <v>76.657340000000005</v>
      </c>
      <c r="EY432" s="11">
        <v>0</v>
      </c>
      <c r="EZ432" s="11"/>
      <c r="FA432" s="11"/>
      <c r="FB432" s="11"/>
      <c r="FC432" s="11"/>
      <c r="FD432" s="11"/>
      <c r="FE432" s="11"/>
      <c r="FF432" s="11"/>
      <c r="FG432" s="11"/>
      <c r="FH432" s="11"/>
      <c r="FI432" s="11"/>
      <c r="FJ432" s="11"/>
      <c r="FK432" s="11"/>
      <c r="FL432" s="11"/>
      <c r="FM432" s="11"/>
      <c r="FN432" s="11"/>
      <c r="FO432" s="11"/>
      <c r="FP432" s="11"/>
      <c r="FQ432" s="11"/>
      <c r="FR432" s="11"/>
      <c r="FS432" s="11"/>
      <c r="FT432" s="11"/>
      <c r="FU432" s="11"/>
      <c r="FV432" s="11"/>
      <c r="HY432" s="37"/>
    </row>
    <row r="433" spans="1:235" x14ac:dyDescent="0.25">
      <c r="A433" t="s">
        <v>113</v>
      </c>
      <c r="B433" t="s">
        <v>146</v>
      </c>
      <c r="C433" t="s">
        <v>88</v>
      </c>
      <c r="D433" t="s">
        <v>229</v>
      </c>
      <c r="E433" s="38" t="s">
        <v>133</v>
      </c>
      <c r="F433" t="s">
        <v>107</v>
      </c>
      <c r="G433" s="11">
        <v>74</v>
      </c>
      <c r="H433" s="11">
        <v>4.3405389999999997</v>
      </c>
      <c r="I433" s="11">
        <v>4.035088</v>
      </c>
      <c r="J433" s="11">
        <v>3.400204</v>
      </c>
      <c r="K433" s="11">
        <v>2.8638400000000002</v>
      </c>
      <c r="L433" s="11">
        <v>2.4796149999999999</v>
      </c>
      <c r="M433" s="11">
        <v>1.9947189999999999</v>
      </c>
      <c r="N433" s="11">
        <v>1.3509580000000001</v>
      </c>
      <c r="O433" s="11">
        <v>1.112301</v>
      </c>
      <c r="P433" s="11">
        <v>0.49222169999999998</v>
      </c>
      <c r="Q433" s="11">
        <v>3.6520299999999999E-2</v>
      </c>
      <c r="R433" s="11">
        <v>-0.27739829999999999</v>
      </c>
      <c r="S433" s="11">
        <v>-0.17627229999999999</v>
      </c>
      <c r="T433" s="11">
        <v>6.3874700000000006E-2</v>
      </c>
      <c r="U433" s="11">
        <v>0.41946270000000002</v>
      </c>
      <c r="V433" s="11">
        <v>0.96018250000000005</v>
      </c>
      <c r="W433" s="11">
        <v>1.6046739999999999</v>
      </c>
      <c r="X433" s="11">
        <v>1.9996689999999999</v>
      </c>
      <c r="Y433" s="11">
        <v>2.5794790000000001</v>
      </c>
      <c r="Z433" s="11">
        <v>2.7526489999999999</v>
      </c>
      <c r="AA433" s="11">
        <v>2.6087549999999999</v>
      </c>
      <c r="AB433" s="11">
        <v>2.7413970000000001</v>
      </c>
      <c r="AC433" s="11">
        <v>3.0003660000000001</v>
      </c>
      <c r="AD433" s="11">
        <v>2.8362539999999998</v>
      </c>
      <c r="AE433" s="11">
        <v>2.574989</v>
      </c>
      <c r="AF433" s="11">
        <v>-0.1003733</v>
      </c>
      <c r="AG433" s="11">
        <v>-0.11891259999999999</v>
      </c>
      <c r="AH433" s="11">
        <v>-7.2333099999999997E-2</v>
      </c>
      <c r="AI433" s="11">
        <v>-5.9661100000000002E-2</v>
      </c>
      <c r="AJ433" s="11">
        <v>-7.0397500000000002E-2</v>
      </c>
      <c r="AK433" s="11">
        <v>-5.6825000000000001E-2</v>
      </c>
      <c r="AL433" s="11">
        <v>-7.33351E-2</v>
      </c>
      <c r="AM433" s="11">
        <v>-5.7632099999999999E-2</v>
      </c>
      <c r="AN433" s="11">
        <v>-5.3087200000000001E-2</v>
      </c>
      <c r="AO433" s="11">
        <v>-7.0660999999999996E-3</v>
      </c>
      <c r="AP433" s="11">
        <v>2.9664699999999999E-2</v>
      </c>
      <c r="AQ433" s="11">
        <v>9.7423000000000006E-3</v>
      </c>
      <c r="AR433" s="11">
        <v>-1.3980299999999999E-2</v>
      </c>
      <c r="AS433" s="11">
        <v>-4.1162700000000003E-2</v>
      </c>
      <c r="AT433" s="11">
        <v>-2.61061E-2</v>
      </c>
      <c r="AU433" s="11">
        <v>-5.6464000000000002E-3</v>
      </c>
      <c r="AV433" s="11">
        <v>9.6506800000000004E-2</v>
      </c>
      <c r="AW433" s="11">
        <v>0.11914370000000001</v>
      </c>
      <c r="AX433" s="11">
        <v>0.2117193</v>
      </c>
      <c r="AY433" s="11">
        <v>0.1053058</v>
      </c>
      <c r="AZ433" s="11">
        <v>7.1326299999999995E-2</v>
      </c>
      <c r="BA433" s="11">
        <v>-0.1025852</v>
      </c>
      <c r="BB433" s="11">
        <v>-8.8081099999999996E-2</v>
      </c>
      <c r="BC433" s="11">
        <v>-9.2152999999999999E-2</v>
      </c>
      <c r="BD433" s="11">
        <v>-4.4626800000000001E-2</v>
      </c>
      <c r="BE433" s="11">
        <v>-6.9487099999999996E-2</v>
      </c>
      <c r="BF433" s="11">
        <v>-3.3090500000000002E-2</v>
      </c>
      <c r="BG433" s="11">
        <v>-2.3085899999999999E-2</v>
      </c>
      <c r="BH433" s="11">
        <v>-3.37352E-2</v>
      </c>
      <c r="BI433" s="11">
        <v>-2.21926E-2</v>
      </c>
      <c r="BJ433" s="11">
        <v>-4.0099599999999999E-2</v>
      </c>
      <c r="BK433" s="11">
        <v>-2.1369200000000001E-2</v>
      </c>
      <c r="BL433" s="11">
        <v>-8.9549E-3</v>
      </c>
      <c r="BM433" s="11">
        <v>4.8122499999999999E-2</v>
      </c>
      <c r="BN433" s="11">
        <v>9.4761799999999993E-2</v>
      </c>
      <c r="BO433" s="11">
        <v>7.9927999999999999E-2</v>
      </c>
      <c r="BP433" s="11">
        <v>6.5276600000000004E-2</v>
      </c>
      <c r="BQ433" s="11">
        <v>3.96163E-2</v>
      </c>
      <c r="BR433" s="11">
        <v>5.66621E-2</v>
      </c>
      <c r="BS433" s="11">
        <v>7.1375099999999997E-2</v>
      </c>
      <c r="BT433" s="11">
        <v>0.17901329999999999</v>
      </c>
      <c r="BU433" s="11">
        <v>0.1977951</v>
      </c>
      <c r="BV433" s="11">
        <v>0.28488459999999999</v>
      </c>
      <c r="BW433" s="11">
        <v>0.16804269999999999</v>
      </c>
      <c r="BX433" s="11">
        <v>0.1285984</v>
      </c>
      <c r="BY433" s="11">
        <v>-4.4226000000000001E-2</v>
      </c>
      <c r="BZ433" s="11">
        <v>-3.3305000000000001E-2</v>
      </c>
      <c r="CA433" s="11">
        <v>-4.1147900000000001E-2</v>
      </c>
      <c r="CB433" s="11">
        <v>1.1119800000000001E-2</v>
      </c>
      <c r="CC433" s="11">
        <v>-2.0061499999999999E-2</v>
      </c>
      <c r="CD433" s="11">
        <v>6.1522E-3</v>
      </c>
      <c r="CE433" s="11">
        <v>1.3489299999999999E-2</v>
      </c>
      <c r="CF433" s="11">
        <v>2.9271000000000002E-3</v>
      </c>
      <c r="CG433" s="11">
        <v>1.2439800000000001E-2</v>
      </c>
      <c r="CH433" s="11">
        <v>-6.8640999999999997E-3</v>
      </c>
      <c r="CI433" s="11">
        <v>1.4893699999999999E-2</v>
      </c>
      <c r="CJ433" s="11">
        <v>3.5177399999999998E-2</v>
      </c>
      <c r="CK433" s="11">
        <v>0.10331120000000001</v>
      </c>
      <c r="CL433" s="11">
        <v>0.159859</v>
      </c>
      <c r="CM433" s="11">
        <v>0.15011360000000001</v>
      </c>
      <c r="CN433" s="11">
        <v>0.14453350000000001</v>
      </c>
      <c r="CO433" s="11">
        <v>0.1203953</v>
      </c>
      <c r="CP433" s="11">
        <v>0.1394302</v>
      </c>
      <c r="CQ433" s="11">
        <v>0.14839649999999999</v>
      </c>
      <c r="CR433" s="11">
        <v>0.26151980000000002</v>
      </c>
      <c r="CS433" s="11">
        <v>0.27644659999999999</v>
      </c>
      <c r="CT433" s="11">
        <v>0.35804989999999998</v>
      </c>
      <c r="CU433" s="11">
        <v>0.2307795</v>
      </c>
      <c r="CV433" s="11">
        <v>0.18587039999999999</v>
      </c>
      <c r="CW433" s="11">
        <v>1.41332E-2</v>
      </c>
      <c r="CX433" s="11">
        <v>2.14711E-2</v>
      </c>
      <c r="CY433" s="11">
        <v>9.8572999999999994E-3</v>
      </c>
      <c r="CZ433" s="11">
        <v>3.3891499999999998E-2</v>
      </c>
      <c r="DA433" s="11">
        <v>3.0048600000000002E-2</v>
      </c>
      <c r="DB433" s="11">
        <v>2.3857799999999998E-2</v>
      </c>
      <c r="DC433" s="11">
        <v>2.2236200000000001E-2</v>
      </c>
      <c r="DD433" s="11">
        <v>2.2289099999999999E-2</v>
      </c>
      <c r="DE433" s="11">
        <v>2.1055000000000001E-2</v>
      </c>
      <c r="DF433" s="11">
        <v>2.0205799999999999E-2</v>
      </c>
      <c r="DG433" s="11">
        <v>2.2046300000000001E-2</v>
      </c>
      <c r="DH433" s="11">
        <v>2.68305E-2</v>
      </c>
      <c r="DI433" s="11">
        <v>3.35523E-2</v>
      </c>
      <c r="DJ433" s="11">
        <v>3.9576199999999999E-2</v>
      </c>
      <c r="DK433" s="11">
        <v>4.2669800000000001E-2</v>
      </c>
      <c r="DL433" s="11">
        <v>4.81848E-2</v>
      </c>
      <c r="DM433" s="11">
        <v>4.91102E-2</v>
      </c>
      <c r="DN433" s="11">
        <v>5.0319500000000003E-2</v>
      </c>
      <c r="DO433" s="11">
        <v>4.6825699999999998E-2</v>
      </c>
      <c r="DP433" s="11">
        <v>5.0160400000000001E-2</v>
      </c>
      <c r="DQ433" s="11">
        <v>4.7816699999999997E-2</v>
      </c>
      <c r="DR433" s="11">
        <v>4.4481399999999997E-2</v>
      </c>
      <c r="DS433" s="11">
        <v>3.8141300000000003E-2</v>
      </c>
      <c r="DT433" s="11">
        <v>3.48189E-2</v>
      </c>
      <c r="DU433" s="11">
        <v>3.5479900000000002E-2</v>
      </c>
      <c r="DV433" s="11">
        <v>3.3301499999999998E-2</v>
      </c>
      <c r="DW433" s="11">
        <v>3.1008899999999999E-2</v>
      </c>
      <c r="DX433" s="11">
        <v>0.49878670000000003</v>
      </c>
      <c r="DY433" s="11"/>
      <c r="DZ433" s="11">
        <v>3.5275899999999999E-2</v>
      </c>
      <c r="EA433" s="11">
        <v>74.693839999999994</v>
      </c>
      <c r="EB433" s="11">
        <v>75.049819999999997</v>
      </c>
      <c r="EC433" s="11">
        <v>73.388149999999996</v>
      </c>
      <c r="ED433" s="11">
        <v>73.388170000000002</v>
      </c>
      <c r="EE433" s="11">
        <v>71.865470000000002</v>
      </c>
      <c r="EF433" s="11">
        <v>71.155969999999996</v>
      </c>
      <c r="EG433" s="11">
        <v>70.973219999999998</v>
      </c>
      <c r="EH433" s="11">
        <v>71.732510000000005</v>
      </c>
      <c r="EI433" s="11">
        <v>77.314070000000001</v>
      </c>
      <c r="EJ433" s="11">
        <v>82.744500000000002</v>
      </c>
      <c r="EK433" s="11">
        <v>89.510540000000006</v>
      </c>
      <c r="EL433" s="11">
        <v>95.884630000000001</v>
      </c>
      <c r="EM433" s="11">
        <v>98.22878</v>
      </c>
      <c r="EN433" s="11">
        <v>97.667900000000003</v>
      </c>
      <c r="EO433" s="11">
        <v>94.933440000000004</v>
      </c>
      <c r="EP433" s="11">
        <v>94.741900000000001</v>
      </c>
      <c r="EQ433" s="11">
        <v>95.161240000000006</v>
      </c>
      <c r="ER433" s="11">
        <v>93.453940000000003</v>
      </c>
      <c r="ES433" s="11">
        <v>89.909220000000005</v>
      </c>
      <c r="ET433" s="11">
        <v>84.948830000000001</v>
      </c>
      <c r="EU433" s="11">
        <v>81.254750000000001</v>
      </c>
      <c r="EV433" s="11">
        <v>79.550229999999999</v>
      </c>
      <c r="EW433" s="11">
        <v>78.287790000000001</v>
      </c>
      <c r="EX433" s="11">
        <v>76.657340000000005</v>
      </c>
      <c r="EY433" s="11">
        <v>0</v>
      </c>
      <c r="EZ433" s="11"/>
      <c r="FA433" s="11"/>
      <c r="FB433" s="11"/>
      <c r="FC433" s="11"/>
      <c r="FD433" s="11"/>
      <c r="FE433" s="11"/>
      <c r="FF433" s="11"/>
      <c r="FG433" s="11"/>
      <c r="FH433" s="11"/>
      <c r="FI433" s="11"/>
      <c r="FJ433" s="11"/>
      <c r="FK433" s="11"/>
      <c r="FL433" s="11"/>
      <c r="FM433" s="11"/>
      <c r="FN433" s="11"/>
      <c r="FO433" s="11"/>
      <c r="FP433" s="11"/>
      <c r="FQ433" s="11"/>
      <c r="FR433" s="11"/>
      <c r="FS433" s="11"/>
      <c r="FT433" s="11"/>
      <c r="FU433" s="11"/>
      <c r="FV433" s="11"/>
      <c r="HY433" s="37"/>
      <c r="IA433" s="37"/>
    </row>
    <row r="434" spans="1:235" x14ac:dyDescent="0.25">
      <c r="A434" t="s">
        <v>113</v>
      </c>
      <c r="B434" t="s">
        <v>146</v>
      </c>
      <c r="C434" t="s">
        <v>88</v>
      </c>
      <c r="D434" t="s">
        <v>230</v>
      </c>
      <c r="E434" s="38">
        <v>45540</v>
      </c>
      <c r="F434" t="s">
        <v>105</v>
      </c>
      <c r="G434" s="11">
        <v>450</v>
      </c>
      <c r="H434" s="11">
        <v>3.9629660000000002</v>
      </c>
      <c r="I434" s="11">
        <v>3.6750729999999998</v>
      </c>
      <c r="J434" s="11">
        <v>3.1977250000000002</v>
      </c>
      <c r="K434" s="11">
        <v>2.620212</v>
      </c>
      <c r="L434" s="11">
        <v>2.075377</v>
      </c>
      <c r="M434" s="11">
        <v>1.6135649999999999</v>
      </c>
      <c r="N434" s="11">
        <v>1.119184</v>
      </c>
      <c r="O434" s="11">
        <v>0.97782840000000004</v>
      </c>
      <c r="P434" s="11">
        <v>1.0071840000000001</v>
      </c>
      <c r="Q434" s="11">
        <v>1.100795</v>
      </c>
      <c r="R434" s="11">
        <v>1.292106</v>
      </c>
      <c r="S434" s="11">
        <v>1.578179</v>
      </c>
      <c r="T434" s="11">
        <v>1.933306</v>
      </c>
      <c r="U434" s="11">
        <v>2.3608790000000002</v>
      </c>
      <c r="V434" s="11">
        <v>2.7889900000000001</v>
      </c>
      <c r="W434" s="11">
        <v>3.1127850000000001</v>
      </c>
      <c r="X434" s="11">
        <v>2.999387</v>
      </c>
      <c r="Y434" s="11">
        <v>2.973233</v>
      </c>
      <c r="Z434" s="11">
        <v>2.8724500000000002</v>
      </c>
      <c r="AA434" s="11">
        <v>2.7105869999999999</v>
      </c>
      <c r="AB434" s="11">
        <v>2.7419190000000002</v>
      </c>
      <c r="AC434" s="11">
        <v>2.936658</v>
      </c>
      <c r="AD434" s="11">
        <v>2.68275</v>
      </c>
      <c r="AE434" s="11">
        <v>2.3181660000000002</v>
      </c>
      <c r="AF434" s="11">
        <v>-4.4645999999999998E-2</v>
      </c>
      <c r="AG434" s="11">
        <v>-4.0227800000000001E-2</v>
      </c>
      <c r="AH434" s="11">
        <v>-4.0575100000000003E-2</v>
      </c>
      <c r="AI434" s="11">
        <v>-2.75461E-2</v>
      </c>
      <c r="AJ434" s="11">
        <v>-3.5277700000000002E-2</v>
      </c>
      <c r="AK434" s="11">
        <v>-3.9673199999999999E-2</v>
      </c>
      <c r="AL434" s="11">
        <v>-2.4537300000000001E-2</v>
      </c>
      <c r="AM434" s="11">
        <v>-2.22335E-2</v>
      </c>
      <c r="AN434" s="11">
        <v>-5.0742000000000001E-3</v>
      </c>
      <c r="AO434" s="11">
        <v>-3.94498E-2</v>
      </c>
      <c r="AP434" s="11">
        <v>-2.36403E-2</v>
      </c>
      <c r="AQ434" s="11">
        <v>-1.07577E-2</v>
      </c>
      <c r="AR434" s="11">
        <v>-1.226E-2</v>
      </c>
      <c r="AS434" s="11">
        <v>7.3859999999999996E-4</v>
      </c>
      <c r="AT434" s="11">
        <v>1.38583E-2</v>
      </c>
      <c r="AU434" s="11">
        <v>1.20278E-2</v>
      </c>
      <c r="AV434" s="11">
        <v>0.16856679999999999</v>
      </c>
      <c r="AW434" s="11">
        <v>0.19651009999999999</v>
      </c>
      <c r="AX434" s="11">
        <v>0.16662479999999999</v>
      </c>
      <c r="AY434" s="11">
        <v>0.1018019</v>
      </c>
      <c r="AZ434" s="11">
        <v>4.4143500000000002E-2</v>
      </c>
      <c r="BA434" s="11">
        <v>-0.13818269999999999</v>
      </c>
      <c r="BB434" s="11">
        <v>-0.1066705</v>
      </c>
      <c r="BC434" s="11">
        <v>-9.2039899999999994E-2</v>
      </c>
      <c r="BD434" s="11">
        <v>-1.50951E-2</v>
      </c>
      <c r="BE434" s="11">
        <v>-1.15596E-2</v>
      </c>
      <c r="BF434" s="11">
        <v>-1.3726199999999999E-2</v>
      </c>
      <c r="BG434" s="11">
        <v>-3.8013000000000001E-3</v>
      </c>
      <c r="BH434" s="11">
        <v>-1.43626E-2</v>
      </c>
      <c r="BI434" s="11">
        <v>-2.14915E-2</v>
      </c>
      <c r="BJ434" s="11">
        <v>-1.0078800000000001E-2</v>
      </c>
      <c r="BK434" s="11">
        <v>-9.0081999999999992E-3</v>
      </c>
      <c r="BL434" s="11">
        <v>1.06762E-2</v>
      </c>
      <c r="BM434" s="11">
        <v>-2.07695E-2</v>
      </c>
      <c r="BN434" s="11">
        <v>-6.602E-4</v>
      </c>
      <c r="BO434" s="11">
        <v>1.6126999999999999E-2</v>
      </c>
      <c r="BP434" s="11">
        <v>1.8963399999999998E-2</v>
      </c>
      <c r="BQ434" s="11">
        <v>3.4915300000000003E-2</v>
      </c>
      <c r="BR434" s="11">
        <v>5.1099199999999997E-2</v>
      </c>
      <c r="BS434" s="11">
        <v>5.0982300000000001E-2</v>
      </c>
      <c r="BT434" s="11">
        <v>0.20668900000000001</v>
      </c>
      <c r="BU434" s="11">
        <v>0.23469590000000001</v>
      </c>
      <c r="BV434" s="11">
        <v>0.20425299999999999</v>
      </c>
      <c r="BW434" s="11">
        <v>0.13748050000000001</v>
      </c>
      <c r="BX434" s="11">
        <v>7.8778600000000004E-2</v>
      </c>
      <c r="BY434" s="11">
        <v>-0.10421519999999999</v>
      </c>
      <c r="BZ434" s="11">
        <v>-7.4687500000000004E-2</v>
      </c>
      <c r="CA434" s="11">
        <v>-6.4181000000000002E-2</v>
      </c>
      <c r="CB434" s="11">
        <v>1.44557E-2</v>
      </c>
      <c r="CC434" s="11">
        <v>1.7108600000000002E-2</v>
      </c>
      <c r="CD434" s="11">
        <v>1.3122699999999999E-2</v>
      </c>
      <c r="CE434" s="11">
        <v>1.9943499999999999E-2</v>
      </c>
      <c r="CF434" s="11">
        <v>6.5525999999999996E-3</v>
      </c>
      <c r="CG434" s="11">
        <v>-3.3099000000000002E-3</v>
      </c>
      <c r="CH434" s="11">
        <v>4.3797999999999997E-3</v>
      </c>
      <c r="CI434" s="11">
        <v>4.2170000000000003E-3</v>
      </c>
      <c r="CJ434" s="11">
        <v>2.6426499999999999E-2</v>
      </c>
      <c r="CK434" s="11">
        <v>-2.0891999999999998E-3</v>
      </c>
      <c r="CL434" s="11">
        <v>2.2319800000000001E-2</v>
      </c>
      <c r="CM434" s="11">
        <v>4.30117E-2</v>
      </c>
      <c r="CN434" s="11">
        <v>5.0186799999999997E-2</v>
      </c>
      <c r="CO434" s="11">
        <v>6.9092000000000001E-2</v>
      </c>
      <c r="CP434" s="11">
        <v>8.8340100000000005E-2</v>
      </c>
      <c r="CQ434" s="11">
        <v>8.9936799999999997E-2</v>
      </c>
      <c r="CR434" s="11">
        <v>0.2448111</v>
      </c>
      <c r="CS434" s="11">
        <v>0.2728816</v>
      </c>
      <c r="CT434" s="11">
        <v>0.24188109999999999</v>
      </c>
      <c r="CU434" s="11">
        <v>0.17315920000000001</v>
      </c>
      <c r="CV434" s="11">
        <v>0.1134138</v>
      </c>
      <c r="CW434" s="11">
        <v>-7.0247599999999993E-2</v>
      </c>
      <c r="CX434" s="11">
        <v>-4.2704499999999999E-2</v>
      </c>
      <c r="CY434" s="11">
        <v>-3.6322100000000003E-2</v>
      </c>
      <c r="CZ434" s="11">
        <v>1.7965600000000002E-2</v>
      </c>
      <c r="DA434" s="11">
        <v>1.7429E-2</v>
      </c>
      <c r="DB434" s="11">
        <v>1.6322900000000001E-2</v>
      </c>
      <c r="DC434" s="11">
        <v>1.44358E-2</v>
      </c>
      <c r="DD434" s="11">
        <v>1.2715499999999999E-2</v>
      </c>
      <c r="DE434" s="11">
        <v>1.10537E-2</v>
      </c>
      <c r="DF434" s="11">
        <v>8.7901999999999997E-3</v>
      </c>
      <c r="DG434" s="11">
        <v>8.0403999999999996E-3</v>
      </c>
      <c r="DH434" s="11">
        <v>9.5755000000000007E-3</v>
      </c>
      <c r="DI434" s="11">
        <v>1.13568E-2</v>
      </c>
      <c r="DJ434" s="11">
        <v>1.39709E-2</v>
      </c>
      <c r="DK434" s="11">
        <v>1.63447E-2</v>
      </c>
      <c r="DL434" s="11">
        <v>1.8982499999999999E-2</v>
      </c>
      <c r="DM434" s="11">
        <v>2.0778000000000001E-2</v>
      </c>
      <c r="DN434" s="11">
        <v>2.2640899999999999E-2</v>
      </c>
      <c r="DO434" s="11">
        <v>2.3682600000000002E-2</v>
      </c>
      <c r="DP434" s="11">
        <v>2.3176599999999999E-2</v>
      </c>
      <c r="DQ434" s="11">
        <v>2.3215300000000001E-2</v>
      </c>
      <c r="DR434" s="11">
        <v>2.2876299999999999E-2</v>
      </c>
      <c r="DS434" s="11">
        <v>2.1691100000000001E-2</v>
      </c>
      <c r="DT434" s="11">
        <v>2.1056700000000001E-2</v>
      </c>
      <c r="DU434" s="11">
        <v>2.06508E-2</v>
      </c>
      <c r="DV434" s="11">
        <v>1.9444300000000001E-2</v>
      </c>
      <c r="DW434" s="11">
        <v>1.6937000000000001E-2</v>
      </c>
      <c r="DX434" s="11">
        <v>0.21283489999999999</v>
      </c>
      <c r="DY434" s="11"/>
      <c r="DZ434" s="11">
        <v>1.8155399999999999E-2</v>
      </c>
      <c r="EA434" s="11">
        <v>71.523809999999997</v>
      </c>
      <c r="EB434" s="11">
        <v>73.020409999999998</v>
      </c>
      <c r="EC434" s="11">
        <v>73.535150000000002</v>
      </c>
      <c r="ED434" s="11">
        <v>72.564629999999994</v>
      </c>
      <c r="EE434" s="11">
        <v>72.15419</v>
      </c>
      <c r="EF434" s="11">
        <v>71.247159999999994</v>
      </c>
      <c r="EG434" s="11">
        <v>70.44444</v>
      </c>
      <c r="EH434" s="11">
        <v>70.37415</v>
      </c>
      <c r="EI434" s="11">
        <v>70.741489999999999</v>
      </c>
      <c r="EJ434" s="11">
        <v>72.897959999999998</v>
      </c>
      <c r="EK434" s="11">
        <v>76.714290000000005</v>
      </c>
      <c r="EL434" s="11">
        <v>80.55556</v>
      </c>
      <c r="EM434" s="11">
        <v>82.469380000000001</v>
      </c>
      <c r="EN434" s="11">
        <v>85.795910000000006</v>
      </c>
      <c r="EO434" s="11">
        <v>89.759640000000005</v>
      </c>
      <c r="EP434" s="11">
        <v>89.369609999999994</v>
      </c>
      <c r="EQ434" s="11">
        <v>90.353740000000002</v>
      </c>
      <c r="ER434" s="11">
        <v>88.315190000000001</v>
      </c>
      <c r="ES434" s="11">
        <v>86.814059999999998</v>
      </c>
      <c r="ET434" s="11">
        <v>84.875280000000004</v>
      </c>
      <c r="EU434" s="11">
        <v>79.693870000000004</v>
      </c>
      <c r="EV434" s="11">
        <v>77.462590000000006</v>
      </c>
      <c r="EW434" s="11">
        <v>75.997730000000004</v>
      </c>
      <c r="EX434" s="11">
        <v>75.176860000000005</v>
      </c>
      <c r="EY434" s="11">
        <v>0</v>
      </c>
      <c r="EZ434" s="11"/>
      <c r="FA434" s="11"/>
      <c r="FB434" s="11"/>
      <c r="FC434" s="11"/>
      <c r="FD434" s="11"/>
      <c r="FE434" s="11"/>
      <c r="FF434" s="11"/>
      <c r="FG434" s="11"/>
      <c r="FH434" s="11"/>
      <c r="FI434" s="11"/>
      <c r="FJ434" s="11"/>
      <c r="FK434" s="11"/>
      <c r="FL434" s="11"/>
      <c r="FM434" s="11"/>
      <c r="FN434" s="11"/>
      <c r="FO434" s="11"/>
      <c r="FP434" s="11"/>
      <c r="FQ434" s="11"/>
      <c r="FR434" s="11"/>
      <c r="FS434" s="11"/>
      <c r="FT434" s="11"/>
      <c r="FU434" s="11"/>
      <c r="FV434" s="11"/>
      <c r="HY434" s="37"/>
    </row>
    <row r="435" spans="1:235" x14ac:dyDescent="0.25">
      <c r="A435" t="s">
        <v>113</v>
      </c>
      <c r="B435" t="s">
        <v>146</v>
      </c>
      <c r="C435" t="s">
        <v>0</v>
      </c>
      <c r="D435" t="s">
        <v>230</v>
      </c>
      <c r="E435" s="38">
        <v>45540</v>
      </c>
      <c r="F435" t="s">
        <v>105</v>
      </c>
      <c r="G435" s="11">
        <v>450</v>
      </c>
      <c r="H435" s="11">
        <v>1.7833349999999999</v>
      </c>
      <c r="I435" s="11">
        <v>1.653783</v>
      </c>
      <c r="J435" s="11">
        <v>1.438976</v>
      </c>
      <c r="K435" s="11">
        <v>1.179095</v>
      </c>
      <c r="L435" s="11">
        <v>0.93391939999999996</v>
      </c>
      <c r="M435" s="11">
        <v>0.72610430000000004</v>
      </c>
      <c r="N435" s="11">
        <v>0.50363290000000005</v>
      </c>
      <c r="O435" s="11">
        <v>0.44002279999999999</v>
      </c>
      <c r="P435" s="11">
        <v>0.45323289999999999</v>
      </c>
      <c r="Q435" s="11">
        <v>0.49535780000000001</v>
      </c>
      <c r="R435" s="11">
        <v>0.58144779999999996</v>
      </c>
      <c r="S435" s="11">
        <v>0.71018060000000005</v>
      </c>
      <c r="T435" s="11">
        <v>0.86998759999999997</v>
      </c>
      <c r="U435" s="11">
        <v>1.0623959999999999</v>
      </c>
      <c r="V435" s="11">
        <v>1.2550460000000001</v>
      </c>
      <c r="W435" s="11">
        <v>1.4007529999999999</v>
      </c>
      <c r="X435" s="11">
        <v>1.3497239999999999</v>
      </c>
      <c r="Y435" s="11">
        <v>1.337955</v>
      </c>
      <c r="Z435" s="11">
        <v>1.2926029999999999</v>
      </c>
      <c r="AA435" s="11">
        <v>1.2197640000000001</v>
      </c>
      <c r="AB435" s="11">
        <v>1.2338640000000001</v>
      </c>
      <c r="AC435" s="11">
        <v>1.321496</v>
      </c>
      <c r="AD435" s="11">
        <v>1.2072369999999999</v>
      </c>
      <c r="AE435" s="11">
        <v>1.043175</v>
      </c>
      <c r="AF435" s="11">
        <v>-2.00907E-2</v>
      </c>
      <c r="AG435" s="11">
        <v>-1.8102500000000001E-2</v>
      </c>
      <c r="AH435" s="11">
        <v>-1.8258799999999999E-2</v>
      </c>
      <c r="AI435" s="11">
        <v>-1.23958E-2</v>
      </c>
      <c r="AJ435" s="11">
        <v>-1.5875E-2</v>
      </c>
      <c r="AK435" s="11">
        <v>-1.7852900000000001E-2</v>
      </c>
      <c r="AL435" s="11">
        <v>-1.1041799999999999E-2</v>
      </c>
      <c r="AM435" s="11">
        <v>-1.0005099999999999E-2</v>
      </c>
      <c r="AN435" s="11">
        <v>-2.2834000000000001E-3</v>
      </c>
      <c r="AO435" s="11">
        <v>-1.7752400000000002E-2</v>
      </c>
      <c r="AP435" s="11">
        <v>-1.0638099999999999E-2</v>
      </c>
      <c r="AQ435" s="11">
        <v>-4.8409999999999998E-3</v>
      </c>
      <c r="AR435" s="11">
        <v>-5.5170000000000002E-3</v>
      </c>
      <c r="AS435" s="11">
        <v>3.324E-4</v>
      </c>
      <c r="AT435" s="11">
        <v>6.2361999999999999E-3</v>
      </c>
      <c r="AU435" s="11">
        <v>5.4124999999999998E-3</v>
      </c>
      <c r="AV435" s="11">
        <v>7.5855099999999995E-2</v>
      </c>
      <c r="AW435" s="11">
        <v>8.8429599999999997E-2</v>
      </c>
      <c r="AX435" s="11">
        <v>7.4981199999999998E-2</v>
      </c>
      <c r="AY435" s="11">
        <v>4.5810799999999999E-2</v>
      </c>
      <c r="AZ435" s="11">
        <v>1.98646E-2</v>
      </c>
      <c r="BA435" s="11">
        <v>-6.21822E-2</v>
      </c>
      <c r="BB435" s="11">
        <v>-4.8001700000000001E-2</v>
      </c>
      <c r="BC435" s="11">
        <v>-4.1417900000000001E-2</v>
      </c>
      <c r="BD435" s="11">
        <v>-6.7927999999999999E-3</v>
      </c>
      <c r="BE435" s="11">
        <v>-5.2018000000000003E-3</v>
      </c>
      <c r="BF435" s="11">
        <v>-6.1767999999999997E-3</v>
      </c>
      <c r="BG435" s="11">
        <v>-1.7106000000000001E-3</v>
      </c>
      <c r="BH435" s="11">
        <v>-6.4631999999999997E-3</v>
      </c>
      <c r="BI435" s="11">
        <v>-9.6711999999999996E-3</v>
      </c>
      <c r="BJ435" s="11">
        <v>-4.5354000000000002E-3</v>
      </c>
      <c r="BK435" s="11">
        <v>-4.0537000000000004E-3</v>
      </c>
      <c r="BL435" s="11">
        <v>4.8043000000000001E-3</v>
      </c>
      <c r="BM435" s="11">
        <v>-9.3463000000000001E-3</v>
      </c>
      <c r="BN435" s="11">
        <v>-2.9710000000000001E-4</v>
      </c>
      <c r="BO435" s="11">
        <v>7.2570999999999998E-3</v>
      </c>
      <c r="BP435" s="11">
        <v>8.5334999999999994E-3</v>
      </c>
      <c r="BQ435" s="11">
        <v>1.5711900000000001E-2</v>
      </c>
      <c r="BR435" s="11">
        <v>2.29946E-2</v>
      </c>
      <c r="BS435" s="11">
        <v>2.2942000000000001E-2</v>
      </c>
      <c r="BT435" s="11">
        <v>9.3009999999999995E-2</v>
      </c>
      <c r="BU435" s="11">
        <v>0.1056131</v>
      </c>
      <c r="BV435" s="11">
        <v>9.1913800000000004E-2</v>
      </c>
      <c r="BW435" s="11">
        <v>6.1866200000000003E-2</v>
      </c>
      <c r="BX435" s="11">
        <v>3.54504E-2</v>
      </c>
      <c r="BY435" s="11">
        <v>-4.6896800000000002E-2</v>
      </c>
      <c r="BZ435" s="11">
        <v>-3.3609399999999998E-2</v>
      </c>
      <c r="CA435" s="11">
        <v>-2.8881400000000002E-2</v>
      </c>
      <c r="CB435" s="11">
        <v>6.5050999999999998E-3</v>
      </c>
      <c r="CC435" s="11">
        <v>7.6988999999999998E-3</v>
      </c>
      <c r="CD435" s="11">
        <v>5.9052000000000002E-3</v>
      </c>
      <c r="CE435" s="11">
        <v>8.9745999999999992E-3</v>
      </c>
      <c r="CF435" s="11">
        <v>2.9486E-3</v>
      </c>
      <c r="CG435" s="11">
        <v>-1.4894999999999999E-3</v>
      </c>
      <c r="CH435" s="11">
        <v>1.9708999999999998E-3</v>
      </c>
      <c r="CI435" s="11">
        <v>1.8975999999999999E-3</v>
      </c>
      <c r="CJ435" s="11">
        <v>1.18919E-2</v>
      </c>
      <c r="CK435" s="11">
        <v>-9.4010000000000003E-4</v>
      </c>
      <c r="CL435" s="11">
        <v>1.00439E-2</v>
      </c>
      <c r="CM435" s="11">
        <v>1.9355299999999999E-2</v>
      </c>
      <c r="CN435" s="11">
        <v>2.2584E-2</v>
      </c>
      <c r="CO435" s="11">
        <v>3.1091400000000002E-2</v>
      </c>
      <c r="CP435" s="11">
        <v>3.9752999999999997E-2</v>
      </c>
      <c r="CQ435" s="11">
        <v>4.0471600000000003E-2</v>
      </c>
      <c r="CR435" s="11">
        <v>0.110165</v>
      </c>
      <c r="CS435" s="11">
        <v>0.12279669999999999</v>
      </c>
      <c r="CT435" s="11">
        <v>0.1088465</v>
      </c>
      <c r="CU435" s="11">
        <v>7.7921599999999994E-2</v>
      </c>
      <c r="CV435" s="11">
        <v>5.1036199999999997E-2</v>
      </c>
      <c r="CW435" s="11">
        <v>-3.1611399999999998E-2</v>
      </c>
      <c r="CX435" s="11">
        <v>-1.9217000000000001E-2</v>
      </c>
      <c r="CY435" s="11">
        <v>-1.6344899999999999E-2</v>
      </c>
      <c r="CZ435" s="11">
        <v>8.0844999999999997E-3</v>
      </c>
      <c r="DA435" s="11">
        <v>7.8431000000000004E-3</v>
      </c>
      <c r="DB435" s="11">
        <v>7.3452999999999999E-3</v>
      </c>
      <c r="DC435" s="11">
        <v>6.4961000000000003E-3</v>
      </c>
      <c r="DD435" s="11">
        <v>5.7219999999999997E-3</v>
      </c>
      <c r="DE435" s="11">
        <v>4.9741000000000004E-3</v>
      </c>
      <c r="DF435" s="11">
        <v>3.9556000000000001E-3</v>
      </c>
      <c r="DG435" s="11">
        <v>3.6181999999999998E-3</v>
      </c>
      <c r="DH435" s="11">
        <v>4.3090000000000003E-3</v>
      </c>
      <c r="DI435" s="11">
        <v>5.1105999999999999E-3</v>
      </c>
      <c r="DJ435" s="11">
        <v>6.2868999999999998E-3</v>
      </c>
      <c r="DK435" s="11">
        <v>7.3550999999999998E-3</v>
      </c>
      <c r="DL435" s="11">
        <v>8.5421000000000004E-3</v>
      </c>
      <c r="DM435" s="11">
        <v>9.3501000000000001E-3</v>
      </c>
      <c r="DN435" s="11">
        <v>1.01884E-2</v>
      </c>
      <c r="DO435" s="11">
        <v>1.06572E-2</v>
      </c>
      <c r="DP435" s="11">
        <v>1.04295E-2</v>
      </c>
      <c r="DQ435" s="11">
        <v>1.04469E-2</v>
      </c>
      <c r="DR435" s="11">
        <v>1.0294299999999999E-2</v>
      </c>
      <c r="DS435" s="11">
        <v>9.7610000000000006E-3</v>
      </c>
      <c r="DT435" s="11">
        <v>9.4754999999999995E-3</v>
      </c>
      <c r="DU435" s="11">
        <v>9.2928999999999998E-3</v>
      </c>
      <c r="DV435" s="11">
        <v>8.7498999999999997E-3</v>
      </c>
      <c r="DW435" s="11">
        <v>7.6217000000000003E-3</v>
      </c>
      <c r="DX435" s="11">
        <v>9.5775700000000005E-2</v>
      </c>
      <c r="DY435" s="11"/>
      <c r="DZ435" s="11">
        <v>8.1699000000000008E-3</v>
      </c>
      <c r="EA435" s="11">
        <v>71.523809999999997</v>
      </c>
      <c r="EB435" s="11">
        <v>73.020409999999998</v>
      </c>
      <c r="EC435" s="11">
        <v>73.535150000000002</v>
      </c>
      <c r="ED435" s="11">
        <v>72.564629999999994</v>
      </c>
      <c r="EE435" s="11">
        <v>72.15419</v>
      </c>
      <c r="EF435" s="11">
        <v>71.247159999999994</v>
      </c>
      <c r="EG435" s="11">
        <v>70.44444</v>
      </c>
      <c r="EH435" s="11">
        <v>70.37415</v>
      </c>
      <c r="EI435" s="11">
        <v>70.741489999999999</v>
      </c>
      <c r="EJ435" s="11">
        <v>72.897959999999998</v>
      </c>
      <c r="EK435" s="11">
        <v>76.714290000000005</v>
      </c>
      <c r="EL435" s="11">
        <v>80.55556</v>
      </c>
      <c r="EM435" s="11">
        <v>82.469380000000001</v>
      </c>
      <c r="EN435" s="11">
        <v>85.795910000000006</v>
      </c>
      <c r="EO435" s="11">
        <v>89.759640000000005</v>
      </c>
      <c r="EP435" s="11">
        <v>89.369609999999994</v>
      </c>
      <c r="EQ435" s="11">
        <v>90.353740000000002</v>
      </c>
      <c r="ER435" s="11">
        <v>88.315190000000001</v>
      </c>
      <c r="ES435" s="11">
        <v>86.814059999999998</v>
      </c>
      <c r="ET435" s="11">
        <v>84.875280000000004</v>
      </c>
      <c r="EU435" s="11">
        <v>79.693870000000004</v>
      </c>
      <c r="EV435" s="11">
        <v>77.462590000000006</v>
      </c>
      <c r="EW435" s="11">
        <v>75.997730000000004</v>
      </c>
      <c r="EX435" s="11">
        <v>75.176860000000005</v>
      </c>
      <c r="EY435" s="11">
        <v>0</v>
      </c>
      <c r="EZ435" s="11"/>
      <c r="FA435" s="11"/>
      <c r="FB435" s="11"/>
      <c r="FC435" s="11"/>
      <c r="FD435" s="11"/>
      <c r="FE435" s="11"/>
      <c r="FF435" s="11"/>
      <c r="FG435" s="11"/>
      <c r="FH435" s="11"/>
      <c r="FI435" s="11"/>
      <c r="FJ435" s="11"/>
      <c r="FK435" s="11"/>
      <c r="FL435" s="11"/>
      <c r="FM435" s="11"/>
      <c r="FN435" s="11"/>
      <c r="FO435" s="11"/>
      <c r="FP435" s="11"/>
      <c r="FQ435" s="11"/>
      <c r="FR435" s="11"/>
      <c r="FS435" s="11"/>
      <c r="FT435" s="11"/>
      <c r="FU435" s="11"/>
      <c r="FV435" s="11"/>
      <c r="HY435" s="37"/>
      <c r="IA435" s="37"/>
    </row>
    <row r="436" spans="1:235" x14ac:dyDescent="0.25">
      <c r="A436" t="s">
        <v>113</v>
      </c>
      <c r="B436" t="s">
        <v>146</v>
      </c>
      <c r="C436" t="s">
        <v>0</v>
      </c>
      <c r="D436" t="s">
        <v>230</v>
      </c>
      <c r="E436" s="38">
        <v>45541</v>
      </c>
      <c r="F436" t="s">
        <v>105</v>
      </c>
      <c r="G436" s="11">
        <v>456</v>
      </c>
      <c r="H436" s="11">
        <v>1.9304110000000001</v>
      </c>
      <c r="I436" s="11">
        <v>1.779417</v>
      </c>
      <c r="J436" s="11">
        <v>1.539955</v>
      </c>
      <c r="K436" s="11">
        <v>1.2984089999999999</v>
      </c>
      <c r="L436" s="11">
        <v>1.0501469999999999</v>
      </c>
      <c r="M436" s="11">
        <v>0.81943370000000004</v>
      </c>
      <c r="N436" s="11">
        <v>0.58897359999999999</v>
      </c>
      <c r="O436" s="11">
        <v>0.53578619999999999</v>
      </c>
      <c r="P436" s="11">
        <v>0.54464469999999998</v>
      </c>
      <c r="Q436" s="11">
        <v>0.58594480000000004</v>
      </c>
      <c r="R436" s="11">
        <v>0.74370899999999995</v>
      </c>
      <c r="S436" s="11">
        <v>0.90921649999999998</v>
      </c>
      <c r="T436" s="11">
        <v>1.062252</v>
      </c>
      <c r="U436" s="11">
        <v>1.262896</v>
      </c>
      <c r="V436" s="11">
        <v>1.3624350000000001</v>
      </c>
      <c r="W436" s="11">
        <v>1.3801859999999999</v>
      </c>
      <c r="X436" s="11">
        <v>1.231525</v>
      </c>
      <c r="Y436" s="11">
        <v>1.1971240000000001</v>
      </c>
      <c r="Z436" s="11">
        <v>1.0928260000000001</v>
      </c>
      <c r="AA436" s="11">
        <v>1.0007079999999999</v>
      </c>
      <c r="AB436" s="11">
        <v>0.99666809999999995</v>
      </c>
      <c r="AC436" s="11">
        <v>1.1560710000000001</v>
      </c>
      <c r="AD436" s="11">
        <v>1.106295</v>
      </c>
      <c r="AE436" s="11">
        <v>1.004078</v>
      </c>
      <c r="AF436" s="11">
        <v>-2.6843700000000002E-2</v>
      </c>
      <c r="AG436" s="11">
        <v>-2.2147799999999999E-2</v>
      </c>
      <c r="AH436" s="11">
        <v>-1.6139899999999999E-2</v>
      </c>
      <c r="AI436" s="11">
        <v>-1.33414E-2</v>
      </c>
      <c r="AJ436" s="11">
        <v>-1.0082300000000001E-2</v>
      </c>
      <c r="AK436" s="11">
        <v>-1.92062E-2</v>
      </c>
      <c r="AL436" s="11">
        <v>-1.6742300000000002E-2</v>
      </c>
      <c r="AM436" s="11">
        <v>-1.09099E-2</v>
      </c>
      <c r="AN436" s="11">
        <v>-3.6475000000000001E-3</v>
      </c>
      <c r="AO436" s="11">
        <v>-4.5798999999999996E-3</v>
      </c>
      <c r="AP436" s="11">
        <v>1.3437E-3</v>
      </c>
      <c r="AQ436" s="11">
        <v>7.4989000000000002E-3</v>
      </c>
      <c r="AR436" s="11">
        <v>-1.69932E-2</v>
      </c>
      <c r="AS436" s="11">
        <v>1.825E-3</v>
      </c>
      <c r="AT436" s="11">
        <v>6.4590999999999997E-3</v>
      </c>
      <c r="AU436" s="11">
        <v>4.8225999999999998E-3</v>
      </c>
      <c r="AV436" s="11">
        <v>7.5630299999999998E-2</v>
      </c>
      <c r="AW436" s="11">
        <v>8.2681099999999993E-2</v>
      </c>
      <c r="AX436" s="11">
        <v>8.2097600000000007E-2</v>
      </c>
      <c r="AY436" s="11">
        <v>5.1943799999999998E-2</v>
      </c>
      <c r="AZ436" s="11">
        <v>3.6462599999999998E-2</v>
      </c>
      <c r="BA436" s="11">
        <v>-2.9727699999999999E-2</v>
      </c>
      <c r="BB436" s="11">
        <v>-3.9088900000000003E-2</v>
      </c>
      <c r="BC436" s="11">
        <v>-2.5421099999999999E-2</v>
      </c>
      <c r="BD436" s="11">
        <v>-1.19039E-2</v>
      </c>
      <c r="BE436" s="11">
        <v>-7.9805999999999992E-3</v>
      </c>
      <c r="BF436" s="11">
        <v>-2.9315999999999999E-3</v>
      </c>
      <c r="BG436" s="11">
        <v>-8.0820000000000002E-4</v>
      </c>
      <c r="BH436" s="11">
        <v>1.0767999999999999E-3</v>
      </c>
      <c r="BI436" s="11">
        <v>-9.5732999999999999E-3</v>
      </c>
      <c r="BJ436" s="11">
        <v>-8.7536999999999997E-3</v>
      </c>
      <c r="BK436" s="11">
        <v>-3.2986000000000001E-3</v>
      </c>
      <c r="BL436" s="11">
        <v>4.7285000000000001E-3</v>
      </c>
      <c r="BM436" s="11">
        <v>5.6058000000000002E-3</v>
      </c>
      <c r="BN436" s="11">
        <v>1.4037600000000001E-2</v>
      </c>
      <c r="BO436" s="11">
        <v>2.3051499999999999E-2</v>
      </c>
      <c r="BP436" s="11">
        <v>6.0349999999999998E-4</v>
      </c>
      <c r="BQ436" s="11">
        <v>2.0173799999999999E-2</v>
      </c>
      <c r="BR436" s="11">
        <v>2.4151599999999999E-2</v>
      </c>
      <c r="BS436" s="11">
        <v>2.2096299999999999E-2</v>
      </c>
      <c r="BT436" s="11">
        <v>9.1714100000000007E-2</v>
      </c>
      <c r="BU436" s="11">
        <v>9.8465200000000003E-2</v>
      </c>
      <c r="BV436" s="11">
        <v>9.65221E-2</v>
      </c>
      <c r="BW436" s="11">
        <v>6.5841999999999998E-2</v>
      </c>
      <c r="BX436" s="11">
        <v>4.98561E-2</v>
      </c>
      <c r="BY436" s="11">
        <v>-1.6364E-2</v>
      </c>
      <c r="BZ436" s="11">
        <v>-2.5804500000000001E-2</v>
      </c>
      <c r="CA436" s="11">
        <v>-1.33326E-2</v>
      </c>
      <c r="CB436" s="11">
        <v>3.0358E-3</v>
      </c>
      <c r="CC436" s="11">
        <v>6.1866000000000004E-3</v>
      </c>
      <c r="CD436" s="11">
        <v>1.02766E-2</v>
      </c>
      <c r="CE436" s="11">
        <v>1.1724999999999999E-2</v>
      </c>
      <c r="CF436" s="11">
        <v>1.2236E-2</v>
      </c>
      <c r="CG436" s="11">
        <v>5.9599999999999999E-5</v>
      </c>
      <c r="CH436" s="11">
        <v>-7.6499999999999995E-4</v>
      </c>
      <c r="CI436" s="11">
        <v>4.3127E-3</v>
      </c>
      <c r="CJ436" s="11">
        <v>1.3104599999999999E-2</v>
      </c>
      <c r="CK436" s="11">
        <v>1.5791400000000001E-2</v>
      </c>
      <c r="CL436" s="11">
        <v>2.6731499999999998E-2</v>
      </c>
      <c r="CM436" s="11">
        <v>3.8603999999999999E-2</v>
      </c>
      <c r="CN436" s="11">
        <v>1.82002E-2</v>
      </c>
      <c r="CO436" s="11">
        <v>3.8522599999999997E-2</v>
      </c>
      <c r="CP436" s="11">
        <v>4.1843999999999999E-2</v>
      </c>
      <c r="CQ436" s="11">
        <v>3.9369899999999999E-2</v>
      </c>
      <c r="CR436" s="11">
        <v>0.107798</v>
      </c>
      <c r="CS436" s="11">
        <v>0.1142494</v>
      </c>
      <c r="CT436" s="11">
        <v>0.1109467</v>
      </c>
      <c r="CU436" s="11">
        <v>7.9740199999999997E-2</v>
      </c>
      <c r="CV436" s="11">
        <v>6.32495E-2</v>
      </c>
      <c r="CW436" s="11">
        <v>-3.0003E-3</v>
      </c>
      <c r="CX436" s="11">
        <v>-1.252E-2</v>
      </c>
      <c r="CY436" s="11">
        <v>-1.2442E-3</v>
      </c>
      <c r="CZ436" s="11">
        <v>9.0827000000000008E-3</v>
      </c>
      <c r="DA436" s="11">
        <v>8.6131000000000003E-3</v>
      </c>
      <c r="DB436" s="11">
        <v>8.0300000000000007E-3</v>
      </c>
      <c r="DC436" s="11">
        <v>7.6197000000000001E-3</v>
      </c>
      <c r="DD436" s="11">
        <v>6.7843000000000001E-3</v>
      </c>
      <c r="DE436" s="11">
        <v>5.8564000000000003E-3</v>
      </c>
      <c r="DF436" s="11">
        <v>4.8567999999999997E-3</v>
      </c>
      <c r="DG436" s="11">
        <v>4.6273E-3</v>
      </c>
      <c r="DH436" s="11">
        <v>5.0923000000000001E-3</v>
      </c>
      <c r="DI436" s="11">
        <v>6.1923999999999998E-3</v>
      </c>
      <c r="DJ436" s="11">
        <v>7.7172999999999999E-3</v>
      </c>
      <c r="DK436" s="11">
        <v>9.4552999999999998E-3</v>
      </c>
      <c r="DL436" s="11">
        <v>1.0697999999999999E-2</v>
      </c>
      <c r="DM436" s="11">
        <v>1.11553E-2</v>
      </c>
      <c r="DN436" s="11">
        <v>1.07562E-2</v>
      </c>
      <c r="DO436" s="11">
        <v>1.05016E-2</v>
      </c>
      <c r="DP436" s="11">
        <v>9.7783000000000002E-3</v>
      </c>
      <c r="DQ436" s="11">
        <v>9.5960999999999998E-3</v>
      </c>
      <c r="DR436" s="11">
        <v>8.7694999999999995E-3</v>
      </c>
      <c r="DS436" s="11">
        <v>8.4495000000000004E-3</v>
      </c>
      <c r="DT436" s="11">
        <v>8.1425999999999998E-3</v>
      </c>
      <c r="DU436" s="11">
        <v>8.1244999999999998E-3</v>
      </c>
      <c r="DV436" s="11">
        <v>8.0762999999999998E-3</v>
      </c>
      <c r="DW436" s="11">
        <v>7.3492999999999996E-3</v>
      </c>
      <c r="DX436" s="11">
        <v>0.1044358</v>
      </c>
      <c r="DY436" s="11"/>
      <c r="DZ436" s="11">
        <v>7.0650000000000001E-3</v>
      </c>
      <c r="EA436" s="11">
        <v>73.454139999999995</v>
      </c>
      <c r="EB436" s="11">
        <v>74.059280000000001</v>
      </c>
      <c r="EC436" s="11">
        <v>75.246080000000006</v>
      </c>
      <c r="ED436" s="11">
        <v>74.814319999999995</v>
      </c>
      <c r="EE436" s="11">
        <v>73.841160000000002</v>
      </c>
      <c r="EF436" s="11">
        <v>72.747200000000007</v>
      </c>
      <c r="EG436" s="11">
        <v>72.440709999999996</v>
      </c>
      <c r="EH436" s="11">
        <v>71.863529999999997</v>
      </c>
      <c r="EI436" s="11">
        <v>73.004469999999998</v>
      </c>
      <c r="EJ436" s="11">
        <v>74.263980000000004</v>
      </c>
      <c r="EK436" s="11">
        <v>78.263980000000004</v>
      </c>
      <c r="EL436" s="11">
        <v>82.530199999999994</v>
      </c>
      <c r="EM436" s="11">
        <v>87.447429999999997</v>
      </c>
      <c r="EN436" s="11">
        <v>88.991050000000001</v>
      </c>
      <c r="EO436" s="11">
        <v>95.140940000000001</v>
      </c>
      <c r="EP436" s="11">
        <v>90.496639999999999</v>
      </c>
      <c r="EQ436" s="11">
        <v>84.20581</v>
      </c>
      <c r="ER436" s="11">
        <v>82.588359999999994</v>
      </c>
      <c r="ES436" s="11">
        <v>81.456379999999996</v>
      </c>
      <c r="ET436" s="11">
        <v>78.70693</v>
      </c>
      <c r="EU436" s="11">
        <v>78.308719999999994</v>
      </c>
      <c r="EV436" s="11">
        <v>76.742720000000006</v>
      </c>
      <c r="EW436" s="11">
        <v>75.682329999999993</v>
      </c>
      <c r="EX436" s="11">
        <v>75.315430000000006</v>
      </c>
      <c r="EY436" s="11">
        <v>0</v>
      </c>
      <c r="EZ436" s="11"/>
      <c r="FA436" s="11"/>
      <c r="FB436" s="11"/>
      <c r="FC436" s="11"/>
      <c r="FD436" s="11"/>
      <c r="FE436" s="11"/>
      <c r="FF436" s="11"/>
      <c r="FG436" s="11"/>
      <c r="FH436" s="11"/>
      <c r="FI436" s="11"/>
      <c r="FJ436" s="11"/>
      <c r="FK436" s="11"/>
      <c r="FL436" s="11"/>
      <c r="FM436" s="11"/>
      <c r="FN436" s="11"/>
      <c r="FO436" s="11"/>
      <c r="FP436" s="11"/>
      <c r="FQ436" s="11"/>
      <c r="FR436" s="11"/>
      <c r="FS436" s="11"/>
      <c r="FT436" s="11"/>
      <c r="FU436" s="11"/>
      <c r="FV436" s="11"/>
      <c r="IA436" s="37"/>
    </row>
    <row r="437" spans="1:235" x14ac:dyDescent="0.25">
      <c r="A437" t="s">
        <v>113</v>
      </c>
      <c r="B437" t="s">
        <v>146</v>
      </c>
      <c r="C437" t="s">
        <v>88</v>
      </c>
      <c r="D437" t="s">
        <v>230</v>
      </c>
      <c r="E437" s="38">
        <v>45541</v>
      </c>
      <c r="F437" t="s">
        <v>105</v>
      </c>
      <c r="G437" s="11">
        <v>456</v>
      </c>
      <c r="H437" s="11">
        <v>4.233358</v>
      </c>
      <c r="I437" s="11">
        <v>3.9022299999999999</v>
      </c>
      <c r="J437" s="11">
        <v>3.377094</v>
      </c>
      <c r="K437" s="11">
        <v>2.8473890000000002</v>
      </c>
      <c r="L437" s="11">
        <v>2.3029540000000002</v>
      </c>
      <c r="M437" s="11">
        <v>1.797004</v>
      </c>
      <c r="N437" s="11">
        <v>1.291609</v>
      </c>
      <c r="O437" s="11">
        <v>1.1749700000000001</v>
      </c>
      <c r="P437" s="11">
        <v>1.194396</v>
      </c>
      <c r="Q437" s="11">
        <v>1.284967</v>
      </c>
      <c r="R437" s="11">
        <v>1.630941</v>
      </c>
      <c r="S437" s="11">
        <v>1.9938959999999999</v>
      </c>
      <c r="T437" s="11">
        <v>2.3294999999999999</v>
      </c>
      <c r="U437" s="11">
        <v>2.7695090000000002</v>
      </c>
      <c r="V437" s="11">
        <v>2.9877959999999999</v>
      </c>
      <c r="W437" s="11">
        <v>3.0267230000000001</v>
      </c>
      <c r="X437" s="11">
        <v>2.7007140000000001</v>
      </c>
      <c r="Y437" s="11">
        <v>2.625273</v>
      </c>
      <c r="Z437" s="11">
        <v>2.3965480000000001</v>
      </c>
      <c r="AA437" s="11">
        <v>2.1945359999999998</v>
      </c>
      <c r="AB437" s="11">
        <v>2.185676</v>
      </c>
      <c r="AC437" s="11">
        <v>2.5352440000000001</v>
      </c>
      <c r="AD437" s="11">
        <v>2.426085</v>
      </c>
      <c r="AE437" s="11">
        <v>2.2019250000000001</v>
      </c>
      <c r="AF437" s="11">
        <v>-5.8867700000000002E-2</v>
      </c>
      <c r="AG437" s="11">
        <v>-4.8569800000000003E-2</v>
      </c>
      <c r="AH437" s="11">
        <v>-3.5394500000000002E-2</v>
      </c>
      <c r="AI437" s="11">
        <v>-2.9257499999999999E-2</v>
      </c>
      <c r="AJ437" s="11">
        <v>-2.2110299999999999E-2</v>
      </c>
      <c r="AK437" s="11">
        <v>-4.2118799999999998E-2</v>
      </c>
      <c r="AL437" s="11">
        <v>-3.6715699999999997E-2</v>
      </c>
      <c r="AM437" s="11">
        <v>-2.39253E-2</v>
      </c>
      <c r="AN437" s="11">
        <v>-7.9989999999999992E-3</v>
      </c>
      <c r="AO437" s="11">
        <v>-1.00436E-2</v>
      </c>
      <c r="AP437" s="11">
        <v>2.9467999999999999E-3</v>
      </c>
      <c r="AQ437" s="11">
        <v>1.6445000000000001E-2</v>
      </c>
      <c r="AR437" s="11">
        <v>-3.7265699999999999E-2</v>
      </c>
      <c r="AS437" s="11">
        <v>4.0022E-3</v>
      </c>
      <c r="AT437" s="11">
        <v>1.41648E-2</v>
      </c>
      <c r="AU437" s="11">
        <v>1.0575899999999999E-2</v>
      </c>
      <c r="AV437" s="11">
        <v>0.1658559</v>
      </c>
      <c r="AW437" s="11">
        <v>0.18131810000000001</v>
      </c>
      <c r="AX437" s="11">
        <v>0.18003849999999999</v>
      </c>
      <c r="AY437" s="11">
        <v>0.11391179999999999</v>
      </c>
      <c r="AZ437" s="11">
        <v>7.99618E-2</v>
      </c>
      <c r="BA437" s="11">
        <v>-6.5192200000000006E-2</v>
      </c>
      <c r="BB437" s="11">
        <v>-8.5721199999999997E-2</v>
      </c>
      <c r="BC437" s="11">
        <v>-5.5747999999999999E-2</v>
      </c>
      <c r="BD437" s="11">
        <v>-2.6105099999999999E-2</v>
      </c>
      <c r="BE437" s="11">
        <v>-1.7501300000000001E-2</v>
      </c>
      <c r="BF437" s="11">
        <v>-6.4289999999999998E-3</v>
      </c>
      <c r="BG437" s="11">
        <v>-1.7723999999999999E-3</v>
      </c>
      <c r="BH437" s="11">
        <v>2.3614999999999999E-3</v>
      </c>
      <c r="BI437" s="11">
        <v>-2.0993999999999999E-2</v>
      </c>
      <c r="BJ437" s="11">
        <v>-1.9196600000000001E-2</v>
      </c>
      <c r="BK437" s="11">
        <v>-7.2338999999999997E-3</v>
      </c>
      <c r="BL437" s="11">
        <v>1.03696E-2</v>
      </c>
      <c r="BM437" s="11">
        <v>1.2293399999999999E-2</v>
      </c>
      <c r="BN437" s="11">
        <v>3.0784300000000001E-2</v>
      </c>
      <c r="BO437" s="11">
        <v>5.0551499999999999E-2</v>
      </c>
      <c r="BP437" s="11">
        <v>1.3235E-3</v>
      </c>
      <c r="BQ437" s="11">
        <v>4.4240799999999997E-2</v>
      </c>
      <c r="BR437" s="11">
        <v>5.2963999999999997E-2</v>
      </c>
      <c r="BS437" s="11">
        <v>4.8456699999999998E-2</v>
      </c>
      <c r="BT437" s="11">
        <v>0.20112749999999999</v>
      </c>
      <c r="BU437" s="11">
        <v>0.2159325</v>
      </c>
      <c r="BV437" s="11">
        <v>0.21167140000000001</v>
      </c>
      <c r="BW437" s="11">
        <v>0.1443903</v>
      </c>
      <c r="BX437" s="11">
        <v>0.1093334</v>
      </c>
      <c r="BY437" s="11">
        <v>-3.5885899999999998E-2</v>
      </c>
      <c r="BZ437" s="11">
        <v>-5.6588699999999999E-2</v>
      </c>
      <c r="CA437" s="11">
        <v>-2.9238199999999999E-2</v>
      </c>
      <c r="CB437" s="11">
        <v>6.6575000000000002E-3</v>
      </c>
      <c r="CC437" s="11">
        <v>1.35672E-2</v>
      </c>
      <c r="CD437" s="11">
        <v>2.2536400000000002E-2</v>
      </c>
      <c r="CE437" s="11">
        <v>2.5712700000000002E-2</v>
      </c>
      <c r="CF437" s="11">
        <v>2.6833200000000001E-2</v>
      </c>
      <c r="CG437" s="11">
        <v>1.3080000000000001E-4</v>
      </c>
      <c r="CH437" s="11">
        <v>-1.6775E-3</v>
      </c>
      <c r="CI437" s="11">
        <v>9.4576E-3</v>
      </c>
      <c r="CJ437" s="11">
        <v>2.8738199999999998E-2</v>
      </c>
      <c r="CK437" s="11">
        <v>3.4630300000000003E-2</v>
      </c>
      <c r="CL437" s="11">
        <v>5.8621699999999999E-2</v>
      </c>
      <c r="CM437" s="11">
        <v>8.4657999999999997E-2</v>
      </c>
      <c r="CN437" s="11">
        <v>3.9912599999999999E-2</v>
      </c>
      <c r="CO437" s="11">
        <v>8.4479399999999996E-2</v>
      </c>
      <c r="CP437" s="11">
        <v>9.17631E-2</v>
      </c>
      <c r="CQ437" s="11">
        <v>8.6337499999999998E-2</v>
      </c>
      <c r="CR437" s="11">
        <v>0.236399</v>
      </c>
      <c r="CS437" s="11">
        <v>0.25054690000000002</v>
      </c>
      <c r="CT437" s="11">
        <v>0.2433042</v>
      </c>
      <c r="CU437" s="11">
        <v>0.17486879999999999</v>
      </c>
      <c r="CV437" s="11">
        <v>0.1387051</v>
      </c>
      <c r="CW437" s="11">
        <v>-6.5795999999999997E-3</v>
      </c>
      <c r="CX437" s="11">
        <v>-2.74562E-2</v>
      </c>
      <c r="CY437" s="11">
        <v>-2.7284000000000002E-3</v>
      </c>
      <c r="CZ437" s="11">
        <v>1.99183E-2</v>
      </c>
      <c r="DA437" s="11">
        <v>1.88883E-2</v>
      </c>
      <c r="DB437" s="11">
        <v>1.7609699999999999E-2</v>
      </c>
      <c r="DC437" s="11">
        <v>1.67098E-2</v>
      </c>
      <c r="DD437" s="11">
        <v>1.48778E-2</v>
      </c>
      <c r="DE437" s="11">
        <v>1.2843E-2</v>
      </c>
      <c r="DF437" s="11">
        <v>1.06508E-2</v>
      </c>
      <c r="DG437" s="11">
        <v>1.0147700000000001E-2</v>
      </c>
      <c r="DH437" s="11">
        <v>1.11673E-2</v>
      </c>
      <c r="DI437" s="11">
        <v>1.3579900000000001E-2</v>
      </c>
      <c r="DJ437" s="11">
        <v>1.6924000000000002E-2</v>
      </c>
      <c r="DK437" s="11">
        <v>2.0735300000000002E-2</v>
      </c>
      <c r="DL437" s="11">
        <v>2.3460499999999999E-2</v>
      </c>
      <c r="DM437" s="11">
        <v>2.44633E-2</v>
      </c>
      <c r="DN437" s="11">
        <v>2.35882E-2</v>
      </c>
      <c r="DO437" s="11">
        <v>2.3029899999999999E-2</v>
      </c>
      <c r="DP437" s="11">
        <v>2.14436E-2</v>
      </c>
      <c r="DQ437" s="11">
        <v>2.1044E-2</v>
      </c>
      <c r="DR437" s="11">
        <v>1.9231399999999999E-2</v>
      </c>
      <c r="DS437" s="11">
        <v>1.85296E-2</v>
      </c>
      <c r="DT437" s="11">
        <v>1.78567E-2</v>
      </c>
      <c r="DU437" s="11">
        <v>1.7817E-2</v>
      </c>
      <c r="DV437" s="11">
        <v>1.7711299999999999E-2</v>
      </c>
      <c r="DW437" s="11">
        <v>1.6116800000000001E-2</v>
      </c>
      <c r="DX437" s="11">
        <v>0.2290258</v>
      </c>
      <c r="DY437" s="11"/>
      <c r="DZ437" s="11">
        <v>1.54935E-2</v>
      </c>
      <c r="EA437" s="11">
        <v>73.454139999999995</v>
      </c>
      <c r="EB437" s="11">
        <v>74.059280000000001</v>
      </c>
      <c r="EC437" s="11">
        <v>75.246080000000006</v>
      </c>
      <c r="ED437" s="11">
        <v>74.814319999999995</v>
      </c>
      <c r="EE437" s="11">
        <v>73.841160000000002</v>
      </c>
      <c r="EF437" s="11">
        <v>72.747200000000007</v>
      </c>
      <c r="EG437" s="11">
        <v>72.440709999999996</v>
      </c>
      <c r="EH437" s="11">
        <v>71.863529999999997</v>
      </c>
      <c r="EI437" s="11">
        <v>73.004469999999998</v>
      </c>
      <c r="EJ437" s="11">
        <v>74.263980000000004</v>
      </c>
      <c r="EK437" s="11">
        <v>78.263980000000004</v>
      </c>
      <c r="EL437" s="11">
        <v>82.530199999999994</v>
      </c>
      <c r="EM437" s="11">
        <v>87.447429999999997</v>
      </c>
      <c r="EN437" s="11">
        <v>88.991050000000001</v>
      </c>
      <c r="EO437" s="11">
        <v>95.140940000000001</v>
      </c>
      <c r="EP437" s="11">
        <v>90.496639999999999</v>
      </c>
      <c r="EQ437" s="11">
        <v>84.20581</v>
      </c>
      <c r="ER437" s="11">
        <v>82.588359999999994</v>
      </c>
      <c r="ES437" s="11">
        <v>81.456379999999996</v>
      </c>
      <c r="ET437" s="11">
        <v>78.70693</v>
      </c>
      <c r="EU437" s="11">
        <v>78.308719999999994</v>
      </c>
      <c r="EV437" s="11">
        <v>76.742720000000006</v>
      </c>
      <c r="EW437" s="11">
        <v>75.682329999999993</v>
      </c>
      <c r="EX437" s="11">
        <v>75.315430000000006</v>
      </c>
      <c r="EY437" s="11">
        <v>0</v>
      </c>
      <c r="EZ437" s="11"/>
      <c r="FA437" s="11"/>
      <c r="FB437" s="11"/>
      <c r="FC437" s="11"/>
      <c r="FD437" s="11"/>
      <c r="FE437" s="11"/>
      <c r="FF437" s="11"/>
      <c r="FG437" s="11"/>
      <c r="FH437" s="11"/>
      <c r="FI437" s="11"/>
      <c r="FJ437" s="11"/>
      <c r="FK437" s="11"/>
      <c r="FL437" s="11"/>
      <c r="FM437" s="11"/>
      <c r="FN437" s="11"/>
      <c r="FO437" s="11"/>
      <c r="FP437" s="11"/>
      <c r="FQ437" s="11"/>
      <c r="FR437" s="11"/>
      <c r="FS437" s="11"/>
      <c r="FT437" s="11"/>
      <c r="FU437" s="11"/>
      <c r="FV437" s="11"/>
    </row>
    <row r="438" spans="1:235" x14ac:dyDescent="0.25">
      <c r="A438" t="s">
        <v>113</v>
      </c>
      <c r="B438" t="s">
        <v>146</v>
      </c>
      <c r="C438" t="s">
        <v>88</v>
      </c>
      <c r="D438" t="s">
        <v>230</v>
      </c>
      <c r="E438" s="38">
        <v>45544</v>
      </c>
      <c r="F438" t="s">
        <v>105</v>
      </c>
      <c r="G438" s="11">
        <v>466</v>
      </c>
      <c r="H438" s="11">
        <v>4.3274879999999998</v>
      </c>
      <c r="I438" s="11">
        <v>3.9861870000000001</v>
      </c>
      <c r="J438" s="11">
        <v>3.3767610000000001</v>
      </c>
      <c r="K438" s="11">
        <v>2.7613720000000002</v>
      </c>
      <c r="L438" s="11">
        <v>2.1544639999999999</v>
      </c>
      <c r="M438" s="11">
        <v>1.6784589999999999</v>
      </c>
      <c r="N438" s="11">
        <v>1.3352850000000001</v>
      </c>
      <c r="O438" s="11">
        <v>1.246345</v>
      </c>
      <c r="P438" s="11">
        <v>1.317401</v>
      </c>
      <c r="Q438" s="11">
        <v>1.4827889999999999</v>
      </c>
      <c r="R438" s="11">
        <v>1.789839</v>
      </c>
      <c r="S438" s="11">
        <v>2.0573640000000002</v>
      </c>
      <c r="T438" s="11">
        <v>2.4587400000000001</v>
      </c>
      <c r="U438" s="11">
        <v>2.7186789999999998</v>
      </c>
      <c r="V438" s="11">
        <v>3.0563929999999999</v>
      </c>
      <c r="W438" s="11">
        <v>3.1766019999999999</v>
      </c>
      <c r="X438" s="11">
        <v>2.9840070000000001</v>
      </c>
      <c r="Y438" s="11">
        <v>3.0098289999999999</v>
      </c>
      <c r="Z438" s="11">
        <v>2.8958200000000001</v>
      </c>
      <c r="AA438" s="11">
        <v>2.7603780000000002</v>
      </c>
      <c r="AB438" s="11">
        <v>2.7166399999999999</v>
      </c>
      <c r="AC438" s="11">
        <v>2.8426149999999999</v>
      </c>
      <c r="AD438" s="11">
        <v>2.6117460000000001</v>
      </c>
      <c r="AE438" s="11">
        <v>2.376687</v>
      </c>
      <c r="AF438" s="11">
        <v>-7.8149800000000005E-2</v>
      </c>
      <c r="AG438" s="11">
        <v>-6.2737200000000007E-2</v>
      </c>
      <c r="AH438" s="11">
        <v>-5.5561899999999997E-2</v>
      </c>
      <c r="AI438" s="11">
        <v>-4.3427899999999998E-2</v>
      </c>
      <c r="AJ438" s="11">
        <v>-3.08621E-2</v>
      </c>
      <c r="AK438" s="11">
        <v>-4.9486599999999999E-2</v>
      </c>
      <c r="AL438" s="11">
        <v>-4.0598700000000001E-2</v>
      </c>
      <c r="AM438" s="11">
        <v>-2.5764599999999999E-2</v>
      </c>
      <c r="AN438" s="11">
        <v>-1.4162999999999999E-3</v>
      </c>
      <c r="AO438" s="11">
        <v>-2.6903000000000001E-3</v>
      </c>
      <c r="AP438" s="11">
        <v>-1.7665400000000001E-2</v>
      </c>
      <c r="AQ438" s="11">
        <v>2.6024499999999999E-2</v>
      </c>
      <c r="AR438" s="11">
        <v>3.9841500000000002E-2</v>
      </c>
      <c r="AS438" s="11">
        <v>1.26955E-2</v>
      </c>
      <c r="AT438" s="11">
        <v>2.6844E-3</v>
      </c>
      <c r="AU438" s="11">
        <v>-1.033E-4</v>
      </c>
      <c r="AV438" s="11">
        <v>0.13292889999999999</v>
      </c>
      <c r="AW438" s="11">
        <v>0.13843849999999999</v>
      </c>
      <c r="AX438" s="11">
        <v>7.8146900000000005E-2</v>
      </c>
      <c r="AY438" s="11">
        <v>5.1175999999999999E-2</v>
      </c>
      <c r="AZ438" s="11">
        <v>4.6797699999999998E-2</v>
      </c>
      <c r="BA438" s="11">
        <v>-0.1025273</v>
      </c>
      <c r="BB438" s="11">
        <v>-9.1162499999999994E-2</v>
      </c>
      <c r="BC438" s="11">
        <v>-4.6554900000000003E-2</v>
      </c>
      <c r="BD438" s="11">
        <v>-4.1701700000000001E-2</v>
      </c>
      <c r="BE438" s="11">
        <v>-2.8200200000000002E-2</v>
      </c>
      <c r="BF438" s="11">
        <v>-2.2889E-2</v>
      </c>
      <c r="BG438" s="11">
        <v>-1.4362E-2</v>
      </c>
      <c r="BH438" s="11">
        <v>-5.3283000000000002E-3</v>
      </c>
      <c r="BI438" s="11">
        <v>-2.7058100000000002E-2</v>
      </c>
      <c r="BJ438" s="11">
        <v>-2.1958999999999999E-2</v>
      </c>
      <c r="BK438" s="11">
        <v>-6.5560999999999996E-3</v>
      </c>
      <c r="BL438" s="11">
        <v>2.0945100000000001E-2</v>
      </c>
      <c r="BM438" s="11">
        <v>2.3684899999999998E-2</v>
      </c>
      <c r="BN438" s="11">
        <v>1.33349E-2</v>
      </c>
      <c r="BO438" s="11">
        <v>6.0937199999999997E-2</v>
      </c>
      <c r="BP438" s="11">
        <v>7.7825500000000006E-2</v>
      </c>
      <c r="BQ438" s="11">
        <v>5.16251E-2</v>
      </c>
      <c r="BR438" s="11">
        <v>4.33208E-2</v>
      </c>
      <c r="BS438" s="11">
        <v>4.1394100000000003E-2</v>
      </c>
      <c r="BT438" s="11">
        <v>0.17226749999999999</v>
      </c>
      <c r="BU438" s="11">
        <v>0.17762990000000001</v>
      </c>
      <c r="BV438" s="11">
        <v>0.1152733</v>
      </c>
      <c r="BW438" s="11">
        <v>8.66146E-2</v>
      </c>
      <c r="BX438" s="11">
        <v>8.0884600000000001E-2</v>
      </c>
      <c r="BY438" s="11">
        <v>-6.9912299999999997E-2</v>
      </c>
      <c r="BZ438" s="11">
        <v>-6.1427099999999998E-2</v>
      </c>
      <c r="CA438" s="11">
        <v>-2.1212399999999999E-2</v>
      </c>
      <c r="CB438" s="11">
        <v>-5.2537E-3</v>
      </c>
      <c r="CC438" s="11">
        <v>6.3368000000000001E-3</v>
      </c>
      <c r="CD438" s="11">
        <v>9.7838999999999999E-3</v>
      </c>
      <c r="CE438" s="11">
        <v>1.4704E-2</v>
      </c>
      <c r="CF438" s="11">
        <v>2.0205399999999998E-2</v>
      </c>
      <c r="CG438" s="11">
        <v>-4.6296999999999996E-3</v>
      </c>
      <c r="CH438" s="11">
        <v>-3.3192999999999999E-3</v>
      </c>
      <c r="CI438" s="11">
        <v>1.2652399999999999E-2</v>
      </c>
      <c r="CJ438" s="11">
        <v>4.3306400000000002E-2</v>
      </c>
      <c r="CK438" s="11">
        <v>5.006E-2</v>
      </c>
      <c r="CL438" s="11">
        <v>4.4335199999999998E-2</v>
      </c>
      <c r="CM438" s="11">
        <v>9.5849799999999999E-2</v>
      </c>
      <c r="CN438" s="11">
        <v>0.1158096</v>
      </c>
      <c r="CO438" s="11">
        <v>9.0554800000000005E-2</v>
      </c>
      <c r="CP438" s="11">
        <v>8.3957299999999999E-2</v>
      </c>
      <c r="CQ438" s="11">
        <v>8.2891400000000004E-2</v>
      </c>
      <c r="CR438" s="11">
        <v>0.21160609999999999</v>
      </c>
      <c r="CS438" s="11">
        <v>0.21682119999999999</v>
      </c>
      <c r="CT438" s="11">
        <v>0.1523997</v>
      </c>
      <c r="CU438" s="11">
        <v>0.1220532</v>
      </c>
      <c r="CV438" s="11">
        <v>0.11497159999999999</v>
      </c>
      <c r="CW438" s="11">
        <v>-3.7297299999999999E-2</v>
      </c>
      <c r="CX438" s="11">
        <v>-3.1691700000000003E-2</v>
      </c>
      <c r="CY438" s="11">
        <v>4.13E-3</v>
      </c>
      <c r="CZ438" s="11">
        <v>2.2158799999999999E-2</v>
      </c>
      <c r="DA438" s="11">
        <v>2.0996999999999998E-2</v>
      </c>
      <c r="DB438" s="11">
        <v>1.9863700000000001E-2</v>
      </c>
      <c r="DC438" s="11">
        <v>1.76708E-2</v>
      </c>
      <c r="DD438" s="11">
        <v>1.55234E-2</v>
      </c>
      <c r="DE438" s="11">
        <v>1.36355E-2</v>
      </c>
      <c r="DF438" s="11">
        <v>1.1332099999999999E-2</v>
      </c>
      <c r="DG438" s="11">
        <v>1.1677999999999999E-2</v>
      </c>
      <c r="DH438" s="11">
        <v>1.3594800000000001E-2</v>
      </c>
      <c r="DI438" s="11">
        <v>1.6034900000000001E-2</v>
      </c>
      <c r="DJ438" s="11">
        <v>1.88468E-2</v>
      </c>
      <c r="DK438" s="11">
        <v>2.1225399999999998E-2</v>
      </c>
      <c r="DL438" s="11">
        <v>2.3092700000000001E-2</v>
      </c>
      <c r="DM438" s="11">
        <v>2.3667500000000001E-2</v>
      </c>
      <c r="DN438" s="11">
        <v>2.47052E-2</v>
      </c>
      <c r="DO438" s="11">
        <v>2.52286E-2</v>
      </c>
      <c r="DP438" s="11">
        <v>2.3916199999999999E-2</v>
      </c>
      <c r="DQ438" s="11">
        <v>2.38266E-2</v>
      </c>
      <c r="DR438" s="11">
        <v>2.25712E-2</v>
      </c>
      <c r="DS438" s="11">
        <v>2.1545100000000001E-2</v>
      </c>
      <c r="DT438" s="11">
        <v>2.0723399999999999E-2</v>
      </c>
      <c r="DU438" s="11">
        <v>1.9828499999999999E-2</v>
      </c>
      <c r="DV438" s="11">
        <v>1.8077900000000001E-2</v>
      </c>
      <c r="DW438" s="11">
        <v>1.54071E-2</v>
      </c>
      <c r="DX438" s="11">
        <v>0.27386240000000001</v>
      </c>
      <c r="DY438" s="11"/>
      <c r="DZ438" s="11">
        <v>1.84894E-2</v>
      </c>
      <c r="EA438" s="11">
        <v>77.739609999999999</v>
      </c>
      <c r="EB438" s="11">
        <v>79.816190000000006</v>
      </c>
      <c r="EC438" s="11">
        <v>81.520780000000002</v>
      </c>
      <c r="ED438" s="11">
        <v>77.277900000000002</v>
      </c>
      <c r="EE438" s="11">
        <v>76.356669999999994</v>
      </c>
      <c r="EF438" s="11">
        <v>76.301969999999997</v>
      </c>
      <c r="EG438" s="11">
        <v>75.032820000000001</v>
      </c>
      <c r="EH438" s="11">
        <v>73.628010000000003</v>
      </c>
      <c r="EI438" s="11">
        <v>75.590810000000005</v>
      </c>
      <c r="EJ438" s="11">
        <v>77.063450000000003</v>
      </c>
      <c r="EK438" s="11">
        <v>81.855580000000003</v>
      </c>
      <c r="EL438" s="11">
        <v>85.024069999999995</v>
      </c>
      <c r="EM438" s="11">
        <v>87.595179999999999</v>
      </c>
      <c r="EN438" s="11">
        <v>87.96499</v>
      </c>
      <c r="EO438" s="11">
        <v>92.829319999999996</v>
      </c>
      <c r="EP438" s="11">
        <v>93.017499999999998</v>
      </c>
      <c r="EQ438" s="11">
        <v>89.3523</v>
      </c>
      <c r="ER438" s="11">
        <v>90.503280000000004</v>
      </c>
      <c r="ES438" s="11">
        <v>87.26258</v>
      </c>
      <c r="ET438" s="11">
        <v>83.188190000000006</v>
      </c>
      <c r="EU438" s="11">
        <v>80.089709999999997</v>
      </c>
      <c r="EV438" s="11">
        <v>79.008750000000006</v>
      </c>
      <c r="EW438" s="11">
        <v>77.73742</v>
      </c>
      <c r="EX438" s="11">
        <v>76.435450000000003</v>
      </c>
      <c r="EY438" s="11">
        <v>0</v>
      </c>
      <c r="EZ438" s="11"/>
      <c r="FA438" s="11"/>
      <c r="FB438" s="11"/>
      <c r="FC438" s="11"/>
      <c r="FD438" s="11"/>
      <c r="FE438" s="11"/>
      <c r="FF438" s="11"/>
      <c r="FG438" s="11"/>
      <c r="FH438" s="11"/>
      <c r="FI438" s="11"/>
      <c r="FJ438" s="11"/>
      <c r="FK438" s="11"/>
      <c r="FL438" s="11"/>
      <c r="FM438" s="11"/>
      <c r="FN438" s="11"/>
      <c r="FO438" s="11"/>
      <c r="FP438" s="11"/>
      <c r="FQ438" s="11"/>
      <c r="FR438" s="11"/>
      <c r="FS438" s="11"/>
      <c r="FT438" s="11"/>
      <c r="FU438" s="11"/>
      <c r="FV438" s="11"/>
      <c r="HY438" s="37"/>
      <c r="IA438" s="37"/>
    </row>
    <row r="439" spans="1:235" x14ac:dyDescent="0.25">
      <c r="A439" t="s">
        <v>113</v>
      </c>
      <c r="B439" t="s">
        <v>146</v>
      </c>
      <c r="C439" t="s">
        <v>0</v>
      </c>
      <c r="D439" t="s">
        <v>230</v>
      </c>
      <c r="E439" s="38">
        <v>45544</v>
      </c>
      <c r="F439" t="s">
        <v>105</v>
      </c>
      <c r="G439" s="11">
        <v>466</v>
      </c>
      <c r="H439" s="11">
        <v>2.01661</v>
      </c>
      <c r="I439" s="11">
        <v>1.8575630000000001</v>
      </c>
      <c r="J439" s="11">
        <v>1.5735710000000001</v>
      </c>
      <c r="K439" s="11">
        <v>1.286799</v>
      </c>
      <c r="L439" s="11">
        <v>1.0039800000000001</v>
      </c>
      <c r="M439" s="11">
        <v>0.78216200000000002</v>
      </c>
      <c r="N439" s="11">
        <v>0.62224299999999999</v>
      </c>
      <c r="O439" s="11">
        <v>0.58079670000000005</v>
      </c>
      <c r="P439" s="11">
        <v>0.61390889999999998</v>
      </c>
      <c r="Q439" s="11">
        <v>0.69097960000000003</v>
      </c>
      <c r="R439" s="11">
        <v>0.8340649</v>
      </c>
      <c r="S439" s="11">
        <v>0.95873160000000002</v>
      </c>
      <c r="T439" s="11">
        <v>1.1457729999999999</v>
      </c>
      <c r="U439" s="11">
        <v>1.2669049999999999</v>
      </c>
      <c r="V439" s="11">
        <v>1.4242790000000001</v>
      </c>
      <c r="W439" s="11">
        <v>1.480297</v>
      </c>
      <c r="X439" s="11">
        <v>1.390547</v>
      </c>
      <c r="Y439" s="11">
        <v>1.4025799999999999</v>
      </c>
      <c r="Z439" s="11">
        <v>1.3494520000000001</v>
      </c>
      <c r="AA439" s="11">
        <v>1.2863359999999999</v>
      </c>
      <c r="AB439" s="11">
        <v>1.265954</v>
      </c>
      <c r="AC439" s="11">
        <v>1.324659</v>
      </c>
      <c r="AD439" s="11">
        <v>1.217074</v>
      </c>
      <c r="AE439" s="11">
        <v>1.1075360000000001</v>
      </c>
      <c r="AF439" s="11">
        <v>-3.64178E-2</v>
      </c>
      <c r="AG439" s="11">
        <v>-2.92356E-2</v>
      </c>
      <c r="AH439" s="11">
        <v>-2.58918E-2</v>
      </c>
      <c r="AI439" s="11">
        <v>-2.0237399999999999E-2</v>
      </c>
      <c r="AJ439" s="11">
        <v>-1.4381700000000001E-2</v>
      </c>
      <c r="AK439" s="11">
        <v>-2.3060799999999999E-2</v>
      </c>
      <c r="AL439" s="11">
        <v>-1.8918999999999998E-2</v>
      </c>
      <c r="AM439" s="11">
        <v>-1.2006299999999999E-2</v>
      </c>
      <c r="AN439" s="11">
        <v>-6.6E-4</v>
      </c>
      <c r="AO439" s="11">
        <v>-1.2537E-3</v>
      </c>
      <c r="AP439" s="11">
        <v>-8.2320999999999991E-3</v>
      </c>
      <c r="AQ439" s="11">
        <v>1.21274E-2</v>
      </c>
      <c r="AR439" s="11">
        <v>1.8566099999999999E-2</v>
      </c>
      <c r="AS439" s="11">
        <v>5.9160999999999997E-3</v>
      </c>
      <c r="AT439" s="11">
        <v>1.2509000000000001E-3</v>
      </c>
      <c r="AU439" s="11">
        <v>-4.8199999999999999E-5</v>
      </c>
      <c r="AV439" s="11">
        <v>6.1944800000000001E-2</v>
      </c>
      <c r="AW439" s="11">
        <v>6.4512299999999995E-2</v>
      </c>
      <c r="AX439" s="11">
        <v>3.6416499999999997E-2</v>
      </c>
      <c r="AY439" s="11">
        <v>2.3848000000000001E-2</v>
      </c>
      <c r="AZ439" s="11">
        <v>2.1807699999999999E-2</v>
      </c>
      <c r="BA439" s="11">
        <v>-4.7777699999999999E-2</v>
      </c>
      <c r="BB439" s="11">
        <v>-4.2481699999999997E-2</v>
      </c>
      <c r="BC439" s="11">
        <v>-2.1694600000000001E-2</v>
      </c>
      <c r="BD439" s="11">
        <v>-1.9432999999999999E-2</v>
      </c>
      <c r="BE439" s="11">
        <v>-1.31413E-2</v>
      </c>
      <c r="BF439" s="11">
        <v>-1.06663E-2</v>
      </c>
      <c r="BG439" s="11">
        <v>-6.6927000000000002E-3</v>
      </c>
      <c r="BH439" s="11">
        <v>-2.483E-3</v>
      </c>
      <c r="BI439" s="11">
        <v>-1.26091E-2</v>
      </c>
      <c r="BJ439" s="11">
        <v>-1.02329E-2</v>
      </c>
      <c r="BK439" s="11">
        <v>-3.0550999999999998E-3</v>
      </c>
      <c r="BL439" s="11">
        <v>9.7604000000000007E-3</v>
      </c>
      <c r="BM439" s="11">
        <v>1.10372E-2</v>
      </c>
      <c r="BN439" s="11">
        <v>6.2141000000000002E-3</v>
      </c>
      <c r="BO439" s="11">
        <v>2.83967E-2</v>
      </c>
      <c r="BP439" s="11">
        <v>3.6266699999999999E-2</v>
      </c>
      <c r="BQ439" s="11">
        <v>2.40573E-2</v>
      </c>
      <c r="BR439" s="11">
        <v>2.0187500000000001E-2</v>
      </c>
      <c r="BS439" s="11">
        <v>1.92896E-2</v>
      </c>
      <c r="BT439" s="11">
        <v>8.0276600000000004E-2</v>
      </c>
      <c r="BU439" s="11">
        <v>8.2775500000000002E-2</v>
      </c>
      <c r="BV439" s="11">
        <v>5.3717399999999998E-2</v>
      </c>
      <c r="BW439" s="11">
        <v>4.03624E-2</v>
      </c>
      <c r="BX439" s="11">
        <v>3.7692200000000002E-2</v>
      </c>
      <c r="BY439" s="11">
        <v>-3.25791E-2</v>
      </c>
      <c r="BZ439" s="11">
        <v>-2.8625000000000001E-2</v>
      </c>
      <c r="CA439" s="11">
        <v>-9.8849999999999997E-3</v>
      </c>
      <c r="CB439" s="11">
        <v>-2.4482000000000002E-3</v>
      </c>
      <c r="CC439" s="11">
        <v>2.9529000000000001E-3</v>
      </c>
      <c r="CD439" s="11">
        <v>4.5592999999999996E-3</v>
      </c>
      <c r="CE439" s="11">
        <v>6.8520999999999999E-3</v>
      </c>
      <c r="CF439" s="11">
        <v>9.4157000000000008E-3</v>
      </c>
      <c r="CG439" s="11">
        <v>-2.1573999999999999E-3</v>
      </c>
      <c r="CH439" s="11">
        <v>-1.5468000000000001E-3</v>
      </c>
      <c r="CI439" s="11">
        <v>5.8960000000000002E-3</v>
      </c>
      <c r="CJ439" s="11">
        <v>2.0180799999999999E-2</v>
      </c>
      <c r="CK439" s="11">
        <v>2.3328000000000002E-2</v>
      </c>
      <c r="CL439" s="11">
        <v>2.06602E-2</v>
      </c>
      <c r="CM439" s="11">
        <v>4.4665999999999997E-2</v>
      </c>
      <c r="CN439" s="11">
        <v>5.3967300000000003E-2</v>
      </c>
      <c r="CO439" s="11">
        <v>4.21985E-2</v>
      </c>
      <c r="CP439" s="11">
        <v>3.9124100000000002E-2</v>
      </c>
      <c r="CQ439" s="11">
        <v>3.8627399999999999E-2</v>
      </c>
      <c r="CR439" s="11">
        <v>9.8608399999999999E-2</v>
      </c>
      <c r="CS439" s="11">
        <v>0.1010387</v>
      </c>
      <c r="CT439" s="11">
        <v>7.1018300000000006E-2</v>
      </c>
      <c r="CU439" s="11">
        <v>5.6876799999999998E-2</v>
      </c>
      <c r="CV439" s="11">
        <v>5.3576800000000001E-2</v>
      </c>
      <c r="CW439" s="11">
        <v>-1.73805E-2</v>
      </c>
      <c r="CX439" s="11">
        <v>-1.47683E-2</v>
      </c>
      <c r="CY439" s="11">
        <v>1.9246000000000001E-3</v>
      </c>
      <c r="CZ439" s="11">
        <v>1.0326E-2</v>
      </c>
      <c r="DA439" s="11">
        <v>9.7845999999999992E-3</v>
      </c>
      <c r="DB439" s="11">
        <v>9.2565000000000008E-3</v>
      </c>
      <c r="DC439" s="11">
        <v>8.2345999999999999E-3</v>
      </c>
      <c r="DD439" s="11">
        <v>7.2338999999999997E-3</v>
      </c>
      <c r="DE439" s="11">
        <v>6.3542E-3</v>
      </c>
      <c r="DF439" s="11">
        <v>5.2808000000000004E-3</v>
      </c>
      <c r="DG439" s="11">
        <v>5.4419000000000004E-3</v>
      </c>
      <c r="DH439" s="11">
        <v>6.3352E-3</v>
      </c>
      <c r="DI439" s="11">
        <v>7.4723000000000003E-3</v>
      </c>
      <c r="DJ439" s="11">
        <v>8.7825999999999998E-3</v>
      </c>
      <c r="DK439" s="11">
        <v>9.8910000000000005E-3</v>
      </c>
      <c r="DL439" s="11">
        <v>1.07612E-2</v>
      </c>
      <c r="DM439" s="11">
        <v>1.10291E-2</v>
      </c>
      <c r="DN439" s="11">
        <v>1.15126E-2</v>
      </c>
      <c r="DO439" s="11">
        <v>1.17565E-2</v>
      </c>
      <c r="DP439" s="11">
        <v>1.1144899999999999E-2</v>
      </c>
      <c r="DQ439" s="11">
        <v>1.1103200000000001E-2</v>
      </c>
      <c r="DR439" s="11">
        <v>1.05182E-2</v>
      </c>
      <c r="DS439" s="11">
        <v>1.004E-2</v>
      </c>
      <c r="DT439" s="11">
        <v>9.6571000000000001E-3</v>
      </c>
      <c r="DU439" s="11">
        <v>9.2400999999999994E-3</v>
      </c>
      <c r="DV439" s="11">
        <v>8.4242999999999992E-3</v>
      </c>
      <c r="DW439" s="11">
        <v>7.1796999999999998E-3</v>
      </c>
      <c r="DX439" s="11">
        <v>0.12761990000000001</v>
      </c>
      <c r="DY439" s="11"/>
      <c r="DZ439" s="11">
        <v>8.6160999999999998E-3</v>
      </c>
      <c r="EA439" s="11">
        <v>77.739609999999999</v>
      </c>
      <c r="EB439" s="11">
        <v>79.816190000000006</v>
      </c>
      <c r="EC439" s="11">
        <v>81.520780000000002</v>
      </c>
      <c r="ED439" s="11">
        <v>77.277900000000002</v>
      </c>
      <c r="EE439" s="11">
        <v>76.356669999999994</v>
      </c>
      <c r="EF439" s="11">
        <v>76.301969999999997</v>
      </c>
      <c r="EG439" s="11">
        <v>75.032820000000001</v>
      </c>
      <c r="EH439" s="11">
        <v>73.628010000000003</v>
      </c>
      <c r="EI439" s="11">
        <v>75.590810000000005</v>
      </c>
      <c r="EJ439" s="11">
        <v>77.063450000000003</v>
      </c>
      <c r="EK439" s="11">
        <v>81.855580000000003</v>
      </c>
      <c r="EL439" s="11">
        <v>85.024069999999995</v>
      </c>
      <c r="EM439" s="11">
        <v>87.595179999999999</v>
      </c>
      <c r="EN439" s="11">
        <v>87.96499</v>
      </c>
      <c r="EO439" s="11">
        <v>92.829319999999996</v>
      </c>
      <c r="EP439" s="11">
        <v>93.017499999999998</v>
      </c>
      <c r="EQ439" s="11">
        <v>89.3523</v>
      </c>
      <c r="ER439" s="11">
        <v>90.503280000000004</v>
      </c>
      <c r="ES439" s="11">
        <v>87.26258</v>
      </c>
      <c r="ET439" s="11">
        <v>83.188190000000006</v>
      </c>
      <c r="EU439" s="11">
        <v>80.089709999999997</v>
      </c>
      <c r="EV439" s="11">
        <v>79.008750000000006</v>
      </c>
      <c r="EW439" s="11">
        <v>77.73742</v>
      </c>
      <c r="EX439" s="11">
        <v>76.435450000000003</v>
      </c>
      <c r="EY439" s="11">
        <v>0</v>
      </c>
      <c r="EZ439" s="11"/>
      <c r="FA439" s="11"/>
      <c r="FB439" s="11"/>
      <c r="FC439" s="11"/>
      <c r="FD439" s="11"/>
      <c r="FE439" s="11"/>
      <c r="FF439" s="11"/>
      <c r="FG439" s="11"/>
      <c r="FH439" s="11"/>
      <c r="FI439" s="11"/>
      <c r="FJ439" s="11"/>
      <c r="FK439" s="11"/>
      <c r="FL439" s="11"/>
      <c r="FM439" s="11"/>
      <c r="FN439" s="11"/>
      <c r="FO439" s="11"/>
      <c r="FP439" s="11"/>
      <c r="FQ439" s="11"/>
      <c r="FR439" s="11"/>
      <c r="FS439" s="11"/>
      <c r="FT439" s="11"/>
      <c r="FU439" s="11"/>
      <c r="FV439" s="11"/>
      <c r="HY439" s="37"/>
      <c r="IA439" s="37"/>
    </row>
    <row r="440" spans="1:235" x14ac:dyDescent="0.25">
      <c r="A440" t="s">
        <v>113</v>
      </c>
      <c r="B440" t="s">
        <v>146</v>
      </c>
      <c r="C440" t="s">
        <v>0</v>
      </c>
      <c r="D440" t="s">
        <v>230</v>
      </c>
      <c r="E440" s="38" t="s">
        <v>133</v>
      </c>
      <c r="F440" t="s">
        <v>105</v>
      </c>
      <c r="G440" s="11">
        <v>457</v>
      </c>
      <c r="H440" s="11">
        <v>1.9101760000000001</v>
      </c>
      <c r="I440" s="11">
        <v>1.7636400000000001</v>
      </c>
      <c r="J440" s="11">
        <v>1.5175209999999999</v>
      </c>
      <c r="K440" s="11">
        <v>1.2547870000000001</v>
      </c>
      <c r="L440" s="11">
        <v>0.99598180000000003</v>
      </c>
      <c r="M440" s="11">
        <v>0.77587930000000005</v>
      </c>
      <c r="N440" s="11">
        <v>0.57159090000000001</v>
      </c>
      <c r="O440" s="11">
        <v>0.51876230000000001</v>
      </c>
      <c r="P440" s="11">
        <v>0.53710119999999995</v>
      </c>
      <c r="Q440" s="11">
        <v>0.59047170000000004</v>
      </c>
      <c r="R440" s="11">
        <v>0.71952079999999996</v>
      </c>
      <c r="S440" s="11">
        <v>0.85911380000000004</v>
      </c>
      <c r="T440" s="11">
        <v>1.025671</v>
      </c>
      <c r="U440" s="11">
        <v>1.1972719999999999</v>
      </c>
      <c r="V440" s="11">
        <v>1.3471880000000001</v>
      </c>
      <c r="W440" s="11">
        <v>1.4203939999999999</v>
      </c>
      <c r="X440" s="11">
        <v>1.3240529999999999</v>
      </c>
      <c r="Y440" s="11">
        <v>1.312719</v>
      </c>
      <c r="Z440" s="11">
        <v>1.2452209999999999</v>
      </c>
      <c r="AA440" s="11">
        <v>1.1691069999999999</v>
      </c>
      <c r="AB440" s="11">
        <v>1.1655279999999999</v>
      </c>
      <c r="AC440" s="11">
        <v>1.2673669999999999</v>
      </c>
      <c r="AD440" s="11">
        <v>1.1768350000000001</v>
      </c>
      <c r="AE440" s="11">
        <v>1.051498</v>
      </c>
      <c r="AF440" s="11">
        <v>-2.3227299999999999E-2</v>
      </c>
      <c r="AG440" s="11">
        <v>-1.85349E-2</v>
      </c>
      <c r="AH440" s="11">
        <v>-1.5583400000000001E-2</v>
      </c>
      <c r="AI440" s="11">
        <v>-1.12966E-2</v>
      </c>
      <c r="AJ440" s="11">
        <v>-9.9775999999999997E-3</v>
      </c>
      <c r="AK440" s="11">
        <v>-1.7175800000000001E-2</v>
      </c>
      <c r="AL440" s="11">
        <v>-1.3330399999999999E-2</v>
      </c>
      <c r="AM440" s="11">
        <v>-8.8835000000000008E-3</v>
      </c>
      <c r="AN440" s="11">
        <v>4.3619999999999998E-4</v>
      </c>
      <c r="AO440" s="11">
        <v>-4.9823000000000003E-3</v>
      </c>
      <c r="AP440" s="11">
        <v>-2.5952000000000002E-3</v>
      </c>
      <c r="AQ440" s="11">
        <v>8.4466000000000003E-3</v>
      </c>
      <c r="AR440" s="11">
        <v>2.3530000000000001E-3</v>
      </c>
      <c r="AS440" s="11">
        <v>6.5332999999999997E-3</v>
      </c>
      <c r="AT440" s="11">
        <v>8.5649999999999997E-3</v>
      </c>
      <c r="AU440" s="11">
        <v>7.1478999999999996E-3</v>
      </c>
      <c r="AV440" s="11">
        <v>7.5054300000000004E-2</v>
      </c>
      <c r="AW440" s="11">
        <v>8.2779400000000003E-2</v>
      </c>
      <c r="AX440" s="11">
        <v>6.86943E-2</v>
      </c>
      <c r="AY440" s="11">
        <v>4.4404199999999998E-2</v>
      </c>
      <c r="AZ440" s="11">
        <v>2.97351E-2</v>
      </c>
      <c r="BA440" s="11">
        <v>-4.2980600000000001E-2</v>
      </c>
      <c r="BB440" s="11">
        <v>-3.9752799999999998E-2</v>
      </c>
      <c r="BC440" s="11">
        <v>-2.6532400000000001E-2</v>
      </c>
      <c r="BD440" s="11">
        <v>-1.26721E-2</v>
      </c>
      <c r="BE440" s="11">
        <v>-8.7387000000000003E-3</v>
      </c>
      <c r="BF440" s="11">
        <v>-6.5808999999999998E-3</v>
      </c>
      <c r="BG440" s="11">
        <v>-3.0577999999999998E-3</v>
      </c>
      <c r="BH440" s="11">
        <v>-2.6591000000000002E-3</v>
      </c>
      <c r="BI440" s="11">
        <v>-1.0607200000000001E-2</v>
      </c>
      <c r="BJ440" s="11">
        <v>-7.7976E-3</v>
      </c>
      <c r="BK440" s="11">
        <v>-3.4667000000000001E-3</v>
      </c>
      <c r="BL440" s="11">
        <v>6.4088000000000001E-3</v>
      </c>
      <c r="BM440" s="11">
        <v>2.3205000000000001E-3</v>
      </c>
      <c r="BN440" s="11">
        <v>6.6493000000000003E-3</v>
      </c>
      <c r="BO440" s="11">
        <v>1.9465799999999998E-2</v>
      </c>
      <c r="BP440" s="11">
        <v>1.4963199999999999E-2</v>
      </c>
      <c r="BQ440" s="11">
        <v>1.9948899999999999E-2</v>
      </c>
      <c r="BR440" s="11">
        <v>2.2490400000000001E-2</v>
      </c>
      <c r="BS440" s="11">
        <v>2.1490100000000002E-2</v>
      </c>
      <c r="BT440" s="11">
        <v>8.8450799999999996E-2</v>
      </c>
      <c r="BU440" s="11">
        <v>9.5775299999999994E-2</v>
      </c>
      <c r="BV440" s="11">
        <v>8.0967999999999998E-2</v>
      </c>
      <c r="BW440" s="11">
        <v>5.6183400000000001E-2</v>
      </c>
      <c r="BX440" s="11">
        <v>4.10284E-2</v>
      </c>
      <c r="BY440" s="11">
        <v>-3.1984800000000001E-2</v>
      </c>
      <c r="BZ440" s="11">
        <v>-2.93776E-2</v>
      </c>
      <c r="CA440" s="11">
        <v>-1.74669E-2</v>
      </c>
      <c r="CB440" s="11">
        <v>-2.117E-3</v>
      </c>
      <c r="CC440" s="11">
        <v>1.0574E-3</v>
      </c>
      <c r="CD440" s="11">
        <v>2.4215E-3</v>
      </c>
      <c r="CE440" s="11">
        <v>5.1808999999999996E-3</v>
      </c>
      <c r="CF440" s="11">
        <v>4.6594000000000002E-3</v>
      </c>
      <c r="CG440" s="11">
        <v>-4.0385999999999998E-3</v>
      </c>
      <c r="CH440" s="11">
        <v>-2.2648999999999998E-3</v>
      </c>
      <c r="CI440" s="11">
        <v>1.9501E-3</v>
      </c>
      <c r="CJ440" s="11">
        <v>1.2381400000000001E-2</v>
      </c>
      <c r="CK440" s="11">
        <v>9.6234000000000007E-3</v>
      </c>
      <c r="CL440" s="11">
        <v>1.58938E-2</v>
      </c>
      <c r="CM440" s="11">
        <v>3.0485000000000002E-2</v>
      </c>
      <c r="CN440" s="11">
        <v>2.7573299999999999E-2</v>
      </c>
      <c r="CO440" s="11">
        <v>3.3364600000000001E-2</v>
      </c>
      <c r="CP440" s="11">
        <v>3.6415900000000001E-2</v>
      </c>
      <c r="CQ440" s="11">
        <v>3.5832299999999997E-2</v>
      </c>
      <c r="CR440" s="11">
        <v>0.1018473</v>
      </c>
      <c r="CS440" s="11">
        <v>0.1087712</v>
      </c>
      <c r="CT440" s="11">
        <v>9.32418E-2</v>
      </c>
      <c r="CU440" s="11">
        <v>6.7962599999999998E-2</v>
      </c>
      <c r="CV440" s="11">
        <v>5.2321699999999999E-2</v>
      </c>
      <c r="CW440" s="11">
        <v>-2.0989000000000001E-2</v>
      </c>
      <c r="CX440" s="11">
        <v>-1.9002399999999999E-2</v>
      </c>
      <c r="CY440" s="11">
        <v>-8.4013999999999998E-3</v>
      </c>
      <c r="CZ440" s="11">
        <v>6.4171000000000002E-3</v>
      </c>
      <c r="DA440" s="11">
        <v>5.9556000000000001E-3</v>
      </c>
      <c r="DB440" s="11">
        <v>5.4730999999999998E-3</v>
      </c>
      <c r="DC440" s="11">
        <v>5.0087999999999999E-3</v>
      </c>
      <c r="DD440" s="11">
        <v>4.4492999999999998E-3</v>
      </c>
      <c r="DE440" s="11">
        <v>3.9934000000000002E-3</v>
      </c>
      <c r="DF440" s="11">
        <v>3.3636999999999998E-3</v>
      </c>
      <c r="DG440" s="11">
        <v>3.2932E-3</v>
      </c>
      <c r="DH440" s="11">
        <v>3.6311E-3</v>
      </c>
      <c r="DI440" s="11">
        <v>4.4397999999999998E-3</v>
      </c>
      <c r="DJ440" s="11">
        <v>5.6202999999999999E-3</v>
      </c>
      <c r="DK440" s="11">
        <v>6.6991999999999998E-3</v>
      </c>
      <c r="DL440" s="11">
        <v>7.6664000000000003E-3</v>
      </c>
      <c r="DM440" s="11">
        <v>8.1562000000000006E-3</v>
      </c>
      <c r="DN440" s="11">
        <v>8.4661000000000007E-3</v>
      </c>
      <c r="DO440" s="11">
        <v>8.7194000000000004E-3</v>
      </c>
      <c r="DP440" s="11">
        <v>8.1445000000000007E-3</v>
      </c>
      <c r="DQ440" s="11">
        <v>7.901E-3</v>
      </c>
      <c r="DR440" s="11">
        <v>7.4618999999999996E-3</v>
      </c>
      <c r="DS440" s="11">
        <v>7.1612000000000004E-3</v>
      </c>
      <c r="DT440" s="11">
        <v>6.8658E-3</v>
      </c>
      <c r="DU440" s="11">
        <v>6.685E-3</v>
      </c>
      <c r="DV440" s="11">
        <v>6.3077000000000003E-3</v>
      </c>
      <c r="DW440" s="11">
        <v>5.5113999999999996E-3</v>
      </c>
      <c r="DX440" s="11">
        <v>9.2380900000000002E-2</v>
      </c>
      <c r="DY440" s="11"/>
      <c r="DZ440" s="11">
        <v>6.4276999999999997E-3</v>
      </c>
      <c r="EA440" s="11">
        <v>74.277330000000006</v>
      </c>
      <c r="EB440" s="11">
        <v>75.674719999999994</v>
      </c>
      <c r="EC440" s="11">
        <v>76.817099999999996</v>
      </c>
      <c r="ED440" s="11">
        <v>74.913759999999996</v>
      </c>
      <c r="EE440" s="11">
        <v>74.142750000000007</v>
      </c>
      <c r="EF440" s="11">
        <v>73.463200000000001</v>
      </c>
      <c r="EG440" s="11">
        <v>72.666920000000005</v>
      </c>
      <c r="EH440" s="11">
        <v>71.974720000000005</v>
      </c>
      <c r="EI440" s="11">
        <v>73.141270000000006</v>
      </c>
      <c r="EJ440" s="11">
        <v>74.767290000000003</v>
      </c>
      <c r="EK440" s="11">
        <v>78.976209999999995</v>
      </c>
      <c r="EL440" s="11">
        <v>82.730109999999996</v>
      </c>
      <c r="EM440" s="11">
        <v>85.865430000000003</v>
      </c>
      <c r="EN440" s="11">
        <v>87.594800000000006</v>
      </c>
      <c r="EO440" s="11">
        <v>92.591080000000005</v>
      </c>
      <c r="EP440" s="11">
        <v>90.983649999999997</v>
      </c>
      <c r="EQ440" s="11">
        <v>87.970259999999996</v>
      </c>
      <c r="ER440" s="11">
        <v>87.1554</v>
      </c>
      <c r="ES440" s="11">
        <v>85.185869999999994</v>
      </c>
      <c r="ET440" s="11">
        <v>82.252039999999994</v>
      </c>
      <c r="EU440" s="11">
        <v>79.368030000000005</v>
      </c>
      <c r="EV440" s="11">
        <v>77.748699999999999</v>
      </c>
      <c r="EW440" s="11">
        <v>76.484020000000001</v>
      </c>
      <c r="EX440" s="11">
        <v>75.650559999999999</v>
      </c>
      <c r="EY440" s="11">
        <v>0</v>
      </c>
      <c r="EZ440" s="11"/>
      <c r="FA440" s="11"/>
      <c r="FB440" s="11"/>
      <c r="FC440" s="11"/>
      <c r="FD440" s="11"/>
      <c r="FE440" s="11"/>
      <c r="FF440" s="11"/>
      <c r="FG440" s="11"/>
      <c r="FH440" s="11"/>
      <c r="FI440" s="11"/>
      <c r="FJ440" s="11"/>
      <c r="FK440" s="11"/>
      <c r="FL440" s="11"/>
      <c r="FM440" s="11"/>
      <c r="FN440" s="11"/>
      <c r="FO440" s="11"/>
      <c r="FP440" s="11"/>
      <c r="FQ440" s="11"/>
      <c r="FR440" s="11"/>
      <c r="FS440" s="11"/>
      <c r="FT440" s="11"/>
      <c r="FU440" s="11"/>
      <c r="FV440" s="11"/>
      <c r="IA440" s="37"/>
    </row>
    <row r="441" spans="1:235" x14ac:dyDescent="0.25">
      <c r="A441" t="s">
        <v>113</v>
      </c>
      <c r="B441" t="s">
        <v>146</v>
      </c>
      <c r="C441" t="s">
        <v>88</v>
      </c>
      <c r="D441" t="s">
        <v>230</v>
      </c>
      <c r="E441" s="38" t="s">
        <v>133</v>
      </c>
      <c r="F441" t="s">
        <v>105</v>
      </c>
      <c r="G441" s="11">
        <v>457</v>
      </c>
      <c r="H441" s="11">
        <v>4.1767709999999996</v>
      </c>
      <c r="I441" s="11">
        <v>3.856357</v>
      </c>
      <c r="J441" s="11">
        <v>3.3181940000000001</v>
      </c>
      <c r="K441" s="11">
        <v>2.7437040000000001</v>
      </c>
      <c r="L441" s="11">
        <v>2.1778029999999999</v>
      </c>
      <c r="M441" s="11">
        <v>1.696529</v>
      </c>
      <c r="N441" s="11">
        <v>1.2498339999999999</v>
      </c>
      <c r="O441" s="11">
        <v>1.13432</v>
      </c>
      <c r="P441" s="11">
        <v>1.17442</v>
      </c>
      <c r="Q441" s="11">
        <v>1.2911189999999999</v>
      </c>
      <c r="R441" s="11">
        <v>1.573296</v>
      </c>
      <c r="S441" s="11">
        <v>1.8785289999999999</v>
      </c>
      <c r="T441" s="11">
        <v>2.242721</v>
      </c>
      <c r="U441" s="11">
        <v>2.6179420000000002</v>
      </c>
      <c r="V441" s="11">
        <v>2.9457460000000002</v>
      </c>
      <c r="W441" s="11">
        <v>3.1058180000000002</v>
      </c>
      <c r="X441" s="11">
        <v>2.8951600000000002</v>
      </c>
      <c r="Y441" s="11">
        <v>2.870377</v>
      </c>
      <c r="Z441" s="11">
        <v>2.7227869999999998</v>
      </c>
      <c r="AA441" s="11">
        <v>2.5563560000000001</v>
      </c>
      <c r="AB441" s="11">
        <v>2.54853</v>
      </c>
      <c r="AC441" s="11">
        <v>2.7712110000000001</v>
      </c>
      <c r="AD441" s="11">
        <v>2.5732539999999999</v>
      </c>
      <c r="AE441" s="11">
        <v>2.299194</v>
      </c>
      <c r="AF441" s="11">
        <v>-5.0788600000000003E-2</v>
      </c>
      <c r="AG441" s="11">
        <v>-4.05282E-2</v>
      </c>
      <c r="AH441" s="11">
        <v>-3.4074399999999998E-2</v>
      </c>
      <c r="AI441" s="11">
        <v>-2.47011E-2</v>
      </c>
      <c r="AJ441" s="11">
        <v>-2.18169E-2</v>
      </c>
      <c r="AK441" s="11">
        <v>-3.7556300000000001E-2</v>
      </c>
      <c r="AL441" s="11">
        <v>-2.9148199999999999E-2</v>
      </c>
      <c r="AM441" s="11">
        <v>-1.94246E-2</v>
      </c>
      <c r="AN441" s="11">
        <v>9.5370000000000003E-4</v>
      </c>
      <c r="AO441" s="11">
        <v>-1.0894300000000001E-2</v>
      </c>
      <c r="AP441" s="11">
        <v>-5.6747000000000004E-3</v>
      </c>
      <c r="AQ441" s="11">
        <v>1.8469300000000001E-2</v>
      </c>
      <c r="AR441" s="11">
        <v>5.1450000000000003E-3</v>
      </c>
      <c r="AS441" s="11">
        <v>1.42855E-2</v>
      </c>
      <c r="AT441" s="11">
        <v>1.8728100000000001E-2</v>
      </c>
      <c r="AU441" s="11">
        <v>1.5629500000000001E-2</v>
      </c>
      <c r="AV441" s="11">
        <v>0.16411290000000001</v>
      </c>
      <c r="AW441" s="11">
        <v>0.18100450000000001</v>
      </c>
      <c r="AX441" s="11">
        <v>0.15020620000000001</v>
      </c>
      <c r="AY441" s="11">
        <v>9.7093799999999994E-2</v>
      </c>
      <c r="AZ441" s="11">
        <v>6.5018400000000004E-2</v>
      </c>
      <c r="BA441" s="11">
        <v>-9.3980900000000006E-2</v>
      </c>
      <c r="BB441" s="11">
        <v>-8.6923E-2</v>
      </c>
      <c r="BC441" s="11">
        <v>-5.8015400000000002E-2</v>
      </c>
      <c r="BD441" s="11">
        <v>-2.7708799999999999E-2</v>
      </c>
      <c r="BE441" s="11">
        <v>-1.9108E-2</v>
      </c>
      <c r="BF441" s="11">
        <v>-1.4389799999999999E-2</v>
      </c>
      <c r="BG441" s="11">
        <v>-6.6861999999999998E-3</v>
      </c>
      <c r="BH441" s="11">
        <v>-5.8142999999999997E-3</v>
      </c>
      <c r="BI441" s="11">
        <v>-2.3193499999999999E-2</v>
      </c>
      <c r="BJ441" s="11">
        <v>-1.7050200000000001E-2</v>
      </c>
      <c r="BK441" s="11">
        <v>-7.5802999999999999E-3</v>
      </c>
      <c r="BL441" s="11">
        <v>1.4013400000000001E-2</v>
      </c>
      <c r="BM441" s="11">
        <v>5.0740000000000004E-3</v>
      </c>
      <c r="BN441" s="11">
        <v>1.45393E-2</v>
      </c>
      <c r="BO441" s="11">
        <v>4.2563700000000003E-2</v>
      </c>
      <c r="BP441" s="11">
        <v>3.2718299999999999E-2</v>
      </c>
      <c r="BQ441" s="11">
        <v>4.3620100000000002E-2</v>
      </c>
      <c r="BR441" s="11">
        <v>4.91773E-2</v>
      </c>
      <c r="BS441" s="11">
        <v>4.6989999999999997E-2</v>
      </c>
      <c r="BT441" s="11">
        <v>0.19340550000000001</v>
      </c>
      <c r="BU441" s="11">
        <v>0.2094212</v>
      </c>
      <c r="BV441" s="11">
        <v>0.1770438</v>
      </c>
      <c r="BW441" s="11">
        <v>0.1228501</v>
      </c>
      <c r="BX441" s="11">
        <v>8.9712200000000006E-2</v>
      </c>
      <c r="BY441" s="11">
        <v>-6.9937600000000003E-2</v>
      </c>
      <c r="BZ441" s="11">
        <v>-6.4236699999999994E-2</v>
      </c>
      <c r="CA441" s="11">
        <v>-3.8192900000000002E-2</v>
      </c>
      <c r="CB441" s="11">
        <v>-4.6290000000000003E-3</v>
      </c>
      <c r="CC441" s="11">
        <v>2.3121999999999999E-3</v>
      </c>
      <c r="CD441" s="11">
        <v>5.2949E-3</v>
      </c>
      <c r="CE441" s="11">
        <v>1.1328599999999999E-2</v>
      </c>
      <c r="CF441" s="11">
        <v>1.0188300000000001E-2</v>
      </c>
      <c r="CG441" s="11">
        <v>-8.8307000000000004E-3</v>
      </c>
      <c r="CH441" s="11">
        <v>-4.9522999999999998E-3</v>
      </c>
      <c r="CI441" s="11">
        <v>4.2640999999999998E-3</v>
      </c>
      <c r="CJ441" s="11">
        <v>2.7073099999999999E-2</v>
      </c>
      <c r="CK441" s="11">
        <v>2.1042399999999999E-2</v>
      </c>
      <c r="CL441" s="11">
        <v>3.4753199999999998E-2</v>
      </c>
      <c r="CM441" s="11">
        <v>6.6658099999999998E-2</v>
      </c>
      <c r="CN441" s="11">
        <v>6.0291600000000001E-2</v>
      </c>
      <c r="CO441" s="11">
        <v>7.2954699999999997E-2</v>
      </c>
      <c r="CP441" s="11">
        <v>7.9626600000000006E-2</v>
      </c>
      <c r="CQ441" s="11">
        <v>7.8350400000000001E-2</v>
      </c>
      <c r="CR441" s="11">
        <v>0.22269810000000001</v>
      </c>
      <c r="CS441" s="11">
        <v>0.23783799999999999</v>
      </c>
      <c r="CT441" s="11">
        <v>0.20388149999999999</v>
      </c>
      <c r="CU441" s="11">
        <v>0.1486064</v>
      </c>
      <c r="CV441" s="11">
        <v>0.11440599999999999</v>
      </c>
      <c r="CW441" s="11">
        <v>-4.5894299999999999E-2</v>
      </c>
      <c r="CX441" s="11">
        <v>-4.1550400000000001E-2</v>
      </c>
      <c r="CY441" s="11">
        <v>-1.8370399999999999E-2</v>
      </c>
      <c r="CZ441" s="11">
        <v>1.4031500000000001E-2</v>
      </c>
      <c r="DA441" s="11">
        <v>1.3022499999999999E-2</v>
      </c>
      <c r="DB441" s="11">
        <v>1.19674E-2</v>
      </c>
      <c r="DC441" s="11">
        <v>1.09522E-2</v>
      </c>
      <c r="DD441" s="11">
        <v>9.7289000000000004E-3</v>
      </c>
      <c r="DE441" s="11">
        <v>8.7320000000000002E-3</v>
      </c>
      <c r="DF441" s="11">
        <v>7.3550000000000004E-3</v>
      </c>
      <c r="DG441" s="11">
        <v>7.2008999999999997E-3</v>
      </c>
      <c r="DH441" s="11">
        <v>7.9396999999999992E-3</v>
      </c>
      <c r="DI441" s="11">
        <v>9.7079999999999996E-3</v>
      </c>
      <c r="DJ441" s="11">
        <v>1.22892E-2</v>
      </c>
      <c r="DK441" s="11">
        <v>1.4648400000000001E-2</v>
      </c>
      <c r="DL441" s="11">
        <v>1.6763400000000001E-2</v>
      </c>
      <c r="DM441" s="11">
        <v>1.7834200000000001E-2</v>
      </c>
      <c r="DN441" s="11">
        <v>1.8511799999999998E-2</v>
      </c>
      <c r="DO441" s="11">
        <v>1.9065800000000001E-2</v>
      </c>
      <c r="DP441" s="11">
        <v>1.7808600000000001E-2</v>
      </c>
      <c r="DQ441" s="11">
        <v>1.7276099999999999E-2</v>
      </c>
      <c r="DR441" s="11">
        <v>1.63161E-2</v>
      </c>
      <c r="DS441" s="11">
        <v>1.5658700000000001E-2</v>
      </c>
      <c r="DT441" s="11">
        <v>1.50128E-2</v>
      </c>
      <c r="DU441" s="11">
        <v>1.46173E-2</v>
      </c>
      <c r="DV441" s="11">
        <v>1.37923E-2</v>
      </c>
      <c r="DW441" s="11">
        <v>1.20512E-2</v>
      </c>
      <c r="DX441" s="11">
        <v>0.20199919999999999</v>
      </c>
      <c r="DY441" s="11"/>
      <c r="DZ441" s="11">
        <v>1.40547E-2</v>
      </c>
      <c r="EA441" s="11">
        <v>74.277330000000006</v>
      </c>
      <c r="EB441" s="11">
        <v>75.674719999999994</v>
      </c>
      <c r="EC441" s="11">
        <v>76.817099999999996</v>
      </c>
      <c r="ED441" s="11">
        <v>74.913759999999996</v>
      </c>
      <c r="EE441" s="11">
        <v>74.142750000000007</v>
      </c>
      <c r="EF441" s="11">
        <v>73.463200000000001</v>
      </c>
      <c r="EG441" s="11">
        <v>72.666920000000005</v>
      </c>
      <c r="EH441" s="11">
        <v>71.974720000000005</v>
      </c>
      <c r="EI441" s="11">
        <v>73.141270000000006</v>
      </c>
      <c r="EJ441" s="11">
        <v>74.767290000000003</v>
      </c>
      <c r="EK441" s="11">
        <v>78.976209999999995</v>
      </c>
      <c r="EL441" s="11">
        <v>82.730109999999996</v>
      </c>
      <c r="EM441" s="11">
        <v>85.865430000000003</v>
      </c>
      <c r="EN441" s="11">
        <v>87.594800000000006</v>
      </c>
      <c r="EO441" s="11">
        <v>92.591080000000005</v>
      </c>
      <c r="EP441" s="11">
        <v>90.983649999999997</v>
      </c>
      <c r="EQ441" s="11">
        <v>87.970259999999996</v>
      </c>
      <c r="ER441" s="11">
        <v>87.1554</v>
      </c>
      <c r="ES441" s="11">
        <v>85.185869999999994</v>
      </c>
      <c r="ET441" s="11">
        <v>82.252039999999994</v>
      </c>
      <c r="EU441" s="11">
        <v>79.368030000000005</v>
      </c>
      <c r="EV441" s="11">
        <v>77.748699999999999</v>
      </c>
      <c r="EW441" s="11">
        <v>76.484020000000001</v>
      </c>
      <c r="EX441" s="11">
        <v>75.650559999999999</v>
      </c>
      <c r="EY441" s="11">
        <v>0</v>
      </c>
      <c r="EZ441" s="11"/>
      <c r="FA441" s="11"/>
      <c r="FB441" s="11"/>
      <c r="FC441" s="11"/>
      <c r="FD441" s="11"/>
      <c r="FE441" s="11"/>
      <c r="FF441" s="11"/>
      <c r="FG441" s="11"/>
      <c r="FH441" s="11"/>
      <c r="FI441" s="11"/>
      <c r="FJ441" s="11"/>
      <c r="FK441" s="11"/>
      <c r="FL441" s="11"/>
      <c r="FM441" s="11"/>
      <c r="FN441" s="11"/>
      <c r="FO441" s="11"/>
      <c r="FP441" s="11"/>
      <c r="FQ441" s="11"/>
      <c r="FR441" s="11"/>
      <c r="FS441" s="11"/>
      <c r="FT441" s="11"/>
      <c r="FU441" s="11"/>
      <c r="FV441" s="11"/>
      <c r="HY441" s="37"/>
      <c r="IA441" s="37"/>
    </row>
    <row r="442" spans="1:235" x14ac:dyDescent="0.25">
      <c r="A442" t="s">
        <v>113</v>
      </c>
      <c r="B442" t="s">
        <v>146</v>
      </c>
      <c r="C442" t="s">
        <v>0</v>
      </c>
      <c r="D442" t="s">
        <v>230</v>
      </c>
      <c r="E442" s="38">
        <v>45540</v>
      </c>
      <c r="F442" t="s">
        <v>106</v>
      </c>
      <c r="G442" s="11">
        <v>394</v>
      </c>
      <c r="H442" s="11">
        <v>1.5707120000000001</v>
      </c>
      <c r="I442" s="11">
        <v>1.4591209999999999</v>
      </c>
      <c r="J442" s="11">
        <v>1.2867409999999999</v>
      </c>
      <c r="K442" s="11">
        <v>1.053606</v>
      </c>
      <c r="L442" s="11">
        <v>0.82479069999999999</v>
      </c>
      <c r="M442" s="11">
        <v>0.64485159999999997</v>
      </c>
      <c r="N442" s="11">
        <v>0.44774419999999998</v>
      </c>
      <c r="O442" s="11">
        <v>0.38816050000000002</v>
      </c>
      <c r="P442" s="11">
        <v>0.41166439999999999</v>
      </c>
      <c r="Q442" s="11">
        <v>0.44786310000000001</v>
      </c>
      <c r="R442" s="11">
        <v>0.52101810000000004</v>
      </c>
      <c r="S442" s="11">
        <v>0.62485520000000006</v>
      </c>
      <c r="T442" s="11">
        <v>0.75525889999999996</v>
      </c>
      <c r="U442" s="11">
        <v>0.91158539999999999</v>
      </c>
      <c r="V442" s="11">
        <v>1.066378</v>
      </c>
      <c r="W442" s="11">
        <v>1.1954149999999999</v>
      </c>
      <c r="X442" s="11">
        <v>1.156898</v>
      </c>
      <c r="Y442" s="11">
        <v>1.1686700000000001</v>
      </c>
      <c r="Z442" s="11">
        <v>1.1311880000000001</v>
      </c>
      <c r="AA442" s="11">
        <v>1.0709219999999999</v>
      </c>
      <c r="AB442" s="11">
        <v>1.1005659999999999</v>
      </c>
      <c r="AC442" s="11">
        <v>1.1999230000000001</v>
      </c>
      <c r="AD442" s="11">
        <v>1.0930169999999999</v>
      </c>
      <c r="AE442" s="11">
        <v>0.94821460000000002</v>
      </c>
      <c r="AF442" s="11">
        <v>-1.27484E-2</v>
      </c>
      <c r="AG442" s="11">
        <v>-1.4404800000000001E-2</v>
      </c>
      <c r="AH442" s="11">
        <v>-1.6411800000000001E-2</v>
      </c>
      <c r="AI442" s="11">
        <v>-1.27735E-2</v>
      </c>
      <c r="AJ442" s="11">
        <v>-1.9790499999999999E-2</v>
      </c>
      <c r="AK442" s="11">
        <v>-2.15978E-2</v>
      </c>
      <c r="AL442" s="11">
        <v>-1.14877E-2</v>
      </c>
      <c r="AM442" s="11">
        <v>-1.2964399999999999E-2</v>
      </c>
      <c r="AN442" s="11">
        <v>-6.2690000000000003E-3</v>
      </c>
      <c r="AO442" s="11">
        <v>-2.10335E-2</v>
      </c>
      <c r="AP442" s="11">
        <v>-1.4761E-2</v>
      </c>
      <c r="AQ442" s="11">
        <v>-1.47289E-2</v>
      </c>
      <c r="AR442" s="11">
        <v>-1.58318E-2</v>
      </c>
      <c r="AS442" s="11">
        <v>-1.24104E-2</v>
      </c>
      <c r="AT442" s="11">
        <v>-1.3665399999999999E-2</v>
      </c>
      <c r="AU442" s="11">
        <v>-1.44729E-2</v>
      </c>
      <c r="AV442" s="11">
        <v>5.4231599999999998E-2</v>
      </c>
      <c r="AW442" s="11">
        <v>7.2119600000000006E-2</v>
      </c>
      <c r="AX442" s="11">
        <v>5.8632099999999999E-2</v>
      </c>
      <c r="AY442" s="11">
        <v>3.0882199999999999E-2</v>
      </c>
      <c r="AZ442" s="11">
        <v>1.1340599999999999E-2</v>
      </c>
      <c r="BA442" s="11">
        <v>-6.2100900000000001E-2</v>
      </c>
      <c r="BB442" s="11">
        <v>-4.9360899999999999E-2</v>
      </c>
      <c r="BC442" s="11">
        <v>-3.9086799999999998E-2</v>
      </c>
      <c r="BD442" s="11">
        <v>3.2114000000000001E-3</v>
      </c>
      <c r="BE442" s="11">
        <v>1.1225E-3</v>
      </c>
      <c r="BF442" s="11">
        <v>-1.8213000000000001E-3</v>
      </c>
      <c r="BG442" s="11">
        <v>-4.46E-5</v>
      </c>
      <c r="BH442" s="11">
        <v>-8.6817999999999999E-3</v>
      </c>
      <c r="BI442" s="11">
        <v>-1.21028E-2</v>
      </c>
      <c r="BJ442" s="11">
        <v>-4.1676999999999999E-3</v>
      </c>
      <c r="BK442" s="11">
        <v>-6.2811999999999998E-3</v>
      </c>
      <c r="BL442" s="11">
        <v>1.6555999999999999E-3</v>
      </c>
      <c r="BM442" s="11">
        <v>-1.19948E-2</v>
      </c>
      <c r="BN442" s="11">
        <v>-3.8295E-3</v>
      </c>
      <c r="BO442" s="11">
        <v>-2.0262000000000001E-3</v>
      </c>
      <c r="BP442" s="11">
        <v>-1.3278000000000001E-3</v>
      </c>
      <c r="BQ442" s="11">
        <v>3.8113000000000001E-3</v>
      </c>
      <c r="BR442" s="11">
        <v>4.4562999999999998E-3</v>
      </c>
      <c r="BS442" s="11">
        <v>4.9404999999999996E-3</v>
      </c>
      <c r="BT442" s="11">
        <v>7.3346900000000007E-2</v>
      </c>
      <c r="BU442" s="11">
        <v>9.1405299999999995E-2</v>
      </c>
      <c r="BV442" s="11">
        <v>7.7756400000000003E-2</v>
      </c>
      <c r="BW442" s="11">
        <v>4.9233699999999998E-2</v>
      </c>
      <c r="BX442" s="11">
        <v>2.9195200000000001E-2</v>
      </c>
      <c r="BY442" s="11">
        <v>-4.4640100000000002E-2</v>
      </c>
      <c r="BZ442" s="11">
        <v>-3.3010699999999997E-2</v>
      </c>
      <c r="CA442" s="11">
        <v>-2.47624E-2</v>
      </c>
      <c r="CB442" s="11">
        <v>1.91711E-2</v>
      </c>
      <c r="CC442" s="11">
        <v>1.6649799999999999E-2</v>
      </c>
      <c r="CD442" s="11">
        <v>1.27691E-2</v>
      </c>
      <c r="CE442" s="11">
        <v>1.2684300000000001E-2</v>
      </c>
      <c r="CF442" s="11">
        <v>2.4269000000000001E-3</v>
      </c>
      <c r="CG442" s="11">
        <v>-2.6077000000000001E-3</v>
      </c>
      <c r="CH442" s="11">
        <v>3.1522E-3</v>
      </c>
      <c r="CI442" s="11">
        <v>4.0200000000000001E-4</v>
      </c>
      <c r="CJ442" s="11">
        <v>9.5802000000000005E-3</v>
      </c>
      <c r="CK442" s="11">
        <v>-2.9562E-3</v>
      </c>
      <c r="CL442" s="11">
        <v>7.1019999999999998E-3</v>
      </c>
      <c r="CM442" s="11">
        <v>1.06765E-2</v>
      </c>
      <c r="CN442" s="11">
        <v>1.31763E-2</v>
      </c>
      <c r="CO442" s="11">
        <v>2.0033100000000002E-2</v>
      </c>
      <c r="CP442" s="11">
        <v>2.2578000000000001E-2</v>
      </c>
      <c r="CQ442" s="11">
        <v>2.4353900000000001E-2</v>
      </c>
      <c r="CR442" s="11">
        <v>9.2462299999999997E-2</v>
      </c>
      <c r="CS442" s="11">
        <v>0.110691</v>
      </c>
      <c r="CT442" s="11">
        <v>9.6880599999999997E-2</v>
      </c>
      <c r="CU442" s="11">
        <v>6.7585099999999995E-2</v>
      </c>
      <c r="CV442" s="11">
        <v>4.7049899999999999E-2</v>
      </c>
      <c r="CW442" s="11">
        <v>-2.7179399999999999E-2</v>
      </c>
      <c r="CX442" s="11">
        <v>-1.6660500000000002E-2</v>
      </c>
      <c r="CY442" s="11">
        <v>-1.0437999999999999E-2</v>
      </c>
      <c r="CZ442" s="11">
        <v>9.7027999999999993E-3</v>
      </c>
      <c r="DA442" s="11">
        <v>9.4398999999999993E-3</v>
      </c>
      <c r="DB442" s="11">
        <v>8.8704000000000005E-3</v>
      </c>
      <c r="DC442" s="11">
        <v>7.7386E-3</v>
      </c>
      <c r="DD442" s="11">
        <v>6.7536000000000002E-3</v>
      </c>
      <c r="DE442" s="11">
        <v>5.7726000000000001E-3</v>
      </c>
      <c r="DF442" s="11">
        <v>4.4501999999999996E-3</v>
      </c>
      <c r="DG442" s="11">
        <v>4.0631E-3</v>
      </c>
      <c r="DH442" s="11">
        <v>4.8177999999999997E-3</v>
      </c>
      <c r="DI442" s="11">
        <v>5.4951000000000002E-3</v>
      </c>
      <c r="DJ442" s="11">
        <v>6.6458999999999997E-3</v>
      </c>
      <c r="DK442" s="11">
        <v>7.7226999999999999E-3</v>
      </c>
      <c r="DL442" s="11">
        <v>8.8178000000000006E-3</v>
      </c>
      <c r="DM442" s="11">
        <v>9.8621000000000004E-3</v>
      </c>
      <c r="DN442" s="11">
        <v>1.10172E-2</v>
      </c>
      <c r="DO442" s="11">
        <v>1.18025E-2</v>
      </c>
      <c r="DP442" s="11">
        <v>1.1621299999999999E-2</v>
      </c>
      <c r="DQ442" s="11">
        <v>1.17249E-2</v>
      </c>
      <c r="DR442" s="11">
        <v>1.16267E-2</v>
      </c>
      <c r="DS442" s="11">
        <v>1.1156900000000001E-2</v>
      </c>
      <c r="DT442" s="11">
        <v>1.08548E-2</v>
      </c>
      <c r="DU442" s="11">
        <v>1.0615400000000001E-2</v>
      </c>
      <c r="DV442" s="11">
        <v>9.9401999999999997E-3</v>
      </c>
      <c r="DW442" s="11">
        <v>8.7086000000000004E-3</v>
      </c>
      <c r="DX442" s="11">
        <v>0.10937470000000001</v>
      </c>
      <c r="DY442" s="11"/>
      <c r="DZ442" s="11">
        <v>9.3016999999999996E-3</v>
      </c>
      <c r="EA442" s="11">
        <v>71.559280000000001</v>
      </c>
      <c r="EB442" s="11">
        <v>73.152060000000006</v>
      </c>
      <c r="EC442" s="11">
        <v>74.033510000000007</v>
      </c>
      <c r="ED442" s="11">
        <v>72.889179999999996</v>
      </c>
      <c r="EE442" s="11">
        <v>72.608249999999998</v>
      </c>
      <c r="EF442" s="11">
        <v>71.814440000000005</v>
      </c>
      <c r="EG442" s="11">
        <v>70.907219999999995</v>
      </c>
      <c r="EH442" s="11">
        <v>70.559280000000001</v>
      </c>
      <c r="EI442" s="11">
        <v>70.394329999999997</v>
      </c>
      <c r="EJ442" s="11">
        <v>71.878870000000006</v>
      </c>
      <c r="EK442" s="11">
        <v>75.208759999999998</v>
      </c>
      <c r="EL442" s="11">
        <v>78.479389999999995</v>
      </c>
      <c r="EM442" s="11">
        <v>80.17268</v>
      </c>
      <c r="EN442" s="11">
        <v>83.783510000000007</v>
      </c>
      <c r="EO442" s="11">
        <v>88.22681</v>
      </c>
      <c r="EP442" s="11">
        <v>87.670100000000005</v>
      </c>
      <c r="EQ442" s="11">
        <v>88.788669999999996</v>
      </c>
      <c r="ER442" s="11">
        <v>86.786090000000002</v>
      </c>
      <c r="ES442" s="11">
        <v>85.530929999999998</v>
      </c>
      <c r="ET442" s="11">
        <v>84.126289999999997</v>
      </c>
      <c r="EU442" s="11">
        <v>79.002579999999995</v>
      </c>
      <c r="EV442" s="11">
        <v>76.868560000000002</v>
      </c>
      <c r="EW442" s="11">
        <v>75.487110000000001</v>
      </c>
      <c r="EX442" s="11">
        <v>74.731960000000001</v>
      </c>
      <c r="EY442" s="11">
        <v>0</v>
      </c>
      <c r="EZ442" s="11"/>
      <c r="FA442" s="11"/>
      <c r="FB442" s="11"/>
      <c r="FC442" s="11"/>
      <c r="FD442" s="11"/>
      <c r="FE442" s="11"/>
      <c r="FF442" s="11"/>
      <c r="FG442" s="11"/>
      <c r="FH442" s="11"/>
      <c r="FI442" s="11"/>
      <c r="FJ442" s="11"/>
      <c r="FK442" s="11"/>
      <c r="FL442" s="11"/>
      <c r="FM442" s="11"/>
      <c r="FN442" s="11"/>
      <c r="FO442" s="11"/>
      <c r="FP442" s="11"/>
      <c r="FQ442" s="11"/>
      <c r="FR442" s="11"/>
      <c r="FS442" s="11"/>
      <c r="FT442" s="11"/>
      <c r="FU442" s="11"/>
      <c r="FV442" s="11"/>
      <c r="HY442" s="37"/>
      <c r="IA442" s="37"/>
    </row>
    <row r="443" spans="1:235" x14ac:dyDescent="0.25">
      <c r="A443" t="s">
        <v>113</v>
      </c>
      <c r="B443" t="s">
        <v>146</v>
      </c>
      <c r="C443" t="s">
        <v>88</v>
      </c>
      <c r="D443" t="s">
        <v>230</v>
      </c>
      <c r="E443" s="38">
        <v>45540</v>
      </c>
      <c r="F443" t="s">
        <v>106</v>
      </c>
      <c r="G443" s="11">
        <v>394</v>
      </c>
      <c r="H443" s="11">
        <v>3.9865789999999999</v>
      </c>
      <c r="I443" s="11">
        <v>3.7033520000000002</v>
      </c>
      <c r="J443" s="11">
        <v>3.265841</v>
      </c>
      <c r="K443" s="11">
        <v>2.6741269999999999</v>
      </c>
      <c r="L443" s="11">
        <v>2.0933769999999998</v>
      </c>
      <c r="M443" s="11">
        <v>1.636679</v>
      </c>
      <c r="N443" s="11">
        <v>1.1364069999999999</v>
      </c>
      <c r="O443" s="11">
        <v>0.98517889999999997</v>
      </c>
      <c r="P443" s="11">
        <v>1.044834</v>
      </c>
      <c r="Q443" s="11">
        <v>1.1367080000000001</v>
      </c>
      <c r="R443" s="11">
        <v>1.322381</v>
      </c>
      <c r="S443" s="11">
        <v>1.5859270000000001</v>
      </c>
      <c r="T443" s="11">
        <v>1.916901</v>
      </c>
      <c r="U443" s="11">
        <v>2.3136679999999998</v>
      </c>
      <c r="V443" s="11">
        <v>2.7065419999999998</v>
      </c>
      <c r="W443" s="11">
        <v>3.0340470000000002</v>
      </c>
      <c r="X443" s="11">
        <v>2.9362889999999999</v>
      </c>
      <c r="Y443" s="11">
        <v>2.9661680000000001</v>
      </c>
      <c r="Z443" s="11">
        <v>2.8710369999999998</v>
      </c>
      <c r="AA443" s="11">
        <v>2.7180770000000001</v>
      </c>
      <c r="AB443" s="11">
        <v>2.7933140000000001</v>
      </c>
      <c r="AC443" s="11">
        <v>3.0454889999999999</v>
      </c>
      <c r="AD443" s="11">
        <v>2.7741549999999999</v>
      </c>
      <c r="AE443" s="11">
        <v>2.4066360000000002</v>
      </c>
      <c r="AF443" s="11">
        <v>-3.2356299999999998E-2</v>
      </c>
      <c r="AG443" s="11">
        <v>-3.6560299999999997E-2</v>
      </c>
      <c r="AH443" s="11">
        <v>-4.1654299999999998E-2</v>
      </c>
      <c r="AI443" s="11">
        <v>-3.2419999999999997E-2</v>
      </c>
      <c r="AJ443" s="11">
        <v>-5.0229599999999999E-2</v>
      </c>
      <c r="AK443" s="11">
        <v>-5.4816799999999999E-2</v>
      </c>
      <c r="AL443" s="11">
        <v>-2.9156600000000001E-2</v>
      </c>
      <c r="AM443" s="11">
        <v>-3.2904700000000002E-2</v>
      </c>
      <c r="AN443" s="11">
        <v>-1.59112E-2</v>
      </c>
      <c r="AO443" s="11">
        <v>-5.3384500000000001E-2</v>
      </c>
      <c r="AP443" s="11">
        <v>-3.7464400000000002E-2</v>
      </c>
      <c r="AQ443" s="11">
        <v>-3.7382899999999997E-2</v>
      </c>
      <c r="AR443" s="11">
        <v>-4.0182200000000001E-2</v>
      </c>
      <c r="AS443" s="11">
        <v>-3.1498499999999999E-2</v>
      </c>
      <c r="AT443" s="11">
        <v>-3.4683699999999998E-2</v>
      </c>
      <c r="AU443" s="11">
        <v>-3.6733200000000001E-2</v>
      </c>
      <c r="AV443" s="11">
        <v>0.1376436</v>
      </c>
      <c r="AW443" s="11">
        <v>0.1830446</v>
      </c>
      <c r="AX443" s="11">
        <v>0.14881249999999999</v>
      </c>
      <c r="AY443" s="11">
        <v>7.8381300000000001E-2</v>
      </c>
      <c r="AZ443" s="11">
        <v>2.8783300000000001E-2</v>
      </c>
      <c r="BA443" s="11">
        <v>-0.15761649999999999</v>
      </c>
      <c r="BB443" s="11">
        <v>-0.12528149999999999</v>
      </c>
      <c r="BC443" s="11">
        <v>-9.9205199999999993E-2</v>
      </c>
      <c r="BD443" s="11">
        <v>8.1507000000000003E-3</v>
      </c>
      <c r="BE443" s="11">
        <v>2.849E-3</v>
      </c>
      <c r="BF443" s="11">
        <v>-4.6227000000000004E-3</v>
      </c>
      <c r="BG443" s="11">
        <v>-1.132E-4</v>
      </c>
      <c r="BH443" s="11">
        <v>-2.2034999999999999E-2</v>
      </c>
      <c r="BI443" s="11">
        <v>-3.0717700000000001E-2</v>
      </c>
      <c r="BJ443" s="11">
        <v>-1.0578000000000001E-2</v>
      </c>
      <c r="BK443" s="11">
        <v>-1.59422E-2</v>
      </c>
      <c r="BL443" s="11">
        <v>4.2021000000000003E-3</v>
      </c>
      <c r="BM443" s="11">
        <v>-3.04438E-2</v>
      </c>
      <c r="BN443" s="11">
        <v>-9.7196000000000001E-3</v>
      </c>
      <c r="BO443" s="11">
        <v>-5.1425999999999998E-3</v>
      </c>
      <c r="BP443" s="11">
        <v>-3.3698999999999999E-3</v>
      </c>
      <c r="BQ443" s="11">
        <v>9.6734999999999998E-3</v>
      </c>
      <c r="BR443" s="11">
        <v>1.1310499999999999E-2</v>
      </c>
      <c r="BS443" s="11">
        <v>1.25393E-2</v>
      </c>
      <c r="BT443" s="11">
        <v>0.18615970000000001</v>
      </c>
      <c r="BU443" s="11">
        <v>0.23199310000000001</v>
      </c>
      <c r="BV443" s="11">
        <v>0.1973512</v>
      </c>
      <c r="BW443" s="11">
        <v>0.1249586</v>
      </c>
      <c r="BX443" s="11">
        <v>7.4099600000000002E-2</v>
      </c>
      <c r="BY443" s="11">
        <v>-0.1132999</v>
      </c>
      <c r="BZ443" s="11">
        <v>-8.37836E-2</v>
      </c>
      <c r="CA443" s="11">
        <v>-6.2848699999999993E-2</v>
      </c>
      <c r="CB443" s="11">
        <v>4.8657699999999998E-2</v>
      </c>
      <c r="CC443" s="11">
        <v>4.2258299999999999E-2</v>
      </c>
      <c r="CD443" s="11">
        <v>3.2409E-2</v>
      </c>
      <c r="CE443" s="11">
        <v>3.2193600000000003E-2</v>
      </c>
      <c r="CF443" s="11">
        <v>6.1596000000000003E-3</v>
      </c>
      <c r="CG443" s="11">
        <v>-6.6185000000000003E-3</v>
      </c>
      <c r="CH443" s="11">
        <v>8.0006000000000001E-3</v>
      </c>
      <c r="CI443" s="11">
        <v>1.0202E-3</v>
      </c>
      <c r="CJ443" s="11">
        <v>2.4315300000000001E-2</v>
      </c>
      <c r="CK443" s="11">
        <v>-7.5030000000000001E-3</v>
      </c>
      <c r="CL443" s="11">
        <v>1.8025300000000001E-2</v>
      </c>
      <c r="CM443" s="11">
        <v>2.7097799999999998E-2</v>
      </c>
      <c r="CN443" s="11">
        <v>3.3442300000000001E-2</v>
      </c>
      <c r="CO443" s="11">
        <v>5.0845399999999999E-2</v>
      </c>
      <c r="CP443" s="11">
        <v>5.73047E-2</v>
      </c>
      <c r="CQ443" s="11">
        <v>6.18118E-2</v>
      </c>
      <c r="CR443" s="11">
        <v>0.23467589999999999</v>
      </c>
      <c r="CS443" s="11">
        <v>0.28094150000000001</v>
      </c>
      <c r="CT443" s="11">
        <v>0.24588979999999999</v>
      </c>
      <c r="CU443" s="11">
        <v>0.17153589999999999</v>
      </c>
      <c r="CV443" s="11">
        <v>0.11941590000000001</v>
      </c>
      <c r="CW443" s="11">
        <v>-6.8983199999999995E-2</v>
      </c>
      <c r="CX443" s="11">
        <v>-4.22856E-2</v>
      </c>
      <c r="CY443" s="11">
        <v>-2.64923E-2</v>
      </c>
      <c r="CZ443" s="11">
        <v>2.4626499999999999E-2</v>
      </c>
      <c r="DA443" s="11">
        <v>2.3959100000000001E-2</v>
      </c>
      <c r="DB443" s="11">
        <v>2.2513600000000002E-2</v>
      </c>
      <c r="DC443" s="11">
        <v>1.9641100000000002E-2</v>
      </c>
      <c r="DD443" s="11">
        <v>1.7141099999999999E-2</v>
      </c>
      <c r="DE443" s="11">
        <v>1.4651300000000001E-2</v>
      </c>
      <c r="DF443" s="11">
        <v>1.1294999999999999E-2</v>
      </c>
      <c r="DG443" s="11">
        <v>1.0312399999999999E-2</v>
      </c>
      <c r="DH443" s="11">
        <v>1.2227999999999999E-2</v>
      </c>
      <c r="DI443" s="11">
        <v>1.3946999999999999E-2</v>
      </c>
      <c r="DJ443" s="11">
        <v>1.6867699999999999E-2</v>
      </c>
      <c r="DK443" s="11">
        <v>1.9600699999999999E-2</v>
      </c>
      <c r="DL443" s="11">
        <v>2.2380299999999999E-2</v>
      </c>
      <c r="DM443" s="11">
        <v>2.5030799999999999E-2</v>
      </c>
      <c r="DN443" s="11">
        <v>2.7962500000000001E-2</v>
      </c>
      <c r="DO443" s="11">
        <v>2.9955599999999999E-2</v>
      </c>
      <c r="DP443" s="11">
        <v>2.94957E-2</v>
      </c>
      <c r="DQ443" s="11">
        <v>2.97585E-2</v>
      </c>
      <c r="DR443" s="11">
        <v>2.9509400000000002E-2</v>
      </c>
      <c r="DS443" s="11">
        <v>2.8316999999999998E-2</v>
      </c>
      <c r="DT443" s="11">
        <v>2.75503E-2</v>
      </c>
      <c r="DU443" s="11">
        <v>2.6942600000000001E-2</v>
      </c>
      <c r="DV443" s="11">
        <v>2.5229000000000001E-2</v>
      </c>
      <c r="DW443" s="11">
        <v>2.21032E-2</v>
      </c>
      <c r="DX443" s="11">
        <v>0.27760079999999998</v>
      </c>
      <c r="DY443" s="11"/>
      <c r="DZ443" s="11">
        <v>2.3608299999999999E-2</v>
      </c>
      <c r="EA443" s="11">
        <v>71.559280000000001</v>
      </c>
      <c r="EB443" s="11">
        <v>73.152060000000006</v>
      </c>
      <c r="EC443" s="11">
        <v>74.033510000000007</v>
      </c>
      <c r="ED443" s="11">
        <v>72.889179999999996</v>
      </c>
      <c r="EE443" s="11">
        <v>72.608249999999998</v>
      </c>
      <c r="EF443" s="11">
        <v>71.814440000000005</v>
      </c>
      <c r="EG443" s="11">
        <v>70.907219999999995</v>
      </c>
      <c r="EH443" s="11">
        <v>70.559280000000001</v>
      </c>
      <c r="EI443" s="11">
        <v>70.394329999999997</v>
      </c>
      <c r="EJ443" s="11">
        <v>71.878870000000006</v>
      </c>
      <c r="EK443" s="11">
        <v>75.208759999999998</v>
      </c>
      <c r="EL443" s="11">
        <v>78.479389999999995</v>
      </c>
      <c r="EM443" s="11">
        <v>80.17268</v>
      </c>
      <c r="EN443" s="11">
        <v>83.783510000000007</v>
      </c>
      <c r="EO443" s="11">
        <v>88.22681</v>
      </c>
      <c r="EP443" s="11">
        <v>87.670100000000005</v>
      </c>
      <c r="EQ443" s="11">
        <v>88.788669999999996</v>
      </c>
      <c r="ER443" s="11">
        <v>86.786090000000002</v>
      </c>
      <c r="ES443" s="11">
        <v>85.530929999999998</v>
      </c>
      <c r="ET443" s="11">
        <v>84.126289999999997</v>
      </c>
      <c r="EU443" s="11">
        <v>79.002579999999995</v>
      </c>
      <c r="EV443" s="11">
        <v>76.868560000000002</v>
      </c>
      <c r="EW443" s="11">
        <v>75.487110000000001</v>
      </c>
      <c r="EX443" s="11">
        <v>74.731960000000001</v>
      </c>
      <c r="EY443" s="11">
        <v>0</v>
      </c>
      <c r="EZ443" s="11"/>
      <c r="FA443" s="11"/>
      <c r="FB443" s="11"/>
      <c r="FC443" s="11"/>
      <c r="FD443" s="11"/>
      <c r="FE443" s="11"/>
      <c r="FF443" s="11"/>
      <c r="FG443" s="11"/>
      <c r="FH443" s="11"/>
      <c r="FI443" s="11"/>
      <c r="FJ443" s="11"/>
      <c r="FK443" s="11"/>
      <c r="FL443" s="11"/>
      <c r="FM443" s="11"/>
      <c r="FN443" s="11"/>
      <c r="FO443" s="11"/>
      <c r="FP443" s="11"/>
      <c r="FQ443" s="11"/>
      <c r="FR443" s="11"/>
      <c r="FS443" s="11"/>
      <c r="FT443" s="11"/>
      <c r="FU443" s="11"/>
      <c r="FV443" s="11"/>
      <c r="HY443" s="37"/>
      <c r="IA443" s="37"/>
    </row>
    <row r="444" spans="1:235" x14ac:dyDescent="0.25">
      <c r="A444" t="s">
        <v>113</v>
      </c>
      <c r="B444" t="s">
        <v>146</v>
      </c>
      <c r="C444" t="s">
        <v>88</v>
      </c>
      <c r="D444" t="s">
        <v>230</v>
      </c>
      <c r="E444" s="38">
        <v>45541</v>
      </c>
      <c r="F444" t="s">
        <v>106</v>
      </c>
      <c r="G444" s="11">
        <v>398</v>
      </c>
      <c r="H444" s="11">
        <v>4.2689199999999996</v>
      </c>
      <c r="I444" s="11">
        <v>3.9462869999999999</v>
      </c>
      <c r="J444" s="11">
        <v>3.4727350000000001</v>
      </c>
      <c r="K444" s="11">
        <v>2.914088</v>
      </c>
      <c r="L444" s="11">
        <v>2.3518309999999998</v>
      </c>
      <c r="M444" s="11">
        <v>1.859505</v>
      </c>
      <c r="N444" s="11">
        <v>1.352981</v>
      </c>
      <c r="O444" s="11">
        <v>1.216771</v>
      </c>
      <c r="P444" s="11">
        <v>1.2179709999999999</v>
      </c>
      <c r="Q444" s="11">
        <v>1.32131</v>
      </c>
      <c r="R444" s="11">
        <v>1.6524859999999999</v>
      </c>
      <c r="S444" s="11">
        <v>2.0124490000000002</v>
      </c>
      <c r="T444" s="11">
        <v>2.3811360000000001</v>
      </c>
      <c r="U444" s="11">
        <v>2.839871</v>
      </c>
      <c r="V444" s="11">
        <v>3.0546229999999999</v>
      </c>
      <c r="W444" s="11">
        <v>3.0377139999999998</v>
      </c>
      <c r="X444" s="11">
        <v>2.7024910000000002</v>
      </c>
      <c r="Y444" s="11">
        <v>2.6492879999999999</v>
      </c>
      <c r="Z444" s="11">
        <v>2.405681</v>
      </c>
      <c r="AA444" s="11">
        <v>2.2557429999999998</v>
      </c>
      <c r="AB444" s="11">
        <v>2.2863410000000002</v>
      </c>
      <c r="AC444" s="11">
        <v>2.6145399999999999</v>
      </c>
      <c r="AD444" s="11">
        <v>2.4861819999999999</v>
      </c>
      <c r="AE444" s="11">
        <v>2.2801179999999999</v>
      </c>
      <c r="AF444" s="11">
        <v>-7.3830999999999994E-2</v>
      </c>
      <c r="AG444" s="11">
        <v>-6.2094099999999999E-2</v>
      </c>
      <c r="AH444" s="11">
        <v>-4.9924099999999999E-2</v>
      </c>
      <c r="AI444" s="11">
        <v>-4.0690400000000002E-2</v>
      </c>
      <c r="AJ444" s="11">
        <v>-3.5290000000000002E-2</v>
      </c>
      <c r="AK444" s="11">
        <v>-5.3627500000000002E-2</v>
      </c>
      <c r="AL444" s="11">
        <v>-5.0865100000000003E-2</v>
      </c>
      <c r="AM444" s="11">
        <v>-4.7298699999999999E-2</v>
      </c>
      <c r="AN444" s="11">
        <v>-3.2641400000000001E-2</v>
      </c>
      <c r="AO444" s="11">
        <v>-2.7204800000000001E-2</v>
      </c>
      <c r="AP444" s="11">
        <v>-2.2734500000000001E-2</v>
      </c>
      <c r="AQ444" s="11">
        <v>-1.27665E-2</v>
      </c>
      <c r="AR444" s="11">
        <v>-5.02248E-2</v>
      </c>
      <c r="AS444" s="11">
        <v>1.6280999999999999E-3</v>
      </c>
      <c r="AT444" s="11">
        <v>1.5106E-2</v>
      </c>
      <c r="AU444" s="11">
        <v>2.4960999999999998E-3</v>
      </c>
      <c r="AV444" s="11">
        <v>0.15180669999999999</v>
      </c>
      <c r="AW444" s="11">
        <v>0.16852519999999999</v>
      </c>
      <c r="AX444" s="11">
        <v>0.14566209999999999</v>
      </c>
      <c r="AY444" s="11">
        <v>0.10591689999999999</v>
      </c>
      <c r="AZ444" s="11">
        <v>8.99533E-2</v>
      </c>
      <c r="BA444" s="11">
        <v>-6.9357100000000005E-2</v>
      </c>
      <c r="BB444" s="11">
        <v>-8.68453E-2</v>
      </c>
      <c r="BC444" s="11">
        <v>-5.47454E-2</v>
      </c>
      <c r="BD444" s="11">
        <v>-2.9919399999999999E-2</v>
      </c>
      <c r="BE444" s="11">
        <v>-2.0243799999999999E-2</v>
      </c>
      <c r="BF444" s="11">
        <v>-1.08361E-2</v>
      </c>
      <c r="BG444" s="11">
        <v>-3.7691999999999999E-3</v>
      </c>
      <c r="BH444" s="11">
        <v>-2.2634999999999999E-3</v>
      </c>
      <c r="BI444" s="11">
        <v>-2.5137699999999999E-2</v>
      </c>
      <c r="BJ444" s="11">
        <v>-2.7656500000000001E-2</v>
      </c>
      <c r="BK444" s="11">
        <v>-2.6047600000000001E-2</v>
      </c>
      <c r="BL444" s="11">
        <v>-9.3504999999999994E-3</v>
      </c>
      <c r="BM444" s="11">
        <v>8.1229999999999996E-4</v>
      </c>
      <c r="BN444" s="11">
        <v>1.1809699999999999E-2</v>
      </c>
      <c r="BO444" s="11">
        <v>2.9744400000000001E-2</v>
      </c>
      <c r="BP444" s="11">
        <v>-1.9383E-3</v>
      </c>
      <c r="BQ444" s="11">
        <v>5.27532E-2</v>
      </c>
      <c r="BR444" s="11">
        <v>6.3793500000000003E-2</v>
      </c>
      <c r="BS444" s="11">
        <v>5.0060899999999998E-2</v>
      </c>
      <c r="BT444" s="11">
        <v>0.19634280000000001</v>
      </c>
      <c r="BU444" s="11">
        <v>0.21246409999999999</v>
      </c>
      <c r="BV444" s="11">
        <v>0.1855532</v>
      </c>
      <c r="BW444" s="11">
        <v>0.1446973</v>
      </c>
      <c r="BX444" s="11">
        <v>0.1275403</v>
      </c>
      <c r="BY444" s="11">
        <v>-3.1825199999999998E-2</v>
      </c>
      <c r="BZ444" s="11">
        <v>-4.8984300000000001E-2</v>
      </c>
      <c r="CA444" s="11">
        <v>-2.0303000000000002E-2</v>
      </c>
      <c r="CB444" s="11">
        <v>1.39921E-2</v>
      </c>
      <c r="CC444" s="11">
        <v>2.1606500000000001E-2</v>
      </c>
      <c r="CD444" s="11">
        <v>2.82519E-2</v>
      </c>
      <c r="CE444" s="11">
        <v>3.3151899999999998E-2</v>
      </c>
      <c r="CF444" s="11">
        <v>3.0763100000000002E-2</v>
      </c>
      <c r="CG444" s="11">
        <v>3.3520999999999998E-3</v>
      </c>
      <c r="CH444" s="11">
        <v>-4.4479000000000003E-3</v>
      </c>
      <c r="CI444" s="11">
        <v>-4.7965000000000004E-3</v>
      </c>
      <c r="CJ444" s="11">
        <v>1.39404E-2</v>
      </c>
      <c r="CK444" s="11">
        <v>2.8829400000000002E-2</v>
      </c>
      <c r="CL444" s="11">
        <v>4.6353900000000003E-2</v>
      </c>
      <c r="CM444" s="11">
        <v>7.2255399999999997E-2</v>
      </c>
      <c r="CN444" s="11">
        <v>4.6348300000000002E-2</v>
      </c>
      <c r="CO444" s="11">
        <v>0.1038782</v>
      </c>
      <c r="CP444" s="11">
        <v>0.112481</v>
      </c>
      <c r="CQ444" s="11">
        <v>9.7625600000000007E-2</v>
      </c>
      <c r="CR444" s="11">
        <v>0.24087900000000001</v>
      </c>
      <c r="CS444" s="11">
        <v>0.25640289999999999</v>
      </c>
      <c r="CT444" s="11">
        <v>0.22544429999999999</v>
      </c>
      <c r="CU444" s="11">
        <v>0.1834778</v>
      </c>
      <c r="CV444" s="11">
        <v>0.1651273</v>
      </c>
      <c r="CW444" s="11">
        <v>5.7067999999999997E-3</v>
      </c>
      <c r="CX444" s="11">
        <v>-1.11232E-2</v>
      </c>
      <c r="CY444" s="11">
        <v>1.41393E-2</v>
      </c>
      <c r="CZ444" s="11">
        <v>2.6696299999999999E-2</v>
      </c>
      <c r="DA444" s="11">
        <v>2.5443199999999999E-2</v>
      </c>
      <c r="DB444" s="11">
        <v>2.3763800000000002E-2</v>
      </c>
      <c r="DC444" s="11">
        <v>2.2446500000000001E-2</v>
      </c>
      <c r="DD444" s="11">
        <v>2.0078700000000001E-2</v>
      </c>
      <c r="DE444" s="11">
        <v>1.7320599999999998E-2</v>
      </c>
      <c r="DF444" s="11">
        <v>1.41098E-2</v>
      </c>
      <c r="DG444" s="11">
        <v>1.29198E-2</v>
      </c>
      <c r="DH444" s="11">
        <v>1.41599E-2</v>
      </c>
      <c r="DI444" s="11">
        <v>1.7033199999999998E-2</v>
      </c>
      <c r="DJ444" s="11">
        <v>2.10014E-2</v>
      </c>
      <c r="DK444" s="11">
        <v>2.5844800000000001E-2</v>
      </c>
      <c r="DL444" s="11">
        <v>2.93561E-2</v>
      </c>
      <c r="DM444" s="11">
        <v>3.10818E-2</v>
      </c>
      <c r="DN444" s="11">
        <v>2.9599899999999998E-2</v>
      </c>
      <c r="DO444" s="11">
        <v>2.89173E-2</v>
      </c>
      <c r="DP444" s="11">
        <v>2.7075999999999999E-2</v>
      </c>
      <c r="DQ444" s="11">
        <v>2.6712900000000001E-2</v>
      </c>
      <c r="DR444" s="11">
        <v>2.4251999999999999E-2</v>
      </c>
      <c r="DS444" s="11">
        <v>2.3576900000000001E-2</v>
      </c>
      <c r="DT444" s="11">
        <v>2.2851300000000001E-2</v>
      </c>
      <c r="DU444" s="11">
        <v>2.2817799999999999E-2</v>
      </c>
      <c r="DV444" s="11">
        <v>2.3017900000000001E-2</v>
      </c>
      <c r="DW444" s="11">
        <v>2.09395E-2</v>
      </c>
      <c r="DX444" s="11">
        <v>0.29995430000000001</v>
      </c>
      <c r="DY444" s="11"/>
      <c r="DZ444" s="11">
        <v>1.9758499999999998E-2</v>
      </c>
      <c r="EA444" s="11">
        <v>73.168369999999996</v>
      </c>
      <c r="EB444" s="11">
        <v>73.945149999999998</v>
      </c>
      <c r="EC444" s="11">
        <v>75.573980000000006</v>
      </c>
      <c r="ED444" s="11">
        <v>75.010210000000001</v>
      </c>
      <c r="EE444" s="11">
        <v>74.204089999999994</v>
      </c>
      <c r="EF444" s="11">
        <v>72.971940000000004</v>
      </c>
      <c r="EG444" s="11">
        <v>72.650509999999997</v>
      </c>
      <c r="EH444" s="11">
        <v>72.007660000000001</v>
      </c>
      <c r="EI444" s="11">
        <v>72.517859999999999</v>
      </c>
      <c r="EJ444" s="11">
        <v>73.165819999999997</v>
      </c>
      <c r="EK444" s="11">
        <v>76.525509999999997</v>
      </c>
      <c r="EL444" s="11">
        <v>80.247450000000001</v>
      </c>
      <c r="EM444" s="11">
        <v>85.119900000000001</v>
      </c>
      <c r="EN444" s="11">
        <v>87.688779999999994</v>
      </c>
      <c r="EO444" s="11">
        <v>95.908159999999995</v>
      </c>
      <c r="EP444" s="11">
        <v>90.497450000000001</v>
      </c>
      <c r="EQ444" s="11">
        <v>82.987250000000003</v>
      </c>
      <c r="ER444" s="11">
        <v>81.548479999999998</v>
      </c>
      <c r="ES444" s="11">
        <v>80.785709999999995</v>
      </c>
      <c r="ET444" s="11">
        <v>78.311229999999995</v>
      </c>
      <c r="EU444" s="11">
        <v>78.132660000000001</v>
      </c>
      <c r="EV444" s="11">
        <v>76.385210000000001</v>
      </c>
      <c r="EW444" s="11">
        <v>75.224490000000003</v>
      </c>
      <c r="EX444" s="11">
        <v>75.005099999999999</v>
      </c>
      <c r="EY444" s="11">
        <v>0</v>
      </c>
      <c r="EZ444" s="11"/>
      <c r="FA444" s="11"/>
      <c r="FB444" s="11"/>
      <c r="FC444" s="11"/>
      <c r="FD444" s="11"/>
      <c r="FE444" s="11"/>
      <c r="FF444" s="11"/>
      <c r="FG444" s="11"/>
      <c r="FH444" s="11"/>
      <c r="FI444" s="11"/>
      <c r="FJ444" s="11"/>
      <c r="FK444" s="11"/>
      <c r="FL444" s="11"/>
      <c r="FM444" s="11"/>
      <c r="FN444" s="11"/>
      <c r="FO444" s="11"/>
      <c r="FP444" s="11"/>
      <c r="FQ444" s="11"/>
      <c r="FR444" s="11"/>
      <c r="FS444" s="11"/>
      <c r="FT444" s="11"/>
      <c r="FU444" s="11"/>
      <c r="FV444" s="11"/>
      <c r="HY444" s="37"/>
    </row>
    <row r="445" spans="1:235" x14ac:dyDescent="0.25">
      <c r="A445" t="s">
        <v>113</v>
      </c>
      <c r="B445" t="s">
        <v>146</v>
      </c>
      <c r="C445" t="s">
        <v>0</v>
      </c>
      <c r="D445" t="s">
        <v>230</v>
      </c>
      <c r="E445" s="38">
        <v>45541</v>
      </c>
      <c r="F445" t="s">
        <v>106</v>
      </c>
      <c r="G445" s="11">
        <v>398</v>
      </c>
      <c r="H445" s="11">
        <v>1.69903</v>
      </c>
      <c r="I445" s="11">
        <v>1.570622</v>
      </c>
      <c r="J445" s="11">
        <v>1.3821490000000001</v>
      </c>
      <c r="K445" s="11">
        <v>1.159807</v>
      </c>
      <c r="L445" s="11">
        <v>0.93602870000000005</v>
      </c>
      <c r="M445" s="11">
        <v>0.74008309999999999</v>
      </c>
      <c r="N445" s="11">
        <v>0.53848660000000004</v>
      </c>
      <c r="O445" s="11">
        <v>0.48427500000000001</v>
      </c>
      <c r="P445" s="11">
        <v>0.48475240000000003</v>
      </c>
      <c r="Q445" s="11">
        <v>0.5258813</v>
      </c>
      <c r="R445" s="11">
        <v>0.65768930000000003</v>
      </c>
      <c r="S445" s="11">
        <v>0.80095450000000001</v>
      </c>
      <c r="T445" s="11">
        <v>0.94769199999999998</v>
      </c>
      <c r="U445" s="11">
        <v>1.130269</v>
      </c>
      <c r="V445" s="11">
        <v>1.21574</v>
      </c>
      <c r="W445" s="11">
        <v>1.2090099999999999</v>
      </c>
      <c r="X445" s="11">
        <v>1.075591</v>
      </c>
      <c r="Y445" s="11">
        <v>1.0544169999999999</v>
      </c>
      <c r="Z445" s="11">
        <v>0.95746100000000001</v>
      </c>
      <c r="AA445" s="11">
        <v>0.89778579999999997</v>
      </c>
      <c r="AB445" s="11">
        <v>0.90996390000000005</v>
      </c>
      <c r="AC445" s="11">
        <v>1.0405869999999999</v>
      </c>
      <c r="AD445" s="11">
        <v>0.9895003</v>
      </c>
      <c r="AE445" s="11">
        <v>0.90748700000000004</v>
      </c>
      <c r="AF445" s="11">
        <v>-2.93847E-2</v>
      </c>
      <c r="AG445" s="11">
        <v>-2.4713499999999999E-2</v>
      </c>
      <c r="AH445" s="11">
        <v>-1.98698E-2</v>
      </c>
      <c r="AI445" s="11">
        <v>-1.6194799999999999E-2</v>
      </c>
      <c r="AJ445" s="11">
        <v>-1.40454E-2</v>
      </c>
      <c r="AK445" s="11">
        <v>-2.13437E-2</v>
      </c>
      <c r="AL445" s="11">
        <v>-2.02443E-2</v>
      </c>
      <c r="AM445" s="11">
        <v>-1.8824899999999999E-2</v>
      </c>
      <c r="AN445" s="11">
        <v>-1.2991300000000001E-2</v>
      </c>
      <c r="AO445" s="11">
        <v>-1.08275E-2</v>
      </c>
      <c r="AP445" s="11">
        <v>-9.0483000000000004E-3</v>
      </c>
      <c r="AQ445" s="11">
        <v>-5.0810999999999999E-3</v>
      </c>
      <c r="AR445" s="11">
        <v>-1.99895E-2</v>
      </c>
      <c r="AS445" s="11">
        <v>6.4800000000000003E-4</v>
      </c>
      <c r="AT445" s="11">
        <v>6.0121999999999997E-3</v>
      </c>
      <c r="AU445" s="11">
        <v>9.9339999999999997E-4</v>
      </c>
      <c r="AV445" s="11">
        <v>6.0419100000000003E-2</v>
      </c>
      <c r="AW445" s="11">
        <v>6.7072999999999994E-2</v>
      </c>
      <c r="AX445" s="11">
        <v>5.7973499999999997E-2</v>
      </c>
      <c r="AY445" s="11">
        <v>4.2154900000000002E-2</v>
      </c>
      <c r="AZ445" s="11">
        <v>3.5801399999999997E-2</v>
      </c>
      <c r="BA445" s="11">
        <v>-2.7604099999999999E-2</v>
      </c>
      <c r="BB445" s="11">
        <v>-3.4564400000000002E-2</v>
      </c>
      <c r="BC445" s="11">
        <v>-2.1788700000000001E-2</v>
      </c>
      <c r="BD445" s="11">
        <v>-1.1907900000000001E-2</v>
      </c>
      <c r="BE445" s="11">
        <v>-8.0569999999999999E-3</v>
      </c>
      <c r="BF445" s="11">
        <v>-4.3128000000000003E-3</v>
      </c>
      <c r="BG445" s="11">
        <v>-1.5001000000000001E-3</v>
      </c>
      <c r="BH445" s="11">
        <v>-9.0090000000000005E-4</v>
      </c>
      <c r="BI445" s="11">
        <v>-1.0004799999999999E-2</v>
      </c>
      <c r="BJ445" s="11">
        <v>-1.1007299999999999E-2</v>
      </c>
      <c r="BK445" s="11">
        <v>-1.03669E-2</v>
      </c>
      <c r="BL445" s="11">
        <v>-3.7215E-3</v>
      </c>
      <c r="BM445" s="11">
        <v>3.233E-4</v>
      </c>
      <c r="BN445" s="11">
        <v>4.7003000000000001E-3</v>
      </c>
      <c r="BO445" s="11">
        <v>1.18383E-2</v>
      </c>
      <c r="BP445" s="11">
        <v>-7.7139999999999999E-4</v>
      </c>
      <c r="BQ445" s="11">
        <v>2.0995799999999998E-2</v>
      </c>
      <c r="BR445" s="11">
        <v>2.5389800000000001E-2</v>
      </c>
      <c r="BS445" s="11">
        <v>1.99242E-2</v>
      </c>
      <c r="BT445" s="11">
        <v>7.8144500000000006E-2</v>
      </c>
      <c r="BU445" s="11">
        <v>8.4560700000000003E-2</v>
      </c>
      <c r="BV445" s="11">
        <v>7.3850200000000005E-2</v>
      </c>
      <c r="BW445" s="11">
        <v>5.7589500000000002E-2</v>
      </c>
      <c r="BX445" s="11">
        <v>5.0761100000000003E-2</v>
      </c>
      <c r="BY445" s="11">
        <v>-1.26664E-2</v>
      </c>
      <c r="BZ445" s="11">
        <v>-1.9495700000000001E-2</v>
      </c>
      <c r="CA445" s="11">
        <v>-8.0806000000000003E-3</v>
      </c>
      <c r="CB445" s="11">
        <v>5.5688999999999999E-3</v>
      </c>
      <c r="CC445" s="11">
        <v>8.5994000000000001E-3</v>
      </c>
      <c r="CD445" s="11">
        <v>1.1244199999999999E-2</v>
      </c>
      <c r="CE445" s="11">
        <v>1.31945E-2</v>
      </c>
      <c r="CF445" s="11">
        <v>1.22437E-2</v>
      </c>
      <c r="CG445" s="11">
        <v>1.3341E-3</v>
      </c>
      <c r="CH445" s="11">
        <v>-1.7702E-3</v>
      </c>
      <c r="CI445" s="11">
        <v>-1.9090000000000001E-3</v>
      </c>
      <c r="CJ445" s="11">
        <v>5.5482999999999999E-3</v>
      </c>
      <c r="CK445" s="11">
        <v>1.1474099999999999E-2</v>
      </c>
      <c r="CL445" s="11">
        <v>1.8448800000000001E-2</v>
      </c>
      <c r="CM445" s="11">
        <v>2.8757700000000001E-2</v>
      </c>
      <c r="CN445" s="11">
        <v>1.84466E-2</v>
      </c>
      <c r="CO445" s="11">
        <v>4.1343499999999998E-2</v>
      </c>
      <c r="CP445" s="11">
        <v>4.4767399999999999E-2</v>
      </c>
      <c r="CQ445" s="11">
        <v>3.8855000000000001E-2</v>
      </c>
      <c r="CR445" s="11">
        <v>9.5869800000000005E-2</v>
      </c>
      <c r="CS445" s="11">
        <v>0.1020484</v>
      </c>
      <c r="CT445" s="11">
        <v>8.9726799999999995E-2</v>
      </c>
      <c r="CU445" s="11">
        <v>7.3024199999999997E-2</v>
      </c>
      <c r="CV445" s="11">
        <v>6.5720700000000007E-2</v>
      </c>
      <c r="CW445" s="11">
        <v>2.2713E-3</v>
      </c>
      <c r="CX445" s="11">
        <v>-4.4270999999999998E-3</v>
      </c>
      <c r="CY445" s="11">
        <v>5.6274999999999997E-3</v>
      </c>
      <c r="CZ445" s="11">
        <v>1.06251E-2</v>
      </c>
      <c r="DA445" s="11">
        <v>1.0126400000000001E-2</v>
      </c>
      <c r="DB445" s="11">
        <v>9.4579999999999994E-3</v>
      </c>
      <c r="DC445" s="11">
        <v>8.9336999999999993E-3</v>
      </c>
      <c r="DD445" s="11">
        <v>7.9912999999999998E-3</v>
      </c>
      <c r="DE445" s="11">
        <v>6.8935999999999997E-3</v>
      </c>
      <c r="DF445" s="11">
        <v>5.6157000000000004E-3</v>
      </c>
      <c r="DG445" s="11">
        <v>5.1421000000000001E-3</v>
      </c>
      <c r="DH445" s="11">
        <v>5.6356000000000002E-3</v>
      </c>
      <c r="DI445" s="11">
        <v>6.7792E-3</v>
      </c>
      <c r="DJ445" s="11">
        <v>8.3584999999999996E-3</v>
      </c>
      <c r="DK445" s="11">
        <v>1.0286200000000001E-2</v>
      </c>
      <c r="DL445" s="11">
        <v>1.16837E-2</v>
      </c>
      <c r="DM445" s="11">
        <v>1.2370600000000001E-2</v>
      </c>
      <c r="DN445" s="11">
        <v>1.1780799999999999E-2</v>
      </c>
      <c r="DO445" s="11">
        <v>1.15091E-2</v>
      </c>
      <c r="DP445" s="11">
        <v>1.0776300000000001E-2</v>
      </c>
      <c r="DQ445" s="11">
        <v>1.0631699999999999E-2</v>
      </c>
      <c r="DR445" s="11">
        <v>9.6523000000000008E-3</v>
      </c>
      <c r="DS445" s="11">
        <v>9.3836000000000006E-3</v>
      </c>
      <c r="DT445" s="11">
        <v>9.0948000000000001E-3</v>
      </c>
      <c r="DU445" s="11">
        <v>9.0814999999999993E-3</v>
      </c>
      <c r="DV445" s="11">
        <v>9.1611000000000001E-3</v>
      </c>
      <c r="DW445" s="11">
        <v>8.3339E-3</v>
      </c>
      <c r="DX445" s="11">
        <v>0.1193818</v>
      </c>
      <c r="DY445" s="11"/>
      <c r="DZ445" s="11">
        <v>7.8639000000000001E-3</v>
      </c>
      <c r="EA445" s="11">
        <v>73.168369999999996</v>
      </c>
      <c r="EB445" s="11">
        <v>73.945149999999998</v>
      </c>
      <c r="EC445" s="11">
        <v>75.573980000000006</v>
      </c>
      <c r="ED445" s="11">
        <v>75.010210000000001</v>
      </c>
      <c r="EE445" s="11">
        <v>74.204089999999994</v>
      </c>
      <c r="EF445" s="11">
        <v>72.971940000000004</v>
      </c>
      <c r="EG445" s="11">
        <v>72.650509999999997</v>
      </c>
      <c r="EH445" s="11">
        <v>72.007660000000001</v>
      </c>
      <c r="EI445" s="11">
        <v>72.517859999999999</v>
      </c>
      <c r="EJ445" s="11">
        <v>73.165819999999997</v>
      </c>
      <c r="EK445" s="11">
        <v>76.525509999999997</v>
      </c>
      <c r="EL445" s="11">
        <v>80.247450000000001</v>
      </c>
      <c r="EM445" s="11">
        <v>85.119900000000001</v>
      </c>
      <c r="EN445" s="11">
        <v>87.688779999999994</v>
      </c>
      <c r="EO445" s="11">
        <v>95.908159999999995</v>
      </c>
      <c r="EP445" s="11">
        <v>90.497450000000001</v>
      </c>
      <c r="EQ445" s="11">
        <v>82.987250000000003</v>
      </c>
      <c r="ER445" s="11">
        <v>81.548479999999998</v>
      </c>
      <c r="ES445" s="11">
        <v>80.785709999999995</v>
      </c>
      <c r="ET445" s="11">
        <v>78.311229999999995</v>
      </c>
      <c r="EU445" s="11">
        <v>78.132660000000001</v>
      </c>
      <c r="EV445" s="11">
        <v>76.385210000000001</v>
      </c>
      <c r="EW445" s="11">
        <v>75.224490000000003</v>
      </c>
      <c r="EX445" s="11">
        <v>75.005099999999999</v>
      </c>
      <c r="EY445" s="11">
        <v>0</v>
      </c>
      <c r="EZ445" s="11"/>
      <c r="FA445" s="11"/>
      <c r="FB445" s="11"/>
      <c r="FC445" s="11"/>
      <c r="FD445" s="11"/>
      <c r="FE445" s="11"/>
      <c r="FF445" s="11"/>
      <c r="FG445" s="11"/>
      <c r="FH445" s="11"/>
      <c r="FI445" s="11"/>
      <c r="FJ445" s="11"/>
      <c r="FK445" s="11"/>
      <c r="FL445" s="11"/>
      <c r="FM445" s="11"/>
      <c r="FN445" s="11"/>
      <c r="FO445" s="11"/>
      <c r="FP445" s="11"/>
      <c r="FQ445" s="11"/>
      <c r="FR445" s="11"/>
      <c r="FS445" s="11"/>
      <c r="FT445" s="11"/>
      <c r="FU445" s="11"/>
      <c r="FV445" s="11"/>
      <c r="IA445" s="37"/>
    </row>
    <row r="446" spans="1:235" x14ac:dyDescent="0.25">
      <c r="A446" t="s">
        <v>113</v>
      </c>
      <c r="B446" t="s">
        <v>146</v>
      </c>
      <c r="C446" t="s">
        <v>0</v>
      </c>
      <c r="D446" t="s">
        <v>230</v>
      </c>
      <c r="E446" s="38">
        <v>45544</v>
      </c>
      <c r="F446" t="s">
        <v>106</v>
      </c>
      <c r="G446" s="11">
        <v>405</v>
      </c>
      <c r="H446" s="11">
        <v>1.7623960000000001</v>
      </c>
      <c r="I446" s="11">
        <v>1.6355550000000001</v>
      </c>
      <c r="J446" s="11">
        <v>1.3952370000000001</v>
      </c>
      <c r="K446" s="11">
        <v>1.135256</v>
      </c>
      <c r="L446" s="11">
        <v>0.90282580000000001</v>
      </c>
      <c r="M446" s="11">
        <v>0.69767190000000001</v>
      </c>
      <c r="N446" s="11">
        <v>0.55208970000000002</v>
      </c>
      <c r="O446" s="11">
        <v>0.51809000000000005</v>
      </c>
      <c r="P446" s="11">
        <v>0.54690240000000001</v>
      </c>
      <c r="Q446" s="11">
        <v>0.61005039999999999</v>
      </c>
      <c r="R446" s="11">
        <v>0.73463579999999995</v>
      </c>
      <c r="S446" s="11">
        <v>0.83087710000000004</v>
      </c>
      <c r="T446" s="11">
        <v>0.97817370000000003</v>
      </c>
      <c r="U446" s="11">
        <v>1.0693189999999999</v>
      </c>
      <c r="V446" s="11">
        <v>1.2110559999999999</v>
      </c>
      <c r="W446" s="11">
        <v>1.2587649999999999</v>
      </c>
      <c r="X446" s="11">
        <v>1.1779470000000001</v>
      </c>
      <c r="Y446" s="11">
        <v>1.203962</v>
      </c>
      <c r="Z446" s="11">
        <v>1.169259</v>
      </c>
      <c r="AA446" s="11">
        <v>1.1201430000000001</v>
      </c>
      <c r="AB446" s="11">
        <v>1.122555</v>
      </c>
      <c r="AC446" s="11">
        <v>1.1637919999999999</v>
      </c>
      <c r="AD446" s="11">
        <v>1.0716220000000001</v>
      </c>
      <c r="AE446" s="11">
        <v>0.9785218</v>
      </c>
      <c r="AF446" s="11">
        <v>-3.6513900000000002E-2</v>
      </c>
      <c r="AG446" s="11">
        <v>-2.5292100000000001E-2</v>
      </c>
      <c r="AH446" s="11">
        <v>-3.1849200000000001E-2</v>
      </c>
      <c r="AI446" s="11">
        <v>-2.3276100000000001E-2</v>
      </c>
      <c r="AJ446" s="11">
        <v>-1.62816E-2</v>
      </c>
      <c r="AK446" s="11">
        <v>-2.55167E-2</v>
      </c>
      <c r="AL446" s="11">
        <v>-2.17596E-2</v>
      </c>
      <c r="AM446" s="11">
        <v>-1.8504900000000001E-2</v>
      </c>
      <c r="AN446" s="11">
        <v>-8.7236999999999992E-3</v>
      </c>
      <c r="AO446" s="11">
        <v>-9.7698000000000004E-3</v>
      </c>
      <c r="AP446" s="11">
        <v>-1.6210800000000001E-2</v>
      </c>
      <c r="AQ446" s="11">
        <v>5.6797000000000002E-3</v>
      </c>
      <c r="AR446" s="11">
        <v>1.47101E-2</v>
      </c>
      <c r="AS446" s="11">
        <v>-1.0328499999999999E-2</v>
      </c>
      <c r="AT446" s="11">
        <v>-1.3836899999999999E-2</v>
      </c>
      <c r="AU446" s="11">
        <v>-1.702E-2</v>
      </c>
      <c r="AV446" s="11">
        <v>4.2557400000000002E-2</v>
      </c>
      <c r="AW446" s="11">
        <v>4.8339800000000002E-2</v>
      </c>
      <c r="AX446" s="11">
        <v>1.9868899999999998E-2</v>
      </c>
      <c r="AY446" s="11">
        <v>1.0600699999999999E-2</v>
      </c>
      <c r="AZ446" s="11">
        <v>1.72906E-2</v>
      </c>
      <c r="BA446" s="11">
        <v>-5.5590199999999999E-2</v>
      </c>
      <c r="BB446" s="11">
        <v>-5.2325200000000002E-2</v>
      </c>
      <c r="BC446" s="11">
        <v>-2.93444E-2</v>
      </c>
      <c r="BD446" s="11">
        <v>-1.6772200000000001E-2</v>
      </c>
      <c r="BE446" s="11">
        <v>-6.5783999999999999E-3</v>
      </c>
      <c r="BF446" s="11">
        <v>-1.4112100000000001E-2</v>
      </c>
      <c r="BG446" s="11">
        <v>-7.5440000000000004E-3</v>
      </c>
      <c r="BH446" s="11">
        <v>-2.4608999999999998E-3</v>
      </c>
      <c r="BI446" s="11">
        <v>-1.3631600000000001E-2</v>
      </c>
      <c r="BJ446" s="11">
        <v>-1.2182E-2</v>
      </c>
      <c r="BK446" s="11">
        <v>-9.0548999999999994E-3</v>
      </c>
      <c r="BL446" s="11">
        <v>2.2910999999999999E-3</v>
      </c>
      <c r="BM446" s="11">
        <v>3.2374000000000001E-3</v>
      </c>
      <c r="BN446" s="11">
        <v>-9.810000000000001E-4</v>
      </c>
      <c r="BO446" s="11">
        <v>2.2939399999999999E-2</v>
      </c>
      <c r="BP446" s="11">
        <v>3.3700000000000001E-2</v>
      </c>
      <c r="BQ446" s="11">
        <v>9.4342999999999996E-3</v>
      </c>
      <c r="BR446" s="11">
        <v>6.9553000000000002E-3</v>
      </c>
      <c r="BS446" s="11">
        <v>4.5608999999999997E-3</v>
      </c>
      <c r="BT446" s="11">
        <v>6.2826699999999999E-2</v>
      </c>
      <c r="BU446" s="11">
        <v>6.8616700000000003E-2</v>
      </c>
      <c r="BV446" s="11">
        <v>3.9308799999999998E-2</v>
      </c>
      <c r="BW446" s="11">
        <v>2.9277000000000001E-2</v>
      </c>
      <c r="BX446" s="11">
        <v>3.52214E-2</v>
      </c>
      <c r="BY446" s="11">
        <v>-3.8296700000000003E-2</v>
      </c>
      <c r="BZ446" s="11">
        <v>-3.6626899999999997E-2</v>
      </c>
      <c r="CA446" s="11">
        <v>-1.60526E-2</v>
      </c>
      <c r="CB446" s="11">
        <v>2.9694999999999999E-3</v>
      </c>
      <c r="CC446" s="11">
        <v>1.2135399999999999E-2</v>
      </c>
      <c r="CD446" s="11">
        <v>3.6248999999999999E-3</v>
      </c>
      <c r="CE446" s="11">
        <v>8.1881000000000002E-3</v>
      </c>
      <c r="CF446" s="11">
        <v>1.13598E-2</v>
      </c>
      <c r="CG446" s="11">
        <v>-1.7465E-3</v>
      </c>
      <c r="CH446" s="11">
        <v>-2.6044000000000002E-3</v>
      </c>
      <c r="CI446" s="11">
        <v>3.9500000000000001E-4</v>
      </c>
      <c r="CJ446" s="11">
        <v>1.3305900000000001E-2</v>
      </c>
      <c r="CK446" s="11">
        <v>1.6244499999999999E-2</v>
      </c>
      <c r="CL446" s="11">
        <v>1.4248800000000001E-2</v>
      </c>
      <c r="CM446" s="11">
        <v>4.0199100000000001E-2</v>
      </c>
      <c r="CN446" s="11">
        <v>5.2689800000000002E-2</v>
      </c>
      <c r="CO446" s="11">
        <v>2.91971E-2</v>
      </c>
      <c r="CP446" s="11">
        <v>2.7747399999999998E-2</v>
      </c>
      <c r="CQ446" s="11">
        <v>2.6141899999999999E-2</v>
      </c>
      <c r="CR446" s="11">
        <v>8.3096000000000003E-2</v>
      </c>
      <c r="CS446" s="11">
        <v>8.8893700000000006E-2</v>
      </c>
      <c r="CT446" s="11">
        <v>5.8748799999999997E-2</v>
      </c>
      <c r="CU446" s="11">
        <v>4.79534E-2</v>
      </c>
      <c r="CV446" s="11">
        <v>5.3152199999999997E-2</v>
      </c>
      <c r="CW446" s="11">
        <v>-2.10031E-2</v>
      </c>
      <c r="CX446" s="11">
        <v>-2.0928599999999999E-2</v>
      </c>
      <c r="CY446" s="11">
        <v>-2.7607999999999999E-3</v>
      </c>
      <c r="CZ446" s="11">
        <v>1.20021E-2</v>
      </c>
      <c r="DA446" s="11">
        <v>1.1377099999999999E-2</v>
      </c>
      <c r="DB446" s="11">
        <v>1.0783299999999999E-2</v>
      </c>
      <c r="DC446" s="11">
        <v>9.5644000000000007E-3</v>
      </c>
      <c r="DD446" s="11">
        <v>8.4024000000000008E-3</v>
      </c>
      <c r="DE446" s="11">
        <v>7.2256000000000004E-3</v>
      </c>
      <c r="DF446" s="11">
        <v>5.8228000000000004E-3</v>
      </c>
      <c r="DG446" s="11">
        <v>5.7451000000000004E-3</v>
      </c>
      <c r="DH446" s="11">
        <v>6.6965000000000002E-3</v>
      </c>
      <c r="DI446" s="11">
        <v>7.9077999999999996E-3</v>
      </c>
      <c r="DJ446" s="11">
        <v>9.2590999999999993E-3</v>
      </c>
      <c r="DK446" s="11">
        <v>1.0493199999999999E-2</v>
      </c>
      <c r="DL446" s="11">
        <v>1.1545E-2</v>
      </c>
      <c r="DM446" s="11">
        <v>1.20149E-2</v>
      </c>
      <c r="DN446" s="11">
        <v>1.2640800000000001E-2</v>
      </c>
      <c r="DO446" s="11">
        <v>1.31203E-2</v>
      </c>
      <c r="DP446" s="11">
        <v>1.2322899999999999E-2</v>
      </c>
      <c r="DQ446" s="11">
        <v>1.23275E-2</v>
      </c>
      <c r="DR446" s="11">
        <v>1.18186E-2</v>
      </c>
      <c r="DS446" s="11">
        <v>1.1354400000000001E-2</v>
      </c>
      <c r="DT446" s="11">
        <v>1.09011E-2</v>
      </c>
      <c r="DU446" s="11">
        <v>1.0513700000000001E-2</v>
      </c>
      <c r="DV446" s="11">
        <v>9.5438999999999993E-3</v>
      </c>
      <c r="DW446" s="11">
        <v>8.0808000000000008E-3</v>
      </c>
      <c r="DX446" s="11">
        <v>0.1441402</v>
      </c>
      <c r="DY446" s="11"/>
      <c r="DZ446" s="11">
        <v>9.7338000000000008E-3</v>
      </c>
      <c r="EA446" s="11">
        <v>77.498750000000001</v>
      </c>
      <c r="EB446" s="11">
        <v>79.899749999999997</v>
      </c>
      <c r="EC446" s="11">
        <v>82.082700000000003</v>
      </c>
      <c r="ED446" s="11">
        <v>77.275689999999997</v>
      </c>
      <c r="EE446" s="11">
        <v>76.428569999999993</v>
      </c>
      <c r="EF446" s="11">
        <v>76.395989999999998</v>
      </c>
      <c r="EG446" s="11">
        <v>75.037589999999994</v>
      </c>
      <c r="EH446" s="11">
        <v>73.390979999999999</v>
      </c>
      <c r="EI446" s="11">
        <v>74.839600000000004</v>
      </c>
      <c r="EJ446" s="11">
        <v>75.822050000000004</v>
      </c>
      <c r="EK446" s="11">
        <v>80.213030000000003</v>
      </c>
      <c r="EL446" s="11">
        <v>83.012540000000001</v>
      </c>
      <c r="EM446" s="11">
        <v>85.837090000000003</v>
      </c>
      <c r="EN446" s="11">
        <v>86.090230000000005</v>
      </c>
      <c r="EO446" s="11">
        <v>91.774439999999998</v>
      </c>
      <c r="EP446" s="11">
        <v>92.27319</v>
      </c>
      <c r="EQ446" s="11">
        <v>88.283199999999994</v>
      </c>
      <c r="ER446" s="11">
        <v>89.531329999999997</v>
      </c>
      <c r="ES446" s="11">
        <v>86.253140000000002</v>
      </c>
      <c r="ET446" s="11">
        <v>82.506259999999997</v>
      </c>
      <c r="EU446" s="11">
        <v>79.486220000000003</v>
      </c>
      <c r="EV446" s="11">
        <v>78.709270000000004</v>
      </c>
      <c r="EW446" s="11">
        <v>77.451130000000006</v>
      </c>
      <c r="EX446" s="11">
        <v>76.295739999999995</v>
      </c>
      <c r="EY446" s="11">
        <v>0</v>
      </c>
      <c r="EZ446" s="11"/>
      <c r="FA446" s="11"/>
      <c r="FB446" s="11"/>
      <c r="FC446" s="11"/>
      <c r="FD446" s="11"/>
      <c r="FE446" s="11"/>
      <c r="FF446" s="11"/>
      <c r="FG446" s="11"/>
      <c r="FH446" s="11"/>
      <c r="FI446" s="11"/>
      <c r="FJ446" s="11"/>
      <c r="FK446" s="11"/>
      <c r="FL446" s="11"/>
      <c r="FM446" s="11"/>
      <c r="FN446" s="11"/>
      <c r="FO446" s="11"/>
      <c r="FP446" s="11"/>
      <c r="FQ446" s="11"/>
      <c r="FR446" s="11"/>
      <c r="FS446" s="11"/>
      <c r="FT446" s="11"/>
      <c r="FU446" s="11"/>
      <c r="FV446" s="11"/>
      <c r="IA446" s="37"/>
    </row>
    <row r="447" spans="1:235" x14ac:dyDescent="0.25">
      <c r="A447" t="s">
        <v>113</v>
      </c>
      <c r="B447" t="s">
        <v>146</v>
      </c>
      <c r="C447" t="s">
        <v>88</v>
      </c>
      <c r="D447" t="s">
        <v>230</v>
      </c>
      <c r="E447" s="38">
        <v>45544</v>
      </c>
      <c r="F447" t="s">
        <v>106</v>
      </c>
      <c r="G447" s="11">
        <v>405</v>
      </c>
      <c r="H447" s="11">
        <v>4.3515949999999997</v>
      </c>
      <c r="I447" s="11">
        <v>4.0384060000000002</v>
      </c>
      <c r="J447" s="11">
        <v>3.44503</v>
      </c>
      <c r="K447" s="11">
        <v>2.803102</v>
      </c>
      <c r="L447" s="11">
        <v>2.2291989999999999</v>
      </c>
      <c r="M447" s="11">
        <v>1.722647</v>
      </c>
      <c r="N447" s="11">
        <v>1.363184</v>
      </c>
      <c r="O447" s="11">
        <v>1.2792349999999999</v>
      </c>
      <c r="P447" s="11">
        <v>1.350376</v>
      </c>
      <c r="Q447" s="11">
        <v>1.506297</v>
      </c>
      <c r="R447" s="11">
        <v>1.8139149999999999</v>
      </c>
      <c r="S447" s="11">
        <v>2.0515479999999999</v>
      </c>
      <c r="T447" s="11">
        <v>2.4152439999999999</v>
      </c>
      <c r="U447" s="11">
        <v>2.6402929999999998</v>
      </c>
      <c r="V447" s="11">
        <v>2.9902609999999998</v>
      </c>
      <c r="W447" s="11">
        <v>3.1080619999999999</v>
      </c>
      <c r="X447" s="11">
        <v>2.9085109999999998</v>
      </c>
      <c r="Y447" s="11">
        <v>2.9727450000000002</v>
      </c>
      <c r="Z447" s="11">
        <v>2.8870589999999998</v>
      </c>
      <c r="AA447" s="11">
        <v>2.7657850000000002</v>
      </c>
      <c r="AB447" s="11">
        <v>2.771741</v>
      </c>
      <c r="AC447" s="11">
        <v>2.873561</v>
      </c>
      <c r="AD447" s="11">
        <v>2.6459790000000001</v>
      </c>
      <c r="AE447" s="11">
        <v>2.4161030000000001</v>
      </c>
      <c r="AF447" s="11">
        <v>-9.0157699999999993E-2</v>
      </c>
      <c r="AG447" s="11">
        <v>-6.2449600000000001E-2</v>
      </c>
      <c r="AH447" s="11">
        <v>-7.8639899999999999E-2</v>
      </c>
      <c r="AI447" s="11">
        <v>-5.7471899999999999E-2</v>
      </c>
      <c r="AJ447" s="11">
        <v>-4.0201500000000001E-2</v>
      </c>
      <c r="AK447" s="11">
        <v>-6.3004199999999996E-2</v>
      </c>
      <c r="AL447" s="11">
        <v>-5.3727299999999999E-2</v>
      </c>
      <c r="AM447" s="11">
        <v>-4.5691000000000002E-2</v>
      </c>
      <c r="AN447" s="11">
        <v>-2.154E-2</v>
      </c>
      <c r="AO447" s="11">
        <v>-2.4122899999999999E-2</v>
      </c>
      <c r="AP447" s="11">
        <v>-4.0026800000000001E-2</v>
      </c>
      <c r="AQ447" s="11">
        <v>1.4023900000000001E-2</v>
      </c>
      <c r="AR447" s="11">
        <v>3.6321300000000001E-2</v>
      </c>
      <c r="AS447" s="11">
        <v>-2.5502500000000001E-2</v>
      </c>
      <c r="AT447" s="11">
        <v>-3.4165300000000003E-2</v>
      </c>
      <c r="AU447" s="11">
        <v>-4.2024699999999998E-2</v>
      </c>
      <c r="AV447" s="11">
        <v>0.1050799</v>
      </c>
      <c r="AW447" s="11">
        <v>0.1193574</v>
      </c>
      <c r="AX447" s="11">
        <v>4.9058999999999998E-2</v>
      </c>
      <c r="AY447" s="11">
        <v>2.61745E-2</v>
      </c>
      <c r="AZ447" s="11">
        <v>4.2692800000000003E-2</v>
      </c>
      <c r="BA447" s="11">
        <v>-0.13725979999999999</v>
      </c>
      <c r="BB447" s="11">
        <v>-0.1291979</v>
      </c>
      <c r="BC447" s="11">
        <v>-7.24553E-2</v>
      </c>
      <c r="BD447" s="11">
        <v>-4.1412699999999997E-2</v>
      </c>
      <c r="BE447" s="11">
        <v>-1.6242900000000001E-2</v>
      </c>
      <c r="BF447" s="11">
        <v>-3.4844800000000002E-2</v>
      </c>
      <c r="BG447" s="11">
        <v>-1.86272E-2</v>
      </c>
      <c r="BH447" s="11">
        <v>-6.0762000000000004E-3</v>
      </c>
      <c r="BI447" s="11">
        <v>-3.3658199999999999E-2</v>
      </c>
      <c r="BJ447" s="11">
        <v>-3.0078899999999999E-2</v>
      </c>
      <c r="BK447" s="11">
        <v>-2.23579E-2</v>
      </c>
      <c r="BL447" s="11">
        <v>5.6569999999999997E-3</v>
      </c>
      <c r="BM447" s="11">
        <v>7.9935000000000006E-3</v>
      </c>
      <c r="BN447" s="11">
        <v>-2.4223000000000001E-3</v>
      </c>
      <c r="BO447" s="11">
        <v>5.6640500000000003E-2</v>
      </c>
      <c r="BP447" s="11">
        <v>8.32098E-2</v>
      </c>
      <c r="BQ447" s="11">
        <v>2.3294499999999999E-2</v>
      </c>
      <c r="BR447" s="11">
        <v>1.7173500000000001E-2</v>
      </c>
      <c r="BS447" s="11">
        <v>1.12616E-2</v>
      </c>
      <c r="BT447" s="11">
        <v>0.1551276</v>
      </c>
      <c r="BU447" s="11">
        <v>0.16942409999999999</v>
      </c>
      <c r="BV447" s="11">
        <v>9.7058900000000004E-2</v>
      </c>
      <c r="BW447" s="11">
        <v>7.2289000000000006E-2</v>
      </c>
      <c r="BX447" s="11">
        <v>8.6966399999999999E-2</v>
      </c>
      <c r="BY447" s="11">
        <v>-9.4559699999999997E-2</v>
      </c>
      <c r="BZ447" s="11">
        <v>-9.0436799999999998E-2</v>
      </c>
      <c r="CA447" s="11">
        <v>-3.96361E-2</v>
      </c>
      <c r="CB447" s="11">
        <v>7.3321999999999997E-3</v>
      </c>
      <c r="CC447" s="11">
        <v>2.9963799999999999E-2</v>
      </c>
      <c r="CD447" s="11">
        <v>8.9502999999999996E-3</v>
      </c>
      <c r="CE447" s="11">
        <v>2.0217499999999999E-2</v>
      </c>
      <c r="CF447" s="11">
        <v>2.8049000000000001E-2</v>
      </c>
      <c r="CG447" s="11">
        <v>-4.3122999999999998E-3</v>
      </c>
      <c r="CH447" s="11">
        <v>-6.4304999999999996E-3</v>
      </c>
      <c r="CI447" s="11">
        <v>9.7519999999999996E-4</v>
      </c>
      <c r="CJ447" s="11">
        <v>3.2854099999999997E-2</v>
      </c>
      <c r="CK447" s="11">
        <v>4.0109899999999997E-2</v>
      </c>
      <c r="CL447" s="11">
        <v>3.5182100000000001E-2</v>
      </c>
      <c r="CM447" s="11">
        <v>9.9257100000000001E-2</v>
      </c>
      <c r="CN447" s="11">
        <v>0.1300983</v>
      </c>
      <c r="CO447" s="11">
        <v>7.2091500000000003E-2</v>
      </c>
      <c r="CP447" s="11">
        <v>6.8512199999999995E-2</v>
      </c>
      <c r="CQ447" s="11">
        <v>6.4547900000000005E-2</v>
      </c>
      <c r="CR447" s="11">
        <v>0.2051752</v>
      </c>
      <c r="CS447" s="11">
        <v>0.21949070000000001</v>
      </c>
      <c r="CT447" s="11">
        <v>0.14505870000000001</v>
      </c>
      <c r="CU447" s="11">
        <v>0.11840349999999999</v>
      </c>
      <c r="CV447" s="11">
        <v>0.13123989999999999</v>
      </c>
      <c r="CW447" s="11">
        <v>-5.1859500000000003E-2</v>
      </c>
      <c r="CX447" s="11">
        <v>-5.1675699999999998E-2</v>
      </c>
      <c r="CY447" s="11">
        <v>-6.8168999999999999E-3</v>
      </c>
      <c r="CZ447" s="11">
        <v>2.9634799999999999E-2</v>
      </c>
      <c r="DA447" s="11">
        <v>2.8091700000000001E-2</v>
      </c>
      <c r="DB447" s="11">
        <v>2.66255E-2</v>
      </c>
      <c r="DC447" s="11">
        <v>2.3615899999999999E-2</v>
      </c>
      <c r="DD447" s="11">
        <v>2.07467E-2</v>
      </c>
      <c r="DE447" s="11">
        <v>1.7841099999999999E-2</v>
      </c>
      <c r="DF447" s="11">
        <v>1.43772E-2</v>
      </c>
      <c r="DG447" s="11">
        <v>1.41855E-2</v>
      </c>
      <c r="DH447" s="11">
        <v>1.65346E-2</v>
      </c>
      <c r="DI447" s="11">
        <v>1.9525399999999998E-2</v>
      </c>
      <c r="DJ447" s="11">
        <v>2.2861900000000001E-2</v>
      </c>
      <c r="DK447" s="11">
        <v>2.5909100000000001E-2</v>
      </c>
      <c r="DL447" s="11">
        <v>2.8506199999999999E-2</v>
      </c>
      <c r="DM447" s="11">
        <v>2.9666499999999998E-2</v>
      </c>
      <c r="DN447" s="11">
        <v>3.1211800000000001E-2</v>
      </c>
      <c r="DO447" s="11">
        <v>3.2395800000000002E-2</v>
      </c>
      <c r="DP447" s="11">
        <v>3.04268E-2</v>
      </c>
      <c r="DQ447" s="11">
        <v>3.0438400000000001E-2</v>
      </c>
      <c r="DR447" s="11">
        <v>2.9181800000000001E-2</v>
      </c>
      <c r="DS447" s="11">
        <v>2.8035600000000001E-2</v>
      </c>
      <c r="DT447" s="11">
        <v>2.69164E-2</v>
      </c>
      <c r="DU447" s="11">
        <v>2.5959800000000002E-2</v>
      </c>
      <c r="DV447" s="11">
        <v>2.3565099999999999E-2</v>
      </c>
      <c r="DW447" s="11">
        <v>1.99527E-2</v>
      </c>
      <c r="DX447" s="11">
        <v>0.35590159999999998</v>
      </c>
      <c r="DY447" s="11"/>
      <c r="DZ447" s="11">
        <v>2.4034099999999999E-2</v>
      </c>
      <c r="EA447" s="11">
        <v>77.498750000000001</v>
      </c>
      <c r="EB447" s="11">
        <v>79.899749999999997</v>
      </c>
      <c r="EC447" s="11">
        <v>82.082700000000003</v>
      </c>
      <c r="ED447" s="11">
        <v>77.275689999999997</v>
      </c>
      <c r="EE447" s="11">
        <v>76.428569999999993</v>
      </c>
      <c r="EF447" s="11">
        <v>76.395989999999998</v>
      </c>
      <c r="EG447" s="11">
        <v>75.037589999999994</v>
      </c>
      <c r="EH447" s="11">
        <v>73.390979999999999</v>
      </c>
      <c r="EI447" s="11">
        <v>74.839600000000004</v>
      </c>
      <c r="EJ447" s="11">
        <v>75.822050000000004</v>
      </c>
      <c r="EK447" s="11">
        <v>80.213030000000003</v>
      </c>
      <c r="EL447" s="11">
        <v>83.012540000000001</v>
      </c>
      <c r="EM447" s="11">
        <v>85.837090000000003</v>
      </c>
      <c r="EN447" s="11">
        <v>86.090230000000005</v>
      </c>
      <c r="EO447" s="11">
        <v>91.774439999999998</v>
      </c>
      <c r="EP447" s="11">
        <v>92.27319</v>
      </c>
      <c r="EQ447" s="11">
        <v>88.283199999999994</v>
      </c>
      <c r="ER447" s="11">
        <v>89.531329999999997</v>
      </c>
      <c r="ES447" s="11">
        <v>86.253140000000002</v>
      </c>
      <c r="ET447" s="11">
        <v>82.506259999999997</v>
      </c>
      <c r="EU447" s="11">
        <v>79.486220000000003</v>
      </c>
      <c r="EV447" s="11">
        <v>78.709270000000004</v>
      </c>
      <c r="EW447" s="11">
        <v>77.451130000000006</v>
      </c>
      <c r="EX447" s="11">
        <v>76.295739999999995</v>
      </c>
      <c r="EY447" s="11">
        <v>0</v>
      </c>
      <c r="EZ447" s="11"/>
      <c r="FA447" s="11"/>
      <c r="FB447" s="11"/>
      <c r="FC447" s="11"/>
      <c r="FD447" s="11"/>
      <c r="FE447" s="11"/>
      <c r="FF447" s="11"/>
      <c r="FG447" s="11"/>
      <c r="FH447" s="11"/>
      <c r="FI447" s="11"/>
      <c r="FJ447" s="11"/>
      <c r="FK447" s="11"/>
      <c r="FL447" s="11"/>
      <c r="FM447" s="11"/>
      <c r="FN447" s="11"/>
      <c r="FO447" s="11"/>
      <c r="FP447" s="11"/>
      <c r="FQ447" s="11"/>
      <c r="FR447" s="11"/>
      <c r="FS447" s="11"/>
      <c r="FT447" s="11"/>
      <c r="FU447" s="11"/>
      <c r="FV447" s="11"/>
      <c r="HY447" s="37"/>
      <c r="IA447" s="37"/>
    </row>
    <row r="448" spans="1:235" x14ac:dyDescent="0.25">
      <c r="A448" t="s">
        <v>113</v>
      </c>
      <c r="B448" t="s">
        <v>146</v>
      </c>
      <c r="C448" t="s">
        <v>0</v>
      </c>
      <c r="D448" t="s">
        <v>230</v>
      </c>
      <c r="E448" s="38" t="s">
        <v>133</v>
      </c>
      <c r="F448" t="s">
        <v>106</v>
      </c>
      <c r="G448" s="11">
        <v>399</v>
      </c>
      <c r="H448" s="11">
        <v>1.6774290000000001</v>
      </c>
      <c r="I448" s="11">
        <v>1.555105</v>
      </c>
      <c r="J448" s="11">
        <v>1.354708</v>
      </c>
      <c r="K448" s="11">
        <v>1.1162069999999999</v>
      </c>
      <c r="L448" s="11">
        <v>0.88784879999999999</v>
      </c>
      <c r="M448" s="11">
        <v>0.69416610000000001</v>
      </c>
      <c r="N448" s="11">
        <v>0.51274889999999995</v>
      </c>
      <c r="O448" s="11">
        <v>0.46341769999999999</v>
      </c>
      <c r="P448" s="11">
        <v>0.480964</v>
      </c>
      <c r="Q448" s="11">
        <v>0.52768919999999997</v>
      </c>
      <c r="R448" s="11">
        <v>0.63757299999999995</v>
      </c>
      <c r="S448" s="11">
        <v>0.75199490000000002</v>
      </c>
      <c r="T448" s="11">
        <v>0.89344559999999995</v>
      </c>
      <c r="U448" s="11">
        <v>1.037004</v>
      </c>
      <c r="V448" s="11">
        <v>1.164328</v>
      </c>
      <c r="W448" s="11">
        <v>1.221036</v>
      </c>
      <c r="X448" s="11">
        <v>1.136897</v>
      </c>
      <c r="Y448" s="11">
        <v>1.1424589999999999</v>
      </c>
      <c r="Z448" s="11">
        <v>1.0861810000000001</v>
      </c>
      <c r="AA448" s="11">
        <v>1.029709</v>
      </c>
      <c r="AB448" s="11">
        <v>1.044373</v>
      </c>
      <c r="AC448" s="11">
        <v>1.1347910000000001</v>
      </c>
      <c r="AD448" s="11">
        <v>1.0513920000000001</v>
      </c>
      <c r="AE448" s="11">
        <v>0.94471609999999995</v>
      </c>
      <c r="AF448" s="11">
        <v>-2.0910600000000001E-2</v>
      </c>
      <c r="AG448" s="11">
        <v>-1.6022600000000001E-2</v>
      </c>
      <c r="AH448" s="11">
        <v>-1.73741E-2</v>
      </c>
      <c r="AI448" s="11">
        <v>-1.27002E-2</v>
      </c>
      <c r="AJ448" s="11">
        <v>-1.26236E-2</v>
      </c>
      <c r="AK448" s="11">
        <v>-1.95789E-2</v>
      </c>
      <c r="AL448" s="11">
        <v>-1.5310600000000001E-2</v>
      </c>
      <c r="AM448" s="11">
        <v>-1.44999E-2</v>
      </c>
      <c r="AN448" s="11">
        <v>-6.4101999999999996E-3</v>
      </c>
      <c r="AO448" s="11">
        <v>-1.07209E-2</v>
      </c>
      <c r="AP448" s="11">
        <v>-9.9050000000000006E-3</v>
      </c>
      <c r="AQ448" s="11">
        <v>-1.0077E-3</v>
      </c>
      <c r="AR448" s="11">
        <v>-3.1692999999999999E-3</v>
      </c>
      <c r="AS448" s="11">
        <v>-3.3051999999999999E-3</v>
      </c>
      <c r="AT448" s="11">
        <v>-3.0820000000000001E-3</v>
      </c>
      <c r="AU448" s="11">
        <v>-6.2141000000000002E-3</v>
      </c>
      <c r="AV448" s="11">
        <v>5.6498300000000001E-2</v>
      </c>
      <c r="AW448" s="11">
        <v>6.6993700000000003E-2</v>
      </c>
      <c r="AX448" s="11">
        <v>4.9905600000000001E-2</v>
      </c>
      <c r="AY448" s="11">
        <v>3.1983299999999999E-2</v>
      </c>
      <c r="AZ448" s="11">
        <v>2.5531399999999999E-2</v>
      </c>
      <c r="BA448" s="11">
        <v>-4.43869E-2</v>
      </c>
      <c r="BB448" s="11">
        <v>-4.1483100000000002E-2</v>
      </c>
      <c r="BC448" s="11">
        <v>-2.66476E-2</v>
      </c>
      <c r="BD448" s="11">
        <v>-8.4507999999999996E-3</v>
      </c>
      <c r="BE448" s="11">
        <v>-4.5079999999999999E-3</v>
      </c>
      <c r="BF448" s="11">
        <v>-6.7551E-3</v>
      </c>
      <c r="BG448" s="11">
        <v>-3.0488999999999998E-3</v>
      </c>
      <c r="BH448" s="11">
        <v>-4.0499000000000004E-3</v>
      </c>
      <c r="BI448" s="11">
        <v>-1.1911400000000001E-2</v>
      </c>
      <c r="BJ448" s="11">
        <v>-9.0717000000000002E-3</v>
      </c>
      <c r="BK448" s="11">
        <v>-8.5378999999999993E-3</v>
      </c>
      <c r="BL448" s="11">
        <v>7.7799999999999994E-5</v>
      </c>
      <c r="BM448" s="11">
        <v>-2.8741999999999999E-3</v>
      </c>
      <c r="BN448" s="11">
        <v>-1.5400000000000002E-5</v>
      </c>
      <c r="BO448" s="11">
        <v>1.0826799999999999E-2</v>
      </c>
      <c r="BP448" s="11">
        <v>1.0387199999999999E-2</v>
      </c>
      <c r="BQ448" s="11">
        <v>1.14184E-2</v>
      </c>
      <c r="BR448" s="11">
        <v>1.2291099999999999E-2</v>
      </c>
      <c r="BS448" s="11">
        <v>9.8326999999999998E-3</v>
      </c>
      <c r="BT448" s="11">
        <v>7.1522799999999997E-2</v>
      </c>
      <c r="BU448" s="11">
        <v>8.1633499999999998E-2</v>
      </c>
      <c r="BV448" s="11">
        <v>6.3844100000000001E-2</v>
      </c>
      <c r="BW448" s="11">
        <v>4.5453399999999998E-2</v>
      </c>
      <c r="BX448" s="11">
        <v>3.8401999999999999E-2</v>
      </c>
      <c r="BY448" s="11">
        <v>-3.1840800000000002E-2</v>
      </c>
      <c r="BZ448" s="11">
        <v>-2.96966E-2</v>
      </c>
      <c r="CA448" s="11">
        <v>-1.6323899999999999E-2</v>
      </c>
      <c r="CB448" s="11">
        <v>4.0090999999999998E-3</v>
      </c>
      <c r="CC448" s="11">
        <v>7.0066E-3</v>
      </c>
      <c r="CD448" s="11">
        <v>3.8639E-3</v>
      </c>
      <c r="CE448" s="11">
        <v>6.6024999999999999E-3</v>
      </c>
      <c r="CF448" s="11">
        <v>4.5237000000000003E-3</v>
      </c>
      <c r="CG448" s="11">
        <v>-4.2439000000000001E-3</v>
      </c>
      <c r="CH448" s="11">
        <v>-2.8327999999999999E-3</v>
      </c>
      <c r="CI448" s="11">
        <v>-2.5758999999999999E-3</v>
      </c>
      <c r="CJ448" s="11">
        <v>6.5658000000000001E-3</v>
      </c>
      <c r="CK448" s="11">
        <v>4.9725999999999998E-3</v>
      </c>
      <c r="CL448" s="11">
        <v>9.8741000000000002E-3</v>
      </c>
      <c r="CM448" s="11">
        <v>2.2661299999999999E-2</v>
      </c>
      <c r="CN448" s="11">
        <v>2.3943699999999998E-2</v>
      </c>
      <c r="CO448" s="11">
        <v>2.6141999999999999E-2</v>
      </c>
      <c r="CP448" s="11">
        <v>2.76642E-2</v>
      </c>
      <c r="CQ448" s="11">
        <v>2.58795E-2</v>
      </c>
      <c r="CR448" s="11">
        <v>8.6547299999999994E-2</v>
      </c>
      <c r="CS448" s="11">
        <v>9.6273300000000006E-2</v>
      </c>
      <c r="CT448" s="11">
        <v>7.7782699999999996E-2</v>
      </c>
      <c r="CU448" s="11">
        <v>5.8923499999999997E-2</v>
      </c>
      <c r="CV448" s="11">
        <v>5.1272600000000002E-2</v>
      </c>
      <c r="CW448" s="11">
        <v>-1.9294800000000001E-2</v>
      </c>
      <c r="CX448" s="11">
        <v>-1.7909999999999999E-2</v>
      </c>
      <c r="CY448" s="11">
        <v>-6.0001999999999998E-3</v>
      </c>
      <c r="CZ448" s="11">
        <v>7.5750000000000001E-3</v>
      </c>
      <c r="DA448" s="11">
        <v>7.0004000000000004E-3</v>
      </c>
      <c r="DB448" s="11">
        <v>6.4558999999999997E-3</v>
      </c>
      <c r="DC448" s="11">
        <v>5.8675999999999997E-3</v>
      </c>
      <c r="DD448" s="11">
        <v>5.2123999999999998E-3</v>
      </c>
      <c r="DE448" s="11">
        <v>4.6614999999999998E-3</v>
      </c>
      <c r="DF448" s="11">
        <v>3.7929999999999999E-3</v>
      </c>
      <c r="DG448" s="11">
        <v>3.6246E-3</v>
      </c>
      <c r="DH448" s="11">
        <v>3.9443999999999998E-3</v>
      </c>
      <c r="DI448" s="11">
        <v>4.7704999999999996E-3</v>
      </c>
      <c r="DJ448" s="11">
        <v>6.0124000000000002E-3</v>
      </c>
      <c r="DK448" s="11">
        <v>7.1948999999999997E-3</v>
      </c>
      <c r="DL448" s="11">
        <v>8.2418000000000005E-3</v>
      </c>
      <c r="DM448" s="11">
        <v>8.9513000000000006E-3</v>
      </c>
      <c r="DN448" s="11">
        <v>9.3462000000000007E-3</v>
      </c>
      <c r="DO448" s="11">
        <v>9.7558000000000002E-3</v>
      </c>
      <c r="DP448" s="11">
        <v>9.1342999999999997E-3</v>
      </c>
      <c r="DQ448" s="11">
        <v>8.9003999999999993E-3</v>
      </c>
      <c r="DR448" s="11">
        <v>8.4740000000000006E-3</v>
      </c>
      <c r="DS448" s="11">
        <v>8.1892000000000006E-3</v>
      </c>
      <c r="DT448" s="11">
        <v>7.8247999999999998E-3</v>
      </c>
      <c r="DU448" s="11">
        <v>7.6274999999999997E-3</v>
      </c>
      <c r="DV448" s="11">
        <v>7.1656999999999997E-3</v>
      </c>
      <c r="DW448" s="11">
        <v>6.2763999999999997E-3</v>
      </c>
      <c r="DX448" s="11">
        <v>0.10557080000000001</v>
      </c>
      <c r="DY448" s="11"/>
      <c r="DZ448" s="11">
        <v>7.3448999999999997E-3</v>
      </c>
      <c r="EA448" s="11">
        <v>74.104320000000001</v>
      </c>
      <c r="EB448" s="11">
        <v>75.69932</v>
      </c>
      <c r="EC448" s="11">
        <v>77.269720000000007</v>
      </c>
      <c r="ED448" s="11">
        <v>75.078879999999998</v>
      </c>
      <c r="EE448" s="11">
        <v>74.431719999999999</v>
      </c>
      <c r="EF448" s="11">
        <v>73.749790000000004</v>
      </c>
      <c r="EG448" s="11">
        <v>72.884649999999993</v>
      </c>
      <c r="EH448" s="11">
        <v>71.99915</v>
      </c>
      <c r="EI448" s="11">
        <v>72.604749999999996</v>
      </c>
      <c r="EJ448" s="11">
        <v>73.641220000000004</v>
      </c>
      <c r="EK448" s="11">
        <v>77.340119999999999</v>
      </c>
      <c r="EL448" s="11">
        <v>80.60136</v>
      </c>
      <c r="EM448" s="11">
        <v>83.734520000000003</v>
      </c>
      <c r="EN448" s="11">
        <v>85.862589999999997</v>
      </c>
      <c r="EO448" s="11">
        <v>91.981340000000003</v>
      </c>
      <c r="EP448" s="11">
        <v>90.167940000000002</v>
      </c>
      <c r="EQ448" s="11">
        <v>86.688720000000004</v>
      </c>
      <c r="ER448" s="11">
        <v>85.973709999999997</v>
      </c>
      <c r="ES448" s="11">
        <v>84.197620000000001</v>
      </c>
      <c r="ET448" s="11">
        <v>81.644620000000003</v>
      </c>
      <c r="EU448" s="11">
        <v>78.877009999999999</v>
      </c>
      <c r="EV448" s="11">
        <v>77.330789999999993</v>
      </c>
      <c r="EW448" s="11">
        <v>76.064459999999997</v>
      </c>
      <c r="EX448" s="11">
        <v>75.351990000000001</v>
      </c>
      <c r="EY448" s="11">
        <v>0</v>
      </c>
      <c r="EZ448" s="11"/>
      <c r="FA448" s="11"/>
      <c r="FB448" s="11"/>
      <c r="FC448" s="11"/>
      <c r="FD448" s="11"/>
      <c r="FE448" s="11"/>
      <c r="FF448" s="11"/>
      <c r="FG448" s="11"/>
      <c r="FH448" s="11"/>
      <c r="FI448" s="11"/>
      <c r="FJ448" s="11"/>
      <c r="FK448" s="11"/>
      <c r="FL448" s="11"/>
      <c r="FM448" s="11"/>
      <c r="FN448" s="11"/>
      <c r="FO448" s="11"/>
      <c r="FP448" s="11"/>
      <c r="FQ448" s="11"/>
      <c r="FR448" s="11"/>
      <c r="FS448" s="11"/>
      <c r="FT448" s="11"/>
      <c r="FU448" s="11"/>
      <c r="FV448" s="11"/>
      <c r="HY448" s="37"/>
    </row>
    <row r="449" spans="1:235" x14ac:dyDescent="0.25">
      <c r="A449" t="s">
        <v>113</v>
      </c>
      <c r="B449" t="s">
        <v>146</v>
      </c>
      <c r="C449" t="s">
        <v>88</v>
      </c>
      <c r="D449" t="s">
        <v>230</v>
      </c>
      <c r="E449" s="38" t="s">
        <v>133</v>
      </c>
      <c r="F449" t="s">
        <v>106</v>
      </c>
      <c r="G449" s="11">
        <v>399</v>
      </c>
      <c r="H449" s="11">
        <v>4.2040829999999998</v>
      </c>
      <c r="I449" s="11">
        <v>3.8975059999999999</v>
      </c>
      <c r="J449" s="11">
        <v>3.3952580000000001</v>
      </c>
      <c r="K449" s="11">
        <v>2.7975110000000001</v>
      </c>
      <c r="L449" s="11">
        <v>2.2251850000000002</v>
      </c>
      <c r="M449" s="11">
        <v>1.739765</v>
      </c>
      <c r="N449" s="11">
        <v>1.285085</v>
      </c>
      <c r="O449" s="11">
        <v>1.161448</v>
      </c>
      <c r="P449" s="11">
        <v>1.2054229999999999</v>
      </c>
      <c r="Q449" s="11">
        <v>1.3225290000000001</v>
      </c>
      <c r="R449" s="11">
        <v>1.5979270000000001</v>
      </c>
      <c r="S449" s="11">
        <v>1.8846989999999999</v>
      </c>
      <c r="T449" s="11">
        <v>2.2392120000000002</v>
      </c>
      <c r="U449" s="11">
        <v>2.599008</v>
      </c>
      <c r="V449" s="11">
        <v>2.9181159999999999</v>
      </c>
      <c r="W449" s="11">
        <v>3.060241</v>
      </c>
      <c r="X449" s="11">
        <v>2.8493650000000001</v>
      </c>
      <c r="Y449" s="11">
        <v>2.8633060000000001</v>
      </c>
      <c r="Z449" s="11">
        <v>2.7222580000000001</v>
      </c>
      <c r="AA449" s="11">
        <v>2.5807250000000002</v>
      </c>
      <c r="AB449" s="11">
        <v>2.6174759999999999</v>
      </c>
      <c r="AC449" s="11">
        <v>2.844087</v>
      </c>
      <c r="AD449" s="11">
        <v>2.635068</v>
      </c>
      <c r="AE449" s="11">
        <v>2.3677100000000002</v>
      </c>
      <c r="AF449" s="11">
        <v>-5.2407500000000003E-2</v>
      </c>
      <c r="AG449" s="11">
        <v>-4.0156799999999999E-2</v>
      </c>
      <c r="AH449" s="11">
        <v>-4.3544199999999998E-2</v>
      </c>
      <c r="AI449" s="11">
        <v>-3.18301E-2</v>
      </c>
      <c r="AJ449" s="11">
        <v>-3.1637999999999999E-2</v>
      </c>
      <c r="AK449" s="11">
        <v>-4.90699E-2</v>
      </c>
      <c r="AL449" s="11">
        <v>-3.8372400000000001E-2</v>
      </c>
      <c r="AM449" s="11">
        <v>-3.6340600000000001E-2</v>
      </c>
      <c r="AN449" s="11">
        <v>-1.6065699999999999E-2</v>
      </c>
      <c r="AO449" s="11">
        <v>-2.6869400000000002E-2</v>
      </c>
      <c r="AP449" s="11">
        <v>-2.48244E-2</v>
      </c>
      <c r="AQ449" s="11">
        <v>-2.5255E-3</v>
      </c>
      <c r="AR449" s="11">
        <v>-7.9430000000000004E-3</v>
      </c>
      <c r="AS449" s="11">
        <v>-8.2837999999999992E-3</v>
      </c>
      <c r="AT449" s="11">
        <v>-7.7242999999999999E-3</v>
      </c>
      <c r="AU449" s="11">
        <v>-1.5574299999999999E-2</v>
      </c>
      <c r="AV449" s="11">
        <v>0.14159959999999999</v>
      </c>
      <c r="AW449" s="11">
        <v>0.167904</v>
      </c>
      <c r="AX449" s="11">
        <v>0.12507670000000001</v>
      </c>
      <c r="AY449" s="11">
        <v>8.0158699999999999E-2</v>
      </c>
      <c r="AZ449" s="11">
        <v>6.3988400000000001E-2</v>
      </c>
      <c r="BA449" s="11">
        <v>-0.11124530000000001</v>
      </c>
      <c r="BB449" s="11">
        <v>-0.1039677</v>
      </c>
      <c r="BC449" s="11">
        <v>-6.6785899999999995E-2</v>
      </c>
      <c r="BD449" s="11">
        <v>-2.1179900000000002E-2</v>
      </c>
      <c r="BE449" s="11">
        <v>-1.12982E-2</v>
      </c>
      <c r="BF449" s="11">
        <v>-1.6930199999999999E-2</v>
      </c>
      <c r="BG449" s="11">
        <v>-7.6413000000000002E-3</v>
      </c>
      <c r="BH449" s="11">
        <v>-1.01501E-2</v>
      </c>
      <c r="BI449" s="11">
        <v>-2.98532E-2</v>
      </c>
      <c r="BJ449" s="11">
        <v>-2.2736099999999999E-2</v>
      </c>
      <c r="BK449" s="11">
        <v>-2.1398199999999999E-2</v>
      </c>
      <c r="BL449" s="11">
        <v>1.95E-4</v>
      </c>
      <c r="BM449" s="11">
        <v>-7.2034000000000004E-3</v>
      </c>
      <c r="BN449" s="11">
        <v>-3.8699999999999999E-5</v>
      </c>
      <c r="BO449" s="11">
        <v>2.71349E-2</v>
      </c>
      <c r="BP449" s="11">
        <v>2.6033199999999999E-2</v>
      </c>
      <c r="BQ449" s="11">
        <v>2.86176E-2</v>
      </c>
      <c r="BR449" s="11">
        <v>3.08048E-2</v>
      </c>
      <c r="BS449" s="11">
        <v>2.46433E-2</v>
      </c>
      <c r="BT449" s="11">
        <v>0.1792551</v>
      </c>
      <c r="BU449" s="11">
        <v>0.20459530000000001</v>
      </c>
      <c r="BV449" s="11">
        <v>0.1600104</v>
      </c>
      <c r="BW449" s="11">
        <v>0.1139183</v>
      </c>
      <c r="BX449" s="11">
        <v>9.6245600000000001E-2</v>
      </c>
      <c r="BY449" s="11">
        <v>-7.98016E-2</v>
      </c>
      <c r="BZ449" s="11">
        <v>-7.4427499999999994E-2</v>
      </c>
      <c r="CA449" s="11">
        <v>-4.0911999999999997E-2</v>
      </c>
      <c r="CB449" s="11">
        <v>1.0047800000000001E-2</v>
      </c>
      <c r="CC449" s="11">
        <v>1.75604E-2</v>
      </c>
      <c r="CD449" s="11">
        <v>9.6839000000000005E-3</v>
      </c>
      <c r="CE449" s="11">
        <v>1.65475E-2</v>
      </c>
      <c r="CF449" s="11">
        <v>1.1337699999999999E-2</v>
      </c>
      <c r="CG449" s="11">
        <v>-1.0636400000000001E-2</v>
      </c>
      <c r="CH449" s="11">
        <v>-7.0999000000000001E-3</v>
      </c>
      <c r="CI449" s="11">
        <v>-6.4558000000000003E-3</v>
      </c>
      <c r="CJ449" s="11">
        <v>1.64557E-2</v>
      </c>
      <c r="CK449" s="11">
        <v>1.2462600000000001E-2</v>
      </c>
      <c r="CL449" s="11">
        <v>2.4747100000000001E-2</v>
      </c>
      <c r="CM449" s="11">
        <v>5.67953E-2</v>
      </c>
      <c r="CN449" s="11">
        <v>6.0009300000000002E-2</v>
      </c>
      <c r="CO449" s="11">
        <v>6.5518900000000005E-2</v>
      </c>
      <c r="CP449" s="11">
        <v>6.9333900000000004E-2</v>
      </c>
      <c r="CQ449" s="11">
        <v>6.4860899999999999E-2</v>
      </c>
      <c r="CR449" s="11">
        <v>0.21691060000000001</v>
      </c>
      <c r="CS449" s="11">
        <v>0.24128659999999999</v>
      </c>
      <c r="CT449" s="11">
        <v>0.19494410000000001</v>
      </c>
      <c r="CU449" s="11">
        <v>0.147678</v>
      </c>
      <c r="CV449" s="11">
        <v>0.1285028</v>
      </c>
      <c r="CW449" s="11">
        <v>-4.8357900000000002E-2</v>
      </c>
      <c r="CX449" s="11">
        <v>-4.4887299999999998E-2</v>
      </c>
      <c r="CY449" s="11">
        <v>-1.50381E-2</v>
      </c>
      <c r="CZ449" s="11">
        <v>1.8985100000000001E-2</v>
      </c>
      <c r="DA449" s="11">
        <v>1.7544799999999999E-2</v>
      </c>
      <c r="DB449" s="11">
        <v>1.6180199999999999E-2</v>
      </c>
      <c r="DC449" s="11">
        <v>1.47058E-2</v>
      </c>
      <c r="DD449" s="11">
        <v>1.3063699999999999E-2</v>
      </c>
      <c r="DE449" s="11">
        <v>1.16829E-2</v>
      </c>
      <c r="DF449" s="11">
        <v>9.5061999999999994E-3</v>
      </c>
      <c r="DG449" s="11">
        <v>9.0843E-3</v>
      </c>
      <c r="DH449" s="11">
        <v>9.8858000000000001E-3</v>
      </c>
      <c r="DI449" s="11">
        <v>1.1956100000000001E-2</v>
      </c>
      <c r="DJ449" s="11">
        <v>1.5068700000000001E-2</v>
      </c>
      <c r="DK449" s="11">
        <v>1.8032300000000001E-2</v>
      </c>
      <c r="DL449" s="11">
        <v>2.0656000000000001E-2</v>
      </c>
      <c r="DM449" s="11">
        <v>2.24344E-2</v>
      </c>
      <c r="DN449" s="11">
        <v>2.3424E-2</v>
      </c>
      <c r="DO449" s="11">
        <v>2.4450599999999999E-2</v>
      </c>
      <c r="DP449" s="11">
        <v>2.2892900000000001E-2</v>
      </c>
      <c r="DQ449" s="11">
        <v>2.2306699999999999E-2</v>
      </c>
      <c r="DR449" s="11">
        <v>2.1238199999999999E-2</v>
      </c>
      <c r="DS449" s="11">
        <v>2.0524400000000002E-2</v>
      </c>
      <c r="DT449" s="11">
        <v>1.9611E-2</v>
      </c>
      <c r="DU449" s="11">
        <v>1.9116399999999999E-2</v>
      </c>
      <c r="DV449" s="11">
        <v>1.7959200000000002E-2</v>
      </c>
      <c r="DW449" s="11">
        <v>1.57302E-2</v>
      </c>
      <c r="DX449" s="11">
        <v>0.2645885</v>
      </c>
      <c r="DY449" s="11"/>
      <c r="DZ449" s="11">
        <v>1.8408299999999999E-2</v>
      </c>
      <c r="EA449" s="11">
        <v>74.104320000000001</v>
      </c>
      <c r="EB449" s="11">
        <v>75.69932</v>
      </c>
      <c r="EC449" s="11">
        <v>77.269720000000007</v>
      </c>
      <c r="ED449" s="11">
        <v>75.078879999999998</v>
      </c>
      <c r="EE449" s="11">
        <v>74.431719999999999</v>
      </c>
      <c r="EF449" s="11">
        <v>73.749790000000004</v>
      </c>
      <c r="EG449" s="11">
        <v>72.884649999999993</v>
      </c>
      <c r="EH449" s="11">
        <v>71.99915</v>
      </c>
      <c r="EI449" s="11">
        <v>72.604749999999996</v>
      </c>
      <c r="EJ449" s="11">
        <v>73.641220000000004</v>
      </c>
      <c r="EK449" s="11">
        <v>77.340119999999999</v>
      </c>
      <c r="EL449" s="11">
        <v>80.60136</v>
      </c>
      <c r="EM449" s="11">
        <v>83.734520000000003</v>
      </c>
      <c r="EN449" s="11">
        <v>85.862589999999997</v>
      </c>
      <c r="EO449" s="11">
        <v>91.981340000000003</v>
      </c>
      <c r="EP449" s="11">
        <v>90.167940000000002</v>
      </c>
      <c r="EQ449" s="11">
        <v>86.688720000000004</v>
      </c>
      <c r="ER449" s="11">
        <v>85.973709999999997</v>
      </c>
      <c r="ES449" s="11">
        <v>84.197620000000001</v>
      </c>
      <c r="ET449" s="11">
        <v>81.644620000000003</v>
      </c>
      <c r="EU449" s="11">
        <v>78.877009999999999</v>
      </c>
      <c r="EV449" s="11">
        <v>77.330789999999993</v>
      </c>
      <c r="EW449" s="11">
        <v>76.064459999999997</v>
      </c>
      <c r="EX449" s="11">
        <v>75.351990000000001</v>
      </c>
      <c r="EY449" s="11">
        <v>0</v>
      </c>
      <c r="EZ449" s="11"/>
      <c r="FA449" s="11"/>
      <c r="FB449" s="11"/>
      <c r="FC449" s="11"/>
      <c r="FD449" s="11"/>
      <c r="FE449" s="11"/>
      <c r="FF449" s="11"/>
      <c r="FG449" s="11"/>
      <c r="FH449" s="11"/>
      <c r="FI449" s="11"/>
      <c r="FJ449" s="11"/>
      <c r="FK449" s="11"/>
      <c r="FL449" s="11"/>
      <c r="FM449" s="11"/>
      <c r="FN449" s="11"/>
      <c r="FO449" s="11"/>
      <c r="FP449" s="11"/>
      <c r="FQ449" s="11"/>
      <c r="FR449" s="11"/>
      <c r="FS449" s="11"/>
      <c r="FT449" s="11"/>
      <c r="FU449" s="11"/>
      <c r="FV449" s="11"/>
      <c r="HY449" s="37"/>
      <c r="IA449" s="37"/>
    </row>
    <row r="450" spans="1:235" x14ac:dyDescent="0.25">
      <c r="A450" t="s">
        <v>113</v>
      </c>
      <c r="B450" t="s">
        <v>146</v>
      </c>
      <c r="C450" t="s">
        <v>0</v>
      </c>
      <c r="D450" t="s">
        <v>230</v>
      </c>
      <c r="E450" s="38">
        <v>45540</v>
      </c>
      <c r="F450" t="s">
        <v>107</v>
      </c>
      <c r="G450" s="11">
        <v>56</v>
      </c>
      <c r="H450" s="11">
        <v>0.21885299999999999</v>
      </c>
      <c r="I450" s="11">
        <v>0.19840820000000001</v>
      </c>
      <c r="J450" s="11">
        <v>0.1537781</v>
      </c>
      <c r="K450" s="11">
        <v>0.1257096</v>
      </c>
      <c r="L450" s="11">
        <v>0.1066439</v>
      </c>
      <c r="M450" s="11">
        <v>7.8088900000000003E-2</v>
      </c>
      <c r="N450" s="11">
        <v>5.53984E-2</v>
      </c>
      <c r="O450" s="11">
        <v>4.96804E-2</v>
      </c>
      <c r="P450" s="11">
        <v>3.9013899999999997E-2</v>
      </c>
      <c r="Q450" s="11">
        <v>4.4227299999999997E-2</v>
      </c>
      <c r="R450" s="11">
        <v>5.7289899999999998E-2</v>
      </c>
      <c r="S450" s="11">
        <v>7.9084000000000002E-2</v>
      </c>
      <c r="T450" s="11">
        <v>0.1085491</v>
      </c>
      <c r="U450" s="11">
        <v>0.1443663</v>
      </c>
      <c r="V450" s="11">
        <v>0.17845050000000001</v>
      </c>
      <c r="W450" s="11">
        <v>0.19548779999999999</v>
      </c>
      <c r="X450" s="11">
        <v>0.1877904</v>
      </c>
      <c r="Y450" s="11">
        <v>0.16854749999999999</v>
      </c>
      <c r="Z450" s="11">
        <v>0.15917120000000001</v>
      </c>
      <c r="AA450" s="11">
        <v>0.14482349999999999</v>
      </c>
      <c r="AB450" s="11">
        <v>0.13091240000000001</v>
      </c>
      <c r="AC450" s="11">
        <v>0.1169029</v>
      </c>
      <c r="AD450" s="11">
        <v>0.1099565</v>
      </c>
      <c r="AE450" s="11">
        <v>9.3908000000000005E-2</v>
      </c>
      <c r="AF450" s="11">
        <v>-5.6192000000000004E-3</v>
      </c>
      <c r="AG450" s="11">
        <v>-4.1078E-3</v>
      </c>
      <c r="AH450" s="11">
        <v>-3.4688000000000002E-3</v>
      </c>
      <c r="AI450" s="11">
        <v>-2.2017999999999999E-3</v>
      </c>
      <c r="AJ450" s="11">
        <v>-1.2844E-3</v>
      </c>
      <c r="AK450" s="11">
        <v>-1.5804E-3</v>
      </c>
      <c r="AL450" s="11">
        <v>-1.7698E-3</v>
      </c>
      <c r="AM450" s="11">
        <v>-8.3670000000000001E-4</v>
      </c>
      <c r="AN450" s="11">
        <v>-4.9799999999999998E-5</v>
      </c>
      <c r="AO450" s="11">
        <v>-1.6886E-3</v>
      </c>
      <c r="AP450" s="11">
        <v>-1.2798E-3</v>
      </c>
      <c r="AQ450" s="11">
        <v>8.0009999999999999E-4</v>
      </c>
      <c r="AR450" s="11">
        <v>5.3770000000000001E-4</v>
      </c>
      <c r="AS450" s="11">
        <v>1.7015000000000001E-3</v>
      </c>
      <c r="AT450" s="11">
        <v>4.1227E-3</v>
      </c>
      <c r="AU450" s="11">
        <v>4.0566999999999999E-3</v>
      </c>
      <c r="AV450" s="11">
        <v>1.0633399999999999E-2</v>
      </c>
      <c r="AW450" s="11">
        <v>1.01691E-2</v>
      </c>
      <c r="AX450" s="11">
        <v>8.8774000000000006E-3</v>
      </c>
      <c r="AY450" s="11">
        <v>6.0917999999999996E-3</v>
      </c>
      <c r="AZ450" s="11">
        <v>2.0346000000000001E-3</v>
      </c>
      <c r="BA450" s="11">
        <v>-7.7618000000000001E-3</v>
      </c>
      <c r="BB450" s="11">
        <v>-5.8519000000000002E-3</v>
      </c>
      <c r="BC450" s="11">
        <v>-6.0009E-3</v>
      </c>
      <c r="BD450" s="11">
        <v>-3.7680999999999999E-3</v>
      </c>
      <c r="BE450" s="11">
        <v>-2.3571E-3</v>
      </c>
      <c r="BF450" s="11">
        <v>-1.8702E-3</v>
      </c>
      <c r="BG450" s="11">
        <v>-6.4440000000000005E-4</v>
      </c>
      <c r="BH450" s="11">
        <v>1.4349999999999999E-4</v>
      </c>
      <c r="BI450" s="11">
        <v>-2.1599999999999999E-4</v>
      </c>
      <c r="BJ450" s="11">
        <v>-5.752E-4</v>
      </c>
      <c r="BK450" s="11">
        <v>2.7369999999999998E-4</v>
      </c>
      <c r="BL450" s="11">
        <v>1.2983999999999999E-3</v>
      </c>
      <c r="BM450" s="11">
        <v>1.088E-4</v>
      </c>
      <c r="BN450" s="11">
        <v>1.0204999999999999E-3</v>
      </c>
      <c r="BO450" s="11">
        <v>3.5051000000000001E-3</v>
      </c>
      <c r="BP450" s="11">
        <v>3.7762E-3</v>
      </c>
      <c r="BQ450" s="11">
        <v>5.1059E-3</v>
      </c>
      <c r="BR450" s="11">
        <v>7.6400000000000001E-3</v>
      </c>
      <c r="BS450" s="11">
        <v>7.5074E-3</v>
      </c>
      <c r="BT450" s="11">
        <v>1.3947299999999999E-2</v>
      </c>
      <c r="BU450" s="11">
        <v>1.3401100000000001E-2</v>
      </c>
      <c r="BV450" s="11">
        <v>1.2002199999999999E-2</v>
      </c>
      <c r="BW450" s="11">
        <v>8.9336999999999993E-3</v>
      </c>
      <c r="BX450" s="11">
        <v>4.7644999999999996E-3</v>
      </c>
      <c r="BY450" s="11">
        <v>-5.045E-3</v>
      </c>
      <c r="BZ450" s="11">
        <v>-3.2586E-3</v>
      </c>
      <c r="CA450" s="11">
        <v>-3.7802999999999999E-3</v>
      </c>
      <c r="CB450" s="11">
        <v>-1.9170000000000001E-3</v>
      </c>
      <c r="CC450" s="11">
        <v>-6.0639999999999999E-4</v>
      </c>
      <c r="CD450" s="11">
        <v>-2.7159999999999999E-4</v>
      </c>
      <c r="CE450" s="11">
        <v>9.1310000000000002E-4</v>
      </c>
      <c r="CF450" s="11">
        <v>1.5713999999999999E-3</v>
      </c>
      <c r="CG450" s="11">
        <v>1.1483999999999999E-3</v>
      </c>
      <c r="CH450" s="11">
        <v>6.1950000000000004E-4</v>
      </c>
      <c r="CI450" s="11">
        <v>1.384E-3</v>
      </c>
      <c r="CJ450" s="11">
        <v>2.6465999999999998E-3</v>
      </c>
      <c r="CK450" s="11">
        <v>1.9062E-3</v>
      </c>
      <c r="CL450" s="11">
        <v>3.3207000000000002E-3</v>
      </c>
      <c r="CM450" s="11">
        <v>6.2101999999999999E-3</v>
      </c>
      <c r="CN450" s="11">
        <v>7.0146999999999996E-3</v>
      </c>
      <c r="CO450" s="11">
        <v>8.5103000000000002E-3</v>
      </c>
      <c r="CP450" s="11">
        <v>1.11573E-2</v>
      </c>
      <c r="CQ450" s="11">
        <v>1.09581E-2</v>
      </c>
      <c r="CR450" s="11">
        <v>1.72613E-2</v>
      </c>
      <c r="CS450" s="11">
        <v>1.6633100000000001E-2</v>
      </c>
      <c r="CT450" s="11">
        <v>1.51269E-2</v>
      </c>
      <c r="CU450" s="11">
        <v>1.17755E-2</v>
      </c>
      <c r="CV450" s="11">
        <v>7.4944E-3</v>
      </c>
      <c r="CW450" s="11">
        <v>-2.3281999999999999E-3</v>
      </c>
      <c r="CX450" s="11">
        <v>-6.6520000000000001E-4</v>
      </c>
      <c r="CY450" s="11">
        <v>-1.5596E-3</v>
      </c>
      <c r="CZ450" s="11">
        <v>1.1253999999999999E-3</v>
      </c>
      <c r="DA450" s="11">
        <v>1.0643E-3</v>
      </c>
      <c r="DB450" s="11">
        <v>9.7190000000000004E-4</v>
      </c>
      <c r="DC450" s="11">
        <v>9.4689999999999998E-4</v>
      </c>
      <c r="DD450" s="11">
        <v>8.6810000000000001E-4</v>
      </c>
      <c r="DE450" s="11">
        <v>8.2950000000000005E-4</v>
      </c>
      <c r="DF450" s="11">
        <v>7.2630000000000004E-4</v>
      </c>
      <c r="DG450" s="11">
        <v>6.7500000000000004E-4</v>
      </c>
      <c r="DH450" s="11">
        <v>8.1970000000000003E-4</v>
      </c>
      <c r="DI450" s="11">
        <v>1.0928000000000001E-3</v>
      </c>
      <c r="DJ450" s="11">
        <v>1.3983999999999999E-3</v>
      </c>
      <c r="DK450" s="11">
        <v>1.6444999999999999E-3</v>
      </c>
      <c r="DL450" s="11">
        <v>1.9689E-3</v>
      </c>
      <c r="DM450" s="11">
        <v>2.0696999999999998E-3</v>
      </c>
      <c r="DN450" s="11">
        <v>2.1383999999999999E-3</v>
      </c>
      <c r="DO450" s="11">
        <v>2.0979000000000002E-3</v>
      </c>
      <c r="DP450" s="11">
        <v>2.0146999999999999E-3</v>
      </c>
      <c r="DQ450" s="11">
        <v>1.9648999999999999E-3</v>
      </c>
      <c r="DR450" s="11">
        <v>1.8997E-3</v>
      </c>
      <c r="DS450" s="11">
        <v>1.7277E-3</v>
      </c>
      <c r="DT450" s="11">
        <v>1.6597000000000001E-3</v>
      </c>
      <c r="DU450" s="11">
        <v>1.6517000000000001E-3</v>
      </c>
      <c r="DV450" s="11">
        <v>1.5766E-3</v>
      </c>
      <c r="DW450" s="11">
        <v>1.3500999999999999E-3</v>
      </c>
      <c r="DX450" s="11">
        <v>1.6972399999999999E-2</v>
      </c>
      <c r="DY450" s="11"/>
      <c r="DZ450" s="11">
        <v>1.4610999999999999E-3</v>
      </c>
      <c r="EA450" s="11">
        <v>71.264150000000001</v>
      </c>
      <c r="EB450" s="11">
        <v>72.056600000000003</v>
      </c>
      <c r="EC450" s="11">
        <v>69.886799999999994</v>
      </c>
      <c r="ED450" s="11">
        <v>70.188680000000005</v>
      </c>
      <c r="EE450" s="11">
        <v>68.830190000000002</v>
      </c>
      <c r="EF450" s="11">
        <v>67.094340000000003</v>
      </c>
      <c r="EG450" s="11">
        <v>67.056610000000006</v>
      </c>
      <c r="EH450" s="11">
        <v>69.018870000000007</v>
      </c>
      <c r="EI450" s="11">
        <v>73.283019999999993</v>
      </c>
      <c r="EJ450" s="11">
        <v>80.358490000000003</v>
      </c>
      <c r="EK450" s="11">
        <v>87.735849999999999</v>
      </c>
      <c r="EL450" s="11">
        <v>95.754710000000003</v>
      </c>
      <c r="EM450" s="11">
        <v>99.283019999999993</v>
      </c>
      <c r="EN450" s="11">
        <v>100.5283</v>
      </c>
      <c r="EO450" s="11">
        <v>100.9811</v>
      </c>
      <c r="EP450" s="11">
        <v>101.8113</v>
      </c>
      <c r="EQ450" s="11">
        <v>101.8113</v>
      </c>
      <c r="ER450" s="11">
        <v>99.509429999999995</v>
      </c>
      <c r="ES450" s="11">
        <v>96.207539999999995</v>
      </c>
      <c r="ET450" s="11">
        <v>90.358490000000003</v>
      </c>
      <c r="EU450" s="11">
        <v>84.754710000000003</v>
      </c>
      <c r="EV450" s="11">
        <v>81.811329999999998</v>
      </c>
      <c r="EW450" s="11">
        <v>79.735849999999999</v>
      </c>
      <c r="EX450" s="11">
        <v>78.433959999999999</v>
      </c>
      <c r="EY450" s="11">
        <v>0</v>
      </c>
      <c r="EZ450" s="11"/>
      <c r="FA450" s="11"/>
      <c r="FB450" s="11"/>
      <c r="FC450" s="11"/>
      <c r="FD450" s="11"/>
      <c r="FE450" s="11"/>
      <c r="FF450" s="11"/>
      <c r="FG450" s="11"/>
      <c r="FH450" s="11"/>
      <c r="FI450" s="11"/>
      <c r="FJ450" s="11"/>
      <c r="FK450" s="11"/>
      <c r="FL450" s="11"/>
      <c r="FM450" s="11"/>
      <c r="FN450" s="11"/>
      <c r="FO450" s="11"/>
      <c r="FP450" s="11"/>
      <c r="FQ450" s="11"/>
      <c r="FR450" s="11"/>
      <c r="FS450" s="11"/>
      <c r="FT450" s="11"/>
      <c r="FU450" s="11"/>
      <c r="FV450" s="11"/>
      <c r="HY450" s="37"/>
      <c r="IA450" s="37"/>
    </row>
    <row r="451" spans="1:235" x14ac:dyDescent="0.25">
      <c r="A451" t="s">
        <v>113</v>
      </c>
      <c r="B451" t="s">
        <v>146</v>
      </c>
      <c r="C451" t="s">
        <v>88</v>
      </c>
      <c r="D451" t="s">
        <v>230</v>
      </c>
      <c r="E451" s="38">
        <v>45540</v>
      </c>
      <c r="F451" t="s">
        <v>107</v>
      </c>
      <c r="G451" s="11">
        <v>56</v>
      </c>
      <c r="H451" s="11">
        <v>3.9080900000000001</v>
      </c>
      <c r="I451" s="11">
        <v>3.5430030000000001</v>
      </c>
      <c r="J451" s="11">
        <v>2.746038</v>
      </c>
      <c r="K451" s="11">
        <v>2.2448139999999999</v>
      </c>
      <c r="L451" s="11">
        <v>1.9043559999999999</v>
      </c>
      <c r="M451" s="11">
        <v>1.3944449999999999</v>
      </c>
      <c r="N451" s="11">
        <v>0.98925759999999996</v>
      </c>
      <c r="O451" s="11">
        <v>0.88715089999999996</v>
      </c>
      <c r="P451" s="11">
        <v>0.69667630000000003</v>
      </c>
      <c r="Q451" s="11">
        <v>0.78977319999999995</v>
      </c>
      <c r="R451" s="11">
        <v>1.023034</v>
      </c>
      <c r="S451" s="11">
        <v>1.4122140000000001</v>
      </c>
      <c r="T451" s="11">
        <v>1.9383760000000001</v>
      </c>
      <c r="U451" s="11">
        <v>2.5779700000000001</v>
      </c>
      <c r="V451" s="11">
        <v>3.1866159999999999</v>
      </c>
      <c r="W451" s="11">
        <v>3.4908540000000001</v>
      </c>
      <c r="X451" s="11">
        <v>3.353399</v>
      </c>
      <c r="Y451" s="11">
        <v>3.0097779999999998</v>
      </c>
      <c r="Z451" s="11">
        <v>2.8423440000000002</v>
      </c>
      <c r="AA451" s="11">
        <v>2.5861339999999999</v>
      </c>
      <c r="AB451" s="11">
        <v>2.3377219999999999</v>
      </c>
      <c r="AC451" s="11">
        <v>2.0875520000000001</v>
      </c>
      <c r="AD451" s="11">
        <v>1.9635089999999999</v>
      </c>
      <c r="AE451" s="11">
        <v>1.6769289999999999</v>
      </c>
      <c r="AF451" s="11">
        <v>-0.1003428</v>
      </c>
      <c r="AG451" s="11">
        <v>-7.3352899999999999E-2</v>
      </c>
      <c r="AH451" s="11">
        <v>-6.1942900000000002E-2</v>
      </c>
      <c r="AI451" s="11">
        <v>-3.9318400000000003E-2</v>
      </c>
      <c r="AJ451" s="11">
        <v>-2.2935000000000001E-2</v>
      </c>
      <c r="AK451" s="11">
        <v>-2.8221199999999998E-2</v>
      </c>
      <c r="AL451" s="11">
        <v>-3.1603100000000002E-2</v>
      </c>
      <c r="AM451" s="11">
        <v>-1.49403E-2</v>
      </c>
      <c r="AN451" s="11">
        <v>-8.8999999999999995E-4</v>
      </c>
      <c r="AO451" s="11">
        <v>-3.0153699999999999E-2</v>
      </c>
      <c r="AP451" s="11">
        <v>-2.28527E-2</v>
      </c>
      <c r="AQ451" s="11">
        <v>1.4287599999999999E-2</v>
      </c>
      <c r="AR451" s="11">
        <v>9.6025999999999993E-3</v>
      </c>
      <c r="AS451" s="11">
        <v>3.03848E-2</v>
      </c>
      <c r="AT451" s="11">
        <v>7.3618799999999998E-2</v>
      </c>
      <c r="AU451" s="11">
        <v>7.2441800000000001E-2</v>
      </c>
      <c r="AV451" s="11">
        <v>0.18988179999999999</v>
      </c>
      <c r="AW451" s="11">
        <v>0.1815919</v>
      </c>
      <c r="AX451" s="11">
        <v>0.15852579999999999</v>
      </c>
      <c r="AY451" s="11">
        <v>0.1087828</v>
      </c>
      <c r="AZ451" s="11">
        <v>3.6331299999999997E-2</v>
      </c>
      <c r="BA451" s="11">
        <v>-0.13860430000000001</v>
      </c>
      <c r="BB451" s="11">
        <v>-0.10449849999999999</v>
      </c>
      <c r="BC451" s="11">
        <v>-0.1071588</v>
      </c>
      <c r="BD451" s="11">
        <v>-6.72875E-2</v>
      </c>
      <c r="BE451" s="11">
        <v>-4.2091099999999999E-2</v>
      </c>
      <c r="BF451" s="11">
        <v>-3.3396299999999997E-2</v>
      </c>
      <c r="BG451" s="11">
        <v>-1.1506799999999999E-2</v>
      </c>
      <c r="BH451" s="11">
        <v>2.5633000000000001E-3</v>
      </c>
      <c r="BI451" s="11">
        <v>-3.8570000000000002E-3</v>
      </c>
      <c r="BJ451" s="11">
        <v>-1.0270700000000001E-2</v>
      </c>
      <c r="BK451" s="11">
        <v>4.8866999999999999E-3</v>
      </c>
      <c r="BL451" s="11">
        <v>2.31857E-2</v>
      </c>
      <c r="BM451" s="11">
        <v>1.9430000000000001E-3</v>
      </c>
      <c r="BN451" s="11">
        <v>1.8222700000000001E-2</v>
      </c>
      <c r="BO451" s="11">
        <v>6.2591599999999997E-2</v>
      </c>
      <c r="BP451" s="11">
        <v>6.7432900000000004E-2</v>
      </c>
      <c r="BQ451" s="11">
        <v>9.1176999999999994E-2</v>
      </c>
      <c r="BR451" s="11">
        <v>0.13642779999999999</v>
      </c>
      <c r="BS451" s="11">
        <v>0.13406109999999999</v>
      </c>
      <c r="BT451" s="11">
        <v>0.24905969999999999</v>
      </c>
      <c r="BU451" s="11">
        <v>0.23930589999999999</v>
      </c>
      <c r="BV451" s="11">
        <v>0.2143246</v>
      </c>
      <c r="BW451" s="11">
        <v>0.15953010000000001</v>
      </c>
      <c r="BX451" s="11">
        <v>8.5080000000000003E-2</v>
      </c>
      <c r="BY451" s="11">
        <v>-9.0089500000000003E-2</v>
      </c>
      <c r="BZ451" s="11">
        <v>-5.8188900000000002E-2</v>
      </c>
      <c r="CA451" s="11">
        <v>-6.7504599999999998E-2</v>
      </c>
      <c r="CB451" s="11">
        <v>-3.4232199999999997E-2</v>
      </c>
      <c r="CC451" s="11">
        <v>-1.0829399999999999E-2</v>
      </c>
      <c r="CD451" s="11">
        <v>-4.8497000000000002E-3</v>
      </c>
      <c r="CE451" s="11">
        <v>1.6304800000000001E-2</v>
      </c>
      <c r="CF451" s="11">
        <v>2.80615E-2</v>
      </c>
      <c r="CG451" s="11">
        <v>2.05072E-2</v>
      </c>
      <c r="CH451" s="11">
        <v>1.1061700000000001E-2</v>
      </c>
      <c r="CI451" s="11">
        <v>2.4713700000000002E-2</v>
      </c>
      <c r="CJ451" s="11">
        <v>4.7261400000000002E-2</v>
      </c>
      <c r="CK451" s="11">
        <v>3.4039699999999999E-2</v>
      </c>
      <c r="CL451" s="11">
        <v>5.9298099999999999E-2</v>
      </c>
      <c r="CM451" s="11">
        <v>0.1108956</v>
      </c>
      <c r="CN451" s="11">
        <v>0.12526319999999999</v>
      </c>
      <c r="CO451" s="11">
        <v>0.1519692</v>
      </c>
      <c r="CP451" s="11">
        <v>0.19923679999999999</v>
      </c>
      <c r="CQ451" s="11">
        <v>0.1956803</v>
      </c>
      <c r="CR451" s="11">
        <v>0.3082376</v>
      </c>
      <c r="CS451" s="11">
        <v>0.2970199</v>
      </c>
      <c r="CT451" s="11">
        <v>0.27012340000000001</v>
      </c>
      <c r="CU451" s="11">
        <v>0.2102774</v>
      </c>
      <c r="CV451" s="11">
        <v>0.13382869999999999</v>
      </c>
      <c r="CW451" s="11">
        <v>-4.1574800000000002E-2</v>
      </c>
      <c r="CX451" s="11">
        <v>-1.18794E-2</v>
      </c>
      <c r="CY451" s="11">
        <v>-2.7850400000000001E-2</v>
      </c>
      <c r="CZ451" s="11">
        <v>2.0096200000000002E-2</v>
      </c>
      <c r="DA451" s="11">
        <v>1.90058E-2</v>
      </c>
      <c r="DB451" s="11">
        <v>1.7355099999999998E-2</v>
      </c>
      <c r="DC451" s="11">
        <v>1.6908300000000001E-2</v>
      </c>
      <c r="DD451" s="11">
        <v>1.5501900000000001E-2</v>
      </c>
      <c r="DE451" s="11">
        <v>1.48124E-2</v>
      </c>
      <c r="DF451" s="11">
        <v>1.29692E-2</v>
      </c>
      <c r="DG451" s="11">
        <v>1.2054E-2</v>
      </c>
      <c r="DH451" s="11">
        <v>1.4637000000000001E-2</v>
      </c>
      <c r="DI451" s="11">
        <v>1.95134E-2</v>
      </c>
      <c r="DJ451" s="11">
        <v>2.4972100000000001E-2</v>
      </c>
      <c r="DK451" s="11">
        <v>2.9366699999999999E-2</v>
      </c>
      <c r="DL451" s="11">
        <v>3.5158300000000003E-2</v>
      </c>
      <c r="DM451" s="11">
        <v>3.6958999999999999E-2</v>
      </c>
      <c r="DN451" s="11">
        <v>3.8185200000000002E-2</v>
      </c>
      <c r="DO451" s="11">
        <v>3.7461800000000003E-2</v>
      </c>
      <c r="DP451" s="11">
        <v>3.5977599999999998E-2</v>
      </c>
      <c r="DQ451" s="11">
        <v>3.5087599999999997E-2</v>
      </c>
      <c r="DR451" s="11">
        <v>3.3923300000000003E-2</v>
      </c>
      <c r="DS451" s="11">
        <v>3.08522E-2</v>
      </c>
      <c r="DT451" s="11">
        <v>2.96371E-2</v>
      </c>
      <c r="DU451" s="11">
        <v>2.9494900000000001E-2</v>
      </c>
      <c r="DV451" s="11">
        <v>2.8154200000000001E-2</v>
      </c>
      <c r="DW451" s="11">
        <v>2.4108000000000001E-2</v>
      </c>
      <c r="DX451" s="11">
        <v>0.30307800000000001</v>
      </c>
      <c r="DY451" s="11"/>
      <c r="DZ451" s="11">
        <v>2.60904E-2</v>
      </c>
      <c r="EA451" s="11">
        <v>71.264150000000001</v>
      </c>
      <c r="EB451" s="11">
        <v>72.056600000000003</v>
      </c>
      <c r="EC451" s="11">
        <v>69.886799999999994</v>
      </c>
      <c r="ED451" s="11">
        <v>70.188680000000005</v>
      </c>
      <c r="EE451" s="11">
        <v>68.830190000000002</v>
      </c>
      <c r="EF451" s="11">
        <v>67.094340000000003</v>
      </c>
      <c r="EG451" s="11">
        <v>67.056610000000006</v>
      </c>
      <c r="EH451" s="11">
        <v>69.018870000000007</v>
      </c>
      <c r="EI451" s="11">
        <v>73.283019999999993</v>
      </c>
      <c r="EJ451" s="11">
        <v>80.358490000000003</v>
      </c>
      <c r="EK451" s="11">
        <v>87.735849999999999</v>
      </c>
      <c r="EL451" s="11">
        <v>95.754710000000003</v>
      </c>
      <c r="EM451" s="11">
        <v>99.283019999999993</v>
      </c>
      <c r="EN451" s="11">
        <v>100.5283</v>
      </c>
      <c r="EO451" s="11">
        <v>100.9811</v>
      </c>
      <c r="EP451" s="11">
        <v>101.8113</v>
      </c>
      <c r="EQ451" s="11">
        <v>101.8113</v>
      </c>
      <c r="ER451" s="11">
        <v>99.509429999999995</v>
      </c>
      <c r="ES451" s="11">
        <v>96.207539999999995</v>
      </c>
      <c r="ET451" s="11">
        <v>90.358490000000003</v>
      </c>
      <c r="EU451" s="11">
        <v>84.754710000000003</v>
      </c>
      <c r="EV451" s="11">
        <v>81.811329999999998</v>
      </c>
      <c r="EW451" s="11">
        <v>79.735849999999999</v>
      </c>
      <c r="EX451" s="11">
        <v>78.433959999999999</v>
      </c>
      <c r="EY451" s="11">
        <v>0</v>
      </c>
      <c r="EZ451" s="11"/>
      <c r="FA451" s="11"/>
      <c r="FB451" s="11"/>
      <c r="FC451" s="11"/>
      <c r="FD451" s="11"/>
      <c r="FE451" s="11"/>
      <c r="FF451" s="11"/>
      <c r="FG451" s="11"/>
      <c r="FH451" s="11"/>
      <c r="FI451" s="11"/>
      <c r="FJ451" s="11"/>
      <c r="FK451" s="11"/>
      <c r="FL451" s="11"/>
      <c r="FM451" s="11"/>
      <c r="FN451" s="11"/>
      <c r="FO451" s="11"/>
      <c r="FP451" s="11"/>
      <c r="FQ451" s="11"/>
      <c r="FR451" s="11"/>
      <c r="FS451" s="11"/>
      <c r="FT451" s="11"/>
      <c r="FU451" s="11"/>
      <c r="FV451" s="11"/>
      <c r="IA451" s="37"/>
    </row>
    <row r="452" spans="1:235" x14ac:dyDescent="0.25">
      <c r="A452" t="s">
        <v>113</v>
      </c>
      <c r="B452" t="s">
        <v>146</v>
      </c>
      <c r="C452" t="s">
        <v>0</v>
      </c>
      <c r="D452" t="s">
        <v>230</v>
      </c>
      <c r="E452" s="38">
        <v>45541</v>
      </c>
      <c r="F452" t="s">
        <v>107</v>
      </c>
      <c r="G452" s="11">
        <v>58</v>
      </c>
      <c r="H452" s="11">
        <v>0.22975760000000001</v>
      </c>
      <c r="I452" s="11">
        <v>0.2072937</v>
      </c>
      <c r="J452" s="11">
        <v>0.15507199999999999</v>
      </c>
      <c r="K452" s="11">
        <v>0.1369988</v>
      </c>
      <c r="L452" s="11">
        <v>0.1118567</v>
      </c>
      <c r="M452" s="11">
        <v>7.7053700000000003E-2</v>
      </c>
      <c r="N452" s="11">
        <v>4.7041300000000001E-2</v>
      </c>
      <c r="O452" s="11">
        <v>4.53789E-2</v>
      </c>
      <c r="P452" s="11">
        <v>5.3946800000000003E-2</v>
      </c>
      <c r="Q452" s="11">
        <v>5.6194000000000001E-2</v>
      </c>
      <c r="R452" s="11">
        <v>8.02953E-2</v>
      </c>
      <c r="S452" s="11">
        <v>0.101954</v>
      </c>
      <c r="T452" s="11">
        <v>0.1127513</v>
      </c>
      <c r="U452" s="11">
        <v>0.1340557</v>
      </c>
      <c r="V452" s="11">
        <v>0.1488273</v>
      </c>
      <c r="W452" s="11">
        <v>0.17156569999999999</v>
      </c>
      <c r="X452" s="11">
        <v>0.15463730000000001</v>
      </c>
      <c r="Y452" s="11">
        <v>0.14138000000000001</v>
      </c>
      <c r="Z452" s="11">
        <v>0.127637</v>
      </c>
      <c r="AA452" s="11">
        <v>0.1020819</v>
      </c>
      <c r="AB452" s="11">
        <v>9.0393500000000002E-2</v>
      </c>
      <c r="AC452" s="11">
        <v>0.1154284</v>
      </c>
      <c r="AD452" s="11">
        <v>0.11795219999999999</v>
      </c>
      <c r="AE452" s="11">
        <v>9.7982399999999997E-2</v>
      </c>
      <c r="AF452" s="11">
        <v>-3.4413999999999998E-3</v>
      </c>
      <c r="AG452" s="11">
        <v>-2.9600999999999998E-3</v>
      </c>
      <c r="AH452" s="11">
        <v>-1.8944999999999999E-3</v>
      </c>
      <c r="AI452" s="11">
        <v>-1.892E-3</v>
      </c>
      <c r="AJ452" s="11">
        <v>-1.2106E-3</v>
      </c>
      <c r="AK452" s="11">
        <v>-2.3603999999999999E-3</v>
      </c>
      <c r="AL452" s="11">
        <v>-1.4862E-3</v>
      </c>
      <c r="AM452" s="11">
        <v>3.6450000000000002E-4</v>
      </c>
      <c r="AN452" s="11">
        <v>1.5314E-3</v>
      </c>
      <c r="AO452" s="11">
        <v>6.7299999999999996E-5</v>
      </c>
      <c r="AP452" s="11">
        <v>1.5333E-3</v>
      </c>
      <c r="AQ452" s="11">
        <v>2.2365000000000002E-3</v>
      </c>
      <c r="AR452" s="11">
        <v>-3.2292000000000002E-3</v>
      </c>
      <c r="AS452" s="11">
        <v>-2.0393E-3</v>
      </c>
      <c r="AT452" s="11">
        <v>-1.8355999999999999E-3</v>
      </c>
      <c r="AU452" s="11">
        <v>-8.0840000000000003E-4</v>
      </c>
      <c r="AV452" s="11">
        <v>9.1746999999999992E-3</v>
      </c>
      <c r="AW452" s="11">
        <v>9.9144999999999997E-3</v>
      </c>
      <c r="AX452" s="11">
        <v>1.264E-2</v>
      </c>
      <c r="AY452" s="11">
        <v>5.6774E-3</v>
      </c>
      <c r="AZ452" s="11">
        <v>1.4840000000000001E-3</v>
      </c>
      <c r="BA452" s="11">
        <v>-5.1576E-3</v>
      </c>
      <c r="BB452" s="11">
        <v>-6.7587999999999997E-3</v>
      </c>
      <c r="BC452" s="11">
        <v>-4.9944999999999998E-3</v>
      </c>
      <c r="BD452" s="11">
        <v>-1.0139000000000001E-3</v>
      </c>
      <c r="BE452" s="11">
        <v>-7.0489999999999995E-4</v>
      </c>
      <c r="BF452" s="11">
        <v>1.8560000000000001E-4</v>
      </c>
      <c r="BG452" s="11">
        <v>1.451E-4</v>
      </c>
      <c r="BH452" s="11">
        <v>5.3890000000000003E-4</v>
      </c>
      <c r="BI452" s="11">
        <v>-8.4029999999999999E-4</v>
      </c>
      <c r="BJ452" s="11">
        <v>-1.1790000000000001E-4</v>
      </c>
      <c r="BK452" s="11">
        <v>1.8684000000000001E-3</v>
      </c>
      <c r="BL452" s="11">
        <v>3.1703999999999999E-3</v>
      </c>
      <c r="BM452" s="11">
        <v>2.1486000000000001E-3</v>
      </c>
      <c r="BN452" s="11">
        <v>4.2361999999999999E-3</v>
      </c>
      <c r="BO452" s="11">
        <v>5.5106E-3</v>
      </c>
      <c r="BP452" s="11">
        <v>4.1060000000000001E-4</v>
      </c>
      <c r="BQ452" s="11">
        <v>1.5573E-3</v>
      </c>
      <c r="BR452" s="11">
        <v>1.7551000000000001E-3</v>
      </c>
      <c r="BS452" s="11">
        <v>2.7066E-3</v>
      </c>
      <c r="BT452" s="11">
        <v>1.2373800000000001E-2</v>
      </c>
      <c r="BU452" s="11">
        <v>1.29996E-2</v>
      </c>
      <c r="BV452" s="11">
        <v>1.5486099999999999E-2</v>
      </c>
      <c r="BW452" s="11">
        <v>8.3485999999999994E-3</v>
      </c>
      <c r="BX452" s="11">
        <v>4.0526E-3</v>
      </c>
      <c r="BY452" s="11">
        <v>-2.5964E-3</v>
      </c>
      <c r="BZ452" s="11">
        <v>-4.3435000000000001E-3</v>
      </c>
      <c r="CA452" s="11">
        <v>-2.7951999999999999E-3</v>
      </c>
      <c r="CB452" s="11">
        <v>1.4136000000000001E-3</v>
      </c>
      <c r="CC452" s="11">
        <v>1.5504E-3</v>
      </c>
      <c r="CD452" s="11">
        <v>2.2656999999999998E-3</v>
      </c>
      <c r="CE452" s="11">
        <v>2.1822999999999999E-3</v>
      </c>
      <c r="CF452" s="11">
        <v>2.2883000000000001E-3</v>
      </c>
      <c r="CG452" s="11">
        <v>6.7980000000000004E-4</v>
      </c>
      <c r="CH452" s="11">
        <v>1.2503E-3</v>
      </c>
      <c r="CI452" s="11">
        <v>3.3723E-3</v>
      </c>
      <c r="CJ452" s="11">
        <v>4.8095000000000004E-3</v>
      </c>
      <c r="CK452" s="11">
        <v>4.2297999999999997E-3</v>
      </c>
      <c r="CL452" s="11">
        <v>6.9392000000000004E-3</v>
      </c>
      <c r="CM452" s="11">
        <v>8.7846999999999995E-3</v>
      </c>
      <c r="CN452" s="11">
        <v>4.0504E-3</v>
      </c>
      <c r="CO452" s="11">
        <v>5.1539000000000003E-3</v>
      </c>
      <c r="CP452" s="11">
        <v>5.3458000000000004E-3</v>
      </c>
      <c r="CQ452" s="11">
        <v>6.2214999999999996E-3</v>
      </c>
      <c r="CR452" s="11">
        <v>1.5573E-2</v>
      </c>
      <c r="CS452" s="11">
        <v>1.60847E-2</v>
      </c>
      <c r="CT452" s="11">
        <v>1.8332299999999999E-2</v>
      </c>
      <c r="CU452" s="11">
        <v>1.10198E-2</v>
      </c>
      <c r="CV452" s="11">
        <v>6.6211999999999998E-3</v>
      </c>
      <c r="CW452" s="11">
        <v>-3.5099999999999999E-5</v>
      </c>
      <c r="CX452" s="11">
        <v>-1.9281999999999999E-3</v>
      </c>
      <c r="CY452" s="11">
        <v>-5.9590000000000001E-4</v>
      </c>
      <c r="CZ452" s="11">
        <v>1.4758E-3</v>
      </c>
      <c r="DA452" s="11">
        <v>1.3711000000000001E-3</v>
      </c>
      <c r="DB452" s="11">
        <v>1.2646000000000001E-3</v>
      </c>
      <c r="DC452" s="11">
        <v>1.2385E-3</v>
      </c>
      <c r="DD452" s="11">
        <v>1.0636E-3</v>
      </c>
      <c r="DE452" s="11">
        <v>9.2420000000000002E-4</v>
      </c>
      <c r="DF452" s="11">
        <v>8.3180000000000005E-4</v>
      </c>
      <c r="DG452" s="11">
        <v>9.1430000000000005E-4</v>
      </c>
      <c r="DH452" s="11">
        <v>9.9649999999999999E-4</v>
      </c>
      <c r="DI452" s="11">
        <v>1.2653E-3</v>
      </c>
      <c r="DJ452" s="11">
        <v>1.6433000000000001E-3</v>
      </c>
      <c r="DK452" s="11">
        <v>1.9905000000000001E-3</v>
      </c>
      <c r="DL452" s="11">
        <v>2.2128E-3</v>
      </c>
      <c r="DM452" s="11">
        <v>2.1865999999999999E-3</v>
      </c>
      <c r="DN452" s="11">
        <v>2.183E-3</v>
      </c>
      <c r="DO452" s="11">
        <v>2.1369000000000002E-3</v>
      </c>
      <c r="DP452" s="11">
        <v>1.9449000000000001E-3</v>
      </c>
      <c r="DQ452" s="11">
        <v>1.8756000000000001E-3</v>
      </c>
      <c r="DR452" s="11">
        <v>1.7302999999999999E-3</v>
      </c>
      <c r="DS452" s="11">
        <v>1.624E-3</v>
      </c>
      <c r="DT452" s="11">
        <v>1.5616E-3</v>
      </c>
      <c r="DU452" s="11">
        <v>1.5571000000000001E-3</v>
      </c>
      <c r="DV452" s="11">
        <v>1.4683999999999999E-3</v>
      </c>
      <c r="DW452" s="11">
        <v>1.3370999999999999E-3</v>
      </c>
      <c r="DX452" s="11">
        <v>1.8301399999999999E-2</v>
      </c>
      <c r="DY452" s="11"/>
      <c r="DZ452" s="11">
        <v>1.3408999999999999E-3</v>
      </c>
      <c r="EA452" s="11">
        <v>75.49091</v>
      </c>
      <c r="EB452" s="11">
        <v>74.872730000000004</v>
      </c>
      <c r="EC452" s="11">
        <v>72.909090000000006</v>
      </c>
      <c r="ED452" s="11">
        <v>73.418180000000007</v>
      </c>
      <c r="EE452" s="11">
        <v>71.254549999999995</v>
      </c>
      <c r="EF452" s="11">
        <v>71.145449999999997</v>
      </c>
      <c r="EG452" s="11">
        <v>70.945449999999994</v>
      </c>
      <c r="EH452" s="11">
        <v>70.836359999999999</v>
      </c>
      <c r="EI452" s="11">
        <v>76.472719999999995</v>
      </c>
      <c r="EJ452" s="11">
        <v>82.090909999999994</v>
      </c>
      <c r="EK452" s="11">
        <v>90.65455</v>
      </c>
      <c r="EL452" s="11">
        <v>98.8</v>
      </c>
      <c r="EM452" s="11">
        <v>104.0364</v>
      </c>
      <c r="EN452" s="11">
        <v>98.272729999999996</v>
      </c>
      <c r="EO452" s="11">
        <v>89.672730000000001</v>
      </c>
      <c r="EP452" s="11">
        <v>90.49091</v>
      </c>
      <c r="EQ452" s="11">
        <v>92.890910000000005</v>
      </c>
      <c r="ER452" s="11">
        <v>90</v>
      </c>
      <c r="ES452" s="11">
        <v>86.236369999999994</v>
      </c>
      <c r="ET452" s="11">
        <v>81.527280000000005</v>
      </c>
      <c r="EU452" s="11">
        <v>79.563640000000007</v>
      </c>
      <c r="EV452" s="11">
        <v>79.290909999999997</v>
      </c>
      <c r="EW452" s="11">
        <v>78.945449999999994</v>
      </c>
      <c r="EX452" s="11">
        <v>77.527280000000005</v>
      </c>
      <c r="EY452" s="11">
        <v>0</v>
      </c>
      <c r="EZ452" s="11"/>
      <c r="FA452" s="11"/>
      <c r="FB452" s="11"/>
      <c r="FC452" s="11"/>
      <c r="FD452" s="11"/>
      <c r="FE452" s="11"/>
      <c r="FF452" s="11"/>
      <c r="FG452" s="11"/>
      <c r="FH452" s="11"/>
      <c r="FI452" s="11"/>
      <c r="FJ452" s="11"/>
      <c r="FK452" s="11"/>
      <c r="FL452" s="11"/>
      <c r="FM452" s="11"/>
      <c r="FN452" s="11"/>
      <c r="FO452" s="11"/>
      <c r="FP452" s="11"/>
      <c r="FQ452" s="11"/>
      <c r="FR452" s="11"/>
      <c r="FS452" s="11"/>
      <c r="FT452" s="11"/>
      <c r="FU452" s="11"/>
      <c r="FV452" s="11"/>
      <c r="HY452" s="37"/>
      <c r="IA452" s="37"/>
    </row>
    <row r="453" spans="1:235" x14ac:dyDescent="0.25">
      <c r="A453" t="s">
        <v>113</v>
      </c>
      <c r="B453" t="s">
        <v>146</v>
      </c>
      <c r="C453" t="s">
        <v>88</v>
      </c>
      <c r="D453" t="s">
        <v>230</v>
      </c>
      <c r="E453" s="38">
        <v>45541</v>
      </c>
      <c r="F453" t="s">
        <v>107</v>
      </c>
      <c r="G453" s="11">
        <v>58</v>
      </c>
      <c r="H453" s="11">
        <v>3.961338</v>
      </c>
      <c r="I453" s="11">
        <v>3.5740289999999999</v>
      </c>
      <c r="J453" s="11">
        <v>2.673654</v>
      </c>
      <c r="K453" s="11">
        <v>2.3620480000000001</v>
      </c>
      <c r="L453" s="11">
        <v>1.928563</v>
      </c>
      <c r="M453" s="11">
        <v>1.328511</v>
      </c>
      <c r="N453" s="11">
        <v>0.81105769999999999</v>
      </c>
      <c r="O453" s="11">
        <v>0.78239519999999996</v>
      </c>
      <c r="P453" s="11">
        <v>0.93011710000000003</v>
      </c>
      <c r="Q453" s="11">
        <v>0.96886260000000002</v>
      </c>
      <c r="R453" s="11">
        <v>1.3844019999999999</v>
      </c>
      <c r="S453" s="11">
        <v>1.7578279999999999</v>
      </c>
      <c r="T453" s="11">
        <v>1.943988</v>
      </c>
      <c r="U453" s="11">
        <v>2.3113039999999998</v>
      </c>
      <c r="V453" s="11">
        <v>2.5659879999999999</v>
      </c>
      <c r="W453" s="11">
        <v>2.9580289999999998</v>
      </c>
      <c r="X453" s="11">
        <v>2.6661600000000001</v>
      </c>
      <c r="Y453" s="11">
        <v>2.437586</v>
      </c>
      <c r="Z453" s="11">
        <v>2.2006389999999998</v>
      </c>
      <c r="AA453" s="11">
        <v>1.760032</v>
      </c>
      <c r="AB453" s="11">
        <v>1.5585089999999999</v>
      </c>
      <c r="AC453" s="11">
        <v>1.9901439999999999</v>
      </c>
      <c r="AD453" s="11">
        <v>2.033658</v>
      </c>
      <c r="AE453" s="11">
        <v>1.6893530000000001</v>
      </c>
      <c r="AF453" s="11">
        <v>-5.93343E-2</v>
      </c>
      <c r="AG453" s="11">
        <v>-5.1036199999999997E-2</v>
      </c>
      <c r="AH453" s="11">
        <v>-3.2663400000000002E-2</v>
      </c>
      <c r="AI453" s="11">
        <v>-3.2620799999999998E-2</v>
      </c>
      <c r="AJ453" s="11">
        <v>-2.0872700000000001E-2</v>
      </c>
      <c r="AK453" s="11">
        <v>-4.0697200000000003E-2</v>
      </c>
      <c r="AL453" s="11">
        <v>-2.56235E-2</v>
      </c>
      <c r="AM453" s="11">
        <v>6.2842999999999996E-3</v>
      </c>
      <c r="AN453" s="11">
        <v>2.6402999999999999E-2</v>
      </c>
      <c r="AO453" s="11">
        <v>1.1611E-3</v>
      </c>
      <c r="AP453" s="11">
        <v>2.6436399999999999E-2</v>
      </c>
      <c r="AQ453" s="11">
        <v>3.8559799999999998E-2</v>
      </c>
      <c r="AR453" s="11">
        <v>-5.5676499999999997E-2</v>
      </c>
      <c r="AS453" s="11">
        <v>-3.5161100000000001E-2</v>
      </c>
      <c r="AT453" s="11">
        <v>-3.1647500000000002E-2</v>
      </c>
      <c r="AU453" s="11">
        <v>-1.39372E-2</v>
      </c>
      <c r="AV453" s="11">
        <v>0.1581843</v>
      </c>
      <c r="AW453" s="11">
        <v>0.17093939999999999</v>
      </c>
      <c r="AX453" s="11">
        <v>0.2179306</v>
      </c>
      <c r="AY453" s="11">
        <v>9.7885899999999998E-2</v>
      </c>
      <c r="AZ453" s="11">
        <v>2.55867E-2</v>
      </c>
      <c r="BA453" s="11">
        <v>-8.8924000000000003E-2</v>
      </c>
      <c r="BB453" s="11">
        <v>-0.1165303</v>
      </c>
      <c r="BC453" s="11">
        <v>-8.6111999999999994E-2</v>
      </c>
      <c r="BD453" s="11">
        <v>-1.7480699999999998E-2</v>
      </c>
      <c r="BE453" s="11">
        <v>-1.2152700000000001E-2</v>
      </c>
      <c r="BF453" s="11">
        <v>3.1998999999999999E-3</v>
      </c>
      <c r="BG453" s="11">
        <v>2.5022999999999998E-3</v>
      </c>
      <c r="BH453" s="11">
        <v>9.2908000000000001E-3</v>
      </c>
      <c r="BI453" s="11">
        <v>-1.44887E-2</v>
      </c>
      <c r="BJ453" s="11">
        <v>-2.0332000000000002E-3</v>
      </c>
      <c r="BK453" s="11">
        <v>3.2213400000000003E-2</v>
      </c>
      <c r="BL453" s="11">
        <v>5.4662500000000003E-2</v>
      </c>
      <c r="BM453" s="11">
        <v>3.7044399999999998E-2</v>
      </c>
      <c r="BN453" s="11">
        <v>7.3038500000000006E-2</v>
      </c>
      <c r="BO453" s="11">
        <v>9.5009999999999997E-2</v>
      </c>
      <c r="BP453" s="11">
        <v>7.0788999999999999E-3</v>
      </c>
      <c r="BQ453" s="11">
        <v>2.68498E-2</v>
      </c>
      <c r="BR453" s="11">
        <v>3.0260499999999999E-2</v>
      </c>
      <c r="BS453" s="11">
        <v>4.6664900000000002E-2</v>
      </c>
      <c r="BT453" s="11">
        <v>0.2133418</v>
      </c>
      <c r="BU453" s="11">
        <v>0.224131</v>
      </c>
      <c r="BV453" s="11">
        <v>0.26700239999999997</v>
      </c>
      <c r="BW453" s="11">
        <v>0.1439415</v>
      </c>
      <c r="BX453" s="11">
        <v>6.9872699999999996E-2</v>
      </c>
      <c r="BY453" s="11">
        <v>-4.47648E-2</v>
      </c>
      <c r="BZ453" s="11">
        <v>-7.4887599999999999E-2</v>
      </c>
      <c r="CA453" s="11">
        <v>-4.8192899999999997E-2</v>
      </c>
      <c r="CB453" s="11">
        <v>2.4372999999999999E-2</v>
      </c>
      <c r="CC453" s="11">
        <v>2.67307E-2</v>
      </c>
      <c r="CD453" s="11">
        <v>3.9063100000000003E-2</v>
      </c>
      <c r="CE453" s="11">
        <v>3.7625499999999999E-2</v>
      </c>
      <c r="CF453" s="11">
        <v>3.9454200000000002E-2</v>
      </c>
      <c r="CG453" s="11">
        <v>1.17199E-2</v>
      </c>
      <c r="CH453" s="11">
        <v>2.1557099999999999E-2</v>
      </c>
      <c r="CI453" s="11">
        <v>5.81425E-2</v>
      </c>
      <c r="CJ453" s="11">
        <v>8.2922099999999999E-2</v>
      </c>
      <c r="CK453" s="11">
        <v>7.2927699999999998E-2</v>
      </c>
      <c r="CL453" s="11">
        <v>0.1196406</v>
      </c>
      <c r="CM453" s="11">
        <v>0.15146019999999999</v>
      </c>
      <c r="CN453" s="11">
        <v>6.9834199999999999E-2</v>
      </c>
      <c r="CO453" s="11">
        <v>8.8860700000000001E-2</v>
      </c>
      <c r="CP453" s="11">
        <v>9.21685E-2</v>
      </c>
      <c r="CQ453" s="11">
        <v>0.107267</v>
      </c>
      <c r="CR453" s="11">
        <v>0.2684994</v>
      </c>
      <c r="CS453" s="11">
        <v>0.27732259999999997</v>
      </c>
      <c r="CT453" s="11">
        <v>0.31607429999999997</v>
      </c>
      <c r="CU453" s="11">
        <v>0.1899971</v>
      </c>
      <c r="CV453" s="11">
        <v>0.1141586</v>
      </c>
      <c r="CW453" s="11">
        <v>-6.0559999999999998E-4</v>
      </c>
      <c r="CX453" s="11">
        <v>-3.3244999999999997E-2</v>
      </c>
      <c r="CY453" s="11">
        <v>-1.0273900000000001E-2</v>
      </c>
      <c r="CZ453" s="11">
        <v>2.5445200000000001E-2</v>
      </c>
      <c r="DA453" s="11">
        <v>2.3639500000000001E-2</v>
      </c>
      <c r="DB453" s="11">
        <v>2.1803300000000001E-2</v>
      </c>
      <c r="DC453" s="11">
        <v>2.1353400000000002E-2</v>
      </c>
      <c r="DD453" s="11">
        <v>1.83381E-2</v>
      </c>
      <c r="DE453" s="11">
        <v>1.5933699999999999E-2</v>
      </c>
      <c r="DF453" s="11">
        <v>1.4341899999999999E-2</v>
      </c>
      <c r="DG453" s="11">
        <v>1.5763800000000001E-2</v>
      </c>
      <c r="DH453" s="11">
        <v>1.7180600000000001E-2</v>
      </c>
      <c r="DI453" s="11">
        <v>2.1815500000000002E-2</v>
      </c>
      <c r="DJ453" s="11">
        <v>2.8332E-2</v>
      </c>
      <c r="DK453" s="11">
        <v>3.4319299999999997E-2</v>
      </c>
      <c r="DL453" s="11">
        <v>3.8152499999999999E-2</v>
      </c>
      <c r="DM453" s="11">
        <v>3.7699999999999997E-2</v>
      </c>
      <c r="DN453" s="11">
        <v>3.7637400000000001E-2</v>
      </c>
      <c r="DO453" s="11">
        <v>3.6843500000000001E-2</v>
      </c>
      <c r="DP453" s="11">
        <v>3.3533399999999998E-2</v>
      </c>
      <c r="DQ453" s="11">
        <v>3.2338199999999998E-2</v>
      </c>
      <c r="DR453" s="11">
        <v>2.9833599999999998E-2</v>
      </c>
      <c r="DS453" s="11">
        <v>2.7999799999999998E-2</v>
      </c>
      <c r="DT453" s="11">
        <v>2.6924E-2</v>
      </c>
      <c r="DU453" s="11">
        <v>2.68469E-2</v>
      </c>
      <c r="DV453" s="11">
        <v>2.5316999999999999E-2</v>
      </c>
      <c r="DW453" s="11">
        <v>2.30531E-2</v>
      </c>
      <c r="DX453" s="11">
        <v>0.31554179999999998</v>
      </c>
      <c r="DY453" s="11"/>
      <c r="DZ453" s="11">
        <v>2.3118300000000001E-2</v>
      </c>
      <c r="EA453" s="11">
        <v>75.49091</v>
      </c>
      <c r="EB453" s="11">
        <v>74.872730000000004</v>
      </c>
      <c r="EC453" s="11">
        <v>72.909090000000006</v>
      </c>
      <c r="ED453" s="11">
        <v>73.418180000000007</v>
      </c>
      <c r="EE453" s="11">
        <v>71.254549999999995</v>
      </c>
      <c r="EF453" s="11">
        <v>71.145449999999997</v>
      </c>
      <c r="EG453" s="11">
        <v>70.945449999999994</v>
      </c>
      <c r="EH453" s="11">
        <v>70.836359999999999</v>
      </c>
      <c r="EI453" s="11">
        <v>76.472719999999995</v>
      </c>
      <c r="EJ453" s="11">
        <v>82.090909999999994</v>
      </c>
      <c r="EK453" s="11">
        <v>90.65455</v>
      </c>
      <c r="EL453" s="11">
        <v>98.8</v>
      </c>
      <c r="EM453" s="11">
        <v>104.0364</v>
      </c>
      <c r="EN453" s="11">
        <v>98.272729999999996</v>
      </c>
      <c r="EO453" s="11">
        <v>89.672730000000001</v>
      </c>
      <c r="EP453" s="11">
        <v>90.49091</v>
      </c>
      <c r="EQ453" s="11">
        <v>92.890910000000005</v>
      </c>
      <c r="ER453" s="11">
        <v>90</v>
      </c>
      <c r="ES453" s="11">
        <v>86.236369999999994</v>
      </c>
      <c r="ET453" s="11">
        <v>81.527280000000005</v>
      </c>
      <c r="EU453" s="11">
        <v>79.563640000000007</v>
      </c>
      <c r="EV453" s="11">
        <v>79.290909999999997</v>
      </c>
      <c r="EW453" s="11">
        <v>78.945449999999994</v>
      </c>
      <c r="EX453" s="11">
        <v>77.527280000000005</v>
      </c>
      <c r="EY453" s="11">
        <v>0</v>
      </c>
      <c r="EZ453" s="11"/>
      <c r="FA453" s="11"/>
      <c r="FB453" s="11"/>
      <c r="FC453" s="11"/>
      <c r="FD453" s="11"/>
      <c r="FE453" s="11"/>
      <c r="FF453" s="11"/>
      <c r="FG453" s="11"/>
      <c r="FH453" s="11"/>
      <c r="FI453" s="11"/>
      <c r="FJ453" s="11"/>
      <c r="FK453" s="11"/>
      <c r="FL453" s="11"/>
      <c r="FM453" s="11"/>
      <c r="FN453" s="11"/>
      <c r="FO453" s="11"/>
      <c r="FP453" s="11"/>
      <c r="FQ453" s="11"/>
      <c r="FR453" s="11"/>
      <c r="FS453" s="11"/>
      <c r="FT453" s="11"/>
      <c r="FU453" s="11"/>
      <c r="FV453" s="11"/>
      <c r="HY453" s="37"/>
      <c r="IA453" s="37"/>
    </row>
    <row r="454" spans="1:235" x14ac:dyDescent="0.25">
      <c r="A454" t="s">
        <v>113</v>
      </c>
      <c r="B454" t="s">
        <v>146</v>
      </c>
      <c r="C454" t="s">
        <v>88</v>
      </c>
      <c r="D454" t="s">
        <v>230</v>
      </c>
      <c r="E454" s="38">
        <v>45544</v>
      </c>
      <c r="F454" t="s">
        <v>107</v>
      </c>
      <c r="G454" s="11">
        <v>61</v>
      </c>
      <c r="H454" s="11">
        <v>4.1623080000000003</v>
      </c>
      <c r="I454" s="11">
        <v>3.6825770000000002</v>
      </c>
      <c r="J454" s="11">
        <v>2.8477169999999998</v>
      </c>
      <c r="K454" s="11">
        <v>2.4513720000000001</v>
      </c>
      <c r="L454" s="11">
        <v>1.6373580000000001</v>
      </c>
      <c r="M454" s="11">
        <v>1.3455429999999999</v>
      </c>
      <c r="N454" s="11">
        <v>1.106876</v>
      </c>
      <c r="O454" s="11">
        <v>0.94815099999999997</v>
      </c>
      <c r="P454" s="11">
        <v>1.019285</v>
      </c>
      <c r="Q454" s="11">
        <v>1.249185</v>
      </c>
      <c r="R454" s="11">
        <v>1.5513319999999999</v>
      </c>
      <c r="S454" s="11">
        <v>2.0741459999999998</v>
      </c>
      <c r="T454" s="11">
        <v>2.775172</v>
      </c>
      <c r="U454" s="11">
        <v>3.1200649999999999</v>
      </c>
      <c r="V454" s="11">
        <v>3.3853140000000002</v>
      </c>
      <c r="W454" s="11">
        <v>3.5057019999999999</v>
      </c>
      <c r="X454" s="11">
        <v>3.4252690000000001</v>
      </c>
      <c r="Y454" s="11">
        <v>3.2271399999999999</v>
      </c>
      <c r="Z454" s="11">
        <v>2.8710339999999999</v>
      </c>
      <c r="AA454" s="11">
        <v>2.6535519999999999</v>
      </c>
      <c r="AB454" s="11">
        <v>2.3657520000000001</v>
      </c>
      <c r="AC454" s="11">
        <v>2.5162360000000001</v>
      </c>
      <c r="AD454" s="11">
        <v>2.2397290000000001</v>
      </c>
      <c r="AE454" s="11">
        <v>2.020743</v>
      </c>
      <c r="AF454" s="11">
        <v>-9.0078400000000003E-2</v>
      </c>
      <c r="AG454" s="11">
        <v>-9.8660899999999996E-2</v>
      </c>
      <c r="AH454" s="11">
        <v>-4.12854E-2</v>
      </c>
      <c r="AI454" s="11">
        <v>-4.5889699999999999E-2</v>
      </c>
      <c r="AJ454" s="11">
        <v>-3.6232599999999997E-2</v>
      </c>
      <c r="AK454" s="11">
        <v>-4.4727200000000002E-2</v>
      </c>
      <c r="AL454" s="11">
        <v>-3.4232800000000001E-2</v>
      </c>
      <c r="AM454" s="11">
        <v>-5.6509000000000004E-3</v>
      </c>
      <c r="AN454" s="11">
        <v>1.37655E-2</v>
      </c>
      <c r="AO454" s="11">
        <v>1.21651E-2</v>
      </c>
      <c r="AP454" s="11">
        <v>-7.2272999999999999E-3</v>
      </c>
      <c r="AQ454" s="11">
        <v>7.1329999999999996E-3</v>
      </c>
      <c r="AR454" s="11">
        <v>-3.8532000000000002E-3</v>
      </c>
      <c r="AS454" s="11">
        <v>4.74464E-2</v>
      </c>
      <c r="AT454" s="11">
        <v>3.4478200000000001E-2</v>
      </c>
      <c r="AU454" s="11">
        <v>4.6114099999999998E-2</v>
      </c>
      <c r="AV454" s="11">
        <v>0.15141769999999999</v>
      </c>
      <c r="AW454" s="11">
        <v>0.13698759999999999</v>
      </c>
      <c r="AX454" s="11">
        <v>0.1014586</v>
      </c>
      <c r="AY454" s="11">
        <v>6.5143499999999993E-2</v>
      </c>
      <c r="AZ454" s="11">
        <v>1.8222700000000001E-2</v>
      </c>
      <c r="BA454" s="11">
        <v>-5.9725E-2</v>
      </c>
      <c r="BB454" s="11">
        <v>-4.0775899999999997E-2</v>
      </c>
      <c r="BC454" s="11">
        <v>-1.6324100000000001E-2</v>
      </c>
      <c r="BD454" s="11">
        <v>-4.3036400000000002E-2</v>
      </c>
      <c r="BE454" s="11">
        <v>-5.4837200000000003E-2</v>
      </c>
      <c r="BF454" s="11">
        <v>-4.1300000000000001E-5</v>
      </c>
      <c r="BG454" s="11">
        <v>-7.9413000000000001E-3</v>
      </c>
      <c r="BH454" s="11">
        <v>-3.1589999999999999E-3</v>
      </c>
      <c r="BI454" s="11">
        <v>-1.26499E-2</v>
      </c>
      <c r="BJ454" s="11">
        <v>-4.5890000000000002E-3</v>
      </c>
      <c r="BK454" s="11">
        <v>2.7716500000000002E-2</v>
      </c>
      <c r="BL454" s="11">
        <v>5.2560799999999998E-2</v>
      </c>
      <c r="BM454" s="11">
        <v>5.7719199999999998E-2</v>
      </c>
      <c r="BN454" s="11">
        <v>4.6590199999999998E-2</v>
      </c>
      <c r="BO454" s="11">
        <v>6.7249400000000001E-2</v>
      </c>
      <c r="BP454" s="11">
        <v>6.0171700000000002E-2</v>
      </c>
      <c r="BQ454" s="11">
        <v>0.11058229999999999</v>
      </c>
      <c r="BR454" s="11">
        <v>9.87624E-2</v>
      </c>
      <c r="BS454" s="11">
        <v>0.1079439</v>
      </c>
      <c r="BT454" s="11">
        <v>0.2120795</v>
      </c>
      <c r="BU454" s="11">
        <v>0.1962776</v>
      </c>
      <c r="BV454" s="11">
        <v>0.1555164</v>
      </c>
      <c r="BW454" s="11">
        <v>0.1155351</v>
      </c>
      <c r="BX454" s="11">
        <v>6.7218E-2</v>
      </c>
      <c r="BY454" s="11">
        <v>-1.38499E-2</v>
      </c>
      <c r="BZ454" s="11">
        <v>1.6253000000000001E-3</v>
      </c>
      <c r="CA454" s="11">
        <v>2.0743500000000002E-2</v>
      </c>
      <c r="CB454" s="11">
        <v>4.0055999999999998E-3</v>
      </c>
      <c r="CC454" s="11">
        <v>-1.10134E-2</v>
      </c>
      <c r="CD454" s="11">
        <v>4.1202900000000001E-2</v>
      </c>
      <c r="CE454" s="11">
        <v>3.0007099999999998E-2</v>
      </c>
      <c r="CF454" s="11">
        <v>2.99146E-2</v>
      </c>
      <c r="CG454" s="11">
        <v>1.9427300000000002E-2</v>
      </c>
      <c r="CH454" s="11">
        <v>2.5054900000000001E-2</v>
      </c>
      <c r="CI454" s="11">
        <v>6.1083899999999997E-2</v>
      </c>
      <c r="CJ454" s="11">
        <v>9.1356199999999999E-2</v>
      </c>
      <c r="CK454" s="11">
        <v>0.1032733</v>
      </c>
      <c r="CL454" s="11">
        <v>0.1004077</v>
      </c>
      <c r="CM454" s="11">
        <v>0.1273659</v>
      </c>
      <c r="CN454" s="11">
        <v>0.12419669999999999</v>
      </c>
      <c r="CO454" s="11">
        <v>0.17371819999999999</v>
      </c>
      <c r="CP454" s="11">
        <v>0.16304660000000001</v>
      </c>
      <c r="CQ454" s="11">
        <v>0.1697737</v>
      </c>
      <c r="CR454" s="11">
        <v>0.27274130000000002</v>
      </c>
      <c r="CS454" s="11">
        <v>0.25556770000000001</v>
      </c>
      <c r="CT454" s="11">
        <v>0.20957419999999999</v>
      </c>
      <c r="CU454" s="11">
        <v>0.16592670000000001</v>
      </c>
      <c r="CV454" s="11">
        <v>0.1162132</v>
      </c>
      <c r="CW454" s="11">
        <v>3.2025199999999997E-2</v>
      </c>
      <c r="CX454" s="11">
        <v>4.4026500000000003E-2</v>
      </c>
      <c r="CY454" s="11">
        <v>5.7811099999999997E-2</v>
      </c>
      <c r="CZ454" s="11">
        <v>2.85995E-2</v>
      </c>
      <c r="DA454" s="11">
        <v>2.6642900000000001E-2</v>
      </c>
      <c r="DB454" s="11">
        <v>2.5074699999999998E-2</v>
      </c>
      <c r="DC454" s="11">
        <v>2.3071000000000001E-2</v>
      </c>
      <c r="DD454" s="11">
        <v>2.0107300000000002E-2</v>
      </c>
      <c r="DE454" s="11">
        <v>1.9501600000000001E-2</v>
      </c>
      <c r="DF454" s="11">
        <v>1.8022199999999999E-2</v>
      </c>
      <c r="DG454" s="11">
        <v>2.0285999999999998E-2</v>
      </c>
      <c r="DH454" s="11">
        <v>2.35859E-2</v>
      </c>
      <c r="DI454" s="11">
        <v>2.7694900000000001E-2</v>
      </c>
      <c r="DJ454" s="11">
        <v>3.2718700000000003E-2</v>
      </c>
      <c r="DK454" s="11">
        <v>3.6548200000000003E-2</v>
      </c>
      <c r="DL454" s="11">
        <v>3.8924399999999998E-2</v>
      </c>
      <c r="DM454" s="11">
        <v>3.8383899999999999E-2</v>
      </c>
      <c r="DN454" s="11">
        <v>3.9081999999999999E-2</v>
      </c>
      <c r="DO454" s="11">
        <v>3.75898E-2</v>
      </c>
      <c r="DP454" s="11">
        <v>3.6879700000000001E-2</v>
      </c>
      <c r="DQ454" s="11">
        <v>3.6045800000000003E-2</v>
      </c>
      <c r="DR454" s="11">
        <v>3.28648E-2</v>
      </c>
      <c r="DS454" s="11">
        <v>3.0635900000000001E-2</v>
      </c>
      <c r="DT454" s="11">
        <v>2.9787000000000001E-2</v>
      </c>
      <c r="DU454" s="11">
        <v>2.7890100000000001E-2</v>
      </c>
      <c r="DV454" s="11">
        <v>2.5778100000000002E-2</v>
      </c>
      <c r="DW454" s="11">
        <v>2.25355E-2</v>
      </c>
      <c r="DX454" s="11">
        <v>0.39335389999999998</v>
      </c>
      <c r="DY454" s="11"/>
      <c r="DZ454" s="11">
        <v>2.63486E-2</v>
      </c>
      <c r="EA454" s="11">
        <v>79.396550000000005</v>
      </c>
      <c r="EB454" s="11">
        <v>79.241380000000007</v>
      </c>
      <c r="EC454" s="11">
        <v>77.655169999999998</v>
      </c>
      <c r="ED454" s="11">
        <v>77.293099999999995</v>
      </c>
      <c r="EE454" s="11">
        <v>75.862070000000003</v>
      </c>
      <c r="EF454" s="11">
        <v>75.655169999999998</v>
      </c>
      <c r="EG454" s="11">
        <v>75</v>
      </c>
      <c r="EH454" s="11">
        <v>75.258619999999993</v>
      </c>
      <c r="EI454" s="11">
        <v>80.758619999999993</v>
      </c>
      <c r="EJ454" s="11">
        <v>85.603449999999995</v>
      </c>
      <c r="EK454" s="11">
        <v>93.155169999999998</v>
      </c>
      <c r="EL454" s="11">
        <v>98.862070000000003</v>
      </c>
      <c r="EM454" s="11">
        <v>99.68965</v>
      </c>
      <c r="EN454" s="11">
        <v>100.8621</v>
      </c>
      <c r="EO454" s="11">
        <v>100.08620000000001</v>
      </c>
      <c r="EP454" s="11">
        <v>98.137929999999997</v>
      </c>
      <c r="EQ454" s="11">
        <v>96.706900000000005</v>
      </c>
      <c r="ER454" s="11">
        <v>97.189660000000003</v>
      </c>
      <c r="ES454" s="11">
        <v>94.206890000000001</v>
      </c>
      <c r="ET454" s="11">
        <v>87.879310000000004</v>
      </c>
      <c r="EU454" s="11">
        <v>84.241380000000007</v>
      </c>
      <c r="EV454" s="11">
        <v>81.068969999999993</v>
      </c>
      <c r="EW454" s="11">
        <v>79.706890000000001</v>
      </c>
      <c r="EX454" s="11">
        <v>77.396550000000005</v>
      </c>
      <c r="EY454" s="11">
        <v>0</v>
      </c>
      <c r="EZ454" s="11"/>
      <c r="FA454" s="11"/>
      <c r="FB454" s="11"/>
      <c r="FC454" s="11"/>
      <c r="FD454" s="11"/>
      <c r="FE454" s="11"/>
      <c r="FF454" s="11"/>
      <c r="FG454" s="11"/>
      <c r="FH454" s="11"/>
      <c r="FI454" s="11"/>
      <c r="FJ454" s="11"/>
      <c r="FK454" s="11"/>
      <c r="FL454" s="11"/>
      <c r="FM454" s="11"/>
      <c r="FN454" s="11"/>
      <c r="FO454" s="11"/>
      <c r="FP454" s="11"/>
      <c r="FQ454" s="11"/>
      <c r="FR454" s="11"/>
      <c r="FS454" s="11"/>
      <c r="FT454" s="11"/>
      <c r="FU454" s="11"/>
      <c r="FV454" s="11"/>
      <c r="HY454" s="37"/>
    </row>
    <row r="455" spans="1:235" x14ac:dyDescent="0.25">
      <c r="A455" t="s">
        <v>113</v>
      </c>
      <c r="B455" t="s">
        <v>146</v>
      </c>
      <c r="C455" t="s">
        <v>0</v>
      </c>
      <c r="D455" t="s">
        <v>230</v>
      </c>
      <c r="E455" s="38">
        <v>45544</v>
      </c>
      <c r="F455" t="s">
        <v>107</v>
      </c>
      <c r="G455" s="11">
        <v>61</v>
      </c>
      <c r="H455" s="11">
        <v>0.25390079999999998</v>
      </c>
      <c r="I455" s="11">
        <v>0.22463720000000001</v>
      </c>
      <c r="J455" s="11">
        <v>0.1737108</v>
      </c>
      <c r="K455" s="11">
        <v>0.14953369999999999</v>
      </c>
      <c r="L455" s="11">
        <v>9.9878900000000007E-2</v>
      </c>
      <c r="M455" s="11">
        <v>8.2078100000000001E-2</v>
      </c>
      <c r="N455" s="11">
        <v>6.7519499999999996E-2</v>
      </c>
      <c r="O455" s="11">
        <v>5.7837199999999998E-2</v>
      </c>
      <c r="P455" s="11">
        <v>6.21764E-2</v>
      </c>
      <c r="Q455" s="11">
        <v>7.6200299999999999E-2</v>
      </c>
      <c r="R455" s="11">
        <v>9.4631199999999999E-2</v>
      </c>
      <c r="S455" s="11">
        <v>0.12652289999999999</v>
      </c>
      <c r="T455" s="11">
        <v>0.16928550000000001</v>
      </c>
      <c r="U455" s="11">
        <v>0.19032399999999999</v>
      </c>
      <c r="V455" s="11">
        <v>0.2065042</v>
      </c>
      <c r="W455" s="11">
        <v>0.21384790000000001</v>
      </c>
      <c r="X455" s="11">
        <v>0.2089414</v>
      </c>
      <c r="Y455" s="11">
        <v>0.19685549999999999</v>
      </c>
      <c r="Z455" s="11">
        <v>0.17513310000000001</v>
      </c>
      <c r="AA455" s="11">
        <v>0.1618667</v>
      </c>
      <c r="AB455" s="11">
        <v>0.14431089999999999</v>
      </c>
      <c r="AC455" s="11">
        <v>0.1534904</v>
      </c>
      <c r="AD455" s="11">
        <v>0.13662350000000001</v>
      </c>
      <c r="AE455" s="11">
        <v>0.1232654</v>
      </c>
      <c r="AF455" s="11">
        <v>-5.4948000000000002E-3</v>
      </c>
      <c r="AG455" s="11">
        <v>-6.0182999999999999E-3</v>
      </c>
      <c r="AH455" s="11">
        <v>-2.5184000000000001E-3</v>
      </c>
      <c r="AI455" s="11">
        <v>-2.7992999999999998E-3</v>
      </c>
      <c r="AJ455" s="11">
        <v>-2.2101999999999998E-3</v>
      </c>
      <c r="AK455" s="11">
        <v>-2.7284000000000002E-3</v>
      </c>
      <c r="AL455" s="11">
        <v>-2.0882000000000001E-3</v>
      </c>
      <c r="AM455" s="11">
        <v>-3.4469999999999998E-4</v>
      </c>
      <c r="AN455" s="11">
        <v>8.3969999999999997E-4</v>
      </c>
      <c r="AO455" s="11">
        <v>7.4209999999999999E-4</v>
      </c>
      <c r="AP455" s="11">
        <v>-4.4089999999999998E-4</v>
      </c>
      <c r="AQ455" s="11">
        <v>4.351E-4</v>
      </c>
      <c r="AR455" s="11">
        <v>-2.3499999999999999E-4</v>
      </c>
      <c r="AS455" s="11">
        <v>2.8942E-3</v>
      </c>
      <c r="AT455" s="11">
        <v>2.1031999999999999E-3</v>
      </c>
      <c r="AU455" s="11">
        <v>2.813E-3</v>
      </c>
      <c r="AV455" s="11">
        <v>9.2364999999999999E-3</v>
      </c>
      <c r="AW455" s="11">
        <v>8.3561999999999994E-3</v>
      </c>
      <c r="AX455" s="11">
        <v>6.1890000000000001E-3</v>
      </c>
      <c r="AY455" s="11">
        <v>3.9738000000000004E-3</v>
      </c>
      <c r="AZ455" s="11">
        <v>1.1115999999999999E-3</v>
      </c>
      <c r="BA455" s="11">
        <v>-3.6432000000000001E-3</v>
      </c>
      <c r="BB455" s="11">
        <v>-2.4873E-3</v>
      </c>
      <c r="BC455" s="11">
        <v>-9.9580000000000003E-4</v>
      </c>
      <c r="BD455" s="11">
        <v>-2.6251999999999998E-3</v>
      </c>
      <c r="BE455" s="11">
        <v>-3.3451000000000002E-3</v>
      </c>
      <c r="BF455" s="11">
        <v>-2.52E-6</v>
      </c>
      <c r="BG455" s="11">
        <v>-4.8440000000000001E-4</v>
      </c>
      <c r="BH455" s="11">
        <v>-1.9269999999999999E-4</v>
      </c>
      <c r="BI455" s="11">
        <v>-7.716E-4</v>
      </c>
      <c r="BJ455" s="11">
        <v>-2.7989999999999997E-4</v>
      </c>
      <c r="BK455" s="11">
        <v>1.6907000000000001E-3</v>
      </c>
      <c r="BL455" s="11">
        <v>3.2062000000000002E-3</v>
      </c>
      <c r="BM455" s="11">
        <v>3.5209E-3</v>
      </c>
      <c r="BN455" s="11">
        <v>2.8419999999999999E-3</v>
      </c>
      <c r="BO455" s="11">
        <v>4.1022000000000003E-3</v>
      </c>
      <c r="BP455" s="11">
        <v>3.6705000000000002E-3</v>
      </c>
      <c r="BQ455" s="11">
        <v>6.7454999999999998E-3</v>
      </c>
      <c r="BR455" s="11">
        <v>6.0245000000000003E-3</v>
      </c>
      <c r="BS455" s="11">
        <v>6.5846000000000003E-3</v>
      </c>
      <c r="BT455" s="11">
        <v>1.2936899999999999E-2</v>
      </c>
      <c r="BU455" s="11">
        <v>1.19729E-2</v>
      </c>
      <c r="BV455" s="11">
        <v>9.4865000000000001E-3</v>
      </c>
      <c r="BW455" s="11">
        <v>7.0476000000000002E-3</v>
      </c>
      <c r="BX455" s="11">
        <v>4.1003000000000003E-3</v>
      </c>
      <c r="BY455" s="11">
        <v>-8.4480000000000004E-4</v>
      </c>
      <c r="BZ455" s="11">
        <v>9.9099999999999996E-5</v>
      </c>
      <c r="CA455" s="11">
        <v>1.2654000000000001E-3</v>
      </c>
      <c r="CB455" s="11">
        <v>2.4429999999999998E-4</v>
      </c>
      <c r="CC455" s="11">
        <v>-6.7179999999999996E-4</v>
      </c>
      <c r="CD455" s="11">
        <v>2.5133999999999998E-3</v>
      </c>
      <c r="CE455" s="11">
        <v>1.8304E-3</v>
      </c>
      <c r="CF455" s="11">
        <v>1.8247999999999999E-3</v>
      </c>
      <c r="CG455" s="11">
        <v>1.1850999999999999E-3</v>
      </c>
      <c r="CH455" s="11">
        <v>1.5283E-3</v>
      </c>
      <c r="CI455" s="11">
        <v>3.7261E-3</v>
      </c>
      <c r="CJ455" s="11">
        <v>5.5726999999999999E-3</v>
      </c>
      <c r="CK455" s="11">
        <v>6.2997000000000001E-3</v>
      </c>
      <c r="CL455" s="11">
        <v>6.1249E-3</v>
      </c>
      <c r="CM455" s="11">
        <v>7.7692999999999998E-3</v>
      </c>
      <c r="CN455" s="11">
        <v>7.5760000000000003E-3</v>
      </c>
      <c r="CO455" s="11">
        <v>1.05968E-2</v>
      </c>
      <c r="CP455" s="11">
        <v>9.9457999999999994E-3</v>
      </c>
      <c r="CQ455" s="11">
        <v>1.0356199999999999E-2</v>
      </c>
      <c r="CR455" s="11">
        <v>1.6637200000000001E-2</v>
      </c>
      <c r="CS455" s="11">
        <v>1.55896E-2</v>
      </c>
      <c r="CT455" s="11">
        <v>1.2784E-2</v>
      </c>
      <c r="CU455" s="11">
        <v>1.01215E-2</v>
      </c>
      <c r="CV455" s="11">
        <v>7.0889999999999998E-3</v>
      </c>
      <c r="CW455" s="11">
        <v>1.9534999999999999E-3</v>
      </c>
      <c r="CX455" s="11">
        <v>2.6855999999999998E-3</v>
      </c>
      <c r="CY455" s="11">
        <v>3.5265000000000001E-3</v>
      </c>
      <c r="CZ455" s="11">
        <v>1.7446E-3</v>
      </c>
      <c r="DA455" s="11">
        <v>1.6252E-3</v>
      </c>
      <c r="DB455" s="11">
        <v>1.5296000000000001E-3</v>
      </c>
      <c r="DC455" s="11">
        <v>1.4073E-3</v>
      </c>
      <c r="DD455" s="11">
        <v>1.2264999999999999E-3</v>
      </c>
      <c r="DE455" s="11">
        <v>1.1896000000000001E-3</v>
      </c>
      <c r="DF455" s="11">
        <v>1.0993999999999999E-3</v>
      </c>
      <c r="DG455" s="11">
        <v>1.2374E-3</v>
      </c>
      <c r="DH455" s="11">
        <v>1.4387E-3</v>
      </c>
      <c r="DI455" s="11">
        <v>1.6894E-3</v>
      </c>
      <c r="DJ455" s="11">
        <v>1.9957999999999998E-3</v>
      </c>
      <c r="DK455" s="11">
        <v>2.2293999999999999E-3</v>
      </c>
      <c r="DL455" s="11">
        <v>2.3744E-3</v>
      </c>
      <c r="DM455" s="11">
        <v>2.3414E-3</v>
      </c>
      <c r="DN455" s="11">
        <v>2.3839999999999998E-3</v>
      </c>
      <c r="DO455" s="11">
        <v>2.2929999999999999E-3</v>
      </c>
      <c r="DP455" s="11">
        <v>2.2496999999999999E-3</v>
      </c>
      <c r="DQ455" s="11">
        <v>2.1987999999999999E-3</v>
      </c>
      <c r="DR455" s="11">
        <v>2.0048000000000002E-3</v>
      </c>
      <c r="DS455" s="11">
        <v>1.8688000000000001E-3</v>
      </c>
      <c r="DT455" s="11">
        <v>1.817E-3</v>
      </c>
      <c r="DU455" s="11">
        <v>1.7013E-3</v>
      </c>
      <c r="DV455" s="11">
        <v>1.5724999999999999E-3</v>
      </c>
      <c r="DW455" s="11">
        <v>1.3747E-3</v>
      </c>
      <c r="DX455" s="11">
        <v>2.3994600000000001E-2</v>
      </c>
      <c r="DY455" s="11"/>
      <c r="DZ455" s="11">
        <v>1.6073000000000001E-3</v>
      </c>
      <c r="EA455" s="11">
        <v>79.396550000000005</v>
      </c>
      <c r="EB455" s="11">
        <v>79.241380000000007</v>
      </c>
      <c r="EC455" s="11">
        <v>77.655169999999998</v>
      </c>
      <c r="ED455" s="11">
        <v>77.293099999999995</v>
      </c>
      <c r="EE455" s="11">
        <v>75.862070000000003</v>
      </c>
      <c r="EF455" s="11">
        <v>75.655169999999998</v>
      </c>
      <c r="EG455" s="11">
        <v>75</v>
      </c>
      <c r="EH455" s="11">
        <v>75.258619999999993</v>
      </c>
      <c r="EI455" s="11">
        <v>80.758619999999993</v>
      </c>
      <c r="EJ455" s="11">
        <v>85.603449999999995</v>
      </c>
      <c r="EK455" s="11">
        <v>93.155169999999998</v>
      </c>
      <c r="EL455" s="11">
        <v>98.862070000000003</v>
      </c>
      <c r="EM455" s="11">
        <v>99.68965</v>
      </c>
      <c r="EN455" s="11">
        <v>100.8621</v>
      </c>
      <c r="EO455" s="11">
        <v>100.08620000000001</v>
      </c>
      <c r="EP455" s="11">
        <v>98.137929999999997</v>
      </c>
      <c r="EQ455" s="11">
        <v>96.706900000000005</v>
      </c>
      <c r="ER455" s="11">
        <v>97.189660000000003</v>
      </c>
      <c r="ES455" s="11">
        <v>94.206890000000001</v>
      </c>
      <c r="ET455" s="11">
        <v>87.879310000000004</v>
      </c>
      <c r="EU455" s="11">
        <v>84.241380000000007</v>
      </c>
      <c r="EV455" s="11">
        <v>81.068969999999993</v>
      </c>
      <c r="EW455" s="11">
        <v>79.706890000000001</v>
      </c>
      <c r="EX455" s="11">
        <v>77.396550000000005</v>
      </c>
      <c r="EY455" s="11">
        <v>0</v>
      </c>
      <c r="EZ455" s="11"/>
      <c r="FA455" s="11"/>
      <c r="FB455" s="11"/>
      <c r="FC455" s="11"/>
      <c r="FD455" s="11"/>
      <c r="FE455" s="11"/>
      <c r="FF455" s="11"/>
      <c r="FG455" s="11"/>
      <c r="FH455" s="11"/>
      <c r="FI455" s="11"/>
      <c r="FJ455" s="11"/>
      <c r="FK455" s="11"/>
      <c r="FL455" s="11"/>
      <c r="FM455" s="11"/>
      <c r="FN455" s="11"/>
      <c r="FO455" s="11"/>
      <c r="FP455" s="11"/>
      <c r="FQ455" s="11"/>
      <c r="FR455" s="11"/>
      <c r="FS455" s="11"/>
      <c r="FT455" s="11"/>
      <c r="FU455" s="11"/>
      <c r="FV455" s="11"/>
      <c r="HY455" s="37"/>
      <c r="IA455" s="37"/>
    </row>
    <row r="456" spans="1:235" x14ac:dyDescent="0.25">
      <c r="A456" t="s">
        <v>113</v>
      </c>
      <c r="B456" t="s">
        <v>146</v>
      </c>
      <c r="C456" t="s">
        <v>88</v>
      </c>
      <c r="D456" t="s">
        <v>230</v>
      </c>
      <c r="E456" s="38" t="s">
        <v>133</v>
      </c>
      <c r="F456" t="s">
        <v>107</v>
      </c>
      <c r="G456" s="11">
        <v>58</v>
      </c>
      <c r="H456" s="11">
        <v>4.0141520000000002</v>
      </c>
      <c r="I456" s="11">
        <v>3.601823</v>
      </c>
      <c r="J456" s="11">
        <v>2.75692</v>
      </c>
      <c r="K456" s="11">
        <v>2.3556140000000001</v>
      </c>
      <c r="L456" s="11">
        <v>1.818899</v>
      </c>
      <c r="M456" s="11">
        <v>1.355364</v>
      </c>
      <c r="N456" s="11">
        <v>0.97129140000000003</v>
      </c>
      <c r="O456" s="11">
        <v>0.87338800000000005</v>
      </c>
      <c r="P456" s="11">
        <v>0.88639369999999995</v>
      </c>
      <c r="Q456" s="11">
        <v>1.0088490000000001</v>
      </c>
      <c r="R456" s="11">
        <v>1.327005</v>
      </c>
      <c r="S456" s="11">
        <v>1.7582089999999999</v>
      </c>
      <c r="T456" s="11">
        <v>2.2330679999999998</v>
      </c>
      <c r="U456" s="11">
        <v>2.679103</v>
      </c>
      <c r="V456" s="11">
        <v>3.0508000000000002</v>
      </c>
      <c r="W456" s="11">
        <v>3.3197920000000001</v>
      </c>
      <c r="X456" s="11">
        <v>3.1512280000000001</v>
      </c>
      <c r="Y456" s="11">
        <v>2.896868</v>
      </c>
      <c r="Z456" s="11">
        <v>2.6409379999999998</v>
      </c>
      <c r="AA456" s="11">
        <v>2.3365649999999998</v>
      </c>
      <c r="AB456" s="11">
        <v>2.0897579999999998</v>
      </c>
      <c r="AC456" s="11">
        <v>2.203973</v>
      </c>
      <c r="AD456" s="11">
        <v>2.082719</v>
      </c>
      <c r="AE456" s="11">
        <v>1.8000080000000001</v>
      </c>
      <c r="AF456" s="11">
        <v>-7.10649E-2</v>
      </c>
      <c r="AG456" s="11">
        <v>-6.3677899999999996E-2</v>
      </c>
      <c r="AH456" s="11">
        <v>-3.4486099999999999E-2</v>
      </c>
      <c r="AI456" s="11">
        <v>-2.9002199999999999E-2</v>
      </c>
      <c r="AJ456" s="11">
        <v>-1.7721500000000001E-2</v>
      </c>
      <c r="AK456" s="11">
        <v>-2.92876E-2</v>
      </c>
      <c r="AL456" s="11">
        <v>-2.3535799999999999E-2</v>
      </c>
      <c r="AM456" s="11">
        <v>2.7582000000000001E-3</v>
      </c>
      <c r="AN456" s="11">
        <v>2.2012199999999999E-2</v>
      </c>
      <c r="AO456" s="11">
        <v>5.3762000000000002E-3</v>
      </c>
      <c r="AP456" s="11">
        <v>1.14728E-2</v>
      </c>
      <c r="AQ456" s="11">
        <v>3.4335699999999997E-2</v>
      </c>
      <c r="AR456" s="11">
        <v>-1.3285E-3</v>
      </c>
      <c r="AS456" s="11">
        <v>2.9668199999999999E-2</v>
      </c>
      <c r="AT456" s="11">
        <v>4.0565700000000003E-2</v>
      </c>
      <c r="AU456" s="11">
        <v>4.9106900000000002E-2</v>
      </c>
      <c r="AV456" s="11">
        <v>0.18110760000000001</v>
      </c>
      <c r="AW456" s="11">
        <v>0.17849429999999999</v>
      </c>
      <c r="AX456" s="11">
        <v>0.1744879</v>
      </c>
      <c r="AY456" s="11">
        <v>0.1043898</v>
      </c>
      <c r="AZ456" s="11">
        <v>3.9724599999999999E-2</v>
      </c>
      <c r="BA456" s="11">
        <v>-8.3276500000000003E-2</v>
      </c>
      <c r="BB456" s="11">
        <v>-7.5755299999999998E-2</v>
      </c>
      <c r="BC456" s="11">
        <v>-5.9623200000000001E-2</v>
      </c>
      <c r="BD456" s="11">
        <v>-4.27125E-2</v>
      </c>
      <c r="BE456" s="11">
        <v>-3.6854600000000001E-2</v>
      </c>
      <c r="BF456" s="11">
        <v>-1.0289E-2</v>
      </c>
      <c r="BG456" s="11">
        <v>-5.8402000000000003E-3</v>
      </c>
      <c r="BH456" s="11">
        <v>2.5956E-3</v>
      </c>
      <c r="BI456" s="11">
        <v>-1.06068E-2</v>
      </c>
      <c r="BJ456" s="11">
        <v>-5.5742999999999999E-3</v>
      </c>
      <c r="BK456" s="11">
        <v>2.1553099999999999E-2</v>
      </c>
      <c r="BL456" s="11">
        <v>4.3534000000000003E-2</v>
      </c>
      <c r="BM456" s="11">
        <v>3.2287099999999999E-2</v>
      </c>
      <c r="BN456" s="11">
        <v>4.5959E-2</v>
      </c>
      <c r="BO456" s="11">
        <v>7.5176300000000001E-2</v>
      </c>
      <c r="BP456" s="11">
        <v>4.5375899999999997E-2</v>
      </c>
      <c r="BQ456" s="11">
        <v>7.6741100000000007E-2</v>
      </c>
      <c r="BR456" s="11">
        <v>8.8495099999999993E-2</v>
      </c>
      <c r="BS456" s="11">
        <v>9.6277500000000002E-2</v>
      </c>
      <c r="BT456" s="11">
        <v>0.22474040000000001</v>
      </c>
      <c r="BU456" s="11">
        <v>0.21998419999999999</v>
      </c>
      <c r="BV456" s="11">
        <v>0.2124209</v>
      </c>
      <c r="BW456" s="11">
        <v>0.13958290000000001</v>
      </c>
      <c r="BX456" s="11">
        <v>7.4216000000000004E-2</v>
      </c>
      <c r="BY456" s="11">
        <v>-4.9525E-2</v>
      </c>
      <c r="BZ456" s="11">
        <v>-4.3370699999999998E-2</v>
      </c>
      <c r="CA456" s="11">
        <v>-3.1447599999999999E-2</v>
      </c>
      <c r="CB456" s="11">
        <v>-1.436E-2</v>
      </c>
      <c r="CC456" s="11">
        <v>-1.0031200000000001E-2</v>
      </c>
      <c r="CD456" s="11">
        <v>1.3908200000000001E-2</v>
      </c>
      <c r="CE456" s="11">
        <v>1.7321799999999998E-2</v>
      </c>
      <c r="CF456" s="11">
        <v>2.2912700000000001E-2</v>
      </c>
      <c r="CG456" s="11">
        <v>8.0741000000000007E-3</v>
      </c>
      <c r="CH456" s="11">
        <v>1.2387199999999999E-2</v>
      </c>
      <c r="CI456" s="11">
        <v>4.0347899999999999E-2</v>
      </c>
      <c r="CJ456" s="11">
        <v>6.50559E-2</v>
      </c>
      <c r="CK456" s="11">
        <v>5.9198000000000001E-2</v>
      </c>
      <c r="CL456" s="11">
        <v>8.0445299999999997E-2</v>
      </c>
      <c r="CM456" s="11">
        <v>0.1160168</v>
      </c>
      <c r="CN456" s="11">
        <v>9.2080400000000007E-2</v>
      </c>
      <c r="CO456" s="11">
        <v>0.12381399999999999</v>
      </c>
      <c r="CP456" s="11">
        <v>0.13642460000000001</v>
      </c>
      <c r="CQ456" s="11">
        <v>0.1434481</v>
      </c>
      <c r="CR456" s="11">
        <v>0.26837309999999998</v>
      </c>
      <c r="CS456" s="11">
        <v>0.26147409999999999</v>
      </c>
      <c r="CT456" s="11">
        <v>0.25035390000000002</v>
      </c>
      <c r="CU456" s="11">
        <v>0.17477590000000001</v>
      </c>
      <c r="CV456" s="11">
        <v>0.10870730000000001</v>
      </c>
      <c r="CW456" s="11">
        <v>-1.5773499999999999E-2</v>
      </c>
      <c r="CX456" s="11">
        <v>-1.09861E-2</v>
      </c>
      <c r="CY456" s="11">
        <v>-3.2720000000000002E-3</v>
      </c>
      <c r="CZ456" s="11">
        <v>1.7237100000000002E-2</v>
      </c>
      <c r="DA456" s="11">
        <v>1.63074E-2</v>
      </c>
      <c r="DB456" s="11">
        <v>1.47108E-2</v>
      </c>
      <c r="DC456" s="11">
        <v>1.40815E-2</v>
      </c>
      <c r="DD456" s="11">
        <v>1.2351900000000001E-2</v>
      </c>
      <c r="DE456" s="11">
        <v>1.13571E-2</v>
      </c>
      <c r="DF456" s="11">
        <v>1.09198E-2</v>
      </c>
      <c r="DG456" s="11">
        <v>1.1426499999999999E-2</v>
      </c>
      <c r="DH456" s="11">
        <v>1.30843E-2</v>
      </c>
      <c r="DI456" s="11">
        <v>1.6360699999999999E-2</v>
      </c>
      <c r="DJ456" s="11">
        <v>2.0966200000000001E-2</v>
      </c>
      <c r="DK456" s="11">
        <v>2.4829299999999999E-2</v>
      </c>
      <c r="DL456" s="11">
        <v>2.8394300000000001E-2</v>
      </c>
      <c r="DM456" s="11">
        <v>2.8618299999999999E-2</v>
      </c>
      <c r="DN456" s="11">
        <v>2.9139000000000002E-2</v>
      </c>
      <c r="DO456" s="11">
        <v>2.86777E-2</v>
      </c>
      <c r="DP456" s="11">
        <v>2.65268E-2</v>
      </c>
      <c r="DQ456" s="11">
        <v>2.5224099999999999E-2</v>
      </c>
      <c r="DR456" s="11">
        <v>2.3061600000000002E-2</v>
      </c>
      <c r="DS456" s="11">
        <v>2.1395899999999999E-2</v>
      </c>
      <c r="DT456" s="11">
        <v>2.09693E-2</v>
      </c>
      <c r="DU456" s="11">
        <v>2.05194E-2</v>
      </c>
      <c r="DV456" s="11">
        <v>1.9688400000000002E-2</v>
      </c>
      <c r="DW456" s="11">
        <v>1.7129599999999998E-2</v>
      </c>
      <c r="DX456" s="11">
        <v>0.28176709999999999</v>
      </c>
      <c r="DY456" s="11"/>
      <c r="DZ456" s="11">
        <v>1.9299500000000001E-2</v>
      </c>
      <c r="EA456" s="11">
        <v>75.506020000000007</v>
      </c>
      <c r="EB456" s="11">
        <v>75.499989999999997</v>
      </c>
      <c r="EC456" s="11">
        <v>73.602400000000003</v>
      </c>
      <c r="ED456" s="11">
        <v>73.740960000000001</v>
      </c>
      <c r="EE456" s="11">
        <v>72.090350000000001</v>
      </c>
      <c r="EF456" s="11">
        <v>71.427700000000002</v>
      </c>
      <c r="EG456" s="11">
        <v>71.120480000000001</v>
      </c>
      <c r="EH456" s="11">
        <v>71.801199999999994</v>
      </c>
      <c r="EI456" s="11">
        <v>76.951809999999995</v>
      </c>
      <c r="EJ456" s="11">
        <v>82.765069999999994</v>
      </c>
      <c r="EK456" s="11">
        <v>90.596379999999996</v>
      </c>
      <c r="EL456" s="11">
        <v>97.849400000000003</v>
      </c>
      <c r="EM456" s="11">
        <v>101</v>
      </c>
      <c r="EN456" s="11">
        <v>99.897580000000005</v>
      </c>
      <c r="EO456" s="11">
        <v>96.921670000000006</v>
      </c>
      <c r="EP456" s="11">
        <v>96.777090000000001</v>
      </c>
      <c r="EQ456" s="11">
        <v>97.072280000000006</v>
      </c>
      <c r="ER456" s="11">
        <v>95.548180000000002</v>
      </c>
      <c r="ES456" s="11">
        <v>92.204800000000006</v>
      </c>
      <c r="ET456" s="11">
        <v>86.566249999999997</v>
      </c>
      <c r="EU456" s="11">
        <v>82.855410000000006</v>
      </c>
      <c r="EV456" s="11">
        <v>80.716859999999997</v>
      </c>
      <c r="EW456" s="11">
        <v>79.463840000000005</v>
      </c>
      <c r="EX456" s="11">
        <v>77.771079999999998</v>
      </c>
      <c r="EY456" s="11">
        <v>0</v>
      </c>
      <c r="EZ456" s="11"/>
      <c r="FA456" s="11"/>
      <c r="FB456" s="11"/>
      <c r="FC456" s="11"/>
      <c r="FD456" s="11"/>
      <c r="FE456" s="11"/>
      <c r="FF456" s="11"/>
      <c r="FG456" s="11"/>
      <c r="FH456" s="11"/>
      <c r="FI456" s="11"/>
      <c r="FJ456" s="11"/>
      <c r="FK456" s="11"/>
      <c r="FL456" s="11"/>
      <c r="FM456" s="11"/>
      <c r="FN456" s="11"/>
      <c r="FO456" s="11"/>
      <c r="FP456" s="11"/>
      <c r="FQ456" s="11"/>
      <c r="FR456" s="11"/>
      <c r="FS456" s="11"/>
      <c r="FT456" s="11"/>
      <c r="FU456" s="11"/>
      <c r="FV456" s="11"/>
      <c r="HY456" s="37"/>
      <c r="IA456" s="37"/>
    </row>
    <row r="457" spans="1:235" x14ac:dyDescent="0.25">
      <c r="A457" t="s">
        <v>113</v>
      </c>
      <c r="B457" t="s">
        <v>146</v>
      </c>
      <c r="C457" t="s">
        <v>0</v>
      </c>
      <c r="D457" t="s">
        <v>230</v>
      </c>
      <c r="E457" s="38" t="s">
        <v>133</v>
      </c>
      <c r="F457" t="s">
        <v>107</v>
      </c>
      <c r="G457" s="11">
        <v>58</v>
      </c>
      <c r="H457" s="11">
        <v>0.2341589</v>
      </c>
      <c r="I457" s="11">
        <v>0.2101064</v>
      </c>
      <c r="J457" s="11">
        <v>0.1608203</v>
      </c>
      <c r="K457" s="11">
        <v>0.1374108</v>
      </c>
      <c r="L457" s="11">
        <v>0.1061024</v>
      </c>
      <c r="M457" s="11">
        <v>7.9062900000000005E-2</v>
      </c>
      <c r="N457" s="11">
        <v>5.6658699999999999E-2</v>
      </c>
      <c r="O457" s="11">
        <v>5.0947600000000003E-2</v>
      </c>
      <c r="P457" s="11">
        <v>5.1706299999999997E-2</v>
      </c>
      <c r="Q457" s="11">
        <v>5.8849499999999999E-2</v>
      </c>
      <c r="R457" s="11">
        <v>7.7408599999999994E-2</v>
      </c>
      <c r="S457" s="11">
        <v>0.10256220000000001</v>
      </c>
      <c r="T457" s="11">
        <v>0.1302623</v>
      </c>
      <c r="U457" s="11">
        <v>0.156281</v>
      </c>
      <c r="V457" s="11">
        <v>0.17796329999999999</v>
      </c>
      <c r="W457" s="11">
        <v>0.19365450000000001</v>
      </c>
      <c r="X457" s="11">
        <v>0.1838217</v>
      </c>
      <c r="Y457" s="11">
        <v>0.168984</v>
      </c>
      <c r="Z457" s="11">
        <v>0.15405469999999999</v>
      </c>
      <c r="AA457" s="11">
        <v>0.13629959999999999</v>
      </c>
      <c r="AB457" s="11">
        <v>0.1219025</v>
      </c>
      <c r="AC457" s="11">
        <v>0.12856509999999999</v>
      </c>
      <c r="AD457" s="11">
        <v>0.121492</v>
      </c>
      <c r="AE457" s="11">
        <v>0.1050005</v>
      </c>
      <c r="AF457" s="11">
        <v>-4.1454999999999999E-3</v>
      </c>
      <c r="AG457" s="11">
        <v>-3.7144999999999999E-3</v>
      </c>
      <c r="AH457" s="11">
        <v>-2.0116999999999999E-3</v>
      </c>
      <c r="AI457" s="11">
        <v>-1.6918E-3</v>
      </c>
      <c r="AJ457" s="11">
        <v>-1.0338000000000001E-3</v>
      </c>
      <c r="AK457" s="11">
        <v>-1.7083999999999999E-3</v>
      </c>
      <c r="AL457" s="11">
        <v>-1.3729E-3</v>
      </c>
      <c r="AM457" s="11">
        <v>1.6090000000000001E-4</v>
      </c>
      <c r="AN457" s="11">
        <v>1.284E-3</v>
      </c>
      <c r="AO457" s="11">
        <v>3.1359999999999998E-4</v>
      </c>
      <c r="AP457" s="11">
        <v>6.692E-4</v>
      </c>
      <c r="AQ457" s="11">
        <v>2.0029000000000002E-3</v>
      </c>
      <c r="AR457" s="11">
        <v>-7.75E-5</v>
      </c>
      <c r="AS457" s="11">
        <v>1.7306000000000001E-3</v>
      </c>
      <c r="AT457" s="11">
        <v>2.3663E-3</v>
      </c>
      <c r="AU457" s="11">
        <v>2.8646000000000001E-3</v>
      </c>
      <c r="AV457" s="11">
        <v>1.05646E-2</v>
      </c>
      <c r="AW457" s="11">
        <v>1.04122E-2</v>
      </c>
      <c r="AX457" s="11">
        <v>1.01785E-2</v>
      </c>
      <c r="AY457" s="11">
        <v>6.0894E-3</v>
      </c>
      <c r="AZ457" s="11">
        <v>2.3173E-3</v>
      </c>
      <c r="BA457" s="11">
        <v>-4.8577999999999998E-3</v>
      </c>
      <c r="BB457" s="11">
        <v>-4.4190999999999996E-3</v>
      </c>
      <c r="BC457" s="11">
        <v>-3.4780000000000002E-3</v>
      </c>
      <c r="BD457" s="11">
        <v>-2.4916000000000001E-3</v>
      </c>
      <c r="BE457" s="11">
        <v>-2.1497999999999999E-3</v>
      </c>
      <c r="BF457" s="11">
        <v>-6.0019999999999995E-4</v>
      </c>
      <c r="BG457" s="11">
        <v>-3.4069999999999999E-4</v>
      </c>
      <c r="BH457" s="11">
        <v>1.5139999999999999E-4</v>
      </c>
      <c r="BI457" s="11">
        <v>-6.1870000000000002E-4</v>
      </c>
      <c r="BJ457" s="11">
        <v>-3.2519999999999999E-4</v>
      </c>
      <c r="BK457" s="11">
        <v>1.2573E-3</v>
      </c>
      <c r="BL457" s="11">
        <v>2.5395000000000001E-3</v>
      </c>
      <c r="BM457" s="11">
        <v>1.8833999999999999E-3</v>
      </c>
      <c r="BN457" s="11">
        <v>2.6808999999999999E-3</v>
      </c>
      <c r="BO457" s="11">
        <v>4.3853E-3</v>
      </c>
      <c r="BP457" s="11">
        <v>2.6469000000000002E-3</v>
      </c>
      <c r="BQ457" s="11">
        <v>4.4765999999999999E-3</v>
      </c>
      <c r="BR457" s="11">
        <v>5.1621999999999996E-3</v>
      </c>
      <c r="BS457" s="11">
        <v>5.6162E-3</v>
      </c>
      <c r="BT457" s="11">
        <v>1.3109900000000001E-2</v>
      </c>
      <c r="BU457" s="11">
        <v>1.2832400000000001E-2</v>
      </c>
      <c r="BV457" s="11">
        <v>1.23912E-2</v>
      </c>
      <c r="BW457" s="11">
        <v>8.1422999999999999E-3</v>
      </c>
      <c r="BX457" s="11">
        <v>4.3293000000000003E-3</v>
      </c>
      <c r="BY457" s="11">
        <v>-2.8890000000000001E-3</v>
      </c>
      <c r="BZ457" s="11">
        <v>-2.5300000000000001E-3</v>
      </c>
      <c r="CA457" s="11">
        <v>-1.8343999999999999E-3</v>
      </c>
      <c r="CB457" s="11">
        <v>-8.3770000000000003E-4</v>
      </c>
      <c r="CC457" s="11">
        <v>-5.8520000000000002E-4</v>
      </c>
      <c r="CD457" s="11">
        <v>8.1130000000000004E-4</v>
      </c>
      <c r="CE457" s="11">
        <v>1.0104000000000001E-3</v>
      </c>
      <c r="CF457" s="11">
        <v>1.3366000000000001E-3</v>
      </c>
      <c r="CG457" s="11">
        <v>4.7100000000000001E-4</v>
      </c>
      <c r="CH457" s="11">
        <v>7.226E-4</v>
      </c>
      <c r="CI457" s="11">
        <v>2.3536E-3</v>
      </c>
      <c r="CJ457" s="11">
        <v>3.7948999999999999E-3</v>
      </c>
      <c r="CK457" s="11">
        <v>3.4532E-3</v>
      </c>
      <c r="CL457" s="11">
        <v>4.6925999999999999E-3</v>
      </c>
      <c r="CM457" s="11">
        <v>6.7676000000000004E-3</v>
      </c>
      <c r="CN457" s="11">
        <v>5.3714000000000001E-3</v>
      </c>
      <c r="CO457" s="11">
        <v>7.2224999999999998E-3</v>
      </c>
      <c r="CP457" s="11">
        <v>7.9580999999999992E-3</v>
      </c>
      <c r="CQ457" s="11">
        <v>8.3677999999999999E-3</v>
      </c>
      <c r="CR457" s="11">
        <v>1.5655100000000002E-2</v>
      </c>
      <c r="CS457" s="11">
        <v>1.5252699999999999E-2</v>
      </c>
      <c r="CT457" s="11">
        <v>1.4604000000000001E-2</v>
      </c>
      <c r="CU457" s="11">
        <v>1.0195299999999999E-2</v>
      </c>
      <c r="CV457" s="11">
        <v>6.3413000000000002E-3</v>
      </c>
      <c r="CW457" s="11">
        <v>-9.2009999999999998E-4</v>
      </c>
      <c r="CX457" s="11">
        <v>-6.4090000000000002E-4</v>
      </c>
      <c r="CY457" s="11">
        <v>-1.9090000000000001E-4</v>
      </c>
      <c r="CZ457" s="11">
        <v>1.0055000000000001E-3</v>
      </c>
      <c r="DA457" s="11">
        <v>9.5129999999999998E-4</v>
      </c>
      <c r="DB457" s="11">
        <v>8.5809999999999999E-4</v>
      </c>
      <c r="DC457" s="11">
        <v>8.2140000000000002E-4</v>
      </c>
      <c r="DD457" s="11">
        <v>7.205E-4</v>
      </c>
      <c r="DE457" s="11">
        <v>6.625E-4</v>
      </c>
      <c r="DF457" s="11">
        <v>6.3699999999999998E-4</v>
      </c>
      <c r="DG457" s="11">
        <v>6.6649999999999999E-4</v>
      </c>
      <c r="DH457" s="11">
        <v>7.6329999999999996E-4</v>
      </c>
      <c r="DI457" s="11">
        <v>9.544E-4</v>
      </c>
      <c r="DJ457" s="11">
        <v>1.2229999999999999E-3</v>
      </c>
      <c r="DK457" s="11">
        <v>1.4484000000000001E-3</v>
      </c>
      <c r="DL457" s="11">
        <v>1.6563000000000001E-3</v>
      </c>
      <c r="DM457" s="11">
        <v>1.6693999999999999E-3</v>
      </c>
      <c r="DN457" s="11">
        <v>1.6998E-3</v>
      </c>
      <c r="DO457" s="11">
        <v>1.6729E-3</v>
      </c>
      <c r="DP457" s="11">
        <v>1.5474E-3</v>
      </c>
      <c r="DQ457" s="11">
        <v>1.4714000000000001E-3</v>
      </c>
      <c r="DR457" s="11">
        <v>1.3453E-3</v>
      </c>
      <c r="DS457" s="11">
        <v>1.2481E-3</v>
      </c>
      <c r="DT457" s="11">
        <v>1.2232E-3</v>
      </c>
      <c r="DU457" s="11">
        <v>1.1969999999999999E-3</v>
      </c>
      <c r="DV457" s="11">
        <v>1.1485E-3</v>
      </c>
      <c r="DW457" s="11">
        <v>9.992E-4</v>
      </c>
      <c r="DX457" s="11">
        <v>1.64364E-2</v>
      </c>
      <c r="DY457" s="11"/>
      <c r="DZ457" s="11">
        <v>1.1257999999999999E-3</v>
      </c>
      <c r="EA457" s="11">
        <v>75.506020000000007</v>
      </c>
      <c r="EB457" s="11">
        <v>75.499989999999997</v>
      </c>
      <c r="EC457" s="11">
        <v>73.602400000000003</v>
      </c>
      <c r="ED457" s="11">
        <v>73.740960000000001</v>
      </c>
      <c r="EE457" s="11">
        <v>72.090350000000001</v>
      </c>
      <c r="EF457" s="11">
        <v>71.427700000000002</v>
      </c>
      <c r="EG457" s="11">
        <v>71.120480000000001</v>
      </c>
      <c r="EH457" s="11">
        <v>71.801199999999994</v>
      </c>
      <c r="EI457" s="11">
        <v>76.951809999999995</v>
      </c>
      <c r="EJ457" s="11">
        <v>82.765069999999994</v>
      </c>
      <c r="EK457" s="11">
        <v>90.596379999999996</v>
      </c>
      <c r="EL457" s="11">
        <v>97.849400000000003</v>
      </c>
      <c r="EM457" s="11">
        <v>101</v>
      </c>
      <c r="EN457" s="11">
        <v>99.897580000000005</v>
      </c>
      <c r="EO457" s="11">
        <v>96.921670000000006</v>
      </c>
      <c r="EP457" s="11">
        <v>96.777090000000001</v>
      </c>
      <c r="EQ457" s="11">
        <v>97.072280000000006</v>
      </c>
      <c r="ER457" s="11">
        <v>95.548180000000002</v>
      </c>
      <c r="ES457" s="11">
        <v>92.204800000000006</v>
      </c>
      <c r="ET457" s="11">
        <v>86.566249999999997</v>
      </c>
      <c r="EU457" s="11">
        <v>82.855410000000006</v>
      </c>
      <c r="EV457" s="11">
        <v>80.716859999999997</v>
      </c>
      <c r="EW457" s="11">
        <v>79.463840000000005</v>
      </c>
      <c r="EX457" s="11">
        <v>77.771079999999998</v>
      </c>
      <c r="EY457" s="11">
        <v>0</v>
      </c>
      <c r="EZ457" s="11"/>
      <c r="FA457" s="11"/>
      <c r="FB457" s="11"/>
      <c r="FC457" s="11"/>
      <c r="FD457" s="11"/>
      <c r="FE457" s="11"/>
      <c r="FF457" s="11"/>
      <c r="FG457" s="11"/>
      <c r="FH457" s="11"/>
      <c r="FI457" s="11"/>
      <c r="FJ457" s="11"/>
      <c r="FK457" s="11"/>
      <c r="FL457" s="11"/>
      <c r="FM457" s="11"/>
      <c r="FN457" s="11"/>
      <c r="FO457" s="11"/>
      <c r="FP457" s="11"/>
      <c r="FQ457" s="11"/>
      <c r="FR457" s="11"/>
      <c r="FS457" s="11"/>
      <c r="FT457" s="11"/>
      <c r="FU457" s="11"/>
      <c r="FV457" s="11"/>
    </row>
    <row r="458" spans="1:235" x14ac:dyDescent="0.25">
      <c r="A458" t="s">
        <v>113</v>
      </c>
      <c r="B458" t="s">
        <v>146</v>
      </c>
      <c r="C458" t="s">
        <v>0</v>
      </c>
      <c r="D458" t="s">
        <v>231</v>
      </c>
      <c r="E458" s="38">
        <v>45540</v>
      </c>
      <c r="F458" t="s">
        <v>105</v>
      </c>
      <c r="G458" s="11">
        <v>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1">
        <v>0</v>
      </c>
      <c r="P458" s="11">
        <v>0</v>
      </c>
      <c r="Q458" s="11">
        <v>0</v>
      </c>
      <c r="R458" s="11">
        <v>0</v>
      </c>
      <c r="S458" s="11">
        <v>0</v>
      </c>
      <c r="T458" s="11">
        <v>0</v>
      </c>
      <c r="U458" s="11">
        <v>0</v>
      </c>
      <c r="V458" s="11">
        <v>0</v>
      </c>
      <c r="W458" s="11">
        <v>0</v>
      </c>
      <c r="X458" s="11">
        <v>0</v>
      </c>
      <c r="Y458" s="11">
        <v>0</v>
      </c>
      <c r="Z458" s="11">
        <v>0</v>
      </c>
      <c r="AA458" s="11">
        <v>0</v>
      </c>
      <c r="AB458" s="11">
        <v>0</v>
      </c>
      <c r="AC458" s="11">
        <v>0</v>
      </c>
      <c r="AD458" s="11">
        <v>0</v>
      </c>
      <c r="AE458" s="11">
        <v>0</v>
      </c>
      <c r="AF458" s="11">
        <v>0</v>
      </c>
      <c r="AG458" s="11">
        <v>0</v>
      </c>
      <c r="AH458" s="11">
        <v>0</v>
      </c>
      <c r="AI458" s="11">
        <v>0</v>
      </c>
      <c r="AJ458" s="11">
        <v>0</v>
      </c>
      <c r="AK458" s="11">
        <v>0</v>
      </c>
      <c r="AL458" s="11">
        <v>0</v>
      </c>
      <c r="AM458" s="11">
        <v>0</v>
      </c>
      <c r="AN458" s="11">
        <v>0</v>
      </c>
      <c r="AO458" s="11">
        <v>0</v>
      </c>
      <c r="AP458" s="11">
        <v>0</v>
      </c>
      <c r="AQ458" s="11">
        <v>0</v>
      </c>
      <c r="AR458" s="11">
        <v>0</v>
      </c>
      <c r="AS458" s="11">
        <v>0</v>
      </c>
      <c r="AT458" s="11">
        <v>0</v>
      </c>
      <c r="AU458" s="11">
        <v>0</v>
      </c>
      <c r="AV458" s="11">
        <v>0</v>
      </c>
      <c r="AW458" s="11">
        <v>0</v>
      </c>
      <c r="AX458" s="11">
        <v>0</v>
      </c>
      <c r="AY458" s="11">
        <v>0</v>
      </c>
      <c r="AZ458" s="11">
        <v>0</v>
      </c>
      <c r="BA458" s="11">
        <v>0</v>
      </c>
      <c r="BB458" s="11">
        <v>0</v>
      </c>
      <c r="BC458" s="11">
        <v>0</v>
      </c>
      <c r="BD458" s="11">
        <v>0</v>
      </c>
      <c r="BE458" s="11">
        <v>0</v>
      </c>
      <c r="BF458" s="11">
        <v>0</v>
      </c>
      <c r="BG458" s="11">
        <v>0</v>
      </c>
      <c r="BH458" s="11">
        <v>0</v>
      </c>
      <c r="BI458" s="11">
        <v>0</v>
      </c>
      <c r="BJ458" s="11">
        <v>0</v>
      </c>
      <c r="BK458" s="11">
        <v>0</v>
      </c>
      <c r="BL458" s="11">
        <v>0</v>
      </c>
      <c r="BM458" s="11">
        <v>0</v>
      </c>
      <c r="BN458" s="11">
        <v>0</v>
      </c>
      <c r="BO458" s="11">
        <v>0</v>
      </c>
      <c r="BP458" s="11">
        <v>0</v>
      </c>
      <c r="BQ458" s="11">
        <v>0</v>
      </c>
      <c r="BR458" s="11">
        <v>0</v>
      </c>
      <c r="BS458" s="11">
        <v>0</v>
      </c>
      <c r="BT458" s="11">
        <v>0</v>
      </c>
      <c r="BU458" s="11">
        <v>0</v>
      </c>
      <c r="BV458" s="11">
        <v>0</v>
      </c>
      <c r="BW458" s="11">
        <v>0</v>
      </c>
      <c r="BX458" s="11">
        <v>0</v>
      </c>
      <c r="BY458" s="11">
        <v>0</v>
      </c>
      <c r="BZ458" s="11">
        <v>0</v>
      </c>
      <c r="CA458" s="11">
        <v>0</v>
      </c>
      <c r="CB458" s="11">
        <v>0</v>
      </c>
      <c r="CC458" s="11">
        <v>0</v>
      </c>
      <c r="CD458" s="11">
        <v>0</v>
      </c>
      <c r="CE458" s="11">
        <v>0</v>
      </c>
      <c r="CF458" s="11">
        <v>0</v>
      </c>
      <c r="CG458" s="11">
        <v>0</v>
      </c>
      <c r="CH458" s="11">
        <v>0</v>
      </c>
      <c r="CI458" s="11">
        <v>0</v>
      </c>
      <c r="CJ458" s="11">
        <v>0</v>
      </c>
      <c r="CK458" s="11">
        <v>0</v>
      </c>
      <c r="CL458" s="11">
        <v>0</v>
      </c>
      <c r="CM458" s="11">
        <v>0</v>
      </c>
      <c r="CN458" s="11">
        <v>0</v>
      </c>
      <c r="CO458" s="11">
        <v>0</v>
      </c>
      <c r="CP458" s="11">
        <v>0</v>
      </c>
      <c r="CQ458" s="11">
        <v>0</v>
      </c>
      <c r="CR458" s="11">
        <v>0</v>
      </c>
      <c r="CS458" s="11">
        <v>0</v>
      </c>
      <c r="CT458" s="11">
        <v>0</v>
      </c>
      <c r="CU458" s="11">
        <v>0</v>
      </c>
      <c r="CV458" s="11">
        <v>0</v>
      </c>
      <c r="CW458" s="11">
        <v>0</v>
      </c>
      <c r="CX458" s="11">
        <v>0</v>
      </c>
      <c r="CY458" s="11">
        <v>0</v>
      </c>
      <c r="CZ458" s="11">
        <v>0</v>
      </c>
      <c r="DA458" s="11">
        <v>0</v>
      </c>
      <c r="DB458" s="11">
        <v>0</v>
      </c>
      <c r="DC458" s="11">
        <v>0</v>
      </c>
      <c r="DD458" s="11">
        <v>0</v>
      </c>
      <c r="DE458" s="11">
        <v>0</v>
      </c>
      <c r="DF458" s="11">
        <v>0</v>
      </c>
      <c r="DG458" s="11">
        <v>0</v>
      </c>
      <c r="DH458" s="11">
        <v>0</v>
      </c>
      <c r="DI458" s="11">
        <v>0</v>
      </c>
      <c r="DJ458" s="11">
        <v>0</v>
      </c>
      <c r="DK458" s="11">
        <v>0</v>
      </c>
      <c r="DL458" s="11">
        <v>0</v>
      </c>
      <c r="DM458" s="11">
        <v>0</v>
      </c>
      <c r="DN458" s="11">
        <v>0</v>
      </c>
      <c r="DO458" s="11">
        <v>0</v>
      </c>
      <c r="DP458" s="11">
        <v>0</v>
      </c>
      <c r="DQ458" s="11">
        <v>0</v>
      </c>
      <c r="DR458" s="11">
        <v>0</v>
      </c>
      <c r="DS458" s="11">
        <v>0</v>
      </c>
      <c r="DT458" s="11">
        <v>0</v>
      </c>
      <c r="DU458" s="11">
        <v>0</v>
      </c>
      <c r="DV458" s="11">
        <v>0</v>
      </c>
      <c r="DW458" s="11">
        <v>0</v>
      </c>
      <c r="DX458" s="11">
        <v>0</v>
      </c>
      <c r="DY458" s="11">
        <v>0</v>
      </c>
      <c r="DZ458" s="11">
        <v>0</v>
      </c>
      <c r="EA458" s="11">
        <v>0</v>
      </c>
      <c r="EB458" s="11">
        <v>0</v>
      </c>
      <c r="EC458" s="11">
        <v>0</v>
      </c>
      <c r="ED458" s="11">
        <v>0</v>
      </c>
      <c r="EE458" s="11">
        <v>0</v>
      </c>
      <c r="EF458" s="11">
        <v>0</v>
      </c>
      <c r="EG458" s="11">
        <v>0</v>
      </c>
      <c r="EH458" s="11">
        <v>0</v>
      </c>
      <c r="EI458" s="11">
        <v>0</v>
      </c>
      <c r="EJ458" s="11">
        <v>0</v>
      </c>
      <c r="EK458" s="11">
        <v>0</v>
      </c>
      <c r="EL458" s="11">
        <v>0</v>
      </c>
      <c r="EM458" s="11">
        <v>0</v>
      </c>
      <c r="EN458" s="11">
        <v>0</v>
      </c>
      <c r="EO458" s="11">
        <v>0</v>
      </c>
      <c r="EP458" s="11">
        <v>0</v>
      </c>
      <c r="EQ458" s="11">
        <v>0</v>
      </c>
      <c r="ER458" s="11">
        <v>0</v>
      </c>
      <c r="ES458" s="11">
        <v>0</v>
      </c>
      <c r="ET458" s="11">
        <v>0</v>
      </c>
      <c r="EU458" s="11">
        <v>0</v>
      </c>
      <c r="EV458" s="11">
        <v>0</v>
      </c>
      <c r="EW458" s="11">
        <v>0</v>
      </c>
      <c r="EX458" s="11">
        <v>0</v>
      </c>
      <c r="EY458" s="11">
        <v>1</v>
      </c>
      <c r="EZ458" s="11"/>
      <c r="FA458" s="11"/>
      <c r="FB458" s="11"/>
      <c r="FC458" s="11"/>
      <c r="FD458" s="11"/>
      <c r="FE458" s="11"/>
      <c r="FF458" s="11"/>
      <c r="FG458" s="11"/>
      <c r="FH458" s="11"/>
      <c r="FI458" s="11"/>
      <c r="FJ458" s="11"/>
      <c r="FK458" s="11"/>
      <c r="FL458" s="11"/>
      <c r="FM458" s="11"/>
      <c r="FN458" s="11"/>
      <c r="FO458" s="11"/>
      <c r="FP458" s="11"/>
      <c r="FQ458" s="11"/>
      <c r="FR458" s="11"/>
      <c r="FS458" s="11"/>
      <c r="FT458" s="11"/>
      <c r="FU458" s="11"/>
      <c r="FV458" s="11"/>
    </row>
    <row r="459" spans="1:235" x14ac:dyDescent="0.25">
      <c r="A459" t="s">
        <v>113</v>
      </c>
      <c r="B459" t="s">
        <v>146</v>
      </c>
      <c r="C459" t="s">
        <v>88</v>
      </c>
      <c r="D459" t="s">
        <v>231</v>
      </c>
      <c r="E459" s="38">
        <v>45540</v>
      </c>
      <c r="F459" t="s">
        <v>105</v>
      </c>
      <c r="G459" s="11">
        <v>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1">
        <v>0</v>
      </c>
      <c r="P459" s="11">
        <v>0</v>
      </c>
      <c r="Q459" s="11">
        <v>0</v>
      </c>
      <c r="R459" s="11">
        <v>0</v>
      </c>
      <c r="S459" s="11">
        <v>0</v>
      </c>
      <c r="T459" s="11">
        <v>0</v>
      </c>
      <c r="U459" s="11">
        <v>0</v>
      </c>
      <c r="V459" s="11">
        <v>0</v>
      </c>
      <c r="W459" s="11">
        <v>0</v>
      </c>
      <c r="X459" s="11">
        <v>0</v>
      </c>
      <c r="Y459" s="11">
        <v>0</v>
      </c>
      <c r="Z459" s="11">
        <v>0</v>
      </c>
      <c r="AA459" s="11">
        <v>0</v>
      </c>
      <c r="AB459" s="11">
        <v>0</v>
      </c>
      <c r="AC459" s="11">
        <v>0</v>
      </c>
      <c r="AD459" s="11">
        <v>0</v>
      </c>
      <c r="AE459" s="11">
        <v>0</v>
      </c>
      <c r="AF459" s="11">
        <v>0</v>
      </c>
      <c r="AG459" s="11">
        <v>0</v>
      </c>
      <c r="AH459" s="11">
        <v>0</v>
      </c>
      <c r="AI459" s="11">
        <v>0</v>
      </c>
      <c r="AJ459" s="11">
        <v>0</v>
      </c>
      <c r="AK459" s="11">
        <v>0</v>
      </c>
      <c r="AL459" s="11">
        <v>0</v>
      </c>
      <c r="AM459" s="11">
        <v>0</v>
      </c>
      <c r="AN459" s="11">
        <v>0</v>
      </c>
      <c r="AO459" s="11">
        <v>0</v>
      </c>
      <c r="AP459" s="11">
        <v>0</v>
      </c>
      <c r="AQ459" s="11">
        <v>0</v>
      </c>
      <c r="AR459" s="11">
        <v>0</v>
      </c>
      <c r="AS459" s="11">
        <v>0</v>
      </c>
      <c r="AT459" s="11">
        <v>0</v>
      </c>
      <c r="AU459" s="11">
        <v>0</v>
      </c>
      <c r="AV459" s="11">
        <v>0</v>
      </c>
      <c r="AW459" s="11">
        <v>0</v>
      </c>
      <c r="AX459" s="11">
        <v>0</v>
      </c>
      <c r="AY459" s="11">
        <v>0</v>
      </c>
      <c r="AZ459" s="11">
        <v>0</v>
      </c>
      <c r="BA459" s="11">
        <v>0</v>
      </c>
      <c r="BB459" s="11">
        <v>0</v>
      </c>
      <c r="BC459" s="11">
        <v>0</v>
      </c>
      <c r="BD459" s="11">
        <v>0</v>
      </c>
      <c r="BE459" s="11">
        <v>0</v>
      </c>
      <c r="BF459" s="11">
        <v>0</v>
      </c>
      <c r="BG459" s="11">
        <v>0</v>
      </c>
      <c r="BH459" s="11">
        <v>0</v>
      </c>
      <c r="BI459" s="11">
        <v>0</v>
      </c>
      <c r="BJ459" s="11">
        <v>0</v>
      </c>
      <c r="BK459" s="11">
        <v>0</v>
      </c>
      <c r="BL459" s="11">
        <v>0</v>
      </c>
      <c r="BM459" s="11">
        <v>0</v>
      </c>
      <c r="BN459" s="11">
        <v>0</v>
      </c>
      <c r="BO459" s="11">
        <v>0</v>
      </c>
      <c r="BP459" s="11">
        <v>0</v>
      </c>
      <c r="BQ459" s="11">
        <v>0</v>
      </c>
      <c r="BR459" s="11">
        <v>0</v>
      </c>
      <c r="BS459" s="11">
        <v>0</v>
      </c>
      <c r="BT459" s="11">
        <v>0</v>
      </c>
      <c r="BU459" s="11">
        <v>0</v>
      </c>
      <c r="BV459" s="11">
        <v>0</v>
      </c>
      <c r="BW459" s="11">
        <v>0</v>
      </c>
      <c r="BX459" s="11">
        <v>0</v>
      </c>
      <c r="BY459" s="11">
        <v>0</v>
      </c>
      <c r="BZ459" s="11">
        <v>0</v>
      </c>
      <c r="CA459" s="11">
        <v>0</v>
      </c>
      <c r="CB459" s="11">
        <v>0</v>
      </c>
      <c r="CC459" s="11">
        <v>0</v>
      </c>
      <c r="CD459" s="11">
        <v>0</v>
      </c>
      <c r="CE459" s="11">
        <v>0</v>
      </c>
      <c r="CF459" s="11">
        <v>0</v>
      </c>
      <c r="CG459" s="11">
        <v>0</v>
      </c>
      <c r="CH459" s="11">
        <v>0</v>
      </c>
      <c r="CI459" s="11">
        <v>0</v>
      </c>
      <c r="CJ459" s="11">
        <v>0</v>
      </c>
      <c r="CK459" s="11">
        <v>0</v>
      </c>
      <c r="CL459" s="11">
        <v>0</v>
      </c>
      <c r="CM459" s="11">
        <v>0</v>
      </c>
      <c r="CN459" s="11">
        <v>0</v>
      </c>
      <c r="CO459" s="11">
        <v>0</v>
      </c>
      <c r="CP459" s="11">
        <v>0</v>
      </c>
      <c r="CQ459" s="11">
        <v>0</v>
      </c>
      <c r="CR459" s="11">
        <v>0</v>
      </c>
      <c r="CS459" s="11">
        <v>0</v>
      </c>
      <c r="CT459" s="11">
        <v>0</v>
      </c>
      <c r="CU459" s="11">
        <v>0</v>
      </c>
      <c r="CV459" s="11">
        <v>0</v>
      </c>
      <c r="CW459" s="11">
        <v>0</v>
      </c>
      <c r="CX459" s="11">
        <v>0</v>
      </c>
      <c r="CY459" s="11">
        <v>0</v>
      </c>
      <c r="CZ459" s="11">
        <v>0</v>
      </c>
      <c r="DA459" s="11">
        <v>0</v>
      </c>
      <c r="DB459" s="11">
        <v>0</v>
      </c>
      <c r="DC459" s="11">
        <v>0</v>
      </c>
      <c r="DD459" s="11">
        <v>0</v>
      </c>
      <c r="DE459" s="11">
        <v>0</v>
      </c>
      <c r="DF459" s="11">
        <v>0</v>
      </c>
      <c r="DG459" s="11">
        <v>0</v>
      </c>
      <c r="DH459" s="11">
        <v>0</v>
      </c>
      <c r="DI459" s="11">
        <v>0</v>
      </c>
      <c r="DJ459" s="11">
        <v>0</v>
      </c>
      <c r="DK459" s="11">
        <v>0</v>
      </c>
      <c r="DL459" s="11">
        <v>0</v>
      </c>
      <c r="DM459" s="11">
        <v>0</v>
      </c>
      <c r="DN459" s="11">
        <v>0</v>
      </c>
      <c r="DO459" s="11">
        <v>0</v>
      </c>
      <c r="DP459" s="11">
        <v>0</v>
      </c>
      <c r="DQ459" s="11">
        <v>0</v>
      </c>
      <c r="DR459" s="11">
        <v>0</v>
      </c>
      <c r="DS459" s="11">
        <v>0</v>
      </c>
      <c r="DT459" s="11">
        <v>0</v>
      </c>
      <c r="DU459" s="11">
        <v>0</v>
      </c>
      <c r="DV459" s="11">
        <v>0</v>
      </c>
      <c r="DW459" s="11">
        <v>0</v>
      </c>
      <c r="DX459" s="11">
        <v>0</v>
      </c>
      <c r="DY459" s="11">
        <v>0</v>
      </c>
      <c r="DZ459" s="11">
        <v>0</v>
      </c>
      <c r="EA459" s="11">
        <v>0</v>
      </c>
      <c r="EB459" s="11">
        <v>0</v>
      </c>
      <c r="EC459" s="11">
        <v>0</v>
      </c>
      <c r="ED459" s="11">
        <v>0</v>
      </c>
      <c r="EE459" s="11">
        <v>0</v>
      </c>
      <c r="EF459" s="11">
        <v>0</v>
      </c>
      <c r="EG459" s="11">
        <v>0</v>
      </c>
      <c r="EH459" s="11">
        <v>0</v>
      </c>
      <c r="EI459" s="11">
        <v>0</v>
      </c>
      <c r="EJ459" s="11">
        <v>0</v>
      </c>
      <c r="EK459" s="11">
        <v>0</v>
      </c>
      <c r="EL459" s="11">
        <v>0</v>
      </c>
      <c r="EM459" s="11">
        <v>0</v>
      </c>
      <c r="EN459" s="11">
        <v>0</v>
      </c>
      <c r="EO459" s="11">
        <v>0</v>
      </c>
      <c r="EP459" s="11">
        <v>0</v>
      </c>
      <c r="EQ459" s="11">
        <v>0</v>
      </c>
      <c r="ER459" s="11">
        <v>0</v>
      </c>
      <c r="ES459" s="11">
        <v>0</v>
      </c>
      <c r="ET459" s="11">
        <v>0</v>
      </c>
      <c r="EU459" s="11">
        <v>0</v>
      </c>
      <c r="EV459" s="11">
        <v>0</v>
      </c>
      <c r="EW459" s="11">
        <v>0</v>
      </c>
      <c r="EX459" s="11">
        <v>0</v>
      </c>
      <c r="EY459" s="11">
        <v>1</v>
      </c>
      <c r="EZ459" s="11"/>
      <c r="FA459" s="11"/>
      <c r="FB459" s="11"/>
      <c r="FC459" s="11"/>
      <c r="FD459" s="11"/>
      <c r="FE459" s="11"/>
      <c r="FF459" s="11"/>
      <c r="FG459" s="11"/>
      <c r="FH459" s="11"/>
      <c r="FI459" s="11"/>
      <c r="FJ459" s="11"/>
      <c r="FK459" s="11"/>
      <c r="FL459" s="11"/>
      <c r="FM459" s="11"/>
      <c r="FN459" s="11"/>
      <c r="FO459" s="11"/>
      <c r="FP459" s="11"/>
      <c r="FQ459" s="11"/>
      <c r="FR459" s="11"/>
      <c r="FS459" s="11"/>
      <c r="FT459" s="11"/>
      <c r="FU459" s="11"/>
      <c r="FV459" s="11"/>
    </row>
    <row r="460" spans="1:235" x14ac:dyDescent="0.25">
      <c r="A460" t="s">
        <v>113</v>
      </c>
      <c r="B460" t="s">
        <v>146</v>
      </c>
      <c r="C460" t="s">
        <v>88</v>
      </c>
      <c r="D460" t="s">
        <v>231</v>
      </c>
      <c r="E460" s="38">
        <v>45541</v>
      </c>
      <c r="F460" t="s">
        <v>105</v>
      </c>
      <c r="G460" s="11">
        <v>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1">
        <v>0</v>
      </c>
      <c r="P460" s="11">
        <v>0</v>
      </c>
      <c r="Q460" s="11">
        <v>0</v>
      </c>
      <c r="R460" s="11">
        <v>0</v>
      </c>
      <c r="S460" s="11">
        <v>0</v>
      </c>
      <c r="T460" s="11">
        <v>0</v>
      </c>
      <c r="U460" s="11">
        <v>0</v>
      </c>
      <c r="V460" s="11">
        <v>0</v>
      </c>
      <c r="W460" s="11">
        <v>0</v>
      </c>
      <c r="X460" s="11">
        <v>0</v>
      </c>
      <c r="Y460" s="11">
        <v>0</v>
      </c>
      <c r="Z460" s="11">
        <v>0</v>
      </c>
      <c r="AA460" s="11">
        <v>0</v>
      </c>
      <c r="AB460" s="11">
        <v>0</v>
      </c>
      <c r="AC460" s="11">
        <v>0</v>
      </c>
      <c r="AD460" s="11">
        <v>0</v>
      </c>
      <c r="AE460" s="11">
        <v>0</v>
      </c>
      <c r="AF460" s="11">
        <v>0</v>
      </c>
      <c r="AG460" s="11">
        <v>0</v>
      </c>
      <c r="AH460" s="11">
        <v>0</v>
      </c>
      <c r="AI460" s="11">
        <v>0</v>
      </c>
      <c r="AJ460" s="11">
        <v>0</v>
      </c>
      <c r="AK460" s="11">
        <v>0</v>
      </c>
      <c r="AL460" s="11">
        <v>0</v>
      </c>
      <c r="AM460" s="11">
        <v>0</v>
      </c>
      <c r="AN460" s="11">
        <v>0</v>
      </c>
      <c r="AO460" s="11">
        <v>0</v>
      </c>
      <c r="AP460" s="11">
        <v>0</v>
      </c>
      <c r="AQ460" s="11">
        <v>0</v>
      </c>
      <c r="AR460" s="11">
        <v>0</v>
      </c>
      <c r="AS460" s="11">
        <v>0</v>
      </c>
      <c r="AT460" s="11">
        <v>0</v>
      </c>
      <c r="AU460" s="11">
        <v>0</v>
      </c>
      <c r="AV460" s="11">
        <v>0</v>
      </c>
      <c r="AW460" s="11">
        <v>0</v>
      </c>
      <c r="AX460" s="11">
        <v>0</v>
      </c>
      <c r="AY460" s="11">
        <v>0</v>
      </c>
      <c r="AZ460" s="11">
        <v>0</v>
      </c>
      <c r="BA460" s="11">
        <v>0</v>
      </c>
      <c r="BB460" s="11">
        <v>0</v>
      </c>
      <c r="BC460" s="11">
        <v>0</v>
      </c>
      <c r="BD460" s="11">
        <v>0</v>
      </c>
      <c r="BE460" s="11">
        <v>0</v>
      </c>
      <c r="BF460" s="11">
        <v>0</v>
      </c>
      <c r="BG460" s="11">
        <v>0</v>
      </c>
      <c r="BH460" s="11">
        <v>0</v>
      </c>
      <c r="BI460" s="11">
        <v>0</v>
      </c>
      <c r="BJ460" s="11">
        <v>0</v>
      </c>
      <c r="BK460" s="11">
        <v>0</v>
      </c>
      <c r="BL460" s="11">
        <v>0</v>
      </c>
      <c r="BM460" s="11">
        <v>0</v>
      </c>
      <c r="BN460" s="11">
        <v>0</v>
      </c>
      <c r="BO460" s="11">
        <v>0</v>
      </c>
      <c r="BP460" s="11">
        <v>0</v>
      </c>
      <c r="BQ460" s="11">
        <v>0</v>
      </c>
      <c r="BR460" s="11">
        <v>0</v>
      </c>
      <c r="BS460" s="11">
        <v>0</v>
      </c>
      <c r="BT460" s="11">
        <v>0</v>
      </c>
      <c r="BU460" s="11">
        <v>0</v>
      </c>
      <c r="BV460" s="11">
        <v>0</v>
      </c>
      <c r="BW460" s="11">
        <v>0</v>
      </c>
      <c r="BX460" s="11">
        <v>0</v>
      </c>
      <c r="BY460" s="11">
        <v>0</v>
      </c>
      <c r="BZ460" s="11">
        <v>0</v>
      </c>
      <c r="CA460" s="11">
        <v>0</v>
      </c>
      <c r="CB460" s="11">
        <v>0</v>
      </c>
      <c r="CC460" s="11">
        <v>0</v>
      </c>
      <c r="CD460" s="11">
        <v>0</v>
      </c>
      <c r="CE460" s="11">
        <v>0</v>
      </c>
      <c r="CF460" s="11">
        <v>0</v>
      </c>
      <c r="CG460" s="11">
        <v>0</v>
      </c>
      <c r="CH460" s="11">
        <v>0</v>
      </c>
      <c r="CI460" s="11">
        <v>0</v>
      </c>
      <c r="CJ460" s="11">
        <v>0</v>
      </c>
      <c r="CK460" s="11">
        <v>0</v>
      </c>
      <c r="CL460" s="11">
        <v>0</v>
      </c>
      <c r="CM460" s="11">
        <v>0</v>
      </c>
      <c r="CN460" s="11">
        <v>0</v>
      </c>
      <c r="CO460" s="11">
        <v>0</v>
      </c>
      <c r="CP460" s="11">
        <v>0</v>
      </c>
      <c r="CQ460" s="11">
        <v>0</v>
      </c>
      <c r="CR460" s="11">
        <v>0</v>
      </c>
      <c r="CS460" s="11">
        <v>0</v>
      </c>
      <c r="CT460" s="11">
        <v>0</v>
      </c>
      <c r="CU460" s="11">
        <v>0</v>
      </c>
      <c r="CV460" s="11">
        <v>0</v>
      </c>
      <c r="CW460" s="11">
        <v>0</v>
      </c>
      <c r="CX460" s="11">
        <v>0</v>
      </c>
      <c r="CY460" s="11">
        <v>0</v>
      </c>
      <c r="CZ460" s="11">
        <v>0</v>
      </c>
      <c r="DA460" s="11">
        <v>0</v>
      </c>
      <c r="DB460" s="11">
        <v>0</v>
      </c>
      <c r="DC460" s="11">
        <v>0</v>
      </c>
      <c r="DD460" s="11">
        <v>0</v>
      </c>
      <c r="DE460" s="11">
        <v>0</v>
      </c>
      <c r="DF460" s="11">
        <v>0</v>
      </c>
      <c r="DG460" s="11">
        <v>0</v>
      </c>
      <c r="DH460" s="11">
        <v>0</v>
      </c>
      <c r="DI460" s="11">
        <v>0</v>
      </c>
      <c r="DJ460" s="11">
        <v>0</v>
      </c>
      <c r="DK460" s="11">
        <v>0</v>
      </c>
      <c r="DL460" s="11">
        <v>0</v>
      </c>
      <c r="DM460" s="11">
        <v>0</v>
      </c>
      <c r="DN460" s="11">
        <v>0</v>
      </c>
      <c r="DO460" s="11">
        <v>0</v>
      </c>
      <c r="DP460" s="11">
        <v>0</v>
      </c>
      <c r="DQ460" s="11">
        <v>0</v>
      </c>
      <c r="DR460" s="11">
        <v>0</v>
      </c>
      <c r="DS460" s="11">
        <v>0</v>
      </c>
      <c r="DT460" s="11">
        <v>0</v>
      </c>
      <c r="DU460" s="11">
        <v>0</v>
      </c>
      <c r="DV460" s="11">
        <v>0</v>
      </c>
      <c r="DW460" s="11">
        <v>0</v>
      </c>
      <c r="DX460" s="11">
        <v>0</v>
      </c>
      <c r="DY460" s="11">
        <v>0</v>
      </c>
      <c r="DZ460" s="11">
        <v>0</v>
      </c>
      <c r="EA460" s="11">
        <v>0</v>
      </c>
      <c r="EB460" s="11">
        <v>0</v>
      </c>
      <c r="EC460" s="11">
        <v>0</v>
      </c>
      <c r="ED460" s="11">
        <v>0</v>
      </c>
      <c r="EE460" s="11">
        <v>0</v>
      </c>
      <c r="EF460" s="11">
        <v>0</v>
      </c>
      <c r="EG460" s="11">
        <v>0</v>
      </c>
      <c r="EH460" s="11">
        <v>0</v>
      </c>
      <c r="EI460" s="11">
        <v>0</v>
      </c>
      <c r="EJ460" s="11">
        <v>0</v>
      </c>
      <c r="EK460" s="11">
        <v>0</v>
      </c>
      <c r="EL460" s="11">
        <v>0</v>
      </c>
      <c r="EM460" s="11">
        <v>0</v>
      </c>
      <c r="EN460" s="11">
        <v>0</v>
      </c>
      <c r="EO460" s="11">
        <v>0</v>
      </c>
      <c r="EP460" s="11">
        <v>0</v>
      </c>
      <c r="EQ460" s="11">
        <v>0</v>
      </c>
      <c r="ER460" s="11">
        <v>0</v>
      </c>
      <c r="ES460" s="11">
        <v>0</v>
      </c>
      <c r="ET460" s="11">
        <v>0</v>
      </c>
      <c r="EU460" s="11">
        <v>0</v>
      </c>
      <c r="EV460" s="11">
        <v>0</v>
      </c>
      <c r="EW460" s="11">
        <v>0</v>
      </c>
      <c r="EX460" s="11">
        <v>0</v>
      </c>
      <c r="EY460" s="11">
        <v>1</v>
      </c>
      <c r="EZ460" s="11"/>
      <c r="FA460" s="11"/>
      <c r="FB460" s="11"/>
      <c r="FC460" s="11"/>
      <c r="FD460" s="11"/>
      <c r="FE460" s="11"/>
      <c r="FF460" s="11"/>
      <c r="FG460" s="11"/>
      <c r="FH460" s="11"/>
      <c r="FI460" s="11"/>
      <c r="FJ460" s="11"/>
      <c r="FK460" s="11"/>
      <c r="FL460" s="11"/>
      <c r="FM460" s="11"/>
      <c r="FN460" s="11"/>
      <c r="FO460" s="11"/>
      <c r="FP460" s="11"/>
      <c r="FQ460" s="11"/>
      <c r="FR460" s="11"/>
      <c r="FS460" s="11"/>
      <c r="FT460" s="11"/>
      <c r="FU460" s="11"/>
      <c r="FV460" s="11"/>
    </row>
    <row r="461" spans="1:235" x14ac:dyDescent="0.25">
      <c r="A461" t="s">
        <v>113</v>
      </c>
      <c r="B461" t="s">
        <v>146</v>
      </c>
      <c r="C461" t="s">
        <v>0</v>
      </c>
      <c r="D461" t="s">
        <v>231</v>
      </c>
      <c r="E461" s="38">
        <v>45541</v>
      </c>
      <c r="F461" t="s">
        <v>105</v>
      </c>
      <c r="G461" s="11">
        <v>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1">
        <v>0</v>
      </c>
      <c r="P461" s="11">
        <v>0</v>
      </c>
      <c r="Q461" s="11">
        <v>0</v>
      </c>
      <c r="R461" s="11">
        <v>0</v>
      </c>
      <c r="S461" s="11">
        <v>0</v>
      </c>
      <c r="T461" s="11">
        <v>0</v>
      </c>
      <c r="U461" s="11">
        <v>0</v>
      </c>
      <c r="V461" s="11">
        <v>0</v>
      </c>
      <c r="W461" s="11">
        <v>0</v>
      </c>
      <c r="X461" s="11">
        <v>0</v>
      </c>
      <c r="Y461" s="11">
        <v>0</v>
      </c>
      <c r="Z461" s="11">
        <v>0</v>
      </c>
      <c r="AA461" s="11">
        <v>0</v>
      </c>
      <c r="AB461" s="11">
        <v>0</v>
      </c>
      <c r="AC461" s="11">
        <v>0</v>
      </c>
      <c r="AD461" s="11">
        <v>0</v>
      </c>
      <c r="AE461" s="11">
        <v>0</v>
      </c>
      <c r="AF461" s="11">
        <v>0</v>
      </c>
      <c r="AG461" s="11">
        <v>0</v>
      </c>
      <c r="AH461" s="11">
        <v>0</v>
      </c>
      <c r="AI461" s="11">
        <v>0</v>
      </c>
      <c r="AJ461" s="11">
        <v>0</v>
      </c>
      <c r="AK461" s="11">
        <v>0</v>
      </c>
      <c r="AL461" s="11">
        <v>0</v>
      </c>
      <c r="AM461" s="11">
        <v>0</v>
      </c>
      <c r="AN461" s="11">
        <v>0</v>
      </c>
      <c r="AO461" s="11">
        <v>0</v>
      </c>
      <c r="AP461" s="11">
        <v>0</v>
      </c>
      <c r="AQ461" s="11">
        <v>0</v>
      </c>
      <c r="AR461" s="11">
        <v>0</v>
      </c>
      <c r="AS461" s="11">
        <v>0</v>
      </c>
      <c r="AT461" s="11">
        <v>0</v>
      </c>
      <c r="AU461" s="11">
        <v>0</v>
      </c>
      <c r="AV461" s="11">
        <v>0</v>
      </c>
      <c r="AW461" s="11">
        <v>0</v>
      </c>
      <c r="AX461" s="11">
        <v>0</v>
      </c>
      <c r="AY461" s="11">
        <v>0</v>
      </c>
      <c r="AZ461" s="11">
        <v>0</v>
      </c>
      <c r="BA461" s="11">
        <v>0</v>
      </c>
      <c r="BB461" s="11">
        <v>0</v>
      </c>
      <c r="BC461" s="11">
        <v>0</v>
      </c>
      <c r="BD461" s="11">
        <v>0</v>
      </c>
      <c r="BE461" s="11">
        <v>0</v>
      </c>
      <c r="BF461" s="11">
        <v>0</v>
      </c>
      <c r="BG461" s="11">
        <v>0</v>
      </c>
      <c r="BH461" s="11">
        <v>0</v>
      </c>
      <c r="BI461" s="11">
        <v>0</v>
      </c>
      <c r="BJ461" s="11">
        <v>0</v>
      </c>
      <c r="BK461" s="11">
        <v>0</v>
      </c>
      <c r="BL461" s="11">
        <v>0</v>
      </c>
      <c r="BM461" s="11">
        <v>0</v>
      </c>
      <c r="BN461" s="11">
        <v>0</v>
      </c>
      <c r="BO461" s="11">
        <v>0</v>
      </c>
      <c r="BP461" s="11">
        <v>0</v>
      </c>
      <c r="BQ461" s="11">
        <v>0</v>
      </c>
      <c r="BR461" s="11">
        <v>0</v>
      </c>
      <c r="BS461" s="11">
        <v>0</v>
      </c>
      <c r="BT461" s="11">
        <v>0</v>
      </c>
      <c r="BU461" s="11">
        <v>0</v>
      </c>
      <c r="BV461" s="11">
        <v>0</v>
      </c>
      <c r="BW461" s="11">
        <v>0</v>
      </c>
      <c r="BX461" s="11">
        <v>0</v>
      </c>
      <c r="BY461" s="11">
        <v>0</v>
      </c>
      <c r="BZ461" s="11">
        <v>0</v>
      </c>
      <c r="CA461" s="11">
        <v>0</v>
      </c>
      <c r="CB461" s="11">
        <v>0</v>
      </c>
      <c r="CC461" s="11">
        <v>0</v>
      </c>
      <c r="CD461" s="11">
        <v>0</v>
      </c>
      <c r="CE461" s="11">
        <v>0</v>
      </c>
      <c r="CF461" s="11">
        <v>0</v>
      </c>
      <c r="CG461" s="11">
        <v>0</v>
      </c>
      <c r="CH461" s="11">
        <v>0</v>
      </c>
      <c r="CI461" s="11">
        <v>0</v>
      </c>
      <c r="CJ461" s="11">
        <v>0</v>
      </c>
      <c r="CK461" s="11">
        <v>0</v>
      </c>
      <c r="CL461" s="11">
        <v>0</v>
      </c>
      <c r="CM461" s="11">
        <v>0</v>
      </c>
      <c r="CN461" s="11">
        <v>0</v>
      </c>
      <c r="CO461" s="11">
        <v>0</v>
      </c>
      <c r="CP461" s="11">
        <v>0</v>
      </c>
      <c r="CQ461" s="11">
        <v>0</v>
      </c>
      <c r="CR461" s="11">
        <v>0</v>
      </c>
      <c r="CS461" s="11">
        <v>0</v>
      </c>
      <c r="CT461" s="11">
        <v>0</v>
      </c>
      <c r="CU461" s="11">
        <v>0</v>
      </c>
      <c r="CV461" s="11">
        <v>0</v>
      </c>
      <c r="CW461" s="11">
        <v>0</v>
      </c>
      <c r="CX461" s="11">
        <v>0</v>
      </c>
      <c r="CY461" s="11">
        <v>0</v>
      </c>
      <c r="CZ461" s="11">
        <v>0</v>
      </c>
      <c r="DA461" s="11">
        <v>0</v>
      </c>
      <c r="DB461" s="11">
        <v>0</v>
      </c>
      <c r="DC461" s="11">
        <v>0</v>
      </c>
      <c r="DD461" s="11">
        <v>0</v>
      </c>
      <c r="DE461" s="11">
        <v>0</v>
      </c>
      <c r="DF461" s="11">
        <v>0</v>
      </c>
      <c r="DG461" s="11">
        <v>0</v>
      </c>
      <c r="DH461" s="11">
        <v>0</v>
      </c>
      <c r="DI461" s="11">
        <v>0</v>
      </c>
      <c r="DJ461" s="11">
        <v>0</v>
      </c>
      <c r="DK461" s="11">
        <v>0</v>
      </c>
      <c r="DL461" s="11">
        <v>0</v>
      </c>
      <c r="DM461" s="11">
        <v>0</v>
      </c>
      <c r="DN461" s="11">
        <v>0</v>
      </c>
      <c r="DO461" s="11">
        <v>0</v>
      </c>
      <c r="DP461" s="11">
        <v>0</v>
      </c>
      <c r="DQ461" s="11">
        <v>0</v>
      </c>
      <c r="DR461" s="11">
        <v>0</v>
      </c>
      <c r="DS461" s="11">
        <v>0</v>
      </c>
      <c r="DT461" s="11">
        <v>0</v>
      </c>
      <c r="DU461" s="11">
        <v>0</v>
      </c>
      <c r="DV461" s="11">
        <v>0</v>
      </c>
      <c r="DW461" s="11">
        <v>0</v>
      </c>
      <c r="DX461" s="11">
        <v>0</v>
      </c>
      <c r="DY461" s="11">
        <v>0</v>
      </c>
      <c r="DZ461" s="11">
        <v>0</v>
      </c>
      <c r="EA461" s="11">
        <v>0</v>
      </c>
      <c r="EB461" s="11">
        <v>0</v>
      </c>
      <c r="EC461" s="11">
        <v>0</v>
      </c>
      <c r="ED461" s="11">
        <v>0</v>
      </c>
      <c r="EE461" s="11">
        <v>0</v>
      </c>
      <c r="EF461" s="11">
        <v>0</v>
      </c>
      <c r="EG461" s="11">
        <v>0</v>
      </c>
      <c r="EH461" s="11">
        <v>0</v>
      </c>
      <c r="EI461" s="11">
        <v>0</v>
      </c>
      <c r="EJ461" s="11">
        <v>0</v>
      </c>
      <c r="EK461" s="11">
        <v>0</v>
      </c>
      <c r="EL461" s="11">
        <v>0</v>
      </c>
      <c r="EM461" s="11">
        <v>0</v>
      </c>
      <c r="EN461" s="11">
        <v>0</v>
      </c>
      <c r="EO461" s="11">
        <v>0</v>
      </c>
      <c r="EP461" s="11">
        <v>0</v>
      </c>
      <c r="EQ461" s="11">
        <v>0</v>
      </c>
      <c r="ER461" s="11">
        <v>0</v>
      </c>
      <c r="ES461" s="11">
        <v>0</v>
      </c>
      <c r="ET461" s="11">
        <v>0</v>
      </c>
      <c r="EU461" s="11">
        <v>0</v>
      </c>
      <c r="EV461" s="11">
        <v>0</v>
      </c>
      <c r="EW461" s="11">
        <v>0</v>
      </c>
      <c r="EX461" s="11">
        <v>0</v>
      </c>
      <c r="EY461" s="11">
        <v>1</v>
      </c>
      <c r="EZ461" s="11"/>
      <c r="FA461" s="11"/>
      <c r="FB461" s="11"/>
      <c r="FC461" s="11"/>
      <c r="FD461" s="11"/>
      <c r="FE461" s="11"/>
      <c r="FF461" s="11"/>
      <c r="FG461" s="11"/>
      <c r="FH461" s="11"/>
      <c r="FI461" s="11"/>
      <c r="FJ461" s="11"/>
      <c r="FK461" s="11"/>
      <c r="FL461" s="11"/>
      <c r="FM461" s="11"/>
      <c r="FN461" s="11"/>
      <c r="FO461" s="11"/>
      <c r="FP461" s="11"/>
      <c r="FQ461" s="11"/>
      <c r="FR461" s="11"/>
      <c r="FS461" s="11"/>
      <c r="FT461" s="11"/>
      <c r="FU461" s="11"/>
      <c r="FV461" s="11"/>
    </row>
    <row r="462" spans="1:235" x14ac:dyDescent="0.25">
      <c r="A462" t="s">
        <v>113</v>
      </c>
      <c r="B462" t="s">
        <v>146</v>
      </c>
      <c r="C462" t="s">
        <v>0</v>
      </c>
      <c r="D462" t="s">
        <v>231</v>
      </c>
      <c r="E462" s="38">
        <v>45544</v>
      </c>
      <c r="F462" t="s">
        <v>105</v>
      </c>
      <c r="G462" s="11">
        <v>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1">
        <v>0</v>
      </c>
      <c r="P462" s="11">
        <v>0</v>
      </c>
      <c r="Q462" s="11">
        <v>0</v>
      </c>
      <c r="R462" s="11">
        <v>0</v>
      </c>
      <c r="S462" s="11">
        <v>0</v>
      </c>
      <c r="T462" s="11">
        <v>0</v>
      </c>
      <c r="U462" s="11">
        <v>0</v>
      </c>
      <c r="V462" s="11">
        <v>0</v>
      </c>
      <c r="W462" s="11">
        <v>0</v>
      </c>
      <c r="X462" s="11">
        <v>0</v>
      </c>
      <c r="Y462" s="11">
        <v>0</v>
      </c>
      <c r="Z462" s="11">
        <v>0</v>
      </c>
      <c r="AA462" s="11">
        <v>0</v>
      </c>
      <c r="AB462" s="11">
        <v>0</v>
      </c>
      <c r="AC462" s="11">
        <v>0</v>
      </c>
      <c r="AD462" s="11">
        <v>0</v>
      </c>
      <c r="AE462" s="11">
        <v>0</v>
      </c>
      <c r="AF462" s="11">
        <v>0</v>
      </c>
      <c r="AG462" s="11">
        <v>0</v>
      </c>
      <c r="AH462" s="11">
        <v>0</v>
      </c>
      <c r="AI462" s="11">
        <v>0</v>
      </c>
      <c r="AJ462" s="11">
        <v>0</v>
      </c>
      <c r="AK462" s="11">
        <v>0</v>
      </c>
      <c r="AL462" s="11">
        <v>0</v>
      </c>
      <c r="AM462" s="11">
        <v>0</v>
      </c>
      <c r="AN462" s="11">
        <v>0</v>
      </c>
      <c r="AO462" s="11">
        <v>0</v>
      </c>
      <c r="AP462" s="11">
        <v>0</v>
      </c>
      <c r="AQ462" s="11">
        <v>0</v>
      </c>
      <c r="AR462" s="11">
        <v>0</v>
      </c>
      <c r="AS462" s="11">
        <v>0</v>
      </c>
      <c r="AT462" s="11">
        <v>0</v>
      </c>
      <c r="AU462" s="11">
        <v>0</v>
      </c>
      <c r="AV462" s="11">
        <v>0</v>
      </c>
      <c r="AW462" s="11">
        <v>0</v>
      </c>
      <c r="AX462" s="11">
        <v>0</v>
      </c>
      <c r="AY462" s="11">
        <v>0</v>
      </c>
      <c r="AZ462" s="11">
        <v>0</v>
      </c>
      <c r="BA462" s="11">
        <v>0</v>
      </c>
      <c r="BB462" s="11">
        <v>0</v>
      </c>
      <c r="BC462" s="11">
        <v>0</v>
      </c>
      <c r="BD462" s="11">
        <v>0</v>
      </c>
      <c r="BE462" s="11">
        <v>0</v>
      </c>
      <c r="BF462" s="11">
        <v>0</v>
      </c>
      <c r="BG462" s="11">
        <v>0</v>
      </c>
      <c r="BH462" s="11">
        <v>0</v>
      </c>
      <c r="BI462" s="11">
        <v>0</v>
      </c>
      <c r="BJ462" s="11">
        <v>0</v>
      </c>
      <c r="BK462" s="11">
        <v>0</v>
      </c>
      <c r="BL462" s="11">
        <v>0</v>
      </c>
      <c r="BM462" s="11">
        <v>0</v>
      </c>
      <c r="BN462" s="11">
        <v>0</v>
      </c>
      <c r="BO462" s="11">
        <v>0</v>
      </c>
      <c r="BP462" s="11">
        <v>0</v>
      </c>
      <c r="BQ462" s="11">
        <v>0</v>
      </c>
      <c r="BR462" s="11">
        <v>0</v>
      </c>
      <c r="BS462" s="11">
        <v>0</v>
      </c>
      <c r="BT462" s="11">
        <v>0</v>
      </c>
      <c r="BU462" s="11">
        <v>0</v>
      </c>
      <c r="BV462" s="11">
        <v>0</v>
      </c>
      <c r="BW462" s="11">
        <v>0</v>
      </c>
      <c r="BX462" s="11">
        <v>0</v>
      </c>
      <c r="BY462" s="11">
        <v>0</v>
      </c>
      <c r="BZ462" s="11">
        <v>0</v>
      </c>
      <c r="CA462" s="11">
        <v>0</v>
      </c>
      <c r="CB462" s="11">
        <v>0</v>
      </c>
      <c r="CC462" s="11">
        <v>0</v>
      </c>
      <c r="CD462" s="11">
        <v>0</v>
      </c>
      <c r="CE462" s="11">
        <v>0</v>
      </c>
      <c r="CF462" s="11">
        <v>0</v>
      </c>
      <c r="CG462" s="11">
        <v>0</v>
      </c>
      <c r="CH462" s="11">
        <v>0</v>
      </c>
      <c r="CI462" s="11">
        <v>0</v>
      </c>
      <c r="CJ462" s="11">
        <v>0</v>
      </c>
      <c r="CK462" s="11">
        <v>0</v>
      </c>
      <c r="CL462" s="11">
        <v>0</v>
      </c>
      <c r="CM462" s="11">
        <v>0</v>
      </c>
      <c r="CN462" s="11">
        <v>0</v>
      </c>
      <c r="CO462" s="11">
        <v>0</v>
      </c>
      <c r="CP462" s="11">
        <v>0</v>
      </c>
      <c r="CQ462" s="11">
        <v>0</v>
      </c>
      <c r="CR462" s="11">
        <v>0</v>
      </c>
      <c r="CS462" s="11">
        <v>0</v>
      </c>
      <c r="CT462" s="11">
        <v>0</v>
      </c>
      <c r="CU462" s="11">
        <v>0</v>
      </c>
      <c r="CV462" s="11">
        <v>0</v>
      </c>
      <c r="CW462" s="11">
        <v>0</v>
      </c>
      <c r="CX462" s="11">
        <v>0</v>
      </c>
      <c r="CY462" s="11">
        <v>0</v>
      </c>
      <c r="CZ462" s="11">
        <v>0</v>
      </c>
      <c r="DA462" s="11">
        <v>0</v>
      </c>
      <c r="DB462" s="11">
        <v>0</v>
      </c>
      <c r="DC462" s="11">
        <v>0</v>
      </c>
      <c r="DD462" s="11">
        <v>0</v>
      </c>
      <c r="DE462" s="11">
        <v>0</v>
      </c>
      <c r="DF462" s="11">
        <v>0</v>
      </c>
      <c r="DG462" s="11">
        <v>0</v>
      </c>
      <c r="DH462" s="11">
        <v>0</v>
      </c>
      <c r="DI462" s="11">
        <v>0</v>
      </c>
      <c r="DJ462" s="11">
        <v>0</v>
      </c>
      <c r="DK462" s="11">
        <v>0</v>
      </c>
      <c r="DL462" s="11">
        <v>0</v>
      </c>
      <c r="DM462" s="11">
        <v>0</v>
      </c>
      <c r="DN462" s="11">
        <v>0</v>
      </c>
      <c r="DO462" s="11">
        <v>0</v>
      </c>
      <c r="DP462" s="11">
        <v>0</v>
      </c>
      <c r="DQ462" s="11">
        <v>0</v>
      </c>
      <c r="DR462" s="11">
        <v>0</v>
      </c>
      <c r="DS462" s="11">
        <v>0</v>
      </c>
      <c r="DT462" s="11">
        <v>0</v>
      </c>
      <c r="DU462" s="11">
        <v>0</v>
      </c>
      <c r="DV462" s="11">
        <v>0</v>
      </c>
      <c r="DW462" s="11">
        <v>0</v>
      </c>
      <c r="DX462" s="11">
        <v>0</v>
      </c>
      <c r="DY462" s="11">
        <v>0</v>
      </c>
      <c r="DZ462" s="11">
        <v>0</v>
      </c>
      <c r="EA462" s="11">
        <v>0</v>
      </c>
      <c r="EB462" s="11">
        <v>0</v>
      </c>
      <c r="EC462" s="11">
        <v>0</v>
      </c>
      <c r="ED462" s="11">
        <v>0</v>
      </c>
      <c r="EE462" s="11">
        <v>0</v>
      </c>
      <c r="EF462" s="11">
        <v>0</v>
      </c>
      <c r="EG462" s="11">
        <v>0</v>
      </c>
      <c r="EH462" s="11">
        <v>0</v>
      </c>
      <c r="EI462" s="11">
        <v>0</v>
      </c>
      <c r="EJ462" s="11">
        <v>0</v>
      </c>
      <c r="EK462" s="11">
        <v>0</v>
      </c>
      <c r="EL462" s="11">
        <v>0</v>
      </c>
      <c r="EM462" s="11">
        <v>0</v>
      </c>
      <c r="EN462" s="11">
        <v>0</v>
      </c>
      <c r="EO462" s="11">
        <v>0</v>
      </c>
      <c r="EP462" s="11">
        <v>0</v>
      </c>
      <c r="EQ462" s="11">
        <v>0</v>
      </c>
      <c r="ER462" s="11">
        <v>0</v>
      </c>
      <c r="ES462" s="11">
        <v>0</v>
      </c>
      <c r="ET462" s="11">
        <v>0</v>
      </c>
      <c r="EU462" s="11">
        <v>0</v>
      </c>
      <c r="EV462" s="11">
        <v>0</v>
      </c>
      <c r="EW462" s="11">
        <v>0</v>
      </c>
      <c r="EX462" s="11">
        <v>0</v>
      </c>
      <c r="EY462" s="11">
        <v>1</v>
      </c>
      <c r="EZ462" s="11"/>
      <c r="FA462" s="11"/>
      <c r="FB462" s="11"/>
      <c r="FC462" s="11"/>
      <c r="FD462" s="11"/>
      <c r="FE462" s="11"/>
      <c r="FF462" s="11"/>
      <c r="FG462" s="11"/>
      <c r="FH462" s="11"/>
      <c r="FI462" s="11"/>
      <c r="FJ462" s="11"/>
      <c r="FK462" s="11"/>
      <c r="FL462" s="11"/>
      <c r="FM462" s="11"/>
      <c r="FN462" s="11"/>
      <c r="FO462" s="11"/>
      <c r="FP462" s="11"/>
      <c r="FQ462" s="11"/>
      <c r="FR462" s="11"/>
      <c r="FS462" s="11"/>
      <c r="FT462" s="11"/>
      <c r="FU462" s="11"/>
      <c r="FV462" s="11"/>
    </row>
    <row r="463" spans="1:235" x14ac:dyDescent="0.25">
      <c r="A463" t="s">
        <v>113</v>
      </c>
      <c r="B463" t="s">
        <v>146</v>
      </c>
      <c r="C463" t="s">
        <v>88</v>
      </c>
      <c r="D463" t="s">
        <v>231</v>
      </c>
      <c r="E463" s="38">
        <v>45544</v>
      </c>
      <c r="F463" t="s">
        <v>105</v>
      </c>
      <c r="G463" s="11">
        <v>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1">
        <v>0</v>
      </c>
      <c r="P463" s="11">
        <v>0</v>
      </c>
      <c r="Q463" s="11">
        <v>0</v>
      </c>
      <c r="R463" s="11">
        <v>0</v>
      </c>
      <c r="S463" s="11">
        <v>0</v>
      </c>
      <c r="T463" s="11">
        <v>0</v>
      </c>
      <c r="U463" s="11">
        <v>0</v>
      </c>
      <c r="V463" s="11">
        <v>0</v>
      </c>
      <c r="W463" s="11">
        <v>0</v>
      </c>
      <c r="X463" s="11">
        <v>0</v>
      </c>
      <c r="Y463" s="11">
        <v>0</v>
      </c>
      <c r="Z463" s="11">
        <v>0</v>
      </c>
      <c r="AA463" s="11">
        <v>0</v>
      </c>
      <c r="AB463" s="11">
        <v>0</v>
      </c>
      <c r="AC463" s="11">
        <v>0</v>
      </c>
      <c r="AD463" s="11">
        <v>0</v>
      </c>
      <c r="AE463" s="11">
        <v>0</v>
      </c>
      <c r="AF463" s="11">
        <v>0</v>
      </c>
      <c r="AG463" s="11">
        <v>0</v>
      </c>
      <c r="AH463" s="11">
        <v>0</v>
      </c>
      <c r="AI463" s="11">
        <v>0</v>
      </c>
      <c r="AJ463" s="11">
        <v>0</v>
      </c>
      <c r="AK463" s="11">
        <v>0</v>
      </c>
      <c r="AL463" s="11">
        <v>0</v>
      </c>
      <c r="AM463" s="11">
        <v>0</v>
      </c>
      <c r="AN463" s="11">
        <v>0</v>
      </c>
      <c r="AO463" s="11">
        <v>0</v>
      </c>
      <c r="AP463" s="11">
        <v>0</v>
      </c>
      <c r="AQ463" s="11">
        <v>0</v>
      </c>
      <c r="AR463" s="11">
        <v>0</v>
      </c>
      <c r="AS463" s="11">
        <v>0</v>
      </c>
      <c r="AT463" s="11">
        <v>0</v>
      </c>
      <c r="AU463" s="11">
        <v>0</v>
      </c>
      <c r="AV463" s="11">
        <v>0</v>
      </c>
      <c r="AW463" s="11">
        <v>0</v>
      </c>
      <c r="AX463" s="11">
        <v>0</v>
      </c>
      <c r="AY463" s="11">
        <v>0</v>
      </c>
      <c r="AZ463" s="11">
        <v>0</v>
      </c>
      <c r="BA463" s="11">
        <v>0</v>
      </c>
      <c r="BB463" s="11">
        <v>0</v>
      </c>
      <c r="BC463" s="11">
        <v>0</v>
      </c>
      <c r="BD463" s="11">
        <v>0</v>
      </c>
      <c r="BE463" s="11">
        <v>0</v>
      </c>
      <c r="BF463" s="11">
        <v>0</v>
      </c>
      <c r="BG463" s="11">
        <v>0</v>
      </c>
      <c r="BH463" s="11">
        <v>0</v>
      </c>
      <c r="BI463" s="11">
        <v>0</v>
      </c>
      <c r="BJ463" s="11">
        <v>0</v>
      </c>
      <c r="BK463" s="11">
        <v>0</v>
      </c>
      <c r="BL463" s="11">
        <v>0</v>
      </c>
      <c r="BM463" s="11">
        <v>0</v>
      </c>
      <c r="BN463" s="11">
        <v>0</v>
      </c>
      <c r="BO463" s="11">
        <v>0</v>
      </c>
      <c r="BP463" s="11">
        <v>0</v>
      </c>
      <c r="BQ463" s="11">
        <v>0</v>
      </c>
      <c r="BR463" s="11">
        <v>0</v>
      </c>
      <c r="BS463" s="11">
        <v>0</v>
      </c>
      <c r="BT463" s="11">
        <v>0</v>
      </c>
      <c r="BU463" s="11">
        <v>0</v>
      </c>
      <c r="BV463" s="11">
        <v>0</v>
      </c>
      <c r="BW463" s="11">
        <v>0</v>
      </c>
      <c r="BX463" s="11">
        <v>0</v>
      </c>
      <c r="BY463" s="11">
        <v>0</v>
      </c>
      <c r="BZ463" s="11">
        <v>0</v>
      </c>
      <c r="CA463" s="11">
        <v>0</v>
      </c>
      <c r="CB463" s="11">
        <v>0</v>
      </c>
      <c r="CC463" s="11">
        <v>0</v>
      </c>
      <c r="CD463" s="11">
        <v>0</v>
      </c>
      <c r="CE463" s="11">
        <v>0</v>
      </c>
      <c r="CF463" s="11">
        <v>0</v>
      </c>
      <c r="CG463" s="11">
        <v>0</v>
      </c>
      <c r="CH463" s="11">
        <v>0</v>
      </c>
      <c r="CI463" s="11">
        <v>0</v>
      </c>
      <c r="CJ463" s="11">
        <v>0</v>
      </c>
      <c r="CK463" s="11">
        <v>0</v>
      </c>
      <c r="CL463" s="11">
        <v>0</v>
      </c>
      <c r="CM463" s="11">
        <v>0</v>
      </c>
      <c r="CN463" s="11">
        <v>0</v>
      </c>
      <c r="CO463" s="11">
        <v>0</v>
      </c>
      <c r="CP463" s="11">
        <v>0</v>
      </c>
      <c r="CQ463" s="11">
        <v>0</v>
      </c>
      <c r="CR463" s="11">
        <v>0</v>
      </c>
      <c r="CS463" s="11">
        <v>0</v>
      </c>
      <c r="CT463" s="11">
        <v>0</v>
      </c>
      <c r="CU463" s="11">
        <v>0</v>
      </c>
      <c r="CV463" s="11">
        <v>0</v>
      </c>
      <c r="CW463" s="11">
        <v>0</v>
      </c>
      <c r="CX463" s="11">
        <v>0</v>
      </c>
      <c r="CY463" s="11">
        <v>0</v>
      </c>
      <c r="CZ463" s="11">
        <v>0</v>
      </c>
      <c r="DA463" s="11">
        <v>0</v>
      </c>
      <c r="DB463" s="11">
        <v>0</v>
      </c>
      <c r="DC463" s="11">
        <v>0</v>
      </c>
      <c r="DD463" s="11">
        <v>0</v>
      </c>
      <c r="DE463" s="11">
        <v>0</v>
      </c>
      <c r="DF463" s="11">
        <v>0</v>
      </c>
      <c r="DG463" s="11">
        <v>0</v>
      </c>
      <c r="DH463" s="11">
        <v>0</v>
      </c>
      <c r="DI463" s="11">
        <v>0</v>
      </c>
      <c r="DJ463" s="11">
        <v>0</v>
      </c>
      <c r="DK463" s="11">
        <v>0</v>
      </c>
      <c r="DL463" s="11">
        <v>0</v>
      </c>
      <c r="DM463" s="11">
        <v>0</v>
      </c>
      <c r="DN463" s="11">
        <v>0</v>
      </c>
      <c r="DO463" s="11">
        <v>0</v>
      </c>
      <c r="DP463" s="11">
        <v>0</v>
      </c>
      <c r="DQ463" s="11">
        <v>0</v>
      </c>
      <c r="DR463" s="11">
        <v>0</v>
      </c>
      <c r="DS463" s="11">
        <v>0</v>
      </c>
      <c r="DT463" s="11">
        <v>0</v>
      </c>
      <c r="DU463" s="11">
        <v>0</v>
      </c>
      <c r="DV463" s="11">
        <v>0</v>
      </c>
      <c r="DW463" s="11">
        <v>0</v>
      </c>
      <c r="DX463" s="11">
        <v>0</v>
      </c>
      <c r="DY463" s="11">
        <v>0</v>
      </c>
      <c r="DZ463" s="11">
        <v>0</v>
      </c>
      <c r="EA463" s="11">
        <v>0</v>
      </c>
      <c r="EB463" s="11">
        <v>0</v>
      </c>
      <c r="EC463" s="11">
        <v>0</v>
      </c>
      <c r="ED463" s="11">
        <v>0</v>
      </c>
      <c r="EE463" s="11">
        <v>0</v>
      </c>
      <c r="EF463" s="11">
        <v>0</v>
      </c>
      <c r="EG463" s="11">
        <v>0</v>
      </c>
      <c r="EH463" s="11">
        <v>0</v>
      </c>
      <c r="EI463" s="11">
        <v>0</v>
      </c>
      <c r="EJ463" s="11">
        <v>0</v>
      </c>
      <c r="EK463" s="11">
        <v>0</v>
      </c>
      <c r="EL463" s="11">
        <v>0</v>
      </c>
      <c r="EM463" s="11">
        <v>0</v>
      </c>
      <c r="EN463" s="11">
        <v>0</v>
      </c>
      <c r="EO463" s="11">
        <v>0</v>
      </c>
      <c r="EP463" s="11">
        <v>0</v>
      </c>
      <c r="EQ463" s="11">
        <v>0</v>
      </c>
      <c r="ER463" s="11">
        <v>0</v>
      </c>
      <c r="ES463" s="11">
        <v>0</v>
      </c>
      <c r="ET463" s="11">
        <v>0</v>
      </c>
      <c r="EU463" s="11">
        <v>0</v>
      </c>
      <c r="EV463" s="11">
        <v>0</v>
      </c>
      <c r="EW463" s="11">
        <v>0</v>
      </c>
      <c r="EX463" s="11">
        <v>0</v>
      </c>
      <c r="EY463" s="11">
        <v>1</v>
      </c>
      <c r="EZ463" s="11"/>
      <c r="FA463" s="11"/>
      <c r="FB463" s="11"/>
      <c r="FC463" s="11"/>
      <c r="FD463" s="11"/>
      <c r="FE463" s="11"/>
      <c r="FF463" s="11"/>
      <c r="FG463" s="11"/>
      <c r="FH463" s="11"/>
      <c r="FI463" s="11"/>
      <c r="FJ463" s="11"/>
      <c r="FK463" s="11"/>
      <c r="FL463" s="11"/>
      <c r="FM463" s="11"/>
      <c r="FN463" s="11"/>
      <c r="FO463" s="11"/>
      <c r="FP463" s="11"/>
      <c r="FQ463" s="11"/>
      <c r="FR463" s="11"/>
      <c r="FS463" s="11"/>
      <c r="FT463" s="11"/>
      <c r="FU463" s="11"/>
      <c r="FV463" s="11"/>
    </row>
    <row r="464" spans="1:235" x14ac:dyDescent="0.25">
      <c r="A464" t="s">
        <v>113</v>
      </c>
      <c r="B464" t="s">
        <v>146</v>
      </c>
      <c r="C464" t="s">
        <v>88</v>
      </c>
      <c r="D464" t="s">
        <v>231</v>
      </c>
      <c r="E464" s="38" t="s">
        <v>133</v>
      </c>
      <c r="F464" t="s">
        <v>105</v>
      </c>
      <c r="G464" s="11">
        <v>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1">
        <v>0</v>
      </c>
      <c r="P464" s="11">
        <v>0</v>
      </c>
      <c r="Q464" s="11">
        <v>0</v>
      </c>
      <c r="R464" s="11">
        <v>0</v>
      </c>
      <c r="S464" s="11">
        <v>0</v>
      </c>
      <c r="T464" s="11">
        <v>0</v>
      </c>
      <c r="U464" s="11">
        <v>0</v>
      </c>
      <c r="V464" s="11">
        <v>0</v>
      </c>
      <c r="W464" s="11">
        <v>0</v>
      </c>
      <c r="X464" s="11">
        <v>0</v>
      </c>
      <c r="Y464" s="11">
        <v>0</v>
      </c>
      <c r="Z464" s="11">
        <v>0</v>
      </c>
      <c r="AA464" s="11">
        <v>0</v>
      </c>
      <c r="AB464" s="11">
        <v>0</v>
      </c>
      <c r="AC464" s="11">
        <v>0</v>
      </c>
      <c r="AD464" s="11">
        <v>0</v>
      </c>
      <c r="AE464" s="11">
        <v>0</v>
      </c>
      <c r="AF464" s="11">
        <v>0</v>
      </c>
      <c r="AG464" s="11">
        <v>0</v>
      </c>
      <c r="AH464" s="11">
        <v>0</v>
      </c>
      <c r="AI464" s="11">
        <v>0</v>
      </c>
      <c r="AJ464" s="11">
        <v>0</v>
      </c>
      <c r="AK464" s="11">
        <v>0</v>
      </c>
      <c r="AL464" s="11">
        <v>0</v>
      </c>
      <c r="AM464" s="11">
        <v>0</v>
      </c>
      <c r="AN464" s="11">
        <v>0</v>
      </c>
      <c r="AO464" s="11">
        <v>0</v>
      </c>
      <c r="AP464" s="11">
        <v>0</v>
      </c>
      <c r="AQ464" s="11">
        <v>0</v>
      </c>
      <c r="AR464" s="11">
        <v>0</v>
      </c>
      <c r="AS464" s="11">
        <v>0</v>
      </c>
      <c r="AT464" s="11">
        <v>0</v>
      </c>
      <c r="AU464" s="11">
        <v>0</v>
      </c>
      <c r="AV464" s="11">
        <v>0</v>
      </c>
      <c r="AW464" s="11">
        <v>0</v>
      </c>
      <c r="AX464" s="11">
        <v>0</v>
      </c>
      <c r="AY464" s="11">
        <v>0</v>
      </c>
      <c r="AZ464" s="11">
        <v>0</v>
      </c>
      <c r="BA464" s="11">
        <v>0</v>
      </c>
      <c r="BB464" s="11">
        <v>0</v>
      </c>
      <c r="BC464" s="11">
        <v>0</v>
      </c>
      <c r="BD464" s="11">
        <v>0</v>
      </c>
      <c r="BE464" s="11">
        <v>0</v>
      </c>
      <c r="BF464" s="11">
        <v>0</v>
      </c>
      <c r="BG464" s="11">
        <v>0</v>
      </c>
      <c r="BH464" s="11">
        <v>0</v>
      </c>
      <c r="BI464" s="11">
        <v>0</v>
      </c>
      <c r="BJ464" s="11">
        <v>0</v>
      </c>
      <c r="BK464" s="11">
        <v>0</v>
      </c>
      <c r="BL464" s="11">
        <v>0</v>
      </c>
      <c r="BM464" s="11">
        <v>0</v>
      </c>
      <c r="BN464" s="11">
        <v>0</v>
      </c>
      <c r="BO464" s="11">
        <v>0</v>
      </c>
      <c r="BP464" s="11">
        <v>0</v>
      </c>
      <c r="BQ464" s="11">
        <v>0</v>
      </c>
      <c r="BR464" s="11">
        <v>0</v>
      </c>
      <c r="BS464" s="11">
        <v>0</v>
      </c>
      <c r="BT464" s="11">
        <v>0</v>
      </c>
      <c r="BU464" s="11">
        <v>0</v>
      </c>
      <c r="BV464" s="11">
        <v>0</v>
      </c>
      <c r="BW464" s="11">
        <v>0</v>
      </c>
      <c r="BX464" s="11">
        <v>0</v>
      </c>
      <c r="BY464" s="11">
        <v>0</v>
      </c>
      <c r="BZ464" s="11">
        <v>0</v>
      </c>
      <c r="CA464" s="11">
        <v>0</v>
      </c>
      <c r="CB464" s="11">
        <v>0</v>
      </c>
      <c r="CC464" s="11">
        <v>0</v>
      </c>
      <c r="CD464" s="11">
        <v>0</v>
      </c>
      <c r="CE464" s="11">
        <v>0</v>
      </c>
      <c r="CF464" s="11">
        <v>0</v>
      </c>
      <c r="CG464" s="11">
        <v>0</v>
      </c>
      <c r="CH464" s="11">
        <v>0</v>
      </c>
      <c r="CI464" s="11">
        <v>0</v>
      </c>
      <c r="CJ464" s="11">
        <v>0</v>
      </c>
      <c r="CK464" s="11">
        <v>0</v>
      </c>
      <c r="CL464" s="11">
        <v>0</v>
      </c>
      <c r="CM464" s="11">
        <v>0</v>
      </c>
      <c r="CN464" s="11">
        <v>0</v>
      </c>
      <c r="CO464" s="11">
        <v>0</v>
      </c>
      <c r="CP464" s="11">
        <v>0</v>
      </c>
      <c r="CQ464" s="11">
        <v>0</v>
      </c>
      <c r="CR464" s="11">
        <v>0</v>
      </c>
      <c r="CS464" s="11">
        <v>0</v>
      </c>
      <c r="CT464" s="11">
        <v>0</v>
      </c>
      <c r="CU464" s="11">
        <v>0</v>
      </c>
      <c r="CV464" s="11">
        <v>0</v>
      </c>
      <c r="CW464" s="11">
        <v>0</v>
      </c>
      <c r="CX464" s="11">
        <v>0</v>
      </c>
      <c r="CY464" s="11">
        <v>0</v>
      </c>
      <c r="CZ464" s="11">
        <v>0</v>
      </c>
      <c r="DA464" s="11">
        <v>0</v>
      </c>
      <c r="DB464" s="11">
        <v>0</v>
      </c>
      <c r="DC464" s="11">
        <v>0</v>
      </c>
      <c r="DD464" s="11">
        <v>0</v>
      </c>
      <c r="DE464" s="11">
        <v>0</v>
      </c>
      <c r="DF464" s="11">
        <v>0</v>
      </c>
      <c r="DG464" s="11">
        <v>0</v>
      </c>
      <c r="DH464" s="11">
        <v>0</v>
      </c>
      <c r="DI464" s="11">
        <v>0</v>
      </c>
      <c r="DJ464" s="11">
        <v>0</v>
      </c>
      <c r="DK464" s="11">
        <v>0</v>
      </c>
      <c r="DL464" s="11">
        <v>0</v>
      </c>
      <c r="DM464" s="11">
        <v>0</v>
      </c>
      <c r="DN464" s="11">
        <v>0</v>
      </c>
      <c r="DO464" s="11">
        <v>0</v>
      </c>
      <c r="DP464" s="11">
        <v>0</v>
      </c>
      <c r="DQ464" s="11">
        <v>0</v>
      </c>
      <c r="DR464" s="11">
        <v>0</v>
      </c>
      <c r="DS464" s="11">
        <v>0</v>
      </c>
      <c r="DT464" s="11">
        <v>0</v>
      </c>
      <c r="DU464" s="11">
        <v>0</v>
      </c>
      <c r="DV464" s="11">
        <v>0</v>
      </c>
      <c r="DW464" s="11">
        <v>0</v>
      </c>
      <c r="DX464" s="11">
        <v>0</v>
      </c>
      <c r="DY464" s="11">
        <v>0</v>
      </c>
      <c r="DZ464" s="11">
        <v>0</v>
      </c>
      <c r="EA464" s="11">
        <v>0</v>
      </c>
      <c r="EB464" s="11">
        <v>0</v>
      </c>
      <c r="EC464" s="11">
        <v>0</v>
      </c>
      <c r="ED464" s="11">
        <v>0</v>
      </c>
      <c r="EE464" s="11">
        <v>0</v>
      </c>
      <c r="EF464" s="11">
        <v>0</v>
      </c>
      <c r="EG464" s="11">
        <v>0</v>
      </c>
      <c r="EH464" s="11">
        <v>0</v>
      </c>
      <c r="EI464" s="11">
        <v>0</v>
      </c>
      <c r="EJ464" s="11">
        <v>0</v>
      </c>
      <c r="EK464" s="11">
        <v>0</v>
      </c>
      <c r="EL464" s="11">
        <v>0</v>
      </c>
      <c r="EM464" s="11">
        <v>0</v>
      </c>
      <c r="EN464" s="11">
        <v>0</v>
      </c>
      <c r="EO464" s="11">
        <v>0</v>
      </c>
      <c r="EP464" s="11">
        <v>0</v>
      </c>
      <c r="EQ464" s="11">
        <v>0</v>
      </c>
      <c r="ER464" s="11">
        <v>0</v>
      </c>
      <c r="ES464" s="11">
        <v>0</v>
      </c>
      <c r="ET464" s="11">
        <v>0</v>
      </c>
      <c r="EU464" s="11">
        <v>0</v>
      </c>
      <c r="EV464" s="11">
        <v>0</v>
      </c>
      <c r="EW464" s="11">
        <v>0</v>
      </c>
      <c r="EX464" s="11">
        <v>0</v>
      </c>
      <c r="EY464" s="11">
        <v>1</v>
      </c>
      <c r="EZ464" s="11"/>
      <c r="FA464" s="11"/>
      <c r="FB464" s="11"/>
      <c r="FC464" s="11"/>
      <c r="FD464" s="11"/>
      <c r="FE464" s="11"/>
      <c r="FF464" s="11"/>
      <c r="FG464" s="11"/>
      <c r="FH464" s="11"/>
      <c r="FI464" s="11"/>
      <c r="FJ464" s="11"/>
      <c r="FK464" s="11"/>
      <c r="FL464" s="11"/>
      <c r="FM464" s="11"/>
      <c r="FN464" s="11"/>
      <c r="FO464" s="11"/>
      <c r="FP464" s="11"/>
      <c r="FQ464" s="11"/>
      <c r="FR464" s="11"/>
      <c r="FS464" s="11"/>
      <c r="FT464" s="11"/>
      <c r="FU464" s="11"/>
      <c r="FV464" s="11"/>
    </row>
    <row r="465" spans="1:178" x14ac:dyDescent="0.25">
      <c r="A465" t="s">
        <v>113</v>
      </c>
      <c r="B465" t="s">
        <v>146</v>
      </c>
      <c r="C465" t="s">
        <v>0</v>
      </c>
      <c r="D465" t="s">
        <v>231</v>
      </c>
      <c r="E465" s="38" t="s">
        <v>133</v>
      </c>
      <c r="F465" t="s">
        <v>105</v>
      </c>
      <c r="G465" s="11">
        <v>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1">
        <v>0</v>
      </c>
      <c r="P465" s="11">
        <v>0</v>
      </c>
      <c r="Q465" s="11">
        <v>0</v>
      </c>
      <c r="R465" s="11">
        <v>0</v>
      </c>
      <c r="S465" s="11">
        <v>0</v>
      </c>
      <c r="T465" s="11">
        <v>0</v>
      </c>
      <c r="U465" s="11">
        <v>0</v>
      </c>
      <c r="V465" s="11">
        <v>0</v>
      </c>
      <c r="W465" s="11">
        <v>0</v>
      </c>
      <c r="X465" s="11">
        <v>0</v>
      </c>
      <c r="Y465" s="11">
        <v>0</v>
      </c>
      <c r="Z465" s="11">
        <v>0</v>
      </c>
      <c r="AA465" s="11">
        <v>0</v>
      </c>
      <c r="AB465" s="11">
        <v>0</v>
      </c>
      <c r="AC465" s="11">
        <v>0</v>
      </c>
      <c r="AD465" s="11">
        <v>0</v>
      </c>
      <c r="AE465" s="11">
        <v>0</v>
      </c>
      <c r="AF465" s="11">
        <v>0</v>
      </c>
      <c r="AG465" s="11">
        <v>0</v>
      </c>
      <c r="AH465" s="11">
        <v>0</v>
      </c>
      <c r="AI465" s="11">
        <v>0</v>
      </c>
      <c r="AJ465" s="11">
        <v>0</v>
      </c>
      <c r="AK465" s="11">
        <v>0</v>
      </c>
      <c r="AL465" s="11">
        <v>0</v>
      </c>
      <c r="AM465" s="11">
        <v>0</v>
      </c>
      <c r="AN465" s="11">
        <v>0</v>
      </c>
      <c r="AO465" s="11">
        <v>0</v>
      </c>
      <c r="AP465" s="11">
        <v>0</v>
      </c>
      <c r="AQ465" s="11">
        <v>0</v>
      </c>
      <c r="AR465" s="11">
        <v>0</v>
      </c>
      <c r="AS465" s="11">
        <v>0</v>
      </c>
      <c r="AT465" s="11">
        <v>0</v>
      </c>
      <c r="AU465" s="11">
        <v>0</v>
      </c>
      <c r="AV465" s="11">
        <v>0</v>
      </c>
      <c r="AW465" s="11">
        <v>0</v>
      </c>
      <c r="AX465" s="11">
        <v>0</v>
      </c>
      <c r="AY465" s="11">
        <v>0</v>
      </c>
      <c r="AZ465" s="11">
        <v>0</v>
      </c>
      <c r="BA465" s="11">
        <v>0</v>
      </c>
      <c r="BB465" s="11">
        <v>0</v>
      </c>
      <c r="BC465" s="11">
        <v>0</v>
      </c>
      <c r="BD465" s="11">
        <v>0</v>
      </c>
      <c r="BE465" s="11">
        <v>0</v>
      </c>
      <c r="BF465" s="11">
        <v>0</v>
      </c>
      <c r="BG465" s="11">
        <v>0</v>
      </c>
      <c r="BH465" s="11">
        <v>0</v>
      </c>
      <c r="BI465" s="11">
        <v>0</v>
      </c>
      <c r="BJ465" s="11">
        <v>0</v>
      </c>
      <c r="BK465" s="11">
        <v>0</v>
      </c>
      <c r="BL465" s="11">
        <v>0</v>
      </c>
      <c r="BM465" s="11">
        <v>0</v>
      </c>
      <c r="BN465" s="11">
        <v>0</v>
      </c>
      <c r="BO465" s="11">
        <v>0</v>
      </c>
      <c r="BP465" s="11">
        <v>0</v>
      </c>
      <c r="BQ465" s="11">
        <v>0</v>
      </c>
      <c r="BR465" s="11">
        <v>0</v>
      </c>
      <c r="BS465" s="11">
        <v>0</v>
      </c>
      <c r="BT465" s="11">
        <v>0</v>
      </c>
      <c r="BU465" s="11">
        <v>0</v>
      </c>
      <c r="BV465" s="11">
        <v>0</v>
      </c>
      <c r="BW465" s="11">
        <v>0</v>
      </c>
      <c r="BX465" s="11">
        <v>0</v>
      </c>
      <c r="BY465" s="11">
        <v>0</v>
      </c>
      <c r="BZ465" s="11">
        <v>0</v>
      </c>
      <c r="CA465" s="11">
        <v>0</v>
      </c>
      <c r="CB465" s="11">
        <v>0</v>
      </c>
      <c r="CC465" s="11">
        <v>0</v>
      </c>
      <c r="CD465" s="11">
        <v>0</v>
      </c>
      <c r="CE465" s="11">
        <v>0</v>
      </c>
      <c r="CF465" s="11">
        <v>0</v>
      </c>
      <c r="CG465" s="11">
        <v>0</v>
      </c>
      <c r="CH465" s="11">
        <v>0</v>
      </c>
      <c r="CI465" s="11">
        <v>0</v>
      </c>
      <c r="CJ465" s="11">
        <v>0</v>
      </c>
      <c r="CK465" s="11">
        <v>0</v>
      </c>
      <c r="CL465" s="11">
        <v>0</v>
      </c>
      <c r="CM465" s="11">
        <v>0</v>
      </c>
      <c r="CN465" s="11">
        <v>0</v>
      </c>
      <c r="CO465" s="11">
        <v>0</v>
      </c>
      <c r="CP465" s="11">
        <v>0</v>
      </c>
      <c r="CQ465" s="11">
        <v>0</v>
      </c>
      <c r="CR465" s="11">
        <v>0</v>
      </c>
      <c r="CS465" s="11">
        <v>0</v>
      </c>
      <c r="CT465" s="11">
        <v>0</v>
      </c>
      <c r="CU465" s="11">
        <v>0</v>
      </c>
      <c r="CV465" s="11">
        <v>0</v>
      </c>
      <c r="CW465" s="11">
        <v>0</v>
      </c>
      <c r="CX465" s="11">
        <v>0</v>
      </c>
      <c r="CY465" s="11">
        <v>0</v>
      </c>
      <c r="CZ465" s="11">
        <v>0</v>
      </c>
      <c r="DA465" s="11">
        <v>0</v>
      </c>
      <c r="DB465" s="11">
        <v>0</v>
      </c>
      <c r="DC465" s="11">
        <v>0</v>
      </c>
      <c r="DD465" s="11">
        <v>0</v>
      </c>
      <c r="DE465" s="11">
        <v>0</v>
      </c>
      <c r="DF465" s="11">
        <v>0</v>
      </c>
      <c r="DG465" s="11">
        <v>0</v>
      </c>
      <c r="DH465" s="11">
        <v>0</v>
      </c>
      <c r="DI465" s="11">
        <v>0</v>
      </c>
      <c r="DJ465" s="11">
        <v>0</v>
      </c>
      <c r="DK465" s="11">
        <v>0</v>
      </c>
      <c r="DL465" s="11">
        <v>0</v>
      </c>
      <c r="DM465" s="11">
        <v>0</v>
      </c>
      <c r="DN465" s="11">
        <v>0</v>
      </c>
      <c r="DO465" s="11">
        <v>0</v>
      </c>
      <c r="DP465" s="11">
        <v>0</v>
      </c>
      <c r="DQ465" s="11">
        <v>0</v>
      </c>
      <c r="DR465" s="11">
        <v>0</v>
      </c>
      <c r="DS465" s="11">
        <v>0</v>
      </c>
      <c r="DT465" s="11">
        <v>0</v>
      </c>
      <c r="DU465" s="11">
        <v>0</v>
      </c>
      <c r="DV465" s="11">
        <v>0</v>
      </c>
      <c r="DW465" s="11">
        <v>0</v>
      </c>
      <c r="DX465" s="11">
        <v>0</v>
      </c>
      <c r="DY465" s="11">
        <v>0</v>
      </c>
      <c r="DZ465" s="11">
        <v>0</v>
      </c>
      <c r="EA465" s="11">
        <v>0</v>
      </c>
      <c r="EB465" s="11">
        <v>0</v>
      </c>
      <c r="EC465" s="11">
        <v>0</v>
      </c>
      <c r="ED465" s="11">
        <v>0</v>
      </c>
      <c r="EE465" s="11">
        <v>0</v>
      </c>
      <c r="EF465" s="11">
        <v>0</v>
      </c>
      <c r="EG465" s="11">
        <v>0</v>
      </c>
      <c r="EH465" s="11">
        <v>0</v>
      </c>
      <c r="EI465" s="11">
        <v>0</v>
      </c>
      <c r="EJ465" s="11">
        <v>0</v>
      </c>
      <c r="EK465" s="11">
        <v>0</v>
      </c>
      <c r="EL465" s="11">
        <v>0</v>
      </c>
      <c r="EM465" s="11">
        <v>0</v>
      </c>
      <c r="EN465" s="11">
        <v>0</v>
      </c>
      <c r="EO465" s="11">
        <v>0</v>
      </c>
      <c r="EP465" s="11">
        <v>0</v>
      </c>
      <c r="EQ465" s="11">
        <v>0</v>
      </c>
      <c r="ER465" s="11">
        <v>0</v>
      </c>
      <c r="ES465" s="11">
        <v>0</v>
      </c>
      <c r="ET465" s="11">
        <v>0</v>
      </c>
      <c r="EU465" s="11">
        <v>0</v>
      </c>
      <c r="EV465" s="11">
        <v>0</v>
      </c>
      <c r="EW465" s="11">
        <v>0</v>
      </c>
      <c r="EX465" s="11">
        <v>0</v>
      </c>
      <c r="EY465" s="11">
        <v>1</v>
      </c>
      <c r="EZ465" s="11"/>
      <c r="FA465" s="11"/>
      <c r="FB465" s="11"/>
      <c r="FC465" s="11"/>
      <c r="FD465" s="11"/>
      <c r="FE465" s="11"/>
      <c r="FF465" s="11"/>
      <c r="FG465" s="11"/>
      <c r="FH465" s="11"/>
      <c r="FI465" s="11"/>
      <c r="FJ465" s="11"/>
      <c r="FK465" s="11"/>
      <c r="FL465" s="11"/>
      <c r="FM465" s="11"/>
      <c r="FN465" s="11"/>
      <c r="FO465" s="11"/>
      <c r="FP465" s="11"/>
      <c r="FQ465" s="11"/>
      <c r="FR465" s="11"/>
      <c r="FS465" s="11"/>
      <c r="FT465" s="11"/>
      <c r="FU465" s="11"/>
      <c r="FV465" s="11"/>
    </row>
    <row r="466" spans="1:178" x14ac:dyDescent="0.25">
      <c r="A466" t="s">
        <v>113</v>
      </c>
      <c r="B466" t="s">
        <v>146</v>
      </c>
      <c r="C466" t="s">
        <v>88</v>
      </c>
      <c r="D466" t="s">
        <v>231</v>
      </c>
      <c r="E466" s="38">
        <v>45540</v>
      </c>
      <c r="F466" t="s">
        <v>106</v>
      </c>
      <c r="G466" s="11">
        <v>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1">
        <v>0</v>
      </c>
      <c r="P466" s="11">
        <v>0</v>
      </c>
      <c r="Q466" s="11">
        <v>0</v>
      </c>
      <c r="R466" s="11">
        <v>0</v>
      </c>
      <c r="S466" s="11">
        <v>0</v>
      </c>
      <c r="T466" s="11">
        <v>0</v>
      </c>
      <c r="U466" s="11">
        <v>0</v>
      </c>
      <c r="V466" s="11">
        <v>0</v>
      </c>
      <c r="W466" s="11">
        <v>0</v>
      </c>
      <c r="X466" s="11">
        <v>0</v>
      </c>
      <c r="Y466" s="11">
        <v>0</v>
      </c>
      <c r="Z466" s="11">
        <v>0</v>
      </c>
      <c r="AA466" s="11">
        <v>0</v>
      </c>
      <c r="AB466" s="11">
        <v>0</v>
      </c>
      <c r="AC466" s="11">
        <v>0</v>
      </c>
      <c r="AD466" s="11">
        <v>0</v>
      </c>
      <c r="AE466" s="11">
        <v>0</v>
      </c>
      <c r="AF466" s="11">
        <v>0</v>
      </c>
      <c r="AG466" s="11">
        <v>0</v>
      </c>
      <c r="AH466" s="11">
        <v>0</v>
      </c>
      <c r="AI466" s="11">
        <v>0</v>
      </c>
      <c r="AJ466" s="11">
        <v>0</v>
      </c>
      <c r="AK466" s="11">
        <v>0</v>
      </c>
      <c r="AL466" s="11">
        <v>0</v>
      </c>
      <c r="AM466" s="11">
        <v>0</v>
      </c>
      <c r="AN466" s="11">
        <v>0</v>
      </c>
      <c r="AO466" s="11">
        <v>0</v>
      </c>
      <c r="AP466" s="11">
        <v>0</v>
      </c>
      <c r="AQ466" s="11">
        <v>0</v>
      </c>
      <c r="AR466" s="11">
        <v>0</v>
      </c>
      <c r="AS466" s="11">
        <v>0</v>
      </c>
      <c r="AT466" s="11">
        <v>0</v>
      </c>
      <c r="AU466" s="11">
        <v>0</v>
      </c>
      <c r="AV466" s="11">
        <v>0</v>
      </c>
      <c r="AW466" s="11">
        <v>0</v>
      </c>
      <c r="AX466" s="11">
        <v>0</v>
      </c>
      <c r="AY466" s="11">
        <v>0</v>
      </c>
      <c r="AZ466" s="11">
        <v>0</v>
      </c>
      <c r="BA466" s="11">
        <v>0</v>
      </c>
      <c r="BB466" s="11">
        <v>0</v>
      </c>
      <c r="BC466" s="11">
        <v>0</v>
      </c>
      <c r="BD466" s="11">
        <v>0</v>
      </c>
      <c r="BE466" s="11">
        <v>0</v>
      </c>
      <c r="BF466" s="11">
        <v>0</v>
      </c>
      <c r="BG466" s="11">
        <v>0</v>
      </c>
      <c r="BH466" s="11">
        <v>0</v>
      </c>
      <c r="BI466" s="11">
        <v>0</v>
      </c>
      <c r="BJ466" s="11">
        <v>0</v>
      </c>
      <c r="BK466" s="11">
        <v>0</v>
      </c>
      <c r="BL466" s="11">
        <v>0</v>
      </c>
      <c r="BM466" s="11">
        <v>0</v>
      </c>
      <c r="BN466" s="11">
        <v>0</v>
      </c>
      <c r="BO466" s="11">
        <v>0</v>
      </c>
      <c r="BP466" s="11">
        <v>0</v>
      </c>
      <c r="BQ466" s="11">
        <v>0</v>
      </c>
      <c r="BR466" s="11">
        <v>0</v>
      </c>
      <c r="BS466" s="11">
        <v>0</v>
      </c>
      <c r="BT466" s="11">
        <v>0</v>
      </c>
      <c r="BU466" s="11">
        <v>0</v>
      </c>
      <c r="BV466" s="11">
        <v>0</v>
      </c>
      <c r="BW466" s="11">
        <v>0</v>
      </c>
      <c r="BX466" s="11">
        <v>0</v>
      </c>
      <c r="BY466" s="11">
        <v>0</v>
      </c>
      <c r="BZ466" s="11">
        <v>0</v>
      </c>
      <c r="CA466" s="11">
        <v>0</v>
      </c>
      <c r="CB466" s="11">
        <v>0</v>
      </c>
      <c r="CC466" s="11">
        <v>0</v>
      </c>
      <c r="CD466" s="11">
        <v>0</v>
      </c>
      <c r="CE466" s="11">
        <v>0</v>
      </c>
      <c r="CF466" s="11">
        <v>0</v>
      </c>
      <c r="CG466" s="11">
        <v>0</v>
      </c>
      <c r="CH466" s="11">
        <v>0</v>
      </c>
      <c r="CI466" s="11">
        <v>0</v>
      </c>
      <c r="CJ466" s="11">
        <v>0</v>
      </c>
      <c r="CK466" s="11">
        <v>0</v>
      </c>
      <c r="CL466" s="11">
        <v>0</v>
      </c>
      <c r="CM466" s="11">
        <v>0</v>
      </c>
      <c r="CN466" s="11">
        <v>0</v>
      </c>
      <c r="CO466" s="11">
        <v>0</v>
      </c>
      <c r="CP466" s="11">
        <v>0</v>
      </c>
      <c r="CQ466" s="11">
        <v>0</v>
      </c>
      <c r="CR466" s="11">
        <v>0</v>
      </c>
      <c r="CS466" s="11">
        <v>0</v>
      </c>
      <c r="CT466" s="11">
        <v>0</v>
      </c>
      <c r="CU466" s="11">
        <v>0</v>
      </c>
      <c r="CV466" s="11">
        <v>0</v>
      </c>
      <c r="CW466" s="11">
        <v>0</v>
      </c>
      <c r="CX466" s="11">
        <v>0</v>
      </c>
      <c r="CY466" s="11">
        <v>0</v>
      </c>
      <c r="CZ466" s="11">
        <v>0</v>
      </c>
      <c r="DA466" s="11">
        <v>0</v>
      </c>
      <c r="DB466" s="11">
        <v>0</v>
      </c>
      <c r="DC466" s="11">
        <v>0</v>
      </c>
      <c r="DD466" s="11">
        <v>0</v>
      </c>
      <c r="DE466" s="11">
        <v>0</v>
      </c>
      <c r="DF466" s="11">
        <v>0</v>
      </c>
      <c r="DG466" s="11">
        <v>0</v>
      </c>
      <c r="DH466" s="11">
        <v>0</v>
      </c>
      <c r="DI466" s="11">
        <v>0</v>
      </c>
      <c r="DJ466" s="11">
        <v>0</v>
      </c>
      <c r="DK466" s="11">
        <v>0</v>
      </c>
      <c r="DL466" s="11">
        <v>0</v>
      </c>
      <c r="DM466" s="11">
        <v>0</v>
      </c>
      <c r="DN466" s="11">
        <v>0</v>
      </c>
      <c r="DO466" s="11">
        <v>0</v>
      </c>
      <c r="DP466" s="11">
        <v>0</v>
      </c>
      <c r="DQ466" s="11">
        <v>0</v>
      </c>
      <c r="DR466" s="11">
        <v>0</v>
      </c>
      <c r="DS466" s="11">
        <v>0</v>
      </c>
      <c r="DT466" s="11">
        <v>0</v>
      </c>
      <c r="DU466" s="11">
        <v>0</v>
      </c>
      <c r="DV466" s="11">
        <v>0</v>
      </c>
      <c r="DW466" s="11">
        <v>0</v>
      </c>
      <c r="DX466" s="11">
        <v>0</v>
      </c>
      <c r="DY466" s="11">
        <v>0</v>
      </c>
      <c r="DZ466" s="11">
        <v>0</v>
      </c>
      <c r="EA466" s="11">
        <v>0</v>
      </c>
      <c r="EB466" s="11">
        <v>0</v>
      </c>
      <c r="EC466" s="11">
        <v>0</v>
      </c>
      <c r="ED466" s="11">
        <v>0</v>
      </c>
      <c r="EE466" s="11">
        <v>0</v>
      </c>
      <c r="EF466" s="11">
        <v>0</v>
      </c>
      <c r="EG466" s="11">
        <v>0</v>
      </c>
      <c r="EH466" s="11">
        <v>0</v>
      </c>
      <c r="EI466" s="11">
        <v>0</v>
      </c>
      <c r="EJ466" s="11">
        <v>0</v>
      </c>
      <c r="EK466" s="11">
        <v>0</v>
      </c>
      <c r="EL466" s="11">
        <v>0</v>
      </c>
      <c r="EM466" s="11">
        <v>0</v>
      </c>
      <c r="EN466" s="11">
        <v>0</v>
      </c>
      <c r="EO466" s="11">
        <v>0</v>
      </c>
      <c r="EP466" s="11">
        <v>0</v>
      </c>
      <c r="EQ466" s="11">
        <v>0</v>
      </c>
      <c r="ER466" s="11">
        <v>0</v>
      </c>
      <c r="ES466" s="11">
        <v>0</v>
      </c>
      <c r="ET466" s="11">
        <v>0</v>
      </c>
      <c r="EU466" s="11">
        <v>0</v>
      </c>
      <c r="EV466" s="11">
        <v>0</v>
      </c>
      <c r="EW466" s="11">
        <v>0</v>
      </c>
      <c r="EX466" s="11">
        <v>0</v>
      </c>
      <c r="EY466" s="11">
        <v>1</v>
      </c>
      <c r="EZ466" s="11"/>
      <c r="FA466" s="11"/>
      <c r="FB466" s="11"/>
      <c r="FC466" s="11"/>
      <c r="FD466" s="11"/>
      <c r="FE466" s="11"/>
      <c r="FF466" s="11"/>
      <c r="FG466" s="11"/>
      <c r="FH466" s="11"/>
      <c r="FI466" s="11"/>
      <c r="FJ466" s="11"/>
      <c r="FK466" s="11"/>
      <c r="FL466" s="11"/>
      <c r="FM466" s="11"/>
      <c r="FN466" s="11"/>
      <c r="FO466" s="11"/>
      <c r="FP466" s="11"/>
      <c r="FQ466" s="11"/>
      <c r="FR466" s="11"/>
      <c r="FS466" s="11"/>
      <c r="FT466" s="11"/>
      <c r="FU466" s="11"/>
      <c r="FV466" s="11"/>
    </row>
    <row r="467" spans="1:178" x14ac:dyDescent="0.25">
      <c r="A467" t="s">
        <v>113</v>
      </c>
      <c r="B467" t="s">
        <v>146</v>
      </c>
      <c r="C467" t="s">
        <v>0</v>
      </c>
      <c r="D467" t="s">
        <v>231</v>
      </c>
      <c r="E467" s="38">
        <v>45540</v>
      </c>
      <c r="F467" t="s">
        <v>106</v>
      </c>
      <c r="G467" s="11">
        <v>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1">
        <v>0</v>
      </c>
      <c r="P467" s="11">
        <v>0</v>
      </c>
      <c r="Q467" s="11">
        <v>0</v>
      </c>
      <c r="R467" s="11">
        <v>0</v>
      </c>
      <c r="S467" s="11">
        <v>0</v>
      </c>
      <c r="T467" s="11">
        <v>0</v>
      </c>
      <c r="U467" s="11">
        <v>0</v>
      </c>
      <c r="V467" s="11">
        <v>0</v>
      </c>
      <c r="W467" s="11">
        <v>0</v>
      </c>
      <c r="X467" s="11">
        <v>0</v>
      </c>
      <c r="Y467" s="11">
        <v>0</v>
      </c>
      <c r="Z467" s="11">
        <v>0</v>
      </c>
      <c r="AA467" s="11">
        <v>0</v>
      </c>
      <c r="AB467" s="11">
        <v>0</v>
      </c>
      <c r="AC467" s="11">
        <v>0</v>
      </c>
      <c r="AD467" s="11">
        <v>0</v>
      </c>
      <c r="AE467" s="11">
        <v>0</v>
      </c>
      <c r="AF467" s="11">
        <v>0</v>
      </c>
      <c r="AG467" s="11">
        <v>0</v>
      </c>
      <c r="AH467" s="11">
        <v>0</v>
      </c>
      <c r="AI467" s="11">
        <v>0</v>
      </c>
      <c r="AJ467" s="11">
        <v>0</v>
      </c>
      <c r="AK467" s="11">
        <v>0</v>
      </c>
      <c r="AL467" s="11">
        <v>0</v>
      </c>
      <c r="AM467" s="11">
        <v>0</v>
      </c>
      <c r="AN467" s="11">
        <v>0</v>
      </c>
      <c r="AO467" s="11">
        <v>0</v>
      </c>
      <c r="AP467" s="11">
        <v>0</v>
      </c>
      <c r="AQ467" s="11">
        <v>0</v>
      </c>
      <c r="AR467" s="11">
        <v>0</v>
      </c>
      <c r="AS467" s="11">
        <v>0</v>
      </c>
      <c r="AT467" s="11">
        <v>0</v>
      </c>
      <c r="AU467" s="11">
        <v>0</v>
      </c>
      <c r="AV467" s="11">
        <v>0</v>
      </c>
      <c r="AW467" s="11">
        <v>0</v>
      </c>
      <c r="AX467" s="11">
        <v>0</v>
      </c>
      <c r="AY467" s="11">
        <v>0</v>
      </c>
      <c r="AZ467" s="11">
        <v>0</v>
      </c>
      <c r="BA467" s="11">
        <v>0</v>
      </c>
      <c r="BB467" s="11">
        <v>0</v>
      </c>
      <c r="BC467" s="11">
        <v>0</v>
      </c>
      <c r="BD467" s="11">
        <v>0</v>
      </c>
      <c r="BE467" s="11">
        <v>0</v>
      </c>
      <c r="BF467" s="11">
        <v>0</v>
      </c>
      <c r="BG467" s="11">
        <v>0</v>
      </c>
      <c r="BH467" s="11">
        <v>0</v>
      </c>
      <c r="BI467" s="11">
        <v>0</v>
      </c>
      <c r="BJ467" s="11">
        <v>0</v>
      </c>
      <c r="BK467" s="11">
        <v>0</v>
      </c>
      <c r="BL467" s="11">
        <v>0</v>
      </c>
      <c r="BM467" s="11">
        <v>0</v>
      </c>
      <c r="BN467" s="11">
        <v>0</v>
      </c>
      <c r="BO467" s="11">
        <v>0</v>
      </c>
      <c r="BP467" s="11">
        <v>0</v>
      </c>
      <c r="BQ467" s="11">
        <v>0</v>
      </c>
      <c r="BR467" s="11">
        <v>0</v>
      </c>
      <c r="BS467" s="11">
        <v>0</v>
      </c>
      <c r="BT467" s="11">
        <v>0</v>
      </c>
      <c r="BU467" s="11">
        <v>0</v>
      </c>
      <c r="BV467" s="11">
        <v>0</v>
      </c>
      <c r="BW467" s="11">
        <v>0</v>
      </c>
      <c r="BX467" s="11">
        <v>0</v>
      </c>
      <c r="BY467" s="11">
        <v>0</v>
      </c>
      <c r="BZ467" s="11">
        <v>0</v>
      </c>
      <c r="CA467" s="11">
        <v>0</v>
      </c>
      <c r="CB467" s="11">
        <v>0</v>
      </c>
      <c r="CC467" s="11">
        <v>0</v>
      </c>
      <c r="CD467" s="11">
        <v>0</v>
      </c>
      <c r="CE467" s="11">
        <v>0</v>
      </c>
      <c r="CF467" s="11">
        <v>0</v>
      </c>
      <c r="CG467" s="11">
        <v>0</v>
      </c>
      <c r="CH467" s="11">
        <v>0</v>
      </c>
      <c r="CI467" s="11">
        <v>0</v>
      </c>
      <c r="CJ467" s="11">
        <v>0</v>
      </c>
      <c r="CK467" s="11">
        <v>0</v>
      </c>
      <c r="CL467" s="11">
        <v>0</v>
      </c>
      <c r="CM467" s="11">
        <v>0</v>
      </c>
      <c r="CN467" s="11">
        <v>0</v>
      </c>
      <c r="CO467" s="11">
        <v>0</v>
      </c>
      <c r="CP467" s="11">
        <v>0</v>
      </c>
      <c r="CQ467" s="11">
        <v>0</v>
      </c>
      <c r="CR467" s="11">
        <v>0</v>
      </c>
      <c r="CS467" s="11">
        <v>0</v>
      </c>
      <c r="CT467" s="11">
        <v>0</v>
      </c>
      <c r="CU467" s="11">
        <v>0</v>
      </c>
      <c r="CV467" s="11">
        <v>0</v>
      </c>
      <c r="CW467" s="11">
        <v>0</v>
      </c>
      <c r="CX467" s="11">
        <v>0</v>
      </c>
      <c r="CY467" s="11">
        <v>0</v>
      </c>
      <c r="CZ467" s="11">
        <v>0</v>
      </c>
      <c r="DA467" s="11">
        <v>0</v>
      </c>
      <c r="DB467" s="11">
        <v>0</v>
      </c>
      <c r="DC467" s="11">
        <v>0</v>
      </c>
      <c r="DD467" s="11">
        <v>0</v>
      </c>
      <c r="DE467" s="11">
        <v>0</v>
      </c>
      <c r="DF467" s="11">
        <v>0</v>
      </c>
      <c r="DG467" s="11">
        <v>0</v>
      </c>
      <c r="DH467" s="11">
        <v>0</v>
      </c>
      <c r="DI467" s="11">
        <v>0</v>
      </c>
      <c r="DJ467" s="11">
        <v>0</v>
      </c>
      <c r="DK467" s="11">
        <v>0</v>
      </c>
      <c r="DL467" s="11">
        <v>0</v>
      </c>
      <c r="DM467" s="11">
        <v>0</v>
      </c>
      <c r="DN467" s="11">
        <v>0</v>
      </c>
      <c r="DO467" s="11">
        <v>0</v>
      </c>
      <c r="DP467" s="11">
        <v>0</v>
      </c>
      <c r="DQ467" s="11">
        <v>0</v>
      </c>
      <c r="DR467" s="11">
        <v>0</v>
      </c>
      <c r="DS467" s="11">
        <v>0</v>
      </c>
      <c r="DT467" s="11">
        <v>0</v>
      </c>
      <c r="DU467" s="11">
        <v>0</v>
      </c>
      <c r="DV467" s="11">
        <v>0</v>
      </c>
      <c r="DW467" s="11">
        <v>0</v>
      </c>
      <c r="DX467" s="11">
        <v>0</v>
      </c>
      <c r="DY467" s="11">
        <v>0</v>
      </c>
      <c r="DZ467" s="11">
        <v>0</v>
      </c>
      <c r="EA467" s="11">
        <v>0</v>
      </c>
      <c r="EB467" s="11">
        <v>0</v>
      </c>
      <c r="EC467" s="11">
        <v>0</v>
      </c>
      <c r="ED467" s="11">
        <v>0</v>
      </c>
      <c r="EE467" s="11">
        <v>0</v>
      </c>
      <c r="EF467" s="11">
        <v>0</v>
      </c>
      <c r="EG467" s="11">
        <v>0</v>
      </c>
      <c r="EH467" s="11">
        <v>0</v>
      </c>
      <c r="EI467" s="11">
        <v>0</v>
      </c>
      <c r="EJ467" s="11">
        <v>0</v>
      </c>
      <c r="EK467" s="11">
        <v>0</v>
      </c>
      <c r="EL467" s="11">
        <v>0</v>
      </c>
      <c r="EM467" s="11">
        <v>0</v>
      </c>
      <c r="EN467" s="11">
        <v>0</v>
      </c>
      <c r="EO467" s="11">
        <v>0</v>
      </c>
      <c r="EP467" s="11">
        <v>0</v>
      </c>
      <c r="EQ467" s="11">
        <v>0</v>
      </c>
      <c r="ER467" s="11">
        <v>0</v>
      </c>
      <c r="ES467" s="11">
        <v>0</v>
      </c>
      <c r="ET467" s="11">
        <v>0</v>
      </c>
      <c r="EU467" s="11">
        <v>0</v>
      </c>
      <c r="EV467" s="11">
        <v>0</v>
      </c>
      <c r="EW467" s="11">
        <v>0</v>
      </c>
      <c r="EX467" s="11">
        <v>0</v>
      </c>
      <c r="EY467" s="11">
        <v>1</v>
      </c>
      <c r="EZ467" s="11"/>
      <c r="FA467" s="11"/>
      <c r="FB467" s="11"/>
      <c r="FC467" s="11"/>
      <c r="FD467" s="11"/>
      <c r="FE467" s="11"/>
      <c r="FF467" s="11"/>
      <c r="FG467" s="11"/>
      <c r="FH467" s="11"/>
      <c r="FI467" s="11"/>
      <c r="FJ467" s="11"/>
      <c r="FK467" s="11"/>
      <c r="FL467" s="11"/>
      <c r="FM467" s="11"/>
      <c r="FN467" s="11"/>
      <c r="FO467" s="11"/>
      <c r="FP467" s="11"/>
      <c r="FQ467" s="11"/>
      <c r="FR467" s="11"/>
      <c r="FS467" s="11"/>
      <c r="FT467" s="11"/>
      <c r="FU467" s="11"/>
      <c r="FV467" s="11"/>
    </row>
    <row r="468" spans="1:178" x14ac:dyDescent="0.25">
      <c r="A468" t="s">
        <v>113</v>
      </c>
      <c r="B468" t="s">
        <v>146</v>
      </c>
      <c r="C468" t="s">
        <v>0</v>
      </c>
      <c r="D468" t="s">
        <v>231</v>
      </c>
      <c r="E468" s="38">
        <v>45541</v>
      </c>
      <c r="F468" t="s">
        <v>106</v>
      </c>
      <c r="G468" s="11">
        <v>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1">
        <v>0</v>
      </c>
      <c r="P468" s="11">
        <v>0</v>
      </c>
      <c r="Q468" s="11">
        <v>0</v>
      </c>
      <c r="R468" s="11">
        <v>0</v>
      </c>
      <c r="S468" s="11">
        <v>0</v>
      </c>
      <c r="T468" s="11">
        <v>0</v>
      </c>
      <c r="U468" s="11">
        <v>0</v>
      </c>
      <c r="V468" s="11">
        <v>0</v>
      </c>
      <c r="W468" s="11">
        <v>0</v>
      </c>
      <c r="X468" s="11">
        <v>0</v>
      </c>
      <c r="Y468" s="11">
        <v>0</v>
      </c>
      <c r="Z468" s="11">
        <v>0</v>
      </c>
      <c r="AA468" s="11">
        <v>0</v>
      </c>
      <c r="AB468" s="11">
        <v>0</v>
      </c>
      <c r="AC468" s="11">
        <v>0</v>
      </c>
      <c r="AD468" s="11">
        <v>0</v>
      </c>
      <c r="AE468" s="11">
        <v>0</v>
      </c>
      <c r="AF468" s="11">
        <v>0</v>
      </c>
      <c r="AG468" s="11">
        <v>0</v>
      </c>
      <c r="AH468" s="11">
        <v>0</v>
      </c>
      <c r="AI468" s="11">
        <v>0</v>
      </c>
      <c r="AJ468" s="11">
        <v>0</v>
      </c>
      <c r="AK468" s="11">
        <v>0</v>
      </c>
      <c r="AL468" s="11">
        <v>0</v>
      </c>
      <c r="AM468" s="11">
        <v>0</v>
      </c>
      <c r="AN468" s="11">
        <v>0</v>
      </c>
      <c r="AO468" s="11">
        <v>0</v>
      </c>
      <c r="AP468" s="11">
        <v>0</v>
      </c>
      <c r="AQ468" s="11">
        <v>0</v>
      </c>
      <c r="AR468" s="11">
        <v>0</v>
      </c>
      <c r="AS468" s="11">
        <v>0</v>
      </c>
      <c r="AT468" s="11">
        <v>0</v>
      </c>
      <c r="AU468" s="11">
        <v>0</v>
      </c>
      <c r="AV468" s="11">
        <v>0</v>
      </c>
      <c r="AW468" s="11">
        <v>0</v>
      </c>
      <c r="AX468" s="11">
        <v>0</v>
      </c>
      <c r="AY468" s="11">
        <v>0</v>
      </c>
      <c r="AZ468" s="11">
        <v>0</v>
      </c>
      <c r="BA468" s="11">
        <v>0</v>
      </c>
      <c r="BB468" s="11">
        <v>0</v>
      </c>
      <c r="BC468" s="11">
        <v>0</v>
      </c>
      <c r="BD468" s="11">
        <v>0</v>
      </c>
      <c r="BE468" s="11">
        <v>0</v>
      </c>
      <c r="BF468" s="11">
        <v>0</v>
      </c>
      <c r="BG468" s="11">
        <v>0</v>
      </c>
      <c r="BH468" s="11">
        <v>0</v>
      </c>
      <c r="BI468" s="11">
        <v>0</v>
      </c>
      <c r="BJ468" s="11">
        <v>0</v>
      </c>
      <c r="BK468" s="11">
        <v>0</v>
      </c>
      <c r="BL468" s="11">
        <v>0</v>
      </c>
      <c r="BM468" s="11">
        <v>0</v>
      </c>
      <c r="BN468" s="11">
        <v>0</v>
      </c>
      <c r="BO468" s="11">
        <v>0</v>
      </c>
      <c r="BP468" s="11">
        <v>0</v>
      </c>
      <c r="BQ468" s="11">
        <v>0</v>
      </c>
      <c r="BR468" s="11">
        <v>0</v>
      </c>
      <c r="BS468" s="11">
        <v>0</v>
      </c>
      <c r="BT468" s="11">
        <v>0</v>
      </c>
      <c r="BU468" s="11">
        <v>0</v>
      </c>
      <c r="BV468" s="11">
        <v>0</v>
      </c>
      <c r="BW468" s="11">
        <v>0</v>
      </c>
      <c r="BX468" s="11">
        <v>0</v>
      </c>
      <c r="BY468" s="11">
        <v>0</v>
      </c>
      <c r="BZ468" s="11">
        <v>0</v>
      </c>
      <c r="CA468" s="11">
        <v>0</v>
      </c>
      <c r="CB468" s="11">
        <v>0</v>
      </c>
      <c r="CC468" s="11">
        <v>0</v>
      </c>
      <c r="CD468" s="11">
        <v>0</v>
      </c>
      <c r="CE468" s="11">
        <v>0</v>
      </c>
      <c r="CF468" s="11">
        <v>0</v>
      </c>
      <c r="CG468" s="11">
        <v>0</v>
      </c>
      <c r="CH468" s="11">
        <v>0</v>
      </c>
      <c r="CI468" s="11">
        <v>0</v>
      </c>
      <c r="CJ468" s="11">
        <v>0</v>
      </c>
      <c r="CK468" s="11">
        <v>0</v>
      </c>
      <c r="CL468" s="11">
        <v>0</v>
      </c>
      <c r="CM468" s="11">
        <v>0</v>
      </c>
      <c r="CN468" s="11">
        <v>0</v>
      </c>
      <c r="CO468" s="11">
        <v>0</v>
      </c>
      <c r="CP468" s="11">
        <v>0</v>
      </c>
      <c r="CQ468" s="11">
        <v>0</v>
      </c>
      <c r="CR468" s="11">
        <v>0</v>
      </c>
      <c r="CS468" s="11">
        <v>0</v>
      </c>
      <c r="CT468" s="11">
        <v>0</v>
      </c>
      <c r="CU468" s="11">
        <v>0</v>
      </c>
      <c r="CV468" s="11">
        <v>0</v>
      </c>
      <c r="CW468" s="11">
        <v>0</v>
      </c>
      <c r="CX468" s="11">
        <v>0</v>
      </c>
      <c r="CY468" s="11">
        <v>0</v>
      </c>
      <c r="CZ468" s="11">
        <v>0</v>
      </c>
      <c r="DA468" s="11">
        <v>0</v>
      </c>
      <c r="DB468" s="11">
        <v>0</v>
      </c>
      <c r="DC468" s="11">
        <v>0</v>
      </c>
      <c r="DD468" s="11">
        <v>0</v>
      </c>
      <c r="DE468" s="11">
        <v>0</v>
      </c>
      <c r="DF468" s="11">
        <v>0</v>
      </c>
      <c r="DG468" s="11">
        <v>0</v>
      </c>
      <c r="DH468" s="11">
        <v>0</v>
      </c>
      <c r="DI468" s="11">
        <v>0</v>
      </c>
      <c r="DJ468" s="11">
        <v>0</v>
      </c>
      <c r="DK468" s="11">
        <v>0</v>
      </c>
      <c r="DL468" s="11">
        <v>0</v>
      </c>
      <c r="DM468" s="11">
        <v>0</v>
      </c>
      <c r="DN468" s="11">
        <v>0</v>
      </c>
      <c r="DO468" s="11">
        <v>0</v>
      </c>
      <c r="DP468" s="11">
        <v>0</v>
      </c>
      <c r="DQ468" s="11">
        <v>0</v>
      </c>
      <c r="DR468" s="11">
        <v>0</v>
      </c>
      <c r="DS468" s="11">
        <v>0</v>
      </c>
      <c r="DT468" s="11">
        <v>0</v>
      </c>
      <c r="DU468" s="11">
        <v>0</v>
      </c>
      <c r="DV468" s="11">
        <v>0</v>
      </c>
      <c r="DW468" s="11">
        <v>0</v>
      </c>
      <c r="DX468" s="11">
        <v>0</v>
      </c>
      <c r="DY468" s="11">
        <v>0</v>
      </c>
      <c r="DZ468" s="11">
        <v>0</v>
      </c>
      <c r="EA468" s="11">
        <v>0</v>
      </c>
      <c r="EB468" s="11">
        <v>0</v>
      </c>
      <c r="EC468" s="11">
        <v>0</v>
      </c>
      <c r="ED468" s="11">
        <v>0</v>
      </c>
      <c r="EE468" s="11">
        <v>0</v>
      </c>
      <c r="EF468" s="11">
        <v>0</v>
      </c>
      <c r="EG468" s="11">
        <v>0</v>
      </c>
      <c r="EH468" s="11">
        <v>0</v>
      </c>
      <c r="EI468" s="11">
        <v>0</v>
      </c>
      <c r="EJ468" s="11">
        <v>0</v>
      </c>
      <c r="EK468" s="11">
        <v>0</v>
      </c>
      <c r="EL468" s="11">
        <v>0</v>
      </c>
      <c r="EM468" s="11">
        <v>0</v>
      </c>
      <c r="EN468" s="11">
        <v>0</v>
      </c>
      <c r="EO468" s="11">
        <v>0</v>
      </c>
      <c r="EP468" s="11">
        <v>0</v>
      </c>
      <c r="EQ468" s="11">
        <v>0</v>
      </c>
      <c r="ER468" s="11">
        <v>0</v>
      </c>
      <c r="ES468" s="11">
        <v>0</v>
      </c>
      <c r="ET468" s="11">
        <v>0</v>
      </c>
      <c r="EU468" s="11">
        <v>0</v>
      </c>
      <c r="EV468" s="11">
        <v>0</v>
      </c>
      <c r="EW468" s="11">
        <v>0</v>
      </c>
      <c r="EX468" s="11">
        <v>0</v>
      </c>
      <c r="EY468" s="11">
        <v>1</v>
      </c>
      <c r="EZ468" s="11"/>
      <c r="FA468" s="11"/>
      <c r="FB468" s="11"/>
      <c r="FC468" s="11"/>
      <c r="FD468" s="11"/>
      <c r="FE468" s="11"/>
      <c r="FF468" s="11"/>
      <c r="FG468" s="11"/>
      <c r="FH468" s="11"/>
      <c r="FI468" s="11"/>
      <c r="FJ468" s="11"/>
      <c r="FK468" s="11"/>
      <c r="FL468" s="11"/>
      <c r="FM468" s="11"/>
      <c r="FN468" s="11"/>
      <c r="FO468" s="11"/>
      <c r="FP468" s="11"/>
      <c r="FQ468" s="11"/>
      <c r="FR468" s="11"/>
      <c r="FS468" s="11"/>
      <c r="FT468" s="11"/>
      <c r="FU468" s="11"/>
      <c r="FV468" s="11"/>
    </row>
    <row r="469" spans="1:178" x14ac:dyDescent="0.25">
      <c r="A469" t="s">
        <v>113</v>
      </c>
      <c r="B469" t="s">
        <v>146</v>
      </c>
      <c r="C469" t="s">
        <v>88</v>
      </c>
      <c r="D469" t="s">
        <v>231</v>
      </c>
      <c r="E469" s="38">
        <v>45541</v>
      </c>
      <c r="F469" t="s">
        <v>106</v>
      </c>
      <c r="G469" s="11">
        <v>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1">
        <v>0</v>
      </c>
      <c r="P469" s="11">
        <v>0</v>
      </c>
      <c r="Q469" s="11">
        <v>0</v>
      </c>
      <c r="R469" s="11">
        <v>0</v>
      </c>
      <c r="S469" s="11">
        <v>0</v>
      </c>
      <c r="T469" s="11">
        <v>0</v>
      </c>
      <c r="U469" s="11">
        <v>0</v>
      </c>
      <c r="V469" s="11">
        <v>0</v>
      </c>
      <c r="W469" s="11">
        <v>0</v>
      </c>
      <c r="X469" s="11">
        <v>0</v>
      </c>
      <c r="Y469" s="11">
        <v>0</v>
      </c>
      <c r="Z469" s="11">
        <v>0</v>
      </c>
      <c r="AA469" s="11">
        <v>0</v>
      </c>
      <c r="AB469" s="11">
        <v>0</v>
      </c>
      <c r="AC469" s="11">
        <v>0</v>
      </c>
      <c r="AD469" s="11">
        <v>0</v>
      </c>
      <c r="AE469" s="11">
        <v>0</v>
      </c>
      <c r="AF469" s="11">
        <v>0</v>
      </c>
      <c r="AG469" s="11">
        <v>0</v>
      </c>
      <c r="AH469" s="11">
        <v>0</v>
      </c>
      <c r="AI469" s="11">
        <v>0</v>
      </c>
      <c r="AJ469" s="11">
        <v>0</v>
      </c>
      <c r="AK469" s="11">
        <v>0</v>
      </c>
      <c r="AL469" s="11">
        <v>0</v>
      </c>
      <c r="AM469" s="11">
        <v>0</v>
      </c>
      <c r="AN469" s="11">
        <v>0</v>
      </c>
      <c r="AO469" s="11">
        <v>0</v>
      </c>
      <c r="AP469" s="11">
        <v>0</v>
      </c>
      <c r="AQ469" s="11">
        <v>0</v>
      </c>
      <c r="AR469" s="11">
        <v>0</v>
      </c>
      <c r="AS469" s="11">
        <v>0</v>
      </c>
      <c r="AT469" s="11">
        <v>0</v>
      </c>
      <c r="AU469" s="11">
        <v>0</v>
      </c>
      <c r="AV469" s="11">
        <v>0</v>
      </c>
      <c r="AW469" s="11">
        <v>0</v>
      </c>
      <c r="AX469" s="11">
        <v>0</v>
      </c>
      <c r="AY469" s="11">
        <v>0</v>
      </c>
      <c r="AZ469" s="11">
        <v>0</v>
      </c>
      <c r="BA469" s="11">
        <v>0</v>
      </c>
      <c r="BB469" s="11">
        <v>0</v>
      </c>
      <c r="BC469" s="11">
        <v>0</v>
      </c>
      <c r="BD469" s="11">
        <v>0</v>
      </c>
      <c r="BE469" s="11">
        <v>0</v>
      </c>
      <c r="BF469" s="11">
        <v>0</v>
      </c>
      <c r="BG469" s="11">
        <v>0</v>
      </c>
      <c r="BH469" s="11">
        <v>0</v>
      </c>
      <c r="BI469" s="11">
        <v>0</v>
      </c>
      <c r="BJ469" s="11">
        <v>0</v>
      </c>
      <c r="BK469" s="11">
        <v>0</v>
      </c>
      <c r="BL469" s="11">
        <v>0</v>
      </c>
      <c r="BM469" s="11">
        <v>0</v>
      </c>
      <c r="BN469" s="11">
        <v>0</v>
      </c>
      <c r="BO469" s="11">
        <v>0</v>
      </c>
      <c r="BP469" s="11">
        <v>0</v>
      </c>
      <c r="BQ469" s="11">
        <v>0</v>
      </c>
      <c r="BR469" s="11">
        <v>0</v>
      </c>
      <c r="BS469" s="11">
        <v>0</v>
      </c>
      <c r="BT469" s="11">
        <v>0</v>
      </c>
      <c r="BU469" s="11">
        <v>0</v>
      </c>
      <c r="BV469" s="11">
        <v>0</v>
      </c>
      <c r="BW469" s="11">
        <v>0</v>
      </c>
      <c r="BX469" s="11">
        <v>0</v>
      </c>
      <c r="BY469" s="11">
        <v>0</v>
      </c>
      <c r="BZ469" s="11">
        <v>0</v>
      </c>
      <c r="CA469" s="11">
        <v>0</v>
      </c>
      <c r="CB469" s="11">
        <v>0</v>
      </c>
      <c r="CC469" s="11">
        <v>0</v>
      </c>
      <c r="CD469" s="11">
        <v>0</v>
      </c>
      <c r="CE469" s="11">
        <v>0</v>
      </c>
      <c r="CF469" s="11">
        <v>0</v>
      </c>
      <c r="CG469" s="11">
        <v>0</v>
      </c>
      <c r="CH469" s="11">
        <v>0</v>
      </c>
      <c r="CI469" s="11">
        <v>0</v>
      </c>
      <c r="CJ469" s="11">
        <v>0</v>
      </c>
      <c r="CK469" s="11">
        <v>0</v>
      </c>
      <c r="CL469" s="11">
        <v>0</v>
      </c>
      <c r="CM469" s="11">
        <v>0</v>
      </c>
      <c r="CN469" s="11">
        <v>0</v>
      </c>
      <c r="CO469" s="11">
        <v>0</v>
      </c>
      <c r="CP469" s="11">
        <v>0</v>
      </c>
      <c r="CQ469" s="11">
        <v>0</v>
      </c>
      <c r="CR469" s="11">
        <v>0</v>
      </c>
      <c r="CS469" s="11">
        <v>0</v>
      </c>
      <c r="CT469" s="11">
        <v>0</v>
      </c>
      <c r="CU469" s="11">
        <v>0</v>
      </c>
      <c r="CV469" s="11">
        <v>0</v>
      </c>
      <c r="CW469" s="11">
        <v>0</v>
      </c>
      <c r="CX469" s="11">
        <v>0</v>
      </c>
      <c r="CY469" s="11">
        <v>0</v>
      </c>
      <c r="CZ469" s="11">
        <v>0</v>
      </c>
      <c r="DA469" s="11">
        <v>0</v>
      </c>
      <c r="DB469" s="11">
        <v>0</v>
      </c>
      <c r="DC469" s="11">
        <v>0</v>
      </c>
      <c r="DD469" s="11">
        <v>0</v>
      </c>
      <c r="DE469" s="11">
        <v>0</v>
      </c>
      <c r="DF469" s="11">
        <v>0</v>
      </c>
      <c r="DG469" s="11">
        <v>0</v>
      </c>
      <c r="DH469" s="11">
        <v>0</v>
      </c>
      <c r="DI469" s="11">
        <v>0</v>
      </c>
      <c r="DJ469" s="11">
        <v>0</v>
      </c>
      <c r="DK469" s="11">
        <v>0</v>
      </c>
      <c r="DL469" s="11">
        <v>0</v>
      </c>
      <c r="DM469" s="11">
        <v>0</v>
      </c>
      <c r="DN469" s="11">
        <v>0</v>
      </c>
      <c r="DO469" s="11">
        <v>0</v>
      </c>
      <c r="DP469" s="11">
        <v>0</v>
      </c>
      <c r="DQ469" s="11">
        <v>0</v>
      </c>
      <c r="DR469" s="11">
        <v>0</v>
      </c>
      <c r="DS469" s="11">
        <v>0</v>
      </c>
      <c r="DT469" s="11">
        <v>0</v>
      </c>
      <c r="DU469" s="11">
        <v>0</v>
      </c>
      <c r="DV469" s="11">
        <v>0</v>
      </c>
      <c r="DW469" s="11">
        <v>0</v>
      </c>
      <c r="DX469" s="11">
        <v>0</v>
      </c>
      <c r="DY469" s="11">
        <v>0</v>
      </c>
      <c r="DZ469" s="11">
        <v>0</v>
      </c>
      <c r="EA469" s="11">
        <v>0</v>
      </c>
      <c r="EB469" s="11">
        <v>0</v>
      </c>
      <c r="EC469" s="11">
        <v>0</v>
      </c>
      <c r="ED469" s="11">
        <v>0</v>
      </c>
      <c r="EE469" s="11">
        <v>0</v>
      </c>
      <c r="EF469" s="11">
        <v>0</v>
      </c>
      <c r="EG469" s="11">
        <v>0</v>
      </c>
      <c r="EH469" s="11">
        <v>0</v>
      </c>
      <c r="EI469" s="11">
        <v>0</v>
      </c>
      <c r="EJ469" s="11">
        <v>0</v>
      </c>
      <c r="EK469" s="11">
        <v>0</v>
      </c>
      <c r="EL469" s="11">
        <v>0</v>
      </c>
      <c r="EM469" s="11">
        <v>0</v>
      </c>
      <c r="EN469" s="11">
        <v>0</v>
      </c>
      <c r="EO469" s="11">
        <v>0</v>
      </c>
      <c r="EP469" s="11">
        <v>0</v>
      </c>
      <c r="EQ469" s="11">
        <v>0</v>
      </c>
      <c r="ER469" s="11">
        <v>0</v>
      </c>
      <c r="ES469" s="11">
        <v>0</v>
      </c>
      <c r="ET469" s="11">
        <v>0</v>
      </c>
      <c r="EU469" s="11">
        <v>0</v>
      </c>
      <c r="EV469" s="11">
        <v>0</v>
      </c>
      <c r="EW469" s="11">
        <v>0</v>
      </c>
      <c r="EX469" s="11">
        <v>0</v>
      </c>
      <c r="EY469" s="11">
        <v>1</v>
      </c>
      <c r="EZ469" s="11"/>
      <c r="FA469" s="11"/>
      <c r="FB469" s="11"/>
      <c r="FC469" s="11"/>
      <c r="FD469" s="11"/>
      <c r="FE469" s="11"/>
      <c r="FF469" s="11"/>
      <c r="FG469" s="11"/>
      <c r="FH469" s="11"/>
      <c r="FI469" s="11"/>
      <c r="FJ469" s="11"/>
      <c r="FK469" s="11"/>
      <c r="FL469" s="11"/>
      <c r="FM469" s="11"/>
      <c r="FN469" s="11"/>
      <c r="FO469" s="11"/>
      <c r="FP469" s="11"/>
      <c r="FQ469" s="11"/>
      <c r="FR469" s="11"/>
      <c r="FS469" s="11"/>
      <c r="FT469" s="11"/>
      <c r="FU469" s="11"/>
      <c r="FV469" s="11"/>
    </row>
    <row r="470" spans="1:178" x14ac:dyDescent="0.25">
      <c r="A470" t="s">
        <v>113</v>
      </c>
      <c r="B470" t="s">
        <v>146</v>
      </c>
      <c r="C470" t="s">
        <v>88</v>
      </c>
      <c r="D470" t="s">
        <v>231</v>
      </c>
      <c r="E470" s="38">
        <v>45544</v>
      </c>
      <c r="F470" t="s">
        <v>106</v>
      </c>
      <c r="G470" s="11">
        <v>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1">
        <v>0</v>
      </c>
      <c r="P470" s="11">
        <v>0</v>
      </c>
      <c r="Q470" s="11">
        <v>0</v>
      </c>
      <c r="R470" s="11">
        <v>0</v>
      </c>
      <c r="S470" s="11">
        <v>0</v>
      </c>
      <c r="T470" s="11">
        <v>0</v>
      </c>
      <c r="U470" s="11">
        <v>0</v>
      </c>
      <c r="V470" s="11">
        <v>0</v>
      </c>
      <c r="W470" s="11">
        <v>0</v>
      </c>
      <c r="X470" s="11">
        <v>0</v>
      </c>
      <c r="Y470" s="11">
        <v>0</v>
      </c>
      <c r="Z470" s="11">
        <v>0</v>
      </c>
      <c r="AA470" s="11">
        <v>0</v>
      </c>
      <c r="AB470" s="11">
        <v>0</v>
      </c>
      <c r="AC470" s="11">
        <v>0</v>
      </c>
      <c r="AD470" s="11">
        <v>0</v>
      </c>
      <c r="AE470" s="11">
        <v>0</v>
      </c>
      <c r="AF470" s="11">
        <v>0</v>
      </c>
      <c r="AG470" s="11">
        <v>0</v>
      </c>
      <c r="AH470" s="11">
        <v>0</v>
      </c>
      <c r="AI470" s="11">
        <v>0</v>
      </c>
      <c r="AJ470" s="11">
        <v>0</v>
      </c>
      <c r="AK470" s="11">
        <v>0</v>
      </c>
      <c r="AL470" s="11">
        <v>0</v>
      </c>
      <c r="AM470" s="11">
        <v>0</v>
      </c>
      <c r="AN470" s="11">
        <v>0</v>
      </c>
      <c r="AO470" s="11">
        <v>0</v>
      </c>
      <c r="AP470" s="11">
        <v>0</v>
      </c>
      <c r="AQ470" s="11">
        <v>0</v>
      </c>
      <c r="AR470" s="11">
        <v>0</v>
      </c>
      <c r="AS470" s="11">
        <v>0</v>
      </c>
      <c r="AT470" s="11">
        <v>0</v>
      </c>
      <c r="AU470" s="11">
        <v>0</v>
      </c>
      <c r="AV470" s="11">
        <v>0</v>
      </c>
      <c r="AW470" s="11">
        <v>0</v>
      </c>
      <c r="AX470" s="11">
        <v>0</v>
      </c>
      <c r="AY470" s="11">
        <v>0</v>
      </c>
      <c r="AZ470" s="11">
        <v>0</v>
      </c>
      <c r="BA470" s="11">
        <v>0</v>
      </c>
      <c r="BB470" s="11">
        <v>0</v>
      </c>
      <c r="BC470" s="11">
        <v>0</v>
      </c>
      <c r="BD470" s="11">
        <v>0</v>
      </c>
      <c r="BE470" s="11">
        <v>0</v>
      </c>
      <c r="BF470" s="11">
        <v>0</v>
      </c>
      <c r="BG470" s="11">
        <v>0</v>
      </c>
      <c r="BH470" s="11">
        <v>0</v>
      </c>
      <c r="BI470" s="11">
        <v>0</v>
      </c>
      <c r="BJ470" s="11">
        <v>0</v>
      </c>
      <c r="BK470" s="11">
        <v>0</v>
      </c>
      <c r="BL470" s="11">
        <v>0</v>
      </c>
      <c r="BM470" s="11">
        <v>0</v>
      </c>
      <c r="BN470" s="11">
        <v>0</v>
      </c>
      <c r="BO470" s="11">
        <v>0</v>
      </c>
      <c r="BP470" s="11">
        <v>0</v>
      </c>
      <c r="BQ470" s="11">
        <v>0</v>
      </c>
      <c r="BR470" s="11">
        <v>0</v>
      </c>
      <c r="BS470" s="11">
        <v>0</v>
      </c>
      <c r="BT470" s="11">
        <v>0</v>
      </c>
      <c r="BU470" s="11">
        <v>0</v>
      </c>
      <c r="BV470" s="11">
        <v>0</v>
      </c>
      <c r="BW470" s="11">
        <v>0</v>
      </c>
      <c r="BX470" s="11">
        <v>0</v>
      </c>
      <c r="BY470" s="11">
        <v>0</v>
      </c>
      <c r="BZ470" s="11">
        <v>0</v>
      </c>
      <c r="CA470" s="11">
        <v>0</v>
      </c>
      <c r="CB470" s="11">
        <v>0</v>
      </c>
      <c r="CC470" s="11">
        <v>0</v>
      </c>
      <c r="CD470" s="11">
        <v>0</v>
      </c>
      <c r="CE470" s="11">
        <v>0</v>
      </c>
      <c r="CF470" s="11">
        <v>0</v>
      </c>
      <c r="CG470" s="11">
        <v>0</v>
      </c>
      <c r="CH470" s="11">
        <v>0</v>
      </c>
      <c r="CI470" s="11">
        <v>0</v>
      </c>
      <c r="CJ470" s="11">
        <v>0</v>
      </c>
      <c r="CK470" s="11">
        <v>0</v>
      </c>
      <c r="CL470" s="11">
        <v>0</v>
      </c>
      <c r="CM470" s="11">
        <v>0</v>
      </c>
      <c r="CN470" s="11">
        <v>0</v>
      </c>
      <c r="CO470" s="11">
        <v>0</v>
      </c>
      <c r="CP470" s="11">
        <v>0</v>
      </c>
      <c r="CQ470" s="11">
        <v>0</v>
      </c>
      <c r="CR470" s="11">
        <v>0</v>
      </c>
      <c r="CS470" s="11">
        <v>0</v>
      </c>
      <c r="CT470" s="11">
        <v>0</v>
      </c>
      <c r="CU470" s="11">
        <v>0</v>
      </c>
      <c r="CV470" s="11">
        <v>0</v>
      </c>
      <c r="CW470" s="11">
        <v>0</v>
      </c>
      <c r="CX470" s="11">
        <v>0</v>
      </c>
      <c r="CY470" s="11">
        <v>0</v>
      </c>
      <c r="CZ470" s="11">
        <v>0</v>
      </c>
      <c r="DA470" s="11">
        <v>0</v>
      </c>
      <c r="DB470" s="11">
        <v>0</v>
      </c>
      <c r="DC470" s="11">
        <v>0</v>
      </c>
      <c r="DD470" s="11">
        <v>0</v>
      </c>
      <c r="DE470" s="11">
        <v>0</v>
      </c>
      <c r="DF470" s="11">
        <v>0</v>
      </c>
      <c r="DG470" s="11">
        <v>0</v>
      </c>
      <c r="DH470" s="11">
        <v>0</v>
      </c>
      <c r="DI470" s="11">
        <v>0</v>
      </c>
      <c r="DJ470" s="11">
        <v>0</v>
      </c>
      <c r="DK470" s="11">
        <v>0</v>
      </c>
      <c r="DL470" s="11">
        <v>0</v>
      </c>
      <c r="DM470" s="11">
        <v>0</v>
      </c>
      <c r="DN470" s="11">
        <v>0</v>
      </c>
      <c r="DO470" s="11">
        <v>0</v>
      </c>
      <c r="DP470" s="11">
        <v>0</v>
      </c>
      <c r="DQ470" s="11">
        <v>0</v>
      </c>
      <c r="DR470" s="11">
        <v>0</v>
      </c>
      <c r="DS470" s="11">
        <v>0</v>
      </c>
      <c r="DT470" s="11">
        <v>0</v>
      </c>
      <c r="DU470" s="11">
        <v>0</v>
      </c>
      <c r="DV470" s="11">
        <v>0</v>
      </c>
      <c r="DW470" s="11">
        <v>0</v>
      </c>
      <c r="DX470" s="11">
        <v>0</v>
      </c>
      <c r="DY470" s="11">
        <v>0</v>
      </c>
      <c r="DZ470" s="11">
        <v>0</v>
      </c>
      <c r="EA470" s="11">
        <v>0</v>
      </c>
      <c r="EB470" s="11">
        <v>0</v>
      </c>
      <c r="EC470" s="11">
        <v>0</v>
      </c>
      <c r="ED470" s="11">
        <v>0</v>
      </c>
      <c r="EE470" s="11">
        <v>0</v>
      </c>
      <c r="EF470" s="11">
        <v>0</v>
      </c>
      <c r="EG470" s="11">
        <v>0</v>
      </c>
      <c r="EH470" s="11">
        <v>0</v>
      </c>
      <c r="EI470" s="11">
        <v>0</v>
      </c>
      <c r="EJ470" s="11">
        <v>0</v>
      </c>
      <c r="EK470" s="11">
        <v>0</v>
      </c>
      <c r="EL470" s="11">
        <v>0</v>
      </c>
      <c r="EM470" s="11">
        <v>0</v>
      </c>
      <c r="EN470" s="11">
        <v>0</v>
      </c>
      <c r="EO470" s="11">
        <v>0</v>
      </c>
      <c r="EP470" s="11">
        <v>0</v>
      </c>
      <c r="EQ470" s="11">
        <v>0</v>
      </c>
      <c r="ER470" s="11">
        <v>0</v>
      </c>
      <c r="ES470" s="11">
        <v>0</v>
      </c>
      <c r="ET470" s="11">
        <v>0</v>
      </c>
      <c r="EU470" s="11">
        <v>0</v>
      </c>
      <c r="EV470" s="11">
        <v>0</v>
      </c>
      <c r="EW470" s="11">
        <v>0</v>
      </c>
      <c r="EX470" s="11">
        <v>0</v>
      </c>
      <c r="EY470" s="11">
        <v>1</v>
      </c>
      <c r="EZ470" s="11"/>
      <c r="FA470" s="11"/>
      <c r="FB470" s="11"/>
      <c r="FC470" s="11"/>
      <c r="FD470" s="11"/>
      <c r="FE470" s="11"/>
      <c r="FF470" s="11"/>
      <c r="FG470" s="11"/>
      <c r="FH470" s="11"/>
      <c r="FI470" s="11"/>
      <c r="FJ470" s="11"/>
      <c r="FK470" s="11"/>
      <c r="FL470" s="11"/>
      <c r="FM470" s="11"/>
      <c r="FN470" s="11"/>
      <c r="FO470" s="11"/>
      <c r="FP470" s="11"/>
      <c r="FQ470" s="11"/>
      <c r="FR470" s="11"/>
      <c r="FS470" s="11"/>
      <c r="FT470" s="11"/>
      <c r="FU470" s="11"/>
      <c r="FV470" s="11"/>
    </row>
    <row r="471" spans="1:178" x14ac:dyDescent="0.25">
      <c r="A471" t="s">
        <v>113</v>
      </c>
      <c r="B471" t="s">
        <v>146</v>
      </c>
      <c r="C471" t="s">
        <v>0</v>
      </c>
      <c r="D471" t="s">
        <v>231</v>
      </c>
      <c r="E471" s="38">
        <v>45544</v>
      </c>
      <c r="F471" t="s">
        <v>106</v>
      </c>
      <c r="G471" s="11">
        <v>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1">
        <v>0</v>
      </c>
      <c r="P471" s="11">
        <v>0</v>
      </c>
      <c r="Q471" s="11">
        <v>0</v>
      </c>
      <c r="R471" s="11">
        <v>0</v>
      </c>
      <c r="S471" s="11">
        <v>0</v>
      </c>
      <c r="T471" s="11">
        <v>0</v>
      </c>
      <c r="U471" s="11">
        <v>0</v>
      </c>
      <c r="V471" s="11">
        <v>0</v>
      </c>
      <c r="W471" s="11">
        <v>0</v>
      </c>
      <c r="X471" s="11">
        <v>0</v>
      </c>
      <c r="Y471" s="11">
        <v>0</v>
      </c>
      <c r="Z471" s="11">
        <v>0</v>
      </c>
      <c r="AA471" s="11">
        <v>0</v>
      </c>
      <c r="AB471" s="11">
        <v>0</v>
      </c>
      <c r="AC471" s="11">
        <v>0</v>
      </c>
      <c r="AD471" s="11">
        <v>0</v>
      </c>
      <c r="AE471" s="11">
        <v>0</v>
      </c>
      <c r="AF471" s="11">
        <v>0</v>
      </c>
      <c r="AG471" s="11">
        <v>0</v>
      </c>
      <c r="AH471" s="11">
        <v>0</v>
      </c>
      <c r="AI471" s="11">
        <v>0</v>
      </c>
      <c r="AJ471" s="11">
        <v>0</v>
      </c>
      <c r="AK471" s="11">
        <v>0</v>
      </c>
      <c r="AL471" s="11">
        <v>0</v>
      </c>
      <c r="AM471" s="11">
        <v>0</v>
      </c>
      <c r="AN471" s="11">
        <v>0</v>
      </c>
      <c r="AO471" s="11">
        <v>0</v>
      </c>
      <c r="AP471" s="11">
        <v>0</v>
      </c>
      <c r="AQ471" s="11">
        <v>0</v>
      </c>
      <c r="AR471" s="11">
        <v>0</v>
      </c>
      <c r="AS471" s="11">
        <v>0</v>
      </c>
      <c r="AT471" s="11">
        <v>0</v>
      </c>
      <c r="AU471" s="11">
        <v>0</v>
      </c>
      <c r="AV471" s="11">
        <v>0</v>
      </c>
      <c r="AW471" s="11">
        <v>0</v>
      </c>
      <c r="AX471" s="11">
        <v>0</v>
      </c>
      <c r="AY471" s="11">
        <v>0</v>
      </c>
      <c r="AZ471" s="11">
        <v>0</v>
      </c>
      <c r="BA471" s="11">
        <v>0</v>
      </c>
      <c r="BB471" s="11">
        <v>0</v>
      </c>
      <c r="BC471" s="11">
        <v>0</v>
      </c>
      <c r="BD471" s="11">
        <v>0</v>
      </c>
      <c r="BE471" s="11">
        <v>0</v>
      </c>
      <c r="BF471" s="11">
        <v>0</v>
      </c>
      <c r="BG471" s="11">
        <v>0</v>
      </c>
      <c r="BH471" s="11">
        <v>0</v>
      </c>
      <c r="BI471" s="11">
        <v>0</v>
      </c>
      <c r="BJ471" s="11">
        <v>0</v>
      </c>
      <c r="BK471" s="11">
        <v>0</v>
      </c>
      <c r="BL471" s="11">
        <v>0</v>
      </c>
      <c r="BM471" s="11">
        <v>0</v>
      </c>
      <c r="BN471" s="11">
        <v>0</v>
      </c>
      <c r="BO471" s="11">
        <v>0</v>
      </c>
      <c r="BP471" s="11">
        <v>0</v>
      </c>
      <c r="BQ471" s="11">
        <v>0</v>
      </c>
      <c r="BR471" s="11">
        <v>0</v>
      </c>
      <c r="BS471" s="11">
        <v>0</v>
      </c>
      <c r="BT471" s="11">
        <v>0</v>
      </c>
      <c r="BU471" s="11">
        <v>0</v>
      </c>
      <c r="BV471" s="11">
        <v>0</v>
      </c>
      <c r="BW471" s="11">
        <v>0</v>
      </c>
      <c r="BX471" s="11">
        <v>0</v>
      </c>
      <c r="BY471" s="11">
        <v>0</v>
      </c>
      <c r="BZ471" s="11">
        <v>0</v>
      </c>
      <c r="CA471" s="11">
        <v>0</v>
      </c>
      <c r="CB471" s="11">
        <v>0</v>
      </c>
      <c r="CC471" s="11">
        <v>0</v>
      </c>
      <c r="CD471" s="11">
        <v>0</v>
      </c>
      <c r="CE471" s="11">
        <v>0</v>
      </c>
      <c r="CF471" s="11">
        <v>0</v>
      </c>
      <c r="CG471" s="11">
        <v>0</v>
      </c>
      <c r="CH471" s="11">
        <v>0</v>
      </c>
      <c r="CI471" s="11">
        <v>0</v>
      </c>
      <c r="CJ471" s="11">
        <v>0</v>
      </c>
      <c r="CK471" s="11">
        <v>0</v>
      </c>
      <c r="CL471" s="11">
        <v>0</v>
      </c>
      <c r="CM471" s="11">
        <v>0</v>
      </c>
      <c r="CN471" s="11">
        <v>0</v>
      </c>
      <c r="CO471" s="11">
        <v>0</v>
      </c>
      <c r="CP471" s="11">
        <v>0</v>
      </c>
      <c r="CQ471" s="11">
        <v>0</v>
      </c>
      <c r="CR471" s="11">
        <v>0</v>
      </c>
      <c r="CS471" s="11">
        <v>0</v>
      </c>
      <c r="CT471" s="11">
        <v>0</v>
      </c>
      <c r="CU471" s="11">
        <v>0</v>
      </c>
      <c r="CV471" s="11">
        <v>0</v>
      </c>
      <c r="CW471" s="11">
        <v>0</v>
      </c>
      <c r="CX471" s="11">
        <v>0</v>
      </c>
      <c r="CY471" s="11">
        <v>0</v>
      </c>
      <c r="CZ471" s="11">
        <v>0</v>
      </c>
      <c r="DA471" s="11">
        <v>0</v>
      </c>
      <c r="DB471" s="11">
        <v>0</v>
      </c>
      <c r="DC471" s="11">
        <v>0</v>
      </c>
      <c r="DD471" s="11">
        <v>0</v>
      </c>
      <c r="DE471" s="11">
        <v>0</v>
      </c>
      <c r="DF471" s="11">
        <v>0</v>
      </c>
      <c r="DG471" s="11">
        <v>0</v>
      </c>
      <c r="DH471" s="11">
        <v>0</v>
      </c>
      <c r="DI471" s="11">
        <v>0</v>
      </c>
      <c r="DJ471" s="11">
        <v>0</v>
      </c>
      <c r="DK471" s="11">
        <v>0</v>
      </c>
      <c r="DL471" s="11">
        <v>0</v>
      </c>
      <c r="DM471" s="11">
        <v>0</v>
      </c>
      <c r="DN471" s="11">
        <v>0</v>
      </c>
      <c r="DO471" s="11">
        <v>0</v>
      </c>
      <c r="DP471" s="11">
        <v>0</v>
      </c>
      <c r="DQ471" s="11">
        <v>0</v>
      </c>
      <c r="DR471" s="11">
        <v>0</v>
      </c>
      <c r="DS471" s="11">
        <v>0</v>
      </c>
      <c r="DT471" s="11">
        <v>0</v>
      </c>
      <c r="DU471" s="11">
        <v>0</v>
      </c>
      <c r="DV471" s="11">
        <v>0</v>
      </c>
      <c r="DW471" s="11">
        <v>0</v>
      </c>
      <c r="DX471" s="11">
        <v>0</v>
      </c>
      <c r="DY471" s="11">
        <v>0</v>
      </c>
      <c r="DZ471" s="11">
        <v>0</v>
      </c>
      <c r="EA471" s="11">
        <v>0</v>
      </c>
      <c r="EB471" s="11">
        <v>0</v>
      </c>
      <c r="EC471" s="11">
        <v>0</v>
      </c>
      <c r="ED471" s="11">
        <v>0</v>
      </c>
      <c r="EE471" s="11">
        <v>0</v>
      </c>
      <c r="EF471" s="11">
        <v>0</v>
      </c>
      <c r="EG471" s="11">
        <v>0</v>
      </c>
      <c r="EH471" s="11">
        <v>0</v>
      </c>
      <c r="EI471" s="11">
        <v>0</v>
      </c>
      <c r="EJ471" s="11">
        <v>0</v>
      </c>
      <c r="EK471" s="11">
        <v>0</v>
      </c>
      <c r="EL471" s="11">
        <v>0</v>
      </c>
      <c r="EM471" s="11">
        <v>0</v>
      </c>
      <c r="EN471" s="11">
        <v>0</v>
      </c>
      <c r="EO471" s="11">
        <v>0</v>
      </c>
      <c r="EP471" s="11">
        <v>0</v>
      </c>
      <c r="EQ471" s="11">
        <v>0</v>
      </c>
      <c r="ER471" s="11">
        <v>0</v>
      </c>
      <c r="ES471" s="11">
        <v>0</v>
      </c>
      <c r="ET471" s="11">
        <v>0</v>
      </c>
      <c r="EU471" s="11">
        <v>0</v>
      </c>
      <c r="EV471" s="11">
        <v>0</v>
      </c>
      <c r="EW471" s="11">
        <v>0</v>
      </c>
      <c r="EX471" s="11">
        <v>0</v>
      </c>
      <c r="EY471" s="11">
        <v>1</v>
      </c>
      <c r="EZ471" s="11"/>
      <c r="FA471" s="11"/>
      <c r="FB471" s="11"/>
      <c r="FC471" s="11"/>
      <c r="FD471" s="11"/>
      <c r="FE471" s="11"/>
      <c r="FF471" s="11"/>
      <c r="FG471" s="11"/>
      <c r="FH471" s="11"/>
      <c r="FI471" s="11"/>
      <c r="FJ471" s="11"/>
      <c r="FK471" s="11"/>
      <c r="FL471" s="11"/>
      <c r="FM471" s="11"/>
      <c r="FN471" s="11"/>
      <c r="FO471" s="11"/>
      <c r="FP471" s="11"/>
      <c r="FQ471" s="11"/>
      <c r="FR471" s="11"/>
      <c r="FS471" s="11"/>
      <c r="FT471" s="11"/>
      <c r="FU471" s="11"/>
      <c r="FV471" s="11"/>
    </row>
    <row r="472" spans="1:178" x14ac:dyDescent="0.25">
      <c r="A472" t="s">
        <v>113</v>
      </c>
      <c r="B472" t="s">
        <v>146</v>
      </c>
      <c r="C472" t="s">
        <v>88</v>
      </c>
      <c r="D472" t="s">
        <v>231</v>
      </c>
      <c r="E472" s="38" t="s">
        <v>133</v>
      </c>
      <c r="F472" t="s">
        <v>106</v>
      </c>
      <c r="G472" s="11">
        <v>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1">
        <v>0</v>
      </c>
      <c r="P472" s="11">
        <v>0</v>
      </c>
      <c r="Q472" s="11">
        <v>0</v>
      </c>
      <c r="R472" s="11">
        <v>0</v>
      </c>
      <c r="S472" s="11">
        <v>0</v>
      </c>
      <c r="T472" s="11">
        <v>0</v>
      </c>
      <c r="U472" s="11">
        <v>0</v>
      </c>
      <c r="V472" s="11">
        <v>0</v>
      </c>
      <c r="W472" s="11">
        <v>0</v>
      </c>
      <c r="X472" s="11">
        <v>0</v>
      </c>
      <c r="Y472" s="11">
        <v>0</v>
      </c>
      <c r="Z472" s="11">
        <v>0</v>
      </c>
      <c r="AA472" s="11">
        <v>0</v>
      </c>
      <c r="AB472" s="11">
        <v>0</v>
      </c>
      <c r="AC472" s="11">
        <v>0</v>
      </c>
      <c r="AD472" s="11">
        <v>0</v>
      </c>
      <c r="AE472" s="11">
        <v>0</v>
      </c>
      <c r="AF472" s="11">
        <v>0</v>
      </c>
      <c r="AG472" s="11">
        <v>0</v>
      </c>
      <c r="AH472" s="11">
        <v>0</v>
      </c>
      <c r="AI472" s="11">
        <v>0</v>
      </c>
      <c r="AJ472" s="11">
        <v>0</v>
      </c>
      <c r="AK472" s="11">
        <v>0</v>
      </c>
      <c r="AL472" s="11">
        <v>0</v>
      </c>
      <c r="AM472" s="11">
        <v>0</v>
      </c>
      <c r="AN472" s="11">
        <v>0</v>
      </c>
      <c r="AO472" s="11">
        <v>0</v>
      </c>
      <c r="AP472" s="11">
        <v>0</v>
      </c>
      <c r="AQ472" s="11">
        <v>0</v>
      </c>
      <c r="AR472" s="11">
        <v>0</v>
      </c>
      <c r="AS472" s="11">
        <v>0</v>
      </c>
      <c r="AT472" s="11">
        <v>0</v>
      </c>
      <c r="AU472" s="11">
        <v>0</v>
      </c>
      <c r="AV472" s="11">
        <v>0</v>
      </c>
      <c r="AW472" s="11">
        <v>0</v>
      </c>
      <c r="AX472" s="11">
        <v>0</v>
      </c>
      <c r="AY472" s="11">
        <v>0</v>
      </c>
      <c r="AZ472" s="11">
        <v>0</v>
      </c>
      <c r="BA472" s="11">
        <v>0</v>
      </c>
      <c r="BB472" s="11">
        <v>0</v>
      </c>
      <c r="BC472" s="11">
        <v>0</v>
      </c>
      <c r="BD472" s="11">
        <v>0</v>
      </c>
      <c r="BE472" s="11">
        <v>0</v>
      </c>
      <c r="BF472" s="11">
        <v>0</v>
      </c>
      <c r="BG472" s="11">
        <v>0</v>
      </c>
      <c r="BH472" s="11">
        <v>0</v>
      </c>
      <c r="BI472" s="11">
        <v>0</v>
      </c>
      <c r="BJ472" s="11">
        <v>0</v>
      </c>
      <c r="BK472" s="11">
        <v>0</v>
      </c>
      <c r="BL472" s="11">
        <v>0</v>
      </c>
      <c r="BM472" s="11">
        <v>0</v>
      </c>
      <c r="BN472" s="11">
        <v>0</v>
      </c>
      <c r="BO472" s="11">
        <v>0</v>
      </c>
      <c r="BP472" s="11">
        <v>0</v>
      </c>
      <c r="BQ472" s="11">
        <v>0</v>
      </c>
      <c r="BR472" s="11">
        <v>0</v>
      </c>
      <c r="BS472" s="11">
        <v>0</v>
      </c>
      <c r="BT472" s="11">
        <v>0</v>
      </c>
      <c r="BU472" s="11">
        <v>0</v>
      </c>
      <c r="BV472" s="11">
        <v>0</v>
      </c>
      <c r="BW472" s="11">
        <v>0</v>
      </c>
      <c r="BX472" s="11">
        <v>0</v>
      </c>
      <c r="BY472" s="11">
        <v>0</v>
      </c>
      <c r="BZ472" s="11">
        <v>0</v>
      </c>
      <c r="CA472" s="11">
        <v>0</v>
      </c>
      <c r="CB472" s="11">
        <v>0</v>
      </c>
      <c r="CC472" s="11">
        <v>0</v>
      </c>
      <c r="CD472" s="11">
        <v>0</v>
      </c>
      <c r="CE472" s="11">
        <v>0</v>
      </c>
      <c r="CF472" s="11">
        <v>0</v>
      </c>
      <c r="CG472" s="11">
        <v>0</v>
      </c>
      <c r="CH472" s="11">
        <v>0</v>
      </c>
      <c r="CI472" s="11">
        <v>0</v>
      </c>
      <c r="CJ472" s="11">
        <v>0</v>
      </c>
      <c r="CK472" s="11">
        <v>0</v>
      </c>
      <c r="CL472" s="11">
        <v>0</v>
      </c>
      <c r="CM472" s="11">
        <v>0</v>
      </c>
      <c r="CN472" s="11">
        <v>0</v>
      </c>
      <c r="CO472" s="11">
        <v>0</v>
      </c>
      <c r="CP472" s="11">
        <v>0</v>
      </c>
      <c r="CQ472" s="11">
        <v>0</v>
      </c>
      <c r="CR472" s="11">
        <v>0</v>
      </c>
      <c r="CS472" s="11">
        <v>0</v>
      </c>
      <c r="CT472" s="11">
        <v>0</v>
      </c>
      <c r="CU472" s="11">
        <v>0</v>
      </c>
      <c r="CV472" s="11">
        <v>0</v>
      </c>
      <c r="CW472" s="11">
        <v>0</v>
      </c>
      <c r="CX472" s="11">
        <v>0</v>
      </c>
      <c r="CY472" s="11">
        <v>0</v>
      </c>
      <c r="CZ472" s="11">
        <v>0</v>
      </c>
      <c r="DA472" s="11">
        <v>0</v>
      </c>
      <c r="DB472" s="11">
        <v>0</v>
      </c>
      <c r="DC472" s="11">
        <v>0</v>
      </c>
      <c r="DD472" s="11">
        <v>0</v>
      </c>
      <c r="DE472" s="11">
        <v>0</v>
      </c>
      <c r="DF472" s="11">
        <v>0</v>
      </c>
      <c r="DG472" s="11">
        <v>0</v>
      </c>
      <c r="DH472" s="11">
        <v>0</v>
      </c>
      <c r="DI472" s="11">
        <v>0</v>
      </c>
      <c r="DJ472" s="11">
        <v>0</v>
      </c>
      <c r="DK472" s="11">
        <v>0</v>
      </c>
      <c r="DL472" s="11">
        <v>0</v>
      </c>
      <c r="DM472" s="11">
        <v>0</v>
      </c>
      <c r="DN472" s="11">
        <v>0</v>
      </c>
      <c r="DO472" s="11">
        <v>0</v>
      </c>
      <c r="DP472" s="11">
        <v>0</v>
      </c>
      <c r="DQ472" s="11">
        <v>0</v>
      </c>
      <c r="DR472" s="11">
        <v>0</v>
      </c>
      <c r="DS472" s="11">
        <v>0</v>
      </c>
      <c r="DT472" s="11">
        <v>0</v>
      </c>
      <c r="DU472" s="11">
        <v>0</v>
      </c>
      <c r="DV472" s="11">
        <v>0</v>
      </c>
      <c r="DW472" s="11">
        <v>0</v>
      </c>
      <c r="DX472" s="11">
        <v>0</v>
      </c>
      <c r="DY472" s="11">
        <v>0</v>
      </c>
      <c r="DZ472" s="11">
        <v>0</v>
      </c>
      <c r="EA472" s="11">
        <v>0</v>
      </c>
      <c r="EB472" s="11">
        <v>0</v>
      </c>
      <c r="EC472" s="11">
        <v>0</v>
      </c>
      <c r="ED472" s="11">
        <v>0</v>
      </c>
      <c r="EE472" s="11">
        <v>0</v>
      </c>
      <c r="EF472" s="11">
        <v>0</v>
      </c>
      <c r="EG472" s="11">
        <v>0</v>
      </c>
      <c r="EH472" s="11">
        <v>0</v>
      </c>
      <c r="EI472" s="11">
        <v>0</v>
      </c>
      <c r="EJ472" s="11">
        <v>0</v>
      </c>
      <c r="EK472" s="11">
        <v>0</v>
      </c>
      <c r="EL472" s="11">
        <v>0</v>
      </c>
      <c r="EM472" s="11">
        <v>0</v>
      </c>
      <c r="EN472" s="11">
        <v>0</v>
      </c>
      <c r="EO472" s="11">
        <v>0</v>
      </c>
      <c r="EP472" s="11">
        <v>0</v>
      </c>
      <c r="EQ472" s="11">
        <v>0</v>
      </c>
      <c r="ER472" s="11">
        <v>0</v>
      </c>
      <c r="ES472" s="11">
        <v>0</v>
      </c>
      <c r="ET472" s="11">
        <v>0</v>
      </c>
      <c r="EU472" s="11">
        <v>0</v>
      </c>
      <c r="EV472" s="11">
        <v>0</v>
      </c>
      <c r="EW472" s="11">
        <v>0</v>
      </c>
      <c r="EX472" s="11">
        <v>0</v>
      </c>
      <c r="EY472" s="11">
        <v>1</v>
      </c>
      <c r="EZ472" s="11"/>
      <c r="FA472" s="11"/>
      <c r="FB472" s="11"/>
      <c r="FC472" s="11"/>
      <c r="FD472" s="11"/>
      <c r="FE472" s="11"/>
      <c r="FF472" s="11"/>
      <c r="FG472" s="11"/>
      <c r="FH472" s="11"/>
      <c r="FI472" s="11"/>
      <c r="FJ472" s="11"/>
      <c r="FK472" s="11"/>
      <c r="FL472" s="11"/>
      <c r="FM472" s="11"/>
      <c r="FN472" s="11"/>
      <c r="FO472" s="11"/>
      <c r="FP472" s="11"/>
      <c r="FQ472" s="11"/>
      <c r="FR472" s="11"/>
      <c r="FS472" s="11"/>
      <c r="FT472" s="11"/>
      <c r="FU472" s="11"/>
      <c r="FV472" s="11"/>
    </row>
    <row r="473" spans="1:178" x14ac:dyDescent="0.25">
      <c r="A473" t="s">
        <v>113</v>
      </c>
      <c r="B473" t="s">
        <v>146</v>
      </c>
      <c r="C473" t="s">
        <v>0</v>
      </c>
      <c r="D473" t="s">
        <v>231</v>
      </c>
      <c r="E473" s="38" t="s">
        <v>133</v>
      </c>
      <c r="F473" t="s">
        <v>106</v>
      </c>
      <c r="G473" s="11">
        <v>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1">
        <v>0</v>
      </c>
      <c r="P473" s="11">
        <v>0</v>
      </c>
      <c r="Q473" s="11">
        <v>0</v>
      </c>
      <c r="R473" s="11">
        <v>0</v>
      </c>
      <c r="S473" s="11">
        <v>0</v>
      </c>
      <c r="T473" s="11">
        <v>0</v>
      </c>
      <c r="U473" s="11">
        <v>0</v>
      </c>
      <c r="V473" s="11">
        <v>0</v>
      </c>
      <c r="W473" s="11">
        <v>0</v>
      </c>
      <c r="X473" s="11">
        <v>0</v>
      </c>
      <c r="Y473" s="11">
        <v>0</v>
      </c>
      <c r="Z473" s="11">
        <v>0</v>
      </c>
      <c r="AA473" s="11">
        <v>0</v>
      </c>
      <c r="AB473" s="11">
        <v>0</v>
      </c>
      <c r="AC473" s="11">
        <v>0</v>
      </c>
      <c r="AD473" s="11">
        <v>0</v>
      </c>
      <c r="AE473" s="11">
        <v>0</v>
      </c>
      <c r="AF473" s="11">
        <v>0</v>
      </c>
      <c r="AG473" s="11">
        <v>0</v>
      </c>
      <c r="AH473" s="11">
        <v>0</v>
      </c>
      <c r="AI473" s="11">
        <v>0</v>
      </c>
      <c r="AJ473" s="11">
        <v>0</v>
      </c>
      <c r="AK473" s="11">
        <v>0</v>
      </c>
      <c r="AL473" s="11">
        <v>0</v>
      </c>
      <c r="AM473" s="11">
        <v>0</v>
      </c>
      <c r="AN473" s="11">
        <v>0</v>
      </c>
      <c r="AO473" s="11">
        <v>0</v>
      </c>
      <c r="AP473" s="11">
        <v>0</v>
      </c>
      <c r="AQ473" s="11">
        <v>0</v>
      </c>
      <c r="AR473" s="11">
        <v>0</v>
      </c>
      <c r="AS473" s="11">
        <v>0</v>
      </c>
      <c r="AT473" s="11">
        <v>0</v>
      </c>
      <c r="AU473" s="11">
        <v>0</v>
      </c>
      <c r="AV473" s="11">
        <v>0</v>
      </c>
      <c r="AW473" s="11">
        <v>0</v>
      </c>
      <c r="AX473" s="11">
        <v>0</v>
      </c>
      <c r="AY473" s="11">
        <v>0</v>
      </c>
      <c r="AZ473" s="11">
        <v>0</v>
      </c>
      <c r="BA473" s="11">
        <v>0</v>
      </c>
      <c r="BB473" s="11">
        <v>0</v>
      </c>
      <c r="BC473" s="11">
        <v>0</v>
      </c>
      <c r="BD473" s="11">
        <v>0</v>
      </c>
      <c r="BE473" s="11">
        <v>0</v>
      </c>
      <c r="BF473" s="11">
        <v>0</v>
      </c>
      <c r="BG473" s="11">
        <v>0</v>
      </c>
      <c r="BH473" s="11">
        <v>0</v>
      </c>
      <c r="BI473" s="11">
        <v>0</v>
      </c>
      <c r="BJ473" s="11">
        <v>0</v>
      </c>
      <c r="BK473" s="11">
        <v>0</v>
      </c>
      <c r="BL473" s="11">
        <v>0</v>
      </c>
      <c r="BM473" s="11">
        <v>0</v>
      </c>
      <c r="BN473" s="11">
        <v>0</v>
      </c>
      <c r="BO473" s="11">
        <v>0</v>
      </c>
      <c r="BP473" s="11">
        <v>0</v>
      </c>
      <c r="BQ473" s="11">
        <v>0</v>
      </c>
      <c r="BR473" s="11">
        <v>0</v>
      </c>
      <c r="BS473" s="11">
        <v>0</v>
      </c>
      <c r="BT473" s="11">
        <v>0</v>
      </c>
      <c r="BU473" s="11">
        <v>0</v>
      </c>
      <c r="BV473" s="11">
        <v>0</v>
      </c>
      <c r="BW473" s="11">
        <v>0</v>
      </c>
      <c r="BX473" s="11">
        <v>0</v>
      </c>
      <c r="BY473" s="11">
        <v>0</v>
      </c>
      <c r="BZ473" s="11">
        <v>0</v>
      </c>
      <c r="CA473" s="11">
        <v>0</v>
      </c>
      <c r="CB473" s="11">
        <v>0</v>
      </c>
      <c r="CC473" s="11">
        <v>0</v>
      </c>
      <c r="CD473" s="11">
        <v>0</v>
      </c>
      <c r="CE473" s="11">
        <v>0</v>
      </c>
      <c r="CF473" s="11">
        <v>0</v>
      </c>
      <c r="CG473" s="11">
        <v>0</v>
      </c>
      <c r="CH473" s="11">
        <v>0</v>
      </c>
      <c r="CI473" s="11">
        <v>0</v>
      </c>
      <c r="CJ473" s="11">
        <v>0</v>
      </c>
      <c r="CK473" s="11">
        <v>0</v>
      </c>
      <c r="CL473" s="11">
        <v>0</v>
      </c>
      <c r="CM473" s="11">
        <v>0</v>
      </c>
      <c r="CN473" s="11">
        <v>0</v>
      </c>
      <c r="CO473" s="11">
        <v>0</v>
      </c>
      <c r="CP473" s="11">
        <v>0</v>
      </c>
      <c r="CQ473" s="11">
        <v>0</v>
      </c>
      <c r="CR473" s="11">
        <v>0</v>
      </c>
      <c r="CS473" s="11">
        <v>0</v>
      </c>
      <c r="CT473" s="11">
        <v>0</v>
      </c>
      <c r="CU473" s="11">
        <v>0</v>
      </c>
      <c r="CV473" s="11">
        <v>0</v>
      </c>
      <c r="CW473" s="11">
        <v>0</v>
      </c>
      <c r="CX473" s="11">
        <v>0</v>
      </c>
      <c r="CY473" s="11">
        <v>0</v>
      </c>
      <c r="CZ473" s="11">
        <v>0</v>
      </c>
      <c r="DA473" s="11">
        <v>0</v>
      </c>
      <c r="DB473" s="11">
        <v>0</v>
      </c>
      <c r="DC473" s="11">
        <v>0</v>
      </c>
      <c r="DD473" s="11">
        <v>0</v>
      </c>
      <c r="DE473" s="11">
        <v>0</v>
      </c>
      <c r="DF473" s="11">
        <v>0</v>
      </c>
      <c r="DG473" s="11">
        <v>0</v>
      </c>
      <c r="DH473" s="11">
        <v>0</v>
      </c>
      <c r="DI473" s="11">
        <v>0</v>
      </c>
      <c r="DJ473" s="11">
        <v>0</v>
      </c>
      <c r="DK473" s="11">
        <v>0</v>
      </c>
      <c r="DL473" s="11">
        <v>0</v>
      </c>
      <c r="DM473" s="11">
        <v>0</v>
      </c>
      <c r="DN473" s="11">
        <v>0</v>
      </c>
      <c r="DO473" s="11">
        <v>0</v>
      </c>
      <c r="DP473" s="11">
        <v>0</v>
      </c>
      <c r="DQ473" s="11">
        <v>0</v>
      </c>
      <c r="DR473" s="11">
        <v>0</v>
      </c>
      <c r="DS473" s="11">
        <v>0</v>
      </c>
      <c r="DT473" s="11">
        <v>0</v>
      </c>
      <c r="DU473" s="11">
        <v>0</v>
      </c>
      <c r="DV473" s="11">
        <v>0</v>
      </c>
      <c r="DW473" s="11">
        <v>0</v>
      </c>
      <c r="DX473" s="11">
        <v>0</v>
      </c>
      <c r="DY473" s="11">
        <v>0</v>
      </c>
      <c r="DZ473" s="11">
        <v>0</v>
      </c>
      <c r="EA473" s="11">
        <v>0</v>
      </c>
      <c r="EB473" s="11">
        <v>0</v>
      </c>
      <c r="EC473" s="11">
        <v>0</v>
      </c>
      <c r="ED473" s="11">
        <v>0</v>
      </c>
      <c r="EE473" s="11">
        <v>0</v>
      </c>
      <c r="EF473" s="11">
        <v>0</v>
      </c>
      <c r="EG473" s="11">
        <v>0</v>
      </c>
      <c r="EH473" s="11">
        <v>0</v>
      </c>
      <c r="EI473" s="11">
        <v>0</v>
      </c>
      <c r="EJ473" s="11">
        <v>0</v>
      </c>
      <c r="EK473" s="11">
        <v>0</v>
      </c>
      <c r="EL473" s="11">
        <v>0</v>
      </c>
      <c r="EM473" s="11">
        <v>0</v>
      </c>
      <c r="EN473" s="11">
        <v>0</v>
      </c>
      <c r="EO473" s="11">
        <v>0</v>
      </c>
      <c r="EP473" s="11">
        <v>0</v>
      </c>
      <c r="EQ473" s="11">
        <v>0</v>
      </c>
      <c r="ER473" s="11">
        <v>0</v>
      </c>
      <c r="ES473" s="11">
        <v>0</v>
      </c>
      <c r="ET473" s="11">
        <v>0</v>
      </c>
      <c r="EU473" s="11">
        <v>0</v>
      </c>
      <c r="EV473" s="11">
        <v>0</v>
      </c>
      <c r="EW473" s="11">
        <v>0</v>
      </c>
      <c r="EX473" s="11">
        <v>0</v>
      </c>
      <c r="EY473" s="11">
        <v>1</v>
      </c>
      <c r="EZ473" s="11"/>
      <c r="FA473" s="11"/>
      <c r="FB473" s="11"/>
      <c r="FC473" s="11"/>
      <c r="FD473" s="11"/>
      <c r="FE473" s="11"/>
      <c r="FF473" s="11"/>
      <c r="FG473" s="11"/>
      <c r="FH473" s="11"/>
      <c r="FI473" s="11"/>
      <c r="FJ473" s="11"/>
      <c r="FK473" s="11"/>
      <c r="FL473" s="11"/>
      <c r="FM473" s="11"/>
      <c r="FN473" s="11"/>
      <c r="FO473" s="11"/>
      <c r="FP473" s="11"/>
      <c r="FQ473" s="11"/>
      <c r="FR473" s="11"/>
      <c r="FS473" s="11"/>
      <c r="FT473" s="11"/>
      <c r="FU473" s="11"/>
      <c r="FV473" s="11"/>
    </row>
    <row r="474" spans="1:178" x14ac:dyDescent="0.25">
      <c r="A474" t="s">
        <v>113</v>
      </c>
      <c r="B474" t="s">
        <v>146</v>
      </c>
      <c r="C474" t="s">
        <v>88</v>
      </c>
      <c r="D474" t="s">
        <v>231</v>
      </c>
      <c r="E474" s="38">
        <v>45540</v>
      </c>
      <c r="F474" t="s">
        <v>107</v>
      </c>
      <c r="G474" s="11">
        <v>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1">
        <v>0</v>
      </c>
      <c r="P474" s="11">
        <v>0</v>
      </c>
      <c r="Q474" s="11">
        <v>0</v>
      </c>
      <c r="R474" s="11">
        <v>0</v>
      </c>
      <c r="S474" s="11">
        <v>0</v>
      </c>
      <c r="T474" s="11">
        <v>0</v>
      </c>
      <c r="U474" s="11">
        <v>0</v>
      </c>
      <c r="V474" s="11">
        <v>0</v>
      </c>
      <c r="W474" s="11">
        <v>0</v>
      </c>
      <c r="X474" s="11">
        <v>0</v>
      </c>
      <c r="Y474" s="11">
        <v>0</v>
      </c>
      <c r="Z474" s="11">
        <v>0</v>
      </c>
      <c r="AA474" s="11">
        <v>0</v>
      </c>
      <c r="AB474" s="11">
        <v>0</v>
      </c>
      <c r="AC474" s="11">
        <v>0</v>
      </c>
      <c r="AD474" s="11">
        <v>0</v>
      </c>
      <c r="AE474" s="11">
        <v>0</v>
      </c>
      <c r="AF474" s="11">
        <v>0</v>
      </c>
      <c r="AG474" s="11">
        <v>0</v>
      </c>
      <c r="AH474" s="11">
        <v>0</v>
      </c>
      <c r="AI474" s="11">
        <v>0</v>
      </c>
      <c r="AJ474" s="11">
        <v>0</v>
      </c>
      <c r="AK474" s="11">
        <v>0</v>
      </c>
      <c r="AL474" s="11">
        <v>0</v>
      </c>
      <c r="AM474" s="11">
        <v>0</v>
      </c>
      <c r="AN474" s="11">
        <v>0</v>
      </c>
      <c r="AO474" s="11">
        <v>0</v>
      </c>
      <c r="AP474" s="11">
        <v>0</v>
      </c>
      <c r="AQ474" s="11">
        <v>0</v>
      </c>
      <c r="AR474" s="11">
        <v>0</v>
      </c>
      <c r="AS474" s="11">
        <v>0</v>
      </c>
      <c r="AT474" s="11">
        <v>0</v>
      </c>
      <c r="AU474" s="11">
        <v>0</v>
      </c>
      <c r="AV474" s="11">
        <v>0</v>
      </c>
      <c r="AW474" s="11">
        <v>0</v>
      </c>
      <c r="AX474" s="11">
        <v>0</v>
      </c>
      <c r="AY474" s="11">
        <v>0</v>
      </c>
      <c r="AZ474" s="11">
        <v>0</v>
      </c>
      <c r="BA474" s="11">
        <v>0</v>
      </c>
      <c r="BB474" s="11">
        <v>0</v>
      </c>
      <c r="BC474" s="11">
        <v>0</v>
      </c>
      <c r="BD474" s="11">
        <v>0</v>
      </c>
      <c r="BE474" s="11">
        <v>0</v>
      </c>
      <c r="BF474" s="11">
        <v>0</v>
      </c>
      <c r="BG474" s="11">
        <v>0</v>
      </c>
      <c r="BH474" s="11">
        <v>0</v>
      </c>
      <c r="BI474" s="11">
        <v>0</v>
      </c>
      <c r="BJ474" s="11">
        <v>0</v>
      </c>
      <c r="BK474" s="11">
        <v>0</v>
      </c>
      <c r="BL474" s="11">
        <v>0</v>
      </c>
      <c r="BM474" s="11">
        <v>0</v>
      </c>
      <c r="BN474" s="11">
        <v>0</v>
      </c>
      <c r="BO474" s="11">
        <v>0</v>
      </c>
      <c r="BP474" s="11">
        <v>0</v>
      </c>
      <c r="BQ474" s="11">
        <v>0</v>
      </c>
      <c r="BR474" s="11">
        <v>0</v>
      </c>
      <c r="BS474" s="11">
        <v>0</v>
      </c>
      <c r="BT474" s="11">
        <v>0</v>
      </c>
      <c r="BU474" s="11">
        <v>0</v>
      </c>
      <c r="BV474" s="11">
        <v>0</v>
      </c>
      <c r="BW474" s="11">
        <v>0</v>
      </c>
      <c r="BX474" s="11">
        <v>0</v>
      </c>
      <c r="BY474" s="11">
        <v>0</v>
      </c>
      <c r="BZ474" s="11">
        <v>0</v>
      </c>
      <c r="CA474" s="11">
        <v>0</v>
      </c>
      <c r="CB474" s="11">
        <v>0</v>
      </c>
      <c r="CC474" s="11">
        <v>0</v>
      </c>
      <c r="CD474" s="11">
        <v>0</v>
      </c>
      <c r="CE474" s="11">
        <v>0</v>
      </c>
      <c r="CF474" s="11">
        <v>0</v>
      </c>
      <c r="CG474" s="11">
        <v>0</v>
      </c>
      <c r="CH474" s="11">
        <v>0</v>
      </c>
      <c r="CI474" s="11">
        <v>0</v>
      </c>
      <c r="CJ474" s="11">
        <v>0</v>
      </c>
      <c r="CK474" s="11">
        <v>0</v>
      </c>
      <c r="CL474" s="11">
        <v>0</v>
      </c>
      <c r="CM474" s="11">
        <v>0</v>
      </c>
      <c r="CN474" s="11">
        <v>0</v>
      </c>
      <c r="CO474" s="11">
        <v>0</v>
      </c>
      <c r="CP474" s="11">
        <v>0</v>
      </c>
      <c r="CQ474" s="11">
        <v>0</v>
      </c>
      <c r="CR474" s="11">
        <v>0</v>
      </c>
      <c r="CS474" s="11">
        <v>0</v>
      </c>
      <c r="CT474" s="11">
        <v>0</v>
      </c>
      <c r="CU474" s="11">
        <v>0</v>
      </c>
      <c r="CV474" s="11">
        <v>0</v>
      </c>
      <c r="CW474" s="11">
        <v>0</v>
      </c>
      <c r="CX474" s="11">
        <v>0</v>
      </c>
      <c r="CY474" s="11">
        <v>0</v>
      </c>
      <c r="CZ474" s="11">
        <v>0</v>
      </c>
      <c r="DA474" s="11">
        <v>0</v>
      </c>
      <c r="DB474" s="11">
        <v>0</v>
      </c>
      <c r="DC474" s="11">
        <v>0</v>
      </c>
      <c r="DD474" s="11">
        <v>0</v>
      </c>
      <c r="DE474" s="11">
        <v>0</v>
      </c>
      <c r="DF474" s="11">
        <v>0</v>
      </c>
      <c r="DG474" s="11">
        <v>0</v>
      </c>
      <c r="DH474" s="11">
        <v>0</v>
      </c>
      <c r="DI474" s="11">
        <v>0</v>
      </c>
      <c r="DJ474" s="11">
        <v>0</v>
      </c>
      <c r="DK474" s="11">
        <v>0</v>
      </c>
      <c r="DL474" s="11">
        <v>0</v>
      </c>
      <c r="DM474" s="11">
        <v>0</v>
      </c>
      <c r="DN474" s="11">
        <v>0</v>
      </c>
      <c r="DO474" s="11">
        <v>0</v>
      </c>
      <c r="DP474" s="11">
        <v>0</v>
      </c>
      <c r="DQ474" s="11">
        <v>0</v>
      </c>
      <c r="DR474" s="11">
        <v>0</v>
      </c>
      <c r="DS474" s="11">
        <v>0</v>
      </c>
      <c r="DT474" s="11">
        <v>0</v>
      </c>
      <c r="DU474" s="11">
        <v>0</v>
      </c>
      <c r="DV474" s="11">
        <v>0</v>
      </c>
      <c r="DW474" s="11">
        <v>0</v>
      </c>
      <c r="DX474" s="11">
        <v>0</v>
      </c>
      <c r="DY474" s="11">
        <v>0</v>
      </c>
      <c r="DZ474" s="11">
        <v>0</v>
      </c>
      <c r="EA474" s="11">
        <v>0</v>
      </c>
      <c r="EB474" s="11">
        <v>0</v>
      </c>
      <c r="EC474" s="11">
        <v>0</v>
      </c>
      <c r="ED474" s="11">
        <v>0</v>
      </c>
      <c r="EE474" s="11">
        <v>0</v>
      </c>
      <c r="EF474" s="11">
        <v>0</v>
      </c>
      <c r="EG474" s="11">
        <v>0</v>
      </c>
      <c r="EH474" s="11">
        <v>0</v>
      </c>
      <c r="EI474" s="11">
        <v>0</v>
      </c>
      <c r="EJ474" s="11">
        <v>0</v>
      </c>
      <c r="EK474" s="11">
        <v>0</v>
      </c>
      <c r="EL474" s="11">
        <v>0</v>
      </c>
      <c r="EM474" s="11">
        <v>0</v>
      </c>
      <c r="EN474" s="11">
        <v>0</v>
      </c>
      <c r="EO474" s="11">
        <v>0</v>
      </c>
      <c r="EP474" s="11">
        <v>0</v>
      </c>
      <c r="EQ474" s="11">
        <v>0</v>
      </c>
      <c r="ER474" s="11">
        <v>0</v>
      </c>
      <c r="ES474" s="11">
        <v>0</v>
      </c>
      <c r="ET474" s="11">
        <v>0</v>
      </c>
      <c r="EU474" s="11">
        <v>0</v>
      </c>
      <c r="EV474" s="11">
        <v>0</v>
      </c>
      <c r="EW474" s="11">
        <v>0</v>
      </c>
      <c r="EX474" s="11">
        <v>0</v>
      </c>
      <c r="EY474" s="11">
        <v>1</v>
      </c>
      <c r="EZ474" s="11"/>
      <c r="FA474" s="11"/>
      <c r="FB474" s="11"/>
      <c r="FC474" s="11"/>
      <c r="FD474" s="11"/>
      <c r="FE474" s="11"/>
      <c r="FF474" s="11"/>
      <c r="FG474" s="11"/>
      <c r="FH474" s="11"/>
      <c r="FI474" s="11"/>
      <c r="FJ474" s="11"/>
      <c r="FK474" s="11"/>
      <c r="FL474" s="11"/>
      <c r="FM474" s="11"/>
      <c r="FN474" s="11"/>
      <c r="FO474" s="11"/>
      <c r="FP474" s="11"/>
      <c r="FQ474" s="11"/>
      <c r="FR474" s="11"/>
      <c r="FS474" s="11"/>
      <c r="FT474" s="11"/>
      <c r="FU474" s="11"/>
      <c r="FV474" s="11"/>
    </row>
    <row r="475" spans="1:178" x14ac:dyDescent="0.25">
      <c r="A475" t="s">
        <v>113</v>
      </c>
      <c r="B475" t="s">
        <v>146</v>
      </c>
      <c r="C475" t="s">
        <v>0</v>
      </c>
      <c r="D475" t="s">
        <v>231</v>
      </c>
      <c r="E475" s="38">
        <v>45540</v>
      </c>
      <c r="F475" t="s">
        <v>107</v>
      </c>
      <c r="G475" s="11">
        <v>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1">
        <v>0</v>
      </c>
      <c r="P475" s="11">
        <v>0</v>
      </c>
      <c r="Q475" s="11">
        <v>0</v>
      </c>
      <c r="R475" s="11">
        <v>0</v>
      </c>
      <c r="S475" s="11">
        <v>0</v>
      </c>
      <c r="T475" s="11">
        <v>0</v>
      </c>
      <c r="U475" s="11">
        <v>0</v>
      </c>
      <c r="V475" s="11">
        <v>0</v>
      </c>
      <c r="W475" s="11">
        <v>0</v>
      </c>
      <c r="X475" s="11">
        <v>0</v>
      </c>
      <c r="Y475" s="11">
        <v>0</v>
      </c>
      <c r="Z475" s="11">
        <v>0</v>
      </c>
      <c r="AA475" s="11">
        <v>0</v>
      </c>
      <c r="AB475" s="11">
        <v>0</v>
      </c>
      <c r="AC475" s="11">
        <v>0</v>
      </c>
      <c r="AD475" s="11">
        <v>0</v>
      </c>
      <c r="AE475" s="11">
        <v>0</v>
      </c>
      <c r="AF475" s="11">
        <v>0</v>
      </c>
      <c r="AG475" s="11">
        <v>0</v>
      </c>
      <c r="AH475" s="11">
        <v>0</v>
      </c>
      <c r="AI475" s="11">
        <v>0</v>
      </c>
      <c r="AJ475" s="11">
        <v>0</v>
      </c>
      <c r="AK475" s="11">
        <v>0</v>
      </c>
      <c r="AL475" s="11">
        <v>0</v>
      </c>
      <c r="AM475" s="11">
        <v>0</v>
      </c>
      <c r="AN475" s="11">
        <v>0</v>
      </c>
      <c r="AO475" s="11">
        <v>0</v>
      </c>
      <c r="AP475" s="11">
        <v>0</v>
      </c>
      <c r="AQ475" s="11">
        <v>0</v>
      </c>
      <c r="AR475" s="11">
        <v>0</v>
      </c>
      <c r="AS475" s="11">
        <v>0</v>
      </c>
      <c r="AT475" s="11">
        <v>0</v>
      </c>
      <c r="AU475" s="11">
        <v>0</v>
      </c>
      <c r="AV475" s="11">
        <v>0</v>
      </c>
      <c r="AW475" s="11">
        <v>0</v>
      </c>
      <c r="AX475" s="11">
        <v>0</v>
      </c>
      <c r="AY475" s="11">
        <v>0</v>
      </c>
      <c r="AZ475" s="11">
        <v>0</v>
      </c>
      <c r="BA475" s="11">
        <v>0</v>
      </c>
      <c r="BB475" s="11">
        <v>0</v>
      </c>
      <c r="BC475" s="11">
        <v>0</v>
      </c>
      <c r="BD475" s="11">
        <v>0</v>
      </c>
      <c r="BE475" s="11">
        <v>0</v>
      </c>
      <c r="BF475" s="11">
        <v>0</v>
      </c>
      <c r="BG475" s="11">
        <v>0</v>
      </c>
      <c r="BH475" s="11">
        <v>0</v>
      </c>
      <c r="BI475" s="11">
        <v>0</v>
      </c>
      <c r="BJ475" s="11">
        <v>0</v>
      </c>
      <c r="BK475" s="11">
        <v>0</v>
      </c>
      <c r="BL475" s="11">
        <v>0</v>
      </c>
      <c r="BM475" s="11">
        <v>0</v>
      </c>
      <c r="BN475" s="11">
        <v>0</v>
      </c>
      <c r="BO475" s="11">
        <v>0</v>
      </c>
      <c r="BP475" s="11">
        <v>0</v>
      </c>
      <c r="BQ475" s="11">
        <v>0</v>
      </c>
      <c r="BR475" s="11">
        <v>0</v>
      </c>
      <c r="BS475" s="11">
        <v>0</v>
      </c>
      <c r="BT475" s="11">
        <v>0</v>
      </c>
      <c r="BU475" s="11">
        <v>0</v>
      </c>
      <c r="BV475" s="11">
        <v>0</v>
      </c>
      <c r="BW475" s="11">
        <v>0</v>
      </c>
      <c r="BX475" s="11">
        <v>0</v>
      </c>
      <c r="BY475" s="11">
        <v>0</v>
      </c>
      <c r="BZ475" s="11">
        <v>0</v>
      </c>
      <c r="CA475" s="11">
        <v>0</v>
      </c>
      <c r="CB475" s="11">
        <v>0</v>
      </c>
      <c r="CC475" s="11">
        <v>0</v>
      </c>
      <c r="CD475" s="11">
        <v>0</v>
      </c>
      <c r="CE475" s="11">
        <v>0</v>
      </c>
      <c r="CF475" s="11">
        <v>0</v>
      </c>
      <c r="CG475" s="11">
        <v>0</v>
      </c>
      <c r="CH475" s="11">
        <v>0</v>
      </c>
      <c r="CI475" s="11">
        <v>0</v>
      </c>
      <c r="CJ475" s="11">
        <v>0</v>
      </c>
      <c r="CK475" s="11">
        <v>0</v>
      </c>
      <c r="CL475" s="11">
        <v>0</v>
      </c>
      <c r="CM475" s="11">
        <v>0</v>
      </c>
      <c r="CN475" s="11">
        <v>0</v>
      </c>
      <c r="CO475" s="11">
        <v>0</v>
      </c>
      <c r="CP475" s="11">
        <v>0</v>
      </c>
      <c r="CQ475" s="11">
        <v>0</v>
      </c>
      <c r="CR475" s="11">
        <v>0</v>
      </c>
      <c r="CS475" s="11">
        <v>0</v>
      </c>
      <c r="CT475" s="11">
        <v>0</v>
      </c>
      <c r="CU475" s="11">
        <v>0</v>
      </c>
      <c r="CV475" s="11">
        <v>0</v>
      </c>
      <c r="CW475" s="11">
        <v>0</v>
      </c>
      <c r="CX475" s="11">
        <v>0</v>
      </c>
      <c r="CY475" s="11">
        <v>0</v>
      </c>
      <c r="CZ475" s="11">
        <v>0</v>
      </c>
      <c r="DA475" s="11">
        <v>0</v>
      </c>
      <c r="DB475" s="11">
        <v>0</v>
      </c>
      <c r="DC475" s="11">
        <v>0</v>
      </c>
      <c r="DD475" s="11">
        <v>0</v>
      </c>
      <c r="DE475" s="11">
        <v>0</v>
      </c>
      <c r="DF475" s="11">
        <v>0</v>
      </c>
      <c r="DG475" s="11">
        <v>0</v>
      </c>
      <c r="DH475" s="11">
        <v>0</v>
      </c>
      <c r="DI475" s="11">
        <v>0</v>
      </c>
      <c r="DJ475" s="11">
        <v>0</v>
      </c>
      <c r="DK475" s="11">
        <v>0</v>
      </c>
      <c r="DL475" s="11">
        <v>0</v>
      </c>
      <c r="DM475" s="11">
        <v>0</v>
      </c>
      <c r="DN475" s="11">
        <v>0</v>
      </c>
      <c r="DO475" s="11">
        <v>0</v>
      </c>
      <c r="DP475" s="11">
        <v>0</v>
      </c>
      <c r="DQ475" s="11">
        <v>0</v>
      </c>
      <c r="DR475" s="11">
        <v>0</v>
      </c>
      <c r="DS475" s="11">
        <v>0</v>
      </c>
      <c r="DT475" s="11">
        <v>0</v>
      </c>
      <c r="DU475" s="11">
        <v>0</v>
      </c>
      <c r="DV475" s="11">
        <v>0</v>
      </c>
      <c r="DW475" s="11">
        <v>0</v>
      </c>
      <c r="DX475" s="11">
        <v>0</v>
      </c>
      <c r="DY475" s="11">
        <v>0</v>
      </c>
      <c r="DZ475" s="11">
        <v>0</v>
      </c>
      <c r="EA475" s="11">
        <v>0</v>
      </c>
      <c r="EB475" s="11">
        <v>0</v>
      </c>
      <c r="EC475" s="11">
        <v>0</v>
      </c>
      <c r="ED475" s="11">
        <v>0</v>
      </c>
      <c r="EE475" s="11">
        <v>0</v>
      </c>
      <c r="EF475" s="11">
        <v>0</v>
      </c>
      <c r="EG475" s="11">
        <v>0</v>
      </c>
      <c r="EH475" s="11">
        <v>0</v>
      </c>
      <c r="EI475" s="11">
        <v>0</v>
      </c>
      <c r="EJ475" s="11">
        <v>0</v>
      </c>
      <c r="EK475" s="11">
        <v>0</v>
      </c>
      <c r="EL475" s="11">
        <v>0</v>
      </c>
      <c r="EM475" s="11">
        <v>0</v>
      </c>
      <c r="EN475" s="11">
        <v>0</v>
      </c>
      <c r="EO475" s="11">
        <v>0</v>
      </c>
      <c r="EP475" s="11">
        <v>0</v>
      </c>
      <c r="EQ475" s="11">
        <v>0</v>
      </c>
      <c r="ER475" s="11">
        <v>0</v>
      </c>
      <c r="ES475" s="11">
        <v>0</v>
      </c>
      <c r="ET475" s="11">
        <v>0</v>
      </c>
      <c r="EU475" s="11">
        <v>0</v>
      </c>
      <c r="EV475" s="11">
        <v>0</v>
      </c>
      <c r="EW475" s="11">
        <v>0</v>
      </c>
      <c r="EX475" s="11">
        <v>0</v>
      </c>
      <c r="EY475" s="11">
        <v>1</v>
      </c>
      <c r="EZ475" s="11"/>
      <c r="FA475" s="11"/>
      <c r="FB475" s="11"/>
      <c r="FC475" s="11"/>
      <c r="FD475" s="11"/>
      <c r="FE475" s="11"/>
      <c r="FF475" s="11"/>
      <c r="FG475" s="11"/>
      <c r="FH475" s="11"/>
      <c r="FI475" s="11"/>
      <c r="FJ475" s="11"/>
      <c r="FK475" s="11"/>
      <c r="FL475" s="11"/>
      <c r="FM475" s="11"/>
      <c r="FN475" s="11"/>
      <c r="FO475" s="11"/>
      <c r="FP475" s="11"/>
      <c r="FQ475" s="11"/>
      <c r="FR475" s="11"/>
      <c r="FS475" s="11"/>
      <c r="FT475" s="11"/>
      <c r="FU475" s="11"/>
      <c r="FV475" s="11"/>
    </row>
    <row r="476" spans="1:178" x14ac:dyDescent="0.25">
      <c r="A476" t="s">
        <v>113</v>
      </c>
      <c r="B476" t="s">
        <v>146</v>
      </c>
      <c r="C476" t="s">
        <v>0</v>
      </c>
      <c r="D476" t="s">
        <v>231</v>
      </c>
      <c r="E476" s="38">
        <v>45541</v>
      </c>
      <c r="F476" t="s">
        <v>107</v>
      </c>
      <c r="G476" s="11">
        <v>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1">
        <v>0</v>
      </c>
      <c r="P476" s="11">
        <v>0</v>
      </c>
      <c r="Q476" s="11">
        <v>0</v>
      </c>
      <c r="R476" s="11">
        <v>0</v>
      </c>
      <c r="S476" s="11">
        <v>0</v>
      </c>
      <c r="T476" s="11">
        <v>0</v>
      </c>
      <c r="U476" s="11">
        <v>0</v>
      </c>
      <c r="V476" s="11">
        <v>0</v>
      </c>
      <c r="W476" s="11">
        <v>0</v>
      </c>
      <c r="X476" s="11">
        <v>0</v>
      </c>
      <c r="Y476" s="11">
        <v>0</v>
      </c>
      <c r="Z476" s="11">
        <v>0</v>
      </c>
      <c r="AA476" s="11">
        <v>0</v>
      </c>
      <c r="AB476" s="11">
        <v>0</v>
      </c>
      <c r="AC476" s="11">
        <v>0</v>
      </c>
      <c r="AD476" s="11">
        <v>0</v>
      </c>
      <c r="AE476" s="11">
        <v>0</v>
      </c>
      <c r="AF476" s="11">
        <v>0</v>
      </c>
      <c r="AG476" s="11">
        <v>0</v>
      </c>
      <c r="AH476" s="11">
        <v>0</v>
      </c>
      <c r="AI476" s="11">
        <v>0</v>
      </c>
      <c r="AJ476" s="11">
        <v>0</v>
      </c>
      <c r="AK476" s="11">
        <v>0</v>
      </c>
      <c r="AL476" s="11">
        <v>0</v>
      </c>
      <c r="AM476" s="11">
        <v>0</v>
      </c>
      <c r="AN476" s="11">
        <v>0</v>
      </c>
      <c r="AO476" s="11">
        <v>0</v>
      </c>
      <c r="AP476" s="11">
        <v>0</v>
      </c>
      <c r="AQ476" s="11">
        <v>0</v>
      </c>
      <c r="AR476" s="11">
        <v>0</v>
      </c>
      <c r="AS476" s="11">
        <v>0</v>
      </c>
      <c r="AT476" s="11">
        <v>0</v>
      </c>
      <c r="AU476" s="11">
        <v>0</v>
      </c>
      <c r="AV476" s="11">
        <v>0</v>
      </c>
      <c r="AW476" s="11">
        <v>0</v>
      </c>
      <c r="AX476" s="11">
        <v>0</v>
      </c>
      <c r="AY476" s="11">
        <v>0</v>
      </c>
      <c r="AZ476" s="11">
        <v>0</v>
      </c>
      <c r="BA476" s="11">
        <v>0</v>
      </c>
      <c r="BB476" s="11">
        <v>0</v>
      </c>
      <c r="BC476" s="11">
        <v>0</v>
      </c>
      <c r="BD476" s="11">
        <v>0</v>
      </c>
      <c r="BE476" s="11">
        <v>0</v>
      </c>
      <c r="BF476" s="11">
        <v>0</v>
      </c>
      <c r="BG476" s="11">
        <v>0</v>
      </c>
      <c r="BH476" s="11">
        <v>0</v>
      </c>
      <c r="BI476" s="11">
        <v>0</v>
      </c>
      <c r="BJ476" s="11">
        <v>0</v>
      </c>
      <c r="BK476" s="11">
        <v>0</v>
      </c>
      <c r="BL476" s="11">
        <v>0</v>
      </c>
      <c r="BM476" s="11">
        <v>0</v>
      </c>
      <c r="BN476" s="11">
        <v>0</v>
      </c>
      <c r="BO476" s="11">
        <v>0</v>
      </c>
      <c r="BP476" s="11">
        <v>0</v>
      </c>
      <c r="BQ476" s="11">
        <v>0</v>
      </c>
      <c r="BR476" s="11">
        <v>0</v>
      </c>
      <c r="BS476" s="11">
        <v>0</v>
      </c>
      <c r="BT476" s="11">
        <v>0</v>
      </c>
      <c r="BU476" s="11">
        <v>0</v>
      </c>
      <c r="BV476" s="11">
        <v>0</v>
      </c>
      <c r="BW476" s="11">
        <v>0</v>
      </c>
      <c r="BX476" s="11">
        <v>0</v>
      </c>
      <c r="BY476" s="11">
        <v>0</v>
      </c>
      <c r="BZ476" s="11">
        <v>0</v>
      </c>
      <c r="CA476" s="11">
        <v>0</v>
      </c>
      <c r="CB476" s="11">
        <v>0</v>
      </c>
      <c r="CC476" s="11">
        <v>0</v>
      </c>
      <c r="CD476" s="11">
        <v>0</v>
      </c>
      <c r="CE476" s="11">
        <v>0</v>
      </c>
      <c r="CF476" s="11">
        <v>0</v>
      </c>
      <c r="CG476" s="11">
        <v>0</v>
      </c>
      <c r="CH476" s="11">
        <v>0</v>
      </c>
      <c r="CI476" s="11">
        <v>0</v>
      </c>
      <c r="CJ476" s="11">
        <v>0</v>
      </c>
      <c r="CK476" s="11">
        <v>0</v>
      </c>
      <c r="CL476" s="11">
        <v>0</v>
      </c>
      <c r="CM476" s="11">
        <v>0</v>
      </c>
      <c r="CN476" s="11">
        <v>0</v>
      </c>
      <c r="CO476" s="11">
        <v>0</v>
      </c>
      <c r="CP476" s="11">
        <v>0</v>
      </c>
      <c r="CQ476" s="11">
        <v>0</v>
      </c>
      <c r="CR476" s="11">
        <v>0</v>
      </c>
      <c r="CS476" s="11">
        <v>0</v>
      </c>
      <c r="CT476" s="11">
        <v>0</v>
      </c>
      <c r="CU476" s="11">
        <v>0</v>
      </c>
      <c r="CV476" s="11">
        <v>0</v>
      </c>
      <c r="CW476" s="11">
        <v>0</v>
      </c>
      <c r="CX476" s="11">
        <v>0</v>
      </c>
      <c r="CY476" s="11">
        <v>0</v>
      </c>
      <c r="CZ476" s="11">
        <v>0</v>
      </c>
      <c r="DA476" s="11">
        <v>0</v>
      </c>
      <c r="DB476" s="11">
        <v>0</v>
      </c>
      <c r="DC476" s="11">
        <v>0</v>
      </c>
      <c r="DD476" s="11">
        <v>0</v>
      </c>
      <c r="DE476" s="11">
        <v>0</v>
      </c>
      <c r="DF476" s="11">
        <v>0</v>
      </c>
      <c r="DG476" s="11">
        <v>0</v>
      </c>
      <c r="DH476" s="11">
        <v>0</v>
      </c>
      <c r="DI476" s="11">
        <v>0</v>
      </c>
      <c r="DJ476" s="11">
        <v>0</v>
      </c>
      <c r="DK476" s="11">
        <v>0</v>
      </c>
      <c r="DL476" s="11">
        <v>0</v>
      </c>
      <c r="DM476" s="11">
        <v>0</v>
      </c>
      <c r="DN476" s="11">
        <v>0</v>
      </c>
      <c r="DO476" s="11">
        <v>0</v>
      </c>
      <c r="DP476" s="11">
        <v>0</v>
      </c>
      <c r="DQ476" s="11">
        <v>0</v>
      </c>
      <c r="DR476" s="11">
        <v>0</v>
      </c>
      <c r="DS476" s="11">
        <v>0</v>
      </c>
      <c r="DT476" s="11">
        <v>0</v>
      </c>
      <c r="DU476" s="11">
        <v>0</v>
      </c>
      <c r="DV476" s="11">
        <v>0</v>
      </c>
      <c r="DW476" s="11">
        <v>0</v>
      </c>
      <c r="DX476" s="11">
        <v>0</v>
      </c>
      <c r="DY476" s="11">
        <v>0</v>
      </c>
      <c r="DZ476" s="11">
        <v>0</v>
      </c>
      <c r="EA476" s="11">
        <v>0</v>
      </c>
      <c r="EB476" s="11">
        <v>0</v>
      </c>
      <c r="EC476" s="11">
        <v>0</v>
      </c>
      <c r="ED476" s="11">
        <v>0</v>
      </c>
      <c r="EE476" s="11">
        <v>0</v>
      </c>
      <c r="EF476" s="11">
        <v>0</v>
      </c>
      <c r="EG476" s="11">
        <v>0</v>
      </c>
      <c r="EH476" s="11">
        <v>0</v>
      </c>
      <c r="EI476" s="11">
        <v>0</v>
      </c>
      <c r="EJ476" s="11">
        <v>0</v>
      </c>
      <c r="EK476" s="11">
        <v>0</v>
      </c>
      <c r="EL476" s="11">
        <v>0</v>
      </c>
      <c r="EM476" s="11">
        <v>0</v>
      </c>
      <c r="EN476" s="11">
        <v>0</v>
      </c>
      <c r="EO476" s="11">
        <v>0</v>
      </c>
      <c r="EP476" s="11">
        <v>0</v>
      </c>
      <c r="EQ476" s="11">
        <v>0</v>
      </c>
      <c r="ER476" s="11">
        <v>0</v>
      </c>
      <c r="ES476" s="11">
        <v>0</v>
      </c>
      <c r="ET476" s="11">
        <v>0</v>
      </c>
      <c r="EU476" s="11">
        <v>0</v>
      </c>
      <c r="EV476" s="11">
        <v>0</v>
      </c>
      <c r="EW476" s="11">
        <v>0</v>
      </c>
      <c r="EX476" s="11">
        <v>0</v>
      </c>
      <c r="EY476" s="11">
        <v>1</v>
      </c>
      <c r="EZ476" s="11"/>
      <c r="FA476" s="11"/>
      <c r="FB476" s="11"/>
      <c r="FC476" s="11"/>
      <c r="FD476" s="11"/>
      <c r="FE476" s="11"/>
      <c r="FF476" s="11"/>
      <c r="FG476" s="11"/>
      <c r="FH476" s="11"/>
      <c r="FI476" s="11"/>
      <c r="FJ476" s="11"/>
      <c r="FK476" s="11"/>
      <c r="FL476" s="11"/>
      <c r="FM476" s="11"/>
      <c r="FN476" s="11"/>
      <c r="FO476" s="11"/>
      <c r="FP476" s="11"/>
      <c r="FQ476" s="11"/>
      <c r="FR476" s="11"/>
      <c r="FS476" s="11"/>
      <c r="FT476" s="11"/>
      <c r="FU476" s="11"/>
      <c r="FV476" s="11"/>
    </row>
    <row r="477" spans="1:178" x14ac:dyDescent="0.25">
      <c r="A477" t="s">
        <v>113</v>
      </c>
      <c r="B477" t="s">
        <v>146</v>
      </c>
      <c r="C477" t="s">
        <v>88</v>
      </c>
      <c r="D477" t="s">
        <v>231</v>
      </c>
      <c r="E477" s="38">
        <v>45541</v>
      </c>
      <c r="F477" t="s">
        <v>107</v>
      </c>
      <c r="G477" s="11">
        <v>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1">
        <v>0</v>
      </c>
      <c r="P477" s="11">
        <v>0</v>
      </c>
      <c r="Q477" s="11">
        <v>0</v>
      </c>
      <c r="R477" s="11">
        <v>0</v>
      </c>
      <c r="S477" s="11">
        <v>0</v>
      </c>
      <c r="T477" s="11">
        <v>0</v>
      </c>
      <c r="U477" s="11">
        <v>0</v>
      </c>
      <c r="V477" s="11">
        <v>0</v>
      </c>
      <c r="W477" s="11">
        <v>0</v>
      </c>
      <c r="X477" s="11">
        <v>0</v>
      </c>
      <c r="Y477" s="11">
        <v>0</v>
      </c>
      <c r="Z477" s="11">
        <v>0</v>
      </c>
      <c r="AA477" s="11">
        <v>0</v>
      </c>
      <c r="AB477" s="11">
        <v>0</v>
      </c>
      <c r="AC477" s="11">
        <v>0</v>
      </c>
      <c r="AD477" s="11">
        <v>0</v>
      </c>
      <c r="AE477" s="11">
        <v>0</v>
      </c>
      <c r="AF477" s="11">
        <v>0</v>
      </c>
      <c r="AG477" s="11">
        <v>0</v>
      </c>
      <c r="AH477" s="11">
        <v>0</v>
      </c>
      <c r="AI477" s="11">
        <v>0</v>
      </c>
      <c r="AJ477" s="11">
        <v>0</v>
      </c>
      <c r="AK477" s="11">
        <v>0</v>
      </c>
      <c r="AL477" s="11">
        <v>0</v>
      </c>
      <c r="AM477" s="11">
        <v>0</v>
      </c>
      <c r="AN477" s="11">
        <v>0</v>
      </c>
      <c r="AO477" s="11">
        <v>0</v>
      </c>
      <c r="AP477" s="11">
        <v>0</v>
      </c>
      <c r="AQ477" s="11">
        <v>0</v>
      </c>
      <c r="AR477" s="11">
        <v>0</v>
      </c>
      <c r="AS477" s="11">
        <v>0</v>
      </c>
      <c r="AT477" s="11">
        <v>0</v>
      </c>
      <c r="AU477" s="11">
        <v>0</v>
      </c>
      <c r="AV477" s="11">
        <v>0</v>
      </c>
      <c r="AW477" s="11">
        <v>0</v>
      </c>
      <c r="AX477" s="11">
        <v>0</v>
      </c>
      <c r="AY477" s="11">
        <v>0</v>
      </c>
      <c r="AZ477" s="11">
        <v>0</v>
      </c>
      <c r="BA477" s="11">
        <v>0</v>
      </c>
      <c r="BB477" s="11">
        <v>0</v>
      </c>
      <c r="BC477" s="11">
        <v>0</v>
      </c>
      <c r="BD477" s="11">
        <v>0</v>
      </c>
      <c r="BE477" s="11">
        <v>0</v>
      </c>
      <c r="BF477" s="11">
        <v>0</v>
      </c>
      <c r="BG477" s="11">
        <v>0</v>
      </c>
      <c r="BH477" s="11">
        <v>0</v>
      </c>
      <c r="BI477" s="11">
        <v>0</v>
      </c>
      <c r="BJ477" s="11">
        <v>0</v>
      </c>
      <c r="BK477" s="11">
        <v>0</v>
      </c>
      <c r="BL477" s="11">
        <v>0</v>
      </c>
      <c r="BM477" s="11">
        <v>0</v>
      </c>
      <c r="BN477" s="11">
        <v>0</v>
      </c>
      <c r="BO477" s="11">
        <v>0</v>
      </c>
      <c r="BP477" s="11">
        <v>0</v>
      </c>
      <c r="BQ477" s="11">
        <v>0</v>
      </c>
      <c r="BR477" s="11">
        <v>0</v>
      </c>
      <c r="BS477" s="11">
        <v>0</v>
      </c>
      <c r="BT477" s="11">
        <v>0</v>
      </c>
      <c r="BU477" s="11">
        <v>0</v>
      </c>
      <c r="BV477" s="11">
        <v>0</v>
      </c>
      <c r="BW477" s="11">
        <v>0</v>
      </c>
      <c r="BX477" s="11">
        <v>0</v>
      </c>
      <c r="BY477" s="11">
        <v>0</v>
      </c>
      <c r="BZ477" s="11">
        <v>0</v>
      </c>
      <c r="CA477" s="11">
        <v>0</v>
      </c>
      <c r="CB477" s="11">
        <v>0</v>
      </c>
      <c r="CC477" s="11">
        <v>0</v>
      </c>
      <c r="CD477" s="11">
        <v>0</v>
      </c>
      <c r="CE477" s="11">
        <v>0</v>
      </c>
      <c r="CF477" s="11">
        <v>0</v>
      </c>
      <c r="CG477" s="11">
        <v>0</v>
      </c>
      <c r="CH477" s="11">
        <v>0</v>
      </c>
      <c r="CI477" s="11">
        <v>0</v>
      </c>
      <c r="CJ477" s="11">
        <v>0</v>
      </c>
      <c r="CK477" s="11">
        <v>0</v>
      </c>
      <c r="CL477" s="11">
        <v>0</v>
      </c>
      <c r="CM477" s="11">
        <v>0</v>
      </c>
      <c r="CN477" s="11">
        <v>0</v>
      </c>
      <c r="CO477" s="11">
        <v>0</v>
      </c>
      <c r="CP477" s="11">
        <v>0</v>
      </c>
      <c r="CQ477" s="11">
        <v>0</v>
      </c>
      <c r="CR477" s="11">
        <v>0</v>
      </c>
      <c r="CS477" s="11">
        <v>0</v>
      </c>
      <c r="CT477" s="11">
        <v>0</v>
      </c>
      <c r="CU477" s="11">
        <v>0</v>
      </c>
      <c r="CV477" s="11">
        <v>0</v>
      </c>
      <c r="CW477" s="11">
        <v>0</v>
      </c>
      <c r="CX477" s="11">
        <v>0</v>
      </c>
      <c r="CY477" s="11">
        <v>0</v>
      </c>
      <c r="CZ477" s="11">
        <v>0</v>
      </c>
      <c r="DA477" s="11">
        <v>0</v>
      </c>
      <c r="DB477" s="11">
        <v>0</v>
      </c>
      <c r="DC477" s="11">
        <v>0</v>
      </c>
      <c r="DD477" s="11">
        <v>0</v>
      </c>
      <c r="DE477" s="11">
        <v>0</v>
      </c>
      <c r="DF477" s="11">
        <v>0</v>
      </c>
      <c r="DG477" s="11">
        <v>0</v>
      </c>
      <c r="DH477" s="11">
        <v>0</v>
      </c>
      <c r="DI477" s="11">
        <v>0</v>
      </c>
      <c r="DJ477" s="11">
        <v>0</v>
      </c>
      <c r="DK477" s="11">
        <v>0</v>
      </c>
      <c r="DL477" s="11">
        <v>0</v>
      </c>
      <c r="DM477" s="11">
        <v>0</v>
      </c>
      <c r="DN477" s="11">
        <v>0</v>
      </c>
      <c r="DO477" s="11">
        <v>0</v>
      </c>
      <c r="DP477" s="11">
        <v>0</v>
      </c>
      <c r="DQ477" s="11">
        <v>0</v>
      </c>
      <c r="DR477" s="11">
        <v>0</v>
      </c>
      <c r="DS477" s="11">
        <v>0</v>
      </c>
      <c r="DT477" s="11">
        <v>0</v>
      </c>
      <c r="DU477" s="11">
        <v>0</v>
      </c>
      <c r="DV477" s="11">
        <v>0</v>
      </c>
      <c r="DW477" s="11">
        <v>0</v>
      </c>
      <c r="DX477" s="11">
        <v>0</v>
      </c>
      <c r="DY477" s="11">
        <v>0</v>
      </c>
      <c r="DZ477" s="11">
        <v>0</v>
      </c>
      <c r="EA477" s="11">
        <v>0</v>
      </c>
      <c r="EB477" s="11">
        <v>0</v>
      </c>
      <c r="EC477" s="11">
        <v>0</v>
      </c>
      <c r="ED477" s="11">
        <v>0</v>
      </c>
      <c r="EE477" s="11">
        <v>0</v>
      </c>
      <c r="EF477" s="11">
        <v>0</v>
      </c>
      <c r="EG477" s="11">
        <v>0</v>
      </c>
      <c r="EH477" s="11">
        <v>0</v>
      </c>
      <c r="EI477" s="11">
        <v>0</v>
      </c>
      <c r="EJ477" s="11">
        <v>0</v>
      </c>
      <c r="EK477" s="11">
        <v>0</v>
      </c>
      <c r="EL477" s="11">
        <v>0</v>
      </c>
      <c r="EM477" s="11">
        <v>0</v>
      </c>
      <c r="EN477" s="11">
        <v>0</v>
      </c>
      <c r="EO477" s="11">
        <v>0</v>
      </c>
      <c r="EP477" s="11">
        <v>0</v>
      </c>
      <c r="EQ477" s="11">
        <v>0</v>
      </c>
      <c r="ER477" s="11">
        <v>0</v>
      </c>
      <c r="ES477" s="11">
        <v>0</v>
      </c>
      <c r="ET477" s="11">
        <v>0</v>
      </c>
      <c r="EU477" s="11">
        <v>0</v>
      </c>
      <c r="EV477" s="11">
        <v>0</v>
      </c>
      <c r="EW477" s="11">
        <v>0</v>
      </c>
      <c r="EX477" s="11">
        <v>0</v>
      </c>
      <c r="EY477" s="11">
        <v>1</v>
      </c>
      <c r="EZ477" s="11"/>
      <c r="FA477" s="11"/>
      <c r="FB477" s="11"/>
      <c r="FC477" s="11"/>
      <c r="FD477" s="11"/>
      <c r="FE477" s="11"/>
      <c r="FF477" s="11"/>
      <c r="FG477" s="11"/>
      <c r="FH477" s="11"/>
      <c r="FI477" s="11"/>
      <c r="FJ477" s="11"/>
      <c r="FK477" s="11"/>
      <c r="FL477" s="11"/>
      <c r="FM477" s="11"/>
      <c r="FN477" s="11"/>
      <c r="FO477" s="11"/>
      <c r="FP477" s="11"/>
      <c r="FQ477" s="11"/>
      <c r="FR477" s="11"/>
      <c r="FS477" s="11"/>
      <c r="FT477" s="11"/>
      <c r="FU477" s="11"/>
      <c r="FV477" s="11"/>
    </row>
    <row r="478" spans="1:178" x14ac:dyDescent="0.25">
      <c r="A478" t="s">
        <v>113</v>
      </c>
      <c r="B478" t="s">
        <v>146</v>
      </c>
      <c r="C478" t="s">
        <v>0</v>
      </c>
      <c r="D478" t="s">
        <v>231</v>
      </c>
      <c r="E478" s="38">
        <v>45544</v>
      </c>
      <c r="F478" t="s">
        <v>107</v>
      </c>
      <c r="G478" s="11">
        <v>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1">
        <v>0</v>
      </c>
      <c r="P478" s="11">
        <v>0</v>
      </c>
      <c r="Q478" s="11">
        <v>0</v>
      </c>
      <c r="R478" s="11">
        <v>0</v>
      </c>
      <c r="S478" s="11">
        <v>0</v>
      </c>
      <c r="T478" s="11">
        <v>0</v>
      </c>
      <c r="U478" s="11">
        <v>0</v>
      </c>
      <c r="V478" s="11">
        <v>0</v>
      </c>
      <c r="W478" s="11">
        <v>0</v>
      </c>
      <c r="X478" s="11">
        <v>0</v>
      </c>
      <c r="Y478" s="11">
        <v>0</v>
      </c>
      <c r="Z478" s="11">
        <v>0</v>
      </c>
      <c r="AA478" s="11">
        <v>0</v>
      </c>
      <c r="AB478" s="11">
        <v>0</v>
      </c>
      <c r="AC478" s="11">
        <v>0</v>
      </c>
      <c r="AD478" s="11">
        <v>0</v>
      </c>
      <c r="AE478" s="11">
        <v>0</v>
      </c>
      <c r="AF478" s="11">
        <v>0</v>
      </c>
      <c r="AG478" s="11">
        <v>0</v>
      </c>
      <c r="AH478" s="11">
        <v>0</v>
      </c>
      <c r="AI478" s="11">
        <v>0</v>
      </c>
      <c r="AJ478" s="11">
        <v>0</v>
      </c>
      <c r="AK478" s="11">
        <v>0</v>
      </c>
      <c r="AL478" s="11">
        <v>0</v>
      </c>
      <c r="AM478" s="11">
        <v>0</v>
      </c>
      <c r="AN478" s="11">
        <v>0</v>
      </c>
      <c r="AO478" s="11">
        <v>0</v>
      </c>
      <c r="AP478" s="11">
        <v>0</v>
      </c>
      <c r="AQ478" s="11">
        <v>0</v>
      </c>
      <c r="AR478" s="11">
        <v>0</v>
      </c>
      <c r="AS478" s="11">
        <v>0</v>
      </c>
      <c r="AT478" s="11">
        <v>0</v>
      </c>
      <c r="AU478" s="11">
        <v>0</v>
      </c>
      <c r="AV478" s="11">
        <v>0</v>
      </c>
      <c r="AW478" s="11">
        <v>0</v>
      </c>
      <c r="AX478" s="11">
        <v>0</v>
      </c>
      <c r="AY478" s="11">
        <v>0</v>
      </c>
      <c r="AZ478" s="11">
        <v>0</v>
      </c>
      <c r="BA478" s="11">
        <v>0</v>
      </c>
      <c r="BB478" s="11">
        <v>0</v>
      </c>
      <c r="BC478" s="11">
        <v>0</v>
      </c>
      <c r="BD478" s="11">
        <v>0</v>
      </c>
      <c r="BE478" s="11">
        <v>0</v>
      </c>
      <c r="BF478" s="11">
        <v>0</v>
      </c>
      <c r="BG478" s="11">
        <v>0</v>
      </c>
      <c r="BH478" s="11">
        <v>0</v>
      </c>
      <c r="BI478" s="11">
        <v>0</v>
      </c>
      <c r="BJ478" s="11">
        <v>0</v>
      </c>
      <c r="BK478" s="11">
        <v>0</v>
      </c>
      <c r="BL478" s="11">
        <v>0</v>
      </c>
      <c r="BM478" s="11">
        <v>0</v>
      </c>
      <c r="BN478" s="11">
        <v>0</v>
      </c>
      <c r="BO478" s="11">
        <v>0</v>
      </c>
      <c r="BP478" s="11">
        <v>0</v>
      </c>
      <c r="BQ478" s="11">
        <v>0</v>
      </c>
      <c r="BR478" s="11">
        <v>0</v>
      </c>
      <c r="BS478" s="11">
        <v>0</v>
      </c>
      <c r="BT478" s="11">
        <v>0</v>
      </c>
      <c r="BU478" s="11">
        <v>0</v>
      </c>
      <c r="BV478" s="11">
        <v>0</v>
      </c>
      <c r="BW478" s="11">
        <v>0</v>
      </c>
      <c r="BX478" s="11">
        <v>0</v>
      </c>
      <c r="BY478" s="11">
        <v>0</v>
      </c>
      <c r="BZ478" s="11">
        <v>0</v>
      </c>
      <c r="CA478" s="11">
        <v>0</v>
      </c>
      <c r="CB478" s="11">
        <v>0</v>
      </c>
      <c r="CC478" s="11">
        <v>0</v>
      </c>
      <c r="CD478" s="11">
        <v>0</v>
      </c>
      <c r="CE478" s="11">
        <v>0</v>
      </c>
      <c r="CF478" s="11">
        <v>0</v>
      </c>
      <c r="CG478" s="11">
        <v>0</v>
      </c>
      <c r="CH478" s="11">
        <v>0</v>
      </c>
      <c r="CI478" s="11">
        <v>0</v>
      </c>
      <c r="CJ478" s="11">
        <v>0</v>
      </c>
      <c r="CK478" s="11">
        <v>0</v>
      </c>
      <c r="CL478" s="11">
        <v>0</v>
      </c>
      <c r="CM478" s="11">
        <v>0</v>
      </c>
      <c r="CN478" s="11">
        <v>0</v>
      </c>
      <c r="CO478" s="11">
        <v>0</v>
      </c>
      <c r="CP478" s="11">
        <v>0</v>
      </c>
      <c r="CQ478" s="11">
        <v>0</v>
      </c>
      <c r="CR478" s="11">
        <v>0</v>
      </c>
      <c r="CS478" s="11">
        <v>0</v>
      </c>
      <c r="CT478" s="11">
        <v>0</v>
      </c>
      <c r="CU478" s="11">
        <v>0</v>
      </c>
      <c r="CV478" s="11">
        <v>0</v>
      </c>
      <c r="CW478" s="11">
        <v>0</v>
      </c>
      <c r="CX478" s="11">
        <v>0</v>
      </c>
      <c r="CY478" s="11">
        <v>0</v>
      </c>
      <c r="CZ478" s="11">
        <v>0</v>
      </c>
      <c r="DA478" s="11">
        <v>0</v>
      </c>
      <c r="DB478" s="11">
        <v>0</v>
      </c>
      <c r="DC478" s="11">
        <v>0</v>
      </c>
      <c r="DD478" s="11">
        <v>0</v>
      </c>
      <c r="DE478" s="11">
        <v>0</v>
      </c>
      <c r="DF478" s="11">
        <v>0</v>
      </c>
      <c r="DG478" s="11">
        <v>0</v>
      </c>
      <c r="DH478" s="11">
        <v>0</v>
      </c>
      <c r="DI478" s="11">
        <v>0</v>
      </c>
      <c r="DJ478" s="11">
        <v>0</v>
      </c>
      <c r="DK478" s="11">
        <v>0</v>
      </c>
      <c r="DL478" s="11">
        <v>0</v>
      </c>
      <c r="DM478" s="11">
        <v>0</v>
      </c>
      <c r="DN478" s="11">
        <v>0</v>
      </c>
      <c r="DO478" s="11">
        <v>0</v>
      </c>
      <c r="DP478" s="11">
        <v>0</v>
      </c>
      <c r="DQ478" s="11">
        <v>0</v>
      </c>
      <c r="DR478" s="11">
        <v>0</v>
      </c>
      <c r="DS478" s="11">
        <v>0</v>
      </c>
      <c r="DT478" s="11">
        <v>0</v>
      </c>
      <c r="DU478" s="11">
        <v>0</v>
      </c>
      <c r="DV478" s="11">
        <v>0</v>
      </c>
      <c r="DW478" s="11">
        <v>0</v>
      </c>
      <c r="DX478" s="11">
        <v>0</v>
      </c>
      <c r="DY478" s="11">
        <v>0</v>
      </c>
      <c r="DZ478" s="11">
        <v>0</v>
      </c>
      <c r="EA478" s="11">
        <v>0</v>
      </c>
      <c r="EB478" s="11">
        <v>0</v>
      </c>
      <c r="EC478" s="11">
        <v>0</v>
      </c>
      <c r="ED478" s="11">
        <v>0</v>
      </c>
      <c r="EE478" s="11">
        <v>0</v>
      </c>
      <c r="EF478" s="11">
        <v>0</v>
      </c>
      <c r="EG478" s="11">
        <v>0</v>
      </c>
      <c r="EH478" s="11">
        <v>0</v>
      </c>
      <c r="EI478" s="11">
        <v>0</v>
      </c>
      <c r="EJ478" s="11">
        <v>0</v>
      </c>
      <c r="EK478" s="11">
        <v>0</v>
      </c>
      <c r="EL478" s="11">
        <v>0</v>
      </c>
      <c r="EM478" s="11">
        <v>0</v>
      </c>
      <c r="EN478" s="11">
        <v>0</v>
      </c>
      <c r="EO478" s="11">
        <v>0</v>
      </c>
      <c r="EP478" s="11">
        <v>0</v>
      </c>
      <c r="EQ478" s="11">
        <v>0</v>
      </c>
      <c r="ER478" s="11">
        <v>0</v>
      </c>
      <c r="ES478" s="11">
        <v>0</v>
      </c>
      <c r="ET478" s="11">
        <v>0</v>
      </c>
      <c r="EU478" s="11">
        <v>0</v>
      </c>
      <c r="EV478" s="11">
        <v>0</v>
      </c>
      <c r="EW478" s="11">
        <v>0</v>
      </c>
      <c r="EX478" s="11">
        <v>0</v>
      </c>
      <c r="EY478" s="11">
        <v>1</v>
      </c>
      <c r="EZ478" s="11"/>
      <c r="FA478" s="11"/>
      <c r="FB478" s="11"/>
      <c r="FC478" s="11"/>
      <c r="FD478" s="11"/>
      <c r="FE478" s="11"/>
      <c r="FF478" s="11"/>
      <c r="FG478" s="11"/>
      <c r="FH478" s="11"/>
      <c r="FI478" s="11"/>
      <c r="FJ478" s="11"/>
      <c r="FK478" s="11"/>
      <c r="FL478" s="11"/>
      <c r="FM478" s="11"/>
      <c r="FN478" s="11"/>
      <c r="FO478" s="11"/>
      <c r="FP478" s="11"/>
      <c r="FQ478" s="11"/>
      <c r="FR478" s="11"/>
      <c r="FS478" s="11"/>
      <c r="FT478" s="11"/>
      <c r="FU478" s="11"/>
      <c r="FV478" s="11"/>
    </row>
    <row r="479" spans="1:178" x14ac:dyDescent="0.25">
      <c r="A479" t="s">
        <v>113</v>
      </c>
      <c r="B479" t="s">
        <v>146</v>
      </c>
      <c r="C479" t="s">
        <v>88</v>
      </c>
      <c r="D479" t="s">
        <v>231</v>
      </c>
      <c r="E479" s="38">
        <v>45544</v>
      </c>
      <c r="F479" t="s">
        <v>107</v>
      </c>
      <c r="G479" s="11">
        <v>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1">
        <v>0</v>
      </c>
      <c r="P479" s="11">
        <v>0</v>
      </c>
      <c r="Q479" s="11">
        <v>0</v>
      </c>
      <c r="R479" s="11">
        <v>0</v>
      </c>
      <c r="S479" s="11">
        <v>0</v>
      </c>
      <c r="T479" s="11">
        <v>0</v>
      </c>
      <c r="U479" s="11">
        <v>0</v>
      </c>
      <c r="V479" s="11">
        <v>0</v>
      </c>
      <c r="W479" s="11">
        <v>0</v>
      </c>
      <c r="X479" s="11">
        <v>0</v>
      </c>
      <c r="Y479" s="11">
        <v>0</v>
      </c>
      <c r="Z479" s="11">
        <v>0</v>
      </c>
      <c r="AA479" s="11">
        <v>0</v>
      </c>
      <c r="AB479" s="11">
        <v>0</v>
      </c>
      <c r="AC479" s="11">
        <v>0</v>
      </c>
      <c r="AD479" s="11">
        <v>0</v>
      </c>
      <c r="AE479" s="11">
        <v>0</v>
      </c>
      <c r="AF479" s="11">
        <v>0</v>
      </c>
      <c r="AG479" s="11">
        <v>0</v>
      </c>
      <c r="AH479" s="11">
        <v>0</v>
      </c>
      <c r="AI479" s="11">
        <v>0</v>
      </c>
      <c r="AJ479" s="11">
        <v>0</v>
      </c>
      <c r="AK479" s="11">
        <v>0</v>
      </c>
      <c r="AL479" s="11">
        <v>0</v>
      </c>
      <c r="AM479" s="11">
        <v>0</v>
      </c>
      <c r="AN479" s="11">
        <v>0</v>
      </c>
      <c r="AO479" s="11">
        <v>0</v>
      </c>
      <c r="AP479" s="11">
        <v>0</v>
      </c>
      <c r="AQ479" s="11">
        <v>0</v>
      </c>
      <c r="AR479" s="11">
        <v>0</v>
      </c>
      <c r="AS479" s="11">
        <v>0</v>
      </c>
      <c r="AT479" s="11">
        <v>0</v>
      </c>
      <c r="AU479" s="11">
        <v>0</v>
      </c>
      <c r="AV479" s="11">
        <v>0</v>
      </c>
      <c r="AW479" s="11">
        <v>0</v>
      </c>
      <c r="AX479" s="11">
        <v>0</v>
      </c>
      <c r="AY479" s="11">
        <v>0</v>
      </c>
      <c r="AZ479" s="11">
        <v>0</v>
      </c>
      <c r="BA479" s="11">
        <v>0</v>
      </c>
      <c r="BB479" s="11">
        <v>0</v>
      </c>
      <c r="BC479" s="11">
        <v>0</v>
      </c>
      <c r="BD479" s="11">
        <v>0</v>
      </c>
      <c r="BE479" s="11">
        <v>0</v>
      </c>
      <c r="BF479" s="11">
        <v>0</v>
      </c>
      <c r="BG479" s="11">
        <v>0</v>
      </c>
      <c r="BH479" s="11">
        <v>0</v>
      </c>
      <c r="BI479" s="11">
        <v>0</v>
      </c>
      <c r="BJ479" s="11">
        <v>0</v>
      </c>
      <c r="BK479" s="11">
        <v>0</v>
      </c>
      <c r="BL479" s="11">
        <v>0</v>
      </c>
      <c r="BM479" s="11">
        <v>0</v>
      </c>
      <c r="BN479" s="11">
        <v>0</v>
      </c>
      <c r="BO479" s="11">
        <v>0</v>
      </c>
      <c r="BP479" s="11">
        <v>0</v>
      </c>
      <c r="BQ479" s="11">
        <v>0</v>
      </c>
      <c r="BR479" s="11">
        <v>0</v>
      </c>
      <c r="BS479" s="11">
        <v>0</v>
      </c>
      <c r="BT479" s="11">
        <v>0</v>
      </c>
      <c r="BU479" s="11">
        <v>0</v>
      </c>
      <c r="BV479" s="11">
        <v>0</v>
      </c>
      <c r="BW479" s="11">
        <v>0</v>
      </c>
      <c r="BX479" s="11">
        <v>0</v>
      </c>
      <c r="BY479" s="11">
        <v>0</v>
      </c>
      <c r="BZ479" s="11">
        <v>0</v>
      </c>
      <c r="CA479" s="11">
        <v>0</v>
      </c>
      <c r="CB479" s="11">
        <v>0</v>
      </c>
      <c r="CC479" s="11">
        <v>0</v>
      </c>
      <c r="CD479" s="11">
        <v>0</v>
      </c>
      <c r="CE479" s="11">
        <v>0</v>
      </c>
      <c r="CF479" s="11">
        <v>0</v>
      </c>
      <c r="CG479" s="11">
        <v>0</v>
      </c>
      <c r="CH479" s="11">
        <v>0</v>
      </c>
      <c r="CI479" s="11">
        <v>0</v>
      </c>
      <c r="CJ479" s="11">
        <v>0</v>
      </c>
      <c r="CK479" s="11">
        <v>0</v>
      </c>
      <c r="CL479" s="11">
        <v>0</v>
      </c>
      <c r="CM479" s="11">
        <v>0</v>
      </c>
      <c r="CN479" s="11">
        <v>0</v>
      </c>
      <c r="CO479" s="11">
        <v>0</v>
      </c>
      <c r="CP479" s="11">
        <v>0</v>
      </c>
      <c r="CQ479" s="11">
        <v>0</v>
      </c>
      <c r="CR479" s="11">
        <v>0</v>
      </c>
      <c r="CS479" s="11">
        <v>0</v>
      </c>
      <c r="CT479" s="11">
        <v>0</v>
      </c>
      <c r="CU479" s="11">
        <v>0</v>
      </c>
      <c r="CV479" s="11">
        <v>0</v>
      </c>
      <c r="CW479" s="11">
        <v>0</v>
      </c>
      <c r="CX479" s="11">
        <v>0</v>
      </c>
      <c r="CY479" s="11">
        <v>0</v>
      </c>
      <c r="CZ479" s="11">
        <v>0</v>
      </c>
      <c r="DA479" s="11">
        <v>0</v>
      </c>
      <c r="DB479" s="11">
        <v>0</v>
      </c>
      <c r="DC479" s="11">
        <v>0</v>
      </c>
      <c r="DD479" s="11">
        <v>0</v>
      </c>
      <c r="DE479" s="11">
        <v>0</v>
      </c>
      <c r="DF479" s="11">
        <v>0</v>
      </c>
      <c r="DG479" s="11">
        <v>0</v>
      </c>
      <c r="DH479" s="11">
        <v>0</v>
      </c>
      <c r="DI479" s="11">
        <v>0</v>
      </c>
      <c r="DJ479" s="11">
        <v>0</v>
      </c>
      <c r="DK479" s="11">
        <v>0</v>
      </c>
      <c r="DL479" s="11">
        <v>0</v>
      </c>
      <c r="DM479" s="11">
        <v>0</v>
      </c>
      <c r="DN479" s="11">
        <v>0</v>
      </c>
      <c r="DO479" s="11">
        <v>0</v>
      </c>
      <c r="DP479" s="11">
        <v>0</v>
      </c>
      <c r="DQ479" s="11">
        <v>0</v>
      </c>
      <c r="DR479" s="11">
        <v>0</v>
      </c>
      <c r="DS479" s="11">
        <v>0</v>
      </c>
      <c r="DT479" s="11">
        <v>0</v>
      </c>
      <c r="DU479" s="11">
        <v>0</v>
      </c>
      <c r="DV479" s="11">
        <v>0</v>
      </c>
      <c r="DW479" s="11">
        <v>0</v>
      </c>
      <c r="DX479" s="11">
        <v>0</v>
      </c>
      <c r="DY479" s="11">
        <v>0</v>
      </c>
      <c r="DZ479" s="11">
        <v>0</v>
      </c>
      <c r="EA479" s="11">
        <v>0</v>
      </c>
      <c r="EB479" s="11">
        <v>0</v>
      </c>
      <c r="EC479" s="11">
        <v>0</v>
      </c>
      <c r="ED479" s="11">
        <v>0</v>
      </c>
      <c r="EE479" s="11">
        <v>0</v>
      </c>
      <c r="EF479" s="11">
        <v>0</v>
      </c>
      <c r="EG479" s="11">
        <v>0</v>
      </c>
      <c r="EH479" s="11">
        <v>0</v>
      </c>
      <c r="EI479" s="11">
        <v>0</v>
      </c>
      <c r="EJ479" s="11">
        <v>0</v>
      </c>
      <c r="EK479" s="11">
        <v>0</v>
      </c>
      <c r="EL479" s="11">
        <v>0</v>
      </c>
      <c r="EM479" s="11">
        <v>0</v>
      </c>
      <c r="EN479" s="11">
        <v>0</v>
      </c>
      <c r="EO479" s="11">
        <v>0</v>
      </c>
      <c r="EP479" s="11">
        <v>0</v>
      </c>
      <c r="EQ479" s="11">
        <v>0</v>
      </c>
      <c r="ER479" s="11">
        <v>0</v>
      </c>
      <c r="ES479" s="11">
        <v>0</v>
      </c>
      <c r="ET479" s="11">
        <v>0</v>
      </c>
      <c r="EU479" s="11">
        <v>0</v>
      </c>
      <c r="EV479" s="11">
        <v>0</v>
      </c>
      <c r="EW479" s="11">
        <v>0</v>
      </c>
      <c r="EX479" s="11">
        <v>0</v>
      </c>
      <c r="EY479" s="11">
        <v>1</v>
      </c>
      <c r="EZ479" s="11"/>
      <c r="FA479" s="11"/>
      <c r="FB479" s="11"/>
      <c r="FC479" s="11"/>
      <c r="FD479" s="11"/>
      <c r="FE479" s="11"/>
      <c r="FF479" s="11"/>
      <c r="FG479" s="11"/>
      <c r="FH479" s="11"/>
      <c r="FI479" s="11"/>
      <c r="FJ479" s="11"/>
      <c r="FK479" s="11"/>
      <c r="FL479" s="11"/>
      <c r="FM479" s="11"/>
      <c r="FN479" s="11"/>
      <c r="FO479" s="11"/>
      <c r="FP479" s="11"/>
      <c r="FQ479" s="11"/>
      <c r="FR479" s="11"/>
      <c r="FS479" s="11"/>
      <c r="FT479" s="11"/>
      <c r="FU479" s="11"/>
      <c r="FV479" s="11"/>
    </row>
    <row r="480" spans="1:178" x14ac:dyDescent="0.25">
      <c r="A480" t="s">
        <v>113</v>
      </c>
      <c r="B480" t="s">
        <v>146</v>
      </c>
      <c r="C480" t="s">
        <v>88</v>
      </c>
      <c r="D480" t="s">
        <v>231</v>
      </c>
      <c r="E480" s="38" t="s">
        <v>133</v>
      </c>
      <c r="F480" t="s">
        <v>107</v>
      </c>
      <c r="G480" s="11">
        <v>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1">
        <v>0</v>
      </c>
      <c r="P480" s="11">
        <v>0</v>
      </c>
      <c r="Q480" s="11">
        <v>0</v>
      </c>
      <c r="R480" s="11">
        <v>0</v>
      </c>
      <c r="S480" s="11">
        <v>0</v>
      </c>
      <c r="T480" s="11">
        <v>0</v>
      </c>
      <c r="U480" s="11">
        <v>0</v>
      </c>
      <c r="V480" s="11">
        <v>0</v>
      </c>
      <c r="W480" s="11">
        <v>0</v>
      </c>
      <c r="X480" s="11">
        <v>0</v>
      </c>
      <c r="Y480" s="11">
        <v>0</v>
      </c>
      <c r="Z480" s="11">
        <v>0</v>
      </c>
      <c r="AA480" s="11">
        <v>0</v>
      </c>
      <c r="AB480" s="11">
        <v>0</v>
      </c>
      <c r="AC480" s="11">
        <v>0</v>
      </c>
      <c r="AD480" s="11">
        <v>0</v>
      </c>
      <c r="AE480" s="11">
        <v>0</v>
      </c>
      <c r="AF480" s="11">
        <v>0</v>
      </c>
      <c r="AG480" s="11">
        <v>0</v>
      </c>
      <c r="AH480" s="11">
        <v>0</v>
      </c>
      <c r="AI480" s="11">
        <v>0</v>
      </c>
      <c r="AJ480" s="11">
        <v>0</v>
      </c>
      <c r="AK480" s="11">
        <v>0</v>
      </c>
      <c r="AL480" s="11">
        <v>0</v>
      </c>
      <c r="AM480" s="11">
        <v>0</v>
      </c>
      <c r="AN480" s="11">
        <v>0</v>
      </c>
      <c r="AO480" s="11">
        <v>0</v>
      </c>
      <c r="AP480" s="11">
        <v>0</v>
      </c>
      <c r="AQ480" s="11">
        <v>0</v>
      </c>
      <c r="AR480" s="11">
        <v>0</v>
      </c>
      <c r="AS480" s="11">
        <v>0</v>
      </c>
      <c r="AT480" s="11">
        <v>0</v>
      </c>
      <c r="AU480" s="11">
        <v>0</v>
      </c>
      <c r="AV480" s="11">
        <v>0</v>
      </c>
      <c r="AW480" s="11">
        <v>0</v>
      </c>
      <c r="AX480" s="11">
        <v>0</v>
      </c>
      <c r="AY480" s="11">
        <v>0</v>
      </c>
      <c r="AZ480" s="11">
        <v>0</v>
      </c>
      <c r="BA480" s="11">
        <v>0</v>
      </c>
      <c r="BB480" s="11">
        <v>0</v>
      </c>
      <c r="BC480" s="11">
        <v>0</v>
      </c>
      <c r="BD480" s="11">
        <v>0</v>
      </c>
      <c r="BE480" s="11">
        <v>0</v>
      </c>
      <c r="BF480" s="11">
        <v>0</v>
      </c>
      <c r="BG480" s="11">
        <v>0</v>
      </c>
      <c r="BH480" s="11">
        <v>0</v>
      </c>
      <c r="BI480" s="11">
        <v>0</v>
      </c>
      <c r="BJ480" s="11">
        <v>0</v>
      </c>
      <c r="BK480" s="11">
        <v>0</v>
      </c>
      <c r="BL480" s="11">
        <v>0</v>
      </c>
      <c r="BM480" s="11">
        <v>0</v>
      </c>
      <c r="BN480" s="11">
        <v>0</v>
      </c>
      <c r="BO480" s="11">
        <v>0</v>
      </c>
      <c r="BP480" s="11">
        <v>0</v>
      </c>
      <c r="BQ480" s="11">
        <v>0</v>
      </c>
      <c r="BR480" s="11">
        <v>0</v>
      </c>
      <c r="BS480" s="11">
        <v>0</v>
      </c>
      <c r="BT480" s="11">
        <v>0</v>
      </c>
      <c r="BU480" s="11">
        <v>0</v>
      </c>
      <c r="BV480" s="11">
        <v>0</v>
      </c>
      <c r="BW480" s="11">
        <v>0</v>
      </c>
      <c r="BX480" s="11">
        <v>0</v>
      </c>
      <c r="BY480" s="11">
        <v>0</v>
      </c>
      <c r="BZ480" s="11">
        <v>0</v>
      </c>
      <c r="CA480" s="11">
        <v>0</v>
      </c>
      <c r="CB480" s="11">
        <v>0</v>
      </c>
      <c r="CC480" s="11">
        <v>0</v>
      </c>
      <c r="CD480" s="11">
        <v>0</v>
      </c>
      <c r="CE480" s="11">
        <v>0</v>
      </c>
      <c r="CF480" s="11">
        <v>0</v>
      </c>
      <c r="CG480" s="11">
        <v>0</v>
      </c>
      <c r="CH480" s="11">
        <v>0</v>
      </c>
      <c r="CI480" s="11">
        <v>0</v>
      </c>
      <c r="CJ480" s="11">
        <v>0</v>
      </c>
      <c r="CK480" s="11">
        <v>0</v>
      </c>
      <c r="CL480" s="11">
        <v>0</v>
      </c>
      <c r="CM480" s="11">
        <v>0</v>
      </c>
      <c r="CN480" s="11">
        <v>0</v>
      </c>
      <c r="CO480" s="11">
        <v>0</v>
      </c>
      <c r="CP480" s="11">
        <v>0</v>
      </c>
      <c r="CQ480" s="11">
        <v>0</v>
      </c>
      <c r="CR480" s="11">
        <v>0</v>
      </c>
      <c r="CS480" s="11">
        <v>0</v>
      </c>
      <c r="CT480" s="11">
        <v>0</v>
      </c>
      <c r="CU480" s="11">
        <v>0</v>
      </c>
      <c r="CV480" s="11">
        <v>0</v>
      </c>
      <c r="CW480" s="11">
        <v>0</v>
      </c>
      <c r="CX480" s="11">
        <v>0</v>
      </c>
      <c r="CY480" s="11">
        <v>0</v>
      </c>
      <c r="CZ480" s="11">
        <v>0</v>
      </c>
      <c r="DA480" s="11">
        <v>0</v>
      </c>
      <c r="DB480" s="11">
        <v>0</v>
      </c>
      <c r="DC480" s="11">
        <v>0</v>
      </c>
      <c r="DD480" s="11">
        <v>0</v>
      </c>
      <c r="DE480" s="11">
        <v>0</v>
      </c>
      <c r="DF480" s="11">
        <v>0</v>
      </c>
      <c r="DG480" s="11">
        <v>0</v>
      </c>
      <c r="DH480" s="11">
        <v>0</v>
      </c>
      <c r="DI480" s="11">
        <v>0</v>
      </c>
      <c r="DJ480" s="11">
        <v>0</v>
      </c>
      <c r="DK480" s="11">
        <v>0</v>
      </c>
      <c r="DL480" s="11">
        <v>0</v>
      </c>
      <c r="DM480" s="11">
        <v>0</v>
      </c>
      <c r="DN480" s="11">
        <v>0</v>
      </c>
      <c r="DO480" s="11">
        <v>0</v>
      </c>
      <c r="DP480" s="11">
        <v>0</v>
      </c>
      <c r="DQ480" s="11">
        <v>0</v>
      </c>
      <c r="DR480" s="11">
        <v>0</v>
      </c>
      <c r="DS480" s="11">
        <v>0</v>
      </c>
      <c r="DT480" s="11">
        <v>0</v>
      </c>
      <c r="DU480" s="11">
        <v>0</v>
      </c>
      <c r="DV480" s="11">
        <v>0</v>
      </c>
      <c r="DW480" s="11">
        <v>0</v>
      </c>
      <c r="DX480" s="11">
        <v>0</v>
      </c>
      <c r="DY480" s="11">
        <v>0</v>
      </c>
      <c r="DZ480" s="11">
        <v>0</v>
      </c>
      <c r="EA480" s="11">
        <v>0</v>
      </c>
      <c r="EB480" s="11">
        <v>0</v>
      </c>
      <c r="EC480" s="11">
        <v>0</v>
      </c>
      <c r="ED480" s="11">
        <v>0</v>
      </c>
      <c r="EE480" s="11">
        <v>0</v>
      </c>
      <c r="EF480" s="11">
        <v>0</v>
      </c>
      <c r="EG480" s="11">
        <v>0</v>
      </c>
      <c r="EH480" s="11">
        <v>0</v>
      </c>
      <c r="EI480" s="11">
        <v>0</v>
      </c>
      <c r="EJ480" s="11">
        <v>0</v>
      </c>
      <c r="EK480" s="11">
        <v>0</v>
      </c>
      <c r="EL480" s="11">
        <v>0</v>
      </c>
      <c r="EM480" s="11">
        <v>0</v>
      </c>
      <c r="EN480" s="11">
        <v>0</v>
      </c>
      <c r="EO480" s="11">
        <v>0</v>
      </c>
      <c r="EP480" s="11">
        <v>0</v>
      </c>
      <c r="EQ480" s="11">
        <v>0</v>
      </c>
      <c r="ER480" s="11">
        <v>0</v>
      </c>
      <c r="ES480" s="11">
        <v>0</v>
      </c>
      <c r="ET480" s="11">
        <v>0</v>
      </c>
      <c r="EU480" s="11">
        <v>0</v>
      </c>
      <c r="EV480" s="11">
        <v>0</v>
      </c>
      <c r="EW480" s="11">
        <v>0</v>
      </c>
      <c r="EX480" s="11">
        <v>0</v>
      </c>
      <c r="EY480" s="11">
        <v>1</v>
      </c>
      <c r="EZ480" s="11"/>
      <c r="FA480" s="11"/>
      <c r="FB480" s="11"/>
      <c r="FC480" s="11"/>
      <c r="FD480" s="11"/>
      <c r="FE480" s="11"/>
      <c r="FF480" s="11"/>
      <c r="FG480" s="11"/>
      <c r="FH480" s="11"/>
      <c r="FI480" s="11"/>
      <c r="FJ480" s="11"/>
      <c r="FK480" s="11"/>
      <c r="FL480" s="11"/>
      <c r="FM480" s="11"/>
      <c r="FN480" s="11"/>
      <c r="FO480" s="11"/>
      <c r="FP480" s="11"/>
      <c r="FQ480" s="11"/>
      <c r="FR480" s="11"/>
      <c r="FS480" s="11"/>
      <c r="FT480" s="11"/>
      <c r="FU480" s="11"/>
      <c r="FV480" s="11"/>
    </row>
    <row r="481" spans="1:235" x14ac:dyDescent="0.25">
      <c r="A481" t="s">
        <v>113</v>
      </c>
      <c r="B481" t="s">
        <v>146</v>
      </c>
      <c r="C481" t="s">
        <v>0</v>
      </c>
      <c r="D481" t="s">
        <v>231</v>
      </c>
      <c r="E481" s="38" t="s">
        <v>133</v>
      </c>
      <c r="F481" t="s">
        <v>107</v>
      </c>
      <c r="G481" s="11">
        <v>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1">
        <v>0</v>
      </c>
      <c r="P481" s="11">
        <v>0</v>
      </c>
      <c r="Q481" s="11">
        <v>0</v>
      </c>
      <c r="R481" s="11">
        <v>0</v>
      </c>
      <c r="S481" s="11">
        <v>0</v>
      </c>
      <c r="T481" s="11">
        <v>0</v>
      </c>
      <c r="U481" s="11">
        <v>0</v>
      </c>
      <c r="V481" s="11">
        <v>0</v>
      </c>
      <c r="W481" s="11">
        <v>0</v>
      </c>
      <c r="X481" s="11">
        <v>0</v>
      </c>
      <c r="Y481" s="11">
        <v>0</v>
      </c>
      <c r="Z481" s="11">
        <v>0</v>
      </c>
      <c r="AA481" s="11">
        <v>0</v>
      </c>
      <c r="AB481" s="11">
        <v>0</v>
      </c>
      <c r="AC481" s="11">
        <v>0</v>
      </c>
      <c r="AD481" s="11">
        <v>0</v>
      </c>
      <c r="AE481" s="11">
        <v>0</v>
      </c>
      <c r="AF481" s="11">
        <v>0</v>
      </c>
      <c r="AG481" s="11">
        <v>0</v>
      </c>
      <c r="AH481" s="11">
        <v>0</v>
      </c>
      <c r="AI481" s="11">
        <v>0</v>
      </c>
      <c r="AJ481" s="11">
        <v>0</v>
      </c>
      <c r="AK481" s="11">
        <v>0</v>
      </c>
      <c r="AL481" s="11">
        <v>0</v>
      </c>
      <c r="AM481" s="11">
        <v>0</v>
      </c>
      <c r="AN481" s="11">
        <v>0</v>
      </c>
      <c r="AO481" s="11">
        <v>0</v>
      </c>
      <c r="AP481" s="11">
        <v>0</v>
      </c>
      <c r="AQ481" s="11">
        <v>0</v>
      </c>
      <c r="AR481" s="11">
        <v>0</v>
      </c>
      <c r="AS481" s="11">
        <v>0</v>
      </c>
      <c r="AT481" s="11">
        <v>0</v>
      </c>
      <c r="AU481" s="11">
        <v>0</v>
      </c>
      <c r="AV481" s="11">
        <v>0</v>
      </c>
      <c r="AW481" s="11">
        <v>0</v>
      </c>
      <c r="AX481" s="11">
        <v>0</v>
      </c>
      <c r="AY481" s="11">
        <v>0</v>
      </c>
      <c r="AZ481" s="11">
        <v>0</v>
      </c>
      <c r="BA481" s="11">
        <v>0</v>
      </c>
      <c r="BB481" s="11">
        <v>0</v>
      </c>
      <c r="BC481" s="11">
        <v>0</v>
      </c>
      <c r="BD481" s="11">
        <v>0</v>
      </c>
      <c r="BE481" s="11">
        <v>0</v>
      </c>
      <c r="BF481" s="11">
        <v>0</v>
      </c>
      <c r="BG481" s="11">
        <v>0</v>
      </c>
      <c r="BH481" s="11">
        <v>0</v>
      </c>
      <c r="BI481" s="11">
        <v>0</v>
      </c>
      <c r="BJ481" s="11">
        <v>0</v>
      </c>
      <c r="BK481" s="11">
        <v>0</v>
      </c>
      <c r="BL481" s="11">
        <v>0</v>
      </c>
      <c r="BM481" s="11">
        <v>0</v>
      </c>
      <c r="BN481" s="11">
        <v>0</v>
      </c>
      <c r="BO481" s="11">
        <v>0</v>
      </c>
      <c r="BP481" s="11">
        <v>0</v>
      </c>
      <c r="BQ481" s="11">
        <v>0</v>
      </c>
      <c r="BR481" s="11">
        <v>0</v>
      </c>
      <c r="BS481" s="11">
        <v>0</v>
      </c>
      <c r="BT481" s="11">
        <v>0</v>
      </c>
      <c r="BU481" s="11">
        <v>0</v>
      </c>
      <c r="BV481" s="11">
        <v>0</v>
      </c>
      <c r="BW481" s="11">
        <v>0</v>
      </c>
      <c r="BX481" s="11">
        <v>0</v>
      </c>
      <c r="BY481" s="11">
        <v>0</v>
      </c>
      <c r="BZ481" s="11">
        <v>0</v>
      </c>
      <c r="CA481" s="11">
        <v>0</v>
      </c>
      <c r="CB481" s="11">
        <v>0</v>
      </c>
      <c r="CC481" s="11">
        <v>0</v>
      </c>
      <c r="CD481" s="11">
        <v>0</v>
      </c>
      <c r="CE481" s="11">
        <v>0</v>
      </c>
      <c r="CF481" s="11">
        <v>0</v>
      </c>
      <c r="CG481" s="11">
        <v>0</v>
      </c>
      <c r="CH481" s="11">
        <v>0</v>
      </c>
      <c r="CI481" s="11">
        <v>0</v>
      </c>
      <c r="CJ481" s="11">
        <v>0</v>
      </c>
      <c r="CK481" s="11">
        <v>0</v>
      </c>
      <c r="CL481" s="11">
        <v>0</v>
      </c>
      <c r="CM481" s="11">
        <v>0</v>
      </c>
      <c r="CN481" s="11">
        <v>0</v>
      </c>
      <c r="CO481" s="11">
        <v>0</v>
      </c>
      <c r="CP481" s="11">
        <v>0</v>
      </c>
      <c r="CQ481" s="11">
        <v>0</v>
      </c>
      <c r="CR481" s="11">
        <v>0</v>
      </c>
      <c r="CS481" s="11">
        <v>0</v>
      </c>
      <c r="CT481" s="11">
        <v>0</v>
      </c>
      <c r="CU481" s="11">
        <v>0</v>
      </c>
      <c r="CV481" s="11">
        <v>0</v>
      </c>
      <c r="CW481" s="11">
        <v>0</v>
      </c>
      <c r="CX481" s="11">
        <v>0</v>
      </c>
      <c r="CY481" s="11">
        <v>0</v>
      </c>
      <c r="CZ481" s="11">
        <v>0</v>
      </c>
      <c r="DA481" s="11">
        <v>0</v>
      </c>
      <c r="DB481" s="11">
        <v>0</v>
      </c>
      <c r="DC481" s="11">
        <v>0</v>
      </c>
      <c r="DD481" s="11">
        <v>0</v>
      </c>
      <c r="DE481" s="11">
        <v>0</v>
      </c>
      <c r="DF481" s="11">
        <v>0</v>
      </c>
      <c r="DG481" s="11">
        <v>0</v>
      </c>
      <c r="DH481" s="11">
        <v>0</v>
      </c>
      <c r="DI481" s="11">
        <v>0</v>
      </c>
      <c r="DJ481" s="11">
        <v>0</v>
      </c>
      <c r="DK481" s="11">
        <v>0</v>
      </c>
      <c r="DL481" s="11">
        <v>0</v>
      </c>
      <c r="DM481" s="11">
        <v>0</v>
      </c>
      <c r="DN481" s="11">
        <v>0</v>
      </c>
      <c r="DO481" s="11">
        <v>0</v>
      </c>
      <c r="DP481" s="11">
        <v>0</v>
      </c>
      <c r="DQ481" s="11">
        <v>0</v>
      </c>
      <c r="DR481" s="11">
        <v>0</v>
      </c>
      <c r="DS481" s="11">
        <v>0</v>
      </c>
      <c r="DT481" s="11">
        <v>0</v>
      </c>
      <c r="DU481" s="11">
        <v>0</v>
      </c>
      <c r="DV481" s="11">
        <v>0</v>
      </c>
      <c r="DW481" s="11">
        <v>0</v>
      </c>
      <c r="DX481" s="11">
        <v>0</v>
      </c>
      <c r="DY481" s="11">
        <v>0</v>
      </c>
      <c r="DZ481" s="11">
        <v>0</v>
      </c>
      <c r="EA481" s="11">
        <v>0</v>
      </c>
      <c r="EB481" s="11">
        <v>0</v>
      </c>
      <c r="EC481" s="11">
        <v>0</v>
      </c>
      <c r="ED481" s="11">
        <v>0</v>
      </c>
      <c r="EE481" s="11">
        <v>0</v>
      </c>
      <c r="EF481" s="11">
        <v>0</v>
      </c>
      <c r="EG481" s="11">
        <v>0</v>
      </c>
      <c r="EH481" s="11">
        <v>0</v>
      </c>
      <c r="EI481" s="11">
        <v>0</v>
      </c>
      <c r="EJ481" s="11">
        <v>0</v>
      </c>
      <c r="EK481" s="11">
        <v>0</v>
      </c>
      <c r="EL481" s="11">
        <v>0</v>
      </c>
      <c r="EM481" s="11">
        <v>0</v>
      </c>
      <c r="EN481" s="11">
        <v>0</v>
      </c>
      <c r="EO481" s="11">
        <v>0</v>
      </c>
      <c r="EP481" s="11">
        <v>0</v>
      </c>
      <c r="EQ481" s="11">
        <v>0</v>
      </c>
      <c r="ER481" s="11">
        <v>0</v>
      </c>
      <c r="ES481" s="11">
        <v>0</v>
      </c>
      <c r="ET481" s="11">
        <v>0</v>
      </c>
      <c r="EU481" s="11">
        <v>0</v>
      </c>
      <c r="EV481" s="11">
        <v>0</v>
      </c>
      <c r="EW481" s="11">
        <v>0</v>
      </c>
      <c r="EX481" s="11">
        <v>0</v>
      </c>
      <c r="EY481" s="11">
        <v>1</v>
      </c>
      <c r="EZ481" s="11"/>
      <c r="FA481" s="11"/>
      <c r="FB481" s="11"/>
      <c r="FC481" s="11"/>
      <c r="FD481" s="11"/>
      <c r="FE481" s="11"/>
      <c r="FF481" s="11"/>
      <c r="FG481" s="11"/>
      <c r="FH481" s="11"/>
      <c r="FI481" s="11"/>
      <c r="FJ481" s="11"/>
      <c r="FK481" s="11"/>
      <c r="FL481" s="11"/>
      <c r="FM481" s="11"/>
      <c r="FN481" s="11"/>
      <c r="FO481" s="11"/>
      <c r="FP481" s="11"/>
      <c r="FQ481" s="11"/>
      <c r="FR481" s="11"/>
      <c r="FS481" s="11"/>
      <c r="FT481" s="11"/>
      <c r="FU481" s="11"/>
      <c r="FV481" s="11"/>
    </row>
    <row r="482" spans="1:235" x14ac:dyDescent="0.25">
      <c r="A482" t="s">
        <v>113</v>
      </c>
      <c r="B482" t="s">
        <v>146</v>
      </c>
      <c r="C482" t="s">
        <v>0</v>
      </c>
      <c r="D482" t="s">
        <v>232</v>
      </c>
      <c r="E482" s="38">
        <v>45540</v>
      </c>
      <c r="F482" t="s">
        <v>105</v>
      </c>
      <c r="G482" s="11">
        <v>675</v>
      </c>
      <c r="H482" s="11">
        <v>2.6566689999999999</v>
      </c>
      <c r="I482" s="11">
        <v>2.496089</v>
      </c>
      <c r="J482" s="11">
        <v>2.1500509999999999</v>
      </c>
      <c r="K482" s="11">
        <v>1.7990699999999999</v>
      </c>
      <c r="L482" s="11">
        <v>1.4657770000000001</v>
      </c>
      <c r="M482" s="11">
        <v>1.163114</v>
      </c>
      <c r="N482" s="11">
        <v>0.77132520000000004</v>
      </c>
      <c r="O482" s="11">
        <v>0.64840640000000005</v>
      </c>
      <c r="P482" s="11">
        <v>0.52214879999999997</v>
      </c>
      <c r="Q482" s="11">
        <v>0.4247185</v>
      </c>
      <c r="R482" s="11">
        <v>0.38758369999999998</v>
      </c>
      <c r="S482" s="11">
        <v>0.47434730000000003</v>
      </c>
      <c r="T482" s="11">
        <v>0.64569679999999996</v>
      </c>
      <c r="U482" s="11">
        <v>0.92727510000000002</v>
      </c>
      <c r="V482" s="11">
        <v>1.3171679999999999</v>
      </c>
      <c r="W482" s="11">
        <v>1.5909610000000001</v>
      </c>
      <c r="X482" s="11">
        <v>1.6929449999999999</v>
      </c>
      <c r="Y482" s="11">
        <v>1.942582</v>
      </c>
      <c r="Z482" s="11">
        <v>1.9241010000000001</v>
      </c>
      <c r="AA482" s="11">
        <v>1.808516</v>
      </c>
      <c r="AB482" s="11">
        <v>1.9767619999999999</v>
      </c>
      <c r="AC482" s="11">
        <v>2.071002</v>
      </c>
      <c r="AD482" s="11">
        <v>1.9043350000000001</v>
      </c>
      <c r="AE482" s="11">
        <v>1.6588510000000001</v>
      </c>
      <c r="AF482" s="11">
        <v>-4.2953999999999999E-2</v>
      </c>
      <c r="AG482" s="11">
        <v>-4.5938699999999999E-2</v>
      </c>
      <c r="AH482" s="11">
        <v>-3.88832E-2</v>
      </c>
      <c r="AI482" s="11">
        <v>-3.47219E-2</v>
      </c>
      <c r="AJ482" s="11">
        <v>-3.5985499999999997E-2</v>
      </c>
      <c r="AK482" s="11">
        <v>-2.7830299999999999E-2</v>
      </c>
      <c r="AL482" s="11">
        <v>-2.17766E-2</v>
      </c>
      <c r="AM482" s="11">
        <v>-2.2682000000000001E-2</v>
      </c>
      <c r="AN482" s="11">
        <v>-8.2953000000000002E-3</v>
      </c>
      <c r="AO482" s="11">
        <v>-1.51845E-2</v>
      </c>
      <c r="AP482" s="11">
        <v>-4.5163E-3</v>
      </c>
      <c r="AQ482" s="11">
        <v>-7.6169999999999996E-3</v>
      </c>
      <c r="AR482" s="11">
        <v>-1.29929E-2</v>
      </c>
      <c r="AS482" s="11">
        <v>-9.8472000000000004E-3</v>
      </c>
      <c r="AT482" s="11">
        <v>-1.30689E-2</v>
      </c>
      <c r="AU482" s="11">
        <v>-2.3984700000000001E-2</v>
      </c>
      <c r="AV482" s="11">
        <v>0.101782</v>
      </c>
      <c r="AW482" s="11">
        <v>0.1188208</v>
      </c>
      <c r="AX482" s="11">
        <v>0.1394802</v>
      </c>
      <c r="AY482" s="11">
        <v>9.0225799999999995E-2</v>
      </c>
      <c r="AZ482" s="11">
        <v>6.7661700000000005E-2</v>
      </c>
      <c r="BA482" s="11">
        <v>-6.8424399999999996E-2</v>
      </c>
      <c r="BB482" s="11">
        <v>-5.9791999999999998E-2</v>
      </c>
      <c r="BC482" s="11">
        <v>-5.9753899999999999E-2</v>
      </c>
      <c r="BD482" s="11">
        <v>-2.1370699999999999E-2</v>
      </c>
      <c r="BE482" s="11">
        <v>-2.4704199999999999E-2</v>
      </c>
      <c r="BF482" s="11">
        <v>-2.02033E-2</v>
      </c>
      <c r="BG482" s="11">
        <v>-1.7972200000000001E-2</v>
      </c>
      <c r="BH482" s="11">
        <v>-2.1399100000000001E-2</v>
      </c>
      <c r="BI482" s="11">
        <v>-1.53682E-2</v>
      </c>
      <c r="BJ482" s="11">
        <v>-1.1522900000000001E-2</v>
      </c>
      <c r="BK482" s="11">
        <v>-1.09748E-2</v>
      </c>
      <c r="BL482" s="11">
        <v>4.6962000000000002E-3</v>
      </c>
      <c r="BM482" s="11">
        <v>8.7129999999999998E-4</v>
      </c>
      <c r="BN482" s="11">
        <v>1.5131800000000001E-2</v>
      </c>
      <c r="BO482" s="11">
        <v>1.50893E-2</v>
      </c>
      <c r="BP482" s="11">
        <v>1.22303E-2</v>
      </c>
      <c r="BQ482" s="11">
        <v>1.6554699999999999E-2</v>
      </c>
      <c r="BR482" s="11">
        <v>1.46523E-2</v>
      </c>
      <c r="BS482" s="11">
        <v>4.9249000000000003E-3</v>
      </c>
      <c r="BT482" s="11">
        <v>0.13068879999999999</v>
      </c>
      <c r="BU482" s="11">
        <v>0.1479772</v>
      </c>
      <c r="BV482" s="11">
        <v>0.1682738</v>
      </c>
      <c r="BW482" s="11">
        <v>0.11643009999999999</v>
      </c>
      <c r="BX482" s="11">
        <v>9.2602900000000002E-2</v>
      </c>
      <c r="BY482" s="11">
        <v>-4.4558199999999999E-2</v>
      </c>
      <c r="BZ482" s="11">
        <v>-3.7271699999999998E-2</v>
      </c>
      <c r="CA482" s="11">
        <v>-3.94042E-2</v>
      </c>
      <c r="CB482" s="11">
        <v>2.1269999999999999E-4</v>
      </c>
      <c r="CC482" s="11">
        <v>-3.4697999999999999E-3</v>
      </c>
      <c r="CD482" s="11">
        <v>-1.5234999999999999E-3</v>
      </c>
      <c r="CE482" s="11">
        <v>-1.2225000000000001E-3</v>
      </c>
      <c r="CF482" s="11">
        <v>-6.8126999999999997E-3</v>
      </c>
      <c r="CG482" s="11">
        <v>-2.9061999999999998E-3</v>
      </c>
      <c r="CH482" s="11">
        <v>-1.2692000000000001E-3</v>
      </c>
      <c r="CI482" s="11">
        <v>7.3240000000000002E-4</v>
      </c>
      <c r="CJ482" s="11">
        <v>1.7687700000000001E-2</v>
      </c>
      <c r="CK482" s="11">
        <v>1.69272E-2</v>
      </c>
      <c r="CL482" s="11">
        <v>3.47798E-2</v>
      </c>
      <c r="CM482" s="11">
        <v>3.7795500000000003E-2</v>
      </c>
      <c r="CN482" s="11">
        <v>3.7453599999999997E-2</v>
      </c>
      <c r="CO482" s="11">
        <v>4.29567E-2</v>
      </c>
      <c r="CP482" s="11">
        <v>4.2373599999999997E-2</v>
      </c>
      <c r="CQ482" s="11">
        <v>3.3834500000000003E-2</v>
      </c>
      <c r="CR482" s="11">
        <v>0.1595955</v>
      </c>
      <c r="CS482" s="11">
        <v>0.1771335</v>
      </c>
      <c r="CT482" s="11">
        <v>0.1970674</v>
      </c>
      <c r="CU482" s="11">
        <v>0.14263439999999999</v>
      </c>
      <c r="CV482" s="11">
        <v>0.1175442</v>
      </c>
      <c r="CW482" s="11">
        <v>-2.0691999999999999E-2</v>
      </c>
      <c r="CX482" s="11">
        <v>-1.47513E-2</v>
      </c>
      <c r="CY482" s="11">
        <v>-1.9054499999999999E-2</v>
      </c>
      <c r="CZ482" s="11">
        <v>1.31217E-2</v>
      </c>
      <c r="DA482" s="11">
        <v>1.29096E-2</v>
      </c>
      <c r="DB482" s="11">
        <v>1.13565E-2</v>
      </c>
      <c r="DC482" s="11">
        <v>1.01831E-2</v>
      </c>
      <c r="DD482" s="11">
        <v>8.8678999999999997E-3</v>
      </c>
      <c r="DE482" s="11">
        <v>7.5763999999999996E-3</v>
      </c>
      <c r="DF482" s="11">
        <v>6.2338000000000003E-3</v>
      </c>
      <c r="DG482" s="11">
        <v>7.1174999999999997E-3</v>
      </c>
      <c r="DH482" s="11">
        <v>7.8983000000000005E-3</v>
      </c>
      <c r="DI482" s="11">
        <v>9.7613000000000005E-3</v>
      </c>
      <c r="DJ482" s="11">
        <v>1.19452E-2</v>
      </c>
      <c r="DK482" s="11">
        <v>1.38044E-2</v>
      </c>
      <c r="DL482" s="11">
        <v>1.53346E-2</v>
      </c>
      <c r="DM482" s="11">
        <v>1.6051200000000002E-2</v>
      </c>
      <c r="DN482" s="11">
        <v>1.6853300000000002E-2</v>
      </c>
      <c r="DO482" s="11">
        <v>1.7575799999999999E-2</v>
      </c>
      <c r="DP482" s="11">
        <v>1.7574099999999999E-2</v>
      </c>
      <c r="DQ482" s="11">
        <v>1.77258E-2</v>
      </c>
      <c r="DR482" s="11">
        <v>1.7505300000000001E-2</v>
      </c>
      <c r="DS482" s="11">
        <v>1.59311E-2</v>
      </c>
      <c r="DT482" s="11">
        <v>1.51632E-2</v>
      </c>
      <c r="DU482" s="11">
        <v>1.4509599999999999E-2</v>
      </c>
      <c r="DV482" s="11">
        <v>1.3691399999999999E-2</v>
      </c>
      <c r="DW482" s="11">
        <v>1.2371699999999999E-2</v>
      </c>
      <c r="DX482" s="11">
        <v>0.15827369999999999</v>
      </c>
      <c r="DY482" s="11"/>
      <c r="DZ482" s="11">
        <v>1.33166E-2</v>
      </c>
      <c r="EA482" s="11">
        <v>71.186350000000004</v>
      </c>
      <c r="EB482" s="11">
        <v>72.979960000000005</v>
      </c>
      <c r="EC482" s="11">
        <v>73.658590000000004</v>
      </c>
      <c r="ED482" s="11">
        <v>72.564710000000005</v>
      </c>
      <c r="EE482" s="11">
        <v>72.075819999999993</v>
      </c>
      <c r="EF482" s="11">
        <v>71.033169999999998</v>
      </c>
      <c r="EG482" s="11">
        <v>70.112440000000007</v>
      </c>
      <c r="EH482" s="11">
        <v>70.070120000000003</v>
      </c>
      <c r="EI482" s="11">
        <v>70.648349999999994</v>
      </c>
      <c r="EJ482" s="11">
        <v>73.030760000000001</v>
      </c>
      <c r="EK482" s="11">
        <v>76.750029999999995</v>
      </c>
      <c r="EL482" s="11">
        <v>80.402289999999994</v>
      </c>
      <c r="EM482" s="11">
        <v>82.207419999999999</v>
      </c>
      <c r="EN482" s="11">
        <v>84.984260000000006</v>
      </c>
      <c r="EO482" s="11">
        <v>89.589079999999996</v>
      </c>
      <c r="EP482" s="11">
        <v>89.025700000000001</v>
      </c>
      <c r="EQ482" s="11">
        <v>89.772989999999993</v>
      </c>
      <c r="ER482" s="11">
        <v>87.75179</v>
      </c>
      <c r="ES482" s="11">
        <v>85.957319999999996</v>
      </c>
      <c r="ET482" s="11">
        <v>83.685739999999996</v>
      </c>
      <c r="EU482" s="11">
        <v>78.812799999999996</v>
      </c>
      <c r="EV482" s="11">
        <v>76.76164</v>
      </c>
      <c r="EW482" s="11">
        <v>75.388900000000007</v>
      </c>
      <c r="EX482" s="11">
        <v>74.432140000000004</v>
      </c>
      <c r="EY482" s="11">
        <v>0</v>
      </c>
      <c r="EZ482" s="11"/>
      <c r="FA482" s="11"/>
      <c r="FB482" s="11"/>
      <c r="FC482" s="11"/>
      <c r="FD482" s="11"/>
      <c r="FE482" s="11"/>
      <c r="FF482" s="11"/>
      <c r="FG482" s="11"/>
      <c r="FH482" s="11"/>
      <c r="FI482" s="11"/>
      <c r="FJ482" s="11"/>
      <c r="FK482" s="11"/>
      <c r="FL482" s="11"/>
      <c r="FM482" s="11"/>
      <c r="FN482" s="11"/>
      <c r="FO482" s="11"/>
      <c r="FP482" s="11"/>
      <c r="FQ482" s="11"/>
      <c r="FR482" s="11"/>
      <c r="FS482" s="11"/>
      <c r="FT482" s="11"/>
      <c r="FU482" s="11"/>
      <c r="FV482" s="11"/>
    </row>
    <row r="483" spans="1:235" x14ac:dyDescent="0.25">
      <c r="A483" t="s">
        <v>113</v>
      </c>
      <c r="B483" t="s">
        <v>146</v>
      </c>
      <c r="C483" t="s">
        <v>88</v>
      </c>
      <c r="D483" t="s">
        <v>232</v>
      </c>
      <c r="E483" s="38">
        <v>45540</v>
      </c>
      <c r="F483" t="s">
        <v>105</v>
      </c>
      <c r="G483" s="11">
        <v>675</v>
      </c>
      <c r="H483" s="11">
        <v>3.9365030000000001</v>
      </c>
      <c r="I483" s="11">
        <v>3.6985640000000002</v>
      </c>
      <c r="J483" s="11">
        <v>3.1858240000000002</v>
      </c>
      <c r="K483" s="11">
        <v>2.6657609999999998</v>
      </c>
      <c r="L483" s="11">
        <v>2.1719059999999999</v>
      </c>
      <c r="M483" s="11">
        <v>1.723436</v>
      </c>
      <c r="N483" s="11">
        <v>1.142906</v>
      </c>
      <c r="O483" s="11">
        <v>0.96077219999999997</v>
      </c>
      <c r="P483" s="11">
        <v>0.77369060000000001</v>
      </c>
      <c r="Q483" s="11">
        <v>0.62932390000000005</v>
      </c>
      <c r="R483" s="11">
        <v>0.57429980000000003</v>
      </c>
      <c r="S483" s="11">
        <v>0.70286110000000002</v>
      </c>
      <c r="T483" s="11">
        <v>0.95675710000000003</v>
      </c>
      <c r="U483" s="11">
        <v>1.3739840000000001</v>
      </c>
      <c r="V483" s="11">
        <v>1.9517059999999999</v>
      </c>
      <c r="W483" s="11">
        <v>2.357396</v>
      </c>
      <c r="X483" s="11">
        <v>2.5085099999999998</v>
      </c>
      <c r="Y483" s="11">
        <v>2.878409</v>
      </c>
      <c r="Z483" s="11">
        <v>2.8510239999999998</v>
      </c>
      <c r="AA483" s="11">
        <v>2.6797569999999999</v>
      </c>
      <c r="AB483" s="11">
        <v>2.9290539999999998</v>
      </c>
      <c r="AC483" s="11">
        <v>3.0686939999999998</v>
      </c>
      <c r="AD483" s="11">
        <v>2.821736</v>
      </c>
      <c r="AE483" s="11">
        <v>2.457992</v>
      </c>
      <c r="AF483" s="11">
        <v>-6.3646800000000003E-2</v>
      </c>
      <c r="AG483" s="11">
        <v>-6.8069299999999999E-2</v>
      </c>
      <c r="AH483" s="11">
        <v>-5.7614899999999997E-2</v>
      </c>
      <c r="AI483" s="11">
        <v>-5.1449000000000002E-2</v>
      </c>
      <c r="AJ483" s="11">
        <v>-5.3321199999999999E-2</v>
      </c>
      <c r="AK483" s="11">
        <v>-4.12374E-2</v>
      </c>
      <c r="AL483" s="11">
        <v>-3.2267299999999999E-2</v>
      </c>
      <c r="AM483" s="11">
        <v>-3.3608800000000001E-2</v>
      </c>
      <c r="AN483" s="11">
        <v>-1.22915E-2</v>
      </c>
      <c r="AO483" s="11">
        <v>-2.2499600000000002E-2</v>
      </c>
      <c r="AP483" s="11">
        <v>-6.692E-3</v>
      </c>
      <c r="AQ483" s="11">
        <v>-1.12864E-2</v>
      </c>
      <c r="AR483" s="11">
        <v>-1.9252200000000001E-2</v>
      </c>
      <c r="AS483" s="11">
        <v>-1.4591099999999999E-2</v>
      </c>
      <c r="AT483" s="11">
        <v>-1.9364699999999999E-2</v>
      </c>
      <c r="AU483" s="11">
        <v>-3.55392E-2</v>
      </c>
      <c r="AV483" s="11">
        <v>0.1508148</v>
      </c>
      <c r="AW483" s="11">
        <v>0.176062</v>
      </c>
      <c r="AX483" s="11">
        <v>0.20667389999999999</v>
      </c>
      <c r="AY483" s="11">
        <v>0.13369149999999999</v>
      </c>
      <c r="AZ483" s="11">
        <v>0.1002574</v>
      </c>
      <c r="BA483" s="11">
        <v>-0.1013873</v>
      </c>
      <c r="BB483" s="11">
        <v>-8.8596400000000006E-2</v>
      </c>
      <c r="BC483" s="11">
        <v>-8.8539999999999994E-2</v>
      </c>
      <c r="BD483" s="11">
        <v>-3.1665800000000001E-2</v>
      </c>
      <c r="BE483" s="11">
        <v>-3.66053E-2</v>
      </c>
      <c r="BF483" s="11">
        <v>-2.99361E-2</v>
      </c>
      <c r="BG483" s="11">
        <v>-2.66302E-2</v>
      </c>
      <c r="BH483" s="11">
        <v>-3.1708E-2</v>
      </c>
      <c r="BI483" s="11">
        <v>-2.2771799999999998E-2</v>
      </c>
      <c r="BJ483" s="11">
        <v>-1.7073999999999999E-2</v>
      </c>
      <c r="BK483" s="11">
        <v>-1.62618E-2</v>
      </c>
      <c r="BL483" s="11">
        <v>6.9585999999999997E-3</v>
      </c>
      <c r="BM483" s="11">
        <v>1.2911000000000001E-3</v>
      </c>
      <c r="BN483" s="11">
        <v>2.2421400000000001E-2</v>
      </c>
      <c r="BO483" s="11">
        <v>2.23584E-2</v>
      </c>
      <c r="BP483" s="11">
        <v>1.8122200000000002E-2</v>
      </c>
      <c r="BQ483" s="11">
        <v>2.45299E-2</v>
      </c>
      <c r="BR483" s="11">
        <v>2.1711000000000001E-2</v>
      </c>
      <c r="BS483" s="11">
        <v>7.2973999999999999E-3</v>
      </c>
      <c r="BT483" s="11">
        <v>0.19364729999999999</v>
      </c>
      <c r="BU483" s="11">
        <v>0.21926419999999999</v>
      </c>
      <c r="BV483" s="11">
        <v>0.2493387</v>
      </c>
      <c r="BW483" s="11">
        <v>0.1725196</v>
      </c>
      <c r="BX483" s="11">
        <v>0.1372138</v>
      </c>
      <c r="BY483" s="11">
        <v>-6.6023799999999994E-2</v>
      </c>
      <c r="BZ483" s="11">
        <v>-5.5226999999999998E-2</v>
      </c>
      <c r="CA483" s="11">
        <v>-5.8386899999999999E-2</v>
      </c>
      <c r="CB483" s="11">
        <v>3.1510000000000002E-4</v>
      </c>
      <c r="CC483" s="11">
        <v>-5.1414E-3</v>
      </c>
      <c r="CD483" s="11">
        <v>-2.2574000000000001E-3</v>
      </c>
      <c r="CE483" s="11">
        <v>-1.8113999999999999E-3</v>
      </c>
      <c r="CF483" s="11">
        <v>-1.00947E-2</v>
      </c>
      <c r="CG483" s="11">
        <v>-4.3061999999999996E-3</v>
      </c>
      <c r="CH483" s="11">
        <v>-1.8806999999999999E-3</v>
      </c>
      <c r="CI483" s="11">
        <v>1.0853E-3</v>
      </c>
      <c r="CJ483" s="11">
        <v>2.6208700000000001E-2</v>
      </c>
      <c r="CK483" s="11">
        <v>2.5081800000000001E-2</v>
      </c>
      <c r="CL483" s="11">
        <v>5.1534799999999999E-2</v>
      </c>
      <c r="CM483" s="11">
        <v>5.6003200000000003E-2</v>
      </c>
      <c r="CN483" s="11">
        <v>5.54966E-2</v>
      </c>
      <c r="CO483" s="11">
        <v>6.3650799999999993E-2</v>
      </c>
      <c r="CP483" s="11">
        <v>6.2786800000000004E-2</v>
      </c>
      <c r="CQ483" s="11">
        <v>5.0133999999999998E-2</v>
      </c>
      <c r="CR483" s="11">
        <v>0.23647969999999999</v>
      </c>
      <c r="CS483" s="11">
        <v>0.26246649999999999</v>
      </c>
      <c r="CT483" s="11">
        <v>0.29200340000000002</v>
      </c>
      <c r="CU483" s="11">
        <v>0.2113477</v>
      </c>
      <c r="CV483" s="11">
        <v>0.1741703</v>
      </c>
      <c r="CW483" s="11">
        <v>-3.0660300000000001E-2</v>
      </c>
      <c r="CX483" s="11">
        <v>-2.1857700000000001E-2</v>
      </c>
      <c r="CY483" s="11">
        <v>-2.8233899999999999E-2</v>
      </c>
      <c r="CZ483" s="11">
        <v>1.9442999999999998E-2</v>
      </c>
      <c r="DA483" s="11">
        <v>1.9128699999999998E-2</v>
      </c>
      <c r="DB483" s="11">
        <v>1.6827499999999999E-2</v>
      </c>
      <c r="DC483" s="11">
        <v>1.5088799999999999E-2</v>
      </c>
      <c r="DD483" s="11">
        <v>1.3139899999999999E-2</v>
      </c>
      <c r="DE483" s="11">
        <v>1.12263E-2</v>
      </c>
      <c r="DF483" s="11">
        <v>9.2368999999999993E-3</v>
      </c>
      <c r="DG483" s="11">
        <v>1.05463E-2</v>
      </c>
      <c r="DH483" s="11">
        <v>1.17032E-2</v>
      </c>
      <c r="DI483" s="11">
        <v>1.4463699999999999E-2</v>
      </c>
      <c r="DJ483" s="11">
        <v>1.7699699999999999E-2</v>
      </c>
      <c r="DK483" s="11">
        <v>2.04546E-2</v>
      </c>
      <c r="DL483" s="11">
        <v>2.2721999999999999E-2</v>
      </c>
      <c r="DM483" s="11">
        <v>2.3783800000000001E-2</v>
      </c>
      <c r="DN483" s="11">
        <v>2.4972299999999999E-2</v>
      </c>
      <c r="DO483" s="11">
        <v>2.6042800000000001E-2</v>
      </c>
      <c r="DP483" s="11">
        <v>2.6040299999999999E-2</v>
      </c>
      <c r="DQ483" s="11">
        <v>2.62651E-2</v>
      </c>
      <c r="DR483" s="11">
        <v>2.5938300000000001E-2</v>
      </c>
      <c r="DS483" s="11">
        <v>2.36058E-2</v>
      </c>
      <c r="DT483" s="11">
        <v>2.2467899999999999E-2</v>
      </c>
      <c r="DU483" s="11">
        <v>2.1499500000000001E-2</v>
      </c>
      <c r="DV483" s="11">
        <v>2.0287099999999999E-2</v>
      </c>
      <c r="DW483" s="11">
        <v>1.8331699999999999E-2</v>
      </c>
      <c r="DX483" s="11">
        <v>0.23452110000000001</v>
      </c>
      <c r="DY483" s="11"/>
      <c r="DZ483" s="11">
        <v>1.9731700000000001E-2</v>
      </c>
      <c r="EA483" s="11">
        <v>71.186350000000004</v>
      </c>
      <c r="EB483" s="11">
        <v>72.979960000000005</v>
      </c>
      <c r="EC483" s="11">
        <v>73.658590000000004</v>
      </c>
      <c r="ED483" s="11">
        <v>72.564710000000005</v>
      </c>
      <c r="EE483" s="11">
        <v>72.075819999999993</v>
      </c>
      <c r="EF483" s="11">
        <v>71.033169999999998</v>
      </c>
      <c r="EG483" s="11">
        <v>70.112440000000007</v>
      </c>
      <c r="EH483" s="11">
        <v>70.070120000000003</v>
      </c>
      <c r="EI483" s="11">
        <v>70.648349999999994</v>
      </c>
      <c r="EJ483" s="11">
        <v>73.030760000000001</v>
      </c>
      <c r="EK483" s="11">
        <v>76.750029999999995</v>
      </c>
      <c r="EL483" s="11">
        <v>80.402289999999994</v>
      </c>
      <c r="EM483" s="11">
        <v>82.207419999999999</v>
      </c>
      <c r="EN483" s="11">
        <v>84.984260000000006</v>
      </c>
      <c r="EO483" s="11">
        <v>89.589079999999996</v>
      </c>
      <c r="EP483" s="11">
        <v>89.025700000000001</v>
      </c>
      <c r="EQ483" s="11">
        <v>89.772989999999993</v>
      </c>
      <c r="ER483" s="11">
        <v>87.75179</v>
      </c>
      <c r="ES483" s="11">
        <v>85.957319999999996</v>
      </c>
      <c r="ET483" s="11">
        <v>83.685739999999996</v>
      </c>
      <c r="EU483" s="11">
        <v>78.812799999999996</v>
      </c>
      <c r="EV483" s="11">
        <v>76.76164</v>
      </c>
      <c r="EW483" s="11">
        <v>75.388900000000007</v>
      </c>
      <c r="EX483" s="11">
        <v>74.432140000000004</v>
      </c>
      <c r="EY483" s="11">
        <v>0</v>
      </c>
      <c r="EZ483" s="11"/>
      <c r="FA483" s="11"/>
      <c r="FB483" s="11"/>
      <c r="FC483" s="11"/>
      <c r="FD483" s="11"/>
      <c r="FE483" s="11"/>
      <c r="FF483" s="11"/>
      <c r="FG483" s="11"/>
      <c r="FH483" s="11"/>
      <c r="FI483" s="11"/>
      <c r="FJ483" s="11"/>
      <c r="FK483" s="11"/>
      <c r="FL483" s="11"/>
      <c r="FM483" s="11"/>
      <c r="FN483" s="11"/>
      <c r="FO483" s="11"/>
      <c r="FP483" s="11"/>
      <c r="FQ483" s="11"/>
      <c r="FR483" s="11"/>
      <c r="FS483" s="11"/>
      <c r="FT483" s="11"/>
      <c r="FU483" s="11"/>
      <c r="FV483" s="11"/>
      <c r="HY483" s="37"/>
      <c r="IA483" s="37"/>
    </row>
    <row r="484" spans="1:235" x14ac:dyDescent="0.25">
      <c r="A484" t="s">
        <v>113</v>
      </c>
      <c r="B484" t="s">
        <v>146</v>
      </c>
      <c r="C484" t="s">
        <v>88</v>
      </c>
      <c r="D484" t="s">
        <v>232</v>
      </c>
      <c r="E484" s="38">
        <v>45541</v>
      </c>
      <c r="F484" t="s">
        <v>105</v>
      </c>
      <c r="G484" s="11">
        <v>681</v>
      </c>
      <c r="H484" s="11">
        <v>4.264456</v>
      </c>
      <c r="I484" s="11">
        <v>4.0343479999999996</v>
      </c>
      <c r="J484" s="11">
        <v>3.4661</v>
      </c>
      <c r="K484" s="11">
        <v>2.9683839999999999</v>
      </c>
      <c r="L484" s="11">
        <v>2.4747889999999999</v>
      </c>
      <c r="M484" s="11">
        <v>1.9466920000000001</v>
      </c>
      <c r="N484" s="11">
        <v>1.347539</v>
      </c>
      <c r="O484" s="11">
        <v>1.1962029999999999</v>
      </c>
      <c r="P484" s="11">
        <v>1.0125280000000001</v>
      </c>
      <c r="Q484" s="11">
        <v>0.90355070000000004</v>
      </c>
      <c r="R484" s="11">
        <v>1.015093</v>
      </c>
      <c r="S484" s="11">
        <v>1.2246760000000001</v>
      </c>
      <c r="T484" s="11">
        <v>1.5243500000000001</v>
      </c>
      <c r="U484" s="11">
        <v>1.884665</v>
      </c>
      <c r="V484" s="11">
        <v>2.1261030000000001</v>
      </c>
      <c r="W484" s="11">
        <v>2.3158400000000001</v>
      </c>
      <c r="X484" s="11">
        <v>2.2943020000000001</v>
      </c>
      <c r="Y484" s="11">
        <v>2.4891800000000002</v>
      </c>
      <c r="Z484" s="11">
        <v>2.3605049999999999</v>
      </c>
      <c r="AA484" s="11">
        <v>2.2314880000000001</v>
      </c>
      <c r="AB484" s="11">
        <v>2.378574</v>
      </c>
      <c r="AC484" s="11">
        <v>2.6107450000000001</v>
      </c>
      <c r="AD484" s="11">
        <v>2.5289109999999999</v>
      </c>
      <c r="AE484" s="11">
        <v>2.3207580000000001</v>
      </c>
      <c r="AF484" s="11">
        <v>-5.8022600000000001E-2</v>
      </c>
      <c r="AG484" s="11">
        <v>-5.00431E-2</v>
      </c>
      <c r="AH484" s="11">
        <v>-4.4463900000000001E-2</v>
      </c>
      <c r="AI484" s="11">
        <v>-4.6496599999999999E-2</v>
      </c>
      <c r="AJ484" s="11">
        <v>-4.19671E-2</v>
      </c>
      <c r="AK484" s="11">
        <v>-3.8740499999999997E-2</v>
      </c>
      <c r="AL484" s="11">
        <v>-3.7914400000000001E-2</v>
      </c>
      <c r="AM484" s="11">
        <v>-3.01931E-2</v>
      </c>
      <c r="AN484" s="11">
        <v>-3.3115499999999999E-2</v>
      </c>
      <c r="AO484" s="11">
        <v>-5.0815000000000001E-3</v>
      </c>
      <c r="AP484" s="11">
        <v>1.9707700000000002E-2</v>
      </c>
      <c r="AQ484" s="11">
        <v>5.9513999999999999E-3</v>
      </c>
      <c r="AR484" s="11">
        <v>-4.0323900000000003E-2</v>
      </c>
      <c r="AS484" s="11">
        <v>-3.8708699999999999E-2</v>
      </c>
      <c r="AT484" s="11">
        <v>-7.1745000000000003E-3</v>
      </c>
      <c r="AU484" s="11">
        <v>-3.8936000000000001E-3</v>
      </c>
      <c r="AV484" s="11">
        <v>0.13347300000000001</v>
      </c>
      <c r="AW484" s="11">
        <v>0.18263090000000001</v>
      </c>
      <c r="AX484" s="11">
        <v>0.20175129999999999</v>
      </c>
      <c r="AY484" s="11">
        <v>0.1188374</v>
      </c>
      <c r="AZ484" s="11">
        <v>0.1047908</v>
      </c>
      <c r="BA484" s="11">
        <v>-3.0274100000000002E-2</v>
      </c>
      <c r="BB484" s="11">
        <v>-6.1183300000000003E-2</v>
      </c>
      <c r="BC484" s="11">
        <v>-4.7343999999999997E-2</v>
      </c>
      <c r="BD484" s="11">
        <v>-2.2401999999999998E-2</v>
      </c>
      <c r="BE484" s="11">
        <v>-1.5901800000000001E-2</v>
      </c>
      <c r="BF484" s="11">
        <v>-1.21105E-2</v>
      </c>
      <c r="BG484" s="11">
        <v>-1.7385299999999999E-2</v>
      </c>
      <c r="BH484" s="11">
        <v>-1.48384E-2</v>
      </c>
      <c r="BI484" s="11">
        <v>-1.4520999999999999E-2</v>
      </c>
      <c r="BJ484" s="11">
        <v>-1.90496E-2</v>
      </c>
      <c r="BK484" s="11">
        <v>-9.6769999999999998E-3</v>
      </c>
      <c r="BL484" s="11">
        <v>-7.9381999999999994E-3</v>
      </c>
      <c r="BM484" s="11">
        <v>2.3513800000000001E-2</v>
      </c>
      <c r="BN484" s="11">
        <v>5.4210300000000003E-2</v>
      </c>
      <c r="BO484" s="11">
        <v>4.6434299999999998E-2</v>
      </c>
      <c r="BP484" s="11">
        <v>4.4124999999999998E-3</v>
      </c>
      <c r="BQ484" s="11">
        <v>6.6004999999999996E-3</v>
      </c>
      <c r="BR484" s="11">
        <v>3.7055900000000003E-2</v>
      </c>
      <c r="BS484" s="11">
        <v>3.8693100000000001E-2</v>
      </c>
      <c r="BT484" s="11">
        <v>0.17545540000000001</v>
      </c>
      <c r="BU484" s="11">
        <v>0.22349240000000001</v>
      </c>
      <c r="BV484" s="11">
        <v>0.2399983</v>
      </c>
      <c r="BW484" s="11">
        <v>0.15434500000000001</v>
      </c>
      <c r="BX484" s="11">
        <v>0.13834569999999999</v>
      </c>
      <c r="BY484" s="11">
        <v>3.4066000000000001E-3</v>
      </c>
      <c r="BZ484" s="11">
        <v>-2.8666799999999999E-2</v>
      </c>
      <c r="CA484" s="11">
        <v>-1.6042399999999998E-2</v>
      </c>
      <c r="CB484" s="11">
        <v>1.32186E-2</v>
      </c>
      <c r="CC484" s="11">
        <v>1.8239499999999999E-2</v>
      </c>
      <c r="CD484" s="11">
        <v>2.0243000000000001E-2</v>
      </c>
      <c r="CE484" s="11">
        <v>1.17261E-2</v>
      </c>
      <c r="CF484" s="11">
        <v>1.2290199999999999E-2</v>
      </c>
      <c r="CG484" s="11">
        <v>9.6985000000000005E-3</v>
      </c>
      <c r="CH484" s="11">
        <v>-1.8469999999999999E-4</v>
      </c>
      <c r="CI484" s="11">
        <v>1.0839E-2</v>
      </c>
      <c r="CJ484" s="11">
        <v>1.72392E-2</v>
      </c>
      <c r="CK484" s="11">
        <v>5.2109000000000003E-2</v>
      </c>
      <c r="CL484" s="11">
        <v>8.8712899999999997E-2</v>
      </c>
      <c r="CM484" s="11">
        <v>8.6917300000000003E-2</v>
      </c>
      <c r="CN484" s="11">
        <v>4.9148999999999998E-2</v>
      </c>
      <c r="CO484" s="11">
        <v>5.1909799999999999E-2</v>
      </c>
      <c r="CP484" s="11">
        <v>8.1286300000000006E-2</v>
      </c>
      <c r="CQ484" s="11">
        <v>8.1279900000000002E-2</v>
      </c>
      <c r="CR484" s="11">
        <v>0.21743779999999999</v>
      </c>
      <c r="CS484" s="11">
        <v>0.26435389999999998</v>
      </c>
      <c r="CT484" s="11">
        <v>0.27824529999999997</v>
      </c>
      <c r="CU484" s="11">
        <v>0.18985260000000001</v>
      </c>
      <c r="CV484" s="11">
        <v>0.17190059999999999</v>
      </c>
      <c r="CW484" s="11">
        <v>3.7087200000000001E-2</v>
      </c>
      <c r="CX484" s="11">
        <v>3.8498E-3</v>
      </c>
      <c r="CY484" s="11">
        <v>1.5259200000000001E-2</v>
      </c>
      <c r="CZ484" s="11">
        <v>2.1655799999999999E-2</v>
      </c>
      <c r="DA484" s="11">
        <v>2.0756400000000001E-2</v>
      </c>
      <c r="DB484" s="11">
        <v>1.9669499999999999E-2</v>
      </c>
      <c r="DC484" s="11">
        <v>1.7698499999999999E-2</v>
      </c>
      <c r="DD484" s="11">
        <v>1.64931E-2</v>
      </c>
      <c r="DE484" s="11">
        <v>1.47244E-2</v>
      </c>
      <c r="DF484" s="11">
        <v>1.1469E-2</v>
      </c>
      <c r="DG484" s="11">
        <v>1.24729E-2</v>
      </c>
      <c r="DH484" s="11">
        <v>1.5306699999999999E-2</v>
      </c>
      <c r="DI484" s="11">
        <v>1.7384699999999999E-2</v>
      </c>
      <c r="DJ484" s="11">
        <v>2.0976100000000001E-2</v>
      </c>
      <c r="DK484" s="11">
        <v>2.4611899999999999E-2</v>
      </c>
      <c r="DL484" s="11">
        <v>2.7197800000000001E-2</v>
      </c>
      <c r="DM484" s="11">
        <v>2.75461E-2</v>
      </c>
      <c r="DN484" s="11">
        <v>2.68902E-2</v>
      </c>
      <c r="DO484" s="11">
        <v>2.5890900000000001E-2</v>
      </c>
      <c r="DP484" s="11">
        <v>2.5523500000000001E-2</v>
      </c>
      <c r="DQ484" s="11">
        <v>2.4842099999999999E-2</v>
      </c>
      <c r="DR484" s="11">
        <v>2.3252499999999999E-2</v>
      </c>
      <c r="DS484" s="11">
        <v>2.1587100000000001E-2</v>
      </c>
      <c r="DT484" s="11">
        <v>2.0399899999999999E-2</v>
      </c>
      <c r="DU484" s="11">
        <v>2.0476399999999999E-2</v>
      </c>
      <c r="DV484" s="11">
        <v>1.97687E-2</v>
      </c>
      <c r="DW484" s="11">
        <v>1.9029999999999998E-2</v>
      </c>
      <c r="DX484" s="11">
        <v>0.25992199999999999</v>
      </c>
      <c r="DY484" s="11"/>
      <c r="DZ484" s="11">
        <v>1.7681200000000001E-2</v>
      </c>
      <c r="EA484" s="11">
        <v>73.172380000000004</v>
      </c>
      <c r="EB484" s="11">
        <v>74.196010000000001</v>
      </c>
      <c r="EC484" s="11">
        <v>75.576549999999997</v>
      </c>
      <c r="ED484" s="11">
        <v>75.124499999999998</v>
      </c>
      <c r="EE484" s="11">
        <v>73.958759999999998</v>
      </c>
      <c r="EF484" s="11">
        <v>72.715180000000004</v>
      </c>
      <c r="EG484" s="11">
        <v>72.287729999999996</v>
      </c>
      <c r="EH484" s="11">
        <v>71.667159999999996</v>
      </c>
      <c r="EI484" s="11">
        <v>73.139340000000004</v>
      </c>
      <c r="EJ484" s="11">
        <v>74.350219999999993</v>
      </c>
      <c r="EK484" s="11">
        <v>78.338520000000003</v>
      </c>
      <c r="EL484" s="11">
        <v>82.515550000000005</v>
      </c>
      <c r="EM484" s="11">
        <v>86.876609999999999</v>
      </c>
      <c r="EN484" s="11">
        <v>87.53098</v>
      </c>
      <c r="EO484" s="11">
        <v>93.197000000000003</v>
      </c>
      <c r="EP484" s="11">
        <v>89.362549999999999</v>
      </c>
      <c r="EQ484" s="11">
        <v>84.341070000000002</v>
      </c>
      <c r="ER484" s="11">
        <v>82.403180000000006</v>
      </c>
      <c r="ES484" s="11">
        <v>80.974029999999999</v>
      </c>
      <c r="ET484" s="11">
        <v>78.186210000000003</v>
      </c>
      <c r="EU484" s="11">
        <v>77.646960000000007</v>
      </c>
      <c r="EV484" s="11">
        <v>75.998369999999994</v>
      </c>
      <c r="EW484" s="11">
        <v>75.086799999999997</v>
      </c>
      <c r="EX484" s="11">
        <v>74.675169999999994</v>
      </c>
      <c r="EY484" s="11">
        <v>0</v>
      </c>
      <c r="EZ484" s="11"/>
      <c r="FA484" s="11"/>
      <c r="FB484" s="11"/>
      <c r="FC484" s="11"/>
      <c r="FD484" s="11"/>
      <c r="FE484" s="11"/>
      <c r="FF484" s="11"/>
      <c r="FG484" s="11"/>
      <c r="FH484" s="11"/>
      <c r="FI484" s="11"/>
      <c r="FJ484" s="11"/>
      <c r="FK484" s="11"/>
      <c r="FL484" s="11"/>
      <c r="FM484" s="11"/>
      <c r="FN484" s="11"/>
      <c r="FO484" s="11"/>
      <c r="FP484" s="11"/>
      <c r="FQ484" s="11"/>
      <c r="FR484" s="11"/>
      <c r="FS484" s="11"/>
      <c r="FT484" s="11"/>
      <c r="FU484" s="11"/>
      <c r="FV484" s="11"/>
    </row>
    <row r="485" spans="1:235" x14ac:dyDescent="0.25">
      <c r="A485" t="s">
        <v>113</v>
      </c>
      <c r="B485" t="s">
        <v>146</v>
      </c>
      <c r="C485" t="s">
        <v>0</v>
      </c>
      <c r="D485" t="s">
        <v>232</v>
      </c>
      <c r="E485" s="38">
        <v>45541</v>
      </c>
      <c r="F485" t="s">
        <v>105</v>
      </c>
      <c r="G485" s="11">
        <v>681</v>
      </c>
      <c r="H485" s="11">
        <v>2.903591</v>
      </c>
      <c r="I485" s="11">
        <v>2.7469139999999999</v>
      </c>
      <c r="J485" s="11">
        <v>2.3600050000000001</v>
      </c>
      <c r="K485" s="11">
        <v>2.0211190000000001</v>
      </c>
      <c r="L485" s="11">
        <v>1.685039</v>
      </c>
      <c r="M485" s="11">
        <v>1.3254680000000001</v>
      </c>
      <c r="N485" s="11">
        <v>0.91751510000000003</v>
      </c>
      <c r="O485" s="11">
        <v>0.81447270000000005</v>
      </c>
      <c r="P485" s="11">
        <v>0.68941220000000003</v>
      </c>
      <c r="Q485" s="11">
        <v>0.61521130000000002</v>
      </c>
      <c r="R485" s="11">
        <v>0.69115850000000001</v>
      </c>
      <c r="S485" s="11">
        <v>0.83386009999999999</v>
      </c>
      <c r="T485" s="11">
        <v>1.0379020000000001</v>
      </c>
      <c r="U485" s="11">
        <v>1.283234</v>
      </c>
      <c r="V485" s="11">
        <v>1.4476249999999999</v>
      </c>
      <c r="W485" s="11">
        <v>1.5768139999999999</v>
      </c>
      <c r="X485" s="11">
        <v>1.562149</v>
      </c>
      <c r="Y485" s="11">
        <v>1.6948380000000001</v>
      </c>
      <c r="Z485" s="11">
        <v>1.6072249999999999</v>
      </c>
      <c r="AA485" s="11">
        <v>1.51938</v>
      </c>
      <c r="AB485" s="11">
        <v>1.6195280000000001</v>
      </c>
      <c r="AC485" s="11">
        <v>1.777609</v>
      </c>
      <c r="AD485" s="11">
        <v>1.7218899999999999</v>
      </c>
      <c r="AE485" s="11">
        <v>1.5801620000000001</v>
      </c>
      <c r="AF485" s="11">
        <v>-3.9506600000000003E-2</v>
      </c>
      <c r="AG485" s="11">
        <v>-3.40735E-2</v>
      </c>
      <c r="AH485" s="11">
        <v>-3.0274700000000002E-2</v>
      </c>
      <c r="AI485" s="11">
        <v>-3.1658699999999998E-2</v>
      </c>
      <c r="AJ485" s="11">
        <v>-2.8574599999999999E-2</v>
      </c>
      <c r="AK485" s="11">
        <v>-2.63777E-2</v>
      </c>
      <c r="AL485" s="11">
        <v>-2.5815299999999999E-2</v>
      </c>
      <c r="AM485" s="11">
        <v>-2.05579E-2</v>
      </c>
      <c r="AN485" s="11">
        <v>-2.25477E-2</v>
      </c>
      <c r="AO485" s="11">
        <v>-3.4599000000000001E-3</v>
      </c>
      <c r="AP485" s="11">
        <v>1.3418599999999999E-2</v>
      </c>
      <c r="AQ485" s="11">
        <v>4.0521999999999997E-3</v>
      </c>
      <c r="AR485" s="11">
        <v>-2.7455799999999999E-2</v>
      </c>
      <c r="AS485" s="11">
        <v>-2.63561E-2</v>
      </c>
      <c r="AT485" s="11">
        <v>-4.8849999999999996E-3</v>
      </c>
      <c r="AU485" s="11">
        <v>-2.6511E-3</v>
      </c>
      <c r="AV485" s="11">
        <v>9.0879399999999999E-2</v>
      </c>
      <c r="AW485" s="11">
        <v>0.12435</v>
      </c>
      <c r="AX485" s="11">
        <v>0.13736880000000001</v>
      </c>
      <c r="AY485" s="11">
        <v>8.0914200000000006E-2</v>
      </c>
      <c r="AZ485" s="11">
        <v>7.1350200000000003E-2</v>
      </c>
      <c r="BA485" s="11">
        <v>-2.0613099999999999E-2</v>
      </c>
      <c r="BB485" s="11">
        <v>-4.1658599999999997E-2</v>
      </c>
      <c r="BC485" s="11">
        <v>-3.2235699999999999E-2</v>
      </c>
      <c r="BD485" s="11">
        <v>-1.52531E-2</v>
      </c>
      <c r="BE485" s="11">
        <v>-1.08273E-2</v>
      </c>
      <c r="BF485" s="11">
        <v>-8.2457999999999993E-3</v>
      </c>
      <c r="BG485" s="11">
        <v>-1.18373E-2</v>
      </c>
      <c r="BH485" s="11">
        <v>-1.01032E-2</v>
      </c>
      <c r="BI485" s="11">
        <v>-9.8870999999999994E-3</v>
      </c>
      <c r="BJ485" s="11">
        <v>-1.2970499999999999E-2</v>
      </c>
      <c r="BK485" s="11">
        <v>-6.5889E-3</v>
      </c>
      <c r="BL485" s="11">
        <v>-5.4048999999999998E-3</v>
      </c>
      <c r="BM485" s="11">
        <v>1.6010099999999999E-2</v>
      </c>
      <c r="BN485" s="11">
        <v>3.6910800000000001E-2</v>
      </c>
      <c r="BO485" s="11">
        <v>3.16163E-2</v>
      </c>
      <c r="BP485" s="11">
        <v>3.0044E-3</v>
      </c>
      <c r="BQ485" s="11">
        <v>4.4942000000000003E-3</v>
      </c>
      <c r="BR485" s="11">
        <v>2.5230699999999998E-2</v>
      </c>
      <c r="BS485" s="11">
        <v>2.6345500000000001E-2</v>
      </c>
      <c r="BT485" s="11">
        <v>0.1194644</v>
      </c>
      <c r="BU485" s="11">
        <v>0.1521719</v>
      </c>
      <c r="BV485" s="11">
        <v>0.16341049999999999</v>
      </c>
      <c r="BW485" s="11">
        <v>0.1050907</v>
      </c>
      <c r="BX485" s="11">
        <v>9.4197100000000006E-2</v>
      </c>
      <c r="BY485" s="11">
        <v>2.3194999999999999E-3</v>
      </c>
      <c r="BZ485" s="11">
        <v>-1.95187E-2</v>
      </c>
      <c r="CA485" s="11">
        <v>-1.0923E-2</v>
      </c>
      <c r="CB485" s="11">
        <v>9.0002999999999993E-3</v>
      </c>
      <c r="CC485" s="11">
        <v>1.24189E-2</v>
      </c>
      <c r="CD485" s="11">
        <v>1.37831E-2</v>
      </c>
      <c r="CE485" s="11">
        <v>7.9840999999999992E-3</v>
      </c>
      <c r="CF485" s="11">
        <v>8.3681999999999993E-3</v>
      </c>
      <c r="CG485" s="11">
        <v>6.6036000000000003E-3</v>
      </c>
      <c r="CH485" s="11">
        <v>-1.2579999999999999E-4</v>
      </c>
      <c r="CI485" s="11">
        <v>7.3800999999999997E-3</v>
      </c>
      <c r="CJ485" s="11">
        <v>1.17378E-2</v>
      </c>
      <c r="CK485" s="11">
        <v>3.5480100000000001E-2</v>
      </c>
      <c r="CL485" s="11">
        <v>6.0402999999999998E-2</v>
      </c>
      <c r="CM485" s="11">
        <v>5.9180400000000001E-2</v>
      </c>
      <c r="CN485" s="11">
        <v>3.34647E-2</v>
      </c>
      <c r="CO485" s="11">
        <v>3.5344399999999998E-2</v>
      </c>
      <c r="CP485" s="11">
        <v>5.5346399999999997E-2</v>
      </c>
      <c r="CQ485" s="11">
        <v>5.5342000000000002E-2</v>
      </c>
      <c r="CR485" s="11">
        <v>0.1480495</v>
      </c>
      <c r="CS485" s="11">
        <v>0.17999380000000001</v>
      </c>
      <c r="CT485" s="11">
        <v>0.18945219999999999</v>
      </c>
      <c r="CU485" s="11">
        <v>0.1292672</v>
      </c>
      <c r="CV485" s="11">
        <v>0.117044</v>
      </c>
      <c r="CW485" s="11">
        <v>2.5252E-2</v>
      </c>
      <c r="CX485" s="11">
        <v>2.6212000000000002E-3</v>
      </c>
      <c r="CY485" s="11">
        <v>1.03897E-2</v>
      </c>
      <c r="CZ485" s="11">
        <v>1.4744999999999999E-2</v>
      </c>
      <c r="DA485" s="11">
        <v>1.41327E-2</v>
      </c>
      <c r="DB485" s="11">
        <v>1.3392599999999999E-2</v>
      </c>
      <c r="DC485" s="11">
        <v>1.20506E-2</v>
      </c>
      <c r="DD485" s="11">
        <v>1.12298E-2</v>
      </c>
      <c r="DE485" s="11">
        <v>1.0025600000000001E-2</v>
      </c>
      <c r="DF485" s="11">
        <v>7.8091000000000002E-3</v>
      </c>
      <c r="DG485" s="11">
        <v>8.4925999999999995E-3</v>
      </c>
      <c r="DH485" s="11">
        <v>1.04221E-2</v>
      </c>
      <c r="DI485" s="11">
        <v>1.1836899999999999E-2</v>
      </c>
      <c r="DJ485" s="11">
        <v>1.42822E-2</v>
      </c>
      <c r="DK485" s="11">
        <v>1.67578E-2</v>
      </c>
      <c r="DL485" s="11">
        <v>1.85185E-2</v>
      </c>
      <c r="DM485" s="11">
        <v>1.8755600000000001E-2</v>
      </c>
      <c r="DN485" s="11">
        <v>1.8308999999999999E-2</v>
      </c>
      <c r="DO485" s="11">
        <v>1.7628600000000001E-2</v>
      </c>
      <c r="DP485" s="11">
        <v>1.7378500000000002E-2</v>
      </c>
      <c r="DQ485" s="11">
        <v>1.6914499999999999E-2</v>
      </c>
      <c r="DR485" s="11">
        <v>1.5832200000000001E-2</v>
      </c>
      <c r="DS485" s="11">
        <v>1.4698299999999999E-2</v>
      </c>
      <c r="DT485" s="11">
        <v>1.38899E-2</v>
      </c>
      <c r="DU485" s="11">
        <v>1.3942E-2</v>
      </c>
      <c r="DV485" s="11">
        <v>1.3460099999999999E-2</v>
      </c>
      <c r="DW485" s="11">
        <v>1.29572E-2</v>
      </c>
      <c r="DX485" s="11">
        <v>0.1769762</v>
      </c>
      <c r="DY485" s="11"/>
      <c r="DZ485" s="11">
        <v>1.2038800000000001E-2</v>
      </c>
      <c r="EA485" s="11">
        <v>73.172380000000004</v>
      </c>
      <c r="EB485" s="11">
        <v>74.196010000000001</v>
      </c>
      <c r="EC485" s="11">
        <v>75.576549999999997</v>
      </c>
      <c r="ED485" s="11">
        <v>75.124499999999998</v>
      </c>
      <c r="EE485" s="11">
        <v>73.958759999999998</v>
      </c>
      <c r="EF485" s="11">
        <v>72.715180000000004</v>
      </c>
      <c r="EG485" s="11">
        <v>72.287729999999996</v>
      </c>
      <c r="EH485" s="11">
        <v>71.667159999999996</v>
      </c>
      <c r="EI485" s="11">
        <v>73.139340000000004</v>
      </c>
      <c r="EJ485" s="11">
        <v>74.350219999999993</v>
      </c>
      <c r="EK485" s="11">
        <v>78.338520000000003</v>
      </c>
      <c r="EL485" s="11">
        <v>82.515550000000005</v>
      </c>
      <c r="EM485" s="11">
        <v>86.876609999999999</v>
      </c>
      <c r="EN485" s="11">
        <v>87.53098</v>
      </c>
      <c r="EO485" s="11">
        <v>93.197000000000003</v>
      </c>
      <c r="EP485" s="11">
        <v>89.362549999999999</v>
      </c>
      <c r="EQ485" s="11">
        <v>84.341070000000002</v>
      </c>
      <c r="ER485" s="11">
        <v>82.403180000000006</v>
      </c>
      <c r="ES485" s="11">
        <v>80.974029999999999</v>
      </c>
      <c r="ET485" s="11">
        <v>78.186210000000003</v>
      </c>
      <c r="EU485" s="11">
        <v>77.646960000000007</v>
      </c>
      <c r="EV485" s="11">
        <v>75.998369999999994</v>
      </c>
      <c r="EW485" s="11">
        <v>75.086799999999997</v>
      </c>
      <c r="EX485" s="11">
        <v>74.675169999999994</v>
      </c>
      <c r="EY485" s="11">
        <v>0</v>
      </c>
      <c r="EZ485" s="11"/>
      <c r="FA485" s="11"/>
      <c r="FB485" s="11"/>
      <c r="FC485" s="11"/>
      <c r="FD485" s="11"/>
      <c r="FE485" s="11"/>
      <c r="FF485" s="11"/>
      <c r="FG485" s="11"/>
      <c r="FH485" s="11"/>
      <c r="FI485" s="11"/>
      <c r="FJ485" s="11"/>
      <c r="FK485" s="11"/>
      <c r="FL485" s="11"/>
      <c r="FM485" s="11"/>
      <c r="FN485" s="11"/>
      <c r="FO485" s="11"/>
      <c r="FP485" s="11"/>
      <c r="FQ485" s="11"/>
      <c r="FR485" s="11"/>
      <c r="FS485" s="11"/>
      <c r="FT485" s="11"/>
      <c r="FU485" s="11"/>
      <c r="FV485" s="11"/>
    </row>
    <row r="486" spans="1:235" x14ac:dyDescent="0.25">
      <c r="A486" t="s">
        <v>113</v>
      </c>
      <c r="B486" t="s">
        <v>146</v>
      </c>
      <c r="C486" t="s">
        <v>88</v>
      </c>
      <c r="D486" t="s">
        <v>232</v>
      </c>
      <c r="E486" s="38">
        <v>45544</v>
      </c>
      <c r="F486" t="s">
        <v>105</v>
      </c>
      <c r="G486" s="11">
        <v>684</v>
      </c>
      <c r="H486" s="11">
        <v>4.3391700000000002</v>
      </c>
      <c r="I486" s="11">
        <v>3.9858210000000001</v>
      </c>
      <c r="J486" s="11">
        <v>3.4453309999999999</v>
      </c>
      <c r="K486" s="11">
        <v>2.871651</v>
      </c>
      <c r="L486" s="11">
        <v>2.4143279999999998</v>
      </c>
      <c r="M486" s="11">
        <v>1.868115</v>
      </c>
      <c r="N486" s="11">
        <v>1.472172</v>
      </c>
      <c r="O486" s="11">
        <v>1.2881830000000001</v>
      </c>
      <c r="P486" s="11">
        <v>1.114071</v>
      </c>
      <c r="Q486" s="11">
        <v>1.0236179999999999</v>
      </c>
      <c r="R486" s="11">
        <v>1.105693</v>
      </c>
      <c r="S486" s="11">
        <v>1.241717</v>
      </c>
      <c r="T486" s="11">
        <v>1.5307839999999999</v>
      </c>
      <c r="U486" s="11">
        <v>1.8244050000000001</v>
      </c>
      <c r="V486" s="11">
        <v>2.2073860000000001</v>
      </c>
      <c r="W486" s="11">
        <v>2.5296959999999999</v>
      </c>
      <c r="X486" s="11">
        <v>2.6336360000000001</v>
      </c>
      <c r="Y486" s="11">
        <v>2.9971709999999998</v>
      </c>
      <c r="Z486" s="11">
        <v>2.996597</v>
      </c>
      <c r="AA486" s="11">
        <v>2.851416</v>
      </c>
      <c r="AB486" s="11">
        <v>2.9800779999999998</v>
      </c>
      <c r="AC486" s="11">
        <v>3.0763069999999999</v>
      </c>
      <c r="AD486" s="11">
        <v>2.8345210000000001</v>
      </c>
      <c r="AE486" s="11">
        <v>2.5102509999999998</v>
      </c>
      <c r="AF486" s="11">
        <v>-7.4765499999999999E-2</v>
      </c>
      <c r="AG486" s="11">
        <v>-6.7296300000000003E-2</v>
      </c>
      <c r="AH486" s="11">
        <v>-4.5029600000000003E-2</v>
      </c>
      <c r="AI486" s="11">
        <v>-3.6475399999999998E-2</v>
      </c>
      <c r="AJ486" s="11">
        <v>-2.25221E-2</v>
      </c>
      <c r="AK486" s="11">
        <v>-3.3059400000000003E-2</v>
      </c>
      <c r="AL486" s="11">
        <v>-2.5730599999999999E-2</v>
      </c>
      <c r="AM486" s="11">
        <v>-2.8390100000000001E-2</v>
      </c>
      <c r="AN486" s="11">
        <v>-1.63968E-2</v>
      </c>
      <c r="AO486" s="11">
        <v>-2.4245699999999999E-2</v>
      </c>
      <c r="AP486" s="11">
        <v>-3.1062699999999999E-2</v>
      </c>
      <c r="AQ486" s="11">
        <v>-5.8370000000000004E-4</v>
      </c>
      <c r="AR486" s="11">
        <v>1.48483E-2</v>
      </c>
      <c r="AS486" s="11">
        <v>-2.77722E-2</v>
      </c>
      <c r="AT486" s="11">
        <v>-1.6716200000000001E-2</v>
      </c>
      <c r="AU486" s="11">
        <v>-1.71637E-2</v>
      </c>
      <c r="AV486" s="11">
        <v>0.14486650000000001</v>
      </c>
      <c r="AW486" s="11">
        <v>0.1628838</v>
      </c>
      <c r="AX486" s="11">
        <v>0.11568879999999999</v>
      </c>
      <c r="AY486" s="11">
        <v>6.1626E-2</v>
      </c>
      <c r="AZ486" s="11">
        <v>4.4593599999999997E-2</v>
      </c>
      <c r="BA486" s="11">
        <v>-0.1087967</v>
      </c>
      <c r="BB486" s="11">
        <v>-8.3607799999999996E-2</v>
      </c>
      <c r="BC486" s="11">
        <v>-5.3577399999999997E-2</v>
      </c>
      <c r="BD486" s="11">
        <v>-3.4770000000000002E-2</v>
      </c>
      <c r="BE486" s="11">
        <v>-3.00162E-2</v>
      </c>
      <c r="BF486" s="11">
        <v>-1.10928E-2</v>
      </c>
      <c r="BG486" s="11">
        <v>-5.7704000000000002E-3</v>
      </c>
      <c r="BH486" s="11">
        <v>5.4096999999999999E-3</v>
      </c>
      <c r="BI486" s="11">
        <v>-8.1098999999999997E-3</v>
      </c>
      <c r="BJ486" s="11">
        <v>-4.9189999999999998E-3</v>
      </c>
      <c r="BK486" s="11">
        <v>-5.4713000000000001E-3</v>
      </c>
      <c r="BL486" s="11">
        <v>1.07019E-2</v>
      </c>
      <c r="BM486" s="11">
        <v>7.3162000000000001E-3</v>
      </c>
      <c r="BN486" s="11">
        <v>6.1079999999999997E-3</v>
      </c>
      <c r="BO486" s="11">
        <v>3.9507300000000002E-2</v>
      </c>
      <c r="BP486" s="11">
        <v>5.8214299999999997E-2</v>
      </c>
      <c r="BQ486" s="11">
        <v>1.7339299999999998E-2</v>
      </c>
      <c r="BR486" s="11">
        <v>2.8731400000000001E-2</v>
      </c>
      <c r="BS486" s="11">
        <v>2.76029E-2</v>
      </c>
      <c r="BT486" s="11">
        <v>0.1896544</v>
      </c>
      <c r="BU486" s="11">
        <v>0.20716599999999999</v>
      </c>
      <c r="BV486" s="11">
        <v>0.15868560000000001</v>
      </c>
      <c r="BW486" s="11">
        <v>0.1010693</v>
      </c>
      <c r="BX486" s="11">
        <v>8.1926200000000005E-2</v>
      </c>
      <c r="BY486" s="11">
        <v>-7.2097099999999997E-2</v>
      </c>
      <c r="BZ486" s="11">
        <v>-4.9528900000000001E-2</v>
      </c>
      <c r="CA486" s="11">
        <v>-2.3328399999999999E-2</v>
      </c>
      <c r="CB486" s="11">
        <v>5.2256000000000004E-3</v>
      </c>
      <c r="CC486" s="11">
        <v>7.2639000000000002E-3</v>
      </c>
      <c r="CD486" s="11">
        <v>2.2844099999999999E-2</v>
      </c>
      <c r="CE486" s="11">
        <v>2.4934700000000001E-2</v>
      </c>
      <c r="CF486" s="11">
        <v>3.3341599999999999E-2</v>
      </c>
      <c r="CG486" s="11">
        <v>1.6839699999999999E-2</v>
      </c>
      <c r="CH486" s="11">
        <v>1.58926E-2</v>
      </c>
      <c r="CI486" s="11">
        <v>1.7447500000000001E-2</v>
      </c>
      <c r="CJ486" s="11">
        <v>3.7800599999999997E-2</v>
      </c>
      <c r="CK486" s="11">
        <v>3.8878000000000003E-2</v>
      </c>
      <c r="CL486" s="11">
        <v>4.3278700000000003E-2</v>
      </c>
      <c r="CM486" s="11">
        <v>7.9598299999999997E-2</v>
      </c>
      <c r="CN486" s="11">
        <v>0.1015804</v>
      </c>
      <c r="CO486" s="11">
        <v>6.2450699999999998E-2</v>
      </c>
      <c r="CP486" s="11">
        <v>7.4178900000000006E-2</v>
      </c>
      <c r="CQ486" s="11">
        <v>7.2369600000000006E-2</v>
      </c>
      <c r="CR486" s="11">
        <v>0.23444229999999999</v>
      </c>
      <c r="CS486" s="11">
        <v>0.25144820000000001</v>
      </c>
      <c r="CT486" s="11">
        <v>0.20168240000000001</v>
      </c>
      <c r="CU486" s="11">
        <v>0.14051259999999999</v>
      </c>
      <c r="CV486" s="11">
        <v>0.1192588</v>
      </c>
      <c r="CW486" s="11">
        <v>-3.5397499999999998E-2</v>
      </c>
      <c r="CX486" s="11">
        <v>-1.54501E-2</v>
      </c>
      <c r="CY486" s="11">
        <v>6.9204999999999996E-3</v>
      </c>
      <c r="CZ486" s="11">
        <v>2.43156E-2</v>
      </c>
      <c r="DA486" s="11">
        <v>2.2664699999999999E-2</v>
      </c>
      <c r="DB486" s="11">
        <v>2.06321E-2</v>
      </c>
      <c r="DC486" s="11">
        <v>1.8667400000000001E-2</v>
      </c>
      <c r="DD486" s="11">
        <v>1.6981300000000001E-2</v>
      </c>
      <c r="DE486" s="11">
        <v>1.5168299999999999E-2</v>
      </c>
      <c r="DF486" s="11">
        <v>1.26526E-2</v>
      </c>
      <c r="DG486" s="11">
        <v>1.3933600000000001E-2</v>
      </c>
      <c r="DH486" s="11">
        <v>1.6474900000000001E-2</v>
      </c>
      <c r="DI486" s="11">
        <v>1.9188199999999999E-2</v>
      </c>
      <c r="DJ486" s="11">
        <v>2.2598199999999999E-2</v>
      </c>
      <c r="DK486" s="11">
        <v>2.4373599999999999E-2</v>
      </c>
      <c r="DL486" s="11">
        <v>2.6364700000000001E-2</v>
      </c>
      <c r="DM486" s="11">
        <v>2.74258E-2</v>
      </c>
      <c r="DN486" s="11">
        <v>2.7630200000000001E-2</v>
      </c>
      <c r="DO486" s="11">
        <v>2.7216199999999999E-2</v>
      </c>
      <c r="DP486" s="11">
        <v>2.7229099999999999E-2</v>
      </c>
      <c r="DQ486" s="11">
        <v>2.69217E-2</v>
      </c>
      <c r="DR486" s="11">
        <v>2.6140199999999999E-2</v>
      </c>
      <c r="DS486" s="11">
        <v>2.3979799999999999E-2</v>
      </c>
      <c r="DT486" s="11">
        <v>2.2696600000000001E-2</v>
      </c>
      <c r="DU486" s="11">
        <v>2.23118E-2</v>
      </c>
      <c r="DV486" s="11">
        <v>2.0718500000000001E-2</v>
      </c>
      <c r="DW486" s="11">
        <v>1.83901E-2</v>
      </c>
      <c r="DX486" s="11">
        <v>0.29877389999999998</v>
      </c>
      <c r="DY486" s="11"/>
      <c r="DZ486" s="11">
        <v>2.03956E-2</v>
      </c>
      <c r="EA486" s="11">
        <v>77.480350000000001</v>
      </c>
      <c r="EB486" s="11">
        <v>79.926509999999993</v>
      </c>
      <c r="EC486" s="11">
        <v>81.936210000000003</v>
      </c>
      <c r="ED486" s="11">
        <v>77.665940000000006</v>
      </c>
      <c r="EE486" s="11">
        <v>76.608969999999999</v>
      </c>
      <c r="EF486" s="11">
        <v>76.534800000000004</v>
      </c>
      <c r="EG486" s="11">
        <v>75.156700000000001</v>
      </c>
      <c r="EH486" s="11">
        <v>73.872010000000003</v>
      </c>
      <c r="EI486" s="11">
        <v>75.846519999999998</v>
      </c>
      <c r="EJ486" s="11">
        <v>77.509200000000007</v>
      </c>
      <c r="EK486" s="11">
        <v>81.985500000000002</v>
      </c>
      <c r="EL486" s="11">
        <v>84.780209999999997</v>
      </c>
      <c r="EM486" s="11">
        <v>86.930369999999996</v>
      </c>
      <c r="EN486" s="11">
        <v>87.334270000000004</v>
      </c>
      <c r="EO486" s="11">
        <v>93.006079999999997</v>
      </c>
      <c r="EP486" s="11">
        <v>92.163589999999999</v>
      </c>
      <c r="EQ486" s="11">
        <v>88.900559999999999</v>
      </c>
      <c r="ER486" s="11">
        <v>89.878110000000007</v>
      </c>
      <c r="ES486" s="11">
        <v>86.625590000000003</v>
      </c>
      <c r="ET486" s="11">
        <v>82.617750000000001</v>
      </c>
      <c r="EU486" s="11">
        <v>79.687809999999999</v>
      </c>
      <c r="EV486" s="11">
        <v>78.650450000000006</v>
      </c>
      <c r="EW486" s="11">
        <v>77.47148</v>
      </c>
      <c r="EX486" s="11">
        <v>75.955960000000005</v>
      </c>
      <c r="EY486" s="11">
        <v>0</v>
      </c>
      <c r="EZ486" s="11"/>
      <c r="FA486" s="11"/>
      <c r="FB486" s="11"/>
      <c r="FC486" s="11"/>
      <c r="FD486" s="11"/>
      <c r="FE486" s="11"/>
      <c r="FF486" s="11"/>
      <c r="FG486" s="11"/>
      <c r="FH486" s="11"/>
      <c r="FI486" s="11"/>
      <c r="FJ486" s="11"/>
      <c r="FK486" s="11"/>
      <c r="FL486" s="11"/>
      <c r="FM486" s="11"/>
      <c r="FN486" s="11"/>
      <c r="FO486" s="11"/>
      <c r="FP486" s="11"/>
      <c r="FQ486" s="11"/>
      <c r="FR486" s="11"/>
      <c r="FS486" s="11"/>
      <c r="FT486" s="11"/>
      <c r="FU486" s="11"/>
      <c r="FV486" s="11"/>
      <c r="HY486" s="37"/>
      <c r="IA486" s="37"/>
    </row>
    <row r="487" spans="1:235" x14ac:dyDescent="0.25">
      <c r="A487" t="s">
        <v>113</v>
      </c>
      <c r="B487" t="s">
        <v>146</v>
      </c>
      <c r="C487" t="s">
        <v>0</v>
      </c>
      <c r="D487" t="s">
        <v>232</v>
      </c>
      <c r="E487" s="38">
        <v>45544</v>
      </c>
      <c r="F487" t="s">
        <v>105</v>
      </c>
      <c r="G487" s="11">
        <v>684</v>
      </c>
      <c r="H487" s="11">
        <v>2.9668060000000001</v>
      </c>
      <c r="I487" s="11">
        <v>2.725212</v>
      </c>
      <c r="J487" s="11">
        <v>2.3556650000000001</v>
      </c>
      <c r="K487" s="11">
        <v>1.9634240000000001</v>
      </c>
      <c r="L487" s="11">
        <v>1.6507400000000001</v>
      </c>
      <c r="M487" s="11">
        <v>1.27728</v>
      </c>
      <c r="N487" s="11">
        <v>1.0065630000000001</v>
      </c>
      <c r="O487" s="11">
        <v>0.88076529999999997</v>
      </c>
      <c r="P487" s="11">
        <v>0.76172039999999996</v>
      </c>
      <c r="Q487" s="11">
        <v>0.69987469999999996</v>
      </c>
      <c r="R487" s="11">
        <v>0.75599170000000004</v>
      </c>
      <c r="S487" s="11">
        <v>0.8489949</v>
      </c>
      <c r="T487" s="11">
        <v>1.046638</v>
      </c>
      <c r="U487" s="11">
        <v>1.247395</v>
      </c>
      <c r="V487" s="11">
        <v>1.5092479999999999</v>
      </c>
      <c r="W487" s="11">
        <v>1.7296210000000001</v>
      </c>
      <c r="X487" s="11">
        <v>1.8006880000000001</v>
      </c>
      <c r="Y487" s="11">
        <v>2.0492460000000001</v>
      </c>
      <c r="Z487" s="11">
        <v>2.0488529999999998</v>
      </c>
      <c r="AA487" s="11">
        <v>1.949589</v>
      </c>
      <c r="AB487" s="11">
        <v>2.0375589999999999</v>
      </c>
      <c r="AC487" s="11">
        <v>2.1033529999999998</v>
      </c>
      <c r="AD487" s="11">
        <v>1.9380379999999999</v>
      </c>
      <c r="AE487" s="11">
        <v>1.7163250000000001</v>
      </c>
      <c r="AF487" s="11">
        <v>-5.1119199999999997E-2</v>
      </c>
      <c r="AG487" s="11">
        <v>-4.6012299999999999E-2</v>
      </c>
      <c r="AH487" s="11">
        <v>-3.07879E-2</v>
      </c>
      <c r="AI487" s="11">
        <v>-2.4939200000000002E-2</v>
      </c>
      <c r="AJ487" s="11">
        <v>-1.53989E-2</v>
      </c>
      <c r="AK487" s="11">
        <v>-2.2603600000000001E-2</v>
      </c>
      <c r="AL487" s="11">
        <v>-1.7592699999999999E-2</v>
      </c>
      <c r="AM487" s="11">
        <v>-1.9411100000000001E-2</v>
      </c>
      <c r="AN487" s="11">
        <v>-1.1210899999999999E-2</v>
      </c>
      <c r="AO487" s="11">
        <v>-1.6577399999999999E-2</v>
      </c>
      <c r="AP487" s="11">
        <v>-2.1238400000000001E-2</v>
      </c>
      <c r="AQ487" s="11">
        <v>-3.991E-4</v>
      </c>
      <c r="AR487" s="11">
        <v>1.0152100000000001E-2</v>
      </c>
      <c r="AS487" s="11">
        <v>-1.8988600000000001E-2</v>
      </c>
      <c r="AT487" s="11">
        <v>-1.14293E-2</v>
      </c>
      <c r="AU487" s="11">
        <v>-1.1735300000000001E-2</v>
      </c>
      <c r="AV487" s="11">
        <v>9.9049100000000001E-2</v>
      </c>
      <c r="AW487" s="11">
        <v>0.11136799999999999</v>
      </c>
      <c r="AX487" s="11">
        <v>7.9099500000000003E-2</v>
      </c>
      <c r="AY487" s="11">
        <v>4.2135300000000001E-2</v>
      </c>
      <c r="AZ487" s="11">
        <v>3.0489800000000001E-2</v>
      </c>
      <c r="BA487" s="11">
        <v>-7.4387200000000001E-2</v>
      </c>
      <c r="BB487" s="11">
        <v>-5.7164899999999998E-2</v>
      </c>
      <c r="BC487" s="11">
        <v>-3.66323E-2</v>
      </c>
      <c r="BD487" s="11">
        <v>-2.3773200000000001E-2</v>
      </c>
      <c r="BE487" s="11">
        <v>-2.05229E-2</v>
      </c>
      <c r="BF487" s="11">
        <v>-7.5843999999999998E-3</v>
      </c>
      <c r="BG487" s="11">
        <v>-3.9453999999999999E-3</v>
      </c>
      <c r="BH487" s="11">
        <v>3.6987999999999999E-3</v>
      </c>
      <c r="BI487" s="11">
        <v>-5.5449000000000002E-3</v>
      </c>
      <c r="BJ487" s="11">
        <v>-3.3631999999999998E-3</v>
      </c>
      <c r="BK487" s="11">
        <v>-3.7409000000000001E-3</v>
      </c>
      <c r="BL487" s="11">
        <v>7.3172000000000003E-3</v>
      </c>
      <c r="BM487" s="11">
        <v>5.0023000000000003E-3</v>
      </c>
      <c r="BN487" s="11">
        <v>4.1761999999999997E-3</v>
      </c>
      <c r="BO487" s="11">
        <v>2.70122E-2</v>
      </c>
      <c r="BP487" s="11">
        <v>3.9802700000000003E-2</v>
      </c>
      <c r="BQ487" s="11">
        <v>1.1855299999999999E-2</v>
      </c>
      <c r="BR487" s="11">
        <v>1.9644399999999999E-2</v>
      </c>
      <c r="BS487" s="11">
        <v>1.8872900000000001E-2</v>
      </c>
      <c r="BT487" s="11">
        <v>0.1296718</v>
      </c>
      <c r="BU487" s="11">
        <v>0.14164489999999999</v>
      </c>
      <c r="BV487" s="11">
        <v>0.1084976</v>
      </c>
      <c r="BW487" s="11">
        <v>6.9103800000000007E-2</v>
      </c>
      <c r="BX487" s="11">
        <v>5.6015099999999998E-2</v>
      </c>
      <c r="BY487" s="11">
        <v>-4.9294699999999997E-2</v>
      </c>
      <c r="BZ487" s="11">
        <v>-3.3864199999999997E-2</v>
      </c>
      <c r="CA487" s="11">
        <v>-1.5950300000000001E-2</v>
      </c>
      <c r="CB487" s="11">
        <v>3.5728999999999999E-3</v>
      </c>
      <c r="CC487" s="11">
        <v>4.9665000000000004E-3</v>
      </c>
      <c r="CD487" s="11">
        <v>1.56191E-2</v>
      </c>
      <c r="CE487" s="11">
        <v>1.7048500000000001E-2</v>
      </c>
      <c r="CF487" s="11">
        <v>2.2796500000000001E-2</v>
      </c>
      <c r="CG487" s="11">
        <v>1.15137E-2</v>
      </c>
      <c r="CH487" s="11">
        <v>1.0866199999999999E-2</v>
      </c>
      <c r="CI487" s="11">
        <v>1.19293E-2</v>
      </c>
      <c r="CJ487" s="11">
        <v>2.5845300000000002E-2</v>
      </c>
      <c r="CK487" s="11">
        <v>2.6581899999999999E-2</v>
      </c>
      <c r="CL487" s="11">
        <v>2.95908E-2</v>
      </c>
      <c r="CM487" s="11">
        <v>5.44235E-2</v>
      </c>
      <c r="CN487" s="11">
        <v>6.9453200000000007E-2</v>
      </c>
      <c r="CO487" s="11">
        <v>4.26992E-2</v>
      </c>
      <c r="CP487" s="11">
        <v>5.0718100000000002E-2</v>
      </c>
      <c r="CQ487" s="11">
        <v>4.9480999999999997E-2</v>
      </c>
      <c r="CR487" s="11">
        <v>0.1602944</v>
      </c>
      <c r="CS487" s="11">
        <v>0.17192180000000001</v>
      </c>
      <c r="CT487" s="11">
        <v>0.13789570000000001</v>
      </c>
      <c r="CU487" s="11">
        <v>9.6072199999999996E-2</v>
      </c>
      <c r="CV487" s="11">
        <v>8.1540399999999999E-2</v>
      </c>
      <c r="CW487" s="11">
        <v>-2.42022E-2</v>
      </c>
      <c r="CX487" s="11">
        <v>-1.0563599999999999E-2</v>
      </c>
      <c r="CY487" s="11">
        <v>4.7318000000000004E-3</v>
      </c>
      <c r="CZ487" s="11">
        <v>1.66252E-2</v>
      </c>
      <c r="DA487" s="11">
        <v>1.54965E-2</v>
      </c>
      <c r="DB487" s="11">
        <v>1.41067E-2</v>
      </c>
      <c r="DC487" s="11">
        <v>1.2763399999999999E-2</v>
      </c>
      <c r="DD487" s="11">
        <v>1.16106E-2</v>
      </c>
      <c r="DE487" s="11">
        <v>1.0370900000000001E-2</v>
      </c>
      <c r="DF487" s="11">
        <v>8.6508999999999996E-3</v>
      </c>
      <c r="DG487" s="11">
        <v>9.5268000000000002E-3</v>
      </c>
      <c r="DH487" s="11">
        <v>1.12643E-2</v>
      </c>
      <c r="DI487" s="11">
        <v>1.3119499999999999E-2</v>
      </c>
      <c r="DJ487" s="11">
        <v>1.5450999999999999E-2</v>
      </c>
      <c r="DK487" s="11">
        <v>1.66649E-2</v>
      </c>
      <c r="DL487" s="11">
        <v>1.8026299999999999E-2</v>
      </c>
      <c r="DM487" s="11">
        <v>1.8751799999999999E-2</v>
      </c>
      <c r="DN487" s="11">
        <v>1.8891499999999999E-2</v>
      </c>
      <c r="DO487" s="11">
        <v>1.8608400000000001E-2</v>
      </c>
      <c r="DP487" s="11">
        <v>1.86173E-2</v>
      </c>
      <c r="DQ487" s="11">
        <v>1.8407099999999999E-2</v>
      </c>
      <c r="DR487" s="11">
        <v>1.7872800000000001E-2</v>
      </c>
      <c r="DS487" s="11">
        <v>1.63956E-2</v>
      </c>
      <c r="DT487" s="11">
        <v>1.55183E-2</v>
      </c>
      <c r="DU487" s="11">
        <v>1.5255100000000001E-2</v>
      </c>
      <c r="DV487" s="11">
        <v>1.4165799999999999E-2</v>
      </c>
      <c r="DW487" s="11">
        <v>1.25738E-2</v>
      </c>
      <c r="DX487" s="11">
        <v>0.20427970000000001</v>
      </c>
      <c r="DY487" s="11"/>
      <c r="DZ487" s="11">
        <v>1.3945000000000001E-2</v>
      </c>
      <c r="EA487" s="11">
        <v>77.480350000000001</v>
      </c>
      <c r="EB487" s="11">
        <v>79.926509999999993</v>
      </c>
      <c r="EC487" s="11">
        <v>81.936210000000003</v>
      </c>
      <c r="ED487" s="11">
        <v>77.665940000000006</v>
      </c>
      <c r="EE487" s="11">
        <v>76.608969999999999</v>
      </c>
      <c r="EF487" s="11">
        <v>76.534800000000004</v>
      </c>
      <c r="EG487" s="11">
        <v>75.156700000000001</v>
      </c>
      <c r="EH487" s="11">
        <v>73.872010000000003</v>
      </c>
      <c r="EI487" s="11">
        <v>75.846519999999998</v>
      </c>
      <c r="EJ487" s="11">
        <v>77.509200000000007</v>
      </c>
      <c r="EK487" s="11">
        <v>81.985500000000002</v>
      </c>
      <c r="EL487" s="11">
        <v>84.780209999999997</v>
      </c>
      <c r="EM487" s="11">
        <v>86.930369999999996</v>
      </c>
      <c r="EN487" s="11">
        <v>87.334270000000004</v>
      </c>
      <c r="EO487" s="11">
        <v>93.006079999999997</v>
      </c>
      <c r="EP487" s="11">
        <v>92.163589999999999</v>
      </c>
      <c r="EQ487" s="11">
        <v>88.900559999999999</v>
      </c>
      <c r="ER487" s="11">
        <v>89.878110000000007</v>
      </c>
      <c r="ES487" s="11">
        <v>86.625590000000003</v>
      </c>
      <c r="ET487" s="11">
        <v>82.617750000000001</v>
      </c>
      <c r="EU487" s="11">
        <v>79.687809999999999</v>
      </c>
      <c r="EV487" s="11">
        <v>78.650450000000006</v>
      </c>
      <c r="EW487" s="11">
        <v>77.47148</v>
      </c>
      <c r="EX487" s="11">
        <v>75.955960000000005</v>
      </c>
      <c r="EY487" s="11">
        <v>0</v>
      </c>
      <c r="EZ487" s="11"/>
      <c r="FA487" s="11"/>
      <c r="FB487" s="11"/>
      <c r="FC487" s="11"/>
      <c r="FD487" s="11"/>
      <c r="FE487" s="11"/>
      <c r="FF487" s="11"/>
      <c r="FG487" s="11"/>
      <c r="FH487" s="11"/>
      <c r="FI487" s="11"/>
      <c r="FJ487" s="11"/>
      <c r="FK487" s="11"/>
      <c r="FL487" s="11"/>
      <c r="FM487" s="11"/>
      <c r="FN487" s="11"/>
      <c r="FO487" s="11"/>
      <c r="FP487" s="11"/>
      <c r="FQ487" s="11"/>
      <c r="FR487" s="11"/>
      <c r="FS487" s="11"/>
      <c r="FT487" s="11"/>
      <c r="FU487" s="11"/>
      <c r="FV487" s="11"/>
    </row>
    <row r="488" spans="1:235" x14ac:dyDescent="0.25">
      <c r="A488" t="s">
        <v>113</v>
      </c>
      <c r="B488" t="s">
        <v>146</v>
      </c>
      <c r="C488" t="s">
        <v>0</v>
      </c>
      <c r="D488" t="s">
        <v>232</v>
      </c>
      <c r="E488" s="38" t="s">
        <v>133</v>
      </c>
      <c r="F488" t="s">
        <v>105</v>
      </c>
      <c r="G488" s="11">
        <v>680</v>
      </c>
      <c r="H488" s="11">
        <v>2.8423850000000002</v>
      </c>
      <c r="I488" s="11">
        <v>2.6562100000000002</v>
      </c>
      <c r="J488" s="11">
        <v>2.28864</v>
      </c>
      <c r="K488" s="11">
        <v>1.927926</v>
      </c>
      <c r="L488" s="11">
        <v>1.6005670000000001</v>
      </c>
      <c r="M488" s="11">
        <v>1.25526</v>
      </c>
      <c r="N488" s="11">
        <v>0.89829559999999997</v>
      </c>
      <c r="O488" s="11">
        <v>0.7809798</v>
      </c>
      <c r="P488" s="11">
        <v>0.65750489999999995</v>
      </c>
      <c r="Q488" s="11">
        <v>0.57959620000000001</v>
      </c>
      <c r="R488" s="11">
        <v>0.61120289999999999</v>
      </c>
      <c r="S488" s="11">
        <v>0.71871529999999995</v>
      </c>
      <c r="T488" s="11">
        <v>0.90979209999999999</v>
      </c>
      <c r="U488" s="11">
        <v>1.152439</v>
      </c>
      <c r="V488" s="11">
        <v>1.424528</v>
      </c>
      <c r="W488" s="11">
        <v>1.6322779999999999</v>
      </c>
      <c r="X488" s="11">
        <v>1.6852959999999999</v>
      </c>
      <c r="Y488" s="11">
        <v>1.8955630000000001</v>
      </c>
      <c r="Z488" s="11">
        <v>1.8601540000000001</v>
      </c>
      <c r="AA488" s="11">
        <v>1.759228</v>
      </c>
      <c r="AB488" s="11">
        <v>1.877958</v>
      </c>
      <c r="AC488" s="11">
        <v>1.983948</v>
      </c>
      <c r="AD488" s="11">
        <v>1.8547389999999999</v>
      </c>
      <c r="AE488" s="11">
        <v>1.651729</v>
      </c>
      <c r="AF488" s="11">
        <v>-3.7345099999999999E-2</v>
      </c>
      <c r="AG488" s="11">
        <v>-3.4729200000000002E-2</v>
      </c>
      <c r="AH488" s="11">
        <v>-2.6246100000000001E-2</v>
      </c>
      <c r="AI488" s="11">
        <v>-2.38704E-2</v>
      </c>
      <c r="AJ488" s="11">
        <v>-2.09144E-2</v>
      </c>
      <c r="AK488" s="11">
        <v>-2.0827700000000001E-2</v>
      </c>
      <c r="AL488" s="11">
        <v>-1.82486E-2</v>
      </c>
      <c r="AM488" s="11">
        <v>-1.7066600000000001E-2</v>
      </c>
      <c r="AN488" s="11">
        <v>-9.4248000000000005E-3</v>
      </c>
      <c r="AO488" s="11">
        <v>-6.6445999999999996E-3</v>
      </c>
      <c r="AP488" s="11">
        <v>1.6632999999999999E-3</v>
      </c>
      <c r="AQ488" s="11">
        <v>5.1853999999999997E-3</v>
      </c>
      <c r="AR488" s="11">
        <v>-3.3630999999999999E-3</v>
      </c>
      <c r="AS488" s="11">
        <v>-1.16325E-2</v>
      </c>
      <c r="AT488" s="11">
        <v>-3.1738000000000001E-3</v>
      </c>
      <c r="AU488" s="11">
        <v>-6.4270999999999998E-3</v>
      </c>
      <c r="AV488" s="11">
        <v>0.1038056</v>
      </c>
      <c r="AW488" s="11">
        <v>0.12505469999999999</v>
      </c>
      <c r="AX488" s="11">
        <v>0.12527469999999999</v>
      </c>
      <c r="AY488" s="11">
        <v>7.7521199999999998E-2</v>
      </c>
      <c r="AZ488" s="11">
        <v>6.2982899999999994E-2</v>
      </c>
      <c r="BA488" s="11">
        <v>-4.8380199999999998E-2</v>
      </c>
      <c r="BB488" s="11">
        <v>-4.7024000000000003E-2</v>
      </c>
      <c r="BC488" s="11">
        <v>-3.7289900000000001E-2</v>
      </c>
      <c r="BD488" s="11">
        <v>-2.0125000000000001E-2</v>
      </c>
      <c r="BE488" s="11">
        <v>-1.8683600000000002E-2</v>
      </c>
      <c r="BF488" s="11">
        <v>-1.20267E-2</v>
      </c>
      <c r="BG488" s="11">
        <v>-1.12709E-2</v>
      </c>
      <c r="BH488" s="11">
        <v>-9.3209999999999994E-3</v>
      </c>
      <c r="BI488" s="11">
        <v>-1.0319500000000001E-2</v>
      </c>
      <c r="BJ488" s="11">
        <v>-9.2980000000000007E-3</v>
      </c>
      <c r="BK488" s="11">
        <v>-7.1187000000000004E-3</v>
      </c>
      <c r="BL488" s="11">
        <v>2.1668999999999998E-3</v>
      </c>
      <c r="BM488" s="11">
        <v>7.2313000000000004E-3</v>
      </c>
      <c r="BN488" s="11">
        <v>1.8724399999999999E-2</v>
      </c>
      <c r="BO488" s="11">
        <v>2.45083E-2</v>
      </c>
      <c r="BP488" s="11">
        <v>1.8302499999999999E-2</v>
      </c>
      <c r="BQ488" s="11">
        <v>1.0979900000000001E-2</v>
      </c>
      <c r="BR488" s="11">
        <v>1.98592E-2</v>
      </c>
      <c r="BS488" s="11">
        <v>1.6742099999999999E-2</v>
      </c>
      <c r="BT488" s="11">
        <v>0.12663920000000001</v>
      </c>
      <c r="BU488" s="11">
        <v>0.14733859999999999</v>
      </c>
      <c r="BV488" s="11">
        <v>0.1468054</v>
      </c>
      <c r="BW488" s="11">
        <v>9.69309E-2</v>
      </c>
      <c r="BX488" s="11">
        <v>8.0942100000000003E-2</v>
      </c>
      <c r="BY488" s="11">
        <v>-3.0550399999999998E-2</v>
      </c>
      <c r="BZ488" s="11">
        <v>-3.0232999999999999E-2</v>
      </c>
      <c r="CA488" s="11">
        <v>-2.2146800000000001E-2</v>
      </c>
      <c r="CB488" s="11">
        <v>-2.9049000000000002E-3</v>
      </c>
      <c r="CC488" s="11">
        <v>-2.6381E-3</v>
      </c>
      <c r="CD488" s="11">
        <v>2.1925999999999998E-3</v>
      </c>
      <c r="CE488" s="11">
        <v>1.3286000000000001E-3</v>
      </c>
      <c r="CF488" s="11">
        <v>2.2725000000000002E-3</v>
      </c>
      <c r="CG488" s="11">
        <v>1.886E-4</v>
      </c>
      <c r="CH488" s="11">
        <v>-3.4729999999999999E-4</v>
      </c>
      <c r="CI488" s="11">
        <v>2.8292E-3</v>
      </c>
      <c r="CJ488" s="11">
        <v>1.37587E-2</v>
      </c>
      <c r="CK488" s="11">
        <v>2.11072E-2</v>
      </c>
      <c r="CL488" s="11">
        <v>3.5785499999999998E-2</v>
      </c>
      <c r="CM488" s="11">
        <v>4.3831200000000001E-2</v>
      </c>
      <c r="CN488" s="11">
        <v>3.9968200000000002E-2</v>
      </c>
      <c r="CO488" s="11">
        <v>3.3592400000000001E-2</v>
      </c>
      <c r="CP488" s="11">
        <v>4.2892199999999998E-2</v>
      </c>
      <c r="CQ488" s="11">
        <v>3.9911299999999997E-2</v>
      </c>
      <c r="CR488" s="11">
        <v>0.14947279999999999</v>
      </c>
      <c r="CS488" s="11">
        <v>0.16962260000000001</v>
      </c>
      <c r="CT488" s="11">
        <v>0.16833609999999999</v>
      </c>
      <c r="CU488" s="11">
        <v>0.1163405</v>
      </c>
      <c r="CV488" s="11">
        <v>9.8901199999999995E-2</v>
      </c>
      <c r="CW488" s="11">
        <v>-1.27206E-2</v>
      </c>
      <c r="CX488" s="11">
        <v>-1.34419E-2</v>
      </c>
      <c r="CY488" s="11">
        <v>-7.0035999999999996E-3</v>
      </c>
      <c r="CZ488" s="11">
        <v>1.04691E-2</v>
      </c>
      <c r="DA488" s="11">
        <v>9.7549999999999998E-3</v>
      </c>
      <c r="DB488" s="11">
        <v>8.6447E-3</v>
      </c>
      <c r="DC488" s="11">
        <v>7.6600000000000001E-3</v>
      </c>
      <c r="DD488" s="11">
        <v>7.0483000000000004E-3</v>
      </c>
      <c r="DE488" s="11">
        <v>6.3885000000000001E-3</v>
      </c>
      <c r="DF488" s="11">
        <v>5.4416000000000004E-3</v>
      </c>
      <c r="DG488" s="11">
        <v>6.0479000000000002E-3</v>
      </c>
      <c r="DH488" s="11">
        <v>7.0473000000000003E-3</v>
      </c>
      <c r="DI488" s="11">
        <v>8.4360000000000008E-3</v>
      </c>
      <c r="DJ488" s="11">
        <v>1.03724E-2</v>
      </c>
      <c r="DK488" s="11">
        <v>1.1747499999999999E-2</v>
      </c>
      <c r="DL488" s="11">
        <v>1.3171799999999999E-2</v>
      </c>
      <c r="DM488" s="11">
        <v>1.37474E-2</v>
      </c>
      <c r="DN488" s="11">
        <v>1.4003099999999999E-2</v>
      </c>
      <c r="DO488" s="11">
        <v>1.40859E-2</v>
      </c>
      <c r="DP488" s="11">
        <v>1.38818E-2</v>
      </c>
      <c r="DQ488" s="11">
        <v>1.3547699999999999E-2</v>
      </c>
      <c r="DR488" s="11">
        <v>1.30898E-2</v>
      </c>
      <c r="DS488" s="11">
        <v>1.18002E-2</v>
      </c>
      <c r="DT488" s="11">
        <v>1.09184E-2</v>
      </c>
      <c r="DU488" s="11">
        <v>1.0839700000000001E-2</v>
      </c>
      <c r="DV488" s="11">
        <v>1.0208200000000001E-2</v>
      </c>
      <c r="DW488" s="11">
        <v>9.2064E-3</v>
      </c>
      <c r="DX488" s="11">
        <v>0.151558</v>
      </c>
      <c r="DY488" s="11"/>
      <c r="DZ488" s="11">
        <v>1.05737E-2</v>
      </c>
      <c r="EA488" s="11">
        <v>73.959919999999997</v>
      </c>
      <c r="EB488" s="11">
        <v>75.715299999999999</v>
      </c>
      <c r="EC488" s="11">
        <v>77.074590000000001</v>
      </c>
      <c r="ED488" s="11">
        <v>75.129819999999995</v>
      </c>
      <c r="EE488" s="11">
        <v>74.224490000000003</v>
      </c>
      <c r="EF488" s="11">
        <v>73.439520000000002</v>
      </c>
      <c r="EG488" s="11">
        <v>72.530090000000001</v>
      </c>
      <c r="EH488" s="11">
        <v>71.878110000000007</v>
      </c>
      <c r="EI488" s="11">
        <v>73.223010000000002</v>
      </c>
      <c r="EJ488" s="11">
        <v>74.972970000000004</v>
      </c>
      <c r="EK488" s="11">
        <v>79.035920000000004</v>
      </c>
      <c r="EL488" s="11">
        <v>82.575819999999993</v>
      </c>
      <c r="EM488" s="11">
        <v>85.349930000000001</v>
      </c>
      <c r="EN488" s="11">
        <v>86.622450000000001</v>
      </c>
      <c r="EO488" s="11">
        <v>91.939310000000006</v>
      </c>
      <c r="EP488" s="11">
        <v>90.19041</v>
      </c>
      <c r="EQ488" s="11">
        <v>87.667060000000006</v>
      </c>
      <c r="ER488" s="11">
        <v>86.679249999999996</v>
      </c>
      <c r="ES488" s="11">
        <v>84.517790000000005</v>
      </c>
      <c r="ET488" s="11">
        <v>81.491619999999998</v>
      </c>
      <c r="EU488" s="11">
        <v>78.716980000000007</v>
      </c>
      <c r="EV488" s="11">
        <v>77.140180000000001</v>
      </c>
      <c r="EW488" s="11">
        <v>75.986379999999997</v>
      </c>
      <c r="EX488" s="11">
        <v>75.024230000000003</v>
      </c>
      <c r="EY488" s="11">
        <v>0</v>
      </c>
      <c r="EZ488" s="11"/>
      <c r="FA488" s="11"/>
      <c r="FB488" s="11"/>
      <c r="FC488" s="11"/>
      <c r="FD488" s="11"/>
      <c r="FE488" s="11"/>
      <c r="FF488" s="11"/>
      <c r="FG488" s="11"/>
      <c r="FH488" s="11"/>
      <c r="FI488" s="11"/>
      <c r="FJ488" s="11"/>
      <c r="FK488" s="11"/>
      <c r="FL488" s="11"/>
      <c r="FM488" s="11"/>
      <c r="FN488" s="11"/>
      <c r="FO488" s="11"/>
      <c r="FP488" s="11"/>
      <c r="FQ488" s="11"/>
      <c r="FR488" s="11"/>
      <c r="FS488" s="11"/>
      <c r="FT488" s="11"/>
      <c r="FU488" s="11"/>
      <c r="FV488" s="11"/>
      <c r="HY488" s="37"/>
    </row>
    <row r="489" spans="1:235" x14ac:dyDescent="0.25">
      <c r="A489" t="s">
        <v>113</v>
      </c>
      <c r="B489" t="s">
        <v>146</v>
      </c>
      <c r="C489" t="s">
        <v>88</v>
      </c>
      <c r="D489" t="s">
        <v>232</v>
      </c>
      <c r="E489" s="38" t="s">
        <v>133</v>
      </c>
      <c r="F489" t="s">
        <v>105</v>
      </c>
      <c r="G489" s="11">
        <v>680</v>
      </c>
      <c r="H489" s="11">
        <v>4.181025</v>
      </c>
      <c r="I489" s="11">
        <v>3.9071699999999998</v>
      </c>
      <c r="J489" s="11">
        <v>3.3664900000000002</v>
      </c>
      <c r="K489" s="11">
        <v>2.835896</v>
      </c>
      <c r="L489" s="11">
        <v>2.3543639999999999</v>
      </c>
      <c r="M489" s="11">
        <v>1.846433</v>
      </c>
      <c r="N489" s="11">
        <v>1.3213539999999999</v>
      </c>
      <c r="O489" s="11">
        <v>1.148787</v>
      </c>
      <c r="P489" s="11">
        <v>0.96716120000000005</v>
      </c>
      <c r="Q489" s="11">
        <v>0.85256080000000001</v>
      </c>
      <c r="R489" s="11">
        <v>0.89905290000000004</v>
      </c>
      <c r="S489" s="11">
        <v>1.057199</v>
      </c>
      <c r="T489" s="11">
        <v>1.338265</v>
      </c>
      <c r="U489" s="11">
        <v>1.6951879999999999</v>
      </c>
      <c r="V489" s="11">
        <v>2.0954190000000001</v>
      </c>
      <c r="W489" s="11">
        <v>2.4010099999999999</v>
      </c>
      <c r="X489" s="11">
        <v>2.4789979999999998</v>
      </c>
      <c r="Y489" s="11">
        <v>2.7882910000000001</v>
      </c>
      <c r="Z489" s="11">
        <v>2.7362060000000001</v>
      </c>
      <c r="AA489" s="11">
        <v>2.5877469999999998</v>
      </c>
      <c r="AB489" s="11">
        <v>2.762394</v>
      </c>
      <c r="AC489" s="11">
        <v>2.918301</v>
      </c>
      <c r="AD489" s="11">
        <v>2.7282410000000001</v>
      </c>
      <c r="AE489" s="11">
        <v>2.4296220000000002</v>
      </c>
      <c r="AF489" s="11">
        <v>-5.4933000000000003E-2</v>
      </c>
      <c r="AG489" s="11">
        <v>-5.1085100000000001E-2</v>
      </c>
      <c r="AH489" s="11">
        <v>-3.8606799999999997E-2</v>
      </c>
      <c r="AI489" s="11">
        <v>-3.5112400000000002E-2</v>
      </c>
      <c r="AJ489" s="11">
        <v>-3.0764199999999998E-2</v>
      </c>
      <c r="AK489" s="11">
        <v>-3.06366E-2</v>
      </c>
      <c r="AL489" s="11">
        <v>-2.6842899999999999E-2</v>
      </c>
      <c r="AM489" s="11">
        <v>-2.51043E-2</v>
      </c>
      <c r="AN489" s="11">
        <v>-1.3863500000000001E-2</v>
      </c>
      <c r="AO489" s="11">
        <v>-9.7739999999999997E-3</v>
      </c>
      <c r="AP489" s="11">
        <v>2.4466000000000002E-3</v>
      </c>
      <c r="AQ489" s="11">
        <v>7.6274000000000003E-3</v>
      </c>
      <c r="AR489" s="11">
        <v>-4.947E-3</v>
      </c>
      <c r="AS489" s="11">
        <v>-1.7111000000000001E-2</v>
      </c>
      <c r="AT489" s="11">
        <v>-4.6686000000000002E-3</v>
      </c>
      <c r="AU489" s="11">
        <v>-9.4540000000000006E-3</v>
      </c>
      <c r="AV489" s="11">
        <v>0.15269360000000001</v>
      </c>
      <c r="AW489" s="11">
        <v>0.18395</v>
      </c>
      <c r="AX489" s="11">
        <v>0.18427360000000001</v>
      </c>
      <c r="AY489" s="11">
        <v>0.1140303</v>
      </c>
      <c r="AZ489" s="11">
        <v>9.2645099999999994E-2</v>
      </c>
      <c r="BA489" s="11">
        <v>-7.1165099999999995E-2</v>
      </c>
      <c r="BB489" s="11">
        <v>-6.9170300000000004E-2</v>
      </c>
      <c r="BC489" s="11">
        <v>-5.4851799999999999E-2</v>
      </c>
      <c r="BD489" s="11">
        <v>-2.9602900000000001E-2</v>
      </c>
      <c r="BE489" s="11">
        <v>-2.7482800000000002E-2</v>
      </c>
      <c r="BF489" s="11">
        <v>-1.76908E-2</v>
      </c>
      <c r="BG489" s="11">
        <v>-1.6579E-2</v>
      </c>
      <c r="BH489" s="11">
        <v>-1.3710699999999999E-2</v>
      </c>
      <c r="BI489" s="11">
        <v>-1.51796E-2</v>
      </c>
      <c r="BJ489" s="11">
        <v>-1.3676900000000001E-2</v>
      </c>
      <c r="BK489" s="11">
        <v>-1.0471299999999999E-2</v>
      </c>
      <c r="BL489" s="11">
        <v>3.1874E-3</v>
      </c>
      <c r="BM489" s="11">
        <v>1.0636899999999999E-2</v>
      </c>
      <c r="BN489" s="11">
        <v>2.7542799999999999E-2</v>
      </c>
      <c r="BO489" s="11">
        <v>3.6050600000000002E-2</v>
      </c>
      <c r="BP489" s="11">
        <v>2.69222E-2</v>
      </c>
      <c r="BQ489" s="11">
        <v>1.6150999999999999E-2</v>
      </c>
      <c r="BR489" s="11">
        <v>2.9211999999999998E-2</v>
      </c>
      <c r="BS489" s="11">
        <v>2.46269E-2</v>
      </c>
      <c r="BT489" s="11">
        <v>0.1862808</v>
      </c>
      <c r="BU489" s="11">
        <v>0.2167287</v>
      </c>
      <c r="BV489" s="11">
        <v>0.21594430000000001</v>
      </c>
      <c r="BW489" s="11">
        <v>0.14258109999999999</v>
      </c>
      <c r="BX489" s="11">
        <v>0.1190623</v>
      </c>
      <c r="BY489" s="11">
        <v>-4.49383E-2</v>
      </c>
      <c r="BZ489" s="11">
        <v>-4.4471400000000001E-2</v>
      </c>
      <c r="CA489" s="11">
        <v>-3.2576899999999999E-2</v>
      </c>
      <c r="CB489" s="11">
        <v>-4.2728999999999996E-3</v>
      </c>
      <c r="CC489" s="11">
        <v>-3.8804999999999998E-3</v>
      </c>
      <c r="CD489" s="11">
        <v>3.2252000000000001E-3</v>
      </c>
      <c r="CE489" s="11">
        <v>1.9543999999999998E-3</v>
      </c>
      <c r="CF489" s="11">
        <v>3.3427000000000001E-3</v>
      </c>
      <c r="CG489" s="11">
        <v>2.7750000000000002E-4</v>
      </c>
      <c r="CH489" s="11">
        <v>-5.109E-4</v>
      </c>
      <c r="CI489" s="11">
        <v>4.1615999999999997E-3</v>
      </c>
      <c r="CJ489" s="11">
        <v>2.02384E-2</v>
      </c>
      <c r="CK489" s="11">
        <v>3.10478E-2</v>
      </c>
      <c r="CL489" s="11">
        <v>5.2638900000000002E-2</v>
      </c>
      <c r="CM489" s="11">
        <v>6.4473799999999998E-2</v>
      </c>
      <c r="CN489" s="11">
        <v>5.8791400000000001E-2</v>
      </c>
      <c r="CO489" s="11">
        <v>4.9412999999999999E-2</v>
      </c>
      <c r="CP489" s="11">
        <v>6.3092599999999999E-2</v>
      </c>
      <c r="CQ489" s="11">
        <v>5.8707799999999997E-2</v>
      </c>
      <c r="CR489" s="11">
        <v>0.21986800000000001</v>
      </c>
      <c r="CS489" s="11">
        <v>0.24950749999999999</v>
      </c>
      <c r="CT489" s="11">
        <v>0.2476151</v>
      </c>
      <c r="CU489" s="11">
        <v>0.1711318</v>
      </c>
      <c r="CV489" s="11">
        <v>0.14547940000000001</v>
      </c>
      <c r="CW489" s="11">
        <v>-1.8711499999999999E-2</v>
      </c>
      <c r="CX489" s="11">
        <v>-1.9772499999999998E-2</v>
      </c>
      <c r="CY489" s="11">
        <v>-1.0302E-2</v>
      </c>
      <c r="CZ489" s="11">
        <v>1.5399599999999999E-2</v>
      </c>
      <c r="DA489" s="11">
        <v>1.4349199999999999E-2</v>
      </c>
      <c r="DB489" s="11">
        <v>1.2716E-2</v>
      </c>
      <c r="DC489" s="11">
        <v>1.12675E-2</v>
      </c>
      <c r="DD489" s="11">
        <v>1.03678E-2</v>
      </c>
      <c r="DE489" s="11">
        <v>9.3971999999999997E-3</v>
      </c>
      <c r="DF489" s="11">
        <v>8.0044000000000001E-3</v>
      </c>
      <c r="DG489" s="11">
        <v>8.8961999999999999E-3</v>
      </c>
      <c r="DH489" s="11">
        <v>1.0366200000000001E-2</v>
      </c>
      <c r="DI489" s="11">
        <v>1.24089E-2</v>
      </c>
      <c r="DJ489" s="11">
        <v>1.5257400000000001E-2</v>
      </c>
      <c r="DK489" s="11">
        <v>1.72801E-2</v>
      </c>
      <c r="DL489" s="11">
        <v>1.9375099999999999E-2</v>
      </c>
      <c r="DM489" s="11">
        <v>2.0221800000000002E-2</v>
      </c>
      <c r="DN489" s="11">
        <v>2.0597899999999999E-2</v>
      </c>
      <c r="DO489" s="11">
        <v>2.0719700000000001E-2</v>
      </c>
      <c r="DP489" s="11">
        <v>2.04196E-2</v>
      </c>
      <c r="DQ489" s="11">
        <v>1.9928100000000001E-2</v>
      </c>
      <c r="DR489" s="11">
        <v>1.9254500000000001E-2</v>
      </c>
      <c r="DS489" s="11">
        <v>1.7357600000000001E-2</v>
      </c>
      <c r="DT489" s="11">
        <v>1.6060499999999998E-2</v>
      </c>
      <c r="DU489" s="11">
        <v>1.5944799999999999E-2</v>
      </c>
      <c r="DV489" s="11">
        <v>1.50159E-2</v>
      </c>
      <c r="DW489" s="11">
        <v>1.3542200000000001E-2</v>
      </c>
      <c r="DX489" s="11">
        <v>0.2229352</v>
      </c>
      <c r="DY489" s="11"/>
      <c r="DZ489" s="11">
        <v>1.55535E-2</v>
      </c>
      <c r="EA489" s="11">
        <v>73.959919999999997</v>
      </c>
      <c r="EB489" s="11">
        <v>75.715299999999999</v>
      </c>
      <c r="EC489" s="11">
        <v>77.074590000000001</v>
      </c>
      <c r="ED489" s="11">
        <v>75.129819999999995</v>
      </c>
      <c r="EE489" s="11">
        <v>74.224490000000003</v>
      </c>
      <c r="EF489" s="11">
        <v>73.439520000000002</v>
      </c>
      <c r="EG489" s="11">
        <v>72.530090000000001</v>
      </c>
      <c r="EH489" s="11">
        <v>71.878110000000007</v>
      </c>
      <c r="EI489" s="11">
        <v>73.223010000000002</v>
      </c>
      <c r="EJ489" s="11">
        <v>74.972970000000004</v>
      </c>
      <c r="EK489" s="11">
        <v>79.035920000000004</v>
      </c>
      <c r="EL489" s="11">
        <v>82.575819999999993</v>
      </c>
      <c r="EM489" s="11">
        <v>85.349930000000001</v>
      </c>
      <c r="EN489" s="11">
        <v>86.622450000000001</v>
      </c>
      <c r="EO489" s="11">
        <v>91.939310000000006</v>
      </c>
      <c r="EP489" s="11">
        <v>90.19041</v>
      </c>
      <c r="EQ489" s="11">
        <v>87.667060000000006</v>
      </c>
      <c r="ER489" s="11">
        <v>86.679249999999996</v>
      </c>
      <c r="ES489" s="11">
        <v>84.517790000000005</v>
      </c>
      <c r="ET489" s="11">
        <v>81.491619999999998</v>
      </c>
      <c r="EU489" s="11">
        <v>78.716980000000007</v>
      </c>
      <c r="EV489" s="11">
        <v>77.140180000000001</v>
      </c>
      <c r="EW489" s="11">
        <v>75.986379999999997</v>
      </c>
      <c r="EX489" s="11">
        <v>75.024230000000003</v>
      </c>
      <c r="EY489" s="11">
        <v>0</v>
      </c>
      <c r="EZ489" s="11"/>
      <c r="FA489" s="11"/>
      <c r="FB489" s="11"/>
      <c r="FC489" s="11"/>
      <c r="FD489" s="11"/>
      <c r="FE489" s="11"/>
      <c r="FF489" s="11"/>
      <c r="FG489" s="11"/>
      <c r="FH489" s="11"/>
      <c r="FI489" s="11"/>
      <c r="FJ489" s="11"/>
      <c r="FK489" s="11"/>
      <c r="FL489" s="11"/>
      <c r="FM489" s="11"/>
      <c r="FN489" s="11"/>
      <c r="FO489" s="11"/>
      <c r="FP489" s="11"/>
      <c r="FQ489" s="11"/>
      <c r="FR489" s="11"/>
      <c r="FS489" s="11"/>
      <c r="FT489" s="11"/>
      <c r="FU489" s="11"/>
      <c r="FV489" s="11"/>
      <c r="IA489" s="37"/>
    </row>
    <row r="490" spans="1:235" x14ac:dyDescent="0.25">
      <c r="A490" t="s">
        <v>113</v>
      </c>
      <c r="B490" t="s">
        <v>146</v>
      </c>
      <c r="C490" t="s">
        <v>0</v>
      </c>
      <c r="D490" t="s">
        <v>232</v>
      </c>
      <c r="E490" s="38">
        <v>45540</v>
      </c>
      <c r="F490" t="s">
        <v>106</v>
      </c>
      <c r="G490" s="11">
        <v>559</v>
      </c>
      <c r="H490" s="11">
        <v>2.1765919999999999</v>
      </c>
      <c r="I490" s="11">
        <v>2.0482330000000002</v>
      </c>
      <c r="J490" s="11">
        <v>1.770275</v>
      </c>
      <c r="K490" s="11">
        <v>1.4740949999999999</v>
      </c>
      <c r="L490" s="11">
        <v>1.1803710000000001</v>
      </c>
      <c r="M490" s="11">
        <v>0.94208409999999998</v>
      </c>
      <c r="N490" s="11">
        <v>0.63997910000000002</v>
      </c>
      <c r="O490" s="11">
        <v>0.54927159999999997</v>
      </c>
      <c r="P490" s="11">
        <v>0.48148920000000001</v>
      </c>
      <c r="Q490" s="11">
        <v>0.414072</v>
      </c>
      <c r="R490" s="11">
        <v>0.41503909999999999</v>
      </c>
      <c r="S490" s="11">
        <v>0.47630899999999998</v>
      </c>
      <c r="T490" s="11">
        <v>0.62257099999999999</v>
      </c>
      <c r="U490" s="11">
        <v>0.83357870000000001</v>
      </c>
      <c r="V490" s="11">
        <v>1.141176</v>
      </c>
      <c r="W490" s="11">
        <v>1.3548359999999999</v>
      </c>
      <c r="X490" s="11">
        <v>1.417233</v>
      </c>
      <c r="Y490" s="11">
        <v>1.6338379999999999</v>
      </c>
      <c r="Z490" s="11">
        <v>1.6023799999999999</v>
      </c>
      <c r="AA490" s="11">
        <v>1.500834</v>
      </c>
      <c r="AB490" s="11">
        <v>1.6615599999999999</v>
      </c>
      <c r="AC490" s="11">
        <v>1.77149</v>
      </c>
      <c r="AD490" s="11">
        <v>1.6197619999999999</v>
      </c>
      <c r="AE490" s="11">
        <v>1.421646</v>
      </c>
      <c r="AF490" s="11">
        <v>-2.7036899999999999E-2</v>
      </c>
      <c r="AG490" s="11">
        <v>-2.8282000000000002E-2</v>
      </c>
      <c r="AH490" s="11">
        <v>-2.9440999999999998E-2</v>
      </c>
      <c r="AI490" s="11">
        <v>-3.4429099999999997E-2</v>
      </c>
      <c r="AJ490" s="11">
        <v>-3.6042200000000003E-2</v>
      </c>
      <c r="AK490" s="11">
        <v>-2.89711E-2</v>
      </c>
      <c r="AL490" s="11">
        <v>-1.6191400000000002E-2</v>
      </c>
      <c r="AM490" s="11">
        <v>-2.1056399999999999E-2</v>
      </c>
      <c r="AN490" s="11">
        <v>-7.9445999999999996E-3</v>
      </c>
      <c r="AO490" s="11">
        <v>-2.6478499999999999E-2</v>
      </c>
      <c r="AP490" s="11">
        <v>-1.73817E-2</v>
      </c>
      <c r="AQ490" s="11">
        <v>-2.0924100000000001E-2</v>
      </c>
      <c r="AR490" s="11">
        <v>-1.59965E-2</v>
      </c>
      <c r="AS490" s="11">
        <v>-2.5618200000000001E-2</v>
      </c>
      <c r="AT490" s="11">
        <v>-3.4491500000000001E-2</v>
      </c>
      <c r="AU490" s="11">
        <v>-5.3714400000000002E-2</v>
      </c>
      <c r="AV490" s="11">
        <v>6.3495499999999996E-2</v>
      </c>
      <c r="AW490" s="11">
        <v>8.7065100000000006E-2</v>
      </c>
      <c r="AX490" s="11">
        <v>9.5238500000000004E-2</v>
      </c>
      <c r="AY490" s="11">
        <v>5.5259500000000003E-2</v>
      </c>
      <c r="AZ490" s="11">
        <v>3.9701399999999998E-2</v>
      </c>
      <c r="BA490" s="11">
        <v>-5.5164699999999997E-2</v>
      </c>
      <c r="BB490" s="11">
        <v>-4.6192299999999999E-2</v>
      </c>
      <c r="BC490" s="11">
        <v>-4.2596000000000002E-2</v>
      </c>
      <c r="BD490" s="11">
        <v>-2.7117E-3</v>
      </c>
      <c r="BE490" s="11">
        <v>-4.4117000000000002E-3</v>
      </c>
      <c r="BF490" s="11">
        <v>-7.9483999999999996E-3</v>
      </c>
      <c r="BG490" s="11">
        <v>-1.5641200000000001E-2</v>
      </c>
      <c r="BH490" s="11">
        <v>-1.9275799999999999E-2</v>
      </c>
      <c r="BI490" s="11">
        <v>-1.4949E-2</v>
      </c>
      <c r="BJ490" s="11">
        <v>-5.7473000000000003E-3</v>
      </c>
      <c r="BK490" s="11">
        <v>-8.6393000000000008E-3</v>
      </c>
      <c r="BL490" s="11">
        <v>5.5932000000000004E-3</v>
      </c>
      <c r="BM490" s="11">
        <v>-1.07668E-2</v>
      </c>
      <c r="BN490" s="11">
        <v>2.7935E-3</v>
      </c>
      <c r="BO490" s="11">
        <v>1.8418E-3</v>
      </c>
      <c r="BP490" s="11">
        <v>9.7088000000000001E-3</v>
      </c>
      <c r="BQ490" s="11">
        <v>1.4736E-3</v>
      </c>
      <c r="BR490" s="11">
        <v>-5.8043000000000001E-3</v>
      </c>
      <c r="BS490" s="11">
        <v>-2.2214999999999999E-2</v>
      </c>
      <c r="BT490" s="11">
        <v>9.3915499999999999E-2</v>
      </c>
      <c r="BU490" s="11">
        <v>0.11867030000000001</v>
      </c>
      <c r="BV490" s="11">
        <v>0.12666930000000001</v>
      </c>
      <c r="BW490" s="11">
        <v>8.4651299999999999E-2</v>
      </c>
      <c r="BX490" s="11">
        <v>6.7222900000000002E-2</v>
      </c>
      <c r="BY490" s="11">
        <v>-2.8845599999999999E-2</v>
      </c>
      <c r="BZ490" s="11">
        <v>-2.09921E-2</v>
      </c>
      <c r="CA490" s="11">
        <v>-2.0464400000000001E-2</v>
      </c>
      <c r="CB490" s="11">
        <v>2.1613400000000001E-2</v>
      </c>
      <c r="CC490" s="11">
        <v>1.94586E-2</v>
      </c>
      <c r="CD490" s="11">
        <v>1.35441E-2</v>
      </c>
      <c r="CE490" s="11">
        <v>3.1467000000000001E-3</v>
      </c>
      <c r="CF490" s="11">
        <v>-2.5092999999999999E-3</v>
      </c>
      <c r="CG490" s="11">
        <v>-9.2699999999999998E-4</v>
      </c>
      <c r="CH490" s="11">
        <v>4.6969000000000004E-3</v>
      </c>
      <c r="CI490" s="11">
        <v>3.7777000000000002E-3</v>
      </c>
      <c r="CJ490" s="11">
        <v>1.9130999999999999E-2</v>
      </c>
      <c r="CK490" s="11">
        <v>4.9449000000000003E-3</v>
      </c>
      <c r="CL490" s="11">
        <v>2.2968599999999999E-2</v>
      </c>
      <c r="CM490" s="11">
        <v>2.46077E-2</v>
      </c>
      <c r="CN490" s="11">
        <v>3.5414000000000001E-2</v>
      </c>
      <c r="CO490" s="11">
        <v>2.8565500000000001E-2</v>
      </c>
      <c r="CP490" s="11">
        <v>2.2882900000000001E-2</v>
      </c>
      <c r="CQ490" s="11">
        <v>9.2843999999999999E-3</v>
      </c>
      <c r="CR490" s="11">
        <v>0.1243355</v>
      </c>
      <c r="CS490" s="11">
        <v>0.15027560000000001</v>
      </c>
      <c r="CT490" s="11">
        <v>0.1581002</v>
      </c>
      <c r="CU490" s="11">
        <v>0.11404300000000001</v>
      </c>
      <c r="CV490" s="11">
        <v>9.4744300000000004E-2</v>
      </c>
      <c r="CW490" s="11">
        <v>-2.5265000000000001E-3</v>
      </c>
      <c r="CX490" s="11">
        <v>4.2079999999999999E-3</v>
      </c>
      <c r="CY490" s="11">
        <v>1.6673E-3</v>
      </c>
      <c r="CZ490" s="11">
        <v>1.47887E-2</v>
      </c>
      <c r="DA490" s="11">
        <v>1.45121E-2</v>
      </c>
      <c r="DB490" s="11">
        <v>1.3066599999999999E-2</v>
      </c>
      <c r="DC490" s="11">
        <v>1.14222E-2</v>
      </c>
      <c r="DD490" s="11">
        <v>1.0193300000000001E-2</v>
      </c>
      <c r="DE490" s="11">
        <v>8.5248000000000008E-3</v>
      </c>
      <c r="DF490" s="11">
        <v>6.3496000000000004E-3</v>
      </c>
      <c r="DG490" s="11">
        <v>7.5490000000000002E-3</v>
      </c>
      <c r="DH490" s="11">
        <v>8.2304000000000006E-3</v>
      </c>
      <c r="DI490" s="11">
        <v>9.5519999999999997E-3</v>
      </c>
      <c r="DJ490" s="11">
        <v>1.22656E-2</v>
      </c>
      <c r="DK490" s="11">
        <v>1.3840699999999999E-2</v>
      </c>
      <c r="DL490" s="11">
        <v>1.5627700000000001E-2</v>
      </c>
      <c r="DM490" s="11">
        <v>1.6470700000000001E-2</v>
      </c>
      <c r="DN490" s="11">
        <v>1.7440600000000001E-2</v>
      </c>
      <c r="DO490" s="11">
        <v>1.9150299999999999E-2</v>
      </c>
      <c r="DP490" s="11">
        <v>1.8494099999999999E-2</v>
      </c>
      <c r="DQ490" s="11">
        <v>1.9214599999999998E-2</v>
      </c>
      <c r="DR490" s="11">
        <v>1.91086E-2</v>
      </c>
      <c r="DS490" s="11">
        <v>1.78689E-2</v>
      </c>
      <c r="DT490" s="11">
        <v>1.6731900000000001E-2</v>
      </c>
      <c r="DU490" s="11">
        <v>1.6000899999999998E-2</v>
      </c>
      <c r="DV490" s="11">
        <v>1.53206E-2</v>
      </c>
      <c r="DW490" s="11">
        <v>1.3455099999999999E-2</v>
      </c>
      <c r="DX490" s="11">
        <v>0.1730833</v>
      </c>
      <c r="DY490" s="11"/>
      <c r="DZ490" s="11">
        <v>1.4585600000000001E-2</v>
      </c>
      <c r="EA490" s="11">
        <v>71.264979999999994</v>
      </c>
      <c r="EB490" s="11">
        <v>73.180959999999999</v>
      </c>
      <c r="EC490" s="11">
        <v>74.438829999999996</v>
      </c>
      <c r="ED490" s="11">
        <v>73.074839999999995</v>
      </c>
      <c r="EE490" s="11">
        <v>72.742040000000003</v>
      </c>
      <c r="EF490" s="11">
        <v>71.827299999999994</v>
      </c>
      <c r="EG490" s="11">
        <v>70.730630000000005</v>
      </c>
      <c r="EH490" s="11">
        <v>70.312330000000003</v>
      </c>
      <c r="EI490" s="11">
        <v>70.050370000000001</v>
      </c>
      <c r="EJ490" s="11">
        <v>71.581339999999997</v>
      </c>
      <c r="EK490" s="11">
        <v>74.739220000000003</v>
      </c>
      <c r="EL490" s="11">
        <v>77.653170000000003</v>
      </c>
      <c r="EM490" s="11">
        <v>79.236620000000002</v>
      </c>
      <c r="EN490" s="11">
        <v>82.381330000000005</v>
      </c>
      <c r="EO490" s="11">
        <v>87.704570000000004</v>
      </c>
      <c r="EP490" s="11">
        <v>86.842259999999996</v>
      </c>
      <c r="EQ490" s="11">
        <v>87.763769999999994</v>
      </c>
      <c r="ER490" s="11">
        <v>85.822040000000001</v>
      </c>
      <c r="ES490" s="11">
        <v>84.314369999999997</v>
      </c>
      <c r="ET490" s="11">
        <v>82.70496</v>
      </c>
      <c r="EU490" s="11">
        <v>77.93826</v>
      </c>
      <c r="EV490" s="11">
        <v>75.976730000000003</v>
      </c>
      <c r="EW490" s="11">
        <v>74.724220000000003</v>
      </c>
      <c r="EX490" s="11">
        <v>73.84948</v>
      </c>
      <c r="EY490" s="11">
        <v>0</v>
      </c>
      <c r="EZ490" s="11"/>
      <c r="FA490" s="11"/>
      <c r="FB490" s="11"/>
      <c r="FC490" s="11"/>
      <c r="FD490" s="11"/>
      <c r="FE490" s="11"/>
      <c r="FF490" s="11"/>
      <c r="FG490" s="11"/>
      <c r="FH490" s="11"/>
      <c r="FI490" s="11"/>
      <c r="FJ490" s="11"/>
      <c r="FK490" s="11"/>
      <c r="FL490" s="11"/>
      <c r="FM490" s="11"/>
      <c r="FN490" s="11"/>
      <c r="FO490" s="11"/>
      <c r="FP490" s="11"/>
      <c r="FQ490" s="11"/>
      <c r="FR490" s="11"/>
      <c r="FS490" s="11"/>
      <c r="FT490" s="11"/>
      <c r="FU490" s="11"/>
      <c r="FV490" s="11"/>
      <c r="HY490" s="37"/>
      <c r="IA490" s="37"/>
    </row>
    <row r="491" spans="1:235" x14ac:dyDescent="0.25">
      <c r="A491" t="s">
        <v>113</v>
      </c>
      <c r="B491" t="s">
        <v>146</v>
      </c>
      <c r="C491" t="s">
        <v>88</v>
      </c>
      <c r="D491" t="s">
        <v>232</v>
      </c>
      <c r="E491" s="38">
        <v>45540</v>
      </c>
      <c r="F491" t="s">
        <v>106</v>
      </c>
      <c r="G491" s="11">
        <v>559</v>
      </c>
      <c r="H491" s="11">
        <v>3.8945110000000001</v>
      </c>
      <c r="I491" s="11">
        <v>3.6648420000000002</v>
      </c>
      <c r="J491" s="11">
        <v>3.1675</v>
      </c>
      <c r="K491" s="11">
        <v>2.637553</v>
      </c>
      <c r="L491" s="11">
        <v>2.1120019999999999</v>
      </c>
      <c r="M491" s="11">
        <v>1.685643</v>
      </c>
      <c r="N491" s="11">
        <v>1.145095</v>
      </c>
      <c r="O491" s="11">
        <v>0.98279519999999998</v>
      </c>
      <c r="P491" s="11">
        <v>0.861514</v>
      </c>
      <c r="Q491" s="11">
        <v>0.74088659999999995</v>
      </c>
      <c r="R491" s="11">
        <v>0.74261699999999997</v>
      </c>
      <c r="S491" s="11">
        <v>0.85224540000000004</v>
      </c>
      <c r="T491" s="11">
        <v>1.1139479999999999</v>
      </c>
      <c r="U491" s="11">
        <v>1.4914970000000001</v>
      </c>
      <c r="V491" s="11">
        <v>2.0418720000000001</v>
      </c>
      <c r="W491" s="11">
        <v>2.4241670000000002</v>
      </c>
      <c r="X491" s="11">
        <v>2.535812</v>
      </c>
      <c r="Y491" s="11">
        <v>2.9233760000000002</v>
      </c>
      <c r="Z491" s="11">
        <v>2.8670909999999998</v>
      </c>
      <c r="AA491" s="11">
        <v>2.685397</v>
      </c>
      <c r="AB491" s="11">
        <v>2.9729800000000002</v>
      </c>
      <c r="AC491" s="11">
        <v>3.169673</v>
      </c>
      <c r="AD491" s="11">
        <v>2.8981910000000002</v>
      </c>
      <c r="AE491" s="11">
        <v>2.5437090000000002</v>
      </c>
      <c r="AF491" s="11">
        <v>-4.8376299999999997E-2</v>
      </c>
      <c r="AG491" s="11">
        <v>-5.0604099999999999E-2</v>
      </c>
      <c r="AH491" s="11">
        <v>-5.26779E-2</v>
      </c>
      <c r="AI491" s="11">
        <v>-6.1602900000000002E-2</v>
      </c>
      <c r="AJ491" s="11">
        <v>-6.4489199999999997E-2</v>
      </c>
      <c r="AK491" s="11">
        <v>-5.1837099999999997E-2</v>
      </c>
      <c r="AL491" s="11">
        <v>-2.8970800000000001E-2</v>
      </c>
      <c r="AM491" s="11">
        <v>-3.7675599999999997E-2</v>
      </c>
      <c r="AN491" s="11">
        <v>-1.4215E-2</v>
      </c>
      <c r="AO491" s="11">
        <v>-4.7377200000000001E-2</v>
      </c>
      <c r="AP491" s="11">
        <v>-3.11005E-2</v>
      </c>
      <c r="AQ491" s="11">
        <v>-3.7438800000000001E-2</v>
      </c>
      <c r="AR491" s="11">
        <v>-2.8622000000000002E-2</v>
      </c>
      <c r="AS491" s="11">
        <v>-4.5837900000000001E-2</v>
      </c>
      <c r="AT491" s="11">
        <v>-6.1714699999999997E-2</v>
      </c>
      <c r="AU491" s="11">
        <v>-9.61095E-2</v>
      </c>
      <c r="AV491" s="11">
        <v>0.11361060000000001</v>
      </c>
      <c r="AW491" s="11">
        <v>0.155783</v>
      </c>
      <c r="AX491" s="11">
        <v>0.17040739999999999</v>
      </c>
      <c r="AY491" s="11">
        <v>9.8874100000000006E-2</v>
      </c>
      <c r="AZ491" s="11">
        <v>7.1036600000000005E-2</v>
      </c>
      <c r="BA491" s="11">
        <v>-9.8704600000000003E-2</v>
      </c>
      <c r="BB491" s="11">
        <v>-8.2650399999999999E-2</v>
      </c>
      <c r="BC491" s="11">
        <v>-7.62158E-2</v>
      </c>
      <c r="BD491" s="11">
        <v>-4.8520000000000004E-3</v>
      </c>
      <c r="BE491" s="11">
        <v>-7.8937E-3</v>
      </c>
      <c r="BF491" s="11">
        <v>-1.4221900000000001E-2</v>
      </c>
      <c r="BG491" s="11">
        <v>-2.7986299999999999E-2</v>
      </c>
      <c r="BH491" s="11">
        <v>-3.4489499999999999E-2</v>
      </c>
      <c r="BI491" s="11">
        <v>-2.6747900000000002E-2</v>
      </c>
      <c r="BJ491" s="11">
        <v>-1.02834E-2</v>
      </c>
      <c r="BK491" s="11">
        <v>-1.5458100000000001E-2</v>
      </c>
      <c r="BL491" s="11">
        <v>1.0007800000000001E-2</v>
      </c>
      <c r="BM491" s="11">
        <v>-1.9264799999999999E-2</v>
      </c>
      <c r="BN491" s="11">
        <v>4.9982999999999998E-3</v>
      </c>
      <c r="BO491" s="11">
        <v>3.2954999999999998E-3</v>
      </c>
      <c r="BP491" s="11">
        <v>1.7371600000000001E-2</v>
      </c>
      <c r="BQ491" s="11">
        <v>2.6367000000000001E-3</v>
      </c>
      <c r="BR491" s="11">
        <v>-1.0385500000000001E-2</v>
      </c>
      <c r="BS491" s="11">
        <v>-3.9748600000000002E-2</v>
      </c>
      <c r="BT491" s="11">
        <v>0.1680402</v>
      </c>
      <c r="BU491" s="11">
        <v>0.2123333</v>
      </c>
      <c r="BV491" s="11">
        <v>0.2266456</v>
      </c>
      <c r="BW491" s="11">
        <v>0.15146399999999999</v>
      </c>
      <c r="BX491" s="11">
        <v>0.12027980000000001</v>
      </c>
      <c r="BY491" s="11">
        <v>-5.1612499999999999E-2</v>
      </c>
      <c r="BZ491" s="11">
        <v>-3.75606E-2</v>
      </c>
      <c r="CA491" s="11">
        <v>-3.6616200000000002E-2</v>
      </c>
      <c r="CB491" s="11">
        <v>3.86723E-2</v>
      </c>
      <c r="CC491" s="11">
        <v>3.4816600000000003E-2</v>
      </c>
      <c r="CD491" s="11">
        <v>2.4234100000000001E-2</v>
      </c>
      <c r="CE491" s="11">
        <v>5.6303000000000004E-3</v>
      </c>
      <c r="CF491" s="11">
        <v>-4.4898999999999998E-3</v>
      </c>
      <c r="CG491" s="11">
        <v>-1.6586000000000001E-3</v>
      </c>
      <c r="CH491" s="11">
        <v>8.404E-3</v>
      </c>
      <c r="CI491" s="11">
        <v>6.7593999999999996E-3</v>
      </c>
      <c r="CJ491" s="11">
        <v>3.4230499999999997E-2</v>
      </c>
      <c r="CK491" s="11">
        <v>8.8477E-3</v>
      </c>
      <c r="CL491" s="11">
        <v>4.1097000000000002E-2</v>
      </c>
      <c r="CM491" s="11">
        <v>4.4029800000000001E-2</v>
      </c>
      <c r="CN491" s="11">
        <v>6.3365299999999999E-2</v>
      </c>
      <c r="CO491" s="11">
        <v>5.1111299999999998E-2</v>
      </c>
      <c r="CP491" s="11">
        <v>4.09437E-2</v>
      </c>
      <c r="CQ491" s="11">
        <v>1.66123E-2</v>
      </c>
      <c r="CR491" s="11">
        <v>0.2224698</v>
      </c>
      <c r="CS491" s="11">
        <v>0.2688836</v>
      </c>
      <c r="CT491" s="11">
        <v>0.28288390000000002</v>
      </c>
      <c r="CU491" s="11">
        <v>0.20405380000000001</v>
      </c>
      <c r="CV491" s="11">
        <v>0.16952310000000001</v>
      </c>
      <c r="CW491" s="11">
        <v>-4.5205000000000002E-3</v>
      </c>
      <c r="CX491" s="11">
        <v>7.5291999999999998E-3</v>
      </c>
      <c r="CY491" s="11">
        <v>2.9832999999999999E-3</v>
      </c>
      <c r="CZ491" s="11">
        <v>2.6460899999999999E-2</v>
      </c>
      <c r="DA491" s="11">
        <v>2.5966099999999999E-2</v>
      </c>
      <c r="DB491" s="11">
        <v>2.33796E-2</v>
      </c>
      <c r="DC491" s="11">
        <v>2.0437500000000001E-2</v>
      </c>
      <c r="DD491" s="11">
        <v>1.8238500000000001E-2</v>
      </c>
      <c r="DE491" s="11">
        <v>1.52532E-2</v>
      </c>
      <c r="DF491" s="11">
        <v>1.1361100000000001E-2</v>
      </c>
      <c r="DG491" s="11">
        <v>1.35073E-2</v>
      </c>
      <c r="DH491" s="11">
        <v>1.4726400000000001E-2</v>
      </c>
      <c r="DI491" s="11">
        <v>1.7091200000000001E-2</v>
      </c>
      <c r="DJ491" s="11">
        <v>2.1946500000000001E-2</v>
      </c>
      <c r="DK491" s="11">
        <v>2.4764700000000001E-2</v>
      </c>
      <c r="DL491" s="11">
        <v>2.79621E-2</v>
      </c>
      <c r="DM491" s="11">
        <v>2.94705E-2</v>
      </c>
      <c r="DN491" s="11">
        <v>3.1205900000000002E-2</v>
      </c>
      <c r="DO491" s="11">
        <v>3.4264999999999997E-2</v>
      </c>
      <c r="DP491" s="11">
        <v>3.3090899999999999E-2</v>
      </c>
      <c r="DQ491" s="11">
        <v>3.4380099999999997E-2</v>
      </c>
      <c r="DR491" s="11">
        <v>3.4190400000000003E-2</v>
      </c>
      <c r="DS491" s="11">
        <v>3.1972300000000002E-2</v>
      </c>
      <c r="DT491" s="11">
        <v>2.9937800000000001E-2</v>
      </c>
      <c r="DU491" s="11">
        <v>2.86299E-2</v>
      </c>
      <c r="DV491" s="11">
        <v>2.7412700000000002E-2</v>
      </c>
      <c r="DW491" s="11">
        <v>2.40748E-2</v>
      </c>
      <c r="DX491" s="11">
        <v>0.30969269999999999</v>
      </c>
      <c r="DY491" s="11"/>
      <c r="DZ491" s="11">
        <v>2.6097599999999999E-2</v>
      </c>
      <c r="EA491" s="11">
        <v>71.264979999999994</v>
      </c>
      <c r="EB491" s="11">
        <v>73.180959999999999</v>
      </c>
      <c r="EC491" s="11">
        <v>74.438829999999996</v>
      </c>
      <c r="ED491" s="11">
        <v>73.074839999999995</v>
      </c>
      <c r="EE491" s="11">
        <v>72.742040000000003</v>
      </c>
      <c r="EF491" s="11">
        <v>71.827299999999994</v>
      </c>
      <c r="EG491" s="11">
        <v>70.730630000000005</v>
      </c>
      <c r="EH491" s="11">
        <v>70.312330000000003</v>
      </c>
      <c r="EI491" s="11">
        <v>70.050370000000001</v>
      </c>
      <c r="EJ491" s="11">
        <v>71.581339999999997</v>
      </c>
      <c r="EK491" s="11">
        <v>74.739220000000003</v>
      </c>
      <c r="EL491" s="11">
        <v>77.653170000000003</v>
      </c>
      <c r="EM491" s="11">
        <v>79.236620000000002</v>
      </c>
      <c r="EN491" s="11">
        <v>82.381330000000005</v>
      </c>
      <c r="EO491" s="11">
        <v>87.704570000000004</v>
      </c>
      <c r="EP491" s="11">
        <v>86.842259999999996</v>
      </c>
      <c r="EQ491" s="11">
        <v>87.763769999999994</v>
      </c>
      <c r="ER491" s="11">
        <v>85.822040000000001</v>
      </c>
      <c r="ES491" s="11">
        <v>84.314369999999997</v>
      </c>
      <c r="ET491" s="11">
        <v>82.70496</v>
      </c>
      <c r="EU491" s="11">
        <v>77.93826</v>
      </c>
      <c r="EV491" s="11">
        <v>75.976730000000003</v>
      </c>
      <c r="EW491" s="11">
        <v>74.724220000000003</v>
      </c>
      <c r="EX491" s="11">
        <v>73.84948</v>
      </c>
      <c r="EY491" s="11">
        <v>0</v>
      </c>
      <c r="EZ491" s="11"/>
      <c r="FA491" s="11"/>
      <c r="FB491" s="11"/>
      <c r="FC491" s="11"/>
      <c r="FD491" s="11"/>
      <c r="FE491" s="11"/>
      <c r="FF491" s="11"/>
      <c r="FG491" s="11"/>
      <c r="FH491" s="11"/>
      <c r="FI491" s="11"/>
      <c r="FJ491" s="11"/>
      <c r="FK491" s="11"/>
      <c r="FL491" s="11"/>
      <c r="FM491" s="11"/>
      <c r="FN491" s="11"/>
      <c r="FO491" s="11"/>
      <c r="FP491" s="11"/>
      <c r="FQ491" s="11"/>
      <c r="FR491" s="11"/>
      <c r="FS491" s="11"/>
      <c r="FT491" s="11"/>
      <c r="FU491" s="11"/>
      <c r="FV491" s="11"/>
      <c r="IA491" s="37"/>
    </row>
    <row r="492" spans="1:235" x14ac:dyDescent="0.25">
      <c r="A492" t="s">
        <v>113</v>
      </c>
      <c r="B492" t="s">
        <v>146</v>
      </c>
      <c r="C492" t="s">
        <v>88</v>
      </c>
      <c r="D492" t="s">
        <v>232</v>
      </c>
      <c r="E492" s="38">
        <v>45541</v>
      </c>
      <c r="F492" t="s">
        <v>106</v>
      </c>
      <c r="G492" s="11">
        <v>563</v>
      </c>
      <c r="H492" s="11">
        <v>4.3332040000000003</v>
      </c>
      <c r="I492" s="11">
        <v>4.0939860000000001</v>
      </c>
      <c r="J492" s="11">
        <v>3.5603739999999999</v>
      </c>
      <c r="K492" s="11">
        <v>3.0117560000000001</v>
      </c>
      <c r="L492" s="11">
        <v>2.4840680000000002</v>
      </c>
      <c r="M492" s="11">
        <v>1.956488</v>
      </c>
      <c r="N492" s="11">
        <v>1.3559190000000001</v>
      </c>
      <c r="O492" s="11">
        <v>1.2025429999999999</v>
      </c>
      <c r="P492" s="11">
        <v>1.0837889999999999</v>
      </c>
      <c r="Q492" s="11">
        <v>1.0386660000000001</v>
      </c>
      <c r="R492" s="11">
        <v>1.163959</v>
      </c>
      <c r="S492" s="11">
        <v>1.3990940000000001</v>
      </c>
      <c r="T492" s="11">
        <v>1.736742</v>
      </c>
      <c r="U492" s="11">
        <v>2.1311559999999998</v>
      </c>
      <c r="V492" s="11">
        <v>2.369415</v>
      </c>
      <c r="W492" s="11">
        <v>2.4316409999999999</v>
      </c>
      <c r="X492" s="11">
        <v>2.3449930000000001</v>
      </c>
      <c r="Y492" s="11">
        <v>2.5229360000000001</v>
      </c>
      <c r="Z492" s="11">
        <v>2.392719</v>
      </c>
      <c r="AA492" s="11">
        <v>2.2853759999999999</v>
      </c>
      <c r="AB492" s="11">
        <v>2.479282</v>
      </c>
      <c r="AC492" s="11">
        <v>2.6963110000000001</v>
      </c>
      <c r="AD492" s="11">
        <v>2.5960589999999999</v>
      </c>
      <c r="AE492" s="11">
        <v>2.3806970000000001</v>
      </c>
      <c r="AF492" s="11">
        <v>-6.3158500000000006E-2</v>
      </c>
      <c r="AG492" s="11">
        <v>-6.0196600000000003E-2</v>
      </c>
      <c r="AH492" s="11">
        <v>-6.6899500000000001E-2</v>
      </c>
      <c r="AI492" s="11">
        <v>-6.7704600000000004E-2</v>
      </c>
      <c r="AJ492" s="11">
        <v>-5.6418700000000002E-2</v>
      </c>
      <c r="AK492" s="11">
        <v>-5.1470200000000001E-2</v>
      </c>
      <c r="AL492" s="11">
        <v>-4.6480300000000002E-2</v>
      </c>
      <c r="AM492" s="11">
        <v>-4.3038E-2</v>
      </c>
      <c r="AN492" s="11">
        <v>-4.2379500000000001E-2</v>
      </c>
      <c r="AO492" s="11">
        <v>-2.4084000000000001E-2</v>
      </c>
      <c r="AP492" s="11">
        <v>-2.29357E-2</v>
      </c>
      <c r="AQ492" s="11">
        <v>-2.98438E-2</v>
      </c>
      <c r="AR492" s="11">
        <v>-5.9755700000000002E-2</v>
      </c>
      <c r="AS492" s="11">
        <v>-3.6909499999999998E-2</v>
      </c>
      <c r="AT492" s="11">
        <v>8.1500000000000002E-5</v>
      </c>
      <c r="AU492" s="11">
        <v>-2.0906299999999999E-2</v>
      </c>
      <c r="AV492" s="11">
        <v>0.16296269999999999</v>
      </c>
      <c r="AW492" s="11">
        <v>0.19376589999999999</v>
      </c>
      <c r="AX492" s="11">
        <v>0.17132839999999999</v>
      </c>
      <c r="AY492" s="11">
        <v>0.1094154</v>
      </c>
      <c r="AZ492" s="11">
        <v>0.1149693</v>
      </c>
      <c r="BA492" s="11">
        <v>-1.1424200000000001E-2</v>
      </c>
      <c r="BB492" s="11">
        <v>-4.4822800000000003E-2</v>
      </c>
      <c r="BC492" s="11">
        <v>-4.6545000000000003E-2</v>
      </c>
      <c r="BD492" s="11">
        <v>-1.3173199999999999E-2</v>
      </c>
      <c r="BE492" s="11">
        <v>-1.12836E-2</v>
      </c>
      <c r="BF492" s="11">
        <v>-1.9306199999999999E-2</v>
      </c>
      <c r="BG492" s="11">
        <v>-2.6053300000000001E-2</v>
      </c>
      <c r="BH492" s="11">
        <v>-1.79308E-2</v>
      </c>
      <c r="BI492" s="11">
        <v>-1.76597E-2</v>
      </c>
      <c r="BJ492" s="11">
        <v>-2.2783600000000001E-2</v>
      </c>
      <c r="BK492" s="11">
        <v>-1.7834900000000001E-2</v>
      </c>
      <c r="BL492" s="11">
        <v>-1.1835999999999999E-2</v>
      </c>
      <c r="BM492" s="11">
        <v>1.26059E-2</v>
      </c>
      <c r="BN492" s="11">
        <v>2.0975400000000002E-2</v>
      </c>
      <c r="BO492" s="11">
        <v>2.23859E-2</v>
      </c>
      <c r="BP492" s="11">
        <v>-1.6768E-3</v>
      </c>
      <c r="BQ492" s="11">
        <v>2.29946E-2</v>
      </c>
      <c r="BR492" s="11">
        <v>5.6865699999999998E-2</v>
      </c>
      <c r="BS492" s="11">
        <v>3.3893300000000001E-2</v>
      </c>
      <c r="BT492" s="11">
        <v>0.2151873</v>
      </c>
      <c r="BU492" s="11">
        <v>0.24448529999999999</v>
      </c>
      <c r="BV492" s="11">
        <v>0.22058059999999999</v>
      </c>
      <c r="BW492" s="11">
        <v>0.1561815</v>
      </c>
      <c r="BX492" s="11">
        <v>0.15915889999999999</v>
      </c>
      <c r="BY492" s="11">
        <v>3.3038900000000003E-2</v>
      </c>
      <c r="BZ492" s="11">
        <v>-1.3342E-3</v>
      </c>
      <c r="CA492" s="11">
        <v>-5.0689000000000003E-3</v>
      </c>
      <c r="CB492" s="11">
        <v>3.68121E-2</v>
      </c>
      <c r="CC492" s="11">
        <v>3.7629500000000003E-2</v>
      </c>
      <c r="CD492" s="11">
        <v>2.8287099999999999E-2</v>
      </c>
      <c r="CE492" s="11">
        <v>1.5598000000000001E-2</v>
      </c>
      <c r="CF492" s="11">
        <v>2.0557200000000001E-2</v>
      </c>
      <c r="CG492" s="11">
        <v>1.6150899999999999E-2</v>
      </c>
      <c r="CH492" s="11">
        <v>9.1310000000000002E-4</v>
      </c>
      <c r="CI492" s="11">
        <v>7.3680999999999998E-3</v>
      </c>
      <c r="CJ492" s="11">
        <v>1.8707499999999998E-2</v>
      </c>
      <c r="CK492" s="11">
        <v>4.9295800000000001E-2</v>
      </c>
      <c r="CL492" s="11">
        <v>6.48865E-2</v>
      </c>
      <c r="CM492" s="11">
        <v>7.4615600000000004E-2</v>
      </c>
      <c r="CN492" s="11">
        <v>5.6402099999999997E-2</v>
      </c>
      <c r="CO492" s="11">
        <v>8.2898600000000003E-2</v>
      </c>
      <c r="CP492" s="11">
        <v>0.1136498</v>
      </c>
      <c r="CQ492" s="11">
        <v>8.8692900000000005E-2</v>
      </c>
      <c r="CR492" s="11">
        <v>0.26741189999999998</v>
      </c>
      <c r="CS492" s="11">
        <v>0.29520469999999999</v>
      </c>
      <c r="CT492" s="11">
        <v>0.26983279999999998</v>
      </c>
      <c r="CU492" s="11">
        <v>0.20294770000000001</v>
      </c>
      <c r="CV492" s="11">
        <v>0.20334849999999999</v>
      </c>
      <c r="CW492" s="11">
        <v>7.7501899999999999E-2</v>
      </c>
      <c r="CX492" s="11">
        <v>4.2154400000000002E-2</v>
      </c>
      <c r="CY492" s="11">
        <v>3.6407200000000001E-2</v>
      </c>
      <c r="CZ492" s="11">
        <v>3.03889E-2</v>
      </c>
      <c r="DA492" s="11">
        <v>2.9737E-2</v>
      </c>
      <c r="DB492" s="11">
        <v>2.8934700000000001E-2</v>
      </c>
      <c r="DC492" s="11">
        <v>2.53222E-2</v>
      </c>
      <c r="DD492" s="11">
        <v>2.3399E-2</v>
      </c>
      <c r="DE492" s="11">
        <v>2.0555400000000001E-2</v>
      </c>
      <c r="DF492" s="11">
        <v>1.44066E-2</v>
      </c>
      <c r="DG492" s="11">
        <v>1.53224E-2</v>
      </c>
      <c r="DH492" s="11">
        <v>1.8569100000000002E-2</v>
      </c>
      <c r="DI492" s="11">
        <v>2.23059E-2</v>
      </c>
      <c r="DJ492" s="11">
        <v>2.66961E-2</v>
      </c>
      <c r="DK492" s="11">
        <v>3.1753400000000001E-2</v>
      </c>
      <c r="DL492" s="11">
        <v>3.5309500000000001E-2</v>
      </c>
      <c r="DM492" s="11">
        <v>3.6419100000000003E-2</v>
      </c>
      <c r="DN492" s="11">
        <v>3.4522299999999999E-2</v>
      </c>
      <c r="DO492" s="11">
        <v>3.33158E-2</v>
      </c>
      <c r="DP492" s="11">
        <v>3.1750300000000002E-2</v>
      </c>
      <c r="DQ492" s="11">
        <v>3.08352E-2</v>
      </c>
      <c r="DR492" s="11">
        <v>2.99432E-2</v>
      </c>
      <c r="DS492" s="11">
        <v>2.84318E-2</v>
      </c>
      <c r="DT492" s="11">
        <v>2.6865400000000001E-2</v>
      </c>
      <c r="DU492" s="11">
        <v>2.7031599999999999E-2</v>
      </c>
      <c r="DV492" s="11">
        <v>2.64392E-2</v>
      </c>
      <c r="DW492" s="11">
        <v>2.5215700000000001E-2</v>
      </c>
      <c r="DX492" s="11">
        <v>0.34754580000000002</v>
      </c>
      <c r="DY492" s="11"/>
      <c r="DZ492" s="11">
        <v>2.26126E-2</v>
      </c>
      <c r="EA492" s="11">
        <v>72.788150000000002</v>
      </c>
      <c r="EB492" s="11">
        <v>74.121229999999997</v>
      </c>
      <c r="EC492" s="11">
        <v>76.118260000000006</v>
      </c>
      <c r="ED492" s="11">
        <v>75.475520000000003</v>
      </c>
      <c r="EE492" s="11">
        <v>74.522199999999998</v>
      </c>
      <c r="EF492" s="11">
        <v>73.052480000000003</v>
      </c>
      <c r="EG492" s="11">
        <v>72.622690000000006</v>
      </c>
      <c r="EH492" s="11">
        <v>71.846289999999996</v>
      </c>
      <c r="EI492" s="11">
        <v>72.402330000000006</v>
      </c>
      <c r="EJ492" s="11">
        <v>72.683300000000003</v>
      </c>
      <c r="EK492" s="11">
        <v>75.863479999999996</v>
      </c>
      <c r="EL492" s="11">
        <v>79.393789999999996</v>
      </c>
      <c r="EM492" s="11">
        <v>83.846109999999996</v>
      </c>
      <c r="EN492" s="11">
        <v>85.483530000000002</v>
      </c>
      <c r="EO492" s="11">
        <v>94.059960000000004</v>
      </c>
      <c r="EP492" s="11">
        <v>89.302970000000002</v>
      </c>
      <c r="EQ492" s="11">
        <v>82.763109999999998</v>
      </c>
      <c r="ER492" s="11">
        <v>81.036990000000003</v>
      </c>
      <c r="ES492" s="11">
        <v>80.112530000000007</v>
      </c>
      <c r="ET492" s="11">
        <v>77.596220000000002</v>
      </c>
      <c r="EU492" s="11">
        <v>77.401250000000005</v>
      </c>
      <c r="EV492" s="11">
        <v>75.491219999999998</v>
      </c>
      <c r="EW492" s="11">
        <v>74.484260000000006</v>
      </c>
      <c r="EX492" s="11">
        <v>74.242350000000002</v>
      </c>
      <c r="EY492" s="11">
        <v>0</v>
      </c>
      <c r="EZ492" s="11"/>
      <c r="FA492" s="11"/>
      <c r="FB492" s="11"/>
      <c r="FC492" s="11"/>
      <c r="FD492" s="11"/>
      <c r="FE492" s="11"/>
      <c r="FF492" s="11"/>
      <c r="FG492" s="11"/>
      <c r="FH492" s="11"/>
      <c r="FI492" s="11"/>
      <c r="FJ492" s="11"/>
      <c r="FK492" s="11"/>
      <c r="FL492" s="11"/>
      <c r="FM492" s="11"/>
      <c r="FN492" s="11"/>
      <c r="FO492" s="11"/>
      <c r="FP492" s="11"/>
      <c r="FQ492" s="11"/>
      <c r="FR492" s="11"/>
      <c r="FS492" s="11"/>
      <c r="FT492" s="11"/>
      <c r="FU492" s="11"/>
      <c r="FV492" s="11"/>
      <c r="HY492" s="37"/>
      <c r="IA492" s="37"/>
    </row>
    <row r="493" spans="1:235" x14ac:dyDescent="0.25">
      <c r="A493" t="s">
        <v>113</v>
      </c>
      <c r="B493" t="s">
        <v>146</v>
      </c>
      <c r="C493" t="s">
        <v>0</v>
      </c>
      <c r="D493" t="s">
        <v>232</v>
      </c>
      <c r="E493" s="38">
        <v>45541</v>
      </c>
      <c r="F493" t="s">
        <v>106</v>
      </c>
      <c r="G493" s="11">
        <v>563</v>
      </c>
      <c r="H493" s="11">
        <v>2.4391080000000001</v>
      </c>
      <c r="I493" s="11">
        <v>2.3044549999999999</v>
      </c>
      <c r="J493" s="11">
        <v>2.004092</v>
      </c>
      <c r="K493" s="11">
        <v>1.695281</v>
      </c>
      <c r="L493" s="11">
        <v>1.3982520000000001</v>
      </c>
      <c r="M493" s="11">
        <v>1.101283</v>
      </c>
      <c r="N493" s="11">
        <v>0.76323050000000003</v>
      </c>
      <c r="O493" s="11">
        <v>0.67689719999999998</v>
      </c>
      <c r="P493" s="11">
        <v>0.61005200000000004</v>
      </c>
      <c r="Q493" s="11">
        <v>0.58465239999999996</v>
      </c>
      <c r="R493" s="11">
        <v>0.6551787</v>
      </c>
      <c r="S493" s="11">
        <v>0.78753320000000004</v>
      </c>
      <c r="T493" s="11">
        <v>0.97759099999999999</v>
      </c>
      <c r="U493" s="11">
        <v>1.1996020000000001</v>
      </c>
      <c r="V493" s="11">
        <v>1.333715</v>
      </c>
      <c r="W493" s="11">
        <v>1.368741</v>
      </c>
      <c r="X493" s="11">
        <v>1.319968</v>
      </c>
      <c r="Y493" s="11">
        <v>1.4201299999999999</v>
      </c>
      <c r="Z493" s="11">
        <v>1.346832</v>
      </c>
      <c r="AA493" s="11">
        <v>1.2864100000000001</v>
      </c>
      <c r="AB493" s="11">
        <v>1.3955580000000001</v>
      </c>
      <c r="AC493" s="11">
        <v>1.5177210000000001</v>
      </c>
      <c r="AD493" s="11">
        <v>1.46129</v>
      </c>
      <c r="AE493" s="11">
        <v>1.340066</v>
      </c>
      <c r="AF493" s="11">
        <v>-3.5551199999999998E-2</v>
      </c>
      <c r="AG493" s="11">
        <v>-3.3883999999999997E-2</v>
      </c>
      <c r="AH493" s="11">
        <v>-3.76569E-2</v>
      </c>
      <c r="AI493" s="11">
        <v>-3.8110100000000001E-2</v>
      </c>
      <c r="AJ493" s="11">
        <v>-3.1757399999999998E-2</v>
      </c>
      <c r="AK493" s="11">
        <v>-2.8972000000000001E-2</v>
      </c>
      <c r="AL493" s="11">
        <v>-2.6163200000000001E-2</v>
      </c>
      <c r="AM493" s="11">
        <v>-2.4225500000000001E-2</v>
      </c>
      <c r="AN493" s="11">
        <v>-2.3854899999999998E-2</v>
      </c>
      <c r="AO493" s="11">
        <v>-1.35566E-2</v>
      </c>
      <c r="AP493" s="11">
        <v>-1.29102E-2</v>
      </c>
      <c r="AQ493" s="11">
        <v>-1.67987E-2</v>
      </c>
      <c r="AR493" s="11">
        <v>-3.3635699999999998E-2</v>
      </c>
      <c r="AS493" s="11">
        <v>-2.07759E-2</v>
      </c>
      <c r="AT493" s="11">
        <v>4.5899999999999998E-5</v>
      </c>
      <c r="AU493" s="11">
        <v>-1.17679E-2</v>
      </c>
      <c r="AV493" s="11">
        <v>9.17298E-2</v>
      </c>
      <c r="AW493" s="11">
        <v>0.1090685</v>
      </c>
      <c r="AX493" s="11">
        <v>9.6438700000000002E-2</v>
      </c>
      <c r="AY493" s="11">
        <v>6.15886E-2</v>
      </c>
      <c r="AZ493" s="11">
        <v>6.4714800000000003E-2</v>
      </c>
      <c r="BA493" s="11">
        <v>-6.4304999999999996E-3</v>
      </c>
      <c r="BB493" s="11">
        <v>-2.5230200000000001E-2</v>
      </c>
      <c r="BC493" s="11">
        <v>-2.61996E-2</v>
      </c>
      <c r="BD493" s="11">
        <v>-7.4149999999999997E-3</v>
      </c>
      <c r="BE493" s="11">
        <v>-6.3514000000000001E-3</v>
      </c>
      <c r="BF493" s="11">
        <v>-1.08672E-2</v>
      </c>
      <c r="BG493" s="11">
        <v>-1.46651E-2</v>
      </c>
      <c r="BH493" s="11">
        <v>-1.0093E-2</v>
      </c>
      <c r="BI493" s="11">
        <v>-9.9404000000000003E-3</v>
      </c>
      <c r="BJ493" s="11">
        <v>-1.28246E-2</v>
      </c>
      <c r="BK493" s="11">
        <v>-1.00391E-2</v>
      </c>
      <c r="BL493" s="11">
        <v>-6.6623000000000003E-3</v>
      </c>
      <c r="BM493" s="11">
        <v>7.0956999999999999E-3</v>
      </c>
      <c r="BN493" s="11">
        <v>1.1806799999999999E-2</v>
      </c>
      <c r="BO493" s="11">
        <v>1.2600800000000001E-2</v>
      </c>
      <c r="BP493" s="11">
        <v>-9.4379999999999996E-4</v>
      </c>
      <c r="BQ493" s="11">
        <v>1.2943400000000001E-2</v>
      </c>
      <c r="BR493" s="11">
        <v>3.2009000000000003E-2</v>
      </c>
      <c r="BS493" s="11">
        <v>1.9078100000000001E-2</v>
      </c>
      <c r="BT493" s="11">
        <v>0.1211264</v>
      </c>
      <c r="BU493" s="11">
        <v>0.13761780000000001</v>
      </c>
      <c r="BV493" s="11">
        <v>0.1241622</v>
      </c>
      <c r="BW493" s="11">
        <v>8.7912699999999996E-2</v>
      </c>
      <c r="BX493" s="11">
        <v>8.9588600000000004E-2</v>
      </c>
      <c r="BY493" s="11">
        <v>1.8597200000000001E-2</v>
      </c>
      <c r="BZ493" s="11">
        <v>-7.5100000000000004E-4</v>
      </c>
      <c r="CA493" s="11">
        <v>-2.8532000000000002E-3</v>
      </c>
      <c r="CB493" s="11">
        <v>2.0721099999999999E-2</v>
      </c>
      <c r="CC493" s="11">
        <v>2.1181200000000001E-2</v>
      </c>
      <c r="CD493" s="11">
        <v>1.5922499999999999E-2</v>
      </c>
      <c r="CE493" s="11">
        <v>8.7799000000000002E-3</v>
      </c>
      <c r="CF493" s="11">
        <v>1.1571400000000001E-2</v>
      </c>
      <c r="CG493" s="11">
        <v>9.0910999999999995E-3</v>
      </c>
      <c r="CH493" s="11">
        <v>5.1400000000000003E-4</v>
      </c>
      <c r="CI493" s="11">
        <v>4.1473999999999999E-3</v>
      </c>
      <c r="CJ493" s="11">
        <v>1.05302E-2</v>
      </c>
      <c r="CK493" s="11">
        <v>2.7747999999999998E-2</v>
      </c>
      <c r="CL493" s="11">
        <v>3.6523800000000002E-2</v>
      </c>
      <c r="CM493" s="11">
        <v>4.2000200000000001E-2</v>
      </c>
      <c r="CN493" s="11">
        <v>3.1748100000000001E-2</v>
      </c>
      <c r="CO493" s="11">
        <v>4.6662700000000001E-2</v>
      </c>
      <c r="CP493" s="11">
        <v>6.3972100000000004E-2</v>
      </c>
      <c r="CQ493" s="11">
        <v>4.9924200000000002E-2</v>
      </c>
      <c r="CR493" s="11">
        <v>0.15052289999999999</v>
      </c>
      <c r="CS493" s="11">
        <v>0.16616719999999999</v>
      </c>
      <c r="CT493" s="11">
        <v>0.15188560000000001</v>
      </c>
      <c r="CU493" s="11">
        <v>0.1142368</v>
      </c>
      <c r="CV493" s="11">
        <v>0.11446240000000001</v>
      </c>
      <c r="CW493" s="11">
        <v>4.3624900000000001E-2</v>
      </c>
      <c r="CX493" s="11">
        <v>2.3728200000000001E-2</v>
      </c>
      <c r="CY493" s="11">
        <v>2.04932E-2</v>
      </c>
      <c r="CZ493" s="11">
        <v>1.7105599999999999E-2</v>
      </c>
      <c r="DA493" s="11">
        <v>1.6738599999999999E-2</v>
      </c>
      <c r="DB493" s="11">
        <v>1.6286999999999999E-2</v>
      </c>
      <c r="DC493" s="11">
        <v>1.4253500000000001E-2</v>
      </c>
      <c r="DD493" s="11">
        <v>1.3171E-2</v>
      </c>
      <c r="DE493" s="11">
        <v>1.15704E-2</v>
      </c>
      <c r="DF493" s="11">
        <v>8.1092999999999998E-3</v>
      </c>
      <c r="DG493" s="11">
        <v>8.6248000000000002E-3</v>
      </c>
      <c r="DH493" s="11">
        <v>1.0452299999999999E-2</v>
      </c>
      <c r="DI493" s="11">
        <v>1.2555699999999999E-2</v>
      </c>
      <c r="DJ493" s="11">
        <v>1.5026899999999999E-2</v>
      </c>
      <c r="DK493" s="11">
        <v>1.78736E-2</v>
      </c>
      <c r="DL493" s="11">
        <v>1.9875299999999999E-2</v>
      </c>
      <c r="DM493" s="11">
        <v>2.0499900000000001E-2</v>
      </c>
      <c r="DN493" s="11">
        <v>1.94322E-2</v>
      </c>
      <c r="DO493" s="11">
        <v>1.8753100000000002E-2</v>
      </c>
      <c r="DP493" s="11">
        <v>1.78719E-2</v>
      </c>
      <c r="DQ493" s="11">
        <v>1.7356799999999999E-2</v>
      </c>
      <c r="DR493" s="11">
        <v>1.68547E-2</v>
      </c>
      <c r="DS493" s="11">
        <v>1.6003900000000001E-2</v>
      </c>
      <c r="DT493" s="11">
        <v>1.5122200000000001E-2</v>
      </c>
      <c r="DU493" s="11">
        <v>1.52158E-2</v>
      </c>
      <c r="DV493" s="11">
        <v>1.4882299999999999E-2</v>
      </c>
      <c r="DW493" s="11">
        <v>1.4193600000000001E-2</v>
      </c>
      <c r="DX493" s="11">
        <v>0.19562930000000001</v>
      </c>
      <c r="DY493" s="11"/>
      <c r="DZ493" s="11">
        <v>1.2728400000000001E-2</v>
      </c>
      <c r="EA493" s="11">
        <v>72.788150000000002</v>
      </c>
      <c r="EB493" s="11">
        <v>74.121229999999997</v>
      </c>
      <c r="EC493" s="11">
        <v>76.118260000000006</v>
      </c>
      <c r="ED493" s="11">
        <v>75.475520000000003</v>
      </c>
      <c r="EE493" s="11">
        <v>74.522199999999998</v>
      </c>
      <c r="EF493" s="11">
        <v>73.052480000000003</v>
      </c>
      <c r="EG493" s="11">
        <v>72.622690000000006</v>
      </c>
      <c r="EH493" s="11">
        <v>71.846289999999996</v>
      </c>
      <c r="EI493" s="11">
        <v>72.402330000000006</v>
      </c>
      <c r="EJ493" s="11">
        <v>72.683300000000003</v>
      </c>
      <c r="EK493" s="11">
        <v>75.863479999999996</v>
      </c>
      <c r="EL493" s="11">
        <v>79.393789999999996</v>
      </c>
      <c r="EM493" s="11">
        <v>83.846109999999996</v>
      </c>
      <c r="EN493" s="11">
        <v>85.483530000000002</v>
      </c>
      <c r="EO493" s="11">
        <v>94.059960000000004</v>
      </c>
      <c r="EP493" s="11">
        <v>89.302970000000002</v>
      </c>
      <c r="EQ493" s="11">
        <v>82.763109999999998</v>
      </c>
      <c r="ER493" s="11">
        <v>81.036990000000003</v>
      </c>
      <c r="ES493" s="11">
        <v>80.112530000000007</v>
      </c>
      <c r="ET493" s="11">
        <v>77.596220000000002</v>
      </c>
      <c r="EU493" s="11">
        <v>77.401250000000005</v>
      </c>
      <c r="EV493" s="11">
        <v>75.491219999999998</v>
      </c>
      <c r="EW493" s="11">
        <v>74.484260000000006</v>
      </c>
      <c r="EX493" s="11">
        <v>74.242350000000002</v>
      </c>
      <c r="EY493" s="11">
        <v>0</v>
      </c>
      <c r="EZ493" s="11"/>
      <c r="FA493" s="11"/>
      <c r="FB493" s="11"/>
      <c r="FC493" s="11"/>
      <c r="FD493" s="11"/>
      <c r="FE493" s="11"/>
      <c r="FF493" s="11"/>
      <c r="FG493" s="11"/>
      <c r="FH493" s="11"/>
      <c r="FI493" s="11"/>
      <c r="FJ493" s="11"/>
      <c r="FK493" s="11"/>
      <c r="FL493" s="11"/>
      <c r="FM493" s="11"/>
      <c r="FN493" s="11"/>
      <c r="FO493" s="11"/>
      <c r="FP493" s="11"/>
      <c r="FQ493" s="11"/>
      <c r="FR493" s="11"/>
      <c r="FS493" s="11"/>
      <c r="FT493" s="11"/>
      <c r="FU493" s="11"/>
      <c r="FV493" s="11"/>
      <c r="HY493" s="37"/>
      <c r="IA493" s="37"/>
    </row>
    <row r="494" spans="1:235" x14ac:dyDescent="0.25">
      <c r="A494" t="s">
        <v>113</v>
      </c>
      <c r="B494" t="s">
        <v>146</v>
      </c>
      <c r="C494" t="s">
        <v>88</v>
      </c>
      <c r="D494" t="s">
        <v>232</v>
      </c>
      <c r="E494" s="38">
        <v>45544</v>
      </c>
      <c r="F494" t="s">
        <v>106</v>
      </c>
      <c r="G494" s="11">
        <v>565</v>
      </c>
      <c r="H494" s="11">
        <v>4.3593529999999996</v>
      </c>
      <c r="I494" s="11">
        <v>4.0513820000000003</v>
      </c>
      <c r="J494" s="11">
        <v>3.5202360000000001</v>
      </c>
      <c r="K494" s="11">
        <v>2.91404</v>
      </c>
      <c r="L494" s="11">
        <v>2.4718040000000001</v>
      </c>
      <c r="M494" s="11">
        <v>1.89747</v>
      </c>
      <c r="N494" s="11">
        <v>1.501387</v>
      </c>
      <c r="O494" s="11">
        <v>1.3164210000000001</v>
      </c>
      <c r="P494" s="11">
        <v>1.2017800000000001</v>
      </c>
      <c r="Q494" s="11">
        <v>1.118662</v>
      </c>
      <c r="R494" s="11">
        <v>1.2448710000000001</v>
      </c>
      <c r="S494" s="11">
        <v>1.362082</v>
      </c>
      <c r="T494" s="11">
        <v>1.60788</v>
      </c>
      <c r="U494" s="11">
        <v>1.8852690000000001</v>
      </c>
      <c r="V494" s="11">
        <v>2.3179090000000002</v>
      </c>
      <c r="W494" s="11">
        <v>2.6134930000000001</v>
      </c>
      <c r="X494" s="11">
        <v>2.6945220000000001</v>
      </c>
      <c r="Y494" s="11">
        <v>3.0303249999999999</v>
      </c>
      <c r="Z494" s="11">
        <v>2.9924010000000001</v>
      </c>
      <c r="AA494" s="11">
        <v>2.8730220000000002</v>
      </c>
      <c r="AB494" s="11">
        <v>3.024683</v>
      </c>
      <c r="AC494" s="11">
        <v>3.1051099999999998</v>
      </c>
      <c r="AD494" s="11">
        <v>2.8322940000000001</v>
      </c>
      <c r="AE494" s="11">
        <v>2.5190579999999998</v>
      </c>
      <c r="AF494" s="11">
        <v>-0.12552469999999999</v>
      </c>
      <c r="AG494" s="11">
        <v>-9.2304300000000006E-2</v>
      </c>
      <c r="AH494" s="11">
        <v>-7.5827099999999995E-2</v>
      </c>
      <c r="AI494" s="11">
        <v>-6.6352999999999995E-2</v>
      </c>
      <c r="AJ494" s="11">
        <v>-4.0633700000000002E-2</v>
      </c>
      <c r="AK494" s="11">
        <v>-5.2736400000000003E-2</v>
      </c>
      <c r="AL494" s="11">
        <v>-3.75693E-2</v>
      </c>
      <c r="AM494" s="11">
        <v>-5.4604899999999998E-2</v>
      </c>
      <c r="AN494" s="11">
        <v>-4.2960999999999999E-2</v>
      </c>
      <c r="AO494" s="11">
        <v>-6.7571699999999998E-2</v>
      </c>
      <c r="AP494" s="11">
        <v>-7.5467699999999999E-2</v>
      </c>
      <c r="AQ494" s="11">
        <v>-2.63304E-2</v>
      </c>
      <c r="AR494" s="11">
        <v>-1.063E-4</v>
      </c>
      <c r="AS494" s="11">
        <v>-7.4409500000000003E-2</v>
      </c>
      <c r="AT494" s="11">
        <v>-6.5699800000000003E-2</v>
      </c>
      <c r="AU494" s="11">
        <v>-8.3017800000000003E-2</v>
      </c>
      <c r="AV494" s="11">
        <v>8.5662600000000005E-2</v>
      </c>
      <c r="AW494" s="11">
        <v>0.12883349999999999</v>
      </c>
      <c r="AX494" s="11">
        <v>5.4643600000000001E-2</v>
      </c>
      <c r="AY494" s="11">
        <v>7.3753999999999998E-3</v>
      </c>
      <c r="AZ494" s="11">
        <v>2.7700900000000001E-2</v>
      </c>
      <c r="BA494" s="11">
        <v>-0.13304869999999999</v>
      </c>
      <c r="BB494" s="11">
        <v>-0.1374734</v>
      </c>
      <c r="BC494" s="11">
        <v>-8.0690499999999998E-2</v>
      </c>
      <c r="BD494" s="11">
        <v>-7.1032100000000001E-2</v>
      </c>
      <c r="BE494" s="11">
        <v>-4.0542399999999999E-2</v>
      </c>
      <c r="BF494" s="11">
        <v>-2.8488300000000001E-2</v>
      </c>
      <c r="BG494" s="11">
        <v>-2.3939599999999998E-2</v>
      </c>
      <c r="BH494" s="11">
        <v>-2.2122000000000001E-3</v>
      </c>
      <c r="BI494" s="11">
        <v>-1.9263599999999999E-2</v>
      </c>
      <c r="BJ494" s="11">
        <v>-1.16758E-2</v>
      </c>
      <c r="BK494" s="11">
        <v>-2.51585E-2</v>
      </c>
      <c r="BL494" s="11">
        <v>-7.8638000000000007E-3</v>
      </c>
      <c r="BM494" s="11">
        <v>-2.8636100000000001E-2</v>
      </c>
      <c r="BN494" s="11">
        <v>-2.87094E-2</v>
      </c>
      <c r="BO494" s="11">
        <v>2.4147200000000001E-2</v>
      </c>
      <c r="BP494" s="11">
        <v>5.4405700000000001E-2</v>
      </c>
      <c r="BQ494" s="11">
        <v>-1.7045899999999999E-2</v>
      </c>
      <c r="BR494" s="11">
        <v>-6.8960999999999996E-3</v>
      </c>
      <c r="BS494" s="11">
        <v>-2.4238300000000001E-2</v>
      </c>
      <c r="BT494" s="11">
        <v>0.14426839999999999</v>
      </c>
      <c r="BU494" s="11">
        <v>0.18793979999999999</v>
      </c>
      <c r="BV494" s="11">
        <v>0.1121678</v>
      </c>
      <c r="BW494" s="11">
        <v>6.0596799999999999E-2</v>
      </c>
      <c r="BX494" s="11">
        <v>7.7076699999999998E-2</v>
      </c>
      <c r="BY494" s="11">
        <v>-8.4847699999999998E-2</v>
      </c>
      <c r="BZ494" s="11">
        <v>-9.36443E-2</v>
      </c>
      <c r="CA494" s="11">
        <v>-4.06614E-2</v>
      </c>
      <c r="CB494" s="11">
        <v>-1.6539399999999999E-2</v>
      </c>
      <c r="CC494" s="11">
        <v>1.12195E-2</v>
      </c>
      <c r="CD494" s="11">
        <v>1.88504E-2</v>
      </c>
      <c r="CE494" s="11">
        <v>1.8473799999999999E-2</v>
      </c>
      <c r="CF494" s="11">
        <v>3.62093E-2</v>
      </c>
      <c r="CG494" s="11">
        <v>1.42092E-2</v>
      </c>
      <c r="CH494" s="11">
        <v>1.42176E-2</v>
      </c>
      <c r="CI494" s="11">
        <v>4.2878999999999999E-3</v>
      </c>
      <c r="CJ494" s="11">
        <v>2.7233400000000001E-2</v>
      </c>
      <c r="CK494" s="11">
        <v>1.02994E-2</v>
      </c>
      <c r="CL494" s="11">
        <v>1.80488E-2</v>
      </c>
      <c r="CM494" s="11">
        <v>7.4624899999999994E-2</v>
      </c>
      <c r="CN494" s="11">
        <v>0.1089178</v>
      </c>
      <c r="CO494" s="11">
        <v>4.0317600000000002E-2</v>
      </c>
      <c r="CP494" s="11">
        <v>5.1907599999999998E-2</v>
      </c>
      <c r="CQ494" s="11">
        <v>3.4541200000000001E-2</v>
      </c>
      <c r="CR494" s="11">
        <v>0.20287430000000001</v>
      </c>
      <c r="CS494" s="11">
        <v>0.24704609999999999</v>
      </c>
      <c r="CT494" s="11">
        <v>0.16969200000000001</v>
      </c>
      <c r="CU494" s="11">
        <v>0.11381819999999999</v>
      </c>
      <c r="CV494" s="11">
        <v>0.12645239999999999</v>
      </c>
      <c r="CW494" s="11">
        <v>-3.6646699999999997E-2</v>
      </c>
      <c r="CX494" s="11">
        <v>-4.9815199999999997E-2</v>
      </c>
      <c r="CY494" s="11">
        <v>-6.3230000000000003E-4</v>
      </c>
      <c r="CZ494" s="11">
        <v>3.3129199999999998E-2</v>
      </c>
      <c r="DA494" s="11">
        <v>3.1468999999999997E-2</v>
      </c>
      <c r="DB494" s="11">
        <v>2.8779900000000001E-2</v>
      </c>
      <c r="DC494" s="11">
        <v>2.5785499999999999E-2</v>
      </c>
      <c r="DD494" s="11">
        <v>2.33586E-2</v>
      </c>
      <c r="DE494" s="11">
        <v>2.035E-2</v>
      </c>
      <c r="DF494" s="11">
        <v>1.5742099999999998E-2</v>
      </c>
      <c r="DG494" s="11">
        <v>1.79022E-2</v>
      </c>
      <c r="DH494" s="11">
        <v>2.1337600000000002E-2</v>
      </c>
      <c r="DI494" s="11">
        <v>2.36711E-2</v>
      </c>
      <c r="DJ494" s="11">
        <v>2.8427000000000001E-2</v>
      </c>
      <c r="DK494" s="11">
        <v>3.0688300000000002E-2</v>
      </c>
      <c r="DL494" s="11">
        <v>3.3140999999999997E-2</v>
      </c>
      <c r="DM494" s="11">
        <v>3.4874500000000003E-2</v>
      </c>
      <c r="DN494" s="11">
        <v>3.57501E-2</v>
      </c>
      <c r="DO494" s="11">
        <v>3.57354E-2</v>
      </c>
      <c r="DP494" s="11">
        <v>3.5629800000000003E-2</v>
      </c>
      <c r="DQ494" s="11">
        <v>3.5934099999999997E-2</v>
      </c>
      <c r="DR494" s="11">
        <v>3.4972200000000002E-2</v>
      </c>
      <c r="DS494" s="11">
        <v>3.2356299999999998E-2</v>
      </c>
      <c r="DT494" s="11">
        <v>3.0018300000000001E-2</v>
      </c>
      <c r="DU494" s="11">
        <v>2.93041E-2</v>
      </c>
      <c r="DV494" s="11">
        <v>2.6646199999999998E-2</v>
      </c>
      <c r="DW494" s="11">
        <v>2.4335900000000001E-2</v>
      </c>
      <c r="DX494" s="11">
        <v>0.39941009999999999</v>
      </c>
      <c r="DY494" s="11"/>
      <c r="DZ494" s="11">
        <v>2.7295799999999999E-2</v>
      </c>
      <c r="EA494" s="11">
        <v>77.143249999999995</v>
      </c>
      <c r="EB494" s="11">
        <v>80.077650000000006</v>
      </c>
      <c r="EC494" s="11">
        <v>82.763800000000003</v>
      </c>
      <c r="ED494" s="11">
        <v>77.75085</v>
      </c>
      <c r="EE494" s="11">
        <v>76.732560000000007</v>
      </c>
      <c r="EF494" s="11">
        <v>76.707380000000001</v>
      </c>
      <c r="EG494" s="11">
        <v>75.084609999999998</v>
      </c>
      <c r="EH494" s="11">
        <v>73.48218</v>
      </c>
      <c r="EI494" s="11">
        <v>74.737229999999997</v>
      </c>
      <c r="EJ494" s="11">
        <v>75.856179999999995</v>
      </c>
      <c r="EK494" s="11">
        <v>79.873490000000004</v>
      </c>
      <c r="EL494" s="11">
        <v>82.187370000000001</v>
      </c>
      <c r="EM494" s="11">
        <v>84.591290000000001</v>
      </c>
      <c r="EN494" s="11">
        <v>84.87191</v>
      </c>
      <c r="EO494" s="11">
        <v>91.82741</v>
      </c>
      <c r="EP494" s="11">
        <v>91.258949999999999</v>
      </c>
      <c r="EQ494" s="11">
        <v>87.554450000000003</v>
      </c>
      <c r="ER494" s="11">
        <v>88.64049</v>
      </c>
      <c r="ES494" s="11">
        <v>85.390529999999998</v>
      </c>
      <c r="ET494" s="11">
        <v>81.759439999999998</v>
      </c>
      <c r="EU494" s="11">
        <v>78.92165</v>
      </c>
      <c r="EV494" s="11">
        <v>78.218540000000004</v>
      </c>
      <c r="EW494" s="11">
        <v>77.078469999999996</v>
      </c>
      <c r="EX494" s="11">
        <v>75.721999999999994</v>
      </c>
      <c r="EY494" s="11">
        <v>0</v>
      </c>
      <c r="EZ494" s="11"/>
      <c r="FA494" s="11"/>
      <c r="FB494" s="11"/>
      <c r="FC494" s="11"/>
      <c r="FD494" s="11"/>
      <c r="FE494" s="11"/>
      <c r="FF494" s="11"/>
      <c r="FG494" s="11"/>
      <c r="FH494" s="11"/>
      <c r="FI494" s="11"/>
      <c r="FJ494" s="11"/>
      <c r="FK494" s="11"/>
      <c r="FL494" s="11"/>
      <c r="FM494" s="11"/>
      <c r="FN494" s="11"/>
      <c r="FO494" s="11"/>
      <c r="FP494" s="11"/>
      <c r="FQ494" s="11"/>
      <c r="FR494" s="11"/>
      <c r="FS494" s="11"/>
      <c r="FT494" s="11"/>
      <c r="FU494" s="11"/>
      <c r="FV494" s="11"/>
      <c r="HY494" s="37"/>
    </row>
    <row r="495" spans="1:235" x14ac:dyDescent="0.25">
      <c r="A495" t="s">
        <v>113</v>
      </c>
      <c r="B495" t="s">
        <v>146</v>
      </c>
      <c r="C495" t="s">
        <v>0</v>
      </c>
      <c r="D495" t="s">
        <v>232</v>
      </c>
      <c r="E495" s="38">
        <v>45544</v>
      </c>
      <c r="F495" t="s">
        <v>106</v>
      </c>
      <c r="G495" s="11">
        <v>565</v>
      </c>
      <c r="H495" s="11">
        <v>2.4621599999999999</v>
      </c>
      <c r="I495" s="11">
        <v>2.2882180000000001</v>
      </c>
      <c r="J495" s="11">
        <v>1.988227</v>
      </c>
      <c r="K495" s="11">
        <v>1.645848</v>
      </c>
      <c r="L495" s="11">
        <v>1.3960729999999999</v>
      </c>
      <c r="M495" s="11">
        <v>1.07169</v>
      </c>
      <c r="N495" s="11">
        <v>0.84798249999999997</v>
      </c>
      <c r="O495" s="11">
        <v>0.74351350000000005</v>
      </c>
      <c r="P495" s="11">
        <v>0.67876479999999995</v>
      </c>
      <c r="Q495" s="11">
        <v>0.63181960000000004</v>
      </c>
      <c r="R495" s="11">
        <v>0.70310220000000001</v>
      </c>
      <c r="S495" s="11">
        <v>0.76930279999999995</v>
      </c>
      <c r="T495" s="11">
        <v>0.90812950000000003</v>
      </c>
      <c r="U495" s="11">
        <v>1.0647990000000001</v>
      </c>
      <c r="V495" s="11">
        <v>1.3091539999999999</v>
      </c>
      <c r="W495" s="11">
        <v>1.476099</v>
      </c>
      <c r="X495" s="11">
        <v>1.5218640000000001</v>
      </c>
      <c r="Y495" s="11">
        <v>1.7115260000000001</v>
      </c>
      <c r="Z495" s="11">
        <v>1.6901060000000001</v>
      </c>
      <c r="AA495" s="11">
        <v>1.622681</v>
      </c>
      <c r="AB495" s="11">
        <v>1.7083390000000001</v>
      </c>
      <c r="AC495" s="11">
        <v>1.7537640000000001</v>
      </c>
      <c r="AD495" s="11">
        <v>1.5996779999999999</v>
      </c>
      <c r="AE495" s="11">
        <v>1.4227620000000001</v>
      </c>
      <c r="AF495" s="11">
        <v>-7.0896299999999995E-2</v>
      </c>
      <c r="AG495" s="11">
        <v>-5.2133400000000003E-2</v>
      </c>
      <c r="AH495" s="11">
        <v>-4.28271E-2</v>
      </c>
      <c r="AI495" s="11">
        <v>-3.7476099999999998E-2</v>
      </c>
      <c r="AJ495" s="11">
        <v>-2.2949899999999999E-2</v>
      </c>
      <c r="AK495" s="11">
        <v>-2.9785499999999999E-2</v>
      </c>
      <c r="AL495" s="11">
        <v>-2.1219100000000001E-2</v>
      </c>
      <c r="AM495" s="11">
        <v>-3.0840800000000002E-2</v>
      </c>
      <c r="AN495" s="11">
        <v>-2.4264299999999999E-2</v>
      </c>
      <c r="AO495" s="11">
        <v>-3.8164400000000001E-2</v>
      </c>
      <c r="AP495" s="11">
        <v>-4.2624099999999998E-2</v>
      </c>
      <c r="AQ495" s="11">
        <v>-1.48714E-2</v>
      </c>
      <c r="AR495" s="11">
        <v>-6.0099999999999997E-5</v>
      </c>
      <c r="AS495" s="11">
        <v>-4.2026399999999998E-2</v>
      </c>
      <c r="AT495" s="11">
        <v>-3.71072E-2</v>
      </c>
      <c r="AU495" s="11">
        <v>-4.6888399999999997E-2</v>
      </c>
      <c r="AV495" s="11">
        <v>4.83822E-2</v>
      </c>
      <c r="AW495" s="11">
        <v>7.2765099999999999E-2</v>
      </c>
      <c r="AX495" s="11">
        <v>3.08627E-2</v>
      </c>
      <c r="AY495" s="11">
        <v>4.1656000000000002E-3</v>
      </c>
      <c r="AZ495" s="11">
        <v>1.56455E-2</v>
      </c>
      <c r="BA495" s="11">
        <v>-7.5145799999999999E-2</v>
      </c>
      <c r="BB495" s="11">
        <v>-7.7644900000000003E-2</v>
      </c>
      <c r="BC495" s="11">
        <v>-4.5573900000000001E-2</v>
      </c>
      <c r="BD495" s="11">
        <v>-4.0118899999999999E-2</v>
      </c>
      <c r="BE495" s="11">
        <v>-2.28983E-2</v>
      </c>
      <c r="BF495" s="11">
        <v>-1.6090199999999999E-2</v>
      </c>
      <c r="BG495" s="11">
        <v>-1.3521099999999999E-2</v>
      </c>
      <c r="BH495" s="11">
        <v>-1.2495E-3</v>
      </c>
      <c r="BI495" s="11">
        <v>-1.08801E-2</v>
      </c>
      <c r="BJ495" s="11">
        <v>-6.5944999999999997E-3</v>
      </c>
      <c r="BK495" s="11">
        <v>-1.42095E-2</v>
      </c>
      <c r="BL495" s="11">
        <v>-4.4413999999999999E-3</v>
      </c>
      <c r="BM495" s="11">
        <v>-1.6173699999999999E-2</v>
      </c>
      <c r="BN495" s="11">
        <v>-1.62151E-2</v>
      </c>
      <c r="BO495" s="11">
        <v>1.3638300000000001E-2</v>
      </c>
      <c r="BP495" s="11">
        <v>3.07283E-2</v>
      </c>
      <c r="BQ495" s="11">
        <v>-9.6275000000000006E-3</v>
      </c>
      <c r="BR495" s="11">
        <v>-3.8949000000000002E-3</v>
      </c>
      <c r="BS495" s="11">
        <v>-1.36898E-2</v>
      </c>
      <c r="BT495" s="11">
        <v>8.1482700000000005E-2</v>
      </c>
      <c r="BU495" s="11">
        <v>0.1061483</v>
      </c>
      <c r="BV495" s="11">
        <v>6.33523E-2</v>
      </c>
      <c r="BW495" s="11">
        <v>3.4224999999999998E-2</v>
      </c>
      <c r="BX495" s="11">
        <v>4.3532899999999999E-2</v>
      </c>
      <c r="BY495" s="11">
        <v>-4.7921900000000003E-2</v>
      </c>
      <c r="BZ495" s="11">
        <v>-5.2890300000000001E-2</v>
      </c>
      <c r="CA495" s="11">
        <v>-2.29655E-2</v>
      </c>
      <c r="CB495" s="11">
        <v>-9.3413999999999997E-3</v>
      </c>
      <c r="CC495" s="11">
        <v>6.3368000000000001E-3</v>
      </c>
      <c r="CD495" s="11">
        <v>1.06467E-2</v>
      </c>
      <c r="CE495" s="11">
        <v>1.0434000000000001E-2</v>
      </c>
      <c r="CF495" s="11">
        <v>2.0451E-2</v>
      </c>
      <c r="CG495" s="11">
        <v>8.0254000000000002E-3</v>
      </c>
      <c r="CH495" s="11">
        <v>8.0301000000000001E-3</v>
      </c>
      <c r="CI495" s="11">
        <v>2.4218E-3</v>
      </c>
      <c r="CJ495" s="11">
        <v>1.53814E-2</v>
      </c>
      <c r="CK495" s="11">
        <v>5.8171000000000004E-3</v>
      </c>
      <c r="CL495" s="11">
        <v>1.0194E-2</v>
      </c>
      <c r="CM495" s="11">
        <v>4.2148100000000001E-2</v>
      </c>
      <c r="CN495" s="11">
        <v>6.1516700000000001E-2</v>
      </c>
      <c r="CO495" s="11">
        <v>2.2771300000000001E-2</v>
      </c>
      <c r="CP495" s="11">
        <v>2.93174E-2</v>
      </c>
      <c r="CQ495" s="11">
        <v>1.95088E-2</v>
      </c>
      <c r="CR495" s="11">
        <v>0.1145832</v>
      </c>
      <c r="CS495" s="11">
        <v>0.1395315</v>
      </c>
      <c r="CT495" s="11">
        <v>9.5841899999999994E-2</v>
      </c>
      <c r="CU495" s="11">
        <v>6.4284499999999994E-2</v>
      </c>
      <c r="CV495" s="11">
        <v>7.1420200000000003E-2</v>
      </c>
      <c r="CW495" s="11">
        <v>-2.0698100000000001E-2</v>
      </c>
      <c r="CX495" s="11">
        <v>-2.81356E-2</v>
      </c>
      <c r="CY495" s="11">
        <v>-3.5710000000000001E-4</v>
      </c>
      <c r="CZ495" s="11">
        <v>1.87114E-2</v>
      </c>
      <c r="DA495" s="11">
        <v>1.77737E-2</v>
      </c>
      <c r="DB495" s="11">
        <v>1.6254899999999999E-2</v>
      </c>
      <c r="DC495" s="11">
        <v>1.4563599999999999E-2</v>
      </c>
      <c r="DD495" s="11">
        <v>1.31929E-2</v>
      </c>
      <c r="DE495" s="11">
        <v>1.1493700000000001E-2</v>
      </c>
      <c r="DF495" s="11">
        <v>8.8911000000000007E-3</v>
      </c>
      <c r="DG495" s="11">
        <v>1.01111E-2</v>
      </c>
      <c r="DH495" s="11">
        <v>1.20515E-2</v>
      </c>
      <c r="DI495" s="11">
        <v>1.33694E-2</v>
      </c>
      <c r="DJ495" s="11">
        <v>1.60556E-2</v>
      </c>
      <c r="DK495" s="11">
        <v>1.7332699999999999E-2</v>
      </c>
      <c r="DL495" s="11">
        <v>1.8717999999999999E-2</v>
      </c>
      <c r="DM495" s="11">
        <v>1.9697099999999999E-2</v>
      </c>
      <c r="DN495" s="11">
        <v>2.0191600000000001E-2</v>
      </c>
      <c r="DO495" s="11">
        <v>2.0183300000000001E-2</v>
      </c>
      <c r="DP495" s="11">
        <v>2.0123700000000001E-2</v>
      </c>
      <c r="DQ495" s="11">
        <v>2.0295500000000001E-2</v>
      </c>
      <c r="DR495" s="11">
        <v>1.97523E-2</v>
      </c>
      <c r="DS495" s="11">
        <v>1.8274800000000001E-2</v>
      </c>
      <c r="DT495" s="11">
        <v>1.6954299999999999E-2</v>
      </c>
      <c r="DU495" s="11">
        <v>1.65509E-2</v>
      </c>
      <c r="DV495" s="11">
        <v>1.5049699999999999E-2</v>
      </c>
      <c r="DW495" s="11">
        <v>1.3744900000000001E-2</v>
      </c>
      <c r="DX495" s="11">
        <v>0.2255865</v>
      </c>
      <c r="DY495" s="11"/>
      <c r="DZ495" s="11">
        <v>1.54167E-2</v>
      </c>
      <c r="EA495" s="11">
        <v>77.143249999999995</v>
      </c>
      <c r="EB495" s="11">
        <v>80.077650000000006</v>
      </c>
      <c r="EC495" s="11">
        <v>82.763800000000003</v>
      </c>
      <c r="ED495" s="11">
        <v>77.75085</v>
      </c>
      <c r="EE495" s="11">
        <v>76.732560000000007</v>
      </c>
      <c r="EF495" s="11">
        <v>76.707380000000001</v>
      </c>
      <c r="EG495" s="11">
        <v>75.084609999999998</v>
      </c>
      <c r="EH495" s="11">
        <v>73.48218</v>
      </c>
      <c r="EI495" s="11">
        <v>74.737229999999997</v>
      </c>
      <c r="EJ495" s="11">
        <v>75.856179999999995</v>
      </c>
      <c r="EK495" s="11">
        <v>79.873490000000004</v>
      </c>
      <c r="EL495" s="11">
        <v>82.187370000000001</v>
      </c>
      <c r="EM495" s="11">
        <v>84.591290000000001</v>
      </c>
      <c r="EN495" s="11">
        <v>84.87191</v>
      </c>
      <c r="EO495" s="11">
        <v>91.82741</v>
      </c>
      <c r="EP495" s="11">
        <v>91.258949999999999</v>
      </c>
      <c r="EQ495" s="11">
        <v>87.554450000000003</v>
      </c>
      <c r="ER495" s="11">
        <v>88.64049</v>
      </c>
      <c r="ES495" s="11">
        <v>85.390529999999998</v>
      </c>
      <c r="ET495" s="11">
        <v>81.759439999999998</v>
      </c>
      <c r="EU495" s="11">
        <v>78.92165</v>
      </c>
      <c r="EV495" s="11">
        <v>78.218540000000004</v>
      </c>
      <c r="EW495" s="11">
        <v>77.078469999999996</v>
      </c>
      <c r="EX495" s="11">
        <v>75.721999999999994</v>
      </c>
      <c r="EY495" s="11">
        <v>0</v>
      </c>
      <c r="EZ495" s="11"/>
      <c r="FA495" s="11"/>
      <c r="FB495" s="11"/>
      <c r="FC495" s="11"/>
      <c r="FD495" s="11"/>
      <c r="FE495" s="11"/>
      <c r="FF495" s="11"/>
      <c r="FG495" s="11"/>
      <c r="FH495" s="11"/>
      <c r="FI495" s="11"/>
      <c r="FJ495" s="11"/>
      <c r="FK495" s="11"/>
      <c r="FL495" s="11"/>
      <c r="FM495" s="11"/>
      <c r="FN495" s="11"/>
      <c r="FO495" s="11"/>
      <c r="FP495" s="11"/>
      <c r="FQ495" s="11"/>
      <c r="FR495" s="11"/>
      <c r="FS495" s="11"/>
      <c r="FT495" s="11"/>
      <c r="FU495" s="11"/>
      <c r="FV495" s="11"/>
    </row>
    <row r="496" spans="1:235" x14ac:dyDescent="0.25">
      <c r="A496" t="s">
        <v>113</v>
      </c>
      <c r="B496" t="s">
        <v>146</v>
      </c>
      <c r="C496" t="s">
        <v>88</v>
      </c>
      <c r="D496" t="s">
        <v>232</v>
      </c>
      <c r="E496" s="38" t="s">
        <v>133</v>
      </c>
      <c r="F496" t="s">
        <v>106</v>
      </c>
      <c r="G496" s="11">
        <v>562</v>
      </c>
      <c r="H496" s="11">
        <v>4.1966279999999996</v>
      </c>
      <c r="I496" s="11">
        <v>3.938008</v>
      </c>
      <c r="J496" s="11">
        <v>3.4169990000000001</v>
      </c>
      <c r="K496" s="11">
        <v>2.8552040000000001</v>
      </c>
      <c r="L496" s="11">
        <v>2.3568340000000001</v>
      </c>
      <c r="M496" s="11">
        <v>1.8467910000000001</v>
      </c>
      <c r="N496" s="11">
        <v>1.334333</v>
      </c>
      <c r="O496" s="11">
        <v>1.167351</v>
      </c>
      <c r="P496" s="11">
        <v>1.049118</v>
      </c>
      <c r="Q496" s="11">
        <v>0.96622129999999995</v>
      </c>
      <c r="R496" s="11">
        <v>1.0507960000000001</v>
      </c>
      <c r="S496" s="11">
        <v>1.204971</v>
      </c>
      <c r="T496" s="11">
        <v>1.4869600000000001</v>
      </c>
      <c r="U496" s="11">
        <v>1.836676</v>
      </c>
      <c r="V496" s="11">
        <v>2.243357</v>
      </c>
      <c r="W496" s="11">
        <v>2.489608</v>
      </c>
      <c r="X496" s="11">
        <v>2.525353</v>
      </c>
      <c r="Y496" s="11">
        <v>2.8254999999999999</v>
      </c>
      <c r="Z496" s="11">
        <v>2.7509269999999999</v>
      </c>
      <c r="AA496" s="11">
        <v>2.614849</v>
      </c>
      <c r="AB496" s="11">
        <v>2.825564</v>
      </c>
      <c r="AC496" s="11">
        <v>2.9900989999999998</v>
      </c>
      <c r="AD496" s="11">
        <v>2.775347</v>
      </c>
      <c r="AE496" s="11">
        <v>2.4810289999999999</v>
      </c>
      <c r="AF496" s="11">
        <v>-6.43793E-2</v>
      </c>
      <c r="AG496" s="11">
        <v>-5.2692200000000002E-2</v>
      </c>
      <c r="AH496" s="11">
        <v>-5.0428599999999997E-2</v>
      </c>
      <c r="AI496" s="11">
        <v>-5.1861900000000002E-2</v>
      </c>
      <c r="AJ496" s="11">
        <v>-4.1859599999999997E-2</v>
      </c>
      <c r="AK496" s="11">
        <v>-4.2502600000000001E-2</v>
      </c>
      <c r="AL496" s="11">
        <v>-3.12162E-2</v>
      </c>
      <c r="AM496" s="11">
        <v>-3.8254700000000003E-2</v>
      </c>
      <c r="AN496" s="11">
        <v>-2.4541400000000001E-2</v>
      </c>
      <c r="AO496" s="11">
        <v>-3.6753800000000003E-2</v>
      </c>
      <c r="AP496" s="11">
        <v>-3.2341200000000001E-2</v>
      </c>
      <c r="AQ496" s="11">
        <v>-1.9622899999999999E-2</v>
      </c>
      <c r="AR496" s="11">
        <v>-1.6899600000000001E-2</v>
      </c>
      <c r="AS496" s="11">
        <v>-3.97367E-2</v>
      </c>
      <c r="AT496" s="11">
        <v>-3.00723E-2</v>
      </c>
      <c r="AU496" s="11">
        <v>-5.5119599999999998E-2</v>
      </c>
      <c r="AV496" s="11">
        <v>0.1328869</v>
      </c>
      <c r="AW496" s="11">
        <v>0.17276240000000001</v>
      </c>
      <c r="AX496" s="11">
        <v>0.14464850000000001</v>
      </c>
      <c r="AY496" s="11">
        <v>8.4290000000000004E-2</v>
      </c>
      <c r="AZ496" s="11">
        <v>8.3368999999999999E-2</v>
      </c>
      <c r="BA496" s="11">
        <v>-6.9444000000000006E-2</v>
      </c>
      <c r="BB496" s="11">
        <v>-7.6891699999999993E-2</v>
      </c>
      <c r="BC496" s="11">
        <v>-5.7045600000000002E-2</v>
      </c>
      <c r="BD496" s="11">
        <v>-2.97761E-2</v>
      </c>
      <c r="BE496" s="11">
        <v>-1.9973899999999999E-2</v>
      </c>
      <c r="BF496" s="11">
        <v>-2.0725500000000001E-2</v>
      </c>
      <c r="BG496" s="11">
        <v>-2.6046099999999999E-2</v>
      </c>
      <c r="BH496" s="11">
        <v>-1.8274100000000001E-2</v>
      </c>
      <c r="BI496" s="11">
        <v>-2.1355200000000001E-2</v>
      </c>
      <c r="BJ496" s="11">
        <v>-1.49715E-2</v>
      </c>
      <c r="BK496" s="11">
        <v>-1.95304E-2</v>
      </c>
      <c r="BL496" s="11">
        <v>-3.3197000000000001E-3</v>
      </c>
      <c r="BM496" s="11">
        <v>-1.18288E-2</v>
      </c>
      <c r="BN496" s="11">
        <v>-9.4810000000000001E-4</v>
      </c>
      <c r="BO496" s="11">
        <v>1.6582699999999999E-2</v>
      </c>
      <c r="BP496" s="11">
        <v>2.33948E-2</v>
      </c>
      <c r="BQ496" s="11">
        <v>2.8833999999999999E-3</v>
      </c>
      <c r="BR496" s="11">
        <v>1.3235200000000001E-2</v>
      </c>
      <c r="BS496" s="11">
        <v>-9.9535000000000005E-3</v>
      </c>
      <c r="BT496" s="11">
        <v>0.17588419999999999</v>
      </c>
      <c r="BU496" s="11">
        <v>0.2150405</v>
      </c>
      <c r="BV496" s="11">
        <v>0.18644350000000001</v>
      </c>
      <c r="BW496" s="11">
        <v>0.1227216</v>
      </c>
      <c r="BX496" s="11">
        <v>0.1188208</v>
      </c>
      <c r="BY496" s="11">
        <v>-3.44601E-2</v>
      </c>
      <c r="BZ496" s="11">
        <v>-4.41929E-2</v>
      </c>
      <c r="CA496" s="11">
        <v>-2.7464599999999999E-2</v>
      </c>
      <c r="CB496" s="11">
        <v>4.8271E-3</v>
      </c>
      <c r="CC496" s="11">
        <v>1.2744399999999999E-2</v>
      </c>
      <c r="CD496" s="11">
        <v>8.9776000000000005E-3</v>
      </c>
      <c r="CE496" s="11">
        <v>-2.3029999999999999E-4</v>
      </c>
      <c r="CF496" s="11">
        <v>5.3112999999999997E-3</v>
      </c>
      <c r="CG496" s="11">
        <v>-2.0790000000000001E-4</v>
      </c>
      <c r="CH496" s="11">
        <v>1.2731000000000001E-3</v>
      </c>
      <c r="CI496" s="11">
        <v>-8.0610000000000002E-4</v>
      </c>
      <c r="CJ496" s="11">
        <v>1.7901899999999998E-2</v>
      </c>
      <c r="CK496" s="11">
        <v>1.3096200000000001E-2</v>
      </c>
      <c r="CL496" s="11">
        <v>3.04449E-2</v>
      </c>
      <c r="CM496" s="11">
        <v>5.2788300000000003E-2</v>
      </c>
      <c r="CN496" s="11">
        <v>6.3689200000000001E-2</v>
      </c>
      <c r="CO496" s="11">
        <v>4.5503500000000002E-2</v>
      </c>
      <c r="CP496" s="11">
        <v>5.6542799999999997E-2</v>
      </c>
      <c r="CQ496" s="11">
        <v>3.5212599999999997E-2</v>
      </c>
      <c r="CR496" s="11">
        <v>0.2188814</v>
      </c>
      <c r="CS496" s="11">
        <v>0.25731870000000001</v>
      </c>
      <c r="CT496" s="11">
        <v>0.22823840000000001</v>
      </c>
      <c r="CU496" s="11">
        <v>0.1611532</v>
      </c>
      <c r="CV496" s="11">
        <v>0.15427270000000001</v>
      </c>
      <c r="CW496" s="11">
        <v>5.2380000000000005E-4</v>
      </c>
      <c r="CX496" s="11">
        <v>-1.14941E-2</v>
      </c>
      <c r="CY496" s="11">
        <v>2.1164000000000001E-3</v>
      </c>
      <c r="CZ496" s="11">
        <v>2.1037299999999998E-2</v>
      </c>
      <c r="DA496" s="11">
        <v>1.9891300000000001E-2</v>
      </c>
      <c r="DB496" s="11">
        <v>1.80582E-2</v>
      </c>
      <c r="DC496" s="11">
        <v>1.5694900000000001E-2</v>
      </c>
      <c r="DD496" s="11">
        <v>1.43389E-2</v>
      </c>
      <c r="DE496" s="11">
        <v>1.28567E-2</v>
      </c>
      <c r="DF496" s="11">
        <v>9.8761000000000005E-3</v>
      </c>
      <c r="DG496" s="11">
        <v>1.1383600000000001E-2</v>
      </c>
      <c r="DH496" s="11">
        <v>1.29018E-2</v>
      </c>
      <c r="DI496" s="11">
        <v>1.51533E-2</v>
      </c>
      <c r="DJ496" s="11">
        <v>1.9085600000000001E-2</v>
      </c>
      <c r="DK496" s="11">
        <v>2.20114E-2</v>
      </c>
      <c r="DL496" s="11">
        <v>2.44973E-2</v>
      </c>
      <c r="DM496" s="11">
        <v>2.5911199999999999E-2</v>
      </c>
      <c r="DN496" s="11">
        <v>2.6329100000000001E-2</v>
      </c>
      <c r="DO496" s="11">
        <v>2.7459000000000001E-2</v>
      </c>
      <c r="DP496" s="11">
        <v>2.6140500000000001E-2</v>
      </c>
      <c r="DQ496" s="11">
        <v>2.5703299999999998E-2</v>
      </c>
      <c r="DR496" s="11">
        <v>2.5409600000000001E-2</v>
      </c>
      <c r="DS496" s="11">
        <v>2.3364800000000002E-2</v>
      </c>
      <c r="DT496" s="11">
        <v>2.1553200000000002E-2</v>
      </c>
      <c r="DU496" s="11">
        <v>2.1268700000000001E-2</v>
      </c>
      <c r="DV496" s="11">
        <v>1.9879399999999998E-2</v>
      </c>
      <c r="DW496" s="11">
        <v>1.7984E-2</v>
      </c>
      <c r="DX496" s="11">
        <v>0.298039</v>
      </c>
      <c r="DY496" s="11"/>
      <c r="DZ496" s="11">
        <v>2.0533099999999999E-2</v>
      </c>
      <c r="EA496" s="11">
        <v>73.742180000000005</v>
      </c>
      <c r="EB496" s="11">
        <v>75.804730000000006</v>
      </c>
      <c r="EC496" s="11">
        <v>77.787660000000002</v>
      </c>
      <c r="ED496" s="11">
        <v>75.4422</v>
      </c>
      <c r="EE496" s="11">
        <v>74.672709999999995</v>
      </c>
      <c r="EF496" s="11">
        <v>73.870710000000003</v>
      </c>
      <c r="EG496" s="11">
        <v>72.820390000000003</v>
      </c>
      <c r="EH496" s="11">
        <v>71.885959999999997</v>
      </c>
      <c r="EI496" s="11">
        <v>72.405109999999993</v>
      </c>
      <c r="EJ496" s="11">
        <v>73.380899999999997</v>
      </c>
      <c r="EK496" s="11">
        <v>76.834090000000003</v>
      </c>
      <c r="EL496" s="11">
        <v>79.752759999999995</v>
      </c>
      <c r="EM496" s="11">
        <v>82.568470000000005</v>
      </c>
      <c r="EN496" s="11">
        <v>84.250820000000004</v>
      </c>
      <c r="EO496" s="11">
        <v>91.206460000000007</v>
      </c>
      <c r="EP496" s="11">
        <v>89.142809999999997</v>
      </c>
      <c r="EQ496" s="11">
        <v>86.024760000000001</v>
      </c>
      <c r="ER496" s="11">
        <v>85.169120000000007</v>
      </c>
      <c r="ES496" s="11">
        <v>83.272509999999997</v>
      </c>
      <c r="ET496" s="11">
        <v>80.683279999999996</v>
      </c>
      <c r="EU496" s="11">
        <v>78.088399999999993</v>
      </c>
      <c r="EV496" s="11">
        <v>76.565560000000005</v>
      </c>
      <c r="EW496" s="11">
        <v>75.432649999999995</v>
      </c>
      <c r="EX496" s="11">
        <v>74.607759999999999</v>
      </c>
      <c r="EY496" s="11">
        <v>0</v>
      </c>
      <c r="EZ496" s="11"/>
      <c r="FA496" s="11"/>
      <c r="FB496" s="11"/>
      <c r="FC496" s="11"/>
      <c r="FD496" s="11"/>
      <c r="FE496" s="11"/>
      <c r="FF496" s="11"/>
      <c r="FG496" s="11"/>
      <c r="FH496" s="11"/>
      <c r="FI496" s="11"/>
      <c r="FJ496" s="11"/>
      <c r="FK496" s="11"/>
      <c r="FL496" s="11"/>
      <c r="FM496" s="11"/>
      <c r="FN496" s="11"/>
      <c r="FO496" s="11"/>
      <c r="FP496" s="11"/>
      <c r="FQ496" s="11"/>
      <c r="FR496" s="11"/>
      <c r="FS496" s="11"/>
      <c r="FT496" s="11"/>
      <c r="FU496" s="11"/>
      <c r="FV496" s="11"/>
    </row>
    <row r="497" spans="1:235" x14ac:dyDescent="0.25">
      <c r="A497" t="s">
        <v>113</v>
      </c>
      <c r="B497" t="s">
        <v>146</v>
      </c>
      <c r="C497" t="s">
        <v>0</v>
      </c>
      <c r="D497" t="s">
        <v>232</v>
      </c>
      <c r="E497" s="38" t="s">
        <v>133</v>
      </c>
      <c r="F497" t="s">
        <v>106</v>
      </c>
      <c r="G497" s="11">
        <v>562</v>
      </c>
      <c r="H497" s="11">
        <v>2.359308</v>
      </c>
      <c r="I497" s="11">
        <v>2.2139150000000001</v>
      </c>
      <c r="J497" s="11">
        <v>1.921008</v>
      </c>
      <c r="K497" s="11">
        <v>1.6051709999999999</v>
      </c>
      <c r="L497" s="11">
        <v>1.3249919999999999</v>
      </c>
      <c r="M497" s="11">
        <v>1.0382499999999999</v>
      </c>
      <c r="N497" s="11">
        <v>0.75015080000000001</v>
      </c>
      <c r="O497" s="11">
        <v>0.65627469999999999</v>
      </c>
      <c r="P497" s="11">
        <v>0.58980529999999998</v>
      </c>
      <c r="Q497" s="11">
        <v>0.54320139999999995</v>
      </c>
      <c r="R497" s="11">
        <v>0.59074879999999996</v>
      </c>
      <c r="S497" s="11">
        <v>0.67742449999999999</v>
      </c>
      <c r="T497" s="11">
        <v>0.83595629999999999</v>
      </c>
      <c r="U497" s="11">
        <v>1.0325629999999999</v>
      </c>
      <c r="V497" s="11">
        <v>1.261196</v>
      </c>
      <c r="W497" s="11">
        <v>1.3996360000000001</v>
      </c>
      <c r="X497" s="11">
        <v>1.419732</v>
      </c>
      <c r="Y497" s="11">
        <v>1.5884720000000001</v>
      </c>
      <c r="Z497" s="11">
        <v>1.546548</v>
      </c>
      <c r="AA497" s="11">
        <v>1.470046</v>
      </c>
      <c r="AB497" s="11">
        <v>1.588508</v>
      </c>
      <c r="AC497" s="11">
        <v>1.6810080000000001</v>
      </c>
      <c r="AD497" s="11">
        <v>1.5602769999999999</v>
      </c>
      <c r="AE497" s="11">
        <v>1.394814</v>
      </c>
      <c r="AF497" s="11">
        <v>-3.6193500000000003E-2</v>
      </c>
      <c r="AG497" s="11">
        <v>-2.9623099999999999E-2</v>
      </c>
      <c r="AH497" s="11">
        <v>-2.8350500000000001E-2</v>
      </c>
      <c r="AI497" s="11">
        <v>-2.91563E-2</v>
      </c>
      <c r="AJ497" s="11">
        <v>-2.3533100000000001E-2</v>
      </c>
      <c r="AK497" s="11">
        <v>-2.3894599999999998E-2</v>
      </c>
      <c r="AL497" s="11">
        <v>-1.7549499999999999E-2</v>
      </c>
      <c r="AM497" s="11">
        <v>-2.1506500000000001E-2</v>
      </c>
      <c r="AN497" s="11">
        <v>-1.3796900000000001E-2</v>
      </c>
      <c r="AO497" s="11">
        <v>-2.0662699999999999E-2</v>
      </c>
      <c r="AP497" s="11">
        <v>-1.8181900000000001E-2</v>
      </c>
      <c r="AQ497" s="11">
        <v>-1.10318E-2</v>
      </c>
      <c r="AR497" s="11">
        <v>-9.5008000000000002E-3</v>
      </c>
      <c r="AS497" s="11">
        <v>-2.2339600000000001E-2</v>
      </c>
      <c r="AT497" s="11">
        <v>-1.6906399999999999E-2</v>
      </c>
      <c r="AU497" s="11">
        <v>-3.0987799999999999E-2</v>
      </c>
      <c r="AV497" s="11">
        <v>7.4707899999999994E-2</v>
      </c>
      <c r="AW497" s="11">
        <v>9.7125500000000003E-2</v>
      </c>
      <c r="AX497" s="11">
        <v>8.1320100000000006E-2</v>
      </c>
      <c r="AY497" s="11">
        <v>4.7387100000000001E-2</v>
      </c>
      <c r="AZ497" s="11">
        <v>4.6869300000000003E-2</v>
      </c>
      <c r="BA497" s="11">
        <v>-3.9040800000000001E-2</v>
      </c>
      <c r="BB497" s="11">
        <v>-4.3227799999999997E-2</v>
      </c>
      <c r="BC497" s="11">
        <v>-3.2070500000000002E-2</v>
      </c>
      <c r="BD497" s="11">
        <v>-1.6739899999999999E-2</v>
      </c>
      <c r="BE497" s="11">
        <v>-1.12292E-2</v>
      </c>
      <c r="BF497" s="11">
        <v>-1.1651699999999999E-2</v>
      </c>
      <c r="BG497" s="11">
        <v>-1.46429E-2</v>
      </c>
      <c r="BH497" s="11">
        <v>-1.0273600000000001E-2</v>
      </c>
      <c r="BI497" s="11">
        <v>-1.2005699999999999E-2</v>
      </c>
      <c r="BJ497" s="11">
        <v>-8.4168999999999997E-3</v>
      </c>
      <c r="BK497" s="11">
        <v>-1.09798E-2</v>
      </c>
      <c r="BL497" s="11">
        <v>-1.8663E-3</v>
      </c>
      <c r="BM497" s="11">
        <v>-6.6500999999999999E-3</v>
      </c>
      <c r="BN497" s="11">
        <v>-5.3300000000000005E-4</v>
      </c>
      <c r="BO497" s="11">
        <v>9.3226000000000003E-3</v>
      </c>
      <c r="BP497" s="11">
        <v>1.31524E-2</v>
      </c>
      <c r="BQ497" s="11">
        <v>1.621E-3</v>
      </c>
      <c r="BR497" s="11">
        <v>7.4406999999999997E-3</v>
      </c>
      <c r="BS497" s="11">
        <v>-5.5957999999999997E-3</v>
      </c>
      <c r="BT497" s="11">
        <v>9.8880599999999999E-2</v>
      </c>
      <c r="BU497" s="11">
        <v>0.120894</v>
      </c>
      <c r="BV497" s="11">
        <v>0.1048169</v>
      </c>
      <c r="BW497" s="11">
        <v>6.8992999999999999E-2</v>
      </c>
      <c r="BX497" s="11">
        <v>6.6800100000000001E-2</v>
      </c>
      <c r="BY497" s="11">
        <v>-1.93732E-2</v>
      </c>
      <c r="BZ497" s="11">
        <v>-2.48449E-2</v>
      </c>
      <c r="CA497" s="11">
        <v>-1.54404E-2</v>
      </c>
      <c r="CB497" s="11">
        <v>2.7138000000000002E-3</v>
      </c>
      <c r="CC497" s="11">
        <v>7.1647999999999998E-3</v>
      </c>
      <c r="CD497" s="11">
        <v>5.0470999999999997E-3</v>
      </c>
      <c r="CE497" s="11">
        <v>-1.295E-4</v>
      </c>
      <c r="CF497" s="11">
        <v>2.9859999999999999E-3</v>
      </c>
      <c r="CG497" s="11">
        <v>-1.169E-4</v>
      </c>
      <c r="CH497" s="11">
        <v>7.157E-4</v>
      </c>
      <c r="CI497" s="11">
        <v>-4.5320000000000001E-4</v>
      </c>
      <c r="CJ497" s="11">
        <v>1.00643E-2</v>
      </c>
      <c r="CK497" s="11">
        <v>7.3626000000000004E-3</v>
      </c>
      <c r="CL497" s="11">
        <v>1.71159E-2</v>
      </c>
      <c r="CM497" s="11">
        <v>2.9677100000000001E-2</v>
      </c>
      <c r="CN497" s="11">
        <v>3.5805499999999997E-2</v>
      </c>
      <c r="CO497" s="11">
        <v>2.5581699999999999E-2</v>
      </c>
      <c r="CP497" s="11">
        <v>3.1787900000000001E-2</v>
      </c>
      <c r="CQ497" s="11">
        <v>1.97962E-2</v>
      </c>
      <c r="CR497" s="11">
        <v>0.1230533</v>
      </c>
      <c r="CS497" s="11">
        <v>0.1446624</v>
      </c>
      <c r="CT497" s="11">
        <v>0.1283137</v>
      </c>
      <c r="CU497" s="11">
        <v>9.0598999999999999E-2</v>
      </c>
      <c r="CV497" s="11">
        <v>8.6730799999999997E-2</v>
      </c>
      <c r="CW497" s="11">
        <v>2.945E-4</v>
      </c>
      <c r="CX497" s="11">
        <v>-6.4618999999999996E-3</v>
      </c>
      <c r="CY497" s="11">
        <v>1.1898E-3</v>
      </c>
      <c r="CZ497" s="11">
        <v>1.1827000000000001E-2</v>
      </c>
      <c r="DA497" s="11">
        <v>1.11827E-2</v>
      </c>
      <c r="DB497" s="11">
        <v>1.01522E-2</v>
      </c>
      <c r="DC497" s="11">
        <v>8.8234999999999997E-3</v>
      </c>
      <c r="DD497" s="11">
        <v>8.0611999999999993E-3</v>
      </c>
      <c r="DE497" s="11">
        <v>7.2278999999999998E-3</v>
      </c>
      <c r="DF497" s="11">
        <v>5.5522000000000002E-3</v>
      </c>
      <c r="DG497" s="11">
        <v>6.3997999999999998E-3</v>
      </c>
      <c r="DH497" s="11">
        <v>7.2532999999999999E-3</v>
      </c>
      <c r="DI497" s="11">
        <v>8.5190999999999999E-3</v>
      </c>
      <c r="DJ497" s="11">
        <v>1.0729799999999999E-2</v>
      </c>
      <c r="DK497" s="11">
        <v>1.2374599999999999E-2</v>
      </c>
      <c r="DL497" s="11">
        <v>1.3772100000000001E-2</v>
      </c>
      <c r="DM497" s="11">
        <v>1.4567E-2</v>
      </c>
      <c r="DN497" s="11">
        <v>1.4801999999999999E-2</v>
      </c>
      <c r="DO497" s="11">
        <v>1.54372E-2</v>
      </c>
      <c r="DP497" s="11">
        <v>1.4696000000000001E-2</v>
      </c>
      <c r="DQ497" s="11">
        <v>1.44502E-2</v>
      </c>
      <c r="DR497" s="11">
        <v>1.4285000000000001E-2</v>
      </c>
      <c r="DS497" s="11">
        <v>1.31355E-2</v>
      </c>
      <c r="DT497" s="11">
        <v>1.2116999999999999E-2</v>
      </c>
      <c r="DU497" s="11">
        <v>1.19571E-2</v>
      </c>
      <c r="DV497" s="11">
        <v>1.1176E-2</v>
      </c>
      <c r="DW497" s="11">
        <v>1.01104E-2</v>
      </c>
      <c r="DX497" s="11">
        <v>0.16755500000000001</v>
      </c>
      <c r="DY497" s="11"/>
      <c r="DZ497" s="11">
        <v>1.15435E-2</v>
      </c>
      <c r="EA497" s="11">
        <v>73.742180000000005</v>
      </c>
      <c r="EB497" s="11">
        <v>75.804730000000006</v>
      </c>
      <c r="EC497" s="11">
        <v>77.787660000000002</v>
      </c>
      <c r="ED497" s="11">
        <v>75.4422</v>
      </c>
      <c r="EE497" s="11">
        <v>74.672709999999995</v>
      </c>
      <c r="EF497" s="11">
        <v>73.870710000000003</v>
      </c>
      <c r="EG497" s="11">
        <v>72.820390000000003</v>
      </c>
      <c r="EH497" s="11">
        <v>71.885959999999997</v>
      </c>
      <c r="EI497" s="11">
        <v>72.405109999999993</v>
      </c>
      <c r="EJ497" s="11">
        <v>73.380899999999997</v>
      </c>
      <c r="EK497" s="11">
        <v>76.834090000000003</v>
      </c>
      <c r="EL497" s="11">
        <v>79.752759999999995</v>
      </c>
      <c r="EM497" s="11">
        <v>82.568470000000005</v>
      </c>
      <c r="EN497" s="11">
        <v>84.250820000000004</v>
      </c>
      <c r="EO497" s="11">
        <v>91.206460000000007</v>
      </c>
      <c r="EP497" s="11">
        <v>89.142809999999997</v>
      </c>
      <c r="EQ497" s="11">
        <v>86.024760000000001</v>
      </c>
      <c r="ER497" s="11">
        <v>85.169120000000007</v>
      </c>
      <c r="ES497" s="11">
        <v>83.272509999999997</v>
      </c>
      <c r="ET497" s="11">
        <v>80.683279999999996</v>
      </c>
      <c r="EU497" s="11">
        <v>78.088399999999993</v>
      </c>
      <c r="EV497" s="11">
        <v>76.565560000000005</v>
      </c>
      <c r="EW497" s="11">
        <v>75.432649999999995</v>
      </c>
      <c r="EX497" s="11">
        <v>74.607759999999999</v>
      </c>
      <c r="EY497" s="11">
        <v>0</v>
      </c>
      <c r="EZ497" s="11"/>
      <c r="FA497" s="11"/>
      <c r="FB497" s="11"/>
      <c r="FC497" s="11"/>
      <c r="FD497" s="11"/>
      <c r="FE497" s="11"/>
      <c r="FF497" s="11"/>
      <c r="FG497" s="11"/>
      <c r="FH497" s="11"/>
      <c r="FI497" s="11"/>
      <c r="FJ497" s="11"/>
      <c r="FK497" s="11"/>
      <c r="FL497" s="11"/>
      <c r="FM497" s="11"/>
      <c r="FN497" s="11"/>
      <c r="FO497" s="11"/>
      <c r="FP497" s="11"/>
      <c r="FQ497" s="11"/>
      <c r="FR497" s="11"/>
      <c r="FS497" s="11"/>
      <c r="FT497" s="11"/>
      <c r="FU497" s="11"/>
      <c r="FV497" s="11"/>
    </row>
    <row r="498" spans="1:235" x14ac:dyDescent="0.25">
      <c r="A498" t="s">
        <v>113</v>
      </c>
      <c r="B498" t="s">
        <v>146</v>
      </c>
      <c r="C498" t="s">
        <v>88</v>
      </c>
      <c r="D498" t="s">
        <v>232</v>
      </c>
      <c r="E498" s="38">
        <v>45540</v>
      </c>
      <c r="F498" t="s">
        <v>107</v>
      </c>
      <c r="G498" s="11">
        <v>116</v>
      </c>
      <c r="H498" s="11">
        <v>4.2076149999999997</v>
      </c>
      <c r="I498" s="11">
        <v>3.9263539999999999</v>
      </c>
      <c r="J498" s="11">
        <v>3.296516</v>
      </c>
      <c r="K498" s="11">
        <v>2.7732589999999999</v>
      </c>
      <c r="L498" s="11">
        <v>2.4285739999999998</v>
      </c>
      <c r="M498" s="11">
        <v>1.8780330000000001</v>
      </c>
      <c r="N498" s="11">
        <v>1.1448959999999999</v>
      </c>
      <c r="O498" s="11">
        <v>0.85305109999999995</v>
      </c>
      <c r="P498" s="11">
        <v>0.35503479999999998</v>
      </c>
      <c r="Q498" s="11">
        <v>3.7683899999999999E-2</v>
      </c>
      <c r="R498" s="11">
        <v>-0.2750454</v>
      </c>
      <c r="S498" s="11">
        <v>-7.1862200000000001E-2</v>
      </c>
      <c r="T498" s="11">
        <v>0.19842879999999999</v>
      </c>
      <c r="U498" s="11">
        <v>0.74527069999999995</v>
      </c>
      <c r="V498" s="11">
        <v>1.42008</v>
      </c>
      <c r="W498" s="11">
        <v>1.8896170000000001</v>
      </c>
      <c r="X498" s="11">
        <v>2.3035670000000001</v>
      </c>
      <c r="Y498" s="11">
        <v>2.6461260000000002</v>
      </c>
      <c r="Z498" s="11">
        <v>2.724078</v>
      </c>
      <c r="AA498" s="11">
        <v>2.5964149999999999</v>
      </c>
      <c r="AB498" s="11">
        <v>2.6830699999999998</v>
      </c>
      <c r="AC498" s="11">
        <v>2.6206740000000002</v>
      </c>
      <c r="AD498" s="11">
        <v>2.495371</v>
      </c>
      <c r="AE498" s="11">
        <v>2.1019109999999999</v>
      </c>
      <c r="AF498" s="11">
        <v>-0.13456370000000001</v>
      </c>
      <c r="AG498" s="11">
        <v>-0.14739070000000001</v>
      </c>
      <c r="AH498" s="11">
        <v>-0.10502110000000001</v>
      </c>
      <c r="AI498" s="11">
        <v>-7.1898299999999998E-2</v>
      </c>
      <c r="AJ498" s="11">
        <v>-6.69347E-2</v>
      </c>
      <c r="AK498" s="11">
        <v>-4.7257100000000003E-2</v>
      </c>
      <c r="AL498" s="11">
        <v>-6.1434200000000001E-2</v>
      </c>
      <c r="AM498" s="11">
        <v>-5.4756899999999997E-2</v>
      </c>
      <c r="AN498" s="11">
        <v>-3.9661599999999998E-2</v>
      </c>
      <c r="AO498" s="11">
        <v>-5.9820999999999997E-3</v>
      </c>
      <c r="AP498" s="11">
        <v>2.5133E-3</v>
      </c>
      <c r="AQ498" s="11">
        <v>-1.46915E-2</v>
      </c>
      <c r="AR498" s="11">
        <v>-6.0789200000000002E-2</v>
      </c>
      <c r="AS498" s="11">
        <v>-2.00292E-2</v>
      </c>
      <c r="AT498" s="11">
        <v>-1.5892699999999999E-2</v>
      </c>
      <c r="AU498" s="11">
        <v>-3.3042000000000002E-3</v>
      </c>
      <c r="AV498" s="11">
        <v>0.15162310000000001</v>
      </c>
      <c r="AW498" s="11">
        <v>0.14842830000000001</v>
      </c>
      <c r="AX498" s="11">
        <v>0.22856789999999999</v>
      </c>
      <c r="AY498" s="11">
        <v>0.15584100000000001</v>
      </c>
      <c r="AZ498" s="11">
        <v>0.12337040000000001</v>
      </c>
      <c r="BA498" s="11">
        <v>-0.1424772</v>
      </c>
      <c r="BB498" s="11">
        <v>-0.1390479</v>
      </c>
      <c r="BC498" s="11">
        <v>-0.1505233</v>
      </c>
      <c r="BD498" s="11">
        <v>-8.1854999999999997E-2</v>
      </c>
      <c r="BE498" s="11">
        <v>-9.4954499999999997E-2</v>
      </c>
      <c r="BF498" s="11">
        <v>-6.2414699999999997E-2</v>
      </c>
      <c r="BG498" s="11">
        <v>-3.1163199999999999E-2</v>
      </c>
      <c r="BH498" s="11">
        <v>-3.3964899999999999E-2</v>
      </c>
      <c r="BI498" s="11">
        <v>-1.7614100000000001E-2</v>
      </c>
      <c r="BJ498" s="11">
        <v>-3.1903899999999999E-2</v>
      </c>
      <c r="BK498" s="11">
        <v>-2.12585E-2</v>
      </c>
      <c r="BL498" s="11">
        <v>-1.8113999999999999E-3</v>
      </c>
      <c r="BM498" s="11">
        <v>4.4943900000000002E-2</v>
      </c>
      <c r="BN498" s="11">
        <v>6.0739599999999998E-2</v>
      </c>
      <c r="BO498" s="11">
        <v>5.4599000000000002E-2</v>
      </c>
      <c r="BP498" s="11">
        <v>1.3395900000000001E-2</v>
      </c>
      <c r="BQ498" s="11">
        <v>5.5907600000000002E-2</v>
      </c>
      <c r="BR498" s="11">
        <v>6.2830999999999998E-2</v>
      </c>
      <c r="BS498" s="11">
        <v>7.1993500000000002E-2</v>
      </c>
      <c r="BT498" s="11">
        <v>0.2322448</v>
      </c>
      <c r="BU498" s="11">
        <v>0.22596920000000001</v>
      </c>
      <c r="BV498" s="11">
        <v>0.30413600000000002</v>
      </c>
      <c r="BW498" s="11">
        <v>0.2199274</v>
      </c>
      <c r="BX498" s="11">
        <v>0.1865077</v>
      </c>
      <c r="BY498" s="11">
        <v>-8.2593600000000003E-2</v>
      </c>
      <c r="BZ498" s="11">
        <v>-8.4726200000000002E-2</v>
      </c>
      <c r="CA498" s="11">
        <v>-9.72885E-2</v>
      </c>
      <c r="CB498" s="11">
        <v>-2.91463E-2</v>
      </c>
      <c r="CC498" s="11">
        <v>-4.2518399999999998E-2</v>
      </c>
      <c r="CD498" s="11">
        <v>-1.9808300000000001E-2</v>
      </c>
      <c r="CE498" s="11">
        <v>9.5718999999999995E-3</v>
      </c>
      <c r="CF498" s="11">
        <v>-9.951999999999999E-4</v>
      </c>
      <c r="CG498" s="11">
        <v>1.20289E-2</v>
      </c>
      <c r="CH498" s="11">
        <v>-2.3736E-3</v>
      </c>
      <c r="CI498" s="11">
        <v>1.2239999999999999E-2</v>
      </c>
      <c r="CJ498" s="11">
        <v>3.6038899999999999E-2</v>
      </c>
      <c r="CK498" s="11">
        <v>9.5869999999999997E-2</v>
      </c>
      <c r="CL498" s="11">
        <v>0.1189659</v>
      </c>
      <c r="CM498" s="11">
        <v>0.1238894</v>
      </c>
      <c r="CN498" s="11">
        <v>8.7581099999999995E-2</v>
      </c>
      <c r="CO498" s="11">
        <v>0.1318444</v>
      </c>
      <c r="CP498" s="11">
        <v>0.1415546</v>
      </c>
      <c r="CQ498" s="11">
        <v>0.14729120000000001</v>
      </c>
      <c r="CR498" s="11">
        <v>0.31286649999999999</v>
      </c>
      <c r="CS498" s="11">
        <v>0.30351</v>
      </c>
      <c r="CT498" s="11">
        <v>0.37970409999999999</v>
      </c>
      <c r="CU498" s="11">
        <v>0.28401389999999999</v>
      </c>
      <c r="CV498" s="11">
        <v>0.24964500000000001</v>
      </c>
      <c r="CW498" s="11">
        <v>-2.27101E-2</v>
      </c>
      <c r="CX498" s="11">
        <v>-3.0404400000000002E-2</v>
      </c>
      <c r="CY498" s="11">
        <v>-4.4053700000000001E-2</v>
      </c>
      <c r="CZ498" s="11">
        <v>3.2044599999999999E-2</v>
      </c>
      <c r="DA498" s="11">
        <v>3.1878900000000002E-2</v>
      </c>
      <c r="DB498" s="11">
        <v>2.59028E-2</v>
      </c>
      <c r="DC498" s="11">
        <v>2.4765200000000001E-2</v>
      </c>
      <c r="DD498" s="11">
        <v>2.0044200000000002E-2</v>
      </c>
      <c r="DE498" s="11">
        <v>1.8021700000000002E-2</v>
      </c>
      <c r="DF498" s="11">
        <v>1.79531E-2</v>
      </c>
      <c r="DG498" s="11">
        <v>2.0365600000000001E-2</v>
      </c>
      <c r="DH498" s="11">
        <v>2.3011299999999998E-2</v>
      </c>
      <c r="DI498" s="11">
        <v>3.09608E-2</v>
      </c>
      <c r="DJ498" s="11">
        <v>3.5399100000000003E-2</v>
      </c>
      <c r="DK498" s="11">
        <v>4.2125599999999999E-2</v>
      </c>
      <c r="DL498" s="11">
        <v>4.5101299999999997E-2</v>
      </c>
      <c r="DM498" s="11">
        <v>4.61663E-2</v>
      </c>
      <c r="DN498" s="11">
        <v>4.7860600000000003E-2</v>
      </c>
      <c r="DO498" s="11">
        <v>4.5777699999999998E-2</v>
      </c>
      <c r="DP498" s="11">
        <v>4.9014500000000003E-2</v>
      </c>
      <c r="DQ498" s="11">
        <v>4.7141500000000003E-2</v>
      </c>
      <c r="DR498" s="11">
        <v>4.59421E-2</v>
      </c>
      <c r="DS498" s="11">
        <v>3.8961799999999998E-2</v>
      </c>
      <c r="DT498" s="11">
        <v>3.8384700000000001E-2</v>
      </c>
      <c r="DU498" s="11">
        <v>3.6406599999999997E-2</v>
      </c>
      <c r="DV498" s="11">
        <v>3.30253E-2</v>
      </c>
      <c r="DW498" s="11">
        <v>3.2364400000000002E-2</v>
      </c>
      <c r="DX498" s="11">
        <v>0.41405029999999998</v>
      </c>
      <c r="DY498" s="11"/>
      <c r="DZ498" s="11">
        <v>3.4377699999999997E-2</v>
      </c>
      <c r="EA498" s="11">
        <v>70.805310000000006</v>
      </c>
      <c r="EB498" s="11">
        <v>72.010369999999995</v>
      </c>
      <c r="EC498" s="11">
        <v>69.902950000000004</v>
      </c>
      <c r="ED498" s="11">
        <v>70.108050000000006</v>
      </c>
      <c r="EE498" s="11">
        <v>68.85866</v>
      </c>
      <c r="EF498" s="11">
        <v>67.189689999999999</v>
      </c>
      <c r="EG498" s="11">
        <v>67.112120000000004</v>
      </c>
      <c r="EH498" s="11">
        <v>68.8904</v>
      </c>
      <c r="EI498" s="11">
        <v>73.518199999999993</v>
      </c>
      <c r="EJ498" s="11">
        <v>80.037390000000002</v>
      </c>
      <c r="EK498" s="11">
        <v>86.490340000000003</v>
      </c>
      <c r="EL498" s="11">
        <v>93.719350000000006</v>
      </c>
      <c r="EM498" s="11">
        <v>96.609780000000001</v>
      </c>
      <c r="EN498" s="11">
        <v>97.592519999999993</v>
      </c>
      <c r="EO498" s="11">
        <v>98.743859999999998</v>
      </c>
      <c r="EP498" s="11">
        <v>99.611009999999993</v>
      </c>
      <c r="EQ498" s="11">
        <v>99.509249999999994</v>
      </c>
      <c r="ER498" s="11">
        <v>97.109129999999993</v>
      </c>
      <c r="ES498" s="11">
        <v>93.912520000000001</v>
      </c>
      <c r="ET498" s="11">
        <v>88.417839999999998</v>
      </c>
      <c r="EU498" s="11">
        <v>83.041560000000004</v>
      </c>
      <c r="EV498" s="11">
        <v>80.552210000000002</v>
      </c>
      <c r="EW498" s="11">
        <v>78.600570000000005</v>
      </c>
      <c r="EX498" s="11">
        <v>77.242850000000004</v>
      </c>
      <c r="EY498" s="11">
        <v>0</v>
      </c>
      <c r="EZ498" s="11"/>
      <c r="FA498" s="11"/>
      <c r="FB498" s="11"/>
      <c r="FC498" s="11"/>
      <c r="FD498" s="11"/>
      <c r="FE498" s="11"/>
      <c r="FF498" s="11"/>
      <c r="FG498" s="11"/>
      <c r="FH498" s="11"/>
      <c r="FI498" s="11"/>
      <c r="FJ498" s="11"/>
      <c r="FK498" s="11"/>
      <c r="FL498" s="11"/>
      <c r="FM498" s="11"/>
      <c r="FN498" s="11"/>
      <c r="FO498" s="11"/>
      <c r="FP498" s="11"/>
      <c r="FQ498" s="11"/>
      <c r="FR498" s="11"/>
      <c r="FS498" s="11"/>
      <c r="FT498" s="11"/>
      <c r="FU498" s="11"/>
      <c r="FV498" s="11"/>
    </row>
    <row r="499" spans="1:235" x14ac:dyDescent="0.25">
      <c r="A499" t="s">
        <v>113</v>
      </c>
      <c r="B499" t="s">
        <v>146</v>
      </c>
      <c r="C499" t="s">
        <v>0</v>
      </c>
      <c r="D499" t="s">
        <v>232</v>
      </c>
      <c r="E499" s="38">
        <v>45540</v>
      </c>
      <c r="F499" t="s">
        <v>107</v>
      </c>
      <c r="G499" s="11">
        <v>116</v>
      </c>
      <c r="H499" s="11">
        <v>0.4880833</v>
      </c>
      <c r="I499" s="11">
        <v>0.4554571</v>
      </c>
      <c r="J499" s="11">
        <v>0.38239590000000001</v>
      </c>
      <c r="K499" s="11">
        <v>0.32169799999999998</v>
      </c>
      <c r="L499" s="11">
        <v>0.28171449999999998</v>
      </c>
      <c r="M499" s="11">
        <v>0.21785180000000001</v>
      </c>
      <c r="N499" s="11">
        <v>0.13280800000000001</v>
      </c>
      <c r="O499" s="11">
        <v>9.8953899999999997E-2</v>
      </c>
      <c r="P499" s="11">
        <v>4.1183999999999998E-2</v>
      </c>
      <c r="Q499" s="11">
        <v>4.3712999999999998E-3</v>
      </c>
      <c r="R499" s="11">
        <v>-3.1905299999999998E-2</v>
      </c>
      <c r="S499" s="11">
        <v>-8.3359999999999997E-3</v>
      </c>
      <c r="T499" s="11">
        <v>2.3017699999999999E-2</v>
      </c>
      <c r="U499" s="11">
        <v>8.6451399999999998E-2</v>
      </c>
      <c r="V499" s="11">
        <v>0.1647293</v>
      </c>
      <c r="W499" s="11">
        <v>0.21919559999999999</v>
      </c>
      <c r="X499" s="11">
        <v>0.2672137</v>
      </c>
      <c r="Y499" s="11">
        <v>0.30695070000000002</v>
      </c>
      <c r="Z499" s="11">
        <v>0.31599310000000003</v>
      </c>
      <c r="AA499" s="11">
        <v>0.30118420000000001</v>
      </c>
      <c r="AB499" s="11">
        <v>0.31123610000000002</v>
      </c>
      <c r="AC499" s="11">
        <v>0.3039982</v>
      </c>
      <c r="AD499" s="11">
        <v>0.28946309999999997</v>
      </c>
      <c r="AE499" s="11">
        <v>0.2438217</v>
      </c>
      <c r="AF499" s="11">
        <v>-1.5609400000000001E-2</v>
      </c>
      <c r="AG499" s="11">
        <v>-1.7097299999999999E-2</v>
      </c>
      <c r="AH499" s="11">
        <v>-1.2182399999999999E-2</v>
      </c>
      <c r="AI499" s="11">
        <v>-8.3402000000000007E-3</v>
      </c>
      <c r="AJ499" s="11">
        <v>-7.7644000000000003E-3</v>
      </c>
      <c r="AK499" s="11">
        <v>-5.4818000000000002E-3</v>
      </c>
      <c r="AL499" s="11">
        <v>-7.1263999999999997E-3</v>
      </c>
      <c r="AM499" s="11">
        <v>-6.3518000000000003E-3</v>
      </c>
      <c r="AN499" s="11">
        <v>-4.6007000000000001E-3</v>
      </c>
      <c r="AO499" s="11">
        <v>-6.9390000000000001E-4</v>
      </c>
      <c r="AP499" s="11">
        <v>2.9149999999999998E-4</v>
      </c>
      <c r="AQ499" s="11">
        <v>-1.7041999999999999E-3</v>
      </c>
      <c r="AR499" s="11">
        <v>-7.0514999999999996E-3</v>
      </c>
      <c r="AS499" s="11">
        <v>-2.3234000000000002E-3</v>
      </c>
      <c r="AT499" s="11">
        <v>-1.8435000000000001E-3</v>
      </c>
      <c r="AU499" s="11">
        <v>-3.8329999999999999E-4</v>
      </c>
      <c r="AV499" s="11">
        <v>1.7588300000000001E-2</v>
      </c>
      <c r="AW499" s="11">
        <v>1.7217699999999999E-2</v>
      </c>
      <c r="AX499" s="11">
        <v>2.65139E-2</v>
      </c>
      <c r="AY499" s="11">
        <v>1.8077599999999999E-2</v>
      </c>
      <c r="AZ499" s="11">
        <v>1.4311000000000001E-2</v>
      </c>
      <c r="BA499" s="11">
        <v>-1.6527400000000001E-2</v>
      </c>
      <c r="BB499" s="11">
        <v>-1.6129600000000001E-2</v>
      </c>
      <c r="BC499" s="11">
        <v>-1.7460699999999999E-2</v>
      </c>
      <c r="BD499" s="11">
        <v>-9.4952000000000005E-3</v>
      </c>
      <c r="BE499" s="11">
        <v>-1.1014700000000001E-2</v>
      </c>
      <c r="BF499" s="11">
        <v>-7.2401000000000002E-3</v>
      </c>
      <c r="BG499" s="11">
        <v>-3.6148999999999999E-3</v>
      </c>
      <c r="BH499" s="11">
        <v>-3.9398999999999997E-3</v>
      </c>
      <c r="BI499" s="11">
        <v>-2.0431999999999998E-3</v>
      </c>
      <c r="BJ499" s="11">
        <v>-3.7009E-3</v>
      </c>
      <c r="BK499" s="11">
        <v>-2.4659999999999999E-3</v>
      </c>
      <c r="BL499" s="11">
        <v>-2.1010000000000001E-4</v>
      </c>
      <c r="BM499" s="11">
        <v>5.2135000000000003E-3</v>
      </c>
      <c r="BN499" s="11">
        <v>7.0457999999999996E-3</v>
      </c>
      <c r="BO499" s="11">
        <v>6.3334999999999997E-3</v>
      </c>
      <c r="BP499" s="11">
        <v>1.5539E-3</v>
      </c>
      <c r="BQ499" s="11">
        <v>6.4853000000000003E-3</v>
      </c>
      <c r="BR499" s="11">
        <v>7.2883999999999996E-3</v>
      </c>
      <c r="BS499" s="11">
        <v>8.3511999999999996E-3</v>
      </c>
      <c r="BT499" s="11">
        <v>2.69404E-2</v>
      </c>
      <c r="BU499" s="11">
        <v>2.62124E-2</v>
      </c>
      <c r="BV499" s="11">
        <v>3.52798E-2</v>
      </c>
      <c r="BW499" s="11">
        <v>2.5511599999999999E-2</v>
      </c>
      <c r="BX499" s="11">
        <v>2.1634899999999999E-2</v>
      </c>
      <c r="BY499" s="11">
        <v>-9.5808999999999998E-3</v>
      </c>
      <c r="BZ499" s="11">
        <v>-9.8282000000000005E-3</v>
      </c>
      <c r="CA499" s="11">
        <v>-1.12855E-2</v>
      </c>
      <c r="CB499" s="11">
        <v>-3.3809999999999999E-3</v>
      </c>
      <c r="CC499" s="11">
        <v>-4.9321E-3</v>
      </c>
      <c r="CD499" s="11">
        <v>-2.2978E-3</v>
      </c>
      <c r="CE499" s="11">
        <v>1.1103E-3</v>
      </c>
      <c r="CF499" s="11">
        <v>-1.154E-4</v>
      </c>
      <c r="CG499" s="11">
        <v>1.3954E-3</v>
      </c>
      <c r="CH499" s="11">
        <v>-2.7530000000000002E-4</v>
      </c>
      <c r="CI499" s="11">
        <v>1.4197999999999999E-3</v>
      </c>
      <c r="CJ499" s="11">
        <v>4.1805000000000002E-3</v>
      </c>
      <c r="CK499" s="11">
        <v>1.11209E-2</v>
      </c>
      <c r="CL499" s="11">
        <v>1.38E-2</v>
      </c>
      <c r="CM499" s="11">
        <v>1.4371200000000001E-2</v>
      </c>
      <c r="CN499" s="11">
        <v>1.0159400000000001E-2</v>
      </c>
      <c r="CO499" s="11">
        <v>1.5294E-2</v>
      </c>
      <c r="CP499" s="11">
        <v>1.6420299999999999E-2</v>
      </c>
      <c r="CQ499" s="11">
        <v>1.7085800000000002E-2</v>
      </c>
      <c r="CR499" s="11">
        <v>3.6292499999999998E-2</v>
      </c>
      <c r="CS499" s="11">
        <v>3.5207200000000001E-2</v>
      </c>
      <c r="CT499" s="11">
        <v>4.40457E-2</v>
      </c>
      <c r="CU499" s="11">
        <v>3.2945599999999998E-2</v>
      </c>
      <c r="CV499" s="11">
        <v>2.89588E-2</v>
      </c>
      <c r="CW499" s="11">
        <v>-2.6343999999999998E-3</v>
      </c>
      <c r="CX499" s="11">
        <v>-3.5268999999999999E-3</v>
      </c>
      <c r="CY499" s="11">
        <v>-5.1101999999999996E-3</v>
      </c>
      <c r="CZ499" s="11">
        <v>3.7171999999999999E-3</v>
      </c>
      <c r="DA499" s="11">
        <v>3.6979999999999999E-3</v>
      </c>
      <c r="DB499" s="11">
        <v>3.0046999999999999E-3</v>
      </c>
      <c r="DC499" s="11">
        <v>2.8728E-3</v>
      </c>
      <c r="DD499" s="11">
        <v>2.3251000000000001E-3</v>
      </c>
      <c r="DE499" s="11">
        <v>2.0904999999999999E-3</v>
      </c>
      <c r="DF499" s="11">
        <v>2.0826E-3</v>
      </c>
      <c r="DG499" s="11">
        <v>2.3624000000000002E-3</v>
      </c>
      <c r="DH499" s="11">
        <v>2.6692999999999999E-3</v>
      </c>
      <c r="DI499" s="11">
        <v>3.5915000000000001E-3</v>
      </c>
      <c r="DJ499" s="11">
        <v>4.1063000000000002E-3</v>
      </c>
      <c r="DK499" s="11">
        <v>4.8865999999999996E-3</v>
      </c>
      <c r="DL499" s="11">
        <v>5.2318E-3</v>
      </c>
      <c r="DM499" s="11">
        <v>5.3553000000000003E-3</v>
      </c>
      <c r="DN499" s="11">
        <v>5.5518E-3</v>
      </c>
      <c r="DO499" s="11">
        <v>5.3102000000000002E-3</v>
      </c>
      <c r="DP499" s="11">
        <v>5.6857000000000001E-3</v>
      </c>
      <c r="DQ499" s="11">
        <v>5.4684E-3</v>
      </c>
      <c r="DR499" s="11">
        <v>5.3293000000000004E-3</v>
      </c>
      <c r="DS499" s="11">
        <v>4.5196000000000004E-3</v>
      </c>
      <c r="DT499" s="11">
        <v>4.4526000000000001E-3</v>
      </c>
      <c r="DU499" s="11">
        <v>4.2231999999999999E-3</v>
      </c>
      <c r="DV499" s="11">
        <v>3.8308999999999999E-3</v>
      </c>
      <c r="DW499" s="11">
        <v>3.7542999999999999E-3</v>
      </c>
      <c r="DX499" s="11">
        <v>4.8029799999999997E-2</v>
      </c>
      <c r="DY499" s="11"/>
      <c r="DZ499" s="11">
        <v>3.9877999999999997E-3</v>
      </c>
      <c r="EA499" s="11">
        <v>70.805310000000006</v>
      </c>
      <c r="EB499" s="11">
        <v>72.010369999999995</v>
      </c>
      <c r="EC499" s="11">
        <v>69.902950000000004</v>
      </c>
      <c r="ED499" s="11">
        <v>70.108050000000006</v>
      </c>
      <c r="EE499" s="11">
        <v>68.85866</v>
      </c>
      <c r="EF499" s="11">
        <v>67.189689999999999</v>
      </c>
      <c r="EG499" s="11">
        <v>67.112120000000004</v>
      </c>
      <c r="EH499" s="11">
        <v>68.8904</v>
      </c>
      <c r="EI499" s="11">
        <v>73.518199999999993</v>
      </c>
      <c r="EJ499" s="11">
        <v>80.037390000000002</v>
      </c>
      <c r="EK499" s="11">
        <v>86.490340000000003</v>
      </c>
      <c r="EL499" s="11">
        <v>93.719350000000006</v>
      </c>
      <c r="EM499" s="11">
        <v>96.609780000000001</v>
      </c>
      <c r="EN499" s="11">
        <v>97.592519999999993</v>
      </c>
      <c r="EO499" s="11">
        <v>98.743859999999998</v>
      </c>
      <c r="EP499" s="11">
        <v>99.611009999999993</v>
      </c>
      <c r="EQ499" s="11">
        <v>99.509249999999994</v>
      </c>
      <c r="ER499" s="11">
        <v>97.109129999999993</v>
      </c>
      <c r="ES499" s="11">
        <v>93.912520000000001</v>
      </c>
      <c r="ET499" s="11">
        <v>88.417839999999998</v>
      </c>
      <c r="EU499" s="11">
        <v>83.041560000000004</v>
      </c>
      <c r="EV499" s="11">
        <v>80.552210000000002</v>
      </c>
      <c r="EW499" s="11">
        <v>78.600570000000005</v>
      </c>
      <c r="EX499" s="11">
        <v>77.242850000000004</v>
      </c>
      <c r="EY499" s="11">
        <v>0</v>
      </c>
      <c r="EZ499" s="11"/>
      <c r="FA499" s="11"/>
      <c r="FB499" s="11"/>
      <c r="FC499" s="11"/>
      <c r="FD499" s="11"/>
      <c r="FE499" s="11"/>
      <c r="FF499" s="11"/>
      <c r="FG499" s="11"/>
      <c r="FH499" s="11"/>
      <c r="FI499" s="11"/>
      <c r="FJ499" s="11"/>
      <c r="FK499" s="11"/>
      <c r="FL499" s="11"/>
      <c r="FM499" s="11"/>
      <c r="FN499" s="11"/>
      <c r="FO499" s="11"/>
      <c r="FP499" s="11"/>
      <c r="FQ499" s="11"/>
      <c r="FR499" s="11"/>
      <c r="FS499" s="11"/>
      <c r="FT499" s="11"/>
      <c r="FU499" s="11"/>
      <c r="FV499" s="11"/>
    </row>
    <row r="500" spans="1:235" x14ac:dyDescent="0.25">
      <c r="A500" t="s">
        <v>113</v>
      </c>
      <c r="B500" t="s">
        <v>146</v>
      </c>
      <c r="C500" t="s">
        <v>88</v>
      </c>
      <c r="D500" t="s">
        <v>232</v>
      </c>
      <c r="E500" s="38">
        <v>45541</v>
      </c>
      <c r="F500" t="s">
        <v>107</v>
      </c>
      <c r="G500" s="11">
        <v>118</v>
      </c>
      <c r="H500" s="11">
        <v>3.9641639999999998</v>
      </c>
      <c r="I500" s="11">
        <v>3.7635169999999998</v>
      </c>
      <c r="J500" s="11">
        <v>2.986974</v>
      </c>
      <c r="K500" s="11">
        <v>2.7245309999999998</v>
      </c>
      <c r="L500" s="11">
        <v>2.4073009999999999</v>
      </c>
      <c r="M500" s="11">
        <v>1.8796630000000001</v>
      </c>
      <c r="N500" s="11">
        <v>1.2804040000000001</v>
      </c>
      <c r="O500" s="11">
        <v>1.1258429999999999</v>
      </c>
      <c r="P500" s="11">
        <v>0.65001030000000004</v>
      </c>
      <c r="Q500" s="11">
        <v>0.233961</v>
      </c>
      <c r="R500" s="11">
        <v>0.220307</v>
      </c>
      <c r="S500" s="11">
        <v>0.32610519999999998</v>
      </c>
      <c r="T500" s="11">
        <v>0.50148099999999995</v>
      </c>
      <c r="U500" s="11">
        <v>0.75302979999999997</v>
      </c>
      <c r="V500" s="11">
        <v>1.026967</v>
      </c>
      <c r="W500" s="11">
        <v>1.751325</v>
      </c>
      <c r="X500" s="11">
        <v>2.151983</v>
      </c>
      <c r="Y500" s="11">
        <v>2.3821829999999999</v>
      </c>
      <c r="Z500" s="11">
        <v>2.1513409999999999</v>
      </c>
      <c r="AA500" s="11">
        <v>1.976281</v>
      </c>
      <c r="AB500" s="11">
        <v>1.9659610000000001</v>
      </c>
      <c r="AC500" s="11">
        <v>2.2919290000000001</v>
      </c>
      <c r="AD500" s="11">
        <v>2.292071</v>
      </c>
      <c r="AE500" s="11">
        <v>2.0649299999999999</v>
      </c>
      <c r="AF500" s="11">
        <v>-9.3071500000000001E-2</v>
      </c>
      <c r="AG500" s="11">
        <v>-7.2517300000000007E-2</v>
      </c>
      <c r="AH500" s="11">
        <v>-4.23901E-2</v>
      </c>
      <c r="AI500" s="11">
        <v>-4.67845E-2</v>
      </c>
      <c r="AJ500" s="11">
        <v>-5.4272399999999998E-2</v>
      </c>
      <c r="AK500" s="11">
        <v>-4.51446E-2</v>
      </c>
      <c r="AL500" s="11">
        <v>-4.95793E-2</v>
      </c>
      <c r="AM500" s="11">
        <v>-3.9716799999999997E-2</v>
      </c>
      <c r="AN500" s="11">
        <v>-6.2576199999999998E-2</v>
      </c>
      <c r="AO500" s="11">
        <v>-8.8829000000000009E-3</v>
      </c>
      <c r="AP500" s="11">
        <v>5.4435299999999999E-2</v>
      </c>
      <c r="AQ500" s="11">
        <v>1.1647899999999999E-2</v>
      </c>
      <c r="AR500" s="11">
        <v>-6.4577700000000002E-2</v>
      </c>
      <c r="AS500" s="11">
        <v>-0.11300549999999999</v>
      </c>
      <c r="AT500" s="11">
        <v>-8.4069000000000005E-2</v>
      </c>
      <c r="AU500" s="11">
        <v>-3.2536900000000001E-2</v>
      </c>
      <c r="AV500" s="11">
        <v>9.6037999999999991E-3</v>
      </c>
      <c r="AW500" s="11">
        <v>0.1040813</v>
      </c>
      <c r="AX500" s="11">
        <v>0.20784859999999999</v>
      </c>
      <c r="AY500" s="11">
        <v>9.1519699999999995E-2</v>
      </c>
      <c r="AZ500" s="11">
        <v>5.34793E-2</v>
      </c>
      <c r="BA500" s="11">
        <v>-9.8104399999999994E-2</v>
      </c>
      <c r="BB500" s="11">
        <v>-0.12576470000000001</v>
      </c>
      <c r="BC500" s="11">
        <v>-8.6473999999999995E-2</v>
      </c>
      <c r="BD500" s="11">
        <v>-3.9595100000000001E-2</v>
      </c>
      <c r="BE500" s="11">
        <v>-2.4578200000000001E-2</v>
      </c>
      <c r="BF500" s="11">
        <v>-1.3378999999999999E-3</v>
      </c>
      <c r="BG500" s="11">
        <v>-6.6406E-3</v>
      </c>
      <c r="BH500" s="11">
        <v>-1.4689000000000001E-2</v>
      </c>
      <c r="BI500" s="11">
        <v>-7.5880000000000001E-3</v>
      </c>
      <c r="BJ500" s="11">
        <v>-1.3957300000000001E-2</v>
      </c>
      <c r="BK500" s="11">
        <v>1.3576E-3</v>
      </c>
      <c r="BL500" s="11">
        <v>-1.06952E-2</v>
      </c>
      <c r="BM500" s="11">
        <v>4.5398500000000001E-2</v>
      </c>
      <c r="BN500" s="11">
        <v>0.1195145</v>
      </c>
      <c r="BO500" s="11">
        <v>8.5239599999999999E-2</v>
      </c>
      <c r="BP500" s="11">
        <v>1.59872E-2</v>
      </c>
      <c r="BQ500" s="11">
        <v>-3.4452900000000002E-2</v>
      </c>
      <c r="BR500" s="11">
        <v>-3.3478000000000002E-3</v>
      </c>
      <c r="BS500" s="11">
        <v>4.4448000000000001E-2</v>
      </c>
      <c r="BT500" s="11">
        <v>9.1164200000000001E-2</v>
      </c>
      <c r="BU500" s="11">
        <v>0.18394720000000001</v>
      </c>
      <c r="BV500" s="11">
        <v>0.27781980000000001</v>
      </c>
      <c r="BW500" s="11">
        <v>0.15289520000000001</v>
      </c>
      <c r="BX500" s="11">
        <v>0.11148810000000001</v>
      </c>
      <c r="BY500" s="11">
        <v>-3.9734100000000001E-2</v>
      </c>
      <c r="BZ500" s="11">
        <v>-7.0326299999999994E-2</v>
      </c>
      <c r="CA500" s="11">
        <v>-3.1045799999999998E-2</v>
      </c>
      <c r="CB500" s="11">
        <v>1.38812E-2</v>
      </c>
      <c r="CC500" s="11">
        <v>2.33609E-2</v>
      </c>
      <c r="CD500" s="11">
        <v>3.9714300000000001E-2</v>
      </c>
      <c r="CE500" s="11">
        <v>3.35033E-2</v>
      </c>
      <c r="CF500" s="11">
        <v>2.48945E-2</v>
      </c>
      <c r="CG500" s="11">
        <v>2.9968600000000001E-2</v>
      </c>
      <c r="CH500" s="11">
        <v>2.1664699999999999E-2</v>
      </c>
      <c r="CI500" s="11">
        <v>4.2431999999999997E-2</v>
      </c>
      <c r="CJ500" s="11">
        <v>4.1185699999999999E-2</v>
      </c>
      <c r="CK500" s="11">
        <v>9.9680000000000005E-2</v>
      </c>
      <c r="CL500" s="11">
        <v>0.1845937</v>
      </c>
      <c r="CM500" s="11">
        <v>0.15883130000000001</v>
      </c>
      <c r="CN500" s="11">
        <v>9.6552100000000002E-2</v>
      </c>
      <c r="CO500" s="11">
        <v>4.4099600000000003E-2</v>
      </c>
      <c r="CP500" s="11">
        <v>7.7373300000000006E-2</v>
      </c>
      <c r="CQ500" s="11">
        <v>0.1214329</v>
      </c>
      <c r="CR500" s="11">
        <v>0.17272460000000001</v>
      </c>
      <c r="CS500" s="11">
        <v>0.26381310000000002</v>
      </c>
      <c r="CT500" s="11">
        <v>0.34779100000000002</v>
      </c>
      <c r="CU500" s="11">
        <v>0.21427070000000001</v>
      </c>
      <c r="CV500" s="11">
        <v>0.16949690000000001</v>
      </c>
      <c r="CW500" s="11">
        <v>1.8636199999999999E-2</v>
      </c>
      <c r="CX500" s="11">
        <v>-1.4887900000000001E-2</v>
      </c>
      <c r="CY500" s="11">
        <v>2.4382399999999999E-2</v>
      </c>
      <c r="CZ500" s="11">
        <v>3.25113E-2</v>
      </c>
      <c r="DA500" s="11">
        <v>2.9144900000000001E-2</v>
      </c>
      <c r="DB500" s="11">
        <v>2.4958000000000001E-2</v>
      </c>
      <c r="DC500" s="11">
        <v>2.4405699999999999E-2</v>
      </c>
      <c r="DD500" s="11">
        <v>2.4065E-2</v>
      </c>
      <c r="DE500" s="11">
        <v>2.28328E-2</v>
      </c>
      <c r="DF500" s="11">
        <v>2.1656700000000001E-2</v>
      </c>
      <c r="DG500" s="11">
        <v>2.4971500000000001E-2</v>
      </c>
      <c r="DH500" s="11">
        <v>3.1541399999999997E-2</v>
      </c>
      <c r="DI500" s="11">
        <v>3.3000799999999997E-2</v>
      </c>
      <c r="DJ500" s="11">
        <v>3.9565400000000001E-2</v>
      </c>
      <c r="DK500" s="11">
        <v>4.4740599999999998E-2</v>
      </c>
      <c r="DL500" s="11">
        <v>4.8980000000000003E-2</v>
      </c>
      <c r="DM500" s="11">
        <v>4.7756600000000003E-2</v>
      </c>
      <c r="DN500" s="11">
        <v>4.9075000000000001E-2</v>
      </c>
      <c r="DO500" s="11">
        <v>4.6803499999999998E-2</v>
      </c>
      <c r="DP500" s="11">
        <v>4.9585200000000003E-2</v>
      </c>
      <c r="DQ500" s="11">
        <v>4.8555000000000001E-2</v>
      </c>
      <c r="DR500" s="11">
        <v>4.2539500000000001E-2</v>
      </c>
      <c r="DS500" s="11">
        <v>3.7313600000000002E-2</v>
      </c>
      <c r="DT500" s="11">
        <v>3.5266800000000001E-2</v>
      </c>
      <c r="DU500" s="11">
        <v>3.54866E-2</v>
      </c>
      <c r="DV500" s="11">
        <v>3.3704199999999997E-2</v>
      </c>
      <c r="DW500" s="11">
        <v>3.3697900000000003E-2</v>
      </c>
      <c r="DX500" s="11">
        <v>0.44127830000000001</v>
      </c>
      <c r="DY500" s="11"/>
      <c r="DZ500" s="11">
        <v>3.2435400000000003E-2</v>
      </c>
      <c r="EA500" s="11">
        <v>75.007900000000006</v>
      </c>
      <c r="EB500" s="11">
        <v>74.570670000000007</v>
      </c>
      <c r="EC500" s="11">
        <v>73.005330000000001</v>
      </c>
      <c r="ED500" s="11">
        <v>73.463949999999997</v>
      </c>
      <c r="EE500" s="11">
        <v>71.27516</v>
      </c>
      <c r="EF500" s="11">
        <v>71.104839999999996</v>
      </c>
      <c r="EG500" s="11">
        <v>70.689779999999999</v>
      </c>
      <c r="EH500" s="11">
        <v>70.802869999999999</v>
      </c>
      <c r="EI500" s="11">
        <v>76.657480000000007</v>
      </c>
      <c r="EJ500" s="11">
        <v>82.303089999999997</v>
      </c>
      <c r="EK500" s="11">
        <v>90.171689999999998</v>
      </c>
      <c r="EL500" s="11">
        <v>97.459630000000004</v>
      </c>
      <c r="EM500" s="11">
        <v>101.40049999999999</v>
      </c>
      <c r="EN500" s="11">
        <v>97.258809999999997</v>
      </c>
      <c r="EO500" s="11">
        <v>88.997240000000005</v>
      </c>
      <c r="EP500" s="11">
        <v>89.616119999999995</v>
      </c>
      <c r="EQ500" s="11">
        <v>91.912760000000006</v>
      </c>
      <c r="ER500" s="11">
        <v>88.949709999999996</v>
      </c>
      <c r="ES500" s="11">
        <v>85.099230000000006</v>
      </c>
      <c r="ET500" s="11">
        <v>80.992429999999999</v>
      </c>
      <c r="EU500" s="11">
        <v>78.810249999999996</v>
      </c>
      <c r="EV500" s="11">
        <v>78.409450000000007</v>
      </c>
      <c r="EW500" s="11">
        <v>77.964579999999998</v>
      </c>
      <c r="EX500" s="11">
        <v>76.734020000000001</v>
      </c>
      <c r="EY500" s="11">
        <v>0</v>
      </c>
      <c r="EZ500" s="11"/>
      <c r="FA500" s="11"/>
      <c r="FB500" s="11"/>
      <c r="FC500" s="11"/>
      <c r="FD500" s="11"/>
      <c r="FE500" s="11"/>
      <c r="FF500" s="11"/>
      <c r="FG500" s="11"/>
      <c r="FH500" s="11"/>
      <c r="FI500" s="11"/>
      <c r="FJ500" s="11"/>
      <c r="FK500" s="11"/>
      <c r="FL500" s="11"/>
      <c r="FM500" s="11"/>
      <c r="FN500" s="11"/>
      <c r="FO500" s="11"/>
      <c r="FP500" s="11"/>
      <c r="FQ500" s="11"/>
      <c r="FR500" s="11"/>
      <c r="FS500" s="11"/>
      <c r="FT500" s="11"/>
      <c r="FU500" s="11"/>
      <c r="FV500" s="11"/>
    </row>
    <row r="501" spans="1:235" x14ac:dyDescent="0.25">
      <c r="A501" t="s">
        <v>113</v>
      </c>
      <c r="B501" t="s">
        <v>146</v>
      </c>
      <c r="C501" t="s">
        <v>0</v>
      </c>
      <c r="D501" t="s">
        <v>232</v>
      </c>
      <c r="E501" s="38">
        <v>45541</v>
      </c>
      <c r="F501" t="s">
        <v>107</v>
      </c>
      <c r="G501" s="11">
        <v>118</v>
      </c>
      <c r="H501" s="11">
        <v>0.4677714</v>
      </c>
      <c r="I501" s="11">
        <v>0.44409500000000002</v>
      </c>
      <c r="J501" s="11">
        <v>0.35246290000000002</v>
      </c>
      <c r="K501" s="11">
        <v>0.32149460000000002</v>
      </c>
      <c r="L501" s="11">
        <v>0.28406160000000003</v>
      </c>
      <c r="M501" s="11">
        <v>0.22180030000000001</v>
      </c>
      <c r="N501" s="11">
        <v>0.15108769999999999</v>
      </c>
      <c r="O501" s="11">
        <v>0.13284940000000001</v>
      </c>
      <c r="P501" s="11">
        <v>7.6701199999999997E-2</v>
      </c>
      <c r="Q501" s="11">
        <v>2.7607400000000001E-2</v>
      </c>
      <c r="R501" s="11">
        <v>2.5996200000000001E-2</v>
      </c>
      <c r="S501" s="11">
        <v>3.8480399999999998E-2</v>
      </c>
      <c r="T501" s="11">
        <v>5.91748E-2</v>
      </c>
      <c r="U501" s="11">
        <v>8.8857500000000006E-2</v>
      </c>
      <c r="V501" s="11">
        <v>0.1211821</v>
      </c>
      <c r="W501" s="11">
        <v>0.20665639999999999</v>
      </c>
      <c r="X501" s="11">
        <v>0.25393389999999999</v>
      </c>
      <c r="Y501" s="11">
        <v>0.2810976</v>
      </c>
      <c r="Z501" s="11">
        <v>0.25385819999999998</v>
      </c>
      <c r="AA501" s="11">
        <v>0.23320109999999999</v>
      </c>
      <c r="AB501" s="11">
        <v>0.23198340000000001</v>
      </c>
      <c r="AC501" s="11">
        <v>0.27044760000000001</v>
      </c>
      <c r="AD501" s="11">
        <v>0.27046439999999999</v>
      </c>
      <c r="AE501" s="11">
        <v>0.24366180000000001</v>
      </c>
      <c r="AF501" s="11">
        <v>-1.09824E-2</v>
      </c>
      <c r="AG501" s="11">
        <v>-8.5570000000000004E-3</v>
      </c>
      <c r="AH501" s="11">
        <v>-5.0020000000000004E-3</v>
      </c>
      <c r="AI501" s="11">
        <v>-5.5205999999999996E-3</v>
      </c>
      <c r="AJ501" s="11">
        <v>-6.4041000000000002E-3</v>
      </c>
      <c r="AK501" s="11">
        <v>-5.3271000000000004E-3</v>
      </c>
      <c r="AL501" s="11">
        <v>-5.8504000000000004E-3</v>
      </c>
      <c r="AM501" s="11">
        <v>-4.6866E-3</v>
      </c>
      <c r="AN501" s="11">
        <v>-7.3839999999999999E-3</v>
      </c>
      <c r="AO501" s="11">
        <v>-1.0482E-3</v>
      </c>
      <c r="AP501" s="11">
        <v>6.4234000000000001E-3</v>
      </c>
      <c r="AQ501" s="11">
        <v>1.3745000000000001E-3</v>
      </c>
      <c r="AR501" s="11">
        <v>-7.6201999999999997E-3</v>
      </c>
      <c r="AS501" s="11">
        <v>-1.33346E-2</v>
      </c>
      <c r="AT501" s="11">
        <v>-9.9200999999999994E-3</v>
      </c>
      <c r="AU501" s="11">
        <v>-3.8394000000000002E-3</v>
      </c>
      <c r="AV501" s="11">
        <v>1.1332E-3</v>
      </c>
      <c r="AW501" s="11">
        <v>1.22816E-2</v>
      </c>
      <c r="AX501" s="11">
        <v>2.4526099999999999E-2</v>
      </c>
      <c r="AY501" s="11">
        <v>1.07993E-2</v>
      </c>
      <c r="AZ501" s="11">
        <v>6.3106000000000004E-3</v>
      </c>
      <c r="BA501" s="11">
        <v>-1.1576299999999999E-2</v>
      </c>
      <c r="BB501" s="11">
        <v>-1.48402E-2</v>
      </c>
      <c r="BC501" s="11">
        <v>-1.02039E-2</v>
      </c>
      <c r="BD501" s="11">
        <v>-4.6721999999999996E-3</v>
      </c>
      <c r="BE501" s="11">
        <v>-2.9001999999999999E-3</v>
      </c>
      <c r="BF501" s="11">
        <v>-1.5789999999999999E-4</v>
      </c>
      <c r="BG501" s="11">
        <v>-7.8359999999999996E-4</v>
      </c>
      <c r="BH501" s="11">
        <v>-1.7332999999999999E-3</v>
      </c>
      <c r="BI501" s="11">
        <v>-8.9539999999999997E-4</v>
      </c>
      <c r="BJ501" s="11">
        <v>-1.647E-3</v>
      </c>
      <c r="BK501" s="11">
        <v>1.6019999999999999E-4</v>
      </c>
      <c r="BL501" s="11">
        <v>-1.2620000000000001E-3</v>
      </c>
      <c r="BM501" s="11">
        <v>5.3569999999999998E-3</v>
      </c>
      <c r="BN501" s="11">
        <v>1.4102699999999999E-2</v>
      </c>
      <c r="BO501" s="11">
        <v>1.0058299999999999E-2</v>
      </c>
      <c r="BP501" s="11">
        <v>1.8864999999999999E-3</v>
      </c>
      <c r="BQ501" s="11">
        <v>-4.0654000000000003E-3</v>
      </c>
      <c r="BR501" s="11">
        <v>-3.9500000000000001E-4</v>
      </c>
      <c r="BS501" s="11">
        <v>5.2449000000000003E-3</v>
      </c>
      <c r="BT501" s="11">
        <v>1.07574E-2</v>
      </c>
      <c r="BU501" s="11">
        <v>2.1705800000000001E-2</v>
      </c>
      <c r="BV501" s="11">
        <v>3.2782699999999998E-2</v>
      </c>
      <c r="BW501" s="11">
        <v>1.8041600000000001E-2</v>
      </c>
      <c r="BX501" s="11">
        <v>1.31556E-2</v>
      </c>
      <c r="BY501" s="11">
        <v>-4.6886000000000002E-3</v>
      </c>
      <c r="BZ501" s="11">
        <v>-8.2985000000000003E-3</v>
      </c>
      <c r="CA501" s="11">
        <v>-3.6633999999999998E-3</v>
      </c>
      <c r="CB501" s="11">
        <v>1.6379999999999999E-3</v>
      </c>
      <c r="CC501" s="11">
        <v>2.7566000000000001E-3</v>
      </c>
      <c r="CD501" s="11">
        <v>4.6863E-3</v>
      </c>
      <c r="CE501" s="11">
        <v>3.9534000000000001E-3</v>
      </c>
      <c r="CF501" s="11">
        <v>2.9375E-3</v>
      </c>
      <c r="CG501" s="11">
        <v>3.5363E-3</v>
      </c>
      <c r="CH501" s="11">
        <v>2.5563999999999999E-3</v>
      </c>
      <c r="CI501" s="11">
        <v>5.0070000000000002E-3</v>
      </c>
      <c r="CJ501" s="11">
        <v>4.8599000000000003E-3</v>
      </c>
      <c r="CK501" s="11">
        <v>1.17622E-2</v>
      </c>
      <c r="CL501" s="11">
        <v>2.1782099999999999E-2</v>
      </c>
      <c r="CM501" s="11">
        <v>1.8742100000000001E-2</v>
      </c>
      <c r="CN501" s="11">
        <v>1.13931E-2</v>
      </c>
      <c r="CO501" s="11">
        <v>5.2037999999999997E-3</v>
      </c>
      <c r="CP501" s="11">
        <v>9.1299999999999992E-3</v>
      </c>
      <c r="CQ501" s="11">
        <v>1.4329100000000001E-2</v>
      </c>
      <c r="CR501" s="11">
        <v>2.03815E-2</v>
      </c>
      <c r="CS501" s="11">
        <v>3.1129899999999999E-2</v>
      </c>
      <c r="CT501" s="11">
        <v>4.1039300000000001E-2</v>
      </c>
      <c r="CU501" s="11">
        <v>2.5283900000000002E-2</v>
      </c>
      <c r="CV501" s="11">
        <v>2.00006E-2</v>
      </c>
      <c r="CW501" s="11">
        <v>2.1990999999999998E-3</v>
      </c>
      <c r="CX501" s="11">
        <v>-1.7568E-3</v>
      </c>
      <c r="CY501" s="11">
        <v>2.8771000000000001E-3</v>
      </c>
      <c r="CZ501" s="11">
        <v>3.8363E-3</v>
      </c>
      <c r="DA501" s="11">
        <v>3.4391000000000001E-3</v>
      </c>
      <c r="DB501" s="11">
        <v>2.9450000000000001E-3</v>
      </c>
      <c r="DC501" s="11">
        <v>2.8798999999999999E-3</v>
      </c>
      <c r="DD501" s="11">
        <v>2.8397000000000001E-3</v>
      </c>
      <c r="DE501" s="11">
        <v>2.6943000000000002E-3</v>
      </c>
      <c r="DF501" s="11">
        <v>2.5555E-3</v>
      </c>
      <c r="DG501" s="11">
        <v>2.9466000000000002E-3</v>
      </c>
      <c r="DH501" s="11">
        <v>3.7219000000000002E-3</v>
      </c>
      <c r="DI501" s="11">
        <v>3.8941000000000002E-3</v>
      </c>
      <c r="DJ501" s="11">
        <v>4.6686999999999996E-3</v>
      </c>
      <c r="DK501" s="11">
        <v>5.2794000000000001E-3</v>
      </c>
      <c r="DL501" s="11">
        <v>5.7796000000000002E-3</v>
      </c>
      <c r="DM501" s="11">
        <v>5.6353000000000002E-3</v>
      </c>
      <c r="DN501" s="11">
        <v>5.7907999999999996E-3</v>
      </c>
      <c r="DO501" s="11">
        <v>5.5227999999999996E-3</v>
      </c>
      <c r="DP501" s="11">
        <v>5.8510999999999997E-3</v>
      </c>
      <c r="DQ501" s="11">
        <v>5.7295000000000002E-3</v>
      </c>
      <c r="DR501" s="11">
        <v>5.0197000000000002E-3</v>
      </c>
      <c r="DS501" s="11">
        <v>4.4029999999999998E-3</v>
      </c>
      <c r="DT501" s="11">
        <v>4.1615000000000003E-3</v>
      </c>
      <c r="DU501" s="11">
        <v>4.1874E-3</v>
      </c>
      <c r="DV501" s="11">
        <v>3.9770999999999999E-3</v>
      </c>
      <c r="DW501" s="11">
        <v>3.9763999999999997E-3</v>
      </c>
      <c r="DX501" s="11">
        <v>5.20708E-2</v>
      </c>
      <c r="DY501" s="11"/>
      <c r="DZ501" s="11">
        <v>3.8273999999999999E-3</v>
      </c>
      <c r="EA501" s="11">
        <v>75.007900000000006</v>
      </c>
      <c r="EB501" s="11">
        <v>74.570670000000007</v>
      </c>
      <c r="EC501" s="11">
        <v>73.005330000000001</v>
      </c>
      <c r="ED501" s="11">
        <v>73.463949999999997</v>
      </c>
      <c r="EE501" s="11">
        <v>71.27516</v>
      </c>
      <c r="EF501" s="11">
        <v>71.104839999999996</v>
      </c>
      <c r="EG501" s="11">
        <v>70.689779999999999</v>
      </c>
      <c r="EH501" s="11">
        <v>70.802869999999999</v>
      </c>
      <c r="EI501" s="11">
        <v>76.657480000000007</v>
      </c>
      <c r="EJ501" s="11">
        <v>82.303089999999997</v>
      </c>
      <c r="EK501" s="11">
        <v>90.171689999999998</v>
      </c>
      <c r="EL501" s="11">
        <v>97.459630000000004</v>
      </c>
      <c r="EM501" s="11">
        <v>101.40049999999999</v>
      </c>
      <c r="EN501" s="11">
        <v>97.258809999999997</v>
      </c>
      <c r="EO501" s="11">
        <v>88.997240000000005</v>
      </c>
      <c r="EP501" s="11">
        <v>89.616119999999995</v>
      </c>
      <c r="EQ501" s="11">
        <v>91.912760000000006</v>
      </c>
      <c r="ER501" s="11">
        <v>88.949709999999996</v>
      </c>
      <c r="ES501" s="11">
        <v>85.099230000000006</v>
      </c>
      <c r="ET501" s="11">
        <v>80.992429999999999</v>
      </c>
      <c r="EU501" s="11">
        <v>78.810249999999996</v>
      </c>
      <c r="EV501" s="11">
        <v>78.409450000000007</v>
      </c>
      <c r="EW501" s="11">
        <v>77.964579999999998</v>
      </c>
      <c r="EX501" s="11">
        <v>76.734020000000001</v>
      </c>
      <c r="EY501" s="11">
        <v>0</v>
      </c>
      <c r="EZ501" s="11"/>
      <c r="FA501" s="11"/>
      <c r="FB501" s="11"/>
      <c r="FC501" s="11"/>
      <c r="FD501" s="11"/>
      <c r="FE501" s="11"/>
      <c r="FF501" s="11"/>
      <c r="FG501" s="11"/>
      <c r="FH501" s="11"/>
      <c r="FI501" s="11"/>
      <c r="FJ501" s="11"/>
      <c r="FK501" s="11"/>
      <c r="FL501" s="11"/>
      <c r="FM501" s="11"/>
      <c r="FN501" s="11"/>
      <c r="FO501" s="11"/>
      <c r="FP501" s="11"/>
      <c r="FQ501" s="11"/>
      <c r="FR501" s="11"/>
      <c r="FS501" s="11"/>
      <c r="FT501" s="11"/>
      <c r="FU501" s="11"/>
      <c r="FV501" s="11"/>
    </row>
    <row r="502" spans="1:235" x14ac:dyDescent="0.25">
      <c r="A502" t="s">
        <v>113</v>
      </c>
      <c r="B502" t="s">
        <v>146</v>
      </c>
      <c r="C502" t="s">
        <v>88</v>
      </c>
      <c r="D502" t="s">
        <v>232</v>
      </c>
      <c r="E502" s="38">
        <v>45544</v>
      </c>
      <c r="F502" t="s">
        <v>107</v>
      </c>
      <c r="G502" s="11">
        <v>119</v>
      </c>
      <c r="H502" s="11">
        <v>4.1453490000000004</v>
      </c>
      <c r="I502" s="11">
        <v>3.6500370000000002</v>
      </c>
      <c r="J502" s="11">
        <v>3.0378120000000002</v>
      </c>
      <c r="K502" s="11">
        <v>2.6192310000000001</v>
      </c>
      <c r="L502" s="11">
        <v>2.1175700000000002</v>
      </c>
      <c r="M502" s="11">
        <v>1.69879</v>
      </c>
      <c r="N502" s="11">
        <v>1.3182910000000001</v>
      </c>
      <c r="O502" s="11">
        <v>1.093197</v>
      </c>
      <c r="P502" s="11">
        <v>0.64483239999999997</v>
      </c>
      <c r="Q502" s="11">
        <v>0.46872770000000002</v>
      </c>
      <c r="R502" s="11">
        <v>0.3497556</v>
      </c>
      <c r="S502" s="11">
        <v>0.63032460000000001</v>
      </c>
      <c r="T502" s="11">
        <v>1.156981</v>
      </c>
      <c r="U502" s="11">
        <v>1.431856</v>
      </c>
      <c r="V502" s="11">
        <v>1.591359</v>
      </c>
      <c r="W502" s="11">
        <v>1.9954909999999999</v>
      </c>
      <c r="X502" s="11">
        <v>2.237031</v>
      </c>
      <c r="Y502" s="11">
        <v>2.8031250000000001</v>
      </c>
      <c r="Z502" s="11">
        <v>2.8978700000000002</v>
      </c>
      <c r="AA502" s="11">
        <v>2.642903</v>
      </c>
      <c r="AB502" s="11">
        <v>2.7578710000000002</v>
      </c>
      <c r="AC502" s="11">
        <v>2.8941750000000002</v>
      </c>
      <c r="AD502" s="11">
        <v>2.7112120000000002</v>
      </c>
      <c r="AE502" s="11">
        <v>2.406898</v>
      </c>
      <c r="AF502" s="11">
        <v>-3.0192500000000001E-2</v>
      </c>
      <c r="AG502" s="11">
        <v>-6.5509100000000001E-2</v>
      </c>
      <c r="AH502" s="11">
        <v>-2.77957E-2</v>
      </c>
      <c r="AI502" s="11">
        <v>-1.7350600000000001E-2</v>
      </c>
      <c r="AJ502" s="11">
        <v>-2.1423000000000001E-2</v>
      </c>
      <c r="AK502" s="11">
        <v>-2.5391199999999999E-2</v>
      </c>
      <c r="AL502" s="11">
        <v>-2.8948000000000002E-2</v>
      </c>
      <c r="AM502" s="11">
        <v>-1.43912E-2</v>
      </c>
      <c r="AN502" s="11">
        <v>-1.06544E-2</v>
      </c>
      <c r="AO502" s="11">
        <v>3.9592999999999998E-3</v>
      </c>
      <c r="AP502" s="11">
        <v>-6.7673999999999998E-3</v>
      </c>
      <c r="AQ502" s="11">
        <v>-1.5715099999999999E-2</v>
      </c>
      <c r="AR502" s="11">
        <v>-2.2256100000000001E-2</v>
      </c>
      <c r="AS502" s="11">
        <v>-1.91729E-2</v>
      </c>
      <c r="AT502" s="11">
        <v>2.9402999999999999E-3</v>
      </c>
      <c r="AU502" s="11">
        <v>3.5100899999999997E-2</v>
      </c>
      <c r="AV502" s="11">
        <v>0.1951812</v>
      </c>
      <c r="AW502" s="11">
        <v>0.1731307</v>
      </c>
      <c r="AX502" s="11">
        <v>0.17945459999999999</v>
      </c>
      <c r="AY502" s="11">
        <v>0.1118151</v>
      </c>
      <c r="AZ502" s="11">
        <v>2.7381900000000001E-2</v>
      </c>
      <c r="BA502" s="11">
        <v>-0.119161</v>
      </c>
      <c r="BB502" s="11">
        <v>-3.2034600000000003E-2</v>
      </c>
      <c r="BC502" s="11">
        <v>-4.8318399999999997E-2</v>
      </c>
      <c r="BD502" s="11">
        <v>3.4635199999999998E-2</v>
      </c>
      <c r="BE502" s="11">
        <v>-8.2395999999999997E-3</v>
      </c>
      <c r="BF502" s="11">
        <v>2.30964E-2</v>
      </c>
      <c r="BG502" s="11">
        <v>3.0130000000000001E-2</v>
      </c>
      <c r="BH502" s="11">
        <v>2.28948E-2</v>
      </c>
      <c r="BI502" s="11">
        <v>1.6870900000000001E-2</v>
      </c>
      <c r="BJ502" s="11">
        <v>1.08842E-2</v>
      </c>
      <c r="BK502" s="11">
        <v>2.7989E-2</v>
      </c>
      <c r="BL502" s="11">
        <v>3.8914400000000002E-2</v>
      </c>
      <c r="BM502" s="11">
        <v>6.5818399999999999E-2</v>
      </c>
      <c r="BN502" s="11">
        <v>6.4195799999999997E-2</v>
      </c>
      <c r="BO502" s="11">
        <v>5.9815500000000001E-2</v>
      </c>
      <c r="BP502" s="11">
        <v>5.9711500000000001E-2</v>
      </c>
      <c r="BQ502" s="11">
        <v>6.4984600000000003E-2</v>
      </c>
      <c r="BR502" s="11">
        <v>8.4678000000000003E-2</v>
      </c>
      <c r="BS502" s="11">
        <v>0.1128258</v>
      </c>
      <c r="BT502" s="11">
        <v>0.27443669999999998</v>
      </c>
      <c r="BU502" s="11">
        <v>0.2486631</v>
      </c>
      <c r="BV502" s="11">
        <v>0.25308399999999998</v>
      </c>
      <c r="BW502" s="11">
        <v>0.17736750000000001</v>
      </c>
      <c r="BX502" s="11">
        <v>9.1887999999999997E-2</v>
      </c>
      <c r="BY502" s="11">
        <v>-5.4414299999999999E-2</v>
      </c>
      <c r="BZ502" s="11">
        <v>3.06979E-2</v>
      </c>
      <c r="CA502" s="11">
        <v>5.0470000000000003E-3</v>
      </c>
      <c r="CB502" s="11">
        <v>9.9462900000000007E-2</v>
      </c>
      <c r="CC502" s="11">
        <v>4.9029799999999998E-2</v>
      </c>
      <c r="CD502" s="11">
        <v>7.3988499999999999E-2</v>
      </c>
      <c r="CE502" s="11">
        <v>7.7610700000000005E-2</v>
      </c>
      <c r="CF502" s="11">
        <v>6.7212599999999997E-2</v>
      </c>
      <c r="CG502" s="11">
        <v>5.9132900000000002E-2</v>
      </c>
      <c r="CH502" s="11">
        <v>5.0716499999999998E-2</v>
      </c>
      <c r="CI502" s="11">
        <v>7.0369200000000007E-2</v>
      </c>
      <c r="CJ502" s="11">
        <v>8.8483199999999998E-2</v>
      </c>
      <c r="CK502" s="11">
        <v>0.1276775</v>
      </c>
      <c r="CL502" s="11">
        <v>0.1351589</v>
      </c>
      <c r="CM502" s="11">
        <v>0.1353461</v>
      </c>
      <c r="CN502" s="11">
        <v>0.14167920000000001</v>
      </c>
      <c r="CO502" s="11">
        <v>0.1491421</v>
      </c>
      <c r="CP502" s="11">
        <v>0.1664158</v>
      </c>
      <c r="CQ502" s="11">
        <v>0.19055069999999999</v>
      </c>
      <c r="CR502" s="11">
        <v>0.35369210000000001</v>
      </c>
      <c r="CS502" s="11">
        <v>0.32419540000000002</v>
      </c>
      <c r="CT502" s="11">
        <v>0.32671339999999999</v>
      </c>
      <c r="CU502" s="11">
        <v>0.24291989999999999</v>
      </c>
      <c r="CV502" s="11">
        <v>0.15639410000000001</v>
      </c>
      <c r="CW502" s="11">
        <v>1.03325E-2</v>
      </c>
      <c r="CX502" s="11">
        <v>9.3430399999999997E-2</v>
      </c>
      <c r="CY502" s="11">
        <v>5.8412499999999999E-2</v>
      </c>
      <c r="CZ502" s="11">
        <v>3.9412500000000003E-2</v>
      </c>
      <c r="DA502" s="11">
        <v>3.4817399999999998E-2</v>
      </c>
      <c r="DB502" s="11">
        <v>3.0940200000000001E-2</v>
      </c>
      <c r="DC502" s="11">
        <v>2.8866200000000002E-2</v>
      </c>
      <c r="DD502" s="11">
        <v>2.69433E-2</v>
      </c>
      <c r="DE502" s="11">
        <v>2.5693500000000001E-2</v>
      </c>
      <c r="DF502" s="11">
        <v>2.42163E-2</v>
      </c>
      <c r="DG502" s="11">
        <v>2.5765300000000001E-2</v>
      </c>
      <c r="DH502" s="11">
        <v>3.0135700000000001E-2</v>
      </c>
      <c r="DI502" s="11">
        <v>3.7607700000000001E-2</v>
      </c>
      <c r="DJ502" s="11">
        <v>4.31425E-2</v>
      </c>
      <c r="DK502" s="11">
        <v>4.5919399999999999E-2</v>
      </c>
      <c r="DL502" s="11">
        <v>4.9832799999999997E-2</v>
      </c>
      <c r="DM502" s="11">
        <v>5.1164099999999997E-2</v>
      </c>
      <c r="DN502" s="11">
        <v>4.9693000000000001E-2</v>
      </c>
      <c r="DO502" s="11">
        <v>4.7253400000000001E-2</v>
      </c>
      <c r="DP502" s="11">
        <v>4.8183900000000002E-2</v>
      </c>
      <c r="DQ502" s="11">
        <v>4.59204E-2</v>
      </c>
      <c r="DR502" s="11">
        <v>4.4763499999999998E-2</v>
      </c>
      <c r="DS502" s="11">
        <v>3.9853E-2</v>
      </c>
      <c r="DT502" s="11">
        <v>3.9216899999999999E-2</v>
      </c>
      <c r="DU502" s="11">
        <v>3.9363200000000001E-2</v>
      </c>
      <c r="DV502" s="11">
        <v>3.8138699999999998E-2</v>
      </c>
      <c r="DW502" s="11">
        <v>3.2443899999999998E-2</v>
      </c>
      <c r="DX502" s="11">
        <v>0.50261069999999997</v>
      </c>
      <c r="DY502" s="11"/>
      <c r="DZ502" s="11">
        <v>3.4394099999999997E-2</v>
      </c>
      <c r="EA502" s="11">
        <v>79.080510000000004</v>
      </c>
      <c r="EB502" s="11">
        <v>79.217709999999997</v>
      </c>
      <c r="EC502" s="11">
        <v>78.015649999999994</v>
      </c>
      <c r="ED502" s="11">
        <v>77.285030000000006</v>
      </c>
      <c r="EE502" s="11">
        <v>76.031369999999995</v>
      </c>
      <c r="EF502" s="11">
        <v>75.726100000000002</v>
      </c>
      <c r="EG502" s="11">
        <v>75.490960000000001</v>
      </c>
      <c r="EH502" s="11">
        <v>75.722920000000002</v>
      </c>
      <c r="EI502" s="11">
        <v>81.116069999999993</v>
      </c>
      <c r="EJ502" s="11">
        <v>85.387169999999998</v>
      </c>
      <c r="EK502" s="11">
        <v>92.057479999999998</v>
      </c>
      <c r="EL502" s="11">
        <v>97.139449999999997</v>
      </c>
      <c r="EM502" s="11">
        <v>98.059830000000005</v>
      </c>
      <c r="EN502" s="11">
        <v>99.056719999999999</v>
      </c>
      <c r="EO502" s="11">
        <v>98.658659999999998</v>
      </c>
      <c r="EP502" s="11">
        <v>96.469530000000006</v>
      </c>
      <c r="EQ502" s="11">
        <v>95.315150000000003</v>
      </c>
      <c r="ER502" s="11">
        <v>95.771360000000001</v>
      </c>
      <c r="ES502" s="11">
        <v>92.513760000000005</v>
      </c>
      <c r="ET502" s="11">
        <v>86.703720000000004</v>
      </c>
      <c r="EU502" s="11">
        <v>83.335059999999999</v>
      </c>
      <c r="EV502" s="11">
        <v>80.696770000000001</v>
      </c>
      <c r="EW502" s="11">
        <v>79.338430000000002</v>
      </c>
      <c r="EX502" s="11">
        <v>77.055689999999998</v>
      </c>
      <c r="EY502" s="11">
        <v>0</v>
      </c>
      <c r="EZ502" s="11"/>
      <c r="FA502" s="11"/>
      <c r="FB502" s="11"/>
      <c r="FC502" s="11"/>
      <c r="FD502" s="11"/>
      <c r="FE502" s="11"/>
      <c r="FF502" s="11"/>
      <c r="FG502" s="11"/>
      <c r="FH502" s="11"/>
      <c r="FI502" s="11"/>
      <c r="FJ502" s="11"/>
      <c r="FK502" s="11"/>
      <c r="FL502" s="11"/>
      <c r="FM502" s="11"/>
      <c r="FN502" s="11"/>
      <c r="FO502" s="11"/>
      <c r="FP502" s="11"/>
      <c r="FQ502" s="11"/>
      <c r="FR502" s="11"/>
      <c r="FS502" s="11"/>
      <c r="FT502" s="11"/>
      <c r="FU502" s="11"/>
      <c r="FV502" s="11"/>
    </row>
    <row r="503" spans="1:235" x14ac:dyDescent="0.25">
      <c r="A503" t="s">
        <v>113</v>
      </c>
      <c r="B503" t="s">
        <v>146</v>
      </c>
      <c r="C503" t="s">
        <v>0</v>
      </c>
      <c r="D503" t="s">
        <v>232</v>
      </c>
      <c r="E503" s="38">
        <v>45544</v>
      </c>
      <c r="F503" t="s">
        <v>107</v>
      </c>
      <c r="G503" s="11">
        <v>119</v>
      </c>
      <c r="H503" s="11">
        <v>0.49286770000000002</v>
      </c>
      <c r="I503" s="11">
        <v>0.4339768</v>
      </c>
      <c r="J503" s="11">
        <v>0.36118529999999999</v>
      </c>
      <c r="K503" s="11">
        <v>0.31141750000000001</v>
      </c>
      <c r="L503" s="11">
        <v>0.25177169999999999</v>
      </c>
      <c r="M503" s="11">
        <v>0.2019803</v>
      </c>
      <c r="N503" s="11">
        <v>0.1567403</v>
      </c>
      <c r="O503" s="11">
        <v>0.12997729999999999</v>
      </c>
      <c r="P503" s="11">
        <v>7.6668399999999998E-2</v>
      </c>
      <c r="Q503" s="11">
        <v>5.5730099999999998E-2</v>
      </c>
      <c r="R503" s="11">
        <v>4.1584700000000002E-2</v>
      </c>
      <c r="S503" s="11">
        <v>7.4943399999999993E-2</v>
      </c>
      <c r="T503" s="11">
        <v>0.13756099999999999</v>
      </c>
      <c r="U503" s="11">
        <v>0.1702427</v>
      </c>
      <c r="V503" s="11">
        <v>0.18920709999999999</v>
      </c>
      <c r="W503" s="11">
        <v>0.237257</v>
      </c>
      <c r="X503" s="11">
        <v>0.26597530000000003</v>
      </c>
      <c r="Y503" s="11">
        <v>0.33328190000000002</v>
      </c>
      <c r="Z503" s="11">
        <v>0.34454669999999998</v>
      </c>
      <c r="AA503" s="11">
        <v>0.31423200000000001</v>
      </c>
      <c r="AB503" s="11">
        <v>0.32790140000000001</v>
      </c>
      <c r="AC503" s="11">
        <v>0.34410740000000001</v>
      </c>
      <c r="AD503" s="11">
        <v>0.32235380000000002</v>
      </c>
      <c r="AE503" s="11">
        <v>0.28617189999999998</v>
      </c>
      <c r="AF503" s="11">
        <v>-3.5898000000000002E-3</v>
      </c>
      <c r="AG503" s="11">
        <v>-7.7888000000000002E-3</v>
      </c>
      <c r="AH503" s="11">
        <v>-3.3048000000000001E-3</v>
      </c>
      <c r="AI503" s="11">
        <v>-2.0628999999999999E-3</v>
      </c>
      <c r="AJ503" s="11">
        <v>-2.5471000000000001E-3</v>
      </c>
      <c r="AK503" s="11">
        <v>-3.0189000000000001E-3</v>
      </c>
      <c r="AL503" s="11">
        <v>-3.4418000000000001E-3</v>
      </c>
      <c r="AM503" s="11">
        <v>-1.7110999999999999E-3</v>
      </c>
      <c r="AN503" s="11">
        <v>-1.2668E-3</v>
      </c>
      <c r="AO503" s="11">
        <v>4.707E-4</v>
      </c>
      <c r="AP503" s="11">
        <v>-8.0460000000000004E-4</v>
      </c>
      <c r="AQ503" s="11">
        <v>-1.8684999999999999E-3</v>
      </c>
      <c r="AR503" s="11">
        <v>-2.6462E-3</v>
      </c>
      <c r="AS503" s="11">
        <v>-2.2796000000000001E-3</v>
      </c>
      <c r="AT503" s="11">
        <v>3.4959999999999999E-4</v>
      </c>
      <c r="AU503" s="11">
        <v>4.1733999999999999E-3</v>
      </c>
      <c r="AV503" s="11">
        <v>2.3206399999999999E-2</v>
      </c>
      <c r="AW503" s="11">
        <v>2.0584600000000002E-2</v>
      </c>
      <c r="AX503" s="11">
        <v>2.1336500000000001E-2</v>
      </c>
      <c r="AY503" s="11">
        <v>1.32944E-2</v>
      </c>
      <c r="AZ503" s="11">
        <v>3.2556E-3</v>
      </c>
      <c r="BA503" s="11">
        <v>-1.4167799999999999E-2</v>
      </c>
      <c r="BB503" s="11">
        <v>-3.8088000000000002E-3</v>
      </c>
      <c r="BC503" s="11">
        <v>-5.7448999999999998E-3</v>
      </c>
      <c r="BD503" s="11">
        <v>4.1180000000000001E-3</v>
      </c>
      <c r="BE503" s="11">
        <v>-9.7970000000000002E-4</v>
      </c>
      <c r="BF503" s="11">
        <v>2.7461E-3</v>
      </c>
      <c r="BG503" s="11">
        <v>3.5823999999999999E-3</v>
      </c>
      <c r="BH503" s="11">
        <v>2.7220999999999999E-3</v>
      </c>
      <c r="BI503" s="11">
        <v>2.0059000000000001E-3</v>
      </c>
      <c r="BJ503" s="11">
        <v>1.2941000000000001E-3</v>
      </c>
      <c r="BK503" s="11">
        <v>3.3278000000000001E-3</v>
      </c>
      <c r="BL503" s="11">
        <v>4.6268000000000004E-3</v>
      </c>
      <c r="BM503" s="11">
        <v>7.8256000000000003E-3</v>
      </c>
      <c r="BN503" s="11">
        <v>7.6327000000000001E-3</v>
      </c>
      <c r="BO503" s="11">
        <v>7.1119E-3</v>
      </c>
      <c r="BP503" s="11">
        <v>7.0994999999999999E-3</v>
      </c>
      <c r="BQ503" s="11">
        <v>7.7263999999999996E-3</v>
      </c>
      <c r="BR503" s="11">
        <v>1.0067899999999999E-2</v>
      </c>
      <c r="BS503" s="11">
        <v>1.34146E-2</v>
      </c>
      <c r="BT503" s="11">
        <v>3.2629600000000002E-2</v>
      </c>
      <c r="BU503" s="11">
        <v>2.95652E-2</v>
      </c>
      <c r="BV503" s="11">
        <v>3.0090800000000001E-2</v>
      </c>
      <c r="BW503" s="11">
        <v>2.10884E-2</v>
      </c>
      <c r="BX503" s="11">
        <v>1.0925199999999999E-2</v>
      </c>
      <c r="BY503" s="11">
        <v>-6.4697000000000001E-3</v>
      </c>
      <c r="BZ503" s="11">
        <v>3.6499000000000002E-3</v>
      </c>
      <c r="CA503" s="11">
        <v>6.001E-4</v>
      </c>
      <c r="CB503" s="11">
        <v>1.1825799999999999E-2</v>
      </c>
      <c r="CC503" s="11">
        <v>5.8294999999999996E-3</v>
      </c>
      <c r="CD503" s="11">
        <v>8.7969999999999993E-3</v>
      </c>
      <c r="CE503" s="11">
        <v>9.2276000000000007E-3</v>
      </c>
      <c r="CF503" s="11">
        <v>7.9912999999999998E-3</v>
      </c>
      <c r="CG503" s="11">
        <v>7.0307E-3</v>
      </c>
      <c r="CH503" s="11">
        <v>6.0299999999999998E-3</v>
      </c>
      <c r="CI503" s="11">
        <v>8.3666999999999995E-3</v>
      </c>
      <c r="CJ503" s="11">
        <v>1.05203E-2</v>
      </c>
      <c r="CK503" s="11">
        <v>1.51804E-2</v>
      </c>
      <c r="CL503" s="11">
        <v>1.6069900000000002E-2</v>
      </c>
      <c r="CM503" s="11">
        <v>1.6092200000000001E-2</v>
      </c>
      <c r="CN503" s="11">
        <v>1.6845200000000001E-2</v>
      </c>
      <c r="CO503" s="11">
        <v>1.7732500000000002E-2</v>
      </c>
      <c r="CP503" s="11">
        <v>1.97863E-2</v>
      </c>
      <c r="CQ503" s="11">
        <v>2.26558E-2</v>
      </c>
      <c r="CR503" s="11">
        <v>4.2052800000000001E-2</v>
      </c>
      <c r="CS503" s="11">
        <v>3.8545700000000002E-2</v>
      </c>
      <c r="CT503" s="11">
        <v>3.88451E-2</v>
      </c>
      <c r="CU503" s="11">
        <v>2.88823E-2</v>
      </c>
      <c r="CV503" s="11">
        <v>1.8594699999999999E-2</v>
      </c>
      <c r="CW503" s="11">
        <v>1.2285E-3</v>
      </c>
      <c r="CX503" s="11">
        <v>1.11085E-2</v>
      </c>
      <c r="CY503" s="11">
        <v>6.9449999999999998E-3</v>
      </c>
      <c r="CZ503" s="11">
        <v>4.6860000000000001E-3</v>
      </c>
      <c r="DA503" s="11">
        <v>4.1396999999999996E-3</v>
      </c>
      <c r="DB503" s="11">
        <v>3.6787E-3</v>
      </c>
      <c r="DC503" s="11">
        <v>3.4321E-3</v>
      </c>
      <c r="DD503" s="11">
        <v>3.2035000000000002E-3</v>
      </c>
      <c r="DE503" s="11">
        <v>3.0549000000000002E-3</v>
      </c>
      <c r="DF503" s="11">
        <v>2.8792000000000002E-3</v>
      </c>
      <c r="DG503" s="11">
        <v>3.0634E-3</v>
      </c>
      <c r="DH503" s="11">
        <v>3.5829999999999998E-3</v>
      </c>
      <c r="DI503" s="11">
        <v>4.4714000000000004E-3</v>
      </c>
      <c r="DJ503" s="11">
        <v>5.1295000000000004E-3</v>
      </c>
      <c r="DK503" s="11">
        <v>5.4596999999999996E-3</v>
      </c>
      <c r="DL503" s="11">
        <v>5.9249000000000003E-3</v>
      </c>
      <c r="DM503" s="11">
        <v>6.0832000000000004E-3</v>
      </c>
      <c r="DN503" s="11">
        <v>5.9083E-3</v>
      </c>
      <c r="DO503" s="11">
        <v>5.6182999999999997E-3</v>
      </c>
      <c r="DP503" s="11">
        <v>5.7289000000000003E-3</v>
      </c>
      <c r="DQ503" s="11">
        <v>5.4597999999999999E-3</v>
      </c>
      <c r="DR503" s="11">
        <v>5.3222E-3</v>
      </c>
      <c r="DS503" s="11">
        <v>4.7384000000000003E-3</v>
      </c>
      <c r="DT503" s="11">
        <v>4.6627999999999999E-3</v>
      </c>
      <c r="DU503" s="11">
        <v>4.6801999999999998E-3</v>
      </c>
      <c r="DV503" s="11">
        <v>4.5345999999999997E-3</v>
      </c>
      <c r="DW503" s="11">
        <v>3.8574999999999998E-3</v>
      </c>
      <c r="DX503" s="11">
        <v>5.9758699999999998E-2</v>
      </c>
      <c r="DY503" s="11"/>
      <c r="DZ503" s="11">
        <v>4.0892999999999997E-3</v>
      </c>
      <c r="EA503" s="11">
        <v>79.080510000000004</v>
      </c>
      <c r="EB503" s="11">
        <v>79.217709999999997</v>
      </c>
      <c r="EC503" s="11">
        <v>78.015649999999994</v>
      </c>
      <c r="ED503" s="11">
        <v>77.285030000000006</v>
      </c>
      <c r="EE503" s="11">
        <v>76.031369999999995</v>
      </c>
      <c r="EF503" s="11">
        <v>75.726100000000002</v>
      </c>
      <c r="EG503" s="11">
        <v>75.490960000000001</v>
      </c>
      <c r="EH503" s="11">
        <v>75.722920000000002</v>
      </c>
      <c r="EI503" s="11">
        <v>81.116069999999993</v>
      </c>
      <c r="EJ503" s="11">
        <v>85.387169999999998</v>
      </c>
      <c r="EK503" s="11">
        <v>92.057479999999998</v>
      </c>
      <c r="EL503" s="11">
        <v>97.139449999999997</v>
      </c>
      <c r="EM503" s="11">
        <v>98.059830000000005</v>
      </c>
      <c r="EN503" s="11">
        <v>99.056719999999999</v>
      </c>
      <c r="EO503" s="11">
        <v>98.658659999999998</v>
      </c>
      <c r="EP503" s="11">
        <v>96.469530000000006</v>
      </c>
      <c r="EQ503" s="11">
        <v>95.315150000000003</v>
      </c>
      <c r="ER503" s="11">
        <v>95.771360000000001</v>
      </c>
      <c r="ES503" s="11">
        <v>92.513760000000005</v>
      </c>
      <c r="ET503" s="11">
        <v>86.703720000000004</v>
      </c>
      <c r="EU503" s="11">
        <v>83.335059999999999</v>
      </c>
      <c r="EV503" s="11">
        <v>80.696770000000001</v>
      </c>
      <c r="EW503" s="11">
        <v>79.338430000000002</v>
      </c>
      <c r="EX503" s="11">
        <v>77.055689999999998</v>
      </c>
      <c r="EY503" s="11">
        <v>0</v>
      </c>
      <c r="EZ503" s="11"/>
      <c r="FA503" s="11"/>
      <c r="FB503" s="11"/>
      <c r="FC503" s="11"/>
      <c r="FD503" s="11"/>
      <c r="FE503" s="11"/>
      <c r="FF503" s="11"/>
      <c r="FG503" s="11"/>
      <c r="FH503" s="11"/>
      <c r="FI503" s="11"/>
      <c r="FJ503" s="11"/>
      <c r="FK503" s="11"/>
      <c r="FL503" s="11"/>
      <c r="FM503" s="11"/>
      <c r="FN503" s="11"/>
      <c r="FO503" s="11"/>
      <c r="FP503" s="11"/>
      <c r="FQ503" s="11"/>
      <c r="FR503" s="11"/>
      <c r="FS503" s="11"/>
      <c r="FT503" s="11"/>
      <c r="FU503" s="11"/>
      <c r="FV503" s="11"/>
    </row>
    <row r="504" spans="1:235" x14ac:dyDescent="0.25">
      <c r="A504" t="s">
        <v>113</v>
      </c>
      <c r="B504" t="s">
        <v>146</v>
      </c>
      <c r="C504" t="s">
        <v>0</v>
      </c>
      <c r="D504" t="s">
        <v>232</v>
      </c>
      <c r="E504" t="s">
        <v>133</v>
      </c>
      <c r="F504" t="s">
        <v>107</v>
      </c>
      <c r="G504" s="11">
        <v>118</v>
      </c>
      <c r="H504" s="11">
        <v>0.48292170000000001</v>
      </c>
      <c r="I504" s="11">
        <v>0.44452469999999999</v>
      </c>
      <c r="J504" s="11">
        <v>0.3653381</v>
      </c>
      <c r="K504" s="11">
        <v>0.31821579999999999</v>
      </c>
      <c r="L504" s="11">
        <v>0.27250760000000002</v>
      </c>
      <c r="M504" s="11">
        <v>0.21388489999999999</v>
      </c>
      <c r="N504" s="11">
        <v>0.14688499999999999</v>
      </c>
      <c r="O504" s="11">
        <v>0.12058969999999999</v>
      </c>
      <c r="P504" s="11">
        <v>6.4851300000000001E-2</v>
      </c>
      <c r="Q504" s="11">
        <v>2.9227199999999998E-2</v>
      </c>
      <c r="R504" s="11">
        <v>1.1894999999999999E-2</v>
      </c>
      <c r="S504" s="11">
        <v>3.5054200000000001E-2</v>
      </c>
      <c r="T504" s="11">
        <v>7.32936E-2</v>
      </c>
      <c r="U504" s="11">
        <v>0.1152065</v>
      </c>
      <c r="V504" s="11">
        <v>0.15841810000000001</v>
      </c>
      <c r="W504" s="11">
        <v>0.22106819999999999</v>
      </c>
      <c r="X504" s="11">
        <v>0.26240479999999999</v>
      </c>
      <c r="Y504" s="11">
        <v>0.307145</v>
      </c>
      <c r="Z504" s="11">
        <v>0.30481649999999999</v>
      </c>
      <c r="AA504" s="11">
        <v>0.2828987</v>
      </c>
      <c r="AB504" s="11">
        <v>0.29038029999999998</v>
      </c>
      <c r="AC504" s="11">
        <v>0.3061625</v>
      </c>
      <c r="AD504" s="11">
        <v>0.29408869999999998</v>
      </c>
      <c r="AE504" s="11">
        <v>0.25786439999999999</v>
      </c>
      <c r="AF504" s="11">
        <v>-8.2027999999999997E-3</v>
      </c>
      <c r="AG504" s="11">
        <v>-9.3197999999999996E-3</v>
      </c>
      <c r="AH504" s="11">
        <v>-5.1067999999999999E-3</v>
      </c>
      <c r="AI504" s="11">
        <v>-3.5312E-3</v>
      </c>
      <c r="AJ504" s="11">
        <v>-4.0983E-3</v>
      </c>
      <c r="AK504" s="11">
        <v>-3.2268000000000002E-3</v>
      </c>
      <c r="AL504" s="11">
        <v>-4.3502999999999997E-3</v>
      </c>
      <c r="AM504" s="11">
        <v>-2.9180999999999999E-3</v>
      </c>
      <c r="AN504" s="11">
        <v>-2.9453999999999999E-3</v>
      </c>
      <c r="AO504" s="11">
        <v>1.2202000000000001E-3</v>
      </c>
      <c r="AP504" s="11">
        <v>3.8189999999999999E-3</v>
      </c>
      <c r="AQ504" s="11">
        <v>1.5522999999999999E-3</v>
      </c>
      <c r="AR504" s="11">
        <v>-3.5894E-3</v>
      </c>
      <c r="AS504" s="11">
        <v>-3.8539999999999998E-3</v>
      </c>
      <c r="AT504" s="11">
        <v>-1.6838999999999999E-3</v>
      </c>
      <c r="AU504" s="11">
        <v>2.1491000000000001E-3</v>
      </c>
      <c r="AV504" s="11">
        <v>1.6112000000000001E-2</v>
      </c>
      <c r="AW504" s="11">
        <v>1.8751E-2</v>
      </c>
      <c r="AX504" s="11">
        <v>2.6130299999999999E-2</v>
      </c>
      <c r="AY504" s="11">
        <v>1.5980999999999999E-2</v>
      </c>
      <c r="AZ504" s="11">
        <v>1.00795E-2</v>
      </c>
      <c r="BA504" s="11">
        <v>-1.21724E-2</v>
      </c>
      <c r="BB504" s="11">
        <v>-9.8633999999999996E-3</v>
      </c>
      <c r="BC504" s="11">
        <v>-9.3764E-3</v>
      </c>
      <c r="BD504" s="11">
        <v>-3.3495999999999999E-3</v>
      </c>
      <c r="BE504" s="11">
        <v>-4.9604000000000002E-3</v>
      </c>
      <c r="BF504" s="11">
        <v>-1.5671999999999999E-3</v>
      </c>
      <c r="BG504" s="11">
        <v>-2.7E-4</v>
      </c>
      <c r="BH504" s="11">
        <v>-9.789E-4</v>
      </c>
      <c r="BI504" s="11">
        <v>-3.0210000000000002E-4</v>
      </c>
      <c r="BJ504" s="11">
        <v>-1.3523999999999999E-3</v>
      </c>
      <c r="BK504" s="11">
        <v>3.3349999999999997E-4</v>
      </c>
      <c r="BL504" s="11">
        <v>1.0380000000000001E-3</v>
      </c>
      <c r="BM504" s="11">
        <v>6.1044999999999997E-3</v>
      </c>
      <c r="BN504" s="11">
        <v>9.5749000000000008E-3</v>
      </c>
      <c r="BO504" s="11">
        <v>7.8288000000000003E-3</v>
      </c>
      <c r="BP504" s="11">
        <v>3.5165999999999999E-3</v>
      </c>
      <c r="BQ504" s="11">
        <v>3.3806999999999999E-3</v>
      </c>
      <c r="BR504" s="11">
        <v>5.6841000000000001E-3</v>
      </c>
      <c r="BS504" s="11">
        <v>9.0285999999999995E-3</v>
      </c>
      <c r="BT504" s="11">
        <v>2.3464800000000001E-2</v>
      </c>
      <c r="BU504" s="11">
        <v>2.5848099999999999E-2</v>
      </c>
      <c r="BV504" s="11">
        <v>3.2725499999999998E-2</v>
      </c>
      <c r="BW504" s="11">
        <v>2.1560800000000001E-2</v>
      </c>
      <c r="BX504" s="11">
        <v>1.5236599999999999E-2</v>
      </c>
      <c r="BY504" s="11">
        <v>-6.9534999999999996E-3</v>
      </c>
      <c r="BZ504" s="11">
        <v>-4.8421000000000002E-3</v>
      </c>
      <c r="CA504" s="11">
        <v>-4.8164000000000002E-3</v>
      </c>
      <c r="CB504" s="11">
        <v>1.5035000000000001E-3</v>
      </c>
      <c r="CC504" s="11">
        <v>-6.0099999999999997E-4</v>
      </c>
      <c r="CD504" s="11">
        <v>1.9723000000000002E-3</v>
      </c>
      <c r="CE504" s="11">
        <v>2.9911999999999998E-3</v>
      </c>
      <c r="CF504" s="11">
        <v>2.1404000000000002E-3</v>
      </c>
      <c r="CG504" s="11">
        <v>2.6226000000000001E-3</v>
      </c>
      <c r="CH504" s="11">
        <v>1.6456000000000001E-3</v>
      </c>
      <c r="CI504" s="11">
        <v>3.5850999999999999E-3</v>
      </c>
      <c r="CJ504" s="11">
        <v>5.0213999999999996E-3</v>
      </c>
      <c r="CK504" s="11">
        <v>1.09888E-2</v>
      </c>
      <c r="CL504" s="11">
        <v>1.5330699999999999E-2</v>
      </c>
      <c r="CM504" s="11">
        <v>1.4105400000000001E-2</v>
      </c>
      <c r="CN504" s="11">
        <v>1.0622599999999999E-2</v>
      </c>
      <c r="CO504" s="11">
        <v>1.06155E-2</v>
      </c>
      <c r="CP504" s="11">
        <v>1.3052100000000001E-2</v>
      </c>
      <c r="CQ504" s="11">
        <v>1.5908200000000001E-2</v>
      </c>
      <c r="CR504" s="11">
        <v>3.0817600000000001E-2</v>
      </c>
      <c r="CS504" s="11">
        <v>3.2945200000000001E-2</v>
      </c>
      <c r="CT504" s="11">
        <v>3.93207E-2</v>
      </c>
      <c r="CU504" s="11">
        <v>2.7140500000000001E-2</v>
      </c>
      <c r="CV504" s="11">
        <v>2.03938E-2</v>
      </c>
      <c r="CW504" s="11">
        <v>-1.7346E-3</v>
      </c>
      <c r="CX504" s="11">
        <v>1.7919999999999999E-4</v>
      </c>
      <c r="CY504" s="11">
        <v>-2.565E-4</v>
      </c>
      <c r="CZ504" s="11">
        <v>2.9505E-3</v>
      </c>
      <c r="DA504" s="11">
        <v>2.6503E-3</v>
      </c>
      <c r="DB504" s="11">
        <v>2.1519E-3</v>
      </c>
      <c r="DC504" s="11">
        <v>1.9827E-3</v>
      </c>
      <c r="DD504" s="11">
        <v>1.8963999999999999E-3</v>
      </c>
      <c r="DE504" s="11">
        <v>1.7780999999999999E-3</v>
      </c>
      <c r="DF504" s="11">
        <v>1.8226E-3</v>
      </c>
      <c r="DG504" s="11">
        <v>1.9767999999999999E-3</v>
      </c>
      <c r="DH504" s="11">
        <v>2.4217000000000002E-3</v>
      </c>
      <c r="DI504" s="11">
        <v>2.9694999999999999E-3</v>
      </c>
      <c r="DJ504" s="11">
        <v>3.4992999999999999E-3</v>
      </c>
      <c r="DK504" s="11">
        <v>3.8159000000000001E-3</v>
      </c>
      <c r="DL504" s="11">
        <v>4.3201000000000003E-3</v>
      </c>
      <c r="DM504" s="11">
        <v>4.3984000000000002E-3</v>
      </c>
      <c r="DN504" s="11">
        <v>4.4793999999999997E-3</v>
      </c>
      <c r="DO504" s="11">
        <v>4.1824999999999996E-3</v>
      </c>
      <c r="DP504" s="11">
        <v>4.4701999999999997E-3</v>
      </c>
      <c r="DQ504" s="11">
        <v>4.3147000000000003E-3</v>
      </c>
      <c r="DR504" s="11">
        <v>4.0096000000000003E-3</v>
      </c>
      <c r="DS504" s="11">
        <v>3.3923E-3</v>
      </c>
      <c r="DT504" s="11">
        <v>3.1353000000000002E-3</v>
      </c>
      <c r="DU504" s="11">
        <v>3.1729000000000002E-3</v>
      </c>
      <c r="DV504" s="11">
        <v>3.0528E-3</v>
      </c>
      <c r="DW504" s="11">
        <v>2.7721999999999998E-3</v>
      </c>
      <c r="DX504" s="11">
        <v>4.4700499999999997E-2</v>
      </c>
      <c r="DY504" s="11"/>
      <c r="DZ504" s="11">
        <v>3.1867000000000002E-3</v>
      </c>
      <c r="EA504" s="11">
        <v>75.001679999999993</v>
      </c>
      <c r="EB504" s="11">
        <v>75.297520000000006</v>
      </c>
      <c r="EC504" s="11">
        <v>73.676609999999997</v>
      </c>
      <c r="ED504" s="11">
        <v>73.650949999999995</v>
      </c>
      <c r="EE504" s="11">
        <v>72.086020000000005</v>
      </c>
      <c r="EF504" s="11">
        <v>71.378140000000002</v>
      </c>
      <c r="EG504" s="11">
        <v>71.134399999999999</v>
      </c>
      <c r="EH504" s="11">
        <v>71.834320000000005</v>
      </c>
      <c r="EI504" s="11">
        <v>77.130579999999995</v>
      </c>
      <c r="EJ504" s="11">
        <v>82.599379999999996</v>
      </c>
      <c r="EK504" s="11">
        <v>89.598929999999996</v>
      </c>
      <c r="EL504" s="11">
        <v>96.123360000000005</v>
      </c>
      <c r="EM504" s="11">
        <v>98.700130000000001</v>
      </c>
      <c r="EN504" s="11">
        <v>97.974450000000004</v>
      </c>
      <c r="EO504" s="11">
        <v>95.456239999999994</v>
      </c>
      <c r="EP504" s="11">
        <v>95.209549999999993</v>
      </c>
      <c r="EQ504" s="11">
        <v>95.554419999999993</v>
      </c>
      <c r="ER504" s="11">
        <v>93.929590000000005</v>
      </c>
      <c r="ES504" s="11">
        <v>90.493920000000003</v>
      </c>
      <c r="ET504" s="11">
        <v>85.356840000000005</v>
      </c>
      <c r="EU504" s="11">
        <v>81.7256</v>
      </c>
      <c r="EV504" s="11">
        <v>79.884259999999998</v>
      </c>
      <c r="EW504" s="11">
        <v>78.63655</v>
      </c>
      <c r="EX504" s="11">
        <v>77.009299999999996</v>
      </c>
      <c r="EY504" s="11">
        <v>0</v>
      </c>
      <c r="EZ504" s="11"/>
      <c r="FA504" s="11"/>
      <c r="FB504" s="11"/>
      <c r="FC504" s="11"/>
      <c r="FD504" s="11"/>
      <c r="FE504" s="11"/>
      <c r="FF504" s="11"/>
      <c r="FG504" s="11"/>
      <c r="FH504" s="11"/>
      <c r="FI504" s="11"/>
      <c r="FJ504" s="11"/>
      <c r="FK504" s="11"/>
      <c r="FL504" s="11"/>
      <c r="FM504" s="11"/>
      <c r="FN504" s="11"/>
      <c r="FO504" s="11"/>
      <c r="FP504" s="11"/>
      <c r="FQ504" s="11"/>
      <c r="FR504" s="11"/>
      <c r="FS504" s="11"/>
      <c r="FT504" s="11"/>
      <c r="FU504" s="11"/>
      <c r="FV504" s="11"/>
    </row>
    <row r="505" spans="1:235" x14ac:dyDescent="0.25">
      <c r="A505" t="s">
        <v>113</v>
      </c>
      <c r="B505" t="s">
        <v>146</v>
      </c>
      <c r="C505" t="s">
        <v>88</v>
      </c>
      <c r="D505" t="s">
        <v>232</v>
      </c>
      <c r="E505" t="s">
        <v>133</v>
      </c>
      <c r="F505" t="s">
        <v>107</v>
      </c>
      <c r="G505" s="11">
        <v>118</v>
      </c>
      <c r="H505" s="11">
        <v>4.1053540000000002</v>
      </c>
      <c r="I505" s="11">
        <v>3.7789380000000001</v>
      </c>
      <c r="J505" s="11">
        <v>3.105766</v>
      </c>
      <c r="K505" s="11">
        <v>2.7051759999999998</v>
      </c>
      <c r="L505" s="11">
        <v>2.316608</v>
      </c>
      <c r="M505" s="11">
        <v>1.818252</v>
      </c>
      <c r="N505" s="11">
        <v>1.24868</v>
      </c>
      <c r="O505" s="11">
        <v>1.025142</v>
      </c>
      <c r="P505" s="11">
        <v>0.55130590000000002</v>
      </c>
      <c r="Q505" s="11">
        <v>0.2484624</v>
      </c>
      <c r="R505" s="11">
        <v>0.10112</v>
      </c>
      <c r="S505" s="11">
        <v>0.29799880000000001</v>
      </c>
      <c r="T505" s="11">
        <v>0.62307449999999998</v>
      </c>
      <c r="U505" s="11">
        <v>0.97937940000000001</v>
      </c>
      <c r="V505" s="11">
        <v>1.346724</v>
      </c>
      <c r="W505" s="11">
        <v>1.879318</v>
      </c>
      <c r="X505" s="11">
        <v>2.2307229999999998</v>
      </c>
      <c r="Y505" s="11">
        <v>2.611062</v>
      </c>
      <c r="Z505" s="11">
        <v>2.5912679999999999</v>
      </c>
      <c r="AA505" s="11">
        <v>2.4049429999999998</v>
      </c>
      <c r="AB505" s="11">
        <v>2.4685440000000001</v>
      </c>
      <c r="AC505" s="11">
        <v>2.6027100000000001</v>
      </c>
      <c r="AD505" s="11">
        <v>2.50007</v>
      </c>
      <c r="AE505" s="11">
        <v>2.1921240000000002</v>
      </c>
      <c r="AF505" s="11">
        <v>-6.9732299999999997E-2</v>
      </c>
      <c r="AG505" s="11">
        <v>-7.9228199999999999E-2</v>
      </c>
      <c r="AH505" s="11">
        <v>-4.3413199999999999E-2</v>
      </c>
      <c r="AI505" s="11">
        <v>-3.0019199999999999E-2</v>
      </c>
      <c r="AJ505" s="11">
        <v>-3.4839799999999997E-2</v>
      </c>
      <c r="AK505" s="11">
        <v>-2.74316E-2</v>
      </c>
      <c r="AL505" s="11">
        <v>-3.69822E-2</v>
      </c>
      <c r="AM505" s="11">
        <v>-2.4806700000000001E-2</v>
      </c>
      <c r="AN505" s="11">
        <v>-2.5039100000000002E-2</v>
      </c>
      <c r="AO505" s="11">
        <v>1.03731E-2</v>
      </c>
      <c r="AP505" s="11">
        <v>3.2465899999999999E-2</v>
      </c>
      <c r="AQ505" s="11">
        <v>1.3195800000000001E-2</v>
      </c>
      <c r="AR505" s="11">
        <v>-3.05139E-2</v>
      </c>
      <c r="AS505" s="11">
        <v>-3.2763E-2</v>
      </c>
      <c r="AT505" s="11">
        <v>-1.43146E-2</v>
      </c>
      <c r="AU505" s="11">
        <v>1.8269400000000002E-2</v>
      </c>
      <c r="AV505" s="11">
        <v>0.13696910000000001</v>
      </c>
      <c r="AW505" s="11">
        <v>0.15940399999999999</v>
      </c>
      <c r="AX505" s="11">
        <v>0.2221352</v>
      </c>
      <c r="AY505" s="11">
        <v>0.13585559999999999</v>
      </c>
      <c r="AZ505" s="11">
        <v>8.5686300000000007E-2</v>
      </c>
      <c r="BA505" s="11">
        <v>-0.1034785</v>
      </c>
      <c r="BB505" s="11">
        <v>-8.3849699999999999E-2</v>
      </c>
      <c r="BC505" s="11">
        <v>-7.97094E-2</v>
      </c>
      <c r="BD505" s="11">
        <v>-2.8475500000000001E-2</v>
      </c>
      <c r="BE505" s="11">
        <v>-4.2168600000000001E-2</v>
      </c>
      <c r="BF505" s="11">
        <v>-1.33232E-2</v>
      </c>
      <c r="BG505" s="11">
        <v>-2.2954999999999998E-3</v>
      </c>
      <c r="BH505" s="11">
        <v>-8.3221000000000007E-3</v>
      </c>
      <c r="BI505" s="11">
        <v>-2.5682999999999999E-3</v>
      </c>
      <c r="BJ505" s="11">
        <v>-1.1496599999999999E-2</v>
      </c>
      <c r="BK505" s="11">
        <v>2.8352999999999998E-3</v>
      </c>
      <c r="BL505" s="11">
        <v>8.8242000000000008E-3</v>
      </c>
      <c r="BM505" s="11">
        <v>5.1894999999999997E-2</v>
      </c>
      <c r="BN505" s="11">
        <v>8.13966E-2</v>
      </c>
      <c r="BO505" s="11">
        <v>6.6553399999999999E-2</v>
      </c>
      <c r="BP505" s="11">
        <v>2.98947E-2</v>
      </c>
      <c r="BQ505" s="11">
        <v>2.8739899999999999E-2</v>
      </c>
      <c r="BR505" s="11">
        <v>4.8321200000000002E-2</v>
      </c>
      <c r="BS505" s="11">
        <v>7.6753000000000002E-2</v>
      </c>
      <c r="BT505" s="11">
        <v>0.19947570000000001</v>
      </c>
      <c r="BU505" s="11">
        <v>0.21973670000000001</v>
      </c>
      <c r="BV505" s="11">
        <v>0.2782017</v>
      </c>
      <c r="BW505" s="11">
        <v>0.1832896</v>
      </c>
      <c r="BX505" s="11">
        <v>0.1295277</v>
      </c>
      <c r="BY505" s="11">
        <v>-5.9112400000000002E-2</v>
      </c>
      <c r="BZ505" s="11">
        <v>-4.1162999999999998E-2</v>
      </c>
      <c r="CA505" s="11">
        <v>-4.0945000000000002E-2</v>
      </c>
      <c r="CB505" s="11">
        <v>1.27812E-2</v>
      </c>
      <c r="CC505" s="11">
        <v>-5.1089000000000004E-3</v>
      </c>
      <c r="CD505" s="11">
        <v>1.6766799999999998E-2</v>
      </c>
      <c r="CE505" s="11">
        <v>2.5428300000000001E-2</v>
      </c>
      <c r="CF505" s="11">
        <v>1.8195599999999999E-2</v>
      </c>
      <c r="CG505" s="11">
        <v>2.2295100000000002E-2</v>
      </c>
      <c r="CH505" s="11">
        <v>1.3989E-2</v>
      </c>
      <c r="CI505" s="11">
        <v>3.0477199999999999E-2</v>
      </c>
      <c r="CJ505" s="11">
        <v>4.26874E-2</v>
      </c>
      <c r="CK505" s="11">
        <v>9.3416899999999997E-2</v>
      </c>
      <c r="CL505" s="11">
        <v>0.1303272</v>
      </c>
      <c r="CM505" s="11">
        <v>0.1199109</v>
      </c>
      <c r="CN505" s="11">
        <v>9.0303300000000003E-2</v>
      </c>
      <c r="CO505" s="11">
        <v>9.0242799999999998E-2</v>
      </c>
      <c r="CP505" s="11">
        <v>0.1109569</v>
      </c>
      <c r="CQ505" s="11">
        <v>0.13523650000000001</v>
      </c>
      <c r="CR505" s="11">
        <v>0.2619824</v>
      </c>
      <c r="CS505" s="11">
        <v>0.28006940000000002</v>
      </c>
      <c r="CT505" s="11">
        <v>0.33426820000000002</v>
      </c>
      <c r="CU505" s="11">
        <v>0.2307237</v>
      </c>
      <c r="CV505" s="11">
        <v>0.1733692</v>
      </c>
      <c r="CW505" s="11">
        <v>-1.4746199999999999E-2</v>
      </c>
      <c r="CX505" s="11">
        <v>1.5237E-3</v>
      </c>
      <c r="CY505" s="11">
        <v>-2.1805000000000001E-3</v>
      </c>
      <c r="CZ505" s="11">
        <v>2.5082299999999998E-2</v>
      </c>
      <c r="DA505" s="11">
        <v>2.2530700000000001E-2</v>
      </c>
      <c r="DB505" s="11">
        <v>1.8293400000000001E-2</v>
      </c>
      <c r="DC505" s="11">
        <v>1.6854899999999999E-2</v>
      </c>
      <c r="DD505" s="11">
        <v>1.61216E-2</v>
      </c>
      <c r="DE505" s="11">
        <v>1.51158E-2</v>
      </c>
      <c r="DF505" s="11">
        <v>1.54941E-2</v>
      </c>
      <c r="DG505" s="11">
        <v>1.68051E-2</v>
      </c>
      <c r="DH505" s="11">
        <v>2.0587399999999999E-2</v>
      </c>
      <c r="DI505" s="11">
        <v>2.5243499999999999E-2</v>
      </c>
      <c r="DJ505" s="11">
        <v>2.9747699999999998E-2</v>
      </c>
      <c r="DK505" s="11">
        <v>3.2439099999999998E-2</v>
      </c>
      <c r="DL505" s="11">
        <v>3.6725800000000003E-2</v>
      </c>
      <c r="DM505" s="11">
        <v>3.7391099999999997E-2</v>
      </c>
      <c r="DN505" s="11">
        <v>3.8079799999999997E-2</v>
      </c>
      <c r="DO505" s="11">
        <v>3.5555499999999997E-2</v>
      </c>
      <c r="DP505" s="11">
        <v>3.8001300000000002E-2</v>
      </c>
      <c r="DQ505" s="11">
        <v>3.6679700000000003E-2</v>
      </c>
      <c r="DR505" s="11">
        <v>3.4085999999999998E-2</v>
      </c>
      <c r="DS505" s="11">
        <v>2.88379E-2</v>
      </c>
      <c r="DT505" s="11">
        <v>2.6653699999999999E-2</v>
      </c>
      <c r="DU505" s="11">
        <v>2.6972699999999999E-2</v>
      </c>
      <c r="DV505" s="11">
        <v>2.5951700000000001E-2</v>
      </c>
      <c r="DW505" s="11">
        <v>2.3567100000000001E-2</v>
      </c>
      <c r="DX505" s="11">
        <v>0.38000240000000002</v>
      </c>
      <c r="DY505" s="11"/>
      <c r="DZ505" s="11">
        <v>2.70905E-2</v>
      </c>
      <c r="EA505" s="11">
        <v>75.001679999999993</v>
      </c>
      <c r="EB505" s="11">
        <v>75.297520000000006</v>
      </c>
      <c r="EC505" s="11">
        <v>73.676609999999997</v>
      </c>
      <c r="ED505" s="11">
        <v>73.650949999999995</v>
      </c>
      <c r="EE505" s="11">
        <v>72.086020000000005</v>
      </c>
      <c r="EF505" s="11">
        <v>71.378140000000002</v>
      </c>
      <c r="EG505" s="11">
        <v>71.134399999999999</v>
      </c>
      <c r="EH505" s="11">
        <v>71.834320000000005</v>
      </c>
      <c r="EI505" s="11">
        <v>77.130579999999995</v>
      </c>
      <c r="EJ505" s="11">
        <v>82.599379999999996</v>
      </c>
      <c r="EK505" s="11">
        <v>89.598929999999996</v>
      </c>
      <c r="EL505" s="11">
        <v>96.123360000000005</v>
      </c>
      <c r="EM505" s="11">
        <v>98.700130000000001</v>
      </c>
      <c r="EN505" s="11">
        <v>97.974450000000004</v>
      </c>
      <c r="EO505" s="11">
        <v>95.456239999999994</v>
      </c>
      <c r="EP505" s="11">
        <v>95.209549999999993</v>
      </c>
      <c r="EQ505" s="11">
        <v>95.554419999999993</v>
      </c>
      <c r="ER505" s="11">
        <v>93.929590000000005</v>
      </c>
      <c r="ES505" s="11">
        <v>90.493920000000003</v>
      </c>
      <c r="ET505" s="11">
        <v>85.356840000000005</v>
      </c>
      <c r="EU505" s="11">
        <v>81.7256</v>
      </c>
      <c r="EV505" s="11">
        <v>79.884259999999998</v>
      </c>
      <c r="EW505" s="11">
        <v>78.63655</v>
      </c>
      <c r="EX505" s="11">
        <v>77.009299999999996</v>
      </c>
      <c r="EY505" s="11">
        <v>0</v>
      </c>
      <c r="EZ505" s="11"/>
      <c r="FA505" s="11"/>
      <c r="FB505" s="11"/>
      <c r="FC505" s="11"/>
      <c r="FD505" s="11"/>
      <c r="FE505" s="11"/>
      <c r="FF505" s="11"/>
      <c r="FG505" s="11"/>
      <c r="FH505" s="11"/>
      <c r="FI505" s="11"/>
      <c r="FJ505" s="11"/>
      <c r="FK505" s="11"/>
      <c r="FL505" s="11"/>
      <c r="FM505" s="11"/>
      <c r="FN505" s="11"/>
      <c r="FO505" s="11"/>
      <c r="FP505" s="11"/>
      <c r="FQ505" s="11"/>
      <c r="FR505" s="11"/>
      <c r="FS505" s="11"/>
      <c r="FT505" s="11"/>
      <c r="FU505" s="11"/>
      <c r="FV505" s="11"/>
    </row>
    <row r="506" spans="1:235" x14ac:dyDescent="0.25">
      <c r="A506" t="s">
        <v>113</v>
      </c>
      <c r="B506" t="s">
        <v>141</v>
      </c>
      <c r="C506" t="s">
        <v>88</v>
      </c>
      <c r="D506" t="s">
        <v>132</v>
      </c>
      <c r="E506" s="38">
        <v>45540</v>
      </c>
      <c r="F506" t="s">
        <v>105</v>
      </c>
      <c r="G506" s="11">
        <v>6640</v>
      </c>
      <c r="H506" s="11">
        <v>1.062934</v>
      </c>
      <c r="I506" s="11">
        <v>0.93210809999999999</v>
      </c>
      <c r="J506" s="11">
        <v>0.83438270000000003</v>
      </c>
      <c r="K506" s="11">
        <v>0.75706850000000003</v>
      </c>
      <c r="L506" s="11">
        <v>0.70652979999999999</v>
      </c>
      <c r="M506" s="11">
        <v>0.69903870000000001</v>
      </c>
      <c r="N506" s="11">
        <v>0.71236259999999996</v>
      </c>
      <c r="O506" s="11">
        <v>0.64554670000000003</v>
      </c>
      <c r="P506" s="11">
        <v>0.49822569999999999</v>
      </c>
      <c r="Q506" s="11">
        <v>0.3608748</v>
      </c>
      <c r="R506" s="11">
        <v>0.33116659999999998</v>
      </c>
      <c r="S506" s="11">
        <v>0.43244290000000002</v>
      </c>
      <c r="T506" s="11">
        <v>0.65529199999999999</v>
      </c>
      <c r="U506" s="11">
        <v>0.93730530000000001</v>
      </c>
      <c r="V506" s="11">
        <v>1.2507889999999999</v>
      </c>
      <c r="W506" s="11">
        <v>1.5976109999999999</v>
      </c>
      <c r="X506" s="11">
        <v>1.886925</v>
      </c>
      <c r="Y506" s="11">
        <v>2.1785000000000001</v>
      </c>
      <c r="Z506" s="11">
        <v>2.2995299999999999</v>
      </c>
      <c r="AA506" s="11">
        <v>2.1684589999999999</v>
      </c>
      <c r="AB506" s="11">
        <v>2.0445159999999998</v>
      </c>
      <c r="AC506" s="11">
        <v>1.9404079999999999</v>
      </c>
      <c r="AD506" s="11">
        <v>1.709687</v>
      </c>
      <c r="AE506" s="11">
        <v>1.4264889999999999</v>
      </c>
      <c r="AF506" s="11">
        <v>-6.4101699999999998E-2</v>
      </c>
      <c r="AG506" s="11">
        <v>-6.6518599999999997E-2</v>
      </c>
      <c r="AH506" s="11">
        <v>-5.2279100000000002E-2</v>
      </c>
      <c r="AI506" s="11">
        <v>-5.0013000000000002E-2</v>
      </c>
      <c r="AJ506" s="11">
        <v>-4.1585299999999999E-2</v>
      </c>
      <c r="AK506" s="11">
        <v>-3.2662400000000001E-2</v>
      </c>
      <c r="AL506" s="11">
        <v>-2.53596E-2</v>
      </c>
      <c r="AM506" s="11">
        <v>-2.8611500000000002E-2</v>
      </c>
      <c r="AN506" s="11">
        <v>-1.11658E-2</v>
      </c>
      <c r="AO506" s="11">
        <v>-2.1713900000000001E-2</v>
      </c>
      <c r="AP506" s="11">
        <v>-7.9177999999999991E-3</v>
      </c>
      <c r="AQ506" s="11">
        <v>-7.0904999999999996E-3</v>
      </c>
      <c r="AR506" s="11">
        <v>-4.8297000000000001E-3</v>
      </c>
      <c r="AS506" s="11">
        <v>7.0483999999999998E-3</v>
      </c>
      <c r="AT506" s="11">
        <v>1.4807499999999999E-2</v>
      </c>
      <c r="AU506" s="11">
        <v>-9.7259000000000009E-3</v>
      </c>
      <c r="AV506" s="11">
        <v>0.1707929</v>
      </c>
      <c r="AW506" s="11">
        <v>0.1966022</v>
      </c>
      <c r="AX506" s="11">
        <v>0.2112076</v>
      </c>
      <c r="AY506" s="11">
        <v>0.13475090000000001</v>
      </c>
      <c r="AZ506" s="11">
        <v>9.5952599999999999E-2</v>
      </c>
      <c r="BA506" s="11">
        <v>-9.4086000000000003E-2</v>
      </c>
      <c r="BB506" s="11">
        <v>-9.3437000000000006E-2</v>
      </c>
      <c r="BC506" s="11">
        <v>-9.9129999999999996E-2</v>
      </c>
      <c r="BD506" s="11">
        <v>-4.0861000000000001E-2</v>
      </c>
      <c r="BE506" s="11">
        <v>-4.4429499999999997E-2</v>
      </c>
      <c r="BF506" s="11">
        <v>-3.3008599999999999E-2</v>
      </c>
      <c r="BG506" s="11">
        <v>-3.2694099999999997E-2</v>
      </c>
      <c r="BH506" s="11">
        <v>-2.6380199999999999E-2</v>
      </c>
      <c r="BI506" s="11">
        <v>-1.8877499999999998E-2</v>
      </c>
      <c r="BJ506" s="11">
        <v>-1.2957E-2</v>
      </c>
      <c r="BK506" s="11">
        <v>-1.3906E-2</v>
      </c>
      <c r="BL506" s="11">
        <v>5.5383000000000003E-3</v>
      </c>
      <c r="BM506" s="11">
        <v>-9.0660000000000003E-4</v>
      </c>
      <c r="BN506" s="11">
        <v>1.7726499999999999E-2</v>
      </c>
      <c r="BO506" s="11">
        <v>2.2405399999999999E-2</v>
      </c>
      <c r="BP506" s="11">
        <v>2.8152300000000002E-2</v>
      </c>
      <c r="BQ506" s="11">
        <v>4.1959900000000001E-2</v>
      </c>
      <c r="BR506" s="11">
        <v>5.1316899999999999E-2</v>
      </c>
      <c r="BS506" s="11">
        <v>2.8440900000000002E-2</v>
      </c>
      <c r="BT506" s="11">
        <v>0.2090756</v>
      </c>
      <c r="BU506" s="11">
        <v>0.23529649999999999</v>
      </c>
      <c r="BV506" s="11">
        <v>0.2482501</v>
      </c>
      <c r="BW506" s="11">
        <v>0.16897609999999999</v>
      </c>
      <c r="BX506" s="11">
        <v>0.12917600000000001</v>
      </c>
      <c r="BY506" s="11">
        <v>-6.2423399999999997E-2</v>
      </c>
      <c r="BZ506" s="11">
        <v>-6.40651E-2</v>
      </c>
      <c r="CA506" s="11">
        <v>-7.3063400000000001E-2</v>
      </c>
      <c r="CB506" s="11">
        <v>-1.7620199999999999E-2</v>
      </c>
      <c r="CC506" s="11">
        <v>-2.23403E-2</v>
      </c>
      <c r="CD506" s="11">
        <v>-1.3738E-2</v>
      </c>
      <c r="CE506" s="11">
        <v>-1.53753E-2</v>
      </c>
      <c r="CF506" s="11">
        <v>-1.11751E-2</v>
      </c>
      <c r="CG506" s="11">
        <v>-5.0926000000000001E-3</v>
      </c>
      <c r="CH506" s="11">
        <v>-5.5440000000000003E-4</v>
      </c>
      <c r="CI506" s="11">
        <v>7.9940000000000002E-4</v>
      </c>
      <c r="CJ506" s="11">
        <v>2.2242399999999999E-2</v>
      </c>
      <c r="CK506" s="11">
        <v>1.99007E-2</v>
      </c>
      <c r="CL506" s="11">
        <v>4.3370800000000001E-2</v>
      </c>
      <c r="CM506" s="11">
        <v>5.1901200000000001E-2</v>
      </c>
      <c r="CN506" s="11">
        <v>6.11342E-2</v>
      </c>
      <c r="CO506" s="11">
        <v>7.6871400000000006E-2</v>
      </c>
      <c r="CP506" s="11">
        <v>8.7826299999999996E-2</v>
      </c>
      <c r="CQ506" s="11">
        <v>6.6607799999999995E-2</v>
      </c>
      <c r="CR506" s="11">
        <v>0.2473582</v>
      </c>
      <c r="CS506" s="11">
        <v>0.27399079999999998</v>
      </c>
      <c r="CT506" s="11">
        <v>0.28529260000000001</v>
      </c>
      <c r="CU506" s="11">
        <v>0.2032014</v>
      </c>
      <c r="CV506" s="11">
        <v>0.1623994</v>
      </c>
      <c r="CW506" s="11">
        <v>-3.0760800000000001E-2</v>
      </c>
      <c r="CX506" s="11">
        <v>-3.4693099999999998E-2</v>
      </c>
      <c r="CY506" s="11">
        <v>-4.6996799999999998E-2</v>
      </c>
      <c r="CZ506" s="11">
        <v>1.41294E-2</v>
      </c>
      <c r="DA506" s="11">
        <v>1.3429200000000001E-2</v>
      </c>
      <c r="DB506" s="11">
        <v>1.1715700000000001E-2</v>
      </c>
      <c r="DC506" s="11">
        <v>1.05291E-2</v>
      </c>
      <c r="DD506" s="11">
        <v>9.2440000000000005E-3</v>
      </c>
      <c r="DE506" s="11">
        <v>8.3806000000000002E-3</v>
      </c>
      <c r="DF506" s="11">
        <v>7.5402000000000004E-3</v>
      </c>
      <c r="DG506" s="11">
        <v>8.9403E-3</v>
      </c>
      <c r="DH506" s="11">
        <v>1.01554E-2</v>
      </c>
      <c r="DI506" s="11">
        <v>1.26499E-2</v>
      </c>
      <c r="DJ506" s="11">
        <v>1.55906E-2</v>
      </c>
      <c r="DK506" s="11">
        <v>1.7932199999999999E-2</v>
      </c>
      <c r="DL506" s="11">
        <v>2.0051599999999999E-2</v>
      </c>
      <c r="DM506" s="11">
        <v>2.1224699999999999E-2</v>
      </c>
      <c r="DN506" s="11">
        <v>2.2196199999999999E-2</v>
      </c>
      <c r="DO506" s="11">
        <v>2.32038E-2</v>
      </c>
      <c r="DP506" s="11">
        <v>2.3274199999999998E-2</v>
      </c>
      <c r="DQ506" s="11">
        <v>2.35245E-2</v>
      </c>
      <c r="DR506" s="11">
        <v>2.2520200000000001E-2</v>
      </c>
      <c r="DS506" s="11">
        <v>2.08075E-2</v>
      </c>
      <c r="DT506" s="11">
        <v>2.0198399999999998E-2</v>
      </c>
      <c r="DU506" s="11">
        <v>1.9249499999999999E-2</v>
      </c>
      <c r="DV506" s="11">
        <v>1.7856899999999998E-2</v>
      </c>
      <c r="DW506" s="11">
        <v>1.5847300000000002E-2</v>
      </c>
      <c r="DX506" s="11">
        <v>0.20196459999999999</v>
      </c>
      <c r="DY506" s="11"/>
      <c r="DZ506" s="11">
        <v>1.76113E-2</v>
      </c>
      <c r="EA506" s="11">
        <v>71.493200000000002</v>
      </c>
      <c r="EB506" s="11">
        <v>72.68074</v>
      </c>
      <c r="EC506" s="11">
        <v>72.155820000000006</v>
      </c>
      <c r="ED506" s="11">
        <v>71.758039999999994</v>
      </c>
      <c r="EE506" s="11">
        <v>71.026480000000006</v>
      </c>
      <c r="EF506" s="11">
        <v>70.023060000000001</v>
      </c>
      <c r="EG506" s="11">
        <v>69.450729999999993</v>
      </c>
      <c r="EH506" s="11">
        <v>69.980069999999998</v>
      </c>
      <c r="EI506" s="11">
        <v>72.190770000000001</v>
      </c>
      <c r="EJ506" s="11">
        <v>76.106380000000001</v>
      </c>
      <c r="EK506" s="11">
        <v>80.701300000000003</v>
      </c>
      <c r="EL506" s="11">
        <v>85.37961</v>
      </c>
      <c r="EM506" s="11">
        <v>87.365880000000004</v>
      </c>
      <c r="EN506" s="11">
        <v>89.926130000000001</v>
      </c>
      <c r="EO506" s="11">
        <v>92.596100000000007</v>
      </c>
      <c r="EP506" s="11">
        <v>92.773539999999997</v>
      </c>
      <c r="EQ506" s="11">
        <v>93.267390000000006</v>
      </c>
      <c r="ER506" s="11">
        <v>91.218040000000002</v>
      </c>
      <c r="ES506" s="11">
        <v>89.212190000000007</v>
      </c>
      <c r="ET506" s="11">
        <v>86.003</v>
      </c>
      <c r="EU506" s="11">
        <v>80.919280000000001</v>
      </c>
      <c r="EV506" s="11">
        <v>78.654129999999995</v>
      </c>
      <c r="EW506" s="11">
        <v>76.996589999999998</v>
      </c>
      <c r="EX506" s="11">
        <v>76.009789999999995</v>
      </c>
      <c r="EY506" s="11">
        <v>0</v>
      </c>
      <c r="EZ506" s="11"/>
      <c r="FA506" s="11"/>
      <c r="FB506" s="11"/>
      <c r="FC506" s="11"/>
      <c r="FD506" s="11"/>
      <c r="FE506" s="11"/>
      <c r="FF506" s="11"/>
      <c r="FG506" s="11"/>
      <c r="FH506" s="11"/>
      <c r="FI506" s="11"/>
      <c r="FJ506" s="11"/>
      <c r="FK506" s="11"/>
      <c r="FL506" s="11"/>
      <c r="FM506" s="11"/>
      <c r="FN506" s="11"/>
      <c r="FO506" s="11"/>
      <c r="FP506" s="11"/>
      <c r="FQ506" s="11"/>
      <c r="FR506" s="11"/>
      <c r="FS506" s="11"/>
      <c r="FT506" s="11"/>
      <c r="FU506" s="11"/>
      <c r="FV506" s="11"/>
    </row>
    <row r="507" spans="1:235" x14ac:dyDescent="0.25">
      <c r="A507" t="s">
        <v>113</v>
      </c>
      <c r="B507" t="s">
        <v>141</v>
      </c>
      <c r="C507" t="s">
        <v>0</v>
      </c>
      <c r="D507" t="s">
        <v>132</v>
      </c>
      <c r="E507" s="38">
        <v>45540</v>
      </c>
      <c r="F507" t="s">
        <v>105</v>
      </c>
      <c r="G507" s="11">
        <v>6640</v>
      </c>
      <c r="H507" s="11">
        <v>7.0578820000000002</v>
      </c>
      <c r="I507" s="11">
        <v>6.1891980000000002</v>
      </c>
      <c r="J507" s="11">
        <v>5.5403010000000004</v>
      </c>
      <c r="K507" s="11">
        <v>5.0269349999999999</v>
      </c>
      <c r="L507" s="11">
        <v>4.6913580000000001</v>
      </c>
      <c r="M507" s="11">
        <v>4.6416170000000001</v>
      </c>
      <c r="N507" s="11">
        <v>4.7300880000000003</v>
      </c>
      <c r="O507" s="11">
        <v>4.2864300000000002</v>
      </c>
      <c r="P507" s="11">
        <v>3.3082180000000001</v>
      </c>
      <c r="Q507" s="11">
        <v>2.3962080000000001</v>
      </c>
      <c r="R507" s="11">
        <v>2.198947</v>
      </c>
      <c r="S507" s="11">
        <v>2.8714209999999998</v>
      </c>
      <c r="T507" s="11">
        <v>4.3511389999999999</v>
      </c>
      <c r="U507" s="11">
        <v>6.2237070000000001</v>
      </c>
      <c r="V507" s="11">
        <v>8.3052360000000007</v>
      </c>
      <c r="W507" s="11">
        <v>10.608140000000001</v>
      </c>
      <c r="X507" s="11">
        <v>12.52918</v>
      </c>
      <c r="Y507" s="11">
        <v>14.46524</v>
      </c>
      <c r="Z507" s="11">
        <v>15.268879999999999</v>
      </c>
      <c r="AA507" s="11">
        <v>14.39856</v>
      </c>
      <c r="AB507" s="11">
        <v>13.57559</v>
      </c>
      <c r="AC507" s="11">
        <v>12.884309999999999</v>
      </c>
      <c r="AD507" s="11">
        <v>11.352320000000001</v>
      </c>
      <c r="AE507" s="11">
        <v>9.4718900000000001</v>
      </c>
      <c r="AF507" s="11">
        <v>-0.42563529999999999</v>
      </c>
      <c r="AG507" s="11">
        <v>-0.44168360000000001</v>
      </c>
      <c r="AH507" s="11">
        <v>-0.34713349999999998</v>
      </c>
      <c r="AI507" s="11">
        <v>-0.33208650000000001</v>
      </c>
      <c r="AJ507" s="11">
        <v>-0.27612629999999999</v>
      </c>
      <c r="AK507" s="11">
        <v>-0.2168785</v>
      </c>
      <c r="AL507" s="11">
        <v>-0.1683875</v>
      </c>
      <c r="AM507" s="11">
        <v>-0.1899805</v>
      </c>
      <c r="AN507" s="11">
        <v>-7.4140700000000004E-2</v>
      </c>
      <c r="AO507" s="11">
        <v>-0.14418</v>
      </c>
      <c r="AP507" s="11">
        <v>-5.2574000000000003E-2</v>
      </c>
      <c r="AQ507" s="11">
        <v>-4.7080799999999999E-2</v>
      </c>
      <c r="AR507" s="11">
        <v>-3.2069199999999999E-2</v>
      </c>
      <c r="AS507" s="11">
        <v>4.6801500000000003E-2</v>
      </c>
      <c r="AT507" s="11">
        <v>9.8321500000000006E-2</v>
      </c>
      <c r="AU507" s="11">
        <v>-6.4579899999999996E-2</v>
      </c>
      <c r="AV507" s="11">
        <v>1.1340650000000001</v>
      </c>
      <c r="AW507" s="11">
        <v>1.305439</v>
      </c>
      <c r="AX507" s="11">
        <v>1.4024179999999999</v>
      </c>
      <c r="AY507" s="11">
        <v>0.89474560000000003</v>
      </c>
      <c r="AZ507" s="11">
        <v>0.63712530000000001</v>
      </c>
      <c r="BA507" s="11">
        <v>-0.62473089999999998</v>
      </c>
      <c r="BB507" s="11">
        <v>-0.62042180000000002</v>
      </c>
      <c r="BC507" s="11">
        <v>-0.65822309999999995</v>
      </c>
      <c r="BD507" s="11">
        <v>-0.27131670000000002</v>
      </c>
      <c r="BE507" s="11">
        <v>-0.29501169999999999</v>
      </c>
      <c r="BF507" s="11">
        <v>-0.2191768</v>
      </c>
      <c r="BG507" s="11">
        <v>-0.21708910000000001</v>
      </c>
      <c r="BH507" s="11">
        <v>-0.1751646</v>
      </c>
      <c r="BI507" s="11">
        <v>-0.1253466</v>
      </c>
      <c r="BJ507" s="11">
        <v>-8.60345E-2</v>
      </c>
      <c r="BK507" s="11">
        <v>-9.2336100000000004E-2</v>
      </c>
      <c r="BL507" s="11">
        <v>3.6774399999999999E-2</v>
      </c>
      <c r="BM507" s="11">
        <v>-6.0197999999999996E-3</v>
      </c>
      <c r="BN507" s="11">
        <v>0.11770410000000001</v>
      </c>
      <c r="BO507" s="11">
        <v>0.14877170000000001</v>
      </c>
      <c r="BP507" s="11">
        <v>0.18693100000000001</v>
      </c>
      <c r="BQ507" s="11">
        <v>0.27861380000000002</v>
      </c>
      <c r="BR507" s="11">
        <v>0.34074409999999999</v>
      </c>
      <c r="BS507" s="11">
        <v>0.18884780000000001</v>
      </c>
      <c r="BT507" s="11">
        <v>1.3882620000000001</v>
      </c>
      <c r="BU507" s="11">
        <v>1.5623689999999999</v>
      </c>
      <c r="BV507" s="11">
        <v>1.6483810000000001</v>
      </c>
      <c r="BW507" s="11">
        <v>1.1220019999999999</v>
      </c>
      <c r="BX507" s="11">
        <v>0.85772859999999995</v>
      </c>
      <c r="BY507" s="11">
        <v>-0.41449140000000001</v>
      </c>
      <c r="BZ507" s="11">
        <v>-0.42539199999999999</v>
      </c>
      <c r="CA507" s="11">
        <v>-0.48514099999999999</v>
      </c>
      <c r="CB507" s="11">
        <v>-0.1169982</v>
      </c>
      <c r="CC507" s="11">
        <v>-0.14833969999999999</v>
      </c>
      <c r="CD507" s="11">
        <v>-9.1220200000000001E-2</v>
      </c>
      <c r="CE507" s="11">
        <v>-0.10209169999999999</v>
      </c>
      <c r="CF507" s="11">
        <v>-7.4203000000000005E-2</v>
      </c>
      <c r="CG507" s="11">
        <v>-3.3814799999999999E-2</v>
      </c>
      <c r="CH507" s="11">
        <v>-3.6814E-3</v>
      </c>
      <c r="CI507" s="11">
        <v>5.3083000000000002E-3</v>
      </c>
      <c r="CJ507" s="11">
        <v>0.1476894</v>
      </c>
      <c r="CK507" s="11">
        <v>0.13214039999999999</v>
      </c>
      <c r="CL507" s="11">
        <v>0.28798210000000002</v>
      </c>
      <c r="CM507" s="11">
        <v>0.34462409999999999</v>
      </c>
      <c r="CN507" s="11">
        <v>0.40593109999999999</v>
      </c>
      <c r="CO507" s="11">
        <v>0.51042600000000005</v>
      </c>
      <c r="CP507" s="11">
        <v>0.58316679999999999</v>
      </c>
      <c r="CQ507" s="11">
        <v>0.44227549999999999</v>
      </c>
      <c r="CR507" s="11">
        <v>1.642458</v>
      </c>
      <c r="CS507" s="11">
        <v>1.819299</v>
      </c>
      <c r="CT507" s="11">
        <v>1.8943430000000001</v>
      </c>
      <c r="CU507" s="11">
        <v>1.3492569999999999</v>
      </c>
      <c r="CV507" s="11">
        <v>1.0783320000000001</v>
      </c>
      <c r="CW507" s="11">
        <v>-0.20425180000000001</v>
      </c>
      <c r="CX507" s="11">
        <v>-0.23036219999999999</v>
      </c>
      <c r="CY507" s="11">
        <v>-0.31205899999999998</v>
      </c>
      <c r="CZ507" s="11">
        <v>9.3819E-2</v>
      </c>
      <c r="DA507" s="11">
        <v>8.9170200000000005E-2</v>
      </c>
      <c r="DB507" s="11">
        <v>7.7792100000000003E-2</v>
      </c>
      <c r="DC507" s="11">
        <v>6.9913500000000003E-2</v>
      </c>
      <c r="DD507" s="11">
        <v>6.1380299999999999E-2</v>
      </c>
      <c r="DE507" s="11">
        <v>5.56474E-2</v>
      </c>
      <c r="DF507" s="11">
        <v>5.0067100000000003E-2</v>
      </c>
      <c r="DG507" s="11">
        <v>5.9363600000000002E-2</v>
      </c>
      <c r="DH507" s="11">
        <v>6.7431599999999994E-2</v>
      </c>
      <c r="DI507" s="11">
        <v>8.3995399999999998E-2</v>
      </c>
      <c r="DJ507" s="11">
        <v>0.10352169999999999</v>
      </c>
      <c r="DK507" s="11">
        <v>0.1190698</v>
      </c>
      <c r="DL507" s="11">
        <v>0.1331426</v>
      </c>
      <c r="DM507" s="11">
        <v>0.1409319</v>
      </c>
      <c r="DN507" s="11">
        <v>0.1473825</v>
      </c>
      <c r="DO507" s="11">
        <v>0.15407309999999999</v>
      </c>
      <c r="DP507" s="11">
        <v>0.1545406</v>
      </c>
      <c r="DQ507" s="11">
        <v>0.15620239999999999</v>
      </c>
      <c r="DR507" s="11">
        <v>0.14953449999999999</v>
      </c>
      <c r="DS507" s="11">
        <v>0.1381617</v>
      </c>
      <c r="DT507" s="11">
        <v>0.13411729999999999</v>
      </c>
      <c r="DU507" s="11">
        <v>0.1278166</v>
      </c>
      <c r="DV507" s="11">
        <v>0.1185697</v>
      </c>
      <c r="DW507" s="11">
        <v>0.1052264</v>
      </c>
      <c r="DX507" s="11">
        <v>1.341045</v>
      </c>
      <c r="DY507" s="11"/>
      <c r="DZ507" s="11">
        <v>0.1169393</v>
      </c>
      <c r="EA507" s="11">
        <v>71.493200000000002</v>
      </c>
      <c r="EB507" s="11">
        <v>72.68074</v>
      </c>
      <c r="EC507" s="11">
        <v>72.155820000000006</v>
      </c>
      <c r="ED507" s="11">
        <v>71.758039999999994</v>
      </c>
      <c r="EE507" s="11">
        <v>71.026480000000006</v>
      </c>
      <c r="EF507" s="11">
        <v>70.023060000000001</v>
      </c>
      <c r="EG507" s="11">
        <v>69.450729999999993</v>
      </c>
      <c r="EH507" s="11">
        <v>69.980069999999998</v>
      </c>
      <c r="EI507" s="11">
        <v>72.190770000000001</v>
      </c>
      <c r="EJ507" s="11">
        <v>76.106380000000001</v>
      </c>
      <c r="EK507" s="11">
        <v>80.701300000000003</v>
      </c>
      <c r="EL507" s="11">
        <v>85.37961</v>
      </c>
      <c r="EM507" s="11">
        <v>87.365880000000004</v>
      </c>
      <c r="EN507" s="11">
        <v>89.926130000000001</v>
      </c>
      <c r="EO507" s="11">
        <v>92.596100000000007</v>
      </c>
      <c r="EP507" s="11">
        <v>92.773539999999997</v>
      </c>
      <c r="EQ507" s="11">
        <v>93.267390000000006</v>
      </c>
      <c r="ER507" s="11">
        <v>91.218040000000002</v>
      </c>
      <c r="ES507" s="11">
        <v>89.212190000000007</v>
      </c>
      <c r="ET507" s="11">
        <v>86.003</v>
      </c>
      <c r="EU507" s="11">
        <v>80.919280000000001</v>
      </c>
      <c r="EV507" s="11">
        <v>78.654129999999995</v>
      </c>
      <c r="EW507" s="11">
        <v>76.996589999999998</v>
      </c>
      <c r="EX507" s="11">
        <v>76.009789999999995</v>
      </c>
      <c r="EY507" s="11">
        <v>0</v>
      </c>
      <c r="EZ507" s="11"/>
      <c r="FA507" s="11"/>
      <c r="FB507" s="11"/>
      <c r="FC507" s="11"/>
      <c r="FD507" s="11"/>
      <c r="FE507" s="11"/>
      <c r="FF507" s="11"/>
      <c r="FG507" s="11"/>
      <c r="FH507" s="11"/>
      <c r="FI507" s="11"/>
      <c r="FJ507" s="11"/>
      <c r="FK507" s="11"/>
      <c r="FL507" s="11"/>
      <c r="FM507" s="11"/>
      <c r="FN507" s="11"/>
      <c r="FO507" s="11"/>
      <c r="FP507" s="11"/>
      <c r="FQ507" s="11"/>
      <c r="FR507" s="11"/>
      <c r="FS507" s="11"/>
      <c r="FT507" s="11"/>
      <c r="FU507" s="11"/>
      <c r="FV507" s="11"/>
    </row>
    <row r="508" spans="1:235" x14ac:dyDescent="0.25">
      <c r="A508" t="s">
        <v>113</v>
      </c>
      <c r="B508" t="s">
        <v>141</v>
      </c>
      <c r="C508" t="s">
        <v>88</v>
      </c>
      <c r="D508" t="s">
        <v>132</v>
      </c>
      <c r="E508" s="38">
        <v>45541</v>
      </c>
      <c r="F508" t="s">
        <v>105</v>
      </c>
      <c r="G508" s="11">
        <v>6636</v>
      </c>
      <c r="H508" s="11">
        <v>1.300125</v>
      </c>
      <c r="I508" s="11">
        <v>1.1435090000000001</v>
      </c>
      <c r="J508" s="11">
        <v>1.016937</v>
      </c>
      <c r="K508" s="11">
        <v>0.91297439999999996</v>
      </c>
      <c r="L508" s="11">
        <v>0.84542209999999995</v>
      </c>
      <c r="M508" s="11">
        <v>0.8016567</v>
      </c>
      <c r="N508" s="11">
        <v>0.79459930000000001</v>
      </c>
      <c r="O508" s="11">
        <v>0.76124630000000004</v>
      </c>
      <c r="P508" s="11">
        <v>0.65713920000000003</v>
      </c>
      <c r="Q508" s="11">
        <v>0.56877109999999997</v>
      </c>
      <c r="R508" s="11">
        <v>0.58155179999999995</v>
      </c>
      <c r="S508" s="11">
        <v>0.74130149999999995</v>
      </c>
      <c r="T508" s="11">
        <v>0.97567890000000002</v>
      </c>
      <c r="U508" s="11">
        <v>1.1985380000000001</v>
      </c>
      <c r="V508" s="11">
        <v>1.3540509999999999</v>
      </c>
      <c r="W508" s="11">
        <v>1.6088389999999999</v>
      </c>
      <c r="X508" s="11">
        <v>1.8042050000000001</v>
      </c>
      <c r="Y508" s="11">
        <v>1.964731</v>
      </c>
      <c r="Z508" s="11">
        <v>1.9775119999999999</v>
      </c>
      <c r="AA508" s="11">
        <v>1.8835999999999999</v>
      </c>
      <c r="AB508" s="11">
        <v>1.7981320000000001</v>
      </c>
      <c r="AC508" s="11">
        <v>1.7234179999999999</v>
      </c>
      <c r="AD508" s="11">
        <v>1.569782</v>
      </c>
      <c r="AE508" s="11">
        <v>1.385097</v>
      </c>
      <c r="AF508" s="11">
        <v>-8.3352599999999999E-2</v>
      </c>
      <c r="AG508" s="11">
        <v>-7.4279800000000007E-2</v>
      </c>
      <c r="AH508" s="11">
        <v>-6.1898099999999998E-2</v>
      </c>
      <c r="AI508" s="11">
        <v>-5.4804100000000001E-2</v>
      </c>
      <c r="AJ508" s="11">
        <v>-4.3608300000000003E-2</v>
      </c>
      <c r="AK508" s="11">
        <v>-4.2268E-2</v>
      </c>
      <c r="AL508" s="11">
        <v>-3.5594000000000001E-2</v>
      </c>
      <c r="AM508" s="11">
        <v>-2.6310299999999998E-2</v>
      </c>
      <c r="AN508" s="11">
        <v>-1.8861300000000001E-2</v>
      </c>
      <c r="AO508" s="11">
        <v>1.8998000000000001E-3</v>
      </c>
      <c r="AP508" s="11">
        <v>2.4257999999999998E-2</v>
      </c>
      <c r="AQ508" s="11">
        <v>1.7120199999999999E-2</v>
      </c>
      <c r="AR508" s="11">
        <v>-2.6380199999999999E-2</v>
      </c>
      <c r="AS508" s="11">
        <v>-1.6840999999999998E-2</v>
      </c>
      <c r="AT508" s="11">
        <v>1.30492E-2</v>
      </c>
      <c r="AU508" s="11">
        <v>1.5841000000000001E-2</v>
      </c>
      <c r="AV508" s="11">
        <v>0.1485726</v>
      </c>
      <c r="AW508" s="11">
        <v>0.195219</v>
      </c>
      <c r="AX508" s="11">
        <v>0.2050652</v>
      </c>
      <c r="AY508" s="11">
        <v>0.12768470000000001</v>
      </c>
      <c r="AZ508" s="11">
        <v>0.1033505</v>
      </c>
      <c r="BA508" s="11">
        <v>-3.2273499999999997E-2</v>
      </c>
      <c r="BB508" s="11">
        <v>-6.4361299999999996E-2</v>
      </c>
      <c r="BC508" s="11">
        <v>-4.9167000000000002E-2</v>
      </c>
      <c r="BD508" s="11">
        <v>-5.50748E-2</v>
      </c>
      <c r="BE508" s="11">
        <v>-4.8269199999999998E-2</v>
      </c>
      <c r="BF508" s="11">
        <v>-3.74414E-2</v>
      </c>
      <c r="BG508" s="11">
        <v>-3.4809E-2</v>
      </c>
      <c r="BH508" s="11">
        <v>-2.59373E-2</v>
      </c>
      <c r="BI508" s="11">
        <v>-2.6135800000000001E-2</v>
      </c>
      <c r="BJ508" s="11">
        <v>-2.06888E-2</v>
      </c>
      <c r="BK508" s="11">
        <v>-8.9092000000000008E-3</v>
      </c>
      <c r="BL508" s="11">
        <v>3.3662000000000002E-3</v>
      </c>
      <c r="BM508" s="11">
        <v>2.7068999999999999E-2</v>
      </c>
      <c r="BN508" s="11">
        <v>5.5308400000000001E-2</v>
      </c>
      <c r="BO508" s="11">
        <v>5.35647E-2</v>
      </c>
      <c r="BP508" s="11">
        <v>1.3964300000000001E-2</v>
      </c>
      <c r="BQ508" s="11">
        <v>2.4265700000000001E-2</v>
      </c>
      <c r="BR508" s="11">
        <v>5.3190300000000003E-2</v>
      </c>
      <c r="BS508" s="11">
        <v>5.4670499999999997E-2</v>
      </c>
      <c r="BT508" s="11">
        <v>0.18628749999999999</v>
      </c>
      <c r="BU508" s="11">
        <v>0.23171120000000001</v>
      </c>
      <c r="BV508" s="11">
        <v>0.23818329999999999</v>
      </c>
      <c r="BW508" s="11">
        <v>0.158691</v>
      </c>
      <c r="BX508" s="11">
        <v>0.13301209999999999</v>
      </c>
      <c r="BY508" s="11">
        <v>-2.9348999999999998E-3</v>
      </c>
      <c r="BZ508" s="11">
        <v>-3.6492999999999998E-2</v>
      </c>
      <c r="CA508" s="11">
        <v>-2.2989599999999999E-2</v>
      </c>
      <c r="CB508" s="11">
        <v>-2.6797100000000001E-2</v>
      </c>
      <c r="CC508" s="11">
        <v>-2.2258699999999999E-2</v>
      </c>
      <c r="CD508" s="11">
        <v>-1.29847E-2</v>
      </c>
      <c r="CE508" s="11">
        <v>-1.48138E-2</v>
      </c>
      <c r="CF508" s="11">
        <v>-8.2663000000000007E-3</v>
      </c>
      <c r="CG508" s="11">
        <v>-1.00036E-2</v>
      </c>
      <c r="CH508" s="11">
        <v>-5.7835999999999999E-3</v>
      </c>
      <c r="CI508" s="11">
        <v>8.4919999999999995E-3</v>
      </c>
      <c r="CJ508" s="11">
        <v>2.55937E-2</v>
      </c>
      <c r="CK508" s="11">
        <v>5.2238300000000001E-2</v>
      </c>
      <c r="CL508" s="11">
        <v>8.6358900000000002E-2</v>
      </c>
      <c r="CM508" s="11">
        <v>9.00093E-2</v>
      </c>
      <c r="CN508" s="11">
        <v>5.43089E-2</v>
      </c>
      <c r="CO508" s="11">
        <v>6.5372299999999994E-2</v>
      </c>
      <c r="CP508" s="11">
        <v>9.3331399999999995E-2</v>
      </c>
      <c r="CQ508" s="11">
        <v>9.35E-2</v>
      </c>
      <c r="CR508" s="11">
        <v>0.22400239999999999</v>
      </c>
      <c r="CS508" s="11">
        <v>0.26820329999999998</v>
      </c>
      <c r="CT508" s="11">
        <v>0.27130130000000002</v>
      </c>
      <c r="CU508" s="11">
        <v>0.18969720000000001</v>
      </c>
      <c r="CV508" s="11">
        <v>0.1626737</v>
      </c>
      <c r="CW508" s="11">
        <v>2.6403699999999999E-2</v>
      </c>
      <c r="CX508" s="11">
        <v>-8.6247000000000008E-3</v>
      </c>
      <c r="CY508" s="11">
        <v>3.1879E-3</v>
      </c>
      <c r="CZ508" s="11">
        <v>1.7191600000000001E-2</v>
      </c>
      <c r="DA508" s="11">
        <v>1.5813299999999999E-2</v>
      </c>
      <c r="DB508" s="11">
        <v>1.4868599999999999E-2</v>
      </c>
      <c r="DC508" s="11">
        <v>1.2156200000000001E-2</v>
      </c>
      <c r="DD508" s="11">
        <v>1.07432E-2</v>
      </c>
      <c r="DE508" s="11">
        <v>9.8077000000000008E-3</v>
      </c>
      <c r="DF508" s="11">
        <v>9.0617000000000007E-3</v>
      </c>
      <c r="DG508" s="11">
        <v>1.0579099999999999E-2</v>
      </c>
      <c r="DH508" s="11">
        <v>1.35134E-2</v>
      </c>
      <c r="DI508" s="11">
        <v>1.5301800000000001E-2</v>
      </c>
      <c r="DJ508" s="11">
        <v>1.88773E-2</v>
      </c>
      <c r="DK508" s="11">
        <v>2.2156700000000001E-2</v>
      </c>
      <c r="DL508" s="11">
        <v>2.45277E-2</v>
      </c>
      <c r="DM508" s="11">
        <v>2.4991099999999999E-2</v>
      </c>
      <c r="DN508" s="11">
        <v>2.4404100000000001E-2</v>
      </c>
      <c r="DO508" s="11">
        <v>2.3606700000000001E-2</v>
      </c>
      <c r="DP508" s="11">
        <v>2.2929000000000001E-2</v>
      </c>
      <c r="DQ508" s="11">
        <v>2.21856E-2</v>
      </c>
      <c r="DR508" s="11">
        <v>2.01344E-2</v>
      </c>
      <c r="DS508" s="11">
        <v>1.8850499999999999E-2</v>
      </c>
      <c r="DT508" s="11">
        <v>1.8033E-2</v>
      </c>
      <c r="DU508" s="11">
        <v>1.7836600000000001E-2</v>
      </c>
      <c r="DV508" s="11">
        <v>1.6942700000000002E-2</v>
      </c>
      <c r="DW508" s="11">
        <v>1.59148E-2</v>
      </c>
      <c r="DX508" s="11">
        <v>0.22766819999999999</v>
      </c>
      <c r="DY508" s="11"/>
      <c r="DZ508" s="11">
        <v>1.5745200000000001E-2</v>
      </c>
      <c r="EA508" s="11">
        <v>74.125550000000004</v>
      </c>
      <c r="EB508" s="11">
        <v>74.289299999999997</v>
      </c>
      <c r="EC508" s="11">
        <v>74.521940000000001</v>
      </c>
      <c r="ED508" s="11">
        <v>74.408609999999996</v>
      </c>
      <c r="EE508" s="11">
        <v>73.276510000000002</v>
      </c>
      <c r="EF508" s="11">
        <v>72.409139999999994</v>
      </c>
      <c r="EG508" s="11">
        <v>72.029089999999997</v>
      </c>
      <c r="EH508" s="11">
        <v>71.825710000000001</v>
      </c>
      <c r="EI508" s="11">
        <v>74.505369999999999</v>
      </c>
      <c r="EJ508" s="11">
        <v>77.516810000000007</v>
      </c>
      <c r="EK508" s="11">
        <v>82.728560000000002</v>
      </c>
      <c r="EL508" s="11">
        <v>87.713949999999997</v>
      </c>
      <c r="EM508" s="11">
        <v>92.038989999999998</v>
      </c>
      <c r="EN508" s="11">
        <v>91.752210000000005</v>
      </c>
      <c r="EO508" s="11">
        <v>93.451830000000001</v>
      </c>
      <c r="EP508" s="11">
        <v>90.611279999999994</v>
      </c>
      <c r="EQ508" s="11">
        <v>87.201740000000001</v>
      </c>
      <c r="ER508" s="11">
        <v>85.239170000000001</v>
      </c>
      <c r="ES508" s="11">
        <v>82.896940000000001</v>
      </c>
      <c r="ET508" s="11">
        <v>79.646100000000004</v>
      </c>
      <c r="EU508" s="11">
        <v>78.514589999999998</v>
      </c>
      <c r="EV508" s="11">
        <v>77.433480000000003</v>
      </c>
      <c r="EW508" s="11">
        <v>76.460650000000001</v>
      </c>
      <c r="EX508" s="11">
        <v>75.880619999999993</v>
      </c>
      <c r="EY508" s="11">
        <v>0</v>
      </c>
      <c r="EZ508" s="11"/>
      <c r="FA508" s="11"/>
      <c r="FB508" s="11"/>
      <c r="FC508" s="11"/>
      <c r="FD508" s="11"/>
      <c r="FE508" s="11"/>
      <c r="FF508" s="11"/>
      <c r="FG508" s="11"/>
      <c r="FH508" s="11"/>
      <c r="FI508" s="11"/>
      <c r="FJ508" s="11"/>
      <c r="FK508" s="11"/>
      <c r="FL508" s="11"/>
      <c r="FM508" s="11"/>
      <c r="FN508" s="11"/>
      <c r="FO508" s="11"/>
      <c r="FP508" s="11"/>
      <c r="FQ508" s="11"/>
      <c r="FR508" s="11"/>
      <c r="FS508" s="11"/>
      <c r="FT508" s="11"/>
      <c r="FU508" s="11"/>
      <c r="FV508" s="11"/>
    </row>
    <row r="509" spans="1:235" x14ac:dyDescent="0.25">
      <c r="A509" t="s">
        <v>113</v>
      </c>
      <c r="B509" t="s">
        <v>141</v>
      </c>
      <c r="C509" t="s">
        <v>0</v>
      </c>
      <c r="D509" t="s">
        <v>132</v>
      </c>
      <c r="E509" s="38">
        <v>45541</v>
      </c>
      <c r="F509" t="s">
        <v>105</v>
      </c>
      <c r="G509" s="11">
        <v>6636</v>
      </c>
      <c r="H509" s="11">
        <v>8.6276290000000007</v>
      </c>
      <c r="I509" s="11">
        <v>7.5883279999999997</v>
      </c>
      <c r="J509" s="11">
        <v>6.7483919999999999</v>
      </c>
      <c r="K509" s="11">
        <v>6.0584980000000002</v>
      </c>
      <c r="L509" s="11">
        <v>5.6102210000000001</v>
      </c>
      <c r="M509" s="11">
        <v>5.3197939999999999</v>
      </c>
      <c r="N509" s="11">
        <v>5.2729609999999996</v>
      </c>
      <c r="O509" s="11">
        <v>5.0516310000000004</v>
      </c>
      <c r="P509" s="11">
        <v>4.3607760000000004</v>
      </c>
      <c r="Q509" s="11">
        <v>3.774365</v>
      </c>
      <c r="R509" s="11">
        <v>3.859178</v>
      </c>
      <c r="S509" s="11">
        <v>4.919276</v>
      </c>
      <c r="T509" s="11">
        <v>6.4746050000000004</v>
      </c>
      <c r="U509" s="11">
        <v>7.9535</v>
      </c>
      <c r="V509" s="11">
        <v>8.9854839999999996</v>
      </c>
      <c r="W509" s="11">
        <v>10.676259999999999</v>
      </c>
      <c r="X509" s="11">
        <v>11.9727</v>
      </c>
      <c r="Y509" s="11">
        <v>13.03795</v>
      </c>
      <c r="Z509" s="11">
        <v>13.122769999999999</v>
      </c>
      <c r="AA509" s="11">
        <v>12.49957</v>
      </c>
      <c r="AB509" s="11">
        <v>11.932410000000001</v>
      </c>
      <c r="AC509" s="11">
        <v>11.4366</v>
      </c>
      <c r="AD509" s="11">
        <v>10.417070000000001</v>
      </c>
      <c r="AE509" s="11">
        <v>9.1915030000000009</v>
      </c>
      <c r="AF509" s="11">
        <v>-0.5531277</v>
      </c>
      <c r="AG509" s="11">
        <v>-0.49292049999999998</v>
      </c>
      <c r="AH509" s="11">
        <v>-0.4107556</v>
      </c>
      <c r="AI509" s="11">
        <v>-0.36368020000000001</v>
      </c>
      <c r="AJ509" s="11">
        <v>-0.2893848</v>
      </c>
      <c r="AK509" s="11">
        <v>-0.28049049999999998</v>
      </c>
      <c r="AL509" s="11">
        <v>-0.23620189999999999</v>
      </c>
      <c r="AM509" s="11">
        <v>-0.174595</v>
      </c>
      <c r="AN509" s="11">
        <v>-0.12516369999999999</v>
      </c>
      <c r="AO509" s="11">
        <v>1.26068E-2</v>
      </c>
      <c r="AP509" s="11">
        <v>0.1609758</v>
      </c>
      <c r="AQ509" s="11">
        <v>0.11360969999999999</v>
      </c>
      <c r="AR509" s="11">
        <v>-0.17505899999999999</v>
      </c>
      <c r="AS509" s="11">
        <v>-0.1117567</v>
      </c>
      <c r="AT509" s="11">
        <v>8.6594500000000005E-2</v>
      </c>
      <c r="AU509" s="11">
        <v>0.1051209</v>
      </c>
      <c r="AV509" s="11">
        <v>0.98592769999999996</v>
      </c>
      <c r="AW509" s="11">
        <v>1.295474</v>
      </c>
      <c r="AX509" s="11">
        <v>1.3608130000000001</v>
      </c>
      <c r="AY509" s="11">
        <v>0.8473157</v>
      </c>
      <c r="AZ509" s="11">
        <v>0.6858339</v>
      </c>
      <c r="BA509" s="11">
        <v>-0.21416679999999999</v>
      </c>
      <c r="BB509" s="11">
        <v>-0.42710140000000002</v>
      </c>
      <c r="BC509" s="11">
        <v>-0.32627250000000002</v>
      </c>
      <c r="BD509" s="11">
        <v>-0.36547659999999998</v>
      </c>
      <c r="BE509" s="11">
        <v>-0.3203146</v>
      </c>
      <c r="BF509" s="11">
        <v>-0.24846109999999999</v>
      </c>
      <c r="BG509" s="11">
        <v>-0.23099230000000001</v>
      </c>
      <c r="BH509" s="11">
        <v>-0.17211989999999999</v>
      </c>
      <c r="BI509" s="11">
        <v>-0.17343700000000001</v>
      </c>
      <c r="BJ509" s="11">
        <v>-0.137291</v>
      </c>
      <c r="BK509" s="11">
        <v>-5.9121199999999999E-2</v>
      </c>
      <c r="BL509" s="11">
        <v>2.2338199999999999E-2</v>
      </c>
      <c r="BM509" s="11">
        <v>0.17963019999999999</v>
      </c>
      <c r="BN509" s="11">
        <v>0.36702669999999998</v>
      </c>
      <c r="BO509" s="11">
        <v>0.35545559999999998</v>
      </c>
      <c r="BP509" s="11">
        <v>9.2667299999999994E-2</v>
      </c>
      <c r="BQ509" s="11">
        <v>0.1610269</v>
      </c>
      <c r="BR509" s="11">
        <v>0.35297099999999998</v>
      </c>
      <c r="BS509" s="11">
        <v>0.36279349999999999</v>
      </c>
      <c r="BT509" s="11">
        <v>1.2362040000000001</v>
      </c>
      <c r="BU509" s="11">
        <v>1.5376350000000001</v>
      </c>
      <c r="BV509" s="11">
        <v>1.580584</v>
      </c>
      <c r="BW509" s="11">
        <v>1.0530729999999999</v>
      </c>
      <c r="BX509" s="11">
        <v>0.88266809999999996</v>
      </c>
      <c r="BY509" s="11">
        <v>-1.9476E-2</v>
      </c>
      <c r="BZ509" s="11">
        <v>-0.24216760000000001</v>
      </c>
      <c r="CA509" s="11">
        <v>-0.152559</v>
      </c>
      <c r="CB509" s="11">
        <v>-0.1778256</v>
      </c>
      <c r="CC509" s="11">
        <v>-0.1477087</v>
      </c>
      <c r="CD509" s="11">
        <v>-8.6166499999999993E-2</v>
      </c>
      <c r="CE509" s="11">
        <v>-9.83044E-2</v>
      </c>
      <c r="CF509" s="11">
        <v>-5.4855000000000001E-2</v>
      </c>
      <c r="CG509" s="11">
        <v>-6.6383600000000001E-2</v>
      </c>
      <c r="CH509" s="11">
        <v>-3.8379999999999997E-2</v>
      </c>
      <c r="CI509" s="11">
        <v>5.6352600000000003E-2</v>
      </c>
      <c r="CJ509" s="11">
        <v>0.16984009999999999</v>
      </c>
      <c r="CK509" s="11">
        <v>0.34665360000000001</v>
      </c>
      <c r="CL509" s="11">
        <v>0.57307770000000002</v>
      </c>
      <c r="CM509" s="11">
        <v>0.59730170000000005</v>
      </c>
      <c r="CN509" s="11">
        <v>0.36039359999999998</v>
      </c>
      <c r="CO509" s="11">
        <v>0.43381059999999999</v>
      </c>
      <c r="CP509" s="11">
        <v>0.61934739999999999</v>
      </c>
      <c r="CQ509" s="11">
        <v>0.62046599999999996</v>
      </c>
      <c r="CR509" s="11">
        <v>1.48648</v>
      </c>
      <c r="CS509" s="11">
        <v>1.7797970000000001</v>
      </c>
      <c r="CT509" s="11">
        <v>1.8003560000000001</v>
      </c>
      <c r="CU509" s="11">
        <v>1.258831</v>
      </c>
      <c r="CV509" s="11">
        <v>1.079502</v>
      </c>
      <c r="CW509" s="11">
        <v>0.1752148</v>
      </c>
      <c r="CX509" s="11">
        <v>-5.7233800000000001E-2</v>
      </c>
      <c r="CY509" s="11">
        <v>2.1154599999999999E-2</v>
      </c>
      <c r="CZ509" s="11">
        <v>0.1140837</v>
      </c>
      <c r="DA509" s="11">
        <v>0.1049369</v>
      </c>
      <c r="DB509" s="11">
        <v>9.8668099999999995E-2</v>
      </c>
      <c r="DC509" s="11">
        <v>8.0668500000000004E-2</v>
      </c>
      <c r="DD509" s="11">
        <v>7.1291999999999994E-2</v>
      </c>
      <c r="DE509" s="11">
        <v>6.50839E-2</v>
      </c>
      <c r="DF509" s="11">
        <v>6.0133600000000002E-2</v>
      </c>
      <c r="DG509" s="11">
        <v>7.0203100000000004E-2</v>
      </c>
      <c r="DH509" s="11">
        <v>8.9674799999999999E-2</v>
      </c>
      <c r="DI509" s="11">
        <v>0.10154299999999999</v>
      </c>
      <c r="DJ509" s="11">
        <v>0.1252701</v>
      </c>
      <c r="DK509" s="11">
        <v>0.14703189999999999</v>
      </c>
      <c r="DL509" s="11">
        <v>0.16276599999999999</v>
      </c>
      <c r="DM509" s="11">
        <v>0.16584070000000001</v>
      </c>
      <c r="DN509" s="11">
        <v>0.16194539999999999</v>
      </c>
      <c r="DO509" s="11">
        <v>0.15665380000000001</v>
      </c>
      <c r="DP509" s="11">
        <v>0.15215709999999999</v>
      </c>
      <c r="DQ509" s="11">
        <v>0.14722399999999999</v>
      </c>
      <c r="DR509" s="11">
        <v>0.1336116</v>
      </c>
      <c r="DS509" s="11">
        <v>0.1250917</v>
      </c>
      <c r="DT509" s="11">
        <v>0.1196667</v>
      </c>
      <c r="DU509" s="11">
        <v>0.1183636</v>
      </c>
      <c r="DV509" s="11">
        <v>0.1124318</v>
      </c>
      <c r="DW509" s="11">
        <v>0.1056103</v>
      </c>
      <c r="DX509" s="11">
        <v>1.5108060000000001</v>
      </c>
      <c r="DY509" s="11"/>
      <c r="DZ509" s="11">
        <v>0.10448540000000001</v>
      </c>
      <c r="EA509" s="11">
        <v>74.125550000000004</v>
      </c>
      <c r="EB509" s="11">
        <v>74.289299999999997</v>
      </c>
      <c r="EC509" s="11">
        <v>74.521940000000001</v>
      </c>
      <c r="ED509" s="11">
        <v>74.408609999999996</v>
      </c>
      <c r="EE509" s="11">
        <v>73.276510000000002</v>
      </c>
      <c r="EF509" s="11">
        <v>72.409139999999994</v>
      </c>
      <c r="EG509" s="11">
        <v>72.029089999999997</v>
      </c>
      <c r="EH509" s="11">
        <v>71.825710000000001</v>
      </c>
      <c r="EI509" s="11">
        <v>74.505369999999999</v>
      </c>
      <c r="EJ509" s="11">
        <v>77.516810000000007</v>
      </c>
      <c r="EK509" s="11">
        <v>82.728560000000002</v>
      </c>
      <c r="EL509" s="11">
        <v>87.713949999999997</v>
      </c>
      <c r="EM509" s="11">
        <v>92.038989999999998</v>
      </c>
      <c r="EN509" s="11">
        <v>91.752210000000005</v>
      </c>
      <c r="EO509" s="11">
        <v>93.451830000000001</v>
      </c>
      <c r="EP509" s="11">
        <v>90.611279999999994</v>
      </c>
      <c r="EQ509" s="11">
        <v>87.201740000000001</v>
      </c>
      <c r="ER509" s="11">
        <v>85.239170000000001</v>
      </c>
      <c r="ES509" s="11">
        <v>82.896940000000001</v>
      </c>
      <c r="ET509" s="11">
        <v>79.646100000000004</v>
      </c>
      <c r="EU509" s="11">
        <v>78.514589999999998</v>
      </c>
      <c r="EV509" s="11">
        <v>77.433480000000003</v>
      </c>
      <c r="EW509" s="11">
        <v>76.460650000000001</v>
      </c>
      <c r="EX509" s="11">
        <v>75.880619999999993</v>
      </c>
      <c r="EY509" s="11">
        <v>0</v>
      </c>
      <c r="EZ509" s="11"/>
      <c r="FA509" s="11"/>
      <c r="FB509" s="11"/>
      <c r="FC509" s="11"/>
      <c r="FD509" s="11"/>
      <c r="FE509" s="11"/>
      <c r="FF509" s="11"/>
      <c r="FG509" s="11"/>
      <c r="FH509" s="11"/>
      <c r="FI509" s="11"/>
      <c r="FJ509" s="11"/>
      <c r="FK509" s="11"/>
      <c r="FL509" s="11"/>
      <c r="FM509" s="11"/>
      <c r="FN509" s="11"/>
      <c r="FO509" s="11"/>
      <c r="FP509" s="11"/>
      <c r="FQ509" s="11"/>
      <c r="FR509" s="11"/>
      <c r="FS509" s="11"/>
      <c r="FT509" s="11"/>
      <c r="FU509" s="11"/>
      <c r="FV509" s="11"/>
    </row>
    <row r="510" spans="1:235" x14ac:dyDescent="0.25">
      <c r="A510" t="s">
        <v>113</v>
      </c>
      <c r="B510" t="s">
        <v>141</v>
      </c>
      <c r="C510" t="s">
        <v>88</v>
      </c>
      <c r="D510" t="s">
        <v>132</v>
      </c>
      <c r="E510" s="38">
        <v>45544</v>
      </c>
      <c r="F510" t="s">
        <v>105</v>
      </c>
      <c r="G510" s="11">
        <v>6639</v>
      </c>
      <c r="H510" s="11">
        <v>1.511509</v>
      </c>
      <c r="I510" s="11">
        <v>1.320425</v>
      </c>
      <c r="J510" s="11">
        <v>1.1867970000000001</v>
      </c>
      <c r="K510" s="11">
        <v>1.0587150000000001</v>
      </c>
      <c r="L510" s="11">
        <v>0.99018779999999995</v>
      </c>
      <c r="M510" s="11">
        <v>0.92949289999999996</v>
      </c>
      <c r="N510" s="11">
        <v>0.91683919999999997</v>
      </c>
      <c r="O510" s="11">
        <v>0.87978369999999995</v>
      </c>
      <c r="P510" s="11">
        <v>0.78073970000000004</v>
      </c>
      <c r="Q510" s="11">
        <v>0.71493770000000001</v>
      </c>
      <c r="R510" s="11">
        <v>0.7473976</v>
      </c>
      <c r="S510" s="11">
        <v>0.89956659999999999</v>
      </c>
      <c r="T510" s="11">
        <v>1.097469</v>
      </c>
      <c r="U510" s="11">
        <v>1.2583930000000001</v>
      </c>
      <c r="V510" s="11">
        <v>1.4986649999999999</v>
      </c>
      <c r="W510" s="11">
        <v>1.778356</v>
      </c>
      <c r="X510" s="11">
        <v>2.0034269999999998</v>
      </c>
      <c r="Y510" s="11">
        <v>2.2509779999999999</v>
      </c>
      <c r="Z510" s="11">
        <v>2.3125930000000001</v>
      </c>
      <c r="AA510" s="11">
        <v>2.1830240000000001</v>
      </c>
      <c r="AB510" s="11">
        <v>2.046834</v>
      </c>
      <c r="AC510" s="11">
        <v>1.936815</v>
      </c>
      <c r="AD510" s="11">
        <v>1.708046</v>
      </c>
      <c r="AE510" s="11">
        <v>1.4265270000000001</v>
      </c>
      <c r="AF510" s="11">
        <v>-5.7592600000000001E-2</v>
      </c>
      <c r="AG510" s="11">
        <v>-5.6736500000000002E-2</v>
      </c>
      <c r="AH510" s="11">
        <v>-3.0078899999999999E-2</v>
      </c>
      <c r="AI510" s="11">
        <v>-3.41271E-2</v>
      </c>
      <c r="AJ510" s="11">
        <v>-2.8962600000000002E-2</v>
      </c>
      <c r="AK510" s="11">
        <v>-3.8555600000000002E-2</v>
      </c>
      <c r="AL510" s="11">
        <v>-2.0517400000000002E-2</v>
      </c>
      <c r="AM510" s="11">
        <v>-2.8486899999999999E-2</v>
      </c>
      <c r="AN510" s="11">
        <v>-1.67607E-2</v>
      </c>
      <c r="AO510" s="11">
        <v>-2.13408E-2</v>
      </c>
      <c r="AP510" s="11">
        <v>-3.0420800000000001E-2</v>
      </c>
      <c r="AQ510" s="11">
        <v>4.6924999999999996E-3</v>
      </c>
      <c r="AR510" s="11">
        <v>1.64095E-2</v>
      </c>
      <c r="AS510" s="11">
        <v>-2.55255E-2</v>
      </c>
      <c r="AT510" s="11">
        <v>-1.1069600000000001E-2</v>
      </c>
      <c r="AU510" s="11">
        <v>-1.0608299999999999E-2</v>
      </c>
      <c r="AV510" s="11">
        <v>0.14300099999999999</v>
      </c>
      <c r="AW510" s="11">
        <v>0.15861210000000001</v>
      </c>
      <c r="AX510" s="11">
        <v>0.1123608</v>
      </c>
      <c r="AY510" s="11">
        <v>6.24684E-2</v>
      </c>
      <c r="AZ510" s="11">
        <v>4.1828900000000002E-2</v>
      </c>
      <c r="BA510" s="11">
        <v>-0.1080087</v>
      </c>
      <c r="BB510" s="11">
        <v>-8.6521600000000004E-2</v>
      </c>
      <c r="BC510" s="11">
        <v>-5.2951199999999997E-2</v>
      </c>
      <c r="BD510" s="11">
        <v>-2.6257900000000001E-2</v>
      </c>
      <c r="BE510" s="11">
        <v>-2.8556499999999999E-2</v>
      </c>
      <c r="BF510" s="11">
        <v>-4.9594000000000001E-3</v>
      </c>
      <c r="BG510" s="11">
        <v>-1.1755099999999999E-2</v>
      </c>
      <c r="BH510" s="11">
        <v>-7.9682999999999993E-3</v>
      </c>
      <c r="BI510" s="11">
        <v>-1.8890799999999999E-2</v>
      </c>
      <c r="BJ510" s="11">
        <v>-2.7450999999999999E-3</v>
      </c>
      <c r="BK510" s="11">
        <v>-7.7723999999999996E-3</v>
      </c>
      <c r="BL510" s="11">
        <v>8.1025000000000003E-3</v>
      </c>
      <c r="BM510" s="11">
        <v>7.1146999999999998E-3</v>
      </c>
      <c r="BN510" s="11">
        <v>2.9581999999999998E-3</v>
      </c>
      <c r="BO510" s="11">
        <v>4.06433E-2</v>
      </c>
      <c r="BP510" s="11">
        <v>5.5421400000000003E-2</v>
      </c>
      <c r="BQ510" s="11">
        <v>1.50122E-2</v>
      </c>
      <c r="BR510" s="11">
        <v>3.0114200000000001E-2</v>
      </c>
      <c r="BS510" s="11">
        <v>3.0188300000000001E-2</v>
      </c>
      <c r="BT510" s="11">
        <v>0.18304889999999999</v>
      </c>
      <c r="BU510" s="11">
        <v>0.19780900000000001</v>
      </c>
      <c r="BV510" s="11">
        <v>0.14968390000000001</v>
      </c>
      <c r="BW510" s="11">
        <v>9.6934199999999998E-2</v>
      </c>
      <c r="BX510" s="11">
        <v>7.4717800000000001E-2</v>
      </c>
      <c r="BY510" s="11">
        <v>-7.5959200000000004E-2</v>
      </c>
      <c r="BZ510" s="11">
        <v>-5.7180700000000001E-2</v>
      </c>
      <c r="CA510" s="11">
        <v>-2.7322699999999998E-2</v>
      </c>
      <c r="CB510" s="11">
        <v>5.0768000000000002E-3</v>
      </c>
      <c r="CC510" s="11">
        <v>-3.7639999999999999E-4</v>
      </c>
      <c r="CD510" s="11">
        <v>2.0160000000000001E-2</v>
      </c>
      <c r="CE510" s="11">
        <v>1.06169E-2</v>
      </c>
      <c r="CF510" s="11">
        <v>1.30259E-2</v>
      </c>
      <c r="CG510" s="11">
        <v>7.739E-4</v>
      </c>
      <c r="CH510" s="11">
        <v>1.50273E-2</v>
      </c>
      <c r="CI510" s="11">
        <v>1.2942199999999999E-2</v>
      </c>
      <c r="CJ510" s="11">
        <v>3.2965700000000001E-2</v>
      </c>
      <c r="CK510" s="11">
        <v>3.55701E-2</v>
      </c>
      <c r="CL510" s="11">
        <v>3.6337099999999997E-2</v>
      </c>
      <c r="CM510" s="11">
        <v>7.6594099999999998E-2</v>
      </c>
      <c r="CN510" s="11">
        <v>9.4433299999999998E-2</v>
      </c>
      <c r="CO510" s="11">
        <v>5.5549899999999999E-2</v>
      </c>
      <c r="CP510" s="11">
        <v>7.1298100000000003E-2</v>
      </c>
      <c r="CQ510" s="11">
        <v>7.0984900000000004E-2</v>
      </c>
      <c r="CR510" s="11">
        <v>0.22309680000000001</v>
      </c>
      <c r="CS510" s="11">
        <v>0.23700599999999999</v>
      </c>
      <c r="CT510" s="11">
        <v>0.18700710000000001</v>
      </c>
      <c r="CU510" s="11">
        <v>0.13139999999999999</v>
      </c>
      <c r="CV510" s="11">
        <v>0.1076067</v>
      </c>
      <c r="CW510" s="11">
        <v>-4.3909799999999999E-2</v>
      </c>
      <c r="CX510" s="11">
        <v>-2.7839800000000001E-2</v>
      </c>
      <c r="CY510" s="11">
        <v>-1.6942000000000001E-3</v>
      </c>
      <c r="CZ510" s="11">
        <v>1.90502E-2</v>
      </c>
      <c r="DA510" s="11">
        <v>1.71322E-2</v>
      </c>
      <c r="DB510" s="11">
        <v>1.52715E-2</v>
      </c>
      <c r="DC510" s="11">
        <v>1.3601200000000001E-2</v>
      </c>
      <c r="DD510" s="11">
        <v>1.27636E-2</v>
      </c>
      <c r="DE510" s="11">
        <v>1.19553E-2</v>
      </c>
      <c r="DF510" s="11">
        <v>1.08048E-2</v>
      </c>
      <c r="DG510" s="11">
        <v>1.2593500000000001E-2</v>
      </c>
      <c r="DH510" s="11">
        <v>1.51158E-2</v>
      </c>
      <c r="DI510" s="11">
        <v>1.7299700000000001E-2</v>
      </c>
      <c r="DJ510" s="11">
        <v>2.0292899999999999E-2</v>
      </c>
      <c r="DK510" s="11">
        <v>2.1856500000000001E-2</v>
      </c>
      <c r="DL510" s="11">
        <v>2.3717499999999999E-2</v>
      </c>
      <c r="DM510" s="11">
        <v>2.4645199999999999E-2</v>
      </c>
      <c r="DN510" s="11">
        <v>2.5038000000000001E-2</v>
      </c>
      <c r="DO510" s="11">
        <v>2.4802500000000002E-2</v>
      </c>
      <c r="DP510" s="11">
        <v>2.4347400000000002E-2</v>
      </c>
      <c r="DQ510" s="11">
        <v>2.38301E-2</v>
      </c>
      <c r="DR510" s="11">
        <v>2.26909E-2</v>
      </c>
      <c r="DS510" s="11">
        <v>2.0953699999999999E-2</v>
      </c>
      <c r="DT510" s="11">
        <v>1.9994999999999999E-2</v>
      </c>
      <c r="DU510" s="11">
        <v>1.9484700000000001E-2</v>
      </c>
      <c r="DV510" s="11">
        <v>1.7838E-2</v>
      </c>
      <c r="DW510" s="11">
        <v>1.5580999999999999E-2</v>
      </c>
      <c r="DX510" s="11">
        <v>0.26388349999999999</v>
      </c>
      <c r="DY510" s="11"/>
      <c r="DZ510" s="11">
        <v>1.8059800000000001E-2</v>
      </c>
      <c r="EA510" s="11">
        <v>78.20926</v>
      </c>
      <c r="EB510" s="11">
        <v>79.332310000000007</v>
      </c>
      <c r="EC510" s="11">
        <v>80.012180000000001</v>
      </c>
      <c r="ED510" s="11">
        <v>77.18477</v>
      </c>
      <c r="EE510" s="11">
        <v>76.135940000000005</v>
      </c>
      <c r="EF510" s="11">
        <v>76.028999999999996</v>
      </c>
      <c r="EG510" s="11">
        <v>75.199690000000004</v>
      </c>
      <c r="EH510" s="11">
        <v>74.449860000000001</v>
      </c>
      <c r="EI510" s="11">
        <v>77.745239999999995</v>
      </c>
      <c r="EJ510" s="11">
        <v>80.394909999999996</v>
      </c>
      <c r="EK510" s="11">
        <v>85.430189999999996</v>
      </c>
      <c r="EL510" s="11">
        <v>89.074489999999997</v>
      </c>
      <c r="EM510" s="11">
        <v>91.031899999999993</v>
      </c>
      <c r="EN510" s="11">
        <v>91.579650000000001</v>
      </c>
      <c r="EO510" s="11">
        <v>94.379689999999997</v>
      </c>
      <c r="EP510" s="11">
        <v>93.984300000000005</v>
      </c>
      <c r="EQ510" s="11">
        <v>91.403099999999995</v>
      </c>
      <c r="ER510" s="11">
        <v>92.134879999999995</v>
      </c>
      <c r="ES510" s="11">
        <v>89.026830000000004</v>
      </c>
      <c r="ET510" s="11">
        <v>84.419399999999996</v>
      </c>
      <c r="EU510" s="11">
        <v>81.369320000000002</v>
      </c>
      <c r="EV510" s="11">
        <v>79.580569999999994</v>
      </c>
      <c r="EW510" s="11">
        <v>78.182509999999994</v>
      </c>
      <c r="EX510" s="11">
        <v>76.649730000000005</v>
      </c>
      <c r="EY510" s="11">
        <v>0</v>
      </c>
      <c r="EZ510" s="11"/>
      <c r="FA510" s="11"/>
      <c r="FB510" s="11"/>
      <c r="FC510" s="11"/>
      <c r="FD510" s="11"/>
      <c r="FE510" s="11"/>
      <c r="FF510" s="11"/>
      <c r="FG510" s="11"/>
      <c r="FH510" s="11"/>
      <c r="FI510" s="11"/>
      <c r="FJ510" s="11"/>
      <c r="FK510" s="11"/>
      <c r="FL510" s="11"/>
      <c r="FM510" s="11"/>
      <c r="FN510" s="11"/>
      <c r="FO510" s="11"/>
      <c r="FP510" s="11"/>
      <c r="FQ510" s="11"/>
      <c r="FR510" s="11"/>
      <c r="FS510" s="11"/>
      <c r="FT510" s="11"/>
      <c r="FU510" s="11"/>
      <c r="FV510" s="11"/>
      <c r="IA510" s="37"/>
    </row>
    <row r="511" spans="1:235" x14ac:dyDescent="0.25">
      <c r="A511" t="s">
        <v>113</v>
      </c>
      <c r="B511" t="s">
        <v>141</v>
      </c>
      <c r="C511" t="s">
        <v>0</v>
      </c>
      <c r="D511" t="s">
        <v>132</v>
      </c>
      <c r="E511" s="38">
        <v>45544</v>
      </c>
      <c r="F511" t="s">
        <v>105</v>
      </c>
      <c r="G511" s="11">
        <v>6639</v>
      </c>
      <c r="H511" s="11">
        <v>10.03491</v>
      </c>
      <c r="I511" s="11">
        <v>8.7662999999999993</v>
      </c>
      <c r="J511" s="11">
        <v>7.879143</v>
      </c>
      <c r="K511" s="11">
        <v>7.0288069999999996</v>
      </c>
      <c r="L511" s="11">
        <v>6.5738560000000001</v>
      </c>
      <c r="M511" s="11">
        <v>6.170903</v>
      </c>
      <c r="N511" s="11">
        <v>6.0868950000000002</v>
      </c>
      <c r="O511" s="11">
        <v>5.840884</v>
      </c>
      <c r="P511" s="11">
        <v>5.1833309999999999</v>
      </c>
      <c r="Q511" s="11">
        <v>4.7464709999999997</v>
      </c>
      <c r="R511" s="11">
        <v>4.9619730000000004</v>
      </c>
      <c r="S511" s="11">
        <v>5.9722220000000004</v>
      </c>
      <c r="T511" s="11">
        <v>7.2860950000000004</v>
      </c>
      <c r="U511" s="11">
        <v>8.3544719999999995</v>
      </c>
      <c r="V511" s="11">
        <v>9.9496380000000002</v>
      </c>
      <c r="W511" s="11">
        <v>11.8065</v>
      </c>
      <c r="X511" s="11">
        <v>13.300750000000001</v>
      </c>
      <c r="Y511" s="11">
        <v>14.944240000000001</v>
      </c>
      <c r="Z511" s="11">
        <v>15.353300000000001</v>
      </c>
      <c r="AA511" s="11">
        <v>14.49309</v>
      </c>
      <c r="AB511" s="11">
        <v>13.58893</v>
      </c>
      <c r="AC511" s="11">
        <v>12.858510000000001</v>
      </c>
      <c r="AD511" s="11">
        <v>11.33972</v>
      </c>
      <c r="AE511" s="11">
        <v>9.4707150000000002</v>
      </c>
      <c r="AF511" s="11">
        <v>-0.38235750000000002</v>
      </c>
      <c r="AG511" s="11">
        <v>-0.3766738</v>
      </c>
      <c r="AH511" s="11">
        <v>-0.1996936</v>
      </c>
      <c r="AI511" s="11">
        <v>-0.22656999999999999</v>
      </c>
      <c r="AJ511" s="11">
        <v>-0.19228239999999999</v>
      </c>
      <c r="AK511" s="11">
        <v>-0.2559707</v>
      </c>
      <c r="AL511" s="11">
        <v>-0.1362149</v>
      </c>
      <c r="AM511" s="11">
        <v>-0.1891245</v>
      </c>
      <c r="AN511" s="11">
        <v>-0.1112742</v>
      </c>
      <c r="AO511" s="11">
        <v>-0.14168159999999999</v>
      </c>
      <c r="AP511" s="11">
        <v>-0.20196339999999999</v>
      </c>
      <c r="AQ511" s="11">
        <v>3.1153400000000001E-2</v>
      </c>
      <c r="AR511" s="11">
        <v>0.108943</v>
      </c>
      <c r="AS511" s="11">
        <v>-0.16946410000000001</v>
      </c>
      <c r="AT511" s="11">
        <v>-7.3491299999999996E-2</v>
      </c>
      <c r="AU511" s="11">
        <v>-7.0428199999999996E-2</v>
      </c>
      <c r="AV511" s="11">
        <v>0.94938400000000001</v>
      </c>
      <c r="AW511" s="11">
        <v>1.0530250000000001</v>
      </c>
      <c r="AX511" s="11">
        <v>0.74596320000000005</v>
      </c>
      <c r="AY511" s="11">
        <v>0.41472740000000002</v>
      </c>
      <c r="AZ511" s="11">
        <v>0.2777018</v>
      </c>
      <c r="BA511" s="11">
        <v>-0.71706959999999997</v>
      </c>
      <c r="BB511" s="11">
        <v>-0.57441699999999996</v>
      </c>
      <c r="BC511" s="11">
        <v>-0.3515432</v>
      </c>
      <c r="BD511" s="11">
        <v>-0.17432619999999999</v>
      </c>
      <c r="BE511" s="11">
        <v>-0.18958649999999999</v>
      </c>
      <c r="BF511" s="11">
        <v>-3.2925700000000002E-2</v>
      </c>
      <c r="BG511" s="11">
        <v>-7.8042E-2</v>
      </c>
      <c r="BH511" s="11">
        <v>-5.2901799999999999E-2</v>
      </c>
      <c r="BI511" s="11">
        <v>-0.12541620000000001</v>
      </c>
      <c r="BJ511" s="11">
        <v>-1.8224400000000002E-2</v>
      </c>
      <c r="BK511" s="11">
        <v>-5.1600699999999999E-2</v>
      </c>
      <c r="BL511" s="11">
        <v>5.3792699999999999E-2</v>
      </c>
      <c r="BM511" s="11">
        <v>4.7234199999999997E-2</v>
      </c>
      <c r="BN511" s="11">
        <v>1.9639299999999998E-2</v>
      </c>
      <c r="BO511" s="11">
        <v>0.26983089999999998</v>
      </c>
      <c r="BP511" s="11">
        <v>0.36794290000000002</v>
      </c>
      <c r="BQ511" s="11">
        <v>9.9666000000000005E-2</v>
      </c>
      <c r="BR511" s="11">
        <v>0.1999283</v>
      </c>
      <c r="BS511" s="11">
        <v>0.20042019999999999</v>
      </c>
      <c r="BT511" s="11">
        <v>1.2152620000000001</v>
      </c>
      <c r="BU511" s="11">
        <v>1.3132539999999999</v>
      </c>
      <c r="BV511" s="11">
        <v>0.99375150000000001</v>
      </c>
      <c r="BW511" s="11">
        <v>0.64354610000000001</v>
      </c>
      <c r="BX511" s="11">
        <v>0.49605129999999997</v>
      </c>
      <c r="BY511" s="11">
        <v>-0.50429330000000006</v>
      </c>
      <c r="BZ511" s="11">
        <v>-0.37962279999999998</v>
      </c>
      <c r="CA511" s="11">
        <v>-0.18139540000000001</v>
      </c>
      <c r="CB511" s="11">
        <v>3.3705199999999998E-2</v>
      </c>
      <c r="CC511" s="11">
        <v>-2.4992E-3</v>
      </c>
      <c r="CD511" s="11">
        <v>0.13384209999999999</v>
      </c>
      <c r="CE511" s="11">
        <v>7.0485900000000004E-2</v>
      </c>
      <c r="CF511" s="11">
        <v>8.6478700000000006E-2</v>
      </c>
      <c r="CG511" s="11">
        <v>5.1381999999999999E-3</v>
      </c>
      <c r="CH511" s="11">
        <v>9.9765999999999994E-2</v>
      </c>
      <c r="CI511" s="11">
        <v>8.5922999999999999E-2</v>
      </c>
      <c r="CJ511" s="11">
        <v>0.21885959999999999</v>
      </c>
      <c r="CK511" s="11">
        <v>0.2361499</v>
      </c>
      <c r="CL511" s="11">
        <v>0.24124200000000001</v>
      </c>
      <c r="CM511" s="11">
        <v>0.50850839999999997</v>
      </c>
      <c r="CN511" s="11">
        <v>0.62694280000000002</v>
      </c>
      <c r="CO511" s="11">
        <v>0.36879610000000002</v>
      </c>
      <c r="CP511" s="11">
        <v>0.47334789999999999</v>
      </c>
      <c r="CQ511" s="11">
        <v>0.47126849999999998</v>
      </c>
      <c r="CR511" s="11">
        <v>1.4811399999999999</v>
      </c>
      <c r="CS511" s="11">
        <v>1.573483</v>
      </c>
      <c r="CT511" s="11">
        <v>1.2415400000000001</v>
      </c>
      <c r="CU511" s="11">
        <v>0.87236480000000005</v>
      </c>
      <c r="CV511" s="11">
        <v>0.7144007</v>
      </c>
      <c r="CW511" s="11">
        <v>-0.29151709999999997</v>
      </c>
      <c r="CX511" s="11">
        <v>-0.18482850000000001</v>
      </c>
      <c r="CY511" s="11">
        <v>-1.1247500000000001E-2</v>
      </c>
      <c r="CZ511" s="11">
        <v>0.12647410000000001</v>
      </c>
      <c r="DA511" s="11">
        <v>0.11374099999999999</v>
      </c>
      <c r="DB511" s="11">
        <v>0.10138759999999999</v>
      </c>
      <c r="DC511" s="11">
        <v>9.0298600000000007E-2</v>
      </c>
      <c r="DD511" s="11">
        <v>8.4737400000000004E-2</v>
      </c>
      <c r="DE511" s="11">
        <v>7.9371499999999998E-2</v>
      </c>
      <c r="DF511" s="11">
        <v>7.1733099999999994E-2</v>
      </c>
      <c r="DG511" s="11">
        <v>8.3608500000000002E-2</v>
      </c>
      <c r="DH511" s="11">
        <v>0.1003535</v>
      </c>
      <c r="DI511" s="11">
        <v>0.1148526</v>
      </c>
      <c r="DJ511" s="11">
        <v>0.13472490000000001</v>
      </c>
      <c r="DK511" s="11">
        <v>0.1451056</v>
      </c>
      <c r="DL511" s="11">
        <v>0.15746080000000001</v>
      </c>
      <c r="DM511" s="11">
        <v>0.1636195</v>
      </c>
      <c r="DN511" s="11">
        <v>0.16622729999999999</v>
      </c>
      <c r="DO511" s="11">
        <v>0.16466410000000001</v>
      </c>
      <c r="DP511" s="11">
        <v>0.16164229999999999</v>
      </c>
      <c r="DQ511" s="11">
        <v>0.15820770000000001</v>
      </c>
      <c r="DR511" s="11">
        <v>0.15064459999999999</v>
      </c>
      <c r="DS511" s="11">
        <v>0.13911190000000001</v>
      </c>
      <c r="DT511" s="11">
        <v>0.13274710000000001</v>
      </c>
      <c r="DU511" s="11">
        <v>0.1293588</v>
      </c>
      <c r="DV511" s="11">
        <v>0.1184265</v>
      </c>
      <c r="DW511" s="11">
        <v>0.1034426</v>
      </c>
      <c r="DX511" s="11">
        <v>1.7519229999999999</v>
      </c>
      <c r="DY511" s="11"/>
      <c r="DZ511" s="11">
        <v>0.1198988</v>
      </c>
      <c r="EA511" s="11">
        <v>78.20926</v>
      </c>
      <c r="EB511" s="11">
        <v>79.332310000000007</v>
      </c>
      <c r="EC511" s="11">
        <v>80.012180000000001</v>
      </c>
      <c r="ED511" s="11">
        <v>77.18477</v>
      </c>
      <c r="EE511" s="11">
        <v>76.135940000000005</v>
      </c>
      <c r="EF511" s="11">
        <v>76.028999999999996</v>
      </c>
      <c r="EG511" s="11">
        <v>75.199690000000004</v>
      </c>
      <c r="EH511" s="11">
        <v>74.449860000000001</v>
      </c>
      <c r="EI511" s="11">
        <v>77.745239999999995</v>
      </c>
      <c r="EJ511" s="11">
        <v>80.394909999999996</v>
      </c>
      <c r="EK511" s="11">
        <v>85.430189999999996</v>
      </c>
      <c r="EL511" s="11">
        <v>89.074489999999997</v>
      </c>
      <c r="EM511" s="11">
        <v>91.031899999999993</v>
      </c>
      <c r="EN511" s="11">
        <v>91.579650000000001</v>
      </c>
      <c r="EO511" s="11">
        <v>94.379689999999997</v>
      </c>
      <c r="EP511" s="11">
        <v>93.984300000000005</v>
      </c>
      <c r="EQ511" s="11">
        <v>91.403099999999995</v>
      </c>
      <c r="ER511" s="11">
        <v>92.134879999999995</v>
      </c>
      <c r="ES511" s="11">
        <v>89.026830000000004</v>
      </c>
      <c r="ET511" s="11">
        <v>84.419399999999996</v>
      </c>
      <c r="EU511" s="11">
        <v>81.369320000000002</v>
      </c>
      <c r="EV511" s="11">
        <v>79.580569999999994</v>
      </c>
      <c r="EW511" s="11">
        <v>78.182509999999994</v>
      </c>
      <c r="EX511" s="11">
        <v>76.649730000000005</v>
      </c>
      <c r="EY511" s="11">
        <v>0</v>
      </c>
      <c r="EZ511" s="11"/>
      <c r="FA511" s="11"/>
      <c r="FB511" s="11"/>
      <c r="FC511" s="11"/>
      <c r="FD511" s="11"/>
      <c r="FE511" s="11"/>
      <c r="FF511" s="11"/>
      <c r="FG511" s="11"/>
      <c r="FH511" s="11"/>
      <c r="FI511" s="11"/>
      <c r="FJ511" s="11"/>
      <c r="FK511" s="11"/>
      <c r="FL511" s="11"/>
      <c r="FM511" s="11"/>
      <c r="FN511" s="11"/>
      <c r="FO511" s="11"/>
      <c r="FP511" s="11"/>
      <c r="FQ511" s="11"/>
      <c r="FR511" s="11"/>
      <c r="FS511" s="11"/>
      <c r="FT511" s="11"/>
      <c r="FU511" s="11"/>
      <c r="FV511" s="11"/>
      <c r="HY511" s="37"/>
    </row>
    <row r="512" spans="1:235" x14ac:dyDescent="0.25">
      <c r="A512" t="s">
        <v>113</v>
      </c>
      <c r="B512" t="s">
        <v>141</v>
      </c>
      <c r="C512" t="s">
        <v>0</v>
      </c>
      <c r="D512" t="s">
        <v>132</v>
      </c>
      <c r="E512" s="38" t="s">
        <v>133</v>
      </c>
      <c r="F512" t="s">
        <v>105</v>
      </c>
      <c r="G512" s="11">
        <v>6638</v>
      </c>
      <c r="H512" s="11">
        <v>8.5730050000000002</v>
      </c>
      <c r="I512" s="11">
        <v>7.5147940000000002</v>
      </c>
      <c r="J512" s="11">
        <v>6.7226020000000002</v>
      </c>
      <c r="K512" s="11">
        <v>6.0380560000000001</v>
      </c>
      <c r="L512" s="11">
        <v>5.625102</v>
      </c>
      <c r="M512" s="11">
        <v>5.3767760000000004</v>
      </c>
      <c r="N512" s="11">
        <v>5.362768</v>
      </c>
      <c r="O512" s="11">
        <v>5.0592249999999996</v>
      </c>
      <c r="P512" s="11">
        <v>4.283601</v>
      </c>
      <c r="Q512" s="11">
        <v>3.6382660000000002</v>
      </c>
      <c r="R512" s="11">
        <v>3.672539</v>
      </c>
      <c r="S512" s="11">
        <v>4.5868390000000003</v>
      </c>
      <c r="T512" s="11">
        <v>6.0365450000000003</v>
      </c>
      <c r="U512" s="11">
        <v>7.510014</v>
      </c>
      <c r="V512" s="11">
        <v>9.0797709999999991</v>
      </c>
      <c r="W512" s="11">
        <v>11.03016</v>
      </c>
      <c r="X512" s="11">
        <v>12.601089999999999</v>
      </c>
      <c r="Y512" s="11">
        <v>14.14931</v>
      </c>
      <c r="Z512" s="11">
        <v>14.58127</v>
      </c>
      <c r="AA512" s="11">
        <v>13.79668</v>
      </c>
      <c r="AB512" s="11">
        <v>13.032019999999999</v>
      </c>
      <c r="AC512" s="11">
        <v>12.392989999999999</v>
      </c>
      <c r="AD512" s="11">
        <v>11.03633</v>
      </c>
      <c r="AE512" s="11">
        <v>9.3780629999999991</v>
      </c>
      <c r="AF512" s="11">
        <v>-0.40418480000000001</v>
      </c>
      <c r="AG512" s="11">
        <v>-0.38915529999999998</v>
      </c>
      <c r="AH512" s="11">
        <v>-0.2721596</v>
      </c>
      <c r="AI512" s="11">
        <v>-0.26550190000000001</v>
      </c>
      <c r="AJ512" s="11">
        <v>-0.2177877</v>
      </c>
      <c r="AK512" s="11">
        <v>-0.2194538</v>
      </c>
      <c r="AL512" s="11">
        <v>-0.15320420000000001</v>
      </c>
      <c r="AM512" s="11">
        <v>-0.15203520000000001</v>
      </c>
      <c r="AN512" s="11">
        <v>-6.2811500000000006E-2</v>
      </c>
      <c r="AO512" s="11">
        <v>-4.6098600000000003E-2</v>
      </c>
      <c r="AP512" s="11">
        <v>1.9954400000000001E-2</v>
      </c>
      <c r="AQ512" s="11">
        <v>8.9654700000000004E-2</v>
      </c>
      <c r="AR512" s="11">
        <v>2.72757E-2</v>
      </c>
      <c r="AS512" s="11">
        <v>-1.8103600000000001E-2</v>
      </c>
      <c r="AT512" s="11">
        <v>9.5799200000000001E-2</v>
      </c>
      <c r="AU512" s="11">
        <v>4.5808500000000002E-2</v>
      </c>
      <c r="AV512" s="11">
        <v>1.0796159999999999</v>
      </c>
      <c r="AW512" s="11">
        <v>1.276033</v>
      </c>
      <c r="AX512" s="11">
        <v>1.2256419999999999</v>
      </c>
      <c r="AY512" s="11">
        <v>0.77227650000000003</v>
      </c>
      <c r="AZ512" s="11">
        <v>0.58795459999999999</v>
      </c>
      <c r="BA512" s="11">
        <v>-0.46699570000000001</v>
      </c>
      <c r="BB512" s="11">
        <v>-0.4919791</v>
      </c>
      <c r="BC512" s="11">
        <v>-0.39961200000000002</v>
      </c>
      <c r="BD512" s="11">
        <v>-0.27062249999999999</v>
      </c>
      <c r="BE512" s="11">
        <v>-0.26841359999999997</v>
      </c>
      <c r="BF512" s="11">
        <v>-0.16695309999999999</v>
      </c>
      <c r="BG512" s="11">
        <v>-0.1755226</v>
      </c>
      <c r="BH512" s="11">
        <v>-0.1335691</v>
      </c>
      <c r="BI512" s="11">
        <v>-0.14173250000000001</v>
      </c>
      <c r="BJ512" s="11">
        <v>-8.0610000000000001E-2</v>
      </c>
      <c r="BK512" s="11">
        <v>-6.7687999999999998E-2</v>
      </c>
      <c r="BL512" s="11">
        <v>3.7528899999999997E-2</v>
      </c>
      <c r="BM512" s="11">
        <v>7.3561000000000001E-2</v>
      </c>
      <c r="BN512" s="11">
        <v>0.1682266</v>
      </c>
      <c r="BO512" s="11">
        <v>0.25802429999999998</v>
      </c>
      <c r="BP512" s="11">
        <v>0.21595139999999999</v>
      </c>
      <c r="BQ512" s="11">
        <v>0.18002199999999999</v>
      </c>
      <c r="BR512" s="11">
        <v>0.2981375</v>
      </c>
      <c r="BS512" s="11">
        <v>0.25104310000000002</v>
      </c>
      <c r="BT512" s="11">
        <v>1.280116</v>
      </c>
      <c r="BU512" s="11">
        <v>1.471295</v>
      </c>
      <c r="BV512" s="11">
        <v>1.4073469999999999</v>
      </c>
      <c r="BW512" s="11">
        <v>0.93947210000000003</v>
      </c>
      <c r="BX512" s="11">
        <v>0.74545850000000002</v>
      </c>
      <c r="BY512" s="11">
        <v>-0.3126333</v>
      </c>
      <c r="BZ512" s="11">
        <v>-0.34899799999999997</v>
      </c>
      <c r="CA512" s="11">
        <v>-0.27290379999999997</v>
      </c>
      <c r="CB512" s="11">
        <v>-0.13706009999999999</v>
      </c>
      <c r="CC512" s="11">
        <v>-0.14767179999999999</v>
      </c>
      <c r="CD512" s="11">
        <v>-6.1746500000000003E-2</v>
      </c>
      <c r="CE512" s="11">
        <v>-8.5543300000000003E-2</v>
      </c>
      <c r="CF512" s="11">
        <v>-4.9350400000000003E-2</v>
      </c>
      <c r="CG512" s="11">
        <v>-6.4011299999999993E-2</v>
      </c>
      <c r="CH512" s="11">
        <v>-8.0158999999999994E-3</v>
      </c>
      <c r="CI512" s="11">
        <v>1.66591E-2</v>
      </c>
      <c r="CJ512" s="11">
        <v>0.1378692</v>
      </c>
      <c r="CK512" s="11">
        <v>0.19322059999999999</v>
      </c>
      <c r="CL512" s="11">
        <v>0.31649870000000002</v>
      </c>
      <c r="CM512" s="11">
        <v>0.42639389999999999</v>
      </c>
      <c r="CN512" s="11">
        <v>0.40462710000000002</v>
      </c>
      <c r="CO512" s="11">
        <v>0.37814750000000003</v>
      </c>
      <c r="CP512" s="11">
        <v>0.50047580000000003</v>
      </c>
      <c r="CQ512" s="11">
        <v>0.45627770000000001</v>
      </c>
      <c r="CR512" s="11">
        <v>1.4806159999999999</v>
      </c>
      <c r="CS512" s="11">
        <v>1.6665570000000001</v>
      </c>
      <c r="CT512" s="11">
        <v>1.5890519999999999</v>
      </c>
      <c r="CU512" s="11">
        <v>1.106668</v>
      </c>
      <c r="CV512" s="11">
        <v>0.90296240000000005</v>
      </c>
      <c r="CW512" s="11">
        <v>-0.15827089999999999</v>
      </c>
      <c r="CX512" s="11">
        <v>-0.2060169</v>
      </c>
      <c r="CY512" s="11">
        <v>-0.14619550000000001</v>
      </c>
      <c r="CZ512" s="11">
        <v>8.1200099999999997E-2</v>
      </c>
      <c r="DA512" s="11">
        <v>7.3405799999999993E-2</v>
      </c>
      <c r="DB512" s="11">
        <v>6.3961000000000004E-2</v>
      </c>
      <c r="DC512" s="11">
        <v>5.4703500000000002E-2</v>
      </c>
      <c r="DD512" s="11">
        <v>5.1201299999999998E-2</v>
      </c>
      <c r="DE512" s="11">
        <v>4.72512E-2</v>
      </c>
      <c r="DF512" s="11">
        <v>4.4134100000000002E-2</v>
      </c>
      <c r="DG512" s="11">
        <v>5.1279400000000003E-2</v>
      </c>
      <c r="DH512" s="11">
        <v>6.1002599999999997E-2</v>
      </c>
      <c r="DI512" s="11">
        <v>7.2747900000000004E-2</v>
      </c>
      <c r="DJ512" s="11">
        <v>9.0143100000000004E-2</v>
      </c>
      <c r="DK512" s="11">
        <v>0.10236149999999999</v>
      </c>
      <c r="DL512" s="11">
        <v>0.11470669999999999</v>
      </c>
      <c r="DM512" s="11">
        <v>0.1204518</v>
      </c>
      <c r="DN512" s="11">
        <v>0.12301289999999999</v>
      </c>
      <c r="DO512" s="11">
        <v>0.1247738</v>
      </c>
      <c r="DP512" s="11">
        <v>0.1218952</v>
      </c>
      <c r="DQ512" s="11">
        <v>0.11871080000000001</v>
      </c>
      <c r="DR512" s="11">
        <v>0.11046889999999999</v>
      </c>
      <c r="DS512" s="11">
        <v>0.10164769999999999</v>
      </c>
      <c r="DT512" s="11">
        <v>9.5755599999999996E-2</v>
      </c>
      <c r="DU512" s="11">
        <v>9.3845700000000004E-2</v>
      </c>
      <c r="DV512" s="11">
        <v>8.6926299999999998E-2</v>
      </c>
      <c r="DW512" s="11">
        <v>7.7033199999999996E-2</v>
      </c>
      <c r="DX512" s="11">
        <v>1.308751</v>
      </c>
      <c r="DY512" s="11"/>
      <c r="DZ512" s="11">
        <v>9.2525099999999999E-2</v>
      </c>
      <c r="EA512" s="11">
        <v>74.609250000000003</v>
      </c>
      <c r="EB512" s="11">
        <v>75.434150000000002</v>
      </c>
      <c r="EC512" s="11">
        <v>75.563299999999998</v>
      </c>
      <c r="ED512" s="11">
        <v>74.450339999999997</v>
      </c>
      <c r="EE512" s="11">
        <v>73.479550000000003</v>
      </c>
      <c r="EF512" s="11">
        <v>72.820319999999995</v>
      </c>
      <c r="EG512" s="11">
        <v>72.226389999999995</v>
      </c>
      <c r="EH512" s="11">
        <v>72.085149999999999</v>
      </c>
      <c r="EI512" s="11">
        <v>74.813699999999997</v>
      </c>
      <c r="EJ512" s="11">
        <v>78.006020000000007</v>
      </c>
      <c r="EK512" s="11">
        <v>82.953270000000003</v>
      </c>
      <c r="EL512" s="11">
        <v>87.389189999999999</v>
      </c>
      <c r="EM512" s="11">
        <v>90.145160000000004</v>
      </c>
      <c r="EN512" s="11">
        <v>91.085830000000001</v>
      </c>
      <c r="EO512" s="11">
        <v>93.475830000000002</v>
      </c>
      <c r="EP512" s="11">
        <v>92.456670000000003</v>
      </c>
      <c r="EQ512" s="11">
        <v>90.62473</v>
      </c>
      <c r="ER512" s="11">
        <v>89.531440000000003</v>
      </c>
      <c r="ES512" s="11">
        <v>87.046059999999997</v>
      </c>
      <c r="ET512" s="11">
        <v>83.356870000000001</v>
      </c>
      <c r="EU512" s="11">
        <v>80.268020000000007</v>
      </c>
      <c r="EV512" s="11">
        <v>78.556229999999999</v>
      </c>
      <c r="EW512" s="11">
        <v>77.213350000000005</v>
      </c>
      <c r="EX512" s="11">
        <v>76.180080000000004</v>
      </c>
      <c r="EY512" s="11">
        <v>0</v>
      </c>
      <c r="EZ512" s="11"/>
      <c r="FA512" s="11"/>
      <c r="FB512" s="11"/>
      <c r="FC512" s="11"/>
      <c r="FD512" s="11"/>
      <c r="FE512" s="11"/>
      <c r="FF512" s="11"/>
      <c r="FG512" s="11"/>
      <c r="FH512" s="11"/>
      <c r="FI512" s="11"/>
      <c r="FJ512" s="11"/>
      <c r="FK512" s="11"/>
      <c r="FL512" s="11"/>
      <c r="FM512" s="11"/>
      <c r="FN512" s="11"/>
      <c r="FO512" s="11"/>
      <c r="FP512" s="11"/>
      <c r="FQ512" s="11"/>
      <c r="FR512" s="11"/>
      <c r="FS512" s="11"/>
      <c r="FT512" s="11"/>
      <c r="FU512" s="11"/>
      <c r="FV512" s="11"/>
      <c r="HY512" s="37"/>
      <c r="IA512" s="37"/>
    </row>
    <row r="513" spans="1:235" x14ac:dyDescent="0.25">
      <c r="A513" t="s">
        <v>113</v>
      </c>
      <c r="B513" t="s">
        <v>141</v>
      </c>
      <c r="C513" t="s">
        <v>88</v>
      </c>
      <c r="D513" t="s">
        <v>132</v>
      </c>
      <c r="E513" s="38" t="s">
        <v>133</v>
      </c>
      <c r="F513" t="s">
        <v>105</v>
      </c>
      <c r="G513" s="11">
        <v>6638</v>
      </c>
      <c r="H513" s="11">
        <v>1.291439</v>
      </c>
      <c r="I513" s="11">
        <v>1.1320300000000001</v>
      </c>
      <c r="J513" s="11">
        <v>1.012694</v>
      </c>
      <c r="K513" s="11">
        <v>0.90957410000000005</v>
      </c>
      <c r="L513" s="11">
        <v>0.84736659999999997</v>
      </c>
      <c r="M513" s="11">
        <v>0.80995870000000003</v>
      </c>
      <c r="N513" s="11">
        <v>0.80784860000000003</v>
      </c>
      <c r="O513" s="11">
        <v>0.76212279999999999</v>
      </c>
      <c r="P513" s="11">
        <v>0.64528269999999999</v>
      </c>
      <c r="Q513" s="11">
        <v>0.54806909999999998</v>
      </c>
      <c r="R513" s="11">
        <v>0.55323199999999995</v>
      </c>
      <c r="S513" s="11">
        <v>0.69096239999999998</v>
      </c>
      <c r="T513" s="11">
        <v>0.90934649999999995</v>
      </c>
      <c r="U513" s="11">
        <v>1.13131</v>
      </c>
      <c r="V513" s="11">
        <v>1.3677790000000001</v>
      </c>
      <c r="W513" s="11">
        <v>1.661586</v>
      </c>
      <c r="X513" s="11">
        <v>1.898231</v>
      </c>
      <c r="Y513" s="11">
        <v>2.1314549999999999</v>
      </c>
      <c r="Z513" s="11">
        <v>2.196526</v>
      </c>
      <c r="AA513" s="11">
        <v>2.0783339999999999</v>
      </c>
      <c r="AB513" s="11">
        <v>1.963147</v>
      </c>
      <c r="AC513" s="11">
        <v>1.8668830000000001</v>
      </c>
      <c r="AD513" s="11">
        <v>1.662515</v>
      </c>
      <c r="AE513" s="11">
        <v>1.412714</v>
      </c>
      <c r="AF513" s="11">
        <v>-6.0886500000000003E-2</v>
      </c>
      <c r="AG513" s="11">
        <v>-5.8622399999999998E-2</v>
      </c>
      <c r="AH513" s="11">
        <v>-4.0998199999999999E-2</v>
      </c>
      <c r="AI513" s="11">
        <v>-3.9995299999999998E-2</v>
      </c>
      <c r="AJ513" s="11">
        <v>-3.2807599999999999E-2</v>
      </c>
      <c r="AK513" s="11">
        <v>-3.30586E-2</v>
      </c>
      <c r="AL513" s="11">
        <v>-2.3078700000000001E-2</v>
      </c>
      <c r="AM513" s="11">
        <v>-2.2902599999999999E-2</v>
      </c>
      <c r="AN513" s="11">
        <v>-9.4619000000000005E-3</v>
      </c>
      <c r="AO513" s="11">
        <v>-6.9442999999999996E-3</v>
      </c>
      <c r="AP513" s="11">
        <v>3.0059000000000002E-3</v>
      </c>
      <c r="AQ513" s="11">
        <v>1.35056E-2</v>
      </c>
      <c r="AR513" s="11">
        <v>4.1088000000000001E-3</v>
      </c>
      <c r="AS513" s="11">
        <v>-2.7271000000000001E-3</v>
      </c>
      <c r="AT513" s="11">
        <v>1.44312E-2</v>
      </c>
      <c r="AU513" s="11">
        <v>6.9005999999999998E-3</v>
      </c>
      <c r="AV513" s="11">
        <v>0.16263369999999999</v>
      </c>
      <c r="AW513" s="11">
        <v>0.1922219</v>
      </c>
      <c r="AX513" s="11">
        <v>0.18463089999999999</v>
      </c>
      <c r="AY513" s="11">
        <v>0.11633590000000001</v>
      </c>
      <c r="AZ513" s="11">
        <v>8.8569599999999998E-2</v>
      </c>
      <c r="BA513" s="11">
        <v>-7.0348300000000002E-2</v>
      </c>
      <c r="BB513" s="11">
        <v>-7.4111800000000005E-2</v>
      </c>
      <c r="BC513" s="11">
        <v>-6.0197599999999997E-2</v>
      </c>
      <c r="BD513" s="11">
        <v>-4.07666E-2</v>
      </c>
      <c r="BE513" s="11">
        <v>-4.0433900000000002E-2</v>
      </c>
      <c r="BF513" s="11">
        <v>-2.51498E-2</v>
      </c>
      <c r="BG513" s="11">
        <v>-2.64408E-2</v>
      </c>
      <c r="BH513" s="11">
        <v>-2.0120900000000001E-2</v>
      </c>
      <c r="BI513" s="11">
        <v>-2.1350600000000001E-2</v>
      </c>
      <c r="BJ513" s="11">
        <v>-1.21431E-2</v>
      </c>
      <c r="BK513" s="11">
        <v>-1.0196500000000001E-2</v>
      </c>
      <c r="BL513" s="11">
        <v>5.6534000000000003E-3</v>
      </c>
      <c r="BM513" s="11">
        <v>1.1081199999999999E-2</v>
      </c>
      <c r="BN513" s="11">
        <v>2.5341700000000002E-2</v>
      </c>
      <c r="BO513" s="11">
        <v>3.8868800000000002E-2</v>
      </c>
      <c r="BP513" s="11">
        <v>3.2530999999999997E-2</v>
      </c>
      <c r="BQ513" s="11">
        <v>2.71185E-2</v>
      </c>
      <c r="BR513" s="11">
        <v>4.49115E-2</v>
      </c>
      <c r="BS513" s="11">
        <v>3.7817200000000002E-2</v>
      </c>
      <c r="BT513" s="11">
        <v>0.19283700000000001</v>
      </c>
      <c r="BU513" s="11">
        <v>0.22163620000000001</v>
      </c>
      <c r="BV513" s="11">
        <v>0.2120031</v>
      </c>
      <c r="BW513" s="11">
        <v>0.14152229999999999</v>
      </c>
      <c r="BX513" s="11">
        <v>0.11229600000000001</v>
      </c>
      <c r="BY513" s="11">
        <v>-4.7095100000000001E-2</v>
      </c>
      <c r="BZ513" s="11">
        <v>-5.2573099999999998E-2</v>
      </c>
      <c r="CA513" s="11">
        <v>-4.1110300000000002E-2</v>
      </c>
      <c r="CB513" s="11">
        <v>-2.06468E-2</v>
      </c>
      <c r="CC513" s="11">
        <v>-2.2245299999999999E-2</v>
      </c>
      <c r="CD513" s="11">
        <v>-9.3015000000000007E-3</v>
      </c>
      <c r="CE513" s="11">
        <v>-1.28863E-2</v>
      </c>
      <c r="CF513" s="11">
        <v>-7.4342000000000002E-3</v>
      </c>
      <c r="CG513" s="11">
        <v>-9.6427000000000006E-3</v>
      </c>
      <c r="CH513" s="11">
        <v>-1.2075E-3</v>
      </c>
      <c r="CI513" s="11">
        <v>2.5095E-3</v>
      </c>
      <c r="CJ513" s="11">
        <v>2.0768700000000001E-2</v>
      </c>
      <c r="CK513" s="11">
        <v>2.9106799999999999E-2</v>
      </c>
      <c r="CL513" s="11">
        <v>4.7677400000000002E-2</v>
      </c>
      <c r="CM513" s="11">
        <v>6.42321E-2</v>
      </c>
      <c r="CN513" s="11">
        <v>6.0953100000000003E-2</v>
      </c>
      <c r="CO513" s="11">
        <v>5.69642E-2</v>
      </c>
      <c r="CP513" s="11">
        <v>7.5391799999999995E-2</v>
      </c>
      <c r="CQ513" s="11">
        <v>6.8733799999999998E-2</v>
      </c>
      <c r="CR513" s="11">
        <v>0.2230403</v>
      </c>
      <c r="CS513" s="11">
        <v>0.25105050000000001</v>
      </c>
      <c r="CT513" s="11">
        <v>0.23937520000000001</v>
      </c>
      <c r="CU513" s="11">
        <v>0.16670869999999999</v>
      </c>
      <c r="CV513" s="11">
        <v>0.13602249999999999</v>
      </c>
      <c r="CW513" s="11">
        <v>-2.3841999999999999E-2</v>
      </c>
      <c r="CX513" s="11">
        <v>-3.10344E-2</v>
      </c>
      <c r="CY513" s="11">
        <v>-2.2022900000000002E-2</v>
      </c>
      <c r="CZ513" s="11">
        <v>1.2232E-2</v>
      </c>
      <c r="DA513" s="11">
        <v>1.1057900000000001E-2</v>
      </c>
      <c r="DB513" s="11">
        <v>9.6351000000000006E-3</v>
      </c>
      <c r="DC513" s="11">
        <v>8.2404999999999996E-3</v>
      </c>
      <c r="DD513" s="11">
        <v>7.7130000000000002E-3</v>
      </c>
      <c r="DE513" s="11">
        <v>7.1178999999999999E-3</v>
      </c>
      <c r="DF513" s="11">
        <v>6.6483999999999996E-3</v>
      </c>
      <c r="DG513" s="11">
        <v>7.7247000000000001E-3</v>
      </c>
      <c r="DH513" s="11">
        <v>9.1894000000000003E-3</v>
      </c>
      <c r="DI513" s="11">
        <v>1.0958799999999999E-2</v>
      </c>
      <c r="DJ513" s="11">
        <v>1.35792E-2</v>
      </c>
      <c r="DK513" s="11">
        <v>1.5419800000000001E-2</v>
      </c>
      <c r="DL513" s="11">
        <v>1.72794E-2</v>
      </c>
      <c r="DM513" s="11">
        <v>1.8144899999999999E-2</v>
      </c>
      <c r="DN513" s="11">
        <v>1.8530700000000001E-2</v>
      </c>
      <c r="DO513" s="11">
        <v>1.8796E-2</v>
      </c>
      <c r="DP513" s="11">
        <v>1.8362300000000002E-2</v>
      </c>
      <c r="DQ513" s="11">
        <v>1.7882599999999998E-2</v>
      </c>
      <c r="DR513" s="11">
        <v>1.6641099999999999E-2</v>
      </c>
      <c r="DS513" s="11">
        <v>1.53122E-2</v>
      </c>
      <c r="DT513" s="11">
        <v>1.4424599999999999E-2</v>
      </c>
      <c r="DU513" s="11">
        <v>1.4136900000000001E-2</v>
      </c>
      <c r="DV513" s="11">
        <v>1.30946E-2</v>
      </c>
      <c r="DW513" s="11">
        <v>1.16043E-2</v>
      </c>
      <c r="DX513" s="11">
        <v>0.19715050000000001</v>
      </c>
      <c r="DY513" s="11"/>
      <c r="DZ513" s="11">
        <v>1.3938000000000001E-2</v>
      </c>
      <c r="EA513" s="11">
        <v>74.609250000000003</v>
      </c>
      <c r="EB513" s="11">
        <v>75.434150000000002</v>
      </c>
      <c r="EC513" s="11">
        <v>75.563299999999998</v>
      </c>
      <c r="ED513" s="11">
        <v>74.450339999999997</v>
      </c>
      <c r="EE513" s="11">
        <v>73.479550000000003</v>
      </c>
      <c r="EF513" s="11">
        <v>72.820319999999995</v>
      </c>
      <c r="EG513" s="11">
        <v>72.226389999999995</v>
      </c>
      <c r="EH513" s="11">
        <v>72.085149999999999</v>
      </c>
      <c r="EI513" s="11">
        <v>74.813699999999997</v>
      </c>
      <c r="EJ513" s="11">
        <v>78.006020000000007</v>
      </c>
      <c r="EK513" s="11">
        <v>82.953270000000003</v>
      </c>
      <c r="EL513" s="11">
        <v>87.389189999999999</v>
      </c>
      <c r="EM513" s="11">
        <v>90.145160000000004</v>
      </c>
      <c r="EN513" s="11">
        <v>91.085830000000001</v>
      </c>
      <c r="EO513" s="11">
        <v>93.475830000000002</v>
      </c>
      <c r="EP513" s="11">
        <v>92.456670000000003</v>
      </c>
      <c r="EQ513" s="11">
        <v>90.62473</v>
      </c>
      <c r="ER513" s="11">
        <v>89.531440000000003</v>
      </c>
      <c r="ES513" s="11">
        <v>87.046059999999997</v>
      </c>
      <c r="ET513" s="11">
        <v>83.356870000000001</v>
      </c>
      <c r="EU513" s="11">
        <v>80.268020000000007</v>
      </c>
      <c r="EV513" s="11">
        <v>78.556229999999999</v>
      </c>
      <c r="EW513" s="11">
        <v>77.213350000000005</v>
      </c>
      <c r="EX513" s="11">
        <v>76.180080000000004</v>
      </c>
      <c r="EY513" s="11">
        <v>0</v>
      </c>
      <c r="EZ513" s="11"/>
      <c r="FA513" s="11"/>
      <c r="FB513" s="11"/>
      <c r="FC513" s="11"/>
      <c r="FD513" s="11"/>
      <c r="FE513" s="11"/>
      <c r="FF513" s="11"/>
      <c r="FG513" s="11"/>
      <c r="FH513" s="11"/>
      <c r="FI513" s="11"/>
      <c r="FJ513" s="11"/>
      <c r="FK513" s="11"/>
      <c r="FL513" s="11"/>
      <c r="FM513" s="11"/>
      <c r="FN513" s="11"/>
      <c r="FO513" s="11"/>
      <c r="FP513" s="11"/>
      <c r="FQ513" s="11"/>
      <c r="FR513" s="11"/>
      <c r="FS513" s="11"/>
      <c r="FT513" s="11"/>
      <c r="FU513" s="11"/>
      <c r="FV513" s="11"/>
      <c r="HY513" s="37"/>
    </row>
    <row r="514" spans="1:235" x14ac:dyDescent="0.25">
      <c r="A514" t="s">
        <v>113</v>
      </c>
      <c r="B514" t="s">
        <v>141</v>
      </c>
      <c r="C514" t="s">
        <v>88</v>
      </c>
      <c r="D514" t="s">
        <v>132</v>
      </c>
      <c r="E514" s="38">
        <v>45540</v>
      </c>
      <c r="F514" t="s">
        <v>106</v>
      </c>
      <c r="G514" s="11">
        <v>4282</v>
      </c>
      <c r="H514" s="11">
        <v>1.0568550000000001</v>
      </c>
      <c r="I514" s="11">
        <v>0.93147599999999997</v>
      </c>
      <c r="J514" s="11">
        <v>0.83428990000000003</v>
      </c>
      <c r="K514" s="11">
        <v>0.74527589999999999</v>
      </c>
      <c r="L514" s="11">
        <v>0.68342400000000003</v>
      </c>
      <c r="M514" s="11">
        <v>0.66506010000000004</v>
      </c>
      <c r="N514" s="11">
        <v>0.68307019999999996</v>
      </c>
      <c r="O514" s="11">
        <v>0.62880979999999997</v>
      </c>
      <c r="P514" s="11">
        <v>0.51849029999999996</v>
      </c>
      <c r="Q514" s="11">
        <v>0.37490570000000001</v>
      </c>
      <c r="R514" s="11">
        <v>0.3334879</v>
      </c>
      <c r="S514" s="11">
        <v>0.3899724</v>
      </c>
      <c r="T514" s="11">
        <v>0.56189690000000003</v>
      </c>
      <c r="U514" s="11">
        <v>0.79212360000000004</v>
      </c>
      <c r="V514" s="11">
        <v>1.093267</v>
      </c>
      <c r="W514" s="11">
        <v>1.4522280000000001</v>
      </c>
      <c r="X514" s="11">
        <v>1.7698160000000001</v>
      </c>
      <c r="Y514" s="11">
        <v>2.057563</v>
      </c>
      <c r="Z514" s="11">
        <v>2.1560589999999999</v>
      </c>
      <c r="AA514" s="11">
        <v>2.0657740000000002</v>
      </c>
      <c r="AB514" s="11">
        <v>1.9845980000000001</v>
      </c>
      <c r="AC514" s="11">
        <v>1.928277</v>
      </c>
      <c r="AD514" s="11">
        <v>1.707932</v>
      </c>
      <c r="AE514" s="11">
        <v>1.4147019999999999</v>
      </c>
      <c r="AF514" s="11">
        <v>-5.1425800000000001E-2</v>
      </c>
      <c r="AG514" s="11">
        <v>-5.21304E-2</v>
      </c>
      <c r="AH514" s="11">
        <v>-4.4013400000000001E-2</v>
      </c>
      <c r="AI514" s="11">
        <v>-5.1617999999999997E-2</v>
      </c>
      <c r="AJ514" s="11">
        <v>-4.4519400000000001E-2</v>
      </c>
      <c r="AK514" s="11">
        <v>-3.8395199999999997E-2</v>
      </c>
      <c r="AL514" s="11">
        <v>-1.9937699999999999E-2</v>
      </c>
      <c r="AM514" s="11">
        <v>-3.4380599999999997E-2</v>
      </c>
      <c r="AN514" s="11">
        <v>-1.46777E-2</v>
      </c>
      <c r="AO514" s="11">
        <v>-4.46369E-2</v>
      </c>
      <c r="AP514" s="11">
        <v>-2.6469599999999999E-2</v>
      </c>
      <c r="AQ514" s="11">
        <v>-3.2388699999999999E-2</v>
      </c>
      <c r="AR514" s="11">
        <v>-1.7191100000000001E-2</v>
      </c>
      <c r="AS514" s="11">
        <v>-1.8929499999999998E-2</v>
      </c>
      <c r="AT514" s="11">
        <v>-2.09032E-2</v>
      </c>
      <c r="AU514" s="11">
        <v>-5.6357499999999998E-2</v>
      </c>
      <c r="AV514" s="11">
        <v>0.1446983</v>
      </c>
      <c r="AW514" s="11">
        <v>0.19012319999999999</v>
      </c>
      <c r="AX514" s="11">
        <v>0.19195570000000001</v>
      </c>
      <c r="AY514" s="11">
        <v>0.10504090000000001</v>
      </c>
      <c r="AZ514" s="11">
        <v>7.0552500000000004E-2</v>
      </c>
      <c r="BA514" s="11">
        <v>-8.9978100000000005E-2</v>
      </c>
      <c r="BB514" s="11">
        <v>-9.0194899999999995E-2</v>
      </c>
      <c r="BC514" s="11">
        <v>-9.7653699999999996E-2</v>
      </c>
      <c r="BD514" s="11">
        <v>-2.0547599999999999E-2</v>
      </c>
      <c r="BE514" s="11">
        <v>-2.29223E-2</v>
      </c>
      <c r="BF514" s="11">
        <v>-1.9177E-2</v>
      </c>
      <c r="BG514" s="11">
        <v>-3.05356E-2</v>
      </c>
      <c r="BH514" s="11">
        <v>-2.4451299999999999E-2</v>
      </c>
      <c r="BI514" s="11">
        <v>-2.0625500000000001E-2</v>
      </c>
      <c r="BJ514" s="11">
        <v>-4.9857E-3</v>
      </c>
      <c r="BK514" s="11">
        <v>-1.5888099999999999E-2</v>
      </c>
      <c r="BL514" s="11">
        <v>6.2313000000000004E-3</v>
      </c>
      <c r="BM514" s="11">
        <v>-2.0448299999999999E-2</v>
      </c>
      <c r="BN514" s="11">
        <v>5.0273999999999996E-3</v>
      </c>
      <c r="BO514" s="11">
        <v>2.8652E-3</v>
      </c>
      <c r="BP514" s="11">
        <v>2.3034700000000002E-2</v>
      </c>
      <c r="BQ514" s="11">
        <v>2.4203300000000001E-2</v>
      </c>
      <c r="BR514" s="11">
        <v>2.5041799999999999E-2</v>
      </c>
      <c r="BS514" s="11">
        <v>-6.3858999999999999E-3</v>
      </c>
      <c r="BT514" s="11">
        <v>0.19382959999999999</v>
      </c>
      <c r="BU514" s="11">
        <v>0.2408112</v>
      </c>
      <c r="BV514" s="11">
        <v>0.24044779999999999</v>
      </c>
      <c r="BW514" s="11">
        <v>0.15131649999999999</v>
      </c>
      <c r="BX514" s="11">
        <v>0.11461</v>
      </c>
      <c r="BY514" s="11">
        <v>-4.8271099999999997E-2</v>
      </c>
      <c r="BZ514" s="11">
        <v>-5.1180400000000001E-2</v>
      </c>
      <c r="CA514" s="11">
        <v>-6.3704499999999997E-2</v>
      </c>
      <c r="CB514" s="11">
        <v>1.0330600000000001E-2</v>
      </c>
      <c r="CC514" s="11">
        <v>6.2857E-3</v>
      </c>
      <c r="CD514" s="11">
        <v>5.6594999999999996E-3</v>
      </c>
      <c r="CE514" s="11">
        <v>-9.4532999999999996E-3</v>
      </c>
      <c r="CF514" s="11">
        <v>-4.3832000000000003E-3</v>
      </c>
      <c r="CG514" s="11">
        <v>-2.8557000000000001E-3</v>
      </c>
      <c r="CH514" s="11">
        <v>9.9661999999999997E-3</v>
      </c>
      <c r="CI514" s="11">
        <v>2.6044000000000002E-3</v>
      </c>
      <c r="CJ514" s="11">
        <v>2.7140299999999999E-2</v>
      </c>
      <c r="CK514" s="11">
        <v>3.7404000000000001E-3</v>
      </c>
      <c r="CL514" s="11">
        <v>3.6524399999999999E-2</v>
      </c>
      <c r="CM514" s="11">
        <v>3.8119E-2</v>
      </c>
      <c r="CN514" s="11">
        <v>6.3260499999999997E-2</v>
      </c>
      <c r="CO514" s="11">
        <v>6.7336099999999996E-2</v>
      </c>
      <c r="CP514" s="11">
        <v>7.09867E-2</v>
      </c>
      <c r="CQ514" s="11">
        <v>4.3585600000000002E-2</v>
      </c>
      <c r="CR514" s="11">
        <v>0.24296100000000001</v>
      </c>
      <c r="CS514" s="11">
        <v>0.29149930000000002</v>
      </c>
      <c r="CT514" s="11">
        <v>0.28893980000000002</v>
      </c>
      <c r="CU514" s="11">
        <v>0.19759209999999999</v>
      </c>
      <c r="CV514" s="11">
        <v>0.15866749999999999</v>
      </c>
      <c r="CW514" s="11">
        <v>-6.5640999999999998E-3</v>
      </c>
      <c r="CX514" s="11">
        <v>-1.2166E-2</v>
      </c>
      <c r="CY514" s="11">
        <v>-2.9755299999999998E-2</v>
      </c>
      <c r="CZ514" s="11">
        <v>1.87726E-2</v>
      </c>
      <c r="DA514" s="11">
        <v>1.7757200000000001E-2</v>
      </c>
      <c r="DB514" s="11">
        <v>1.50995E-2</v>
      </c>
      <c r="DC514" s="11">
        <v>1.2817200000000001E-2</v>
      </c>
      <c r="DD514" s="11">
        <v>1.22005E-2</v>
      </c>
      <c r="DE514" s="11">
        <v>1.0803200000000001E-2</v>
      </c>
      <c r="DF514" s="11">
        <v>9.0901999999999997E-3</v>
      </c>
      <c r="DG514" s="11">
        <v>1.12427E-2</v>
      </c>
      <c r="DH514" s="11">
        <v>1.2711800000000001E-2</v>
      </c>
      <c r="DI514" s="11">
        <v>1.47057E-2</v>
      </c>
      <c r="DJ514" s="11">
        <v>1.9148800000000001E-2</v>
      </c>
      <c r="DK514" s="11">
        <v>2.1432799999999998E-2</v>
      </c>
      <c r="DL514" s="11">
        <v>2.4455600000000001E-2</v>
      </c>
      <c r="DM514" s="11">
        <v>2.62229E-2</v>
      </c>
      <c r="DN514" s="11">
        <v>2.7932599999999998E-2</v>
      </c>
      <c r="DO514" s="11">
        <v>3.0380500000000001E-2</v>
      </c>
      <c r="DP514" s="11">
        <v>2.9869699999999999E-2</v>
      </c>
      <c r="DQ514" s="11">
        <v>3.0816199999999998E-2</v>
      </c>
      <c r="DR514" s="11">
        <v>2.94811E-2</v>
      </c>
      <c r="DS514" s="11">
        <v>2.8133600000000002E-2</v>
      </c>
      <c r="DT514" s="11">
        <v>2.6785E-2</v>
      </c>
      <c r="DU514" s="11">
        <v>2.5356099999999999E-2</v>
      </c>
      <c r="DV514" s="11">
        <v>2.37191E-2</v>
      </c>
      <c r="DW514" s="11">
        <v>2.0639600000000001E-2</v>
      </c>
      <c r="DX514" s="11">
        <v>0.2660072</v>
      </c>
      <c r="DY514" s="11"/>
      <c r="DZ514" s="11">
        <v>2.3361300000000002E-2</v>
      </c>
      <c r="EA514" s="11">
        <v>71.801240000000007</v>
      </c>
      <c r="EB514" s="11">
        <v>73.106719999999996</v>
      </c>
      <c r="EC514" s="11">
        <v>73.469399999999993</v>
      </c>
      <c r="ED514" s="11">
        <v>72.699219999999997</v>
      </c>
      <c r="EE514" s="11">
        <v>72.206310000000002</v>
      </c>
      <c r="EF514" s="11">
        <v>71.581649999999996</v>
      </c>
      <c r="EG514" s="11">
        <v>70.776870000000002</v>
      </c>
      <c r="EH514" s="11">
        <v>70.651820000000001</v>
      </c>
      <c r="EI514" s="11">
        <v>71.309389999999993</v>
      </c>
      <c r="EJ514" s="11">
        <v>73.339039999999997</v>
      </c>
      <c r="EK514" s="11">
        <v>76.729389999999995</v>
      </c>
      <c r="EL514" s="11">
        <v>80.092219999999998</v>
      </c>
      <c r="EM514" s="11">
        <v>81.590519999999998</v>
      </c>
      <c r="EN514" s="11">
        <v>84.870419999999996</v>
      </c>
      <c r="EO514" s="11">
        <v>88.578530000000001</v>
      </c>
      <c r="EP514" s="11">
        <v>88.409750000000003</v>
      </c>
      <c r="EQ514" s="11">
        <v>89.249629999999996</v>
      </c>
      <c r="ER514" s="11">
        <v>87.367549999999994</v>
      </c>
      <c r="ES514" s="11">
        <v>86.038430000000005</v>
      </c>
      <c r="ET514" s="11">
        <v>84.262739999999994</v>
      </c>
      <c r="EU514" s="11">
        <v>79.375860000000003</v>
      </c>
      <c r="EV514" s="11">
        <v>77.370980000000003</v>
      </c>
      <c r="EW514" s="11">
        <v>75.963639999999998</v>
      </c>
      <c r="EX514" s="11">
        <v>75.183999999999997</v>
      </c>
      <c r="EY514" s="11">
        <v>0</v>
      </c>
      <c r="EZ514" s="11"/>
      <c r="FA514" s="11"/>
      <c r="FB514" s="11"/>
      <c r="FC514" s="11"/>
      <c r="FD514" s="11"/>
      <c r="FE514" s="11"/>
      <c r="FF514" s="11"/>
      <c r="FG514" s="11"/>
      <c r="FH514" s="11"/>
      <c r="FI514" s="11"/>
      <c r="FJ514" s="11"/>
      <c r="FK514" s="11"/>
      <c r="FL514" s="11"/>
      <c r="FM514" s="11"/>
      <c r="FN514" s="11"/>
      <c r="FO514" s="11"/>
      <c r="FP514" s="11"/>
      <c r="FQ514" s="11"/>
      <c r="FR514" s="11"/>
      <c r="FS514" s="11"/>
      <c r="FT514" s="11"/>
      <c r="FU514" s="11"/>
      <c r="FV514" s="11"/>
      <c r="HY514" s="37"/>
      <c r="IA514" s="37"/>
    </row>
    <row r="515" spans="1:235" x14ac:dyDescent="0.25">
      <c r="A515" t="s">
        <v>113</v>
      </c>
      <c r="B515" t="s">
        <v>141</v>
      </c>
      <c r="C515" t="s">
        <v>0</v>
      </c>
      <c r="D515" t="s">
        <v>132</v>
      </c>
      <c r="E515" s="38">
        <v>45540</v>
      </c>
      <c r="F515" t="s">
        <v>106</v>
      </c>
      <c r="G515" s="11">
        <v>4282</v>
      </c>
      <c r="H515" s="11">
        <v>4.5254519999999996</v>
      </c>
      <c r="I515" s="11">
        <v>3.9885799999999998</v>
      </c>
      <c r="J515" s="11">
        <v>3.5724290000000001</v>
      </c>
      <c r="K515" s="11">
        <v>3.1912720000000001</v>
      </c>
      <c r="L515" s="11">
        <v>2.9264220000000001</v>
      </c>
      <c r="M515" s="11">
        <v>2.8477869999999998</v>
      </c>
      <c r="N515" s="11">
        <v>2.9249070000000001</v>
      </c>
      <c r="O515" s="11">
        <v>2.692564</v>
      </c>
      <c r="P515" s="11">
        <v>2.2201749999999998</v>
      </c>
      <c r="Q515" s="11">
        <v>1.6053459999999999</v>
      </c>
      <c r="R515" s="11">
        <v>1.4279949999999999</v>
      </c>
      <c r="S515" s="11">
        <v>1.669862</v>
      </c>
      <c r="T515" s="11">
        <v>2.4060419999999998</v>
      </c>
      <c r="U515" s="11">
        <v>3.3918729999999999</v>
      </c>
      <c r="V515" s="11">
        <v>4.6813700000000003</v>
      </c>
      <c r="W515" s="11">
        <v>6.2184400000000002</v>
      </c>
      <c r="X515" s="11">
        <v>7.578354</v>
      </c>
      <c r="Y515" s="11">
        <v>8.8104829999999996</v>
      </c>
      <c r="Z515" s="11">
        <v>9.2322450000000007</v>
      </c>
      <c r="AA515" s="11">
        <v>8.8456430000000008</v>
      </c>
      <c r="AB515" s="11">
        <v>8.4980480000000007</v>
      </c>
      <c r="AC515" s="11">
        <v>8.2568830000000002</v>
      </c>
      <c r="AD515" s="11">
        <v>7.3133650000000001</v>
      </c>
      <c r="AE515" s="11">
        <v>6.0577529999999999</v>
      </c>
      <c r="AF515" s="11">
        <v>-0.2202054</v>
      </c>
      <c r="AG515" s="11">
        <v>-0.22322220000000001</v>
      </c>
      <c r="AH515" s="11">
        <v>-0.18846540000000001</v>
      </c>
      <c r="AI515" s="11">
        <v>-0.22102840000000001</v>
      </c>
      <c r="AJ515" s="11">
        <v>-0.19063189999999999</v>
      </c>
      <c r="AK515" s="11">
        <v>-0.1644082</v>
      </c>
      <c r="AL515" s="11">
        <v>-8.5373199999999996E-2</v>
      </c>
      <c r="AM515" s="11">
        <v>-0.14721790000000001</v>
      </c>
      <c r="AN515" s="11">
        <v>-6.28499E-2</v>
      </c>
      <c r="AO515" s="11">
        <v>-0.19113540000000001</v>
      </c>
      <c r="AP515" s="11">
        <v>-0.113343</v>
      </c>
      <c r="AQ515" s="11">
        <v>-0.13868849999999999</v>
      </c>
      <c r="AR515" s="11">
        <v>-7.3612399999999995E-2</v>
      </c>
      <c r="AS515" s="11">
        <v>-8.1056199999999995E-2</v>
      </c>
      <c r="AT515" s="11">
        <v>-8.9507600000000007E-2</v>
      </c>
      <c r="AU515" s="11">
        <v>-0.2413228</v>
      </c>
      <c r="AV515" s="11">
        <v>0.61959799999999998</v>
      </c>
      <c r="AW515" s="11">
        <v>0.81410740000000004</v>
      </c>
      <c r="AX515" s="11">
        <v>0.82195450000000003</v>
      </c>
      <c r="AY515" s="11">
        <v>0.4497853</v>
      </c>
      <c r="AZ515" s="11">
        <v>0.30210579999999998</v>
      </c>
      <c r="BA515" s="11">
        <v>-0.38528639999999997</v>
      </c>
      <c r="BB515" s="11">
        <v>-0.38621460000000002</v>
      </c>
      <c r="BC515" s="11">
        <v>-0.418153</v>
      </c>
      <c r="BD515" s="11">
        <v>-8.7984900000000005E-2</v>
      </c>
      <c r="BE515" s="11">
        <v>-9.8153299999999999E-2</v>
      </c>
      <c r="BF515" s="11">
        <v>-8.2115800000000003E-2</v>
      </c>
      <c r="BG515" s="11">
        <v>-0.1307537</v>
      </c>
      <c r="BH515" s="11">
        <v>-0.1047005</v>
      </c>
      <c r="BI515" s="11">
        <v>-8.8318199999999999E-2</v>
      </c>
      <c r="BJ515" s="11">
        <v>-2.1348900000000001E-2</v>
      </c>
      <c r="BK515" s="11">
        <v>-6.8032899999999993E-2</v>
      </c>
      <c r="BL515" s="11">
        <v>2.6682500000000001E-2</v>
      </c>
      <c r="BM515" s="11">
        <v>-8.7559499999999998E-2</v>
      </c>
      <c r="BN515" s="11">
        <v>2.1527399999999999E-2</v>
      </c>
      <c r="BO515" s="11">
        <v>1.2268599999999999E-2</v>
      </c>
      <c r="BP515" s="11">
        <v>9.86345E-2</v>
      </c>
      <c r="BQ515" s="11">
        <v>0.10363849999999999</v>
      </c>
      <c r="BR515" s="11">
        <v>0.1072288</v>
      </c>
      <c r="BS515" s="11">
        <v>-2.73446E-2</v>
      </c>
      <c r="BT515" s="11">
        <v>0.82997849999999995</v>
      </c>
      <c r="BU515" s="11">
        <v>1.0311539999999999</v>
      </c>
      <c r="BV515" s="11">
        <v>1.0295970000000001</v>
      </c>
      <c r="BW515" s="11">
        <v>0.64793730000000005</v>
      </c>
      <c r="BX515" s="11">
        <v>0.49075990000000003</v>
      </c>
      <c r="BY515" s="11">
        <v>-0.20669689999999999</v>
      </c>
      <c r="BZ515" s="11">
        <v>-0.2191546</v>
      </c>
      <c r="CA515" s="11">
        <v>-0.27278259999999999</v>
      </c>
      <c r="CB515" s="11">
        <v>4.4235499999999997E-2</v>
      </c>
      <c r="CC515" s="11">
        <v>2.6915499999999998E-2</v>
      </c>
      <c r="CD515" s="11">
        <v>2.42338E-2</v>
      </c>
      <c r="CE515" s="11">
        <v>-4.0478899999999998E-2</v>
      </c>
      <c r="CF515" s="11">
        <v>-1.8769000000000001E-2</v>
      </c>
      <c r="CG515" s="11">
        <v>-1.22282E-2</v>
      </c>
      <c r="CH515" s="11">
        <v>4.2675499999999998E-2</v>
      </c>
      <c r="CI515" s="11">
        <v>1.11521E-2</v>
      </c>
      <c r="CJ515" s="11">
        <v>0.1162149</v>
      </c>
      <c r="CK515" s="11">
        <v>1.6016300000000001E-2</v>
      </c>
      <c r="CL515" s="11">
        <v>0.1563977</v>
      </c>
      <c r="CM515" s="11">
        <v>0.1632258</v>
      </c>
      <c r="CN515" s="11">
        <v>0.27088139999999999</v>
      </c>
      <c r="CO515" s="11">
        <v>0.28833320000000001</v>
      </c>
      <c r="CP515" s="11">
        <v>0.30396529999999999</v>
      </c>
      <c r="CQ515" s="11">
        <v>0.18663360000000001</v>
      </c>
      <c r="CR515" s="11">
        <v>1.040359</v>
      </c>
      <c r="CS515" s="11">
        <v>1.2482</v>
      </c>
      <c r="CT515" s="11">
        <v>1.2372399999999999</v>
      </c>
      <c r="CU515" s="11">
        <v>0.84608930000000004</v>
      </c>
      <c r="CV515" s="11">
        <v>0.67941410000000002</v>
      </c>
      <c r="CW515" s="11">
        <v>-2.8107400000000001E-2</v>
      </c>
      <c r="CX515" s="11">
        <v>-5.2094700000000001E-2</v>
      </c>
      <c r="CY515" s="11">
        <v>-0.1274122</v>
      </c>
      <c r="CZ515" s="11">
        <v>8.0384300000000006E-2</v>
      </c>
      <c r="DA515" s="11">
        <v>7.6036500000000007E-2</v>
      </c>
      <c r="DB515" s="11">
        <v>6.4656000000000005E-2</v>
      </c>
      <c r="DC515" s="11">
        <v>5.4883099999999997E-2</v>
      </c>
      <c r="DD515" s="11">
        <v>5.22426E-2</v>
      </c>
      <c r="DE515" s="11">
        <v>4.6259399999999999E-2</v>
      </c>
      <c r="DF515" s="11">
        <v>3.8924E-2</v>
      </c>
      <c r="DG515" s="11">
        <v>4.8141099999999999E-2</v>
      </c>
      <c r="DH515" s="11">
        <v>5.4431800000000002E-2</v>
      </c>
      <c r="DI515" s="11">
        <v>6.2969600000000001E-2</v>
      </c>
      <c r="DJ515" s="11">
        <v>8.1995299999999993E-2</v>
      </c>
      <c r="DK515" s="11">
        <v>9.1775399999999993E-2</v>
      </c>
      <c r="DL515" s="11">
        <v>0.1047187</v>
      </c>
      <c r="DM515" s="11">
        <v>0.11228639999999999</v>
      </c>
      <c r="DN515" s="11">
        <v>0.1196073</v>
      </c>
      <c r="DO515" s="11">
        <v>0.1300895</v>
      </c>
      <c r="DP515" s="11">
        <v>0.12790219999999999</v>
      </c>
      <c r="DQ515" s="11">
        <v>0.13195480000000001</v>
      </c>
      <c r="DR515" s="11">
        <v>0.12623789999999999</v>
      </c>
      <c r="DS515" s="11">
        <v>0.1204679</v>
      </c>
      <c r="DT515" s="11">
        <v>0.11469360000000001</v>
      </c>
      <c r="DU515" s="11">
        <v>0.1085747</v>
      </c>
      <c r="DV515" s="11">
        <v>0.10156519999999999</v>
      </c>
      <c r="DW515" s="11">
        <v>8.8378999999999999E-2</v>
      </c>
      <c r="DX515" s="11">
        <v>1.139043</v>
      </c>
      <c r="DY515" s="11"/>
      <c r="DZ515" s="11">
        <v>0.1000332</v>
      </c>
      <c r="EA515" s="11">
        <v>71.801240000000007</v>
      </c>
      <c r="EB515" s="11">
        <v>73.106719999999996</v>
      </c>
      <c r="EC515" s="11">
        <v>73.469399999999993</v>
      </c>
      <c r="ED515" s="11">
        <v>72.699219999999997</v>
      </c>
      <c r="EE515" s="11">
        <v>72.206310000000002</v>
      </c>
      <c r="EF515" s="11">
        <v>71.581649999999996</v>
      </c>
      <c r="EG515" s="11">
        <v>70.776870000000002</v>
      </c>
      <c r="EH515" s="11">
        <v>70.651820000000001</v>
      </c>
      <c r="EI515" s="11">
        <v>71.309389999999993</v>
      </c>
      <c r="EJ515" s="11">
        <v>73.339039999999997</v>
      </c>
      <c r="EK515" s="11">
        <v>76.729389999999995</v>
      </c>
      <c r="EL515" s="11">
        <v>80.092219999999998</v>
      </c>
      <c r="EM515" s="11">
        <v>81.590519999999998</v>
      </c>
      <c r="EN515" s="11">
        <v>84.870419999999996</v>
      </c>
      <c r="EO515" s="11">
        <v>88.578530000000001</v>
      </c>
      <c r="EP515" s="11">
        <v>88.409750000000003</v>
      </c>
      <c r="EQ515" s="11">
        <v>89.249629999999996</v>
      </c>
      <c r="ER515" s="11">
        <v>87.367549999999994</v>
      </c>
      <c r="ES515" s="11">
        <v>86.038430000000005</v>
      </c>
      <c r="ET515" s="11">
        <v>84.262739999999994</v>
      </c>
      <c r="EU515" s="11">
        <v>79.375860000000003</v>
      </c>
      <c r="EV515" s="11">
        <v>77.370980000000003</v>
      </c>
      <c r="EW515" s="11">
        <v>75.963639999999998</v>
      </c>
      <c r="EX515" s="11">
        <v>75.183999999999997</v>
      </c>
      <c r="EY515" s="11">
        <v>0</v>
      </c>
      <c r="EZ515" s="11"/>
      <c r="FA515" s="11"/>
      <c r="FB515" s="11"/>
      <c r="FC515" s="11"/>
      <c r="FD515" s="11"/>
      <c r="FE515" s="11"/>
      <c r="FF515" s="11"/>
      <c r="FG515" s="11"/>
      <c r="FH515" s="11"/>
      <c r="FI515" s="11"/>
      <c r="FJ515" s="11"/>
      <c r="FK515" s="11"/>
      <c r="FL515" s="11"/>
      <c r="FM515" s="11"/>
      <c r="FN515" s="11"/>
      <c r="FO515" s="11"/>
      <c r="FP515" s="11"/>
      <c r="FQ515" s="11"/>
      <c r="FR515" s="11"/>
      <c r="FS515" s="11"/>
      <c r="FT515" s="11"/>
      <c r="FU515" s="11"/>
      <c r="FV515" s="11"/>
    </row>
    <row r="516" spans="1:235" x14ac:dyDescent="0.25">
      <c r="A516" t="s">
        <v>113</v>
      </c>
      <c r="B516" t="s">
        <v>141</v>
      </c>
      <c r="C516" t="s">
        <v>88</v>
      </c>
      <c r="D516" t="s">
        <v>132</v>
      </c>
      <c r="E516" s="38">
        <v>45541</v>
      </c>
      <c r="F516" t="s">
        <v>106</v>
      </c>
      <c r="G516" s="11">
        <v>4280</v>
      </c>
      <c r="H516" s="11">
        <v>1.290702</v>
      </c>
      <c r="I516" s="11">
        <v>1.133731</v>
      </c>
      <c r="J516" s="11">
        <v>1.003444</v>
      </c>
      <c r="K516" s="11">
        <v>0.89672700000000005</v>
      </c>
      <c r="L516" s="11">
        <v>0.82089389999999995</v>
      </c>
      <c r="M516" s="11">
        <v>0.77808219999999995</v>
      </c>
      <c r="N516" s="11">
        <v>0.75982559999999999</v>
      </c>
      <c r="O516" s="11">
        <v>0.72517679999999995</v>
      </c>
      <c r="P516" s="11">
        <v>0.64996869999999995</v>
      </c>
      <c r="Q516" s="11">
        <v>0.58837620000000002</v>
      </c>
      <c r="R516" s="11">
        <v>0.59962309999999996</v>
      </c>
      <c r="S516" s="11">
        <v>0.74499749999999998</v>
      </c>
      <c r="T516" s="11">
        <v>0.96708910000000003</v>
      </c>
      <c r="U516" s="11">
        <v>1.1988529999999999</v>
      </c>
      <c r="V516" s="11">
        <v>1.3495760000000001</v>
      </c>
      <c r="W516" s="11">
        <v>1.5492509999999999</v>
      </c>
      <c r="X516" s="11">
        <v>1.7166349999999999</v>
      </c>
      <c r="Y516" s="11">
        <v>1.8708400000000001</v>
      </c>
      <c r="Z516" s="11">
        <v>1.9073819999999999</v>
      </c>
      <c r="AA516" s="11">
        <v>1.861588</v>
      </c>
      <c r="AB516" s="11">
        <v>1.804716</v>
      </c>
      <c r="AC516" s="11">
        <v>1.7327129999999999</v>
      </c>
      <c r="AD516" s="11">
        <v>1.570171</v>
      </c>
      <c r="AE516" s="11">
        <v>1.364142</v>
      </c>
      <c r="AF516" s="11">
        <v>-9.2738500000000001E-2</v>
      </c>
      <c r="AG516" s="11">
        <v>-8.8205800000000001E-2</v>
      </c>
      <c r="AH516" s="11">
        <v>-8.5348400000000005E-2</v>
      </c>
      <c r="AI516" s="11">
        <v>-7.3284699999999994E-2</v>
      </c>
      <c r="AJ516" s="11">
        <v>-5.70885E-2</v>
      </c>
      <c r="AK516" s="11">
        <v>-4.913E-2</v>
      </c>
      <c r="AL516" s="11">
        <v>-4.4640399999999997E-2</v>
      </c>
      <c r="AM516" s="11">
        <v>-4.3939400000000003E-2</v>
      </c>
      <c r="AN516" s="11">
        <v>-2.6414900000000002E-2</v>
      </c>
      <c r="AO516" s="11">
        <v>-1.24975E-2</v>
      </c>
      <c r="AP516" s="11">
        <v>-1.1244799999999999E-2</v>
      </c>
      <c r="AQ516" s="11">
        <v>-1.5751399999999999E-2</v>
      </c>
      <c r="AR516" s="11">
        <v>-4.4689899999999998E-2</v>
      </c>
      <c r="AS516" s="11">
        <v>-4.3983E-3</v>
      </c>
      <c r="AT516" s="11">
        <v>3.2086000000000003E-2</v>
      </c>
      <c r="AU516" s="11">
        <v>1.06801E-2</v>
      </c>
      <c r="AV516" s="11">
        <v>0.1757088</v>
      </c>
      <c r="AW516" s="11">
        <v>0.21034630000000001</v>
      </c>
      <c r="AX516" s="11">
        <v>0.18190300000000001</v>
      </c>
      <c r="AY516" s="11">
        <v>0.1202672</v>
      </c>
      <c r="AZ516" s="11">
        <v>0.1165986</v>
      </c>
      <c r="BA516" s="11">
        <v>-9.5999999999999992E-3</v>
      </c>
      <c r="BB516" s="11">
        <v>-4.9562099999999998E-2</v>
      </c>
      <c r="BC516" s="11">
        <v>-5.0521900000000002E-2</v>
      </c>
      <c r="BD516" s="11">
        <v>-5.3540299999999999E-2</v>
      </c>
      <c r="BE516" s="11">
        <v>-5.1564199999999998E-2</v>
      </c>
      <c r="BF516" s="11">
        <v>-5.0017499999999999E-2</v>
      </c>
      <c r="BG516" s="11">
        <v>-4.62843E-2</v>
      </c>
      <c r="BH516" s="11">
        <v>-3.3952200000000002E-2</v>
      </c>
      <c r="BI516" s="11">
        <v>-2.90733E-2</v>
      </c>
      <c r="BJ516" s="11">
        <v>-2.6663800000000001E-2</v>
      </c>
      <c r="BK516" s="11">
        <v>-2.2859399999999998E-2</v>
      </c>
      <c r="BL516" s="11">
        <v>7.9909999999999996E-4</v>
      </c>
      <c r="BM516" s="11">
        <v>1.9610900000000001E-2</v>
      </c>
      <c r="BN516" s="11">
        <v>2.79235E-2</v>
      </c>
      <c r="BO516" s="11">
        <v>3.1004299999999999E-2</v>
      </c>
      <c r="BP516" s="11">
        <v>7.5591E-3</v>
      </c>
      <c r="BQ516" s="11">
        <v>5.0063999999999997E-2</v>
      </c>
      <c r="BR516" s="11">
        <v>8.3559999999999995E-2</v>
      </c>
      <c r="BS516" s="11">
        <v>6.0365099999999998E-2</v>
      </c>
      <c r="BT516" s="11">
        <v>0.22299289999999999</v>
      </c>
      <c r="BU516" s="11">
        <v>0.25613730000000001</v>
      </c>
      <c r="BV516" s="11">
        <v>0.2240895</v>
      </c>
      <c r="BW516" s="11">
        <v>0.16081699999999999</v>
      </c>
      <c r="BX516" s="11">
        <v>0.15542639999999999</v>
      </c>
      <c r="BY516" s="11">
        <v>2.8320000000000001E-2</v>
      </c>
      <c r="BZ516" s="11">
        <v>-1.2652399999999999E-2</v>
      </c>
      <c r="CA516" s="11">
        <v>-1.6397800000000001E-2</v>
      </c>
      <c r="CB516" s="11">
        <v>-1.4342000000000001E-2</v>
      </c>
      <c r="CC516" s="11">
        <v>-1.49225E-2</v>
      </c>
      <c r="CD516" s="11">
        <v>-1.46865E-2</v>
      </c>
      <c r="CE516" s="11">
        <v>-1.92839E-2</v>
      </c>
      <c r="CF516" s="11">
        <v>-1.08159E-2</v>
      </c>
      <c r="CG516" s="11">
        <v>-9.0165999999999996E-3</v>
      </c>
      <c r="CH516" s="11">
        <v>-8.6872000000000008E-3</v>
      </c>
      <c r="CI516" s="11">
        <v>-1.7794E-3</v>
      </c>
      <c r="CJ516" s="11">
        <v>2.8013099999999999E-2</v>
      </c>
      <c r="CK516" s="11">
        <v>5.1719300000000003E-2</v>
      </c>
      <c r="CL516" s="11">
        <v>6.7091799999999993E-2</v>
      </c>
      <c r="CM516" s="11">
        <v>7.7759999999999996E-2</v>
      </c>
      <c r="CN516" s="11">
        <v>5.9808E-2</v>
      </c>
      <c r="CO516" s="11">
        <v>0.10452640000000001</v>
      </c>
      <c r="CP516" s="11">
        <v>0.13503409999999999</v>
      </c>
      <c r="CQ516" s="11">
        <v>0.1100501</v>
      </c>
      <c r="CR516" s="11">
        <v>0.27027689999999999</v>
      </c>
      <c r="CS516" s="11">
        <v>0.30192819999999998</v>
      </c>
      <c r="CT516" s="11">
        <v>0.26627600000000001</v>
      </c>
      <c r="CU516" s="11">
        <v>0.20136689999999999</v>
      </c>
      <c r="CV516" s="11">
        <v>0.19425419999999999</v>
      </c>
      <c r="CW516" s="11">
        <v>6.6239999999999993E-2</v>
      </c>
      <c r="CX516" s="11">
        <v>2.4257399999999998E-2</v>
      </c>
      <c r="CY516" s="11">
        <v>1.7726200000000001E-2</v>
      </c>
      <c r="CZ516" s="11">
        <v>2.3830799999999999E-2</v>
      </c>
      <c r="DA516" s="11">
        <v>2.2276500000000001E-2</v>
      </c>
      <c r="DB516" s="11">
        <v>2.1479700000000001E-2</v>
      </c>
      <c r="DC516" s="11">
        <v>1.6415099999999998E-2</v>
      </c>
      <c r="DD516" s="11">
        <v>1.4065899999999999E-2</v>
      </c>
      <c r="DE516" s="11">
        <v>1.2193600000000001E-2</v>
      </c>
      <c r="DF516" s="11">
        <v>1.0928999999999999E-2</v>
      </c>
      <c r="DG516" s="11">
        <v>1.2815699999999999E-2</v>
      </c>
      <c r="DH516" s="11">
        <v>1.6544900000000001E-2</v>
      </c>
      <c r="DI516" s="11">
        <v>1.95205E-2</v>
      </c>
      <c r="DJ516" s="11">
        <v>2.38126E-2</v>
      </c>
      <c r="DK516" s="11">
        <v>2.84254E-2</v>
      </c>
      <c r="DL516" s="11">
        <v>3.1765099999999998E-2</v>
      </c>
      <c r="DM516" s="11">
        <v>3.3110800000000003E-2</v>
      </c>
      <c r="DN516" s="11">
        <v>3.1294000000000002E-2</v>
      </c>
      <c r="DO516" s="11">
        <v>3.0206400000000001E-2</v>
      </c>
      <c r="DP516" s="11">
        <v>2.8746600000000001E-2</v>
      </c>
      <c r="DQ516" s="11">
        <v>2.78389E-2</v>
      </c>
      <c r="DR516" s="11">
        <v>2.56476E-2</v>
      </c>
      <c r="DS516" s="11">
        <v>2.4652500000000001E-2</v>
      </c>
      <c r="DT516" s="11">
        <v>2.3605600000000001E-2</v>
      </c>
      <c r="DU516" s="11">
        <v>2.30537E-2</v>
      </c>
      <c r="DV516" s="11">
        <v>2.2439500000000001E-2</v>
      </c>
      <c r="DW516" s="11">
        <v>2.0745900000000001E-2</v>
      </c>
      <c r="DX516" s="11">
        <v>0.303593</v>
      </c>
      <c r="DY516" s="11"/>
      <c r="DZ516" s="11">
        <v>2.0161800000000001E-2</v>
      </c>
      <c r="EA516" s="11">
        <v>73.595889999999997</v>
      </c>
      <c r="EB516" s="11">
        <v>74.119079999999997</v>
      </c>
      <c r="EC516" s="11">
        <v>75.312790000000007</v>
      </c>
      <c r="ED516" s="11">
        <v>74.978639999999999</v>
      </c>
      <c r="EE516" s="11">
        <v>74.255179999999996</v>
      </c>
      <c r="EF516" s="11">
        <v>73.128730000000004</v>
      </c>
      <c r="EG516" s="11">
        <v>72.653639999999996</v>
      </c>
      <c r="EH516" s="11">
        <v>72.291650000000004</v>
      </c>
      <c r="EI516" s="11">
        <v>73.331090000000003</v>
      </c>
      <c r="EJ516" s="11">
        <v>74.767889999999994</v>
      </c>
      <c r="EK516" s="11">
        <v>78.313720000000004</v>
      </c>
      <c r="EL516" s="11">
        <v>81.923299999999998</v>
      </c>
      <c r="EM516" s="11">
        <v>86.249039999999994</v>
      </c>
      <c r="EN516" s="11">
        <v>88.359549999999999</v>
      </c>
      <c r="EO516" s="11">
        <v>94.823790000000002</v>
      </c>
      <c r="EP516" s="11">
        <v>90.269540000000006</v>
      </c>
      <c r="EQ516" s="11">
        <v>83.943520000000007</v>
      </c>
      <c r="ER516" s="11">
        <v>82.514849999999996</v>
      </c>
      <c r="ES516" s="11">
        <v>81.204840000000004</v>
      </c>
      <c r="ET516" s="11">
        <v>78.697130000000001</v>
      </c>
      <c r="EU516" s="11">
        <v>78.215710000000001</v>
      </c>
      <c r="EV516" s="11">
        <v>76.717830000000006</v>
      </c>
      <c r="EW516" s="11">
        <v>75.513570000000001</v>
      </c>
      <c r="EX516" s="11">
        <v>75.310040000000001</v>
      </c>
      <c r="EY516" s="11">
        <v>0</v>
      </c>
      <c r="EZ516" s="11"/>
      <c r="FA516" s="11"/>
      <c r="FB516" s="11"/>
      <c r="FC516" s="11"/>
      <c r="FD516" s="11"/>
      <c r="FE516" s="11"/>
      <c r="FF516" s="11"/>
      <c r="FG516" s="11"/>
      <c r="FH516" s="11"/>
      <c r="FI516" s="11"/>
      <c r="FJ516" s="11"/>
      <c r="FK516" s="11"/>
      <c r="FL516" s="11"/>
      <c r="FM516" s="11"/>
      <c r="FN516" s="11"/>
      <c r="FO516" s="11"/>
      <c r="FP516" s="11"/>
      <c r="FQ516" s="11"/>
      <c r="FR516" s="11"/>
      <c r="FS516" s="11"/>
      <c r="FT516" s="11"/>
      <c r="FU516" s="11"/>
      <c r="FV516" s="11"/>
    </row>
    <row r="517" spans="1:235" x14ac:dyDescent="0.25">
      <c r="A517" t="s">
        <v>113</v>
      </c>
      <c r="B517" t="s">
        <v>141</v>
      </c>
      <c r="C517" t="s">
        <v>0</v>
      </c>
      <c r="D517" t="s">
        <v>132</v>
      </c>
      <c r="E517" s="38">
        <v>45541</v>
      </c>
      <c r="F517" t="s">
        <v>106</v>
      </c>
      <c r="G517" s="11">
        <v>4280</v>
      </c>
      <c r="H517" s="11">
        <v>5.524203</v>
      </c>
      <c r="I517" s="11">
        <v>4.8523680000000002</v>
      </c>
      <c r="J517" s="11">
        <v>4.29474</v>
      </c>
      <c r="K517" s="11">
        <v>3.8379919999999998</v>
      </c>
      <c r="L517" s="11">
        <v>3.5134259999999999</v>
      </c>
      <c r="M517" s="11">
        <v>3.3301919999999998</v>
      </c>
      <c r="N517" s="11">
        <v>3.2520539999999998</v>
      </c>
      <c r="O517" s="11">
        <v>3.1037569999999999</v>
      </c>
      <c r="P517" s="11">
        <v>2.7818659999999999</v>
      </c>
      <c r="Q517" s="11">
        <v>2.5182500000000001</v>
      </c>
      <c r="R517" s="11">
        <v>2.5663870000000002</v>
      </c>
      <c r="S517" s="11">
        <v>3.1885889999999999</v>
      </c>
      <c r="T517" s="11">
        <v>4.1391410000000004</v>
      </c>
      <c r="U517" s="11">
        <v>5.1310900000000004</v>
      </c>
      <c r="V517" s="11">
        <v>5.7761839999999998</v>
      </c>
      <c r="W517" s="11">
        <v>6.6307939999999999</v>
      </c>
      <c r="X517" s="11">
        <v>7.3471989999999998</v>
      </c>
      <c r="Y517" s="11">
        <v>8.0071929999999991</v>
      </c>
      <c r="Z517" s="11">
        <v>8.1635950000000008</v>
      </c>
      <c r="AA517" s="11">
        <v>7.9675950000000002</v>
      </c>
      <c r="AB517" s="11">
        <v>7.7241860000000004</v>
      </c>
      <c r="AC517" s="11">
        <v>7.4160130000000004</v>
      </c>
      <c r="AD517" s="11">
        <v>6.7203309999999998</v>
      </c>
      <c r="AE517" s="11">
        <v>5.838527</v>
      </c>
      <c r="AF517" s="11">
        <v>-0.39692070000000002</v>
      </c>
      <c r="AG517" s="11">
        <v>-0.377521</v>
      </c>
      <c r="AH517" s="11">
        <v>-0.36529119999999998</v>
      </c>
      <c r="AI517" s="11">
        <v>-0.3136583</v>
      </c>
      <c r="AJ517" s="11">
        <v>-0.24433879999999999</v>
      </c>
      <c r="AK517" s="11">
        <v>-0.2102763</v>
      </c>
      <c r="AL517" s="11">
        <v>-0.19106110000000001</v>
      </c>
      <c r="AM517" s="11">
        <v>-0.1880607</v>
      </c>
      <c r="AN517" s="11">
        <v>-0.1130558</v>
      </c>
      <c r="AO517" s="11">
        <v>-5.3489500000000002E-2</v>
      </c>
      <c r="AP517" s="11">
        <v>-4.8127499999999997E-2</v>
      </c>
      <c r="AQ517" s="11">
        <v>-6.7415900000000001E-2</v>
      </c>
      <c r="AR517" s="11">
        <v>-0.19127259999999999</v>
      </c>
      <c r="AS517" s="11">
        <v>-1.88247E-2</v>
      </c>
      <c r="AT517" s="11">
        <v>0.13732820000000001</v>
      </c>
      <c r="AU517" s="11">
        <v>4.57107E-2</v>
      </c>
      <c r="AV517" s="11">
        <v>0.75203379999999997</v>
      </c>
      <c r="AW517" s="11">
        <v>0.90028229999999998</v>
      </c>
      <c r="AX517" s="11">
        <v>0.77854489999999998</v>
      </c>
      <c r="AY517" s="11">
        <v>0.51474370000000003</v>
      </c>
      <c r="AZ517" s="11">
        <v>0.49904219999999999</v>
      </c>
      <c r="BA517" s="11">
        <v>-4.1087800000000001E-2</v>
      </c>
      <c r="BB517" s="11">
        <v>-0.2121257</v>
      </c>
      <c r="BC517" s="11">
        <v>-0.2162336</v>
      </c>
      <c r="BD517" s="11">
        <v>-0.2291523</v>
      </c>
      <c r="BE517" s="11">
        <v>-0.2206948</v>
      </c>
      <c r="BF517" s="11">
        <v>-0.21407470000000001</v>
      </c>
      <c r="BG517" s="11">
        <v>-0.19809660000000001</v>
      </c>
      <c r="BH517" s="11">
        <v>-0.14531540000000001</v>
      </c>
      <c r="BI517" s="11">
        <v>-0.12443360000000001</v>
      </c>
      <c r="BJ517" s="11">
        <v>-0.11412120000000001</v>
      </c>
      <c r="BK517" s="11">
        <v>-9.7838300000000003E-2</v>
      </c>
      <c r="BL517" s="11">
        <v>3.4199999999999999E-3</v>
      </c>
      <c r="BM517" s="11">
        <v>8.3934499999999995E-2</v>
      </c>
      <c r="BN517" s="11">
        <v>0.1195128</v>
      </c>
      <c r="BO517" s="11">
        <v>0.13269839999999999</v>
      </c>
      <c r="BP517" s="11">
        <v>3.2352800000000001E-2</v>
      </c>
      <c r="BQ517" s="11">
        <v>0.2142741</v>
      </c>
      <c r="BR517" s="11">
        <v>0.35763699999999998</v>
      </c>
      <c r="BS517" s="11">
        <v>0.2583626</v>
      </c>
      <c r="BT517" s="11">
        <v>0.95440950000000002</v>
      </c>
      <c r="BU517" s="11">
        <v>1.0962670000000001</v>
      </c>
      <c r="BV517" s="11">
        <v>0.95910300000000004</v>
      </c>
      <c r="BW517" s="11">
        <v>0.68829700000000005</v>
      </c>
      <c r="BX517" s="11">
        <v>0.66522499999999996</v>
      </c>
      <c r="BY517" s="11">
        <v>0.1212096</v>
      </c>
      <c r="BZ517" s="11">
        <v>-5.4152100000000002E-2</v>
      </c>
      <c r="CA517" s="11">
        <v>-7.0182599999999998E-2</v>
      </c>
      <c r="CB517" s="11">
        <v>-6.1383800000000002E-2</v>
      </c>
      <c r="CC517" s="11">
        <v>-6.3868499999999995E-2</v>
      </c>
      <c r="CD517" s="11">
        <v>-6.2858200000000003E-2</v>
      </c>
      <c r="CE517" s="11">
        <v>-8.2534899999999994E-2</v>
      </c>
      <c r="CF517" s="11">
        <v>-4.6291899999999997E-2</v>
      </c>
      <c r="CG517" s="11">
        <v>-3.8591E-2</v>
      </c>
      <c r="CH517" s="11">
        <v>-3.7181400000000003E-2</v>
      </c>
      <c r="CI517" s="11">
        <v>-7.6160000000000004E-3</v>
      </c>
      <c r="CJ517" s="11">
        <v>0.1198959</v>
      </c>
      <c r="CK517" s="11">
        <v>0.22135850000000001</v>
      </c>
      <c r="CL517" s="11">
        <v>0.28715299999999999</v>
      </c>
      <c r="CM517" s="11">
        <v>0.33281270000000002</v>
      </c>
      <c r="CN517" s="11">
        <v>0.25597819999999999</v>
      </c>
      <c r="CO517" s="11">
        <v>0.44737300000000002</v>
      </c>
      <c r="CP517" s="11">
        <v>0.57794579999999995</v>
      </c>
      <c r="CQ517" s="11">
        <v>0.4710145</v>
      </c>
      <c r="CR517" s="11">
        <v>1.156785</v>
      </c>
      <c r="CS517" s="11">
        <v>1.2922530000000001</v>
      </c>
      <c r="CT517" s="11">
        <v>1.139661</v>
      </c>
      <c r="CU517" s="11">
        <v>0.86185020000000001</v>
      </c>
      <c r="CV517" s="11">
        <v>0.83140780000000003</v>
      </c>
      <c r="CW517" s="11">
        <v>0.28350710000000001</v>
      </c>
      <c r="CX517" s="11">
        <v>0.1038215</v>
      </c>
      <c r="CY517" s="11">
        <v>7.58683E-2</v>
      </c>
      <c r="CZ517" s="11">
        <v>0.101996</v>
      </c>
      <c r="DA517" s="11">
        <v>9.5343600000000001E-2</v>
      </c>
      <c r="DB517" s="11">
        <v>9.1933100000000004E-2</v>
      </c>
      <c r="DC517" s="11">
        <v>7.02565E-2</v>
      </c>
      <c r="DD517" s="11">
        <v>6.0201999999999999E-2</v>
      </c>
      <c r="DE517" s="11">
        <v>5.2188600000000002E-2</v>
      </c>
      <c r="DF517" s="11">
        <v>4.6776100000000001E-2</v>
      </c>
      <c r="DG517" s="11">
        <v>5.4851299999999999E-2</v>
      </c>
      <c r="DH517" s="11">
        <v>7.0812299999999995E-2</v>
      </c>
      <c r="DI517" s="11">
        <v>8.3547899999999994E-2</v>
      </c>
      <c r="DJ517" s="11">
        <v>0.1019181</v>
      </c>
      <c r="DK517" s="11">
        <v>0.1216609</v>
      </c>
      <c r="DL517" s="11">
        <v>0.13595460000000001</v>
      </c>
      <c r="DM517" s="11">
        <v>0.14171410000000001</v>
      </c>
      <c r="DN517" s="11">
        <v>0.13393830000000001</v>
      </c>
      <c r="DO517" s="11">
        <v>0.12928319999999999</v>
      </c>
      <c r="DP517" s="11">
        <v>0.12303559999999999</v>
      </c>
      <c r="DQ517" s="11">
        <v>0.1191506</v>
      </c>
      <c r="DR517" s="11">
        <v>0.10977149999999999</v>
      </c>
      <c r="DS517" s="11">
        <v>0.10551290000000001</v>
      </c>
      <c r="DT517" s="11">
        <v>0.101032</v>
      </c>
      <c r="DU517" s="11">
        <v>9.8669800000000002E-2</v>
      </c>
      <c r="DV517" s="11">
        <v>9.6041100000000004E-2</v>
      </c>
      <c r="DW517" s="11">
        <v>8.8792700000000002E-2</v>
      </c>
      <c r="DX517" s="11">
        <v>1.2993779999999999</v>
      </c>
      <c r="DY517" s="11"/>
      <c r="DZ517" s="11">
        <v>8.6292499999999994E-2</v>
      </c>
      <c r="EA517" s="11">
        <v>73.595889999999997</v>
      </c>
      <c r="EB517" s="11">
        <v>74.119079999999997</v>
      </c>
      <c r="EC517" s="11">
        <v>75.312790000000007</v>
      </c>
      <c r="ED517" s="11">
        <v>74.978639999999999</v>
      </c>
      <c r="EE517" s="11">
        <v>74.255179999999996</v>
      </c>
      <c r="EF517" s="11">
        <v>73.128730000000004</v>
      </c>
      <c r="EG517" s="11">
        <v>72.653639999999996</v>
      </c>
      <c r="EH517" s="11">
        <v>72.291650000000004</v>
      </c>
      <c r="EI517" s="11">
        <v>73.331090000000003</v>
      </c>
      <c r="EJ517" s="11">
        <v>74.767889999999994</v>
      </c>
      <c r="EK517" s="11">
        <v>78.313720000000004</v>
      </c>
      <c r="EL517" s="11">
        <v>81.923299999999998</v>
      </c>
      <c r="EM517" s="11">
        <v>86.249039999999994</v>
      </c>
      <c r="EN517" s="11">
        <v>88.359549999999999</v>
      </c>
      <c r="EO517" s="11">
        <v>94.823790000000002</v>
      </c>
      <c r="EP517" s="11">
        <v>90.269540000000006</v>
      </c>
      <c r="EQ517" s="11">
        <v>83.943520000000007</v>
      </c>
      <c r="ER517" s="11">
        <v>82.514849999999996</v>
      </c>
      <c r="ES517" s="11">
        <v>81.204840000000004</v>
      </c>
      <c r="ET517" s="11">
        <v>78.697130000000001</v>
      </c>
      <c r="EU517" s="11">
        <v>78.215710000000001</v>
      </c>
      <c r="EV517" s="11">
        <v>76.717830000000006</v>
      </c>
      <c r="EW517" s="11">
        <v>75.513570000000001</v>
      </c>
      <c r="EX517" s="11">
        <v>75.310040000000001</v>
      </c>
      <c r="EY517" s="11">
        <v>0</v>
      </c>
      <c r="EZ517" s="11"/>
      <c r="FA517" s="11"/>
      <c r="FB517" s="11"/>
      <c r="FC517" s="11"/>
      <c r="FD517" s="11"/>
      <c r="FE517" s="11"/>
      <c r="FF517" s="11"/>
      <c r="FG517" s="11"/>
      <c r="FH517" s="11"/>
      <c r="FI517" s="11"/>
      <c r="FJ517" s="11"/>
      <c r="FK517" s="11"/>
      <c r="FL517" s="11"/>
      <c r="FM517" s="11"/>
      <c r="FN517" s="11"/>
      <c r="FO517" s="11"/>
      <c r="FP517" s="11"/>
      <c r="FQ517" s="11"/>
      <c r="FR517" s="11"/>
      <c r="FS517" s="11"/>
      <c r="FT517" s="11"/>
      <c r="FU517" s="11"/>
      <c r="FV517" s="11"/>
      <c r="HY517" s="37"/>
    </row>
    <row r="518" spans="1:235" x14ac:dyDescent="0.25">
      <c r="A518" t="s">
        <v>113</v>
      </c>
      <c r="B518" t="s">
        <v>141</v>
      </c>
      <c r="C518" t="s">
        <v>88</v>
      </c>
      <c r="D518" t="s">
        <v>132</v>
      </c>
      <c r="E518" s="38">
        <v>45544</v>
      </c>
      <c r="F518" t="s">
        <v>106</v>
      </c>
      <c r="G518" s="11">
        <v>4281</v>
      </c>
      <c r="H518" s="11">
        <v>1.4607559999999999</v>
      </c>
      <c r="I518" s="11">
        <v>1.2769219999999999</v>
      </c>
      <c r="J518" s="11">
        <v>1.1471709999999999</v>
      </c>
      <c r="K518" s="11">
        <v>1.0184409999999999</v>
      </c>
      <c r="L518" s="11">
        <v>0.95264510000000002</v>
      </c>
      <c r="M518" s="11">
        <v>0.87361770000000005</v>
      </c>
      <c r="N518" s="11">
        <v>0.86566050000000005</v>
      </c>
      <c r="O518" s="11">
        <v>0.83167740000000001</v>
      </c>
      <c r="P518" s="11">
        <v>0.75227239999999995</v>
      </c>
      <c r="Q518" s="11">
        <v>0.68480759999999996</v>
      </c>
      <c r="R518" s="11">
        <v>0.71145309999999995</v>
      </c>
      <c r="S518" s="11">
        <v>0.84377570000000002</v>
      </c>
      <c r="T518" s="11">
        <v>1.0187200000000001</v>
      </c>
      <c r="U518" s="11">
        <v>1.151762</v>
      </c>
      <c r="V518" s="11">
        <v>1.388045</v>
      </c>
      <c r="W518" s="11">
        <v>1.655384</v>
      </c>
      <c r="X518" s="11">
        <v>1.872026</v>
      </c>
      <c r="Y518" s="11">
        <v>2.1055069999999998</v>
      </c>
      <c r="Z518" s="11">
        <v>2.159036</v>
      </c>
      <c r="AA518" s="11">
        <v>2.0733760000000001</v>
      </c>
      <c r="AB518" s="11">
        <v>1.9863850000000001</v>
      </c>
      <c r="AC518" s="11">
        <v>1.893856</v>
      </c>
      <c r="AD518" s="11">
        <v>1.6546000000000001</v>
      </c>
      <c r="AE518" s="11">
        <v>1.3912279999999999</v>
      </c>
      <c r="AF518" s="11">
        <v>-9.1011099999999998E-2</v>
      </c>
      <c r="AG518" s="11">
        <v>-7.1365999999999999E-2</v>
      </c>
      <c r="AH518" s="11">
        <v>-5.0816300000000002E-2</v>
      </c>
      <c r="AI518" s="11">
        <v>-5.8810300000000003E-2</v>
      </c>
      <c r="AJ518" s="11">
        <v>-4.1179399999999998E-2</v>
      </c>
      <c r="AK518" s="11">
        <v>-5.6461400000000002E-2</v>
      </c>
      <c r="AL518" s="11">
        <v>-3.2708099999999997E-2</v>
      </c>
      <c r="AM518" s="11">
        <v>-5.3320899999999997E-2</v>
      </c>
      <c r="AN518" s="11">
        <v>-4.0242399999999998E-2</v>
      </c>
      <c r="AO518" s="11">
        <v>-5.6413400000000002E-2</v>
      </c>
      <c r="AP518" s="11">
        <v>-6.6894499999999996E-2</v>
      </c>
      <c r="AQ518" s="11">
        <v>-1.5887499999999999E-2</v>
      </c>
      <c r="AR518" s="11">
        <v>2.6802000000000002E-3</v>
      </c>
      <c r="AS518" s="11">
        <v>-7.4098499999999998E-2</v>
      </c>
      <c r="AT518" s="11">
        <v>-5.61088E-2</v>
      </c>
      <c r="AU518" s="11">
        <v>-6.3030600000000006E-2</v>
      </c>
      <c r="AV518" s="11">
        <v>9.2762300000000006E-2</v>
      </c>
      <c r="AW518" s="11">
        <v>0.1277741</v>
      </c>
      <c r="AX518" s="11">
        <v>5.6747499999999999E-2</v>
      </c>
      <c r="AY518" s="11">
        <v>1.3759800000000001E-2</v>
      </c>
      <c r="AZ518" s="11">
        <v>2.75287E-2</v>
      </c>
      <c r="BA518" s="11">
        <v>-0.13482659999999999</v>
      </c>
      <c r="BB518" s="11">
        <v>-0.14368980000000001</v>
      </c>
      <c r="BC518" s="11">
        <v>-8.3724800000000002E-2</v>
      </c>
      <c r="BD518" s="11">
        <v>-5.0357800000000001E-2</v>
      </c>
      <c r="BE518" s="11">
        <v>-3.43843E-2</v>
      </c>
      <c r="BF518" s="11">
        <v>-1.78157E-2</v>
      </c>
      <c r="BG518" s="11">
        <v>-2.97621E-2</v>
      </c>
      <c r="BH518" s="11">
        <v>-1.38177E-2</v>
      </c>
      <c r="BI518" s="11">
        <v>-3.1712900000000002E-2</v>
      </c>
      <c r="BJ518" s="11">
        <v>-1.0841399999999999E-2</v>
      </c>
      <c r="BK518" s="11">
        <v>-2.66127E-2</v>
      </c>
      <c r="BL518" s="11">
        <v>-7.6435000000000001E-3</v>
      </c>
      <c r="BM518" s="11">
        <v>-2.1244699999999998E-2</v>
      </c>
      <c r="BN518" s="11">
        <v>-2.51416E-2</v>
      </c>
      <c r="BO518" s="11">
        <v>2.9271800000000001E-2</v>
      </c>
      <c r="BP518" s="11">
        <v>5.1781099999999997E-2</v>
      </c>
      <c r="BQ518" s="11">
        <v>-2.18976E-2</v>
      </c>
      <c r="BR518" s="11">
        <v>-2.3755E-3</v>
      </c>
      <c r="BS518" s="11">
        <v>-8.9134999999999995E-3</v>
      </c>
      <c r="BT518" s="11">
        <v>0.1452638</v>
      </c>
      <c r="BU518" s="11">
        <v>0.1797685</v>
      </c>
      <c r="BV518" s="11">
        <v>0.1061747</v>
      </c>
      <c r="BW518" s="11">
        <v>5.9631799999999999E-2</v>
      </c>
      <c r="BX518" s="11">
        <v>7.0741100000000001E-2</v>
      </c>
      <c r="BY518" s="11">
        <v>-9.2894900000000002E-2</v>
      </c>
      <c r="BZ518" s="11">
        <v>-0.1059007</v>
      </c>
      <c r="CA518" s="11">
        <v>-4.9443500000000001E-2</v>
      </c>
      <c r="CB518" s="11">
        <v>-9.7044000000000002E-3</v>
      </c>
      <c r="CC518" s="11">
        <v>2.5975E-3</v>
      </c>
      <c r="CD518" s="11">
        <v>1.5184899999999999E-2</v>
      </c>
      <c r="CE518" s="11">
        <v>-7.1389999999999995E-4</v>
      </c>
      <c r="CF518" s="11">
        <v>1.3544E-2</v>
      </c>
      <c r="CG518" s="11">
        <v>-6.9642999999999997E-3</v>
      </c>
      <c r="CH518" s="11">
        <v>1.1025399999999999E-2</v>
      </c>
      <c r="CI518" s="11">
        <v>9.5500000000000004E-5</v>
      </c>
      <c r="CJ518" s="11">
        <v>2.4955399999999999E-2</v>
      </c>
      <c r="CK518" s="11">
        <v>1.3924000000000001E-2</v>
      </c>
      <c r="CL518" s="11">
        <v>1.6611299999999999E-2</v>
      </c>
      <c r="CM518" s="11">
        <v>7.44311E-2</v>
      </c>
      <c r="CN518" s="11">
        <v>0.1008819</v>
      </c>
      <c r="CO518" s="11">
        <v>3.0303299999999998E-2</v>
      </c>
      <c r="CP518" s="11">
        <v>5.1357699999999999E-2</v>
      </c>
      <c r="CQ518" s="11">
        <v>4.5203500000000001E-2</v>
      </c>
      <c r="CR518" s="11">
        <v>0.19776540000000001</v>
      </c>
      <c r="CS518" s="11">
        <v>0.23176289999999999</v>
      </c>
      <c r="CT518" s="11">
        <v>0.15560199999999999</v>
      </c>
      <c r="CU518" s="11">
        <v>0.1055039</v>
      </c>
      <c r="CV518" s="11">
        <v>0.1139535</v>
      </c>
      <c r="CW518" s="11">
        <v>-5.09632E-2</v>
      </c>
      <c r="CX518" s="11">
        <v>-6.8111599999999994E-2</v>
      </c>
      <c r="CY518" s="11">
        <v>-1.51621E-2</v>
      </c>
      <c r="CZ518" s="11">
        <v>2.4715500000000001E-2</v>
      </c>
      <c r="DA518" s="11">
        <v>2.2483300000000001E-2</v>
      </c>
      <c r="DB518" s="11">
        <v>2.0062900000000002E-2</v>
      </c>
      <c r="DC518" s="11">
        <v>1.7660100000000001E-2</v>
      </c>
      <c r="DD518" s="11">
        <v>1.6634699999999999E-2</v>
      </c>
      <c r="DE518" s="11">
        <v>1.50461E-2</v>
      </c>
      <c r="DF518" s="11">
        <v>1.3294E-2</v>
      </c>
      <c r="DG518" s="11">
        <v>1.6237399999999999E-2</v>
      </c>
      <c r="DH518" s="11">
        <v>1.9818700000000002E-2</v>
      </c>
      <c r="DI518" s="11">
        <v>2.13811E-2</v>
      </c>
      <c r="DJ518" s="11">
        <v>2.5383900000000001E-2</v>
      </c>
      <c r="DK518" s="11">
        <v>2.7454900000000001E-2</v>
      </c>
      <c r="DL518" s="11">
        <v>2.9851200000000001E-2</v>
      </c>
      <c r="DM518" s="11">
        <v>3.1735899999999997E-2</v>
      </c>
      <c r="DN518" s="11">
        <v>3.2667500000000002E-2</v>
      </c>
      <c r="DO518" s="11">
        <v>3.2900800000000001E-2</v>
      </c>
      <c r="DP518" s="11">
        <v>3.1918700000000001E-2</v>
      </c>
      <c r="DQ518" s="11">
        <v>3.1610300000000001E-2</v>
      </c>
      <c r="DR518" s="11">
        <v>3.0049599999999999E-2</v>
      </c>
      <c r="DS518" s="11">
        <v>2.7888199999999998E-2</v>
      </c>
      <c r="DT518" s="11">
        <v>2.6271300000000001E-2</v>
      </c>
      <c r="DU518" s="11">
        <v>2.54927E-2</v>
      </c>
      <c r="DV518" s="11">
        <v>2.2974100000000001E-2</v>
      </c>
      <c r="DW518" s="11">
        <v>2.0841599999999998E-2</v>
      </c>
      <c r="DX518" s="11">
        <v>0.35109950000000001</v>
      </c>
      <c r="DY518" s="11"/>
      <c r="DZ518" s="11">
        <v>2.4163E-2</v>
      </c>
      <c r="EA518" s="11">
        <v>77.813980000000001</v>
      </c>
      <c r="EB518" s="11">
        <v>79.620289999999997</v>
      </c>
      <c r="EC518" s="11">
        <v>81.251220000000004</v>
      </c>
      <c r="ED518" s="11">
        <v>77.286450000000002</v>
      </c>
      <c r="EE518" s="11">
        <v>76.392189999999999</v>
      </c>
      <c r="EF518" s="11">
        <v>76.312240000000003</v>
      </c>
      <c r="EG518" s="11">
        <v>75.294539999999998</v>
      </c>
      <c r="EH518" s="11">
        <v>74.020840000000007</v>
      </c>
      <c r="EI518" s="11">
        <v>75.917090000000002</v>
      </c>
      <c r="EJ518" s="11">
        <v>77.279129999999995</v>
      </c>
      <c r="EK518" s="11">
        <v>81.376059999999995</v>
      </c>
      <c r="EL518" s="11">
        <v>84.291659999999993</v>
      </c>
      <c r="EM518" s="11">
        <v>86.867069999999998</v>
      </c>
      <c r="EN518" s="11">
        <v>87.141149999999996</v>
      </c>
      <c r="EO518" s="11">
        <v>91.599209999999999</v>
      </c>
      <c r="EP518" s="11">
        <v>92.122829999999993</v>
      </c>
      <c r="EQ518" s="11">
        <v>88.810310000000001</v>
      </c>
      <c r="ER518" s="11">
        <v>89.882490000000004</v>
      </c>
      <c r="ES518" s="11">
        <v>86.660060000000001</v>
      </c>
      <c r="ET518" s="11">
        <v>82.891689999999997</v>
      </c>
      <c r="EU518" s="11">
        <v>79.979349999999997</v>
      </c>
      <c r="EV518" s="11">
        <v>78.973529999999997</v>
      </c>
      <c r="EW518" s="11">
        <v>77.625320000000002</v>
      </c>
      <c r="EX518" s="11">
        <v>76.504249999999999</v>
      </c>
      <c r="EY518" s="11">
        <v>0</v>
      </c>
      <c r="EZ518" s="11"/>
      <c r="FA518" s="11"/>
      <c r="FB518" s="11"/>
      <c r="FC518" s="11"/>
      <c r="FD518" s="11"/>
      <c r="FE518" s="11"/>
      <c r="FF518" s="11"/>
      <c r="FG518" s="11"/>
      <c r="FH518" s="11"/>
      <c r="FI518" s="11"/>
      <c r="FJ518" s="11"/>
      <c r="FK518" s="11"/>
      <c r="FL518" s="11"/>
      <c r="FM518" s="11"/>
      <c r="FN518" s="11"/>
      <c r="FO518" s="11"/>
      <c r="FP518" s="11"/>
      <c r="FQ518" s="11"/>
      <c r="FR518" s="11"/>
      <c r="FS518" s="11"/>
      <c r="FT518" s="11"/>
      <c r="FU518" s="11"/>
      <c r="FV518" s="11"/>
      <c r="IA518" s="37"/>
    </row>
    <row r="519" spans="1:235" x14ac:dyDescent="0.25">
      <c r="A519" t="s">
        <v>113</v>
      </c>
      <c r="B519" t="s">
        <v>141</v>
      </c>
      <c r="C519" t="s">
        <v>0</v>
      </c>
      <c r="D519" t="s">
        <v>132</v>
      </c>
      <c r="E519" s="38">
        <v>45544</v>
      </c>
      <c r="F519" t="s">
        <v>106</v>
      </c>
      <c r="G519" s="11">
        <v>4281</v>
      </c>
      <c r="H519" s="11">
        <v>6.2534989999999997</v>
      </c>
      <c r="I519" s="11">
        <v>5.4665039999999996</v>
      </c>
      <c r="J519" s="11">
        <v>4.911041</v>
      </c>
      <c r="K519" s="11">
        <v>4.3599480000000002</v>
      </c>
      <c r="L519" s="11">
        <v>4.0782740000000004</v>
      </c>
      <c r="M519" s="11">
        <v>3.7399580000000001</v>
      </c>
      <c r="N519" s="11">
        <v>3.705892</v>
      </c>
      <c r="O519" s="11">
        <v>3.5604110000000002</v>
      </c>
      <c r="P519" s="11">
        <v>3.220478</v>
      </c>
      <c r="Q519" s="11">
        <v>2.9316610000000001</v>
      </c>
      <c r="R519" s="11">
        <v>3.045731</v>
      </c>
      <c r="S519" s="11">
        <v>3.6122040000000002</v>
      </c>
      <c r="T519" s="11">
        <v>4.3611420000000001</v>
      </c>
      <c r="U519" s="11">
        <v>4.9306919999999996</v>
      </c>
      <c r="V519" s="11">
        <v>5.9422220000000001</v>
      </c>
      <c r="W519" s="11">
        <v>7.0866980000000002</v>
      </c>
      <c r="X519" s="11">
        <v>8.0141439999999999</v>
      </c>
      <c r="Y519" s="11">
        <v>9.0136749999999992</v>
      </c>
      <c r="Z519" s="11">
        <v>9.2428329999999992</v>
      </c>
      <c r="AA519" s="11">
        <v>8.8761209999999995</v>
      </c>
      <c r="AB519" s="11">
        <v>8.5037140000000004</v>
      </c>
      <c r="AC519" s="11">
        <v>8.1075999999999997</v>
      </c>
      <c r="AD519" s="11">
        <v>7.0833430000000002</v>
      </c>
      <c r="AE519" s="11">
        <v>5.9558450000000001</v>
      </c>
      <c r="AF519" s="11">
        <v>-0.38961869999999998</v>
      </c>
      <c r="AG519" s="11">
        <v>-0.30551800000000001</v>
      </c>
      <c r="AH519" s="11">
        <v>-0.2175445</v>
      </c>
      <c r="AI519" s="11">
        <v>-0.25176710000000002</v>
      </c>
      <c r="AJ519" s="11">
        <v>-0.1762891</v>
      </c>
      <c r="AK519" s="11">
        <v>-0.24171129999999999</v>
      </c>
      <c r="AL519" s="11">
        <v>-0.1400235</v>
      </c>
      <c r="AM519" s="11">
        <v>-0.22826659999999999</v>
      </c>
      <c r="AN519" s="11">
        <v>-0.17227780000000001</v>
      </c>
      <c r="AO519" s="11">
        <v>-0.2415059</v>
      </c>
      <c r="AP519" s="11">
        <v>-0.2863753</v>
      </c>
      <c r="AQ519" s="11">
        <v>-6.8014500000000006E-2</v>
      </c>
      <c r="AR519" s="11">
        <v>1.1474099999999999E-2</v>
      </c>
      <c r="AS519" s="11">
        <v>-0.31721569999999999</v>
      </c>
      <c r="AT519" s="11">
        <v>-0.24020159999999999</v>
      </c>
      <c r="AU519" s="11">
        <v>-0.26983380000000001</v>
      </c>
      <c r="AV519" s="11">
        <v>0.3971153</v>
      </c>
      <c r="AW519" s="11">
        <v>0.54700090000000001</v>
      </c>
      <c r="AX519" s="11">
        <v>0.24293590000000001</v>
      </c>
      <c r="AY519" s="11">
        <v>5.89055E-2</v>
      </c>
      <c r="AZ519" s="11">
        <v>0.11785030000000001</v>
      </c>
      <c r="BA519" s="11">
        <v>-0.5771925</v>
      </c>
      <c r="BB519" s="11">
        <v>-0.61513609999999996</v>
      </c>
      <c r="BC519" s="11">
        <v>-0.35842590000000002</v>
      </c>
      <c r="BD519" s="11">
        <v>-0.21558160000000001</v>
      </c>
      <c r="BE519" s="11">
        <v>-0.1471991</v>
      </c>
      <c r="BF519" s="11">
        <v>-7.6268900000000001E-2</v>
      </c>
      <c r="BG519" s="11">
        <v>-0.12741169999999999</v>
      </c>
      <c r="BH519" s="11">
        <v>-5.9153600000000001E-2</v>
      </c>
      <c r="BI519" s="11">
        <v>-0.13576269999999999</v>
      </c>
      <c r="BJ519" s="11">
        <v>-4.6411899999999999E-2</v>
      </c>
      <c r="BK519" s="11">
        <v>-0.1139289</v>
      </c>
      <c r="BL519" s="11">
        <v>-3.2721899999999998E-2</v>
      </c>
      <c r="BM519" s="11">
        <v>-9.0948600000000004E-2</v>
      </c>
      <c r="BN519" s="11">
        <v>-0.1076313</v>
      </c>
      <c r="BO519" s="11">
        <v>0.1253126</v>
      </c>
      <c r="BP519" s="11">
        <v>0.22167480000000001</v>
      </c>
      <c r="BQ519" s="11">
        <v>-9.3743599999999996E-2</v>
      </c>
      <c r="BR519" s="11">
        <v>-1.01697E-2</v>
      </c>
      <c r="BS519" s="11">
        <v>-3.81588E-2</v>
      </c>
      <c r="BT519" s="11">
        <v>0.62187440000000005</v>
      </c>
      <c r="BU519" s="11">
        <v>0.76958879999999996</v>
      </c>
      <c r="BV519" s="11">
        <v>0.45453399999999999</v>
      </c>
      <c r="BW519" s="11">
        <v>0.25528380000000001</v>
      </c>
      <c r="BX519" s="11">
        <v>0.30284260000000002</v>
      </c>
      <c r="BY519" s="11">
        <v>-0.39768290000000001</v>
      </c>
      <c r="BZ519" s="11">
        <v>-0.45336100000000001</v>
      </c>
      <c r="CA519" s="11">
        <v>-0.21166750000000001</v>
      </c>
      <c r="CB519" s="11">
        <v>-4.1544600000000001E-2</v>
      </c>
      <c r="CC519" s="11">
        <v>1.11199E-2</v>
      </c>
      <c r="CD519" s="11">
        <v>6.5006700000000001E-2</v>
      </c>
      <c r="CE519" s="11">
        <v>-3.0563000000000001E-3</v>
      </c>
      <c r="CF519" s="11">
        <v>5.79818E-2</v>
      </c>
      <c r="CG519" s="11">
        <v>-2.9814199999999999E-2</v>
      </c>
      <c r="CH519" s="11">
        <v>4.7199699999999997E-2</v>
      </c>
      <c r="CI519" s="11">
        <v>4.0890000000000002E-4</v>
      </c>
      <c r="CJ519" s="11">
        <v>0.1068341</v>
      </c>
      <c r="CK519" s="11">
        <v>5.9608599999999998E-2</v>
      </c>
      <c r="CL519" s="11">
        <v>7.1112800000000004E-2</v>
      </c>
      <c r="CM519" s="11">
        <v>0.31863970000000003</v>
      </c>
      <c r="CN519" s="11">
        <v>0.43187550000000002</v>
      </c>
      <c r="CO519" s="11">
        <v>0.1297285</v>
      </c>
      <c r="CP519" s="11">
        <v>0.21986230000000001</v>
      </c>
      <c r="CQ519" s="11">
        <v>0.1935163</v>
      </c>
      <c r="CR519" s="11">
        <v>0.84663350000000004</v>
      </c>
      <c r="CS519" s="11">
        <v>0.99217679999999997</v>
      </c>
      <c r="CT519" s="11">
        <v>0.66613219999999995</v>
      </c>
      <c r="CU519" s="11">
        <v>0.45166210000000001</v>
      </c>
      <c r="CV519" s="11">
        <v>0.48783490000000002</v>
      </c>
      <c r="CW519" s="11">
        <v>-0.21817329999999999</v>
      </c>
      <c r="CX519" s="11">
        <v>-0.29158580000000001</v>
      </c>
      <c r="CY519" s="11">
        <v>-6.4909099999999997E-2</v>
      </c>
      <c r="CZ519" s="11">
        <v>0.105807</v>
      </c>
      <c r="DA519" s="11">
        <v>9.6251100000000006E-2</v>
      </c>
      <c r="DB519" s="11">
        <v>8.5889499999999994E-2</v>
      </c>
      <c r="DC519" s="11">
        <v>7.5602699999999995E-2</v>
      </c>
      <c r="DD519" s="11">
        <v>7.1213299999999993E-2</v>
      </c>
      <c r="DE519" s="11">
        <v>6.4412200000000003E-2</v>
      </c>
      <c r="DF519" s="11">
        <v>5.6911799999999999E-2</v>
      </c>
      <c r="DG519" s="11">
        <v>6.9512400000000002E-2</v>
      </c>
      <c r="DH519" s="11">
        <v>8.4844000000000003E-2</v>
      </c>
      <c r="DI519" s="11">
        <v>9.1532299999999997E-2</v>
      </c>
      <c r="DJ519" s="11">
        <v>0.10866869999999999</v>
      </c>
      <c r="DK519" s="11">
        <v>0.1175345</v>
      </c>
      <c r="DL519" s="11">
        <v>0.12779299999999999</v>
      </c>
      <c r="DM519" s="11">
        <v>0.13586139999999999</v>
      </c>
      <c r="DN519" s="11">
        <v>0.13984949999999999</v>
      </c>
      <c r="DO519" s="11">
        <v>0.14084840000000001</v>
      </c>
      <c r="DP519" s="11">
        <v>0.13664380000000001</v>
      </c>
      <c r="DQ519" s="11">
        <v>0.1353239</v>
      </c>
      <c r="DR519" s="11">
        <v>0.12864249999999999</v>
      </c>
      <c r="DS519" s="11">
        <v>0.1193895</v>
      </c>
      <c r="DT519" s="11">
        <v>0.11246730000000001</v>
      </c>
      <c r="DU519" s="11">
        <v>0.1091341</v>
      </c>
      <c r="DV519" s="11">
        <v>9.8352300000000004E-2</v>
      </c>
      <c r="DW519" s="11">
        <v>8.9222800000000005E-2</v>
      </c>
      <c r="DX519" s="11">
        <v>1.5030570000000001</v>
      </c>
      <c r="DY519" s="11"/>
      <c r="DZ519" s="11">
        <v>0.1034419</v>
      </c>
      <c r="EA519" s="11">
        <v>77.813980000000001</v>
      </c>
      <c r="EB519" s="11">
        <v>79.620289999999997</v>
      </c>
      <c r="EC519" s="11">
        <v>81.251220000000004</v>
      </c>
      <c r="ED519" s="11">
        <v>77.286450000000002</v>
      </c>
      <c r="EE519" s="11">
        <v>76.392189999999999</v>
      </c>
      <c r="EF519" s="11">
        <v>76.312240000000003</v>
      </c>
      <c r="EG519" s="11">
        <v>75.294539999999998</v>
      </c>
      <c r="EH519" s="11">
        <v>74.020840000000007</v>
      </c>
      <c r="EI519" s="11">
        <v>75.917090000000002</v>
      </c>
      <c r="EJ519" s="11">
        <v>77.279129999999995</v>
      </c>
      <c r="EK519" s="11">
        <v>81.376059999999995</v>
      </c>
      <c r="EL519" s="11">
        <v>84.291659999999993</v>
      </c>
      <c r="EM519" s="11">
        <v>86.867069999999998</v>
      </c>
      <c r="EN519" s="11">
        <v>87.141149999999996</v>
      </c>
      <c r="EO519" s="11">
        <v>91.599209999999999</v>
      </c>
      <c r="EP519" s="11">
        <v>92.122829999999993</v>
      </c>
      <c r="EQ519" s="11">
        <v>88.810310000000001</v>
      </c>
      <c r="ER519" s="11">
        <v>89.882490000000004</v>
      </c>
      <c r="ES519" s="11">
        <v>86.660060000000001</v>
      </c>
      <c r="ET519" s="11">
        <v>82.891689999999997</v>
      </c>
      <c r="EU519" s="11">
        <v>79.979349999999997</v>
      </c>
      <c r="EV519" s="11">
        <v>78.973529999999997</v>
      </c>
      <c r="EW519" s="11">
        <v>77.625320000000002</v>
      </c>
      <c r="EX519" s="11">
        <v>76.504249999999999</v>
      </c>
      <c r="EY519" s="11">
        <v>0</v>
      </c>
      <c r="EZ519" s="11"/>
      <c r="FA519" s="11"/>
      <c r="FB519" s="11"/>
      <c r="FC519" s="11"/>
      <c r="FD519" s="11"/>
      <c r="FE519" s="11"/>
      <c r="FF519" s="11"/>
      <c r="FG519" s="11"/>
      <c r="FH519" s="11"/>
      <c r="FI519" s="11"/>
      <c r="FJ519" s="11"/>
      <c r="FK519" s="11"/>
      <c r="FL519" s="11"/>
      <c r="FM519" s="11"/>
      <c r="FN519" s="11"/>
      <c r="FO519" s="11"/>
      <c r="FP519" s="11"/>
      <c r="FQ519" s="11"/>
      <c r="FR519" s="11"/>
      <c r="FS519" s="11"/>
      <c r="FT519" s="11"/>
      <c r="FU519" s="11"/>
      <c r="FV519" s="11"/>
      <c r="HY519" s="37"/>
      <c r="IA519" s="37"/>
    </row>
    <row r="520" spans="1:235" x14ac:dyDescent="0.25">
      <c r="A520" t="s">
        <v>113</v>
      </c>
      <c r="B520" t="s">
        <v>141</v>
      </c>
      <c r="C520" t="s">
        <v>0</v>
      </c>
      <c r="D520" t="s">
        <v>132</v>
      </c>
      <c r="E520" s="38" t="s">
        <v>133</v>
      </c>
      <c r="F520" t="s">
        <v>106</v>
      </c>
      <c r="G520" s="11">
        <v>4281</v>
      </c>
      <c r="H520" s="11">
        <v>5.4337229999999996</v>
      </c>
      <c r="I520" s="11">
        <v>4.769164</v>
      </c>
      <c r="J520" s="11">
        <v>4.2593290000000001</v>
      </c>
      <c r="K520" s="11">
        <v>3.796287</v>
      </c>
      <c r="L520" s="11">
        <v>3.5059239999999998</v>
      </c>
      <c r="M520" s="11">
        <v>3.3053620000000001</v>
      </c>
      <c r="N520" s="11">
        <v>3.2937470000000002</v>
      </c>
      <c r="O520" s="11">
        <v>3.1183869999999998</v>
      </c>
      <c r="P520" s="11">
        <v>2.7402449999999998</v>
      </c>
      <c r="Q520" s="11">
        <v>2.3510979999999999</v>
      </c>
      <c r="R520" s="11">
        <v>2.3458709999999998</v>
      </c>
      <c r="S520" s="11">
        <v>2.8229229999999998</v>
      </c>
      <c r="T520" s="11">
        <v>3.6348940000000001</v>
      </c>
      <c r="U520" s="11">
        <v>4.4839719999999996</v>
      </c>
      <c r="V520" s="11">
        <v>5.4662509999999997</v>
      </c>
      <c r="W520" s="11">
        <v>6.6450259999999997</v>
      </c>
      <c r="X520" s="11">
        <v>7.646655</v>
      </c>
      <c r="Y520" s="11">
        <v>8.6104509999999994</v>
      </c>
      <c r="Z520" s="11">
        <v>8.8794799999999992</v>
      </c>
      <c r="AA520" s="11">
        <v>8.5628630000000001</v>
      </c>
      <c r="AB520" s="11">
        <v>8.241873</v>
      </c>
      <c r="AC520" s="11">
        <v>7.926749</v>
      </c>
      <c r="AD520" s="11">
        <v>7.0390550000000003</v>
      </c>
      <c r="AE520" s="11">
        <v>5.9506709999999998</v>
      </c>
      <c r="AF520" s="11">
        <v>-0.29315920000000001</v>
      </c>
      <c r="AG520" s="11">
        <v>-0.2617873</v>
      </c>
      <c r="AH520" s="11">
        <v>-0.2175879</v>
      </c>
      <c r="AI520" s="11">
        <v>-0.2289504</v>
      </c>
      <c r="AJ520" s="11">
        <v>-0.1745428</v>
      </c>
      <c r="AK520" s="11">
        <v>-0.18063779999999999</v>
      </c>
      <c r="AL520" s="11">
        <v>-0.1181171</v>
      </c>
      <c r="AM520" s="11">
        <v>-0.16273000000000001</v>
      </c>
      <c r="AN520" s="11">
        <v>-8.2376500000000005E-2</v>
      </c>
      <c r="AO520" s="11">
        <v>-0.1255636</v>
      </c>
      <c r="AP520" s="11">
        <v>-0.10776040000000001</v>
      </c>
      <c r="AQ520" s="11">
        <v>-4.68803E-2</v>
      </c>
      <c r="AR520" s="11">
        <v>-3.5824099999999998E-2</v>
      </c>
      <c r="AS520" s="11">
        <v>-8.9706400000000006E-2</v>
      </c>
      <c r="AT520" s="11">
        <v>-1.62425E-2</v>
      </c>
      <c r="AU520" s="11">
        <v>-0.111539</v>
      </c>
      <c r="AV520" s="11">
        <v>0.63482139999999998</v>
      </c>
      <c r="AW520" s="11">
        <v>0.80152109999999999</v>
      </c>
      <c r="AX520" s="11">
        <v>0.66086109999999998</v>
      </c>
      <c r="AY520" s="11">
        <v>0.38624619999999998</v>
      </c>
      <c r="AZ520" s="11">
        <v>0.35007890000000003</v>
      </c>
      <c r="BA520" s="11">
        <v>-0.29265409999999997</v>
      </c>
      <c r="BB520" s="11">
        <v>-0.36369309999999999</v>
      </c>
      <c r="BC520" s="11">
        <v>-0.29313270000000002</v>
      </c>
      <c r="BD520" s="11">
        <v>-0.1782097</v>
      </c>
      <c r="BE520" s="11">
        <v>-0.15573200000000001</v>
      </c>
      <c r="BF520" s="11">
        <v>-0.1244079</v>
      </c>
      <c r="BG520" s="11">
        <v>-0.1523938</v>
      </c>
      <c r="BH520" s="11">
        <v>-0.1033279</v>
      </c>
      <c r="BI520" s="11">
        <v>-0.11664910000000001</v>
      </c>
      <c r="BJ520" s="11">
        <v>-6.0859400000000001E-2</v>
      </c>
      <c r="BK520" s="11">
        <v>-9.3431500000000001E-2</v>
      </c>
      <c r="BL520" s="11">
        <v>-1.0785E-3</v>
      </c>
      <c r="BM520" s="11">
        <v>-3.15543E-2</v>
      </c>
      <c r="BN520" s="11">
        <v>1.11757E-2</v>
      </c>
      <c r="BO520" s="11">
        <v>9.0204900000000005E-2</v>
      </c>
      <c r="BP520" s="11">
        <v>0.1177926</v>
      </c>
      <c r="BQ520" s="11">
        <v>7.4969800000000003E-2</v>
      </c>
      <c r="BR520" s="11">
        <v>0.1518651</v>
      </c>
      <c r="BS520" s="11">
        <v>6.4514000000000002E-2</v>
      </c>
      <c r="BT520" s="11">
        <v>0.80217669999999996</v>
      </c>
      <c r="BU520" s="11">
        <v>0.9658061</v>
      </c>
      <c r="BV520" s="11">
        <v>0.8143473</v>
      </c>
      <c r="BW520" s="11">
        <v>0.53041280000000002</v>
      </c>
      <c r="BX520" s="11">
        <v>0.48632379999999997</v>
      </c>
      <c r="BY520" s="11">
        <v>-0.16097400000000001</v>
      </c>
      <c r="BZ520" s="11">
        <v>-0.24214540000000001</v>
      </c>
      <c r="CA520" s="11">
        <v>-0.18486060000000001</v>
      </c>
      <c r="CB520" s="11">
        <v>-6.32601E-2</v>
      </c>
      <c r="CC520" s="11">
        <v>-4.9676600000000001E-2</v>
      </c>
      <c r="CD520" s="11">
        <v>-3.1227899999999999E-2</v>
      </c>
      <c r="CE520" s="11">
        <v>-7.5837299999999996E-2</v>
      </c>
      <c r="CF520" s="11">
        <v>-3.21129E-2</v>
      </c>
      <c r="CG520" s="11">
        <v>-5.2660499999999999E-2</v>
      </c>
      <c r="CH520" s="11">
        <v>-3.6015999999999999E-3</v>
      </c>
      <c r="CI520" s="11">
        <v>-2.4133000000000002E-2</v>
      </c>
      <c r="CJ520" s="11">
        <v>8.0219499999999999E-2</v>
      </c>
      <c r="CK520" s="11">
        <v>6.2454999999999997E-2</v>
      </c>
      <c r="CL520" s="11">
        <v>0.1301117</v>
      </c>
      <c r="CM520" s="11">
        <v>0.22729009999999999</v>
      </c>
      <c r="CN520" s="11">
        <v>0.27140930000000002</v>
      </c>
      <c r="CO520" s="11">
        <v>0.2396459</v>
      </c>
      <c r="CP520" s="11">
        <v>0.3199726</v>
      </c>
      <c r="CQ520" s="11">
        <v>0.24056710000000001</v>
      </c>
      <c r="CR520" s="11">
        <v>0.96953199999999995</v>
      </c>
      <c r="CS520" s="11">
        <v>1.130091</v>
      </c>
      <c r="CT520" s="11">
        <v>0.96783339999999995</v>
      </c>
      <c r="CU520" s="11">
        <v>0.67457929999999999</v>
      </c>
      <c r="CV520" s="11">
        <v>0.62256869999999997</v>
      </c>
      <c r="CW520" s="11">
        <v>-2.9293900000000001E-2</v>
      </c>
      <c r="CX520" s="11">
        <v>-0.1205977</v>
      </c>
      <c r="CY520" s="11">
        <v>-7.6588600000000007E-2</v>
      </c>
      <c r="CZ520" s="11">
        <v>6.9884399999999999E-2</v>
      </c>
      <c r="DA520" s="11">
        <v>6.4477099999999996E-2</v>
      </c>
      <c r="DB520" s="11">
        <v>5.6649400000000003E-2</v>
      </c>
      <c r="DC520" s="11">
        <v>4.6543099999999997E-2</v>
      </c>
      <c r="DD520" s="11">
        <v>4.3295599999999997E-2</v>
      </c>
      <c r="DE520" s="11">
        <v>3.8902300000000001E-2</v>
      </c>
      <c r="DF520" s="11">
        <v>3.4810199999999999E-2</v>
      </c>
      <c r="DG520" s="11">
        <v>4.2130500000000001E-2</v>
      </c>
      <c r="DH520" s="11">
        <v>4.9425700000000003E-2</v>
      </c>
      <c r="DI520" s="11">
        <v>5.7153599999999999E-2</v>
      </c>
      <c r="DJ520" s="11">
        <v>7.2307999999999997E-2</v>
      </c>
      <c r="DK520" s="11">
        <v>8.3341899999999997E-2</v>
      </c>
      <c r="DL520" s="11">
        <v>9.3392299999999998E-2</v>
      </c>
      <c r="DM520" s="11">
        <v>0.100116</v>
      </c>
      <c r="DN520" s="11">
        <v>0.1022021</v>
      </c>
      <c r="DO520" s="11">
        <v>0.10703260000000001</v>
      </c>
      <c r="DP520" s="11">
        <v>0.1017448</v>
      </c>
      <c r="DQ520" s="11">
        <v>9.98782E-2</v>
      </c>
      <c r="DR520" s="11">
        <v>9.3312900000000004E-2</v>
      </c>
      <c r="DS520" s="11">
        <v>8.7647000000000003E-2</v>
      </c>
      <c r="DT520" s="11">
        <v>8.2831000000000002E-2</v>
      </c>
      <c r="DU520" s="11">
        <v>8.0055799999999996E-2</v>
      </c>
      <c r="DV520" s="11">
        <v>7.3895799999999998E-2</v>
      </c>
      <c r="DW520" s="11">
        <v>6.58247E-2</v>
      </c>
      <c r="DX520" s="11">
        <v>1.1315139999999999</v>
      </c>
      <c r="DY520" s="11"/>
      <c r="DZ520" s="11">
        <v>7.93214E-2</v>
      </c>
      <c r="EA520" s="11">
        <v>74.403549999999996</v>
      </c>
      <c r="EB520" s="11">
        <v>75.615279999999998</v>
      </c>
      <c r="EC520" s="11">
        <v>76.677660000000003</v>
      </c>
      <c r="ED520" s="11">
        <v>74.987920000000003</v>
      </c>
      <c r="EE520" s="11">
        <v>74.284390000000002</v>
      </c>
      <c r="EF520" s="11">
        <v>73.674090000000007</v>
      </c>
      <c r="EG520" s="11">
        <v>72.908199999999994</v>
      </c>
      <c r="EH520" s="11">
        <v>72.321299999999994</v>
      </c>
      <c r="EI520" s="11">
        <v>73.519030000000001</v>
      </c>
      <c r="EJ520" s="11">
        <v>75.128569999999996</v>
      </c>
      <c r="EK520" s="11">
        <v>78.806269999999998</v>
      </c>
      <c r="EL520" s="11">
        <v>82.102239999999995</v>
      </c>
      <c r="EM520" s="11">
        <v>84.901830000000004</v>
      </c>
      <c r="EN520" s="11">
        <v>86.790099999999995</v>
      </c>
      <c r="EO520" s="11">
        <v>91.666679999999999</v>
      </c>
      <c r="EP520" s="11">
        <v>90.267219999999995</v>
      </c>
      <c r="EQ520" s="11">
        <v>87.334900000000005</v>
      </c>
      <c r="ER520" s="11">
        <v>86.588679999999997</v>
      </c>
      <c r="ES520" s="11">
        <v>84.634829999999994</v>
      </c>
      <c r="ET520" s="11">
        <v>81.950969999999998</v>
      </c>
      <c r="EU520" s="11">
        <v>79.190399999999997</v>
      </c>
      <c r="EV520" s="11">
        <v>77.6875</v>
      </c>
      <c r="EW520" s="11">
        <v>76.367540000000005</v>
      </c>
      <c r="EX520" s="11">
        <v>75.666089999999997</v>
      </c>
      <c r="EY520" s="11">
        <v>0</v>
      </c>
      <c r="EZ520" s="11"/>
      <c r="FA520" s="11"/>
      <c r="FB520" s="11"/>
      <c r="FC520" s="11"/>
      <c r="FD520" s="11"/>
      <c r="FE520" s="11"/>
      <c r="FF520" s="11"/>
      <c r="FG520" s="11"/>
      <c r="FH520" s="11"/>
      <c r="FI520" s="11"/>
      <c r="FJ520" s="11"/>
      <c r="FK520" s="11"/>
      <c r="FL520" s="11"/>
      <c r="FM520" s="11"/>
      <c r="FN520" s="11"/>
      <c r="FO520" s="11"/>
      <c r="FP520" s="11"/>
      <c r="FQ520" s="11"/>
      <c r="FR520" s="11"/>
      <c r="FS520" s="11"/>
      <c r="FT520" s="11"/>
      <c r="FU520" s="11"/>
      <c r="FV520" s="11"/>
      <c r="HY520" s="37"/>
      <c r="IA520" s="37"/>
    </row>
    <row r="521" spans="1:235" x14ac:dyDescent="0.25">
      <c r="A521" t="s">
        <v>113</v>
      </c>
      <c r="B521" t="s">
        <v>141</v>
      </c>
      <c r="C521" t="s">
        <v>88</v>
      </c>
      <c r="D521" t="s">
        <v>132</v>
      </c>
      <c r="E521" s="38" t="s">
        <v>133</v>
      </c>
      <c r="F521" t="s">
        <v>106</v>
      </c>
      <c r="G521" s="11">
        <v>4281</v>
      </c>
      <c r="H521" s="11">
        <v>1.2692650000000001</v>
      </c>
      <c r="I521" s="11">
        <v>1.1140300000000001</v>
      </c>
      <c r="J521" s="11">
        <v>0.99493779999999998</v>
      </c>
      <c r="K521" s="11">
        <v>0.88677569999999994</v>
      </c>
      <c r="L521" s="11">
        <v>0.81894979999999995</v>
      </c>
      <c r="M521" s="11">
        <v>0.77210049999999997</v>
      </c>
      <c r="N521" s="11">
        <v>0.7693873</v>
      </c>
      <c r="O521" s="11">
        <v>0.72842499999999999</v>
      </c>
      <c r="P521" s="11">
        <v>0.64009470000000002</v>
      </c>
      <c r="Q521" s="11">
        <v>0.54919359999999995</v>
      </c>
      <c r="R521" s="11">
        <v>0.54797269999999998</v>
      </c>
      <c r="S521" s="11">
        <v>0.65940739999999998</v>
      </c>
      <c r="T521" s="11">
        <v>0.84907600000000005</v>
      </c>
      <c r="U521" s="11">
        <v>1.047412</v>
      </c>
      <c r="V521" s="11">
        <v>1.2768630000000001</v>
      </c>
      <c r="W521" s="11">
        <v>1.5522130000000001</v>
      </c>
      <c r="X521" s="11">
        <v>1.786184</v>
      </c>
      <c r="Y521" s="11">
        <v>2.0113180000000002</v>
      </c>
      <c r="Z521" s="11">
        <v>2.07416</v>
      </c>
      <c r="AA521" s="11">
        <v>2.0002019999999998</v>
      </c>
      <c r="AB521" s="11">
        <v>1.9252210000000001</v>
      </c>
      <c r="AC521" s="11">
        <v>1.8516109999999999</v>
      </c>
      <c r="AD521" s="11">
        <v>1.644255</v>
      </c>
      <c r="AE521" s="11">
        <v>1.3900189999999999</v>
      </c>
      <c r="AF521" s="11">
        <v>-6.8479200000000004E-2</v>
      </c>
      <c r="AG521" s="11">
        <v>-6.1150999999999997E-2</v>
      </c>
      <c r="AH521" s="11">
        <v>-5.0826400000000001E-2</v>
      </c>
      <c r="AI521" s="11">
        <v>-5.3480600000000003E-2</v>
      </c>
      <c r="AJ521" s="11">
        <v>-4.0771500000000002E-2</v>
      </c>
      <c r="AK521" s="11">
        <v>-4.2195200000000002E-2</v>
      </c>
      <c r="AL521" s="11">
        <v>-2.7591000000000001E-2</v>
      </c>
      <c r="AM521" s="11">
        <v>-3.8012200000000003E-2</v>
      </c>
      <c r="AN521" s="11">
        <v>-1.92423E-2</v>
      </c>
      <c r="AO521" s="11">
        <v>-2.93304E-2</v>
      </c>
      <c r="AP521" s="11">
        <v>-2.5171800000000001E-2</v>
      </c>
      <c r="AQ521" s="11">
        <v>-1.09508E-2</v>
      </c>
      <c r="AR521" s="11">
        <v>-8.3681999999999993E-3</v>
      </c>
      <c r="AS521" s="11">
        <v>-2.0954500000000001E-2</v>
      </c>
      <c r="AT521" s="11">
        <v>-3.7940999999999999E-3</v>
      </c>
      <c r="AU521" s="11">
        <v>-2.6054399999999998E-2</v>
      </c>
      <c r="AV521" s="11">
        <v>0.14828810000000001</v>
      </c>
      <c r="AW521" s="11">
        <v>0.18722749999999999</v>
      </c>
      <c r="AX521" s="11">
        <v>0.1543707</v>
      </c>
      <c r="AY521" s="11">
        <v>9.0223399999999995E-2</v>
      </c>
      <c r="AZ521" s="11">
        <v>8.1775E-2</v>
      </c>
      <c r="BA521" s="11">
        <v>-6.8361099999999994E-2</v>
      </c>
      <c r="BB521" s="11">
        <v>-8.4955199999999995E-2</v>
      </c>
      <c r="BC521" s="11">
        <v>-6.8473000000000006E-2</v>
      </c>
      <c r="BD521" s="11">
        <v>-4.1628100000000001E-2</v>
      </c>
      <c r="BE521" s="11">
        <v>-3.63775E-2</v>
      </c>
      <c r="BF521" s="11">
        <v>-2.90605E-2</v>
      </c>
      <c r="BG521" s="11">
        <v>-3.5597700000000003E-2</v>
      </c>
      <c r="BH521" s="11">
        <v>-2.4136399999999999E-2</v>
      </c>
      <c r="BI521" s="11">
        <v>-2.7248100000000001E-2</v>
      </c>
      <c r="BJ521" s="11">
        <v>-1.42162E-2</v>
      </c>
      <c r="BK521" s="11">
        <v>-2.1824699999999999E-2</v>
      </c>
      <c r="BL521" s="11">
        <v>-2.519E-4</v>
      </c>
      <c r="BM521" s="11">
        <v>-7.3708000000000003E-3</v>
      </c>
      <c r="BN521" s="11">
        <v>2.6105E-3</v>
      </c>
      <c r="BO521" s="11">
        <v>2.1070999999999999E-2</v>
      </c>
      <c r="BP521" s="11">
        <v>2.75152E-2</v>
      </c>
      <c r="BQ521" s="11">
        <v>1.7512199999999999E-2</v>
      </c>
      <c r="BR521" s="11">
        <v>3.5474199999999997E-2</v>
      </c>
      <c r="BS521" s="11">
        <v>1.5069900000000001E-2</v>
      </c>
      <c r="BT521" s="11">
        <v>0.18738070000000001</v>
      </c>
      <c r="BU521" s="11">
        <v>0.2256029</v>
      </c>
      <c r="BV521" s="11">
        <v>0.19022359999999999</v>
      </c>
      <c r="BW521" s="11">
        <v>0.1238993</v>
      </c>
      <c r="BX521" s="11">
        <v>0.11360049999999999</v>
      </c>
      <c r="BY521" s="11">
        <v>-3.7601999999999997E-2</v>
      </c>
      <c r="BZ521" s="11">
        <v>-5.6562800000000003E-2</v>
      </c>
      <c r="CA521" s="11">
        <v>-4.3181600000000001E-2</v>
      </c>
      <c r="CB521" s="11">
        <v>-1.4777E-2</v>
      </c>
      <c r="CC521" s="11">
        <v>-1.1604E-2</v>
      </c>
      <c r="CD521" s="11">
        <v>-7.2944999999999998E-3</v>
      </c>
      <c r="CE521" s="11">
        <v>-1.7714899999999999E-2</v>
      </c>
      <c r="CF521" s="11">
        <v>-7.5012999999999998E-3</v>
      </c>
      <c r="CG521" s="11">
        <v>-1.2300999999999999E-2</v>
      </c>
      <c r="CH521" s="11">
        <v>-8.4130000000000001E-4</v>
      </c>
      <c r="CI521" s="11">
        <v>-5.6372000000000002E-3</v>
      </c>
      <c r="CJ521" s="11">
        <v>1.8738500000000002E-2</v>
      </c>
      <c r="CK521" s="11">
        <v>1.45889E-2</v>
      </c>
      <c r="CL521" s="11">
        <v>3.0392800000000001E-2</v>
      </c>
      <c r="CM521" s="11">
        <v>5.3092800000000002E-2</v>
      </c>
      <c r="CN521" s="11">
        <v>6.3398599999999999E-2</v>
      </c>
      <c r="CO521" s="11">
        <v>5.5979000000000001E-2</v>
      </c>
      <c r="CP521" s="11">
        <v>7.4742500000000003E-2</v>
      </c>
      <c r="CQ521" s="11">
        <v>5.6194099999999997E-2</v>
      </c>
      <c r="CR521" s="11">
        <v>0.22647320000000001</v>
      </c>
      <c r="CS521" s="11">
        <v>0.2639783</v>
      </c>
      <c r="CT521" s="11">
        <v>0.22607650000000001</v>
      </c>
      <c r="CU521" s="11">
        <v>0.1575752</v>
      </c>
      <c r="CV521" s="11">
        <v>0.145426</v>
      </c>
      <c r="CW521" s="11">
        <v>-6.8427999999999996E-3</v>
      </c>
      <c r="CX521" s="11">
        <v>-2.8170400000000002E-2</v>
      </c>
      <c r="CY521" s="11">
        <v>-1.7890300000000001E-2</v>
      </c>
      <c r="CZ521" s="11">
        <v>1.63243E-2</v>
      </c>
      <c r="DA521" s="11">
        <v>1.50612E-2</v>
      </c>
      <c r="DB521" s="11">
        <v>1.3232799999999999E-2</v>
      </c>
      <c r="DC521" s="11">
        <v>1.0872E-2</v>
      </c>
      <c r="DD521" s="11">
        <v>1.01134E-2</v>
      </c>
      <c r="DE521" s="11">
        <v>9.0872000000000001E-3</v>
      </c>
      <c r="DF521" s="11">
        <v>8.1312999999999993E-3</v>
      </c>
      <c r="DG521" s="11">
        <v>9.8413000000000007E-3</v>
      </c>
      <c r="DH521" s="11">
        <v>1.1545400000000001E-2</v>
      </c>
      <c r="DI521" s="11">
        <v>1.33505E-2</v>
      </c>
      <c r="DJ521" s="11">
        <v>1.68904E-2</v>
      </c>
      <c r="DK521" s="11">
        <v>1.94679E-2</v>
      </c>
      <c r="DL521" s="11">
        <v>2.1815500000000002E-2</v>
      </c>
      <c r="DM521" s="11">
        <v>2.33861E-2</v>
      </c>
      <c r="DN521" s="11">
        <v>2.3873399999999999E-2</v>
      </c>
      <c r="DO521" s="11">
        <v>2.5001800000000001E-2</v>
      </c>
      <c r="DP521" s="11">
        <v>2.3766599999999999E-2</v>
      </c>
      <c r="DQ521" s="11">
        <v>2.33306E-2</v>
      </c>
      <c r="DR521" s="11">
        <v>2.1797E-2</v>
      </c>
      <c r="DS521" s="11">
        <v>2.0473499999999999E-2</v>
      </c>
      <c r="DT521" s="11">
        <v>1.9348500000000001E-2</v>
      </c>
      <c r="DU521" s="11">
        <v>1.87003E-2</v>
      </c>
      <c r="DV521" s="11">
        <v>1.72613E-2</v>
      </c>
      <c r="DW521" s="11">
        <v>1.5376000000000001E-2</v>
      </c>
      <c r="DX521" s="11">
        <v>0.26431060000000001</v>
      </c>
      <c r="DY521" s="11"/>
      <c r="DZ521" s="11">
        <v>1.8528699999999999E-2</v>
      </c>
      <c r="EA521" s="11">
        <v>74.403549999999996</v>
      </c>
      <c r="EB521" s="11">
        <v>75.615279999999998</v>
      </c>
      <c r="EC521" s="11">
        <v>76.677660000000003</v>
      </c>
      <c r="ED521" s="11">
        <v>74.987920000000003</v>
      </c>
      <c r="EE521" s="11">
        <v>74.284390000000002</v>
      </c>
      <c r="EF521" s="11">
        <v>73.674090000000007</v>
      </c>
      <c r="EG521" s="11">
        <v>72.908199999999994</v>
      </c>
      <c r="EH521" s="11">
        <v>72.321299999999994</v>
      </c>
      <c r="EI521" s="11">
        <v>73.519030000000001</v>
      </c>
      <c r="EJ521" s="11">
        <v>75.128569999999996</v>
      </c>
      <c r="EK521" s="11">
        <v>78.806269999999998</v>
      </c>
      <c r="EL521" s="11">
        <v>82.102239999999995</v>
      </c>
      <c r="EM521" s="11">
        <v>84.901830000000004</v>
      </c>
      <c r="EN521" s="11">
        <v>86.790099999999995</v>
      </c>
      <c r="EO521" s="11">
        <v>91.666679999999999</v>
      </c>
      <c r="EP521" s="11">
        <v>90.267219999999995</v>
      </c>
      <c r="EQ521" s="11">
        <v>87.334900000000005</v>
      </c>
      <c r="ER521" s="11">
        <v>86.588679999999997</v>
      </c>
      <c r="ES521" s="11">
        <v>84.634829999999994</v>
      </c>
      <c r="ET521" s="11">
        <v>81.950969999999998</v>
      </c>
      <c r="EU521" s="11">
        <v>79.190399999999997</v>
      </c>
      <c r="EV521" s="11">
        <v>77.6875</v>
      </c>
      <c r="EW521" s="11">
        <v>76.367540000000005</v>
      </c>
      <c r="EX521" s="11">
        <v>75.666089999999997</v>
      </c>
      <c r="EY521" s="11">
        <v>0</v>
      </c>
      <c r="EZ521" s="11"/>
      <c r="FA521" s="11"/>
      <c r="FB521" s="11"/>
      <c r="FC521" s="11"/>
      <c r="FD521" s="11"/>
      <c r="FE521" s="11"/>
      <c r="FF521" s="11"/>
      <c r="FG521" s="11"/>
      <c r="FH521" s="11"/>
      <c r="FI521" s="11"/>
      <c r="FJ521" s="11"/>
      <c r="FK521" s="11"/>
      <c r="FL521" s="11"/>
      <c r="FM521" s="11"/>
      <c r="FN521" s="11"/>
      <c r="FO521" s="11"/>
      <c r="FP521" s="11"/>
      <c r="FQ521" s="11"/>
      <c r="FR521" s="11"/>
      <c r="FS521" s="11"/>
      <c r="FT521" s="11"/>
      <c r="FU521" s="11"/>
      <c r="FV521" s="11"/>
      <c r="IA521" s="37"/>
    </row>
    <row r="522" spans="1:235" x14ac:dyDescent="0.25">
      <c r="A522" t="s">
        <v>113</v>
      </c>
      <c r="B522" t="s">
        <v>141</v>
      </c>
      <c r="C522" t="s">
        <v>88</v>
      </c>
      <c r="D522" t="s">
        <v>132</v>
      </c>
      <c r="E522" s="38">
        <v>45540</v>
      </c>
      <c r="F522" t="s">
        <v>107</v>
      </c>
      <c r="G522" s="11">
        <v>2358</v>
      </c>
      <c r="H522" s="11">
        <v>1.0764400000000001</v>
      </c>
      <c r="I522" s="11">
        <v>0.93775220000000004</v>
      </c>
      <c r="J522" s="11">
        <v>0.83680160000000003</v>
      </c>
      <c r="K522" s="11">
        <v>0.77677229999999997</v>
      </c>
      <c r="L522" s="11">
        <v>0.74775999999999998</v>
      </c>
      <c r="M522" s="11">
        <v>0.75984839999999998</v>
      </c>
      <c r="N522" s="11">
        <v>0.765957</v>
      </c>
      <c r="O522" s="11">
        <v>0.67654669999999995</v>
      </c>
      <c r="P522" s="11">
        <v>0.4627483</v>
      </c>
      <c r="Q522" s="11">
        <v>0.33191530000000002</v>
      </c>
      <c r="R522" s="11">
        <v>0.32413180000000003</v>
      </c>
      <c r="S522" s="11">
        <v>0.505247</v>
      </c>
      <c r="T522" s="11">
        <v>0.82596619999999998</v>
      </c>
      <c r="U522" s="11">
        <v>1.1968890000000001</v>
      </c>
      <c r="V522" s="11">
        <v>1.5317559999999999</v>
      </c>
      <c r="W522" s="11">
        <v>1.853421</v>
      </c>
      <c r="X522" s="11">
        <v>2.0953580000000001</v>
      </c>
      <c r="Y522" s="11">
        <v>2.3964880000000002</v>
      </c>
      <c r="Z522" s="11">
        <v>2.5564070000000001</v>
      </c>
      <c r="AA522" s="11">
        <v>2.3513760000000001</v>
      </c>
      <c r="AB522" s="11">
        <v>2.1513149999999999</v>
      </c>
      <c r="AC522" s="11">
        <v>1.9692890000000001</v>
      </c>
      <c r="AD522" s="11">
        <v>1.7199469999999999</v>
      </c>
      <c r="AE522" s="11">
        <v>1.452966</v>
      </c>
      <c r="AF522" s="11">
        <v>-0.11036360000000001</v>
      </c>
      <c r="AG522" s="11">
        <v>-0.1126159</v>
      </c>
      <c r="AH522" s="11">
        <v>-8.6376499999999995E-2</v>
      </c>
      <c r="AI522" s="11">
        <v>-6.7970799999999998E-2</v>
      </c>
      <c r="AJ522" s="11">
        <v>-5.3823999999999997E-2</v>
      </c>
      <c r="AK522" s="11">
        <v>-3.8417300000000001E-2</v>
      </c>
      <c r="AL522" s="11">
        <v>-4.8148799999999999E-2</v>
      </c>
      <c r="AM522" s="11">
        <v>-3.4050999999999998E-2</v>
      </c>
      <c r="AN522" s="11">
        <v>-2.2233599999999999E-2</v>
      </c>
      <c r="AO522" s="11">
        <v>-6.8073999999999999E-3</v>
      </c>
      <c r="AP522" s="11">
        <v>-5.7955999999999997E-3</v>
      </c>
      <c r="AQ522" s="11">
        <v>2.4626000000000001E-3</v>
      </c>
      <c r="AR522" s="11">
        <v>-1.6739799999999999E-2</v>
      </c>
      <c r="AS522" s="11">
        <v>1.33411E-2</v>
      </c>
      <c r="AT522" s="11">
        <v>3.5993700000000003E-2</v>
      </c>
      <c r="AU522" s="11">
        <v>2.6043899999999998E-2</v>
      </c>
      <c r="AV522" s="11">
        <v>0.17268849999999999</v>
      </c>
      <c r="AW522" s="11">
        <v>0.16545019999999999</v>
      </c>
      <c r="AX522" s="11">
        <v>0.2024656</v>
      </c>
      <c r="AY522" s="11">
        <v>0.14829519999999999</v>
      </c>
      <c r="AZ522" s="11">
        <v>0.1035865</v>
      </c>
      <c r="BA522" s="11">
        <v>-0.12961790000000001</v>
      </c>
      <c r="BB522" s="11">
        <v>-0.12475650000000001</v>
      </c>
      <c r="BC522" s="11">
        <v>-0.12565299999999999</v>
      </c>
      <c r="BD522" s="11">
        <v>-7.5317200000000001E-2</v>
      </c>
      <c r="BE522" s="11">
        <v>-7.9040299999999994E-2</v>
      </c>
      <c r="BF522" s="11">
        <v>-5.5983499999999999E-2</v>
      </c>
      <c r="BG522" s="11">
        <v>-3.8409100000000002E-2</v>
      </c>
      <c r="BH522" s="11">
        <v>-3.04988E-2</v>
      </c>
      <c r="BI522" s="11">
        <v>-1.6379700000000001E-2</v>
      </c>
      <c r="BJ522" s="11">
        <v>-2.6712099999999999E-2</v>
      </c>
      <c r="BK522" s="11">
        <v>-9.5384000000000007E-3</v>
      </c>
      <c r="BL522" s="11">
        <v>5.7451999999999998E-3</v>
      </c>
      <c r="BM522" s="11">
        <v>3.1410800000000003E-2</v>
      </c>
      <c r="BN522" s="11">
        <v>3.8736100000000002E-2</v>
      </c>
      <c r="BO522" s="11">
        <v>5.5039900000000003E-2</v>
      </c>
      <c r="BP522" s="11">
        <v>4.0717099999999999E-2</v>
      </c>
      <c r="BQ522" s="11">
        <v>7.2746000000000005E-2</v>
      </c>
      <c r="BR522" s="11">
        <v>9.63725E-2</v>
      </c>
      <c r="BS522" s="11">
        <v>8.53106E-2</v>
      </c>
      <c r="BT522" s="11">
        <v>0.23387450000000001</v>
      </c>
      <c r="BU522" s="11">
        <v>0.2252391</v>
      </c>
      <c r="BV522" s="11">
        <v>0.25968390000000002</v>
      </c>
      <c r="BW522" s="11">
        <v>0.19789200000000001</v>
      </c>
      <c r="BX522" s="11">
        <v>0.1536381</v>
      </c>
      <c r="BY522" s="11">
        <v>-8.1439300000000006E-2</v>
      </c>
      <c r="BZ522" s="11">
        <v>-8.0649899999999997E-2</v>
      </c>
      <c r="CA522" s="11">
        <v>-8.5080900000000001E-2</v>
      </c>
      <c r="CB522" s="11">
        <v>-4.02707E-2</v>
      </c>
      <c r="CC522" s="11">
        <v>-4.5464699999999997E-2</v>
      </c>
      <c r="CD522" s="11">
        <v>-2.5590600000000002E-2</v>
      </c>
      <c r="CE522" s="11">
        <v>-8.8473000000000006E-3</v>
      </c>
      <c r="CF522" s="11">
        <v>-7.1735000000000002E-3</v>
      </c>
      <c r="CG522" s="11">
        <v>5.6578000000000002E-3</v>
      </c>
      <c r="CH522" s="11">
        <v>-5.2753000000000001E-3</v>
      </c>
      <c r="CI522" s="11">
        <v>1.49742E-2</v>
      </c>
      <c r="CJ522" s="11">
        <v>3.37241E-2</v>
      </c>
      <c r="CK522" s="11">
        <v>6.9628899999999994E-2</v>
      </c>
      <c r="CL522" s="11">
        <v>8.3267800000000003E-2</v>
      </c>
      <c r="CM522" s="11">
        <v>0.1076173</v>
      </c>
      <c r="CN522" s="11">
        <v>9.8173999999999997E-2</v>
      </c>
      <c r="CO522" s="11">
        <v>0.13215089999999999</v>
      </c>
      <c r="CP522" s="11">
        <v>0.15675130000000001</v>
      </c>
      <c r="CQ522" s="11">
        <v>0.14457719999999999</v>
      </c>
      <c r="CR522" s="11">
        <v>0.2950605</v>
      </c>
      <c r="CS522" s="11">
        <v>0.285028</v>
      </c>
      <c r="CT522" s="11">
        <v>0.31690230000000003</v>
      </c>
      <c r="CU522" s="11">
        <v>0.24748890000000001</v>
      </c>
      <c r="CV522" s="11">
        <v>0.2036898</v>
      </c>
      <c r="CW522" s="11">
        <v>-3.32608E-2</v>
      </c>
      <c r="CX522" s="11">
        <v>-3.6543199999999998E-2</v>
      </c>
      <c r="CY522" s="11">
        <v>-4.4508800000000001E-2</v>
      </c>
      <c r="CZ522" s="11">
        <v>2.1306700000000001E-2</v>
      </c>
      <c r="DA522" s="11">
        <v>2.04125E-2</v>
      </c>
      <c r="DB522" s="11">
        <v>1.84776E-2</v>
      </c>
      <c r="DC522" s="11">
        <v>1.79723E-2</v>
      </c>
      <c r="DD522" s="11">
        <v>1.4180699999999999E-2</v>
      </c>
      <c r="DE522" s="11">
        <v>1.3397900000000001E-2</v>
      </c>
      <c r="DF522" s="11">
        <v>1.30326E-2</v>
      </c>
      <c r="DG522" s="11">
        <v>1.49026E-2</v>
      </c>
      <c r="DH522" s="11">
        <v>1.7009900000000001E-2</v>
      </c>
      <c r="DI522" s="11">
        <v>2.3234999999999999E-2</v>
      </c>
      <c r="DJ522" s="11">
        <v>2.7073400000000001E-2</v>
      </c>
      <c r="DK522" s="11">
        <v>3.1964800000000002E-2</v>
      </c>
      <c r="DL522" s="11">
        <v>3.4931299999999998E-2</v>
      </c>
      <c r="DM522" s="11">
        <v>3.6115599999999998E-2</v>
      </c>
      <c r="DN522" s="11">
        <v>3.6707700000000003E-2</v>
      </c>
      <c r="DO522" s="11">
        <v>3.6031599999999997E-2</v>
      </c>
      <c r="DP522" s="11">
        <v>3.71984E-2</v>
      </c>
      <c r="DQ522" s="11">
        <v>3.6349100000000002E-2</v>
      </c>
      <c r="DR522" s="11">
        <v>3.4786299999999999E-2</v>
      </c>
      <c r="DS522" s="11">
        <v>3.0152700000000001E-2</v>
      </c>
      <c r="DT522" s="11">
        <v>3.04292E-2</v>
      </c>
      <c r="DU522" s="11">
        <v>2.9290500000000001E-2</v>
      </c>
      <c r="DV522" s="11">
        <v>2.6814999999999999E-2</v>
      </c>
      <c r="DW522" s="11">
        <v>2.46661E-2</v>
      </c>
      <c r="DX522" s="11">
        <v>0.30963750000000001</v>
      </c>
      <c r="DY522" s="11"/>
      <c r="DZ522" s="11">
        <v>2.6467399999999999E-2</v>
      </c>
      <c r="EA522" s="11">
        <v>70.936599999999999</v>
      </c>
      <c r="EB522" s="11">
        <v>71.911869999999993</v>
      </c>
      <c r="EC522" s="11">
        <v>69.785579999999996</v>
      </c>
      <c r="ED522" s="11">
        <v>70.059579999999997</v>
      </c>
      <c r="EE522" s="11">
        <v>68.897149999999996</v>
      </c>
      <c r="EF522" s="11">
        <v>67.209770000000006</v>
      </c>
      <c r="EG522" s="11">
        <v>67.056600000000003</v>
      </c>
      <c r="EH522" s="11">
        <v>68.766990000000007</v>
      </c>
      <c r="EI522" s="11">
        <v>73.781059999999997</v>
      </c>
      <c r="EJ522" s="11">
        <v>81.101230000000001</v>
      </c>
      <c r="EK522" s="11">
        <v>87.870180000000005</v>
      </c>
      <c r="EL522" s="11">
        <v>94.922169999999994</v>
      </c>
      <c r="EM522" s="11">
        <v>97.789010000000005</v>
      </c>
      <c r="EN522" s="11">
        <v>99.049390000000002</v>
      </c>
      <c r="EO522" s="11">
        <v>99.847189999999998</v>
      </c>
      <c r="EP522" s="11">
        <v>100.6489</v>
      </c>
      <c r="EQ522" s="11">
        <v>100.5177</v>
      </c>
      <c r="ER522" s="11">
        <v>98.166569999999993</v>
      </c>
      <c r="ES522" s="11">
        <v>94.938649999999996</v>
      </c>
      <c r="ET522" s="11">
        <v>89.141440000000003</v>
      </c>
      <c r="EU522" s="11">
        <v>83.703159999999997</v>
      </c>
      <c r="EV522" s="11">
        <v>80.968519999999998</v>
      </c>
      <c r="EW522" s="11">
        <v>78.859570000000005</v>
      </c>
      <c r="EX522" s="11">
        <v>77.498620000000003</v>
      </c>
      <c r="EY522" s="11">
        <v>0</v>
      </c>
      <c r="EZ522" s="11"/>
      <c r="FA522" s="11"/>
      <c r="FB522" s="11"/>
      <c r="FC522" s="11"/>
      <c r="FD522" s="11"/>
      <c r="FE522" s="11"/>
      <c r="FF522" s="11"/>
      <c r="FG522" s="11"/>
      <c r="FH522" s="11"/>
      <c r="FI522" s="11"/>
      <c r="FJ522" s="11"/>
      <c r="FK522" s="11"/>
      <c r="FL522" s="11"/>
      <c r="FM522" s="11"/>
      <c r="FN522" s="11"/>
      <c r="FO522" s="11"/>
      <c r="FP522" s="11"/>
      <c r="FQ522" s="11"/>
      <c r="FR522" s="11"/>
      <c r="FS522" s="11"/>
      <c r="FT522" s="11"/>
      <c r="FU522" s="11"/>
      <c r="FV522" s="11"/>
    </row>
    <row r="523" spans="1:235" x14ac:dyDescent="0.25">
      <c r="A523" t="s">
        <v>113</v>
      </c>
      <c r="B523" t="s">
        <v>141</v>
      </c>
      <c r="C523" t="s">
        <v>0</v>
      </c>
      <c r="D523" t="s">
        <v>132</v>
      </c>
      <c r="E523" s="38">
        <v>45540</v>
      </c>
      <c r="F523" t="s">
        <v>107</v>
      </c>
      <c r="G523" s="11">
        <v>2358</v>
      </c>
      <c r="H523" s="11">
        <v>2.538246</v>
      </c>
      <c r="I523" s="11">
        <v>2.21122</v>
      </c>
      <c r="J523" s="11">
        <v>1.9731780000000001</v>
      </c>
      <c r="K523" s="11">
        <v>1.831629</v>
      </c>
      <c r="L523" s="11">
        <v>1.763218</v>
      </c>
      <c r="M523" s="11">
        <v>1.791723</v>
      </c>
      <c r="N523" s="11">
        <v>1.806127</v>
      </c>
      <c r="O523" s="11">
        <v>1.595297</v>
      </c>
      <c r="P523" s="11">
        <v>1.091161</v>
      </c>
      <c r="Q523" s="11">
        <v>0.78265620000000002</v>
      </c>
      <c r="R523" s="11">
        <v>0.76430279999999995</v>
      </c>
      <c r="S523" s="11">
        <v>1.1913720000000001</v>
      </c>
      <c r="T523" s="11">
        <v>1.9476279999999999</v>
      </c>
      <c r="U523" s="11">
        <v>2.8222640000000001</v>
      </c>
      <c r="V523" s="11">
        <v>3.6118809999999999</v>
      </c>
      <c r="W523" s="11">
        <v>4.3703669999999999</v>
      </c>
      <c r="X523" s="11">
        <v>4.940855</v>
      </c>
      <c r="Y523" s="11">
        <v>5.650919</v>
      </c>
      <c r="Z523" s="11">
        <v>6.0280069999999997</v>
      </c>
      <c r="AA523" s="11">
        <v>5.5445440000000001</v>
      </c>
      <c r="AB523" s="11">
        <v>5.0728020000000003</v>
      </c>
      <c r="AC523" s="11">
        <v>4.6435829999999996</v>
      </c>
      <c r="AD523" s="11">
        <v>4.0556349999999997</v>
      </c>
      <c r="AE523" s="11">
        <v>3.426094</v>
      </c>
      <c r="AF523" s="11">
        <v>-0.26023740000000001</v>
      </c>
      <c r="AG523" s="11">
        <v>-0.26554820000000001</v>
      </c>
      <c r="AH523" s="11">
        <v>-0.20367569999999999</v>
      </c>
      <c r="AI523" s="11">
        <v>-0.16027520000000001</v>
      </c>
      <c r="AJ523" s="11">
        <v>-0.126917</v>
      </c>
      <c r="AK523" s="11">
        <v>-9.0588000000000002E-2</v>
      </c>
      <c r="AL523" s="11">
        <v>-0.11353489999999999</v>
      </c>
      <c r="AM523" s="11">
        <v>-8.0292199999999994E-2</v>
      </c>
      <c r="AN523" s="11">
        <v>-5.24267E-2</v>
      </c>
      <c r="AO523" s="11">
        <v>-1.6051800000000001E-2</v>
      </c>
      <c r="AP523" s="11">
        <v>-1.36661E-2</v>
      </c>
      <c r="AQ523" s="11">
        <v>5.8066999999999997E-3</v>
      </c>
      <c r="AR523" s="11">
        <v>-3.9472399999999998E-2</v>
      </c>
      <c r="AS523" s="11">
        <v>3.1458199999999999E-2</v>
      </c>
      <c r="AT523" s="11">
        <v>8.4873000000000004E-2</v>
      </c>
      <c r="AU523" s="11">
        <v>6.1411500000000001E-2</v>
      </c>
      <c r="AV523" s="11">
        <v>0.40719959999999999</v>
      </c>
      <c r="AW523" s="11">
        <v>0.39013150000000002</v>
      </c>
      <c r="AX523" s="11">
        <v>0.4774139</v>
      </c>
      <c r="AY523" s="11">
        <v>0.34968009999999999</v>
      </c>
      <c r="AZ523" s="11">
        <v>0.244257</v>
      </c>
      <c r="BA523" s="11">
        <v>-0.30563899999999999</v>
      </c>
      <c r="BB523" s="11">
        <v>-0.29417589999999999</v>
      </c>
      <c r="BC523" s="11">
        <v>-0.29628969999999999</v>
      </c>
      <c r="BD523" s="11">
        <v>-0.1775978</v>
      </c>
      <c r="BE523" s="11">
        <v>-0.18637690000000001</v>
      </c>
      <c r="BF523" s="11">
        <v>-0.13200909999999999</v>
      </c>
      <c r="BG523" s="11">
        <v>-9.0568599999999999E-2</v>
      </c>
      <c r="BH523" s="11">
        <v>-7.1916099999999997E-2</v>
      </c>
      <c r="BI523" s="11">
        <v>-3.8623400000000002E-2</v>
      </c>
      <c r="BJ523" s="11">
        <v>-6.2987100000000004E-2</v>
      </c>
      <c r="BK523" s="11">
        <v>-2.2491500000000001E-2</v>
      </c>
      <c r="BL523" s="11">
        <v>1.35473E-2</v>
      </c>
      <c r="BM523" s="11">
        <v>7.4066599999999996E-2</v>
      </c>
      <c r="BN523" s="11">
        <v>9.1339699999999996E-2</v>
      </c>
      <c r="BO523" s="11">
        <v>0.12978410000000001</v>
      </c>
      <c r="BP523" s="11">
        <v>9.6010999999999999E-2</v>
      </c>
      <c r="BQ523" s="11">
        <v>0.17153499999999999</v>
      </c>
      <c r="BR523" s="11">
        <v>0.22724630000000001</v>
      </c>
      <c r="BS523" s="11">
        <v>0.20116229999999999</v>
      </c>
      <c r="BT523" s="11">
        <v>0.55147610000000002</v>
      </c>
      <c r="BU523" s="11">
        <v>0.53111370000000002</v>
      </c>
      <c r="BV523" s="11">
        <v>0.61233470000000001</v>
      </c>
      <c r="BW523" s="11">
        <v>0.46662940000000003</v>
      </c>
      <c r="BX523" s="11">
        <v>0.36227870000000001</v>
      </c>
      <c r="BY523" s="11">
        <v>-0.19203400000000001</v>
      </c>
      <c r="BZ523" s="11">
        <v>-0.19017239999999999</v>
      </c>
      <c r="CA523" s="11">
        <v>-0.20062070000000001</v>
      </c>
      <c r="CB523" s="11">
        <v>-9.4958299999999995E-2</v>
      </c>
      <c r="CC523" s="11">
        <v>-0.1072057</v>
      </c>
      <c r="CD523" s="11">
        <v>-6.0342600000000003E-2</v>
      </c>
      <c r="CE523" s="11">
        <v>-2.0861999999999999E-2</v>
      </c>
      <c r="CF523" s="11">
        <v>-1.6915199999999998E-2</v>
      </c>
      <c r="CG523" s="11">
        <v>1.3341199999999999E-2</v>
      </c>
      <c r="CH523" s="11">
        <v>-1.2439199999999999E-2</v>
      </c>
      <c r="CI523" s="11">
        <v>3.5309100000000003E-2</v>
      </c>
      <c r="CJ523" s="11">
        <v>7.9521300000000003E-2</v>
      </c>
      <c r="CK523" s="11">
        <v>0.164185</v>
      </c>
      <c r="CL523" s="11">
        <v>0.19634550000000001</v>
      </c>
      <c r="CM523" s="11">
        <v>0.25376149999999997</v>
      </c>
      <c r="CN523" s="11">
        <v>0.23149429999999999</v>
      </c>
      <c r="CO523" s="11">
        <v>0.31161179999999999</v>
      </c>
      <c r="CP523" s="11">
        <v>0.36961959999999999</v>
      </c>
      <c r="CQ523" s="11">
        <v>0.34091310000000002</v>
      </c>
      <c r="CR523" s="11">
        <v>0.6957527</v>
      </c>
      <c r="CS523" s="11">
        <v>0.67209589999999997</v>
      </c>
      <c r="CT523" s="11">
        <v>0.74725540000000001</v>
      </c>
      <c r="CU523" s="11">
        <v>0.58357870000000001</v>
      </c>
      <c r="CV523" s="11">
        <v>0.48030050000000002</v>
      </c>
      <c r="CW523" s="11">
        <v>-7.8428899999999996E-2</v>
      </c>
      <c r="CX523" s="11">
        <v>-8.6168800000000004E-2</v>
      </c>
      <c r="CY523" s="11">
        <v>-0.10495169999999999</v>
      </c>
      <c r="CZ523" s="11">
        <v>5.0241300000000003E-2</v>
      </c>
      <c r="DA523" s="11">
        <v>4.81327E-2</v>
      </c>
      <c r="DB523" s="11">
        <v>4.3570200000000003E-2</v>
      </c>
      <c r="DC523" s="11">
        <v>4.2378600000000002E-2</v>
      </c>
      <c r="DD523" s="11">
        <v>3.3438200000000001E-2</v>
      </c>
      <c r="DE523" s="11">
        <v>3.1592200000000001E-2</v>
      </c>
      <c r="DF523" s="11">
        <v>3.0730899999999998E-2</v>
      </c>
      <c r="DG523" s="11">
        <v>3.5140299999999999E-2</v>
      </c>
      <c r="DH523" s="11">
        <v>4.0109400000000003E-2</v>
      </c>
      <c r="DI523" s="11">
        <v>5.4788099999999999E-2</v>
      </c>
      <c r="DJ523" s="11">
        <v>6.3839000000000007E-2</v>
      </c>
      <c r="DK523" s="11">
        <v>7.5372900000000007E-2</v>
      </c>
      <c r="DL523" s="11">
        <v>8.2367999999999997E-2</v>
      </c>
      <c r="DM523" s="11">
        <v>8.5160700000000006E-2</v>
      </c>
      <c r="DN523" s="11">
        <v>8.6556800000000003E-2</v>
      </c>
      <c r="DO523" s="11">
        <v>8.4962399999999993E-2</v>
      </c>
      <c r="DP523" s="11">
        <v>8.7713899999999997E-2</v>
      </c>
      <c r="DQ523" s="11">
        <v>8.5711099999999998E-2</v>
      </c>
      <c r="DR523" s="11">
        <v>8.2026000000000002E-2</v>
      </c>
      <c r="DS523" s="11">
        <v>7.1100099999999999E-2</v>
      </c>
      <c r="DT523" s="11">
        <v>7.1752099999999999E-2</v>
      </c>
      <c r="DU523" s="11">
        <v>6.9067000000000003E-2</v>
      </c>
      <c r="DV523" s="11">
        <v>6.32297E-2</v>
      </c>
      <c r="DW523" s="11">
        <v>5.8162600000000002E-2</v>
      </c>
      <c r="DX523" s="11">
        <v>0.73012520000000003</v>
      </c>
      <c r="DY523" s="11"/>
      <c r="DZ523" s="11">
        <v>6.2410199999999999E-2</v>
      </c>
      <c r="EA523" s="11">
        <v>70.936599999999999</v>
      </c>
      <c r="EB523" s="11">
        <v>71.911869999999993</v>
      </c>
      <c r="EC523" s="11">
        <v>69.785579999999996</v>
      </c>
      <c r="ED523" s="11">
        <v>70.059579999999997</v>
      </c>
      <c r="EE523" s="11">
        <v>68.897149999999996</v>
      </c>
      <c r="EF523" s="11">
        <v>67.209770000000006</v>
      </c>
      <c r="EG523" s="11">
        <v>67.056600000000003</v>
      </c>
      <c r="EH523" s="11">
        <v>68.766990000000007</v>
      </c>
      <c r="EI523" s="11">
        <v>73.781059999999997</v>
      </c>
      <c r="EJ523" s="11">
        <v>81.101230000000001</v>
      </c>
      <c r="EK523" s="11">
        <v>87.870180000000005</v>
      </c>
      <c r="EL523" s="11">
        <v>94.922169999999994</v>
      </c>
      <c r="EM523" s="11">
        <v>97.789010000000005</v>
      </c>
      <c r="EN523" s="11">
        <v>99.049390000000002</v>
      </c>
      <c r="EO523" s="11">
        <v>99.847189999999998</v>
      </c>
      <c r="EP523" s="11">
        <v>100.6489</v>
      </c>
      <c r="EQ523" s="11">
        <v>100.5177</v>
      </c>
      <c r="ER523" s="11">
        <v>98.166569999999993</v>
      </c>
      <c r="ES523" s="11">
        <v>94.938649999999996</v>
      </c>
      <c r="ET523" s="11">
        <v>89.141440000000003</v>
      </c>
      <c r="EU523" s="11">
        <v>83.703159999999997</v>
      </c>
      <c r="EV523" s="11">
        <v>80.968519999999998</v>
      </c>
      <c r="EW523" s="11">
        <v>78.859570000000005</v>
      </c>
      <c r="EX523" s="11">
        <v>77.498620000000003</v>
      </c>
      <c r="EY523" s="11">
        <v>0</v>
      </c>
      <c r="EZ523" s="11"/>
      <c r="FA523" s="11"/>
      <c r="FB523" s="11"/>
      <c r="FC523" s="11"/>
      <c r="FD523" s="11"/>
      <c r="FE523" s="11"/>
      <c r="FF523" s="11"/>
      <c r="FG523" s="11"/>
      <c r="FH523" s="11"/>
      <c r="FI523" s="11"/>
      <c r="FJ523" s="11"/>
      <c r="FK523" s="11"/>
      <c r="FL523" s="11"/>
      <c r="FM523" s="11"/>
      <c r="FN523" s="11"/>
      <c r="FO523" s="11"/>
      <c r="FP523" s="11"/>
      <c r="FQ523" s="11"/>
      <c r="FR523" s="11"/>
      <c r="FS523" s="11"/>
      <c r="FT523" s="11"/>
      <c r="FU523" s="11"/>
      <c r="FV523" s="11"/>
      <c r="IA523" s="37"/>
    </row>
    <row r="524" spans="1:235" x14ac:dyDescent="0.25">
      <c r="A524" t="s">
        <v>113</v>
      </c>
      <c r="B524" t="s">
        <v>141</v>
      </c>
      <c r="C524" t="s">
        <v>0</v>
      </c>
      <c r="D524" t="s">
        <v>132</v>
      </c>
      <c r="E524" s="38">
        <v>45541</v>
      </c>
      <c r="F524" t="s">
        <v>107</v>
      </c>
      <c r="G524" s="11">
        <v>2356</v>
      </c>
      <c r="H524" s="11">
        <v>3.1136650000000001</v>
      </c>
      <c r="I524" s="11">
        <v>2.7418580000000001</v>
      </c>
      <c r="J524" s="11">
        <v>2.452385</v>
      </c>
      <c r="K524" s="11">
        <v>2.2182659999999998</v>
      </c>
      <c r="L524" s="11">
        <v>2.0973519999999999</v>
      </c>
      <c r="M524" s="11">
        <v>1.9926159999999999</v>
      </c>
      <c r="N524" s="11">
        <v>2.019577</v>
      </c>
      <c r="O524" s="11">
        <v>1.947956</v>
      </c>
      <c r="P524" s="11">
        <v>1.5852729999999999</v>
      </c>
      <c r="Q524" s="11">
        <v>1.2551429999999999</v>
      </c>
      <c r="R524" s="11">
        <v>1.2838449999999999</v>
      </c>
      <c r="S524" s="11">
        <v>1.7211270000000001</v>
      </c>
      <c r="T524" s="11">
        <v>2.3280349999999999</v>
      </c>
      <c r="U524" s="11">
        <v>2.8265899999999999</v>
      </c>
      <c r="V524" s="11">
        <v>3.2160510000000002</v>
      </c>
      <c r="W524" s="11">
        <v>4.0390670000000002</v>
      </c>
      <c r="X524" s="11">
        <v>4.646515</v>
      </c>
      <c r="Y524" s="11">
        <v>5.0443819999999997</v>
      </c>
      <c r="Z524" s="11">
        <v>4.9592280000000004</v>
      </c>
      <c r="AA524" s="11">
        <v>4.5298809999999996</v>
      </c>
      <c r="AB524" s="11">
        <v>4.21685</v>
      </c>
      <c r="AC524" s="11">
        <v>4.0413649999999999</v>
      </c>
      <c r="AD524" s="11">
        <v>3.7094119999999999</v>
      </c>
      <c r="AE524" s="11">
        <v>3.3534350000000002</v>
      </c>
      <c r="AF524" s="11">
        <v>-0.2195725</v>
      </c>
      <c r="AG524" s="11">
        <v>-0.1769269</v>
      </c>
      <c r="AH524" s="11">
        <v>-0.10933610000000001</v>
      </c>
      <c r="AI524" s="11">
        <v>-0.1055331</v>
      </c>
      <c r="AJ524" s="11">
        <v>-9.0809000000000001E-2</v>
      </c>
      <c r="AK524" s="11">
        <v>-0.10912620000000001</v>
      </c>
      <c r="AL524" s="11">
        <v>-8.4441100000000005E-2</v>
      </c>
      <c r="AM524" s="11">
        <v>-3.1890399999999999E-2</v>
      </c>
      <c r="AN524" s="11">
        <v>-6.3130699999999998E-2</v>
      </c>
      <c r="AO524" s="11">
        <v>-1.3435000000000001E-3</v>
      </c>
      <c r="AP524" s="11">
        <v>0.11856179999999999</v>
      </c>
      <c r="AQ524" s="11">
        <v>7.7524200000000001E-2</v>
      </c>
      <c r="AR524" s="11">
        <v>-9.4109600000000002E-2</v>
      </c>
      <c r="AS524" s="11">
        <v>-0.19148950000000001</v>
      </c>
      <c r="AT524" s="11">
        <v>-0.14482110000000001</v>
      </c>
      <c r="AU524" s="11">
        <v>-4.4814300000000001E-2</v>
      </c>
      <c r="AV524" s="11">
        <v>0.16097239999999999</v>
      </c>
      <c r="AW524" s="11">
        <v>0.3169034</v>
      </c>
      <c r="AX524" s="11">
        <v>0.49881589999999998</v>
      </c>
      <c r="AY524" s="11">
        <v>0.25230409999999998</v>
      </c>
      <c r="AZ524" s="11">
        <v>0.11886679999999999</v>
      </c>
      <c r="BA524" s="11">
        <v>-0.22895270000000001</v>
      </c>
      <c r="BB524" s="11">
        <v>-0.27501059999999999</v>
      </c>
      <c r="BC524" s="11">
        <v>-0.1787425</v>
      </c>
      <c r="BD524" s="11">
        <v>-0.12662399999999999</v>
      </c>
      <c r="BE524" s="11">
        <v>-9.4246999999999997E-2</v>
      </c>
      <c r="BF524" s="11">
        <v>-3.6196800000000001E-2</v>
      </c>
      <c r="BG524" s="11">
        <v>-3.55042E-2</v>
      </c>
      <c r="BH524" s="11">
        <v>-2.6269399999999998E-2</v>
      </c>
      <c r="BI524" s="11">
        <v>-4.5891800000000003E-2</v>
      </c>
      <c r="BJ524" s="11">
        <v>-2.4201199999999999E-2</v>
      </c>
      <c r="BK524" s="11">
        <v>3.9245099999999998E-2</v>
      </c>
      <c r="BL524" s="11">
        <v>2.6016299999999999E-2</v>
      </c>
      <c r="BM524" s="11">
        <v>9.5262200000000005E-2</v>
      </c>
      <c r="BN524" s="11">
        <v>0.23923900000000001</v>
      </c>
      <c r="BO524" s="11">
        <v>0.21491569999999999</v>
      </c>
      <c r="BP524" s="11">
        <v>5.5441699999999997E-2</v>
      </c>
      <c r="BQ524" s="11">
        <v>-4.57469E-2</v>
      </c>
      <c r="BR524" s="11">
        <v>5.1003999999999997E-3</v>
      </c>
      <c r="BS524" s="11">
        <v>0.10107389999999999</v>
      </c>
      <c r="BT524" s="11">
        <v>0.30684329999999999</v>
      </c>
      <c r="BU524" s="11">
        <v>0.45799329999999999</v>
      </c>
      <c r="BV524" s="11">
        <v>0.62217160000000005</v>
      </c>
      <c r="BW524" s="11">
        <v>0.36228290000000002</v>
      </c>
      <c r="BX524" s="11">
        <v>0.22548670000000001</v>
      </c>
      <c r="BY524" s="11">
        <v>-0.1203516</v>
      </c>
      <c r="BZ524" s="11">
        <v>-0.17566590000000001</v>
      </c>
      <c r="CA524" s="11">
        <v>-8.2078700000000004E-2</v>
      </c>
      <c r="CB524" s="11">
        <v>-3.36756E-2</v>
      </c>
      <c r="CC524" s="11">
        <v>-1.15671E-2</v>
      </c>
      <c r="CD524" s="11">
        <v>3.69424E-2</v>
      </c>
      <c r="CE524" s="11">
        <v>3.4524699999999998E-2</v>
      </c>
      <c r="CF524" s="11">
        <v>3.82703E-2</v>
      </c>
      <c r="CG524" s="11">
        <v>1.7342699999999999E-2</v>
      </c>
      <c r="CH524" s="11">
        <v>3.60387E-2</v>
      </c>
      <c r="CI524" s="11">
        <v>0.1103806</v>
      </c>
      <c r="CJ524" s="11">
        <v>0.1151634</v>
      </c>
      <c r="CK524" s="11">
        <v>0.19186790000000001</v>
      </c>
      <c r="CL524" s="11">
        <v>0.35991630000000002</v>
      </c>
      <c r="CM524" s="11">
        <v>0.35230729999999999</v>
      </c>
      <c r="CN524" s="11">
        <v>0.20499300000000001</v>
      </c>
      <c r="CO524" s="11">
        <v>9.9995700000000007E-2</v>
      </c>
      <c r="CP524" s="11">
        <v>0.15502199999999999</v>
      </c>
      <c r="CQ524" s="11">
        <v>0.24696209999999999</v>
      </c>
      <c r="CR524" s="11">
        <v>0.45271420000000001</v>
      </c>
      <c r="CS524" s="11">
        <v>0.59908320000000004</v>
      </c>
      <c r="CT524" s="11">
        <v>0.7455273</v>
      </c>
      <c r="CU524" s="11">
        <v>0.47226180000000001</v>
      </c>
      <c r="CV524" s="11">
        <v>0.33210659999999997</v>
      </c>
      <c r="CW524" s="11">
        <v>-1.17506E-2</v>
      </c>
      <c r="CX524" s="11">
        <v>-7.6321299999999995E-2</v>
      </c>
      <c r="CY524" s="11">
        <v>1.45852E-2</v>
      </c>
      <c r="CZ524" s="11">
        <v>5.6508599999999999E-2</v>
      </c>
      <c r="DA524" s="11">
        <v>5.0265799999999999E-2</v>
      </c>
      <c r="DB524" s="11">
        <v>4.4465499999999998E-2</v>
      </c>
      <c r="DC524" s="11">
        <v>4.2574599999999997E-2</v>
      </c>
      <c r="DD524" s="11">
        <v>3.9237300000000003E-2</v>
      </c>
      <c r="DE524" s="11">
        <v>3.84438E-2</v>
      </c>
      <c r="DF524" s="11">
        <v>3.6623299999999998E-2</v>
      </c>
      <c r="DG524" s="11">
        <v>4.3247300000000002E-2</v>
      </c>
      <c r="DH524" s="11">
        <v>5.4197599999999999E-2</v>
      </c>
      <c r="DI524" s="11">
        <v>5.8732100000000002E-2</v>
      </c>
      <c r="DJ524" s="11">
        <v>7.3366500000000001E-2</v>
      </c>
      <c r="DK524" s="11">
        <v>8.3528099999999994E-2</v>
      </c>
      <c r="DL524" s="11">
        <v>9.0920699999999993E-2</v>
      </c>
      <c r="DM524" s="11">
        <v>8.8605199999999995E-2</v>
      </c>
      <c r="DN524" s="11">
        <v>9.1145799999999999E-2</v>
      </c>
      <c r="DO524" s="11">
        <v>8.86937E-2</v>
      </c>
      <c r="DP524" s="11">
        <v>8.8683200000000004E-2</v>
      </c>
      <c r="DQ524" s="11">
        <v>8.5776599999999995E-2</v>
      </c>
      <c r="DR524" s="11">
        <v>7.4994900000000003E-2</v>
      </c>
      <c r="DS524" s="11">
        <v>6.6862400000000002E-2</v>
      </c>
      <c r="DT524" s="11">
        <v>6.4820299999999997E-2</v>
      </c>
      <c r="DU524" s="11">
        <v>6.6024799999999995E-2</v>
      </c>
      <c r="DV524" s="11">
        <v>6.0397300000000001E-2</v>
      </c>
      <c r="DW524" s="11">
        <v>5.87675E-2</v>
      </c>
      <c r="DX524" s="11">
        <v>0.79241499999999998</v>
      </c>
      <c r="DY524" s="11"/>
      <c r="DZ524" s="11">
        <v>5.8142399999999997E-2</v>
      </c>
      <c r="EA524" s="11">
        <v>75.081180000000003</v>
      </c>
      <c r="EB524" s="11">
        <v>74.597059999999999</v>
      </c>
      <c r="EC524" s="11">
        <v>73.095070000000007</v>
      </c>
      <c r="ED524" s="11">
        <v>73.380240000000001</v>
      </c>
      <c r="EE524" s="11">
        <v>71.510050000000007</v>
      </c>
      <c r="EF524" s="11">
        <v>71.109920000000002</v>
      </c>
      <c r="EG524" s="11">
        <v>70.901309999999995</v>
      </c>
      <c r="EH524" s="11">
        <v>70.984080000000006</v>
      </c>
      <c r="EI524" s="11">
        <v>76.625600000000006</v>
      </c>
      <c r="EJ524" s="11">
        <v>82.479709999999997</v>
      </c>
      <c r="EK524" s="11">
        <v>90.699380000000005</v>
      </c>
      <c r="EL524" s="11">
        <v>98.168760000000006</v>
      </c>
      <c r="EM524" s="11">
        <v>102.49169999999999</v>
      </c>
      <c r="EN524" s="11">
        <v>97.874009999999998</v>
      </c>
      <c r="EO524" s="11">
        <v>90.971059999999994</v>
      </c>
      <c r="EP524" s="11">
        <v>91.22627</v>
      </c>
      <c r="EQ524" s="11">
        <v>93.085089999999994</v>
      </c>
      <c r="ER524" s="11">
        <v>90.157830000000004</v>
      </c>
      <c r="ES524" s="11">
        <v>85.951239999999999</v>
      </c>
      <c r="ET524" s="11">
        <v>81.358289999999997</v>
      </c>
      <c r="EU524" s="11">
        <v>79.052769999999995</v>
      </c>
      <c r="EV524" s="11">
        <v>78.723939999999999</v>
      </c>
      <c r="EW524" s="11">
        <v>78.169319999999999</v>
      </c>
      <c r="EX524" s="11">
        <v>76.909360000000007</v>
      </c>
      <c r="EY524" s="11">
        <v>0</v>
      </c>
      <c r="EZ524" s="11"/>
      <c r="FA524" s="11"/>
      <c r="FB524" s="11"/>
      <c r="FC524" s="11"/>
      <c r="FD524" s="11"/>
      <c r="FE524" s="11"/>
      <c r="FF524" s="11"/>
      <c r="FG524" s="11"/>
      <c r="FH524" s="11"/>
      <c r="FI524" s="11"/>
      <c r="FJ524" s="11"/>
      <c r="FK524" s="11"/>
      <c r="FL524" s="11"/>
      <c r="FM524" s="11"/>
      <c r="FN524" s="11"/>
      <c r="FO524" s="11"/>
      <c r="FP524" s="11"/>
      <c r="FQ524" s="11"/>
      <c r="FR524" s="11"/>
      <c r="FS524" s="11"/>
      <c r="FT524" s="11"/>
      <c r="FU524" s="11"/>
      <c r="FV524" s="11"/>
    </row>
    <row r="525" spans="1:235" x14ac:dyDescent="0.25">
      <c r="A525" t="s">
        <v>113</v>
      </c>
      <c r="B525" t="s">
        <v>141</v>
      </c>
      <c r="C525" t="s">
        <v>88</v>
      </c>
      <c r="D525" t="s">
        <v>132</v>
      </c>
      <c r="E525" s="38">
        <v>45541</v>
      </c>
      <c r="F525" t="s">
        <v>107</v>
      </c>
      <c r="G525" s="11">
        <v>2356</v>
      </c>
      <c r="H525" s="11">
        <v>1.32159</v>
      </c>
      <c r="I525" s="11">
        <v>1.1637770000000001</v>
      </c>
      <c r="J525" s="11">
        <v>1.04091</v>
      </c>
      <c r="K525" s="11">
        <v>0.94153900000000001</v>
      </c>
      <c r="L525" s="11">
        <v>0.89021709999999998</v>
      </c>
      <c r="M525" s="11">
        <v>0.84576249999999997</v>
      </c>
      <c r="N525" s="11">
        <v>0.85720569999999996</v>
      </c>
      <c r="O525" s="11">
        <v>0.82680629999999999</v>
      </c>
      <c r="P525" s="11">
        <v>0.67286630000000003</v>
      </c>
      <c r="Q525" s="11">
        <v>0.53274319999999997</v>
      </c>
      <c r="R525" s="11">
        <v>0.54492569999999996</v>
      </c>
      <c r="S525" s="11">
        <v>0.73052910000000004</v>
      </c>
      <c r="T525" s="11">
        <v>0.98813019999999996</v>
      </c>
      <c r="U525" s="11">
        <v>1.1997409999999999</v>
      </c>
      <c r="V525" s="11">
        <v>1.3650469999999999</v>
      </c>
      <c r="W525" s="11">
        <v>1.714375</v>
      </c>
      <c r="X525" s="11">
        <v>1.972205</v>
      </c>
      <c r="Y525" s="11">
        <v>2.141079</v>
      </c>
      <c r="Z525" s="11">
        <v>2.1049349999999998</v>
      </c>
      <c r="AA525" s="11">
        <v>1.9227000000000001</v>
      </c>
      <c r="AB525" s="11">
        <v>1.7898339999999999</v>
      </c>
      <c r="AC525" s="11">
        <v>1.7153499999999999</v>
      </c>
      <c r="AD525" s="11">
        <v>1.5744530000000001</v>
      </c>
      <c r="AE525" s="11">
        <v>1.42336</v>
      </c>
      <c r="AF525" s="11">
        <v>-9.3197100000000005E-2</v>
      </c>
      <c r="AG525" s="11">
        <v>-7.5096300000000005E-2</v>
      </c>
      <c r="AH525" s="11">
        <v>-4.6407499999999997E-2</v>
      </c>
      <c r="AI525" s="11">
        <v>-4.4793300000000001E-2</v>
      </c>
      <c r="AJ525" s="11">
        <v>-3.85437E-2</v>
      </c>
      <c r="AK525" s="11">
        <v>-4.6318400000000003E-2</v>
      </c>
      <c r="AL525" s="11">
        <v>-3.5840900000000002E-2</v>
      </c>
      <c r="AM525" s="11">
        <v>-1.3535800000000001E-2</v>
      </c>
      <c r="AN525" s="11">
        <v>-2.6795699999999999E-2</v>
      </c>
      <c r="AO525" s="11">
        <v>-5.7019999999999998E-4</v>
      </c>
      <c r="AP525" s="11">
        <v>5.0323399999999997E-2</v>
      </c>
      <c r="AQ525" s="11">
        <v>3.2904999999999997E-2</v>
      </c>
      <c r="AR525" s="11">
        <v>-3.9944599999999997E-2</v>
      </c>
      <c r="AS525" s="11">
        <v>-8.12774E-2</v>
      </c>
      <c r="AT525" s="11">
        <v>-6.1469099999999999E-2</v>
      </c>
      <c r="AU525" s="11">
        <v>-1.9021400000000001E-2</v>
      </c>
      <c r="AV525" s="11">
        <v>6.8324399999999993E-2</v>
      </c>
      <c r="AW525" s="11">
        <v>0.13450909999999999</v>
      </c>
      <c r="AX525" s="11">
        <v>0.21172150000000001</v>
      </c>
      <c r="AY525" s="11">
        <v>0.10709</v>
      </c>
      <c r="AZ525" s="11">
        <v>5.0452799999999999E-2</v>
      </c>
      <c r="BA525" s="11">
        <v>-9.7178600000000004E-2</v>
      </c>
      <c r="BB525" s="11">
        <v>-0.11672780000000001</v>
      </c>
      <c r="BC525" s="11">
        <v>-7.5867000000000004E-2</v>
      </c>
      <c r="BD525" s="11">
        <v>-5.3745300000000003E-2</v>
      </c>
      <c r="BE525" s="11">
        <v>-4.0002999999999997E-2</v>
      </c>
      <c r="BF525" s="11">
        <v>-1.5363699999999999E-2</v>
      </c>
      <c r="BG525" s="11">
        <v>-1.50697E-2</v>
      </c>
      <c r="BH525" s="11">
        <v>-1.115E-2</v>
      </c>
      <c r="BI525" s="11">
        <v>-1.9478700000000002E-2</v>
      </c>
      <c r="BJ525" s="11">
        <v>-1.0272099999999999E-2</v>
      </c>
      <c r="BK525" s="11">
        <v>1.6657499999999999E-2</v>
      </c>
      <c r="BL525" s="11">
        <v>1.10426E-2</v>
      </c>
      <c r="BM525" s="11">
        <v>4.0433900000000002E-2</v>
      </c>
      <c r="BN525" s="11">
        <v>0.1015446</v>
      </c>
      <c r="BO525" s="11">
        <v>9.1220599999999999E-2</v>
      </c>
      <c r="BP525" s="11">
        <v>2.35321E-2</v>
      </c>
      <c r="BQ525" s="11">
        <v>-1.9417199999999999E-2</v>
      </c>
      <c r="BR525" s="11">
        <v>2.1649E-3</v>
      </c>
      <c r="BS525" s="11">
        <v>4.2900599999999997E-2</v>
      </c>
      <c r="BT525" s="11">
        <v>0.1302391</v>
      </c>
      <c r="BU525" s="11">
        <v>0.19439439999999999</v>
      </c>
      <c r="BV525" s="11">
        <v>0.26407960000000003</v>
      </c>
      <c r="BW525" s="11">
        <v>0.1537703</v>
      </c>
      <c r="BX525" s="11">
        <v>9.5707399999999998E-2</v>
      </c>
      <c r="BY525" s="11">
        <v>-5.1083000000000003E-2</v>
      </c>
      <c r="BZ525" s="11">
        <v>-7.4561100000000005E-2</v>
      </c>
      <c r="CA525" s="11">
        <v>-3.4838099999999997E-2</v>
      </c>
      <c r="CB525" s="11">
        <v>-1.42936E-2</v>
      </c>
      <c r="CC525" s="11">
        <v>-4.9096000000000001E-3</v>
      </c>
      <c r="CD525" s="11">
        <v>1.5680099999999999E-2</v>
      </c>
      <c r="CE525" s="11">
        <v>1.4654E-2</v>
      </c>
      <c r="CF525" s="11">
        <v>1.6243799999999999E-2</v>
      </c>
      <c r="CG525" s="11">
        <v>7.3610999999999998E-3</v>
      </c>
      <c r="CH525" s="11">
        <v>1.52966E-2</v>
      </c>
      <c r="CI525" s="11">
        <v>4.6850900000000001E-2</v>
      </c>
      <c r="CJ525" s="11">
        <v>4.8880899999999998E-2</v>
      </c>
      <c r="CK525" s="11">
        <v>8.1437999999999997E-2</v>
      </c>
      <c r="CL525" s="11">
        <v>0.15276580000000001</v>
      </c>
      <c r="CM525" s="11">
        <v>0.14953620000000001</v>
      </c>
      <c r="CN525" s="11">
        <v>8.70089E-2</v>
      </c>
      <c r="CO525" s="11">
        <v>4.2443000000000002E-2</v>
      </c>
      <c r="CP525" s="11">
        <v>6.5798800000000005E-2</v>
      </c>
      <c r="CQ525" s="11">
        <v>0.1048226</v>
      </c>
      <c r="CR525" s="11">
        <v>0.19215380000000001</v>
      </c>
      <c r="CS525" s="11">
        <v>0.2542798</v>
      </c>
      <c r="CT525" s="11">
        <v>0.31643769999999999</v>
      </c>
      <c r="CU525" s="11">
        <v>0.20045070000000001</v>
      </c>
      <c r="CV525" s="11">
        <v>0.14096210000000001</v>
      </c>
      <c r="CW525" s="11">
        <v>-4.9874999999999997E-3</v>
      </c>
      <c r="CX525" s="11">
        <v>-3.2394399999999997E-2</v>
      </c>
      <c r="CY525" s="11">
        <v>6.1907000000000004E-3</v>
      </c>
      <c r="CZ525" s="11">
        <v>2.3984999999999999E-2</v>
      </c>
      <c r="DA525" s="11">
        <v>2.1335199999999999E-2</v>
      </c>
      <c r="DB525" s="11">
        <v>1.8873299999999999E-2</v>
      </c>
      <c r="DC525" s="11">
        <v>1.8070699999999999E-2</v>
      </c>
      <c r="DD525" s="11">
        <v>1.6654200000000001E-2</v>
      </c>
      <c r="DE525" s="11">
        <v>1.6317399999999999E-2</v>
      </c>
      <c r="DF525" s="11">
        <v>1.55447E-2</v>
      </c>
      <c r="DG525" s="11">
        <v>1.8356299999999999E-2</v>
      </c>
      <c r="DH525" s="11">
        <v>2.30041E-2</v>
      </c>
      <c r="DI525" s="11">
        <v>2.4928700000000002E-2</v>
      </c>
      <c r="DJ525" s="11">
        <v>3.1140299999999999E-2</v>
      </c>
      <c r="DK525" s="11">
        <v>3.5453400000000003E-2</v>
      </c>
      <c r="DL525" s="11">
        <v>3.8591100000000003E-2</v>
      </c>
      <c r="DM525" s="11">
        <v>3.7608299999999997E-2</v>
      </c>
      <c r="DN525" s="11">
        <v>3.8686699999999997E-2</v>
      </c>
      <c r="DO525" s="11">
        <v>3.7645900000000003E-2</v>
      </c>
      <c r="DP525" s="11">
        <v>3.7641399999999998E-2</v>
      </c>
      <c r="DQ525" s="11">
        <v>3.6407700000000001E-2</v>
      </c>
      <c r="DR525" s="11">
        <v>3.1831499999999999E-2</v>
      </c>
      <c r="DS525" s="11">
        <v>2.8379600000000001E-2</v>
      </c>
      <c r="DT525" s="11">
        <v>2.75129E-2</v>
      </c>
      <c r="DU525" s="11">
        <v>2.80241E-2</v>
      </c>
      <c r="DV525" s="11">
        <v>2.5635499999999999E-2</v>
      </c>
      <c r="DW525" s="11">
        <v>2.4943699999999999E-2</v>
      </c>
      <c r="DX525" s="11">
        <v>0.3363391</v>
      </c>
      <c r="DY525" s="11"/>
      <c r="DZ525" s="11">
        <v>2.46784E-2</v>
      </c>
      <c r="EA525" s="11">
        <v>75.081180000000003</v>
      </c>
      <c r="EB525" s="11">
        <v>74.597059999999999</v>
      </c>
      <c r="EC525" s="11">
        <v>73.095070000000007</v>
      </c>
      <c r="ED525" s="11">
        <v>73.380240000000001</v>
      </c>
      <c r="EE525" s="11">
        <v>71.510050000000007</v>
      </c>
      <c r="EF525" s="11">
        <v>71.109920000000002</v>
      </c>
      <c r="EG525" s="11">
        <v>70.901309999999995</v>
      </c>
      <c r="EH525" s="11">
        <v>70.984080000000006</v>
      </c>
      <c r="EI525" s="11">
        <v>76.625600000000006</v>
      </c>
      <c r="EJ525" s="11">
        <v>82.479709999999997</v>
      </c>
      <c r="EK525" s="11">
        <v>90.699380000000005</v>
      </c>
      <c r="EL525" s="11">
        <v>98.168760000000006</v>
      </c>
      <c r="EM525" s="11">
        <v>102.49169999999999</v>
      </c>
      <c r="EN525" s="11">
        <v>97.874009999999998</v>
      </c>
      <c r="EO525" s="11">
        <v>90.971059999999994</v>
      </c>
      <c r="EP525" s="11">
        <v>91.22627</v>
      </c>
      <c r="EQ525" s="11">
        <v>93.085089999999994</v>
      </c>
      <c r="ER525" s="11">
        <v>90.157830000000004</v>
      </c>
      <c r="ES525" s="11">
        <v>85.951239999999999</v>
      </c>
      <c r="ET525" s="11">
        <v>81.358289999999997</v>
      </c>
      <c r="EU525" s="11">
        <v>79.052769999999995</v>
      </c>
      <c r="EV525" s="11">
        <v>78.723939999999999</v>
      </c>
      <c r="EW525" s="11">
        <v>78.169319999999999</v>
      </c>
      <c r="EX525" s="11">
        <v>76.909360000000007</v>
      </c>
      <c r="EY525" s="11">
        <v>0</v>
      </c>
      <c r="EZ525" s="11"/>
      <c r="FA525" s="11"/>
      <c r="FB525" s="11"/>
      <c r="FC525" s="11"/>
      <c r="FD525" s="11"/>
      <c r="FE525" s="11"/>
      <c r="FF525" s="11"/>
      <c r="FG525" s="11"/>
      <c r="FH525" s="11"/>
      <c r="FI525" s="11"/>
      <c r="FJ525" s="11"/>
      <c r="FK525" s="11"/>
      <c r="FL525" s="11"/>
      <c r="FM525" s="11"/>
      <c r="FN525" s="11"/>
      <c r="FO525" s="11"/>
      <c r="FP525" s="11"/>
      <c r="FQ525" s="11"/>
      <c r="FR525" s="11"/>
      <c r="FS525" s="11"/>
      <c r="FT525" s="11"/>
      <c r="FU525" s="11"/>
      <c r="FV525" s="11"/>
      <c r="IA525" s="37"/>
    </row>
    <row r="526" spans="1:235" x14ac:dyDescent="0.25">
      <c r="A526" t="s">
        <v>113</v>
      </c>
      <c r="B526" t="s">
        <v>141</v>
      </c>
      <c r="C526" t="s">
        <v>88</v>
      </c>
      <c r="D526" t="s">
        <v>132</v>
      </c>
      <c r="E526" s="38">
        <v>45544</v>
      </c>
      <c r="F526" t="s">
        <v>107</v>
      </c>
      <c r="G526" s="11">
        <v>2358</v>
      </c>
      <c r="H526" s="11">
        <v>1.595502</v>
      </c>
      <c r="I526" s="11">
        <v>1.393912</v>
      </c>
      <c r="J526" s="11">
        <v>1.255477</v>
      </c>
      <c r="K526" s="11">
        <v>1.1273550000000001</v>
      </c>
      <c r="L526" s="11">
        <v>1.05731</v>
      </c>
      <c r="M526" s="11">
        <v>1.0294160000000001</v>
      </c>
      <c r="N526" s="11">
        <v>1.008923</v>
      </c>
      <c r="O526" s="11">
        <v>0.96395439999999999</v>
      </c>
      <c r="P526" s="11">
        <v>0.82934350000000001</v>
      </c>
      <c r="Q526" s="11">
        <v>0.76193920000000004</v>
      </c>
      <c r="R526" s="11">
        <v>0.80501350000000005</v>
      </c>
      <c r="S526" s="11">
        <v>0.9952221</v>
      </c>
      <c r="T526" s="11">
        <v>1.234402</v>
      </c>
      <c r="U526" s="11">
        <v>1.4429240000000001</v>
      </c>
      <c r="V526" s="11">
        <v>1.6911389999999999</v>
      </c>
      <c r="W526" s="11">
        <v>1.9918469999999999</v>
      </c>
      <c r="X526" s="11">
        <v>2.2320739999999999</v>
      </c>
      <c r="Y526" s="11">
        <v>2.5105189999999999</v>
      </c>
      <c r="Z526" s="11">
        <v>2.58202</v>
      </c>
      <c r="AA526" s="11">
        <v>2.3741020000000002</v>
      </c>
      <c r="AB526" s="11">
        <v>2.1548129999999999</v>
      </c>
      <c r="AC526" s="11">
        <v>2.0154190000000001</v>
      </c>
      <c r="AD526" s="11">
        <v>1.7981180000000001</v>
      </c>
      <c r="AE526" s="11">
        <v>1.4901530000000001</v>
      </c>
      <c r="AF526" s="11">
        <v>-3.9648099999999999E-2</v>
      </c>
      <c r="AG526" s="11">
        <v>-6.6710599999999995E-2</v>
      </c>
      <c r="AH526" s="11">
        <v>-2.3427400000000001E-2</v>
      </c>
      <c r="AI526" s="11">
        <v>-1.8702300000000002E-2</v>
      </c>
      <c r="AJ526" s="11">
        <v>-3.1103200000000001E-2</v>
      </c>
      <c r="AK526" s="11">
        <v>-2.9189400000000001E-2</v>
      </c>
      <c r="AL526" s="11">
        <v>-1.8791700000000001E-2</v>
      </c>
      <c r="AM526" s="11">
        <v>-9.8125E-3</v>
      </c>
      <c r="AN526" s="11">
        <v>-4.8726999999999998E-3</v>
      </c>
      <c r="AO526" s="11">
        <v>3.4236000000000002E-3</v>
      </c>
      <c r="AP526" s="11">
        <v>-8.3675999999999993E-3</v>
      </c>
      <c r="AQ526" s="11">
        <v>-1.9964000000000002E-3</v>
      </c>
      <c r="AR526" s="11">
        <v>-5.6382000000000003E-3</v>
      </c>
      <c r="AS526" s="11">
        <v>1.08828E-2</v>
      </c>
      <c r="AT526" s="11">
        <v>1.9405599999999999E-2</v>
      </c>
      <c r="AU526" s="11">
        <v>3.2587499999999998E-2</v>
      </c>
      <c r="AV526" s="11">
        <v>0.18123729999999999</v>
      </c>
      <c r="AW526" s="11">
        <v>0.1682698</v>
      </c>
      <c r="AX526" s="11">
        <v>0.16392680000000001</v>
      </c>
      <c r="AY526" s="11">
        <v>0.1061537</v>
      </c>
      <c r="AZ526" s="11">
        <v>3.01663E-2</v>
      </c>
      <c r="BA526" s="11">
        <v>-9.4093200000000002E-2</v>
      </c>
      <c r="BB526" s="11">
        <v>-2.2376299999999998E-2</v>
      </c>
      <c r="BC526" s="11">
        <v>-2.6178400000000001E-2</v>
      </c>
      <c r="BD526" s="11">
        <v>9.3019999999999995E-3</v>
      </c>
      <c r="BE526" s="11">
        <v>-2.3360800000000001E-2</v>
      </c>
      <c r="BF526" s="11">
        <v>1.5149599999999999E-2</v>
      </c>
      <c r="BG526" s="11">
        <v>1.64697E-2</v>
      </c>
      <c r="BH526" s="11">
        <v>1.7353E-3</v>
      </c>
      <c r="BI526" s="11">
        <v>3.2602999999999998E-3</v>
      </c>
      <c r="BJ526" s="11">
        <v>1.14824E-2</v>
      </c>
      <c r="BK526" s="11">
        <v>2.36058E-2</v>
      </c>
      <c r="BL526" s="11">
        <v>3.4090599999999999E-2</v>
      </c>
      <c r="BM526" s="11">
        <v>5.1629700000000001E-2</v>
      </c>
      <c r="BN526" s="11">
        <v>4.7488900000000001E-2</v>
      </c>
      <c r="BO526" s="11">
        <v>5.7704800000000001E-2</v>
      </c>
      <c r="BP526" s="11">
        <v>5.8639499999999997E-2</v>
      </c>
      <c r="BQ526" s="11">
        <v>7.5442099999999998E-2</v>
      </c>
      <c r="BR526" s="11">
        <v>8.3219000000000001E-2</v>
      </c>
      <c r="BS526" s="11">
        <v>9.3553899999999995E-2</v>
      </c>
      <c r="BT526" s="11">
        <v>0.24296619999999999</v>
      </c>
      <c r="BU526" s="11">
        <v>0.22729840000000001</v>
      </c>
      <c r="BV526" s="11">
        <v>0.2201323</v>
      </c>
      <c r="BW526" s="11">
        <v>0.15703400000000001</v>
      </c>
      <c r="BX526" s="11">
        <v>8.0320600000000006E-2</v>
      </c>
      <c r="BY526" s="11">
        <v>-4.4785899999999997E-2</v>
      </c>
      <c r="BZ526" s="11">
        <v>2.3960700000000001E-2</v>
      </c>
      <c r="CA526" s="11">
        <v>1.2191199999999999E-2</v>
      </c>
      <c r="CB526" s="11">
        <v>5.8252100000000001E-2</v>
      </c>
      <c r="CC526" s="11">
        <v>1.99889E-2</v>
      </c>
      <c r="CD526" s="11">
        <v>5.3726500000000003E-2</v>
      </c>
      <c r="CE526" s="11">
        <v>5.1641600000000003E-2</v>
      </c>
      <c r="CF526" s="11">
        <v>3.4573800000000002E-2</v>
      </c>
      <c r="CG526" s="11">
        <v>3.5710100000000002E-2</v>
      </c>
      <c r="CH526" s="11">
        <v>4.1756399999999999E-2</v>
      </c>
      <c r="CI526" s="11">
        <v>5.7024100000000001E-2</v>
      </c>
      <c r="CJ526" s="11">
        <v>7.3053999999999994E-2</v>
      </c>
      <c r="CK526" s="11">
        <v>9.9835699999999999E-2</v>
      </c>
      <c r="CL526" s="11">
        <v>0.1033454</v>
      </c>
      <c r="CM526" s="11">
        <v>0.1174061</v>
      </c>
      <c r="CN526" s="11">
        <v>0.12291729999999999</v>
      </c>
      <c r="CO526" s="11">
        <v>0.1400013</v>
      </c>
      <c r="CP526" s="11">
        <v>0.14703240000000001</v>
      </c>
      <c r="CQ526" s="11">
        <v>0.1545203</v>
      </c>
      <c r="CR526" s="11">
        <v>0.3046952</v>
      </c>
      <c r="CS526" s="11">
        <v>0.286327</v>
      </c>
      <c r="CT526" s="11">
        <v>0.27633780000000002</v>
      </c>
      <c r="CU526" s="11">
        <v>0.2079143</v>
      </c>
      <c r="CV526" s="11">
        <v>0.13047500000000001</v>
      </c>
      <c r="CW526" s="11">
        <v>4.5214000000000001E-3</v>
      </c>
      <c r="CX526" s="11">
        <v>7.0297700000000005E-2</v>
      </c>
      <c r="CY526" s="11">
        <v>5.0560800000000003E-2</v>
      </c>
      <c r="CZ526" s="11">
        <v>2.9759500000000001E-2</v>
      </c>
      <c r="DA526" s="11">
        <v>2.6354800000000001E-2</v>
      </c>
      <c r="DB526" s="11">
        <v>2.3453100000000001E-2</v>
      </c>
      <c r="DC526" s="11">
        <v>2.1382999999999999E-2</v>
      </c>
      <c r="DD526" s="11">
        <v>1.99644E-2</v>
      </c>
      <c r="DE526" s="11">
        <v>1.9728099999999998E-2</v>
      </c>
      <c r="DF526" s="11">
        <v>1.8405299999999999E-2</v>
      </c>
      <c r="DG526" s="11">
        <v>2.0316899999999999E-2</v>
      </c>
      <c r="DH526" s="11">
        <v>2.3688000000000001E-2</v>
      </c>
      <c r="DI526" s="11">
        <v>2.9307199999999999E-2</v>
      </c>
      <c r="DJ526" s="11">
        <v>3.3958299999999997E-2</v>
      </c>
      <c r="DK526" s="11">
        <v>3.6295800000000003E-2</v>
      </c>
      <c r="DL526" s="11">
        <v>3.9078099999999998E-2</v>
      </c>
      <c r="DM526" s="11">
        <v>3.9249199999999998E-2</v>
      </c>
      <c r="DN526" s="11">
        <v>3.8795799999999998E-2</v>
      </c>
      <c r="DO526" s="11">
        <v>3.7064899999999998E-2</v>
      </c>
      <c r="DP526" s="11">
        <v>3.7528499999999999E-2</v>
      </c>
      <c r="DQ526" s="11">
        <v>3.5886800000000003E-2</v>
      </c>
      <c r="DR526" s="11">
        <v>3.4170499999999999E-2</v>
      </c>
      <c r="DS526" s="11">
        <v>3.0932999999999999E-2</v>
      </c>
      <c r="DT526" s="11">
        <v>3.04917E-2</v>
      </c>
      <c r="DU526" s="11">
        <v>2.9976699999999998E-2</v>
      </c>
      <c r="DV526" s="11">
        <v>2.8170899999999999E-2</v>
      </c>
      <c r="DW526" s="11">
        <v>2.33271E-2</v>
      </c>
      <c r="DX526" s="11">
        <v>0.39285740000000002</v>
      </c>
      <c r="DY526" s="11"/>
      <c r="DZ526" s="11">
        <v>2.6484299999999999E-2</v>
      </c>
      <c r="EA526" s="11">
        <v>78.921869999999998</v>
      </c>
      <c r="EB526" s="11">
        <v>78.812880000000007</v>
      </c>
      <c r="EC526" s="11">
        <v>77.777460000000005</v>
      </c>
      <c r="ED526" s="11">
        <v>77.002160000000003</v>
      </c>
      <c r="EE526" s="11">
        <v>75.674049999999994</v>
      </c>
      <c r="EF526" s="11">
        <v>75.518429999999995</v>
      </c>
      <c r="EG526" s="11">
        <v>75.02852</v>
      </c>
      <c r="EH526" s="11">
        <v>75.224189999999993</v>
      </c>
      <c r="EI526" s="11">
        <v>81.044150000000002</v>
      </c>
      <c r="EJ526" s="11">
        <v>86.017979999999994</v>
      </c>
      <c r="EK526" s="11">
        <v>92.74588</v>
      </c>
      <c r="EL526" s="11">
        <v>97.704210000000003</v>
      </c>
      <c r="EM526" s="11">
        <v>98.545500000000004</v>
      </c>
      <c r="EN526" s="11">
        <v>99.587190000000007</v>
      </c>
      <c r="EO526" s="11">
        <v>99.3977</v>
      </c>
      <c r="EP526" s="11">
        <v>97.341759999999994</v>
      </c>
      <c r="EQ526" s="11">
        <v>96.080849999999998</v>
      </c>
      <c r="ER526" s="11">
        <v>96.197909999999993</v>
      </c>
      <c r="ES526" s="11">
        <v>93.296480000000003</v>
      </c>
      <c r="ET526" s="11">
        <v>87.17501</v>
      </c>
      <c r="EU526" s="11">
        <v>83.876750000000001</v>
      </c>
      <c r="EV526" s="11">
        <v>80.675129999999996</v>
      </c>
      <c r="EW526" s="11">
        <v>79.187269999999998</v>
      </c>
      <c r="EX526" s="11">
        <v>76.911100000000005</v>
      </c>
      <c r="EY526" s="11">
        <v>0</v>
      </c>
      <c r="EZ526" s="11"/>
      <c r="FA526" s="11"/>
      <c r="FB526" s="11"/>
      <c r="FC526" s="11"/>
      <c r="FD526" s="11"/>
      <c r="FE526" s="11"/>
      <c r="FF526" s="11"/>
      <c r="FG526" s="11"/>
      <c r="FH526" s="11"/>
      <c r="FI526" s="11"/>
      <c r="FJ526" s="11"/>
      <c r="FK526" s="11"/>
      <c r="FL526" s="11"/>
      <c r="FM526" s="11"/>
      <c r="FN526" s="11"/>
      <c r="FO526" s="11"/>
      <c r="FP526" s="11"/>
      <c r="FQ526" s="11"/>
      <c r="FR526" s="11"/>
      <c r="FS526" s="11"/>
      <c r="FT526" s="11"/>
      <c r="FU526" s="11"/>
      <c r="FV526" s="11"/>
      <c r="HY526" s="37"/>
    </row>
    <row r="527" spans="1:235" x14ac:dyDescent="0.25">
      <c r="A527" t="s">
        <v>113</v>
      </c>
      <c r="B527" t="s">
        <v>141</v>
      </c>
      <c r="C527" t="s">
        <v>0</v>
      </c>
      <c r="D527" t="s">
        <v>132</v>
      </c>
      <c r="E527" s="38">
        <v>45544</v>
      </c>
      <c r="F527" t="s">
        <v>107</v>
      </c>
      <c r="G527" s="11">
        <v>2358</v>
      </c>
      <c r="H527" s="11">
        <v>3.7621929999999999</v>
      </c>
      <c r="I527" s="11">
        <v>3.2868439999999999</v>
      </c>
      <c r="J527" s="11">
        <v>2.9604140000000001</v>
      </c>
      <c r="K527" s="11">
        <v>2.6583019999999999</v>
      </c>
      <c r="L527" s="11">
        <v>2.4931359999999998</v>
      </c>
      <c r="M527" s="11">
        <v>2.4273639999999999</v>
      </c>
      <c r="N527" s="11">
        <v>2.3790390000000001</v>
      </c>
      <c r="O527" s="11">
        <v>2.2730039999999998</v>
      </c>
      <c r="P527" s="11">
        <v>1.955592</v>
      </c>
      <c r="Q527" s="11">
        <v>1.7966530000000001</v>
      </c>
      <c r="R527" s="11">
        <v>1.8982220000000001</v>
      </c>
      <c r="S527" s="11">
        <v>2.3467340000000001</v>
      </c>
      <c r="T527" s="11">
        <v>2.9107210000000001</v>
      </c>
      <c r="U527" s="11">
        <v>3.4024160000000001</v>
      </c>
      <c r="V527" s="11">
        <v>3.9877060000000002</v>
      </c>
      <c r="W527" s="11">
        <v>4.6967749999999997</v>
      </c>
      <c r="X527" s="11">
        <v>5.2632300000000001</v>
      </c>
      <c r="Y527" s="11">
        <v>5.9198040000000001</v>
      </c>
      <c r="Z527" s="11">
        <v>6.0884039999999997</v>
      </c>
      <c r="AA527" s="11">
        <v>5.5981329999999998</v>
      </c>
      <c r="AB527" s="11">
        <v>5.0810500000000003</v>
      </c>
      <c r="AC527" s="11">
        <v>4.7523569999999999</v>
      </c>
      <c r="AD527" s="11">
        <v>4.2399630000000004</v>
      </c>
      <c r="AE527" s="11">
        <v>3.5137809999999998</v>
      </c>
      <c r="AF527" s="11">
        <v>-9.3490199999999996E-2</v>
      </c>
      <c r="AG527" s="11">
        <v>-0.15730359999999999</v>
      </c>
      <c r="AH527" s="11">
        <v>-5.5241899999999997E-2</v>
      </c>
      <c r="AI527" s="11">
        <v>-4.4100100000000003E-2</v>
      </c>
      <c r="AJ527" s="11">
        <v>-7.3341199999999995E-2</v>
      </c>
      <c r="AK527" s="11">
        <v>-6.8828700000000007E-2</v>
      </c>
      <c r="AL527" s="11">
        <v>-4.43109E-2</v>
      </c>
      <c r="AM527" s="11">
        <v>-2.3137999999999999E-2</v>
      </c>
      <c r="AN527" s="11">
        <v>-1.1489900000000001E-2</v>
      </c>
      <c r="AO527" s="11">
        <v>8.0728999999999992E-3</v>
      </c>
      <c r="AP527" s="11">
        <v>-1.97308E-2</v>
      </c>
      <c r="AQ527" s="11">
        <v>-4.7074999999999999E-3</v>
      </c>
      <c r="AR527" s="11">
        <v>-1.32949E-2</v>
      </c>
      <c r="AS527" s="11">
        <v>2.5661699999999999E-2</v>
      </c>
      <c r="AT527" s="11">
        <v>4.5758399999999998E-2</v>
      </c>
      <c r="AU527" s="11">
        <v>7.6841400000000004E-2</v>
      </c>
      <c r="AV527" s="11">
        <v>0.4273575</v>
      </c>
      <c r="AW527" s="11">
        <v>0.39678029999999997</v>
      </c>
      <c r="AX527" s="11">
        <v>0.38653949999999998</v>
      </c>
      <c r="AY527" s="11">
        <v>0.25031049999999999</v>
      </c>
      <c r="AZ527" s="11">
        <v>7.1132100000000004E-2</v>
      </c>
      <c r="BA527" s="11">
        <v>-0.22187180000000001</v>
      </c>
      <c r="BB527" s="11">
        <v>-5.2763400000000002E-2</v>
      </c>
      <c r="BC527" s="11">
        <v>-6.1728600000000002E-2</v>
      </c>
      <c r="BD527" s="11">
        <v>2.1934100000000002E-2</v>
      </c>
      <c r="BE527" s="11">
        <v>-5.5084899999999999E-2</v>
      </c>
      <c r="BF527" s="11">
        <v>3.5722700000000003E-2</v>
      </c>
      <c r="BG527" s="11">
        <v>3.8835399999999999E-2</v>
      </c>
      <c r="BH527" s="11">
        <v>4.0918999999999999E-3</v>
      </c>
      <c r="BI527" s="11">
        <v>7.6877999999999998E-3</v>
      </c>
      <c r="BJ527" s="11">
        <v>2.7075399999999999E-2</v>
      </c>
      <c r="BK527" s="11">
        <v>5.5662400000000001E-2</v>
      </c>
      <c r="BL527" s="11">
        <v>8.0385700000000004E-2</v>
      </c>
      <c r="BM527" s="11">
        <v>0.1217428</v>
      </c>
      <c r="BN527" s="11">
        <v>0.1119788</v>
      </c>
      <c r="BO527" s="11">
        <v>0.13606799999999999</v>
      </c>
      <c r="BP527" s="11">
        <v>0.13827200000000001</v>
      </c>
      <c r="BQ527" s="11">
        <v>0.17789240000000001</v>
      </c>
      <c r="BR527" s="11">
        <v>0.1962304</v>
      </c>
      <c r="BS527" s="11">
        <v>0.2206002</v>
      </c>
      <c r="BT527" s="11">
        <v>0.57291440000000005</v>
      </c>
      <c r="BU527" s="11">
        <v>0.53596969999999999</v>
      </c>
      <c r="BV527" s="11">
        <v>0.51907210000000004</v>
      </c>
      <c r="BW527" s="11">
        <v>0.37028620000000001</v>
      </c>
      <c r="BX527" s="11">
        <v>0.18939610000000001</v>
      </c>
      <c r="BY527" s="11">
        <v>-0.10560509999999999</v>
      </c>
      <c r="BZ527" s="11">
        <v>5.6499199999999999E-2</v>
      </c>
      <c r="CA527" s="11">
        <v>2.8746899999999999E-2</v>
      </c>
      <c r="CB527" s="11">
        <v>0.13735839999999999</v>
      </c>
      <c r="CC527" s="11">
        <v>4.7133899999999999E-2</v>
      </c>
      <c r="CD527" s="11">
        <v>0.1266872</v>
      </c>
      <c r="CE527" s="11">
        <v>0.121771</v>
      </c>
      <c r="CF527" s="11">
        <v>8.1525E-2</v>
      </c>
      <c r="CG527" s="11">
        <v>8.4204399999999999E-2</v>
      </c>
      <c r="CH527" s="11">
        <v>9.8461699999999999E-2</v>
      </c>
      <c r="CI527" s="11">
        <v>0.13446279999999999</v>
      </c>
      <c r="CJ527" s="11">
        <v>0.17226130000000001</v>
      </c>
      <c r="CK527" s="11">
        <v>0.2354126</v>
      </c>
      <c r="CL527" s="11">
        <v>0.2436884</v>
      </c>
      <c r="CM527" s="11">
        <v>0.27684350000000002</v>
      </c>
      <c r="CN527" s="11">
        <v>0.28983890000000001</v>
      </c>
      <c r="CO527" s="11">
        <v>0.330123</v>
      </c>
      <c r="CP527" s="11">
        <v>0.34670250000000002</v>
      </c>
      <c r="CQ527" s="11">
        <v>0.36435889999999999</v>
      </c>
      <c r="CR527" s="11">
        <v>0.71847119999999998</v>
      </c>
      <c r="CS527" s="11">
        <v>0.67515899999999995</v>
      </c>
      <c r="CT527" s="11">
        <v>0.65160470000000004</v>
      </c>
      <c r="CU527" s="11">
        <v>0.49026199999999998</v>
      </c>
      <c r="CV527" s="11">
        <v>0.30766009999999999</v>
      </c>
      <c r="CW527" s="11">
        <v>1.0661500000000001E-2</v>
      </c>
      <c r="CX527" s="11">
        <v>0.16576179999999999</v>
      </c>
      <c r="CY527" s="11">
        <v>0.1192225</v>
      </c>
      <c r="CZ527" s="11">
        <v>7.0172999999999999E-2</v>
      </c>
      <c r="DA527" s="11">
        <v>6.2144600000000001E-2</v>
      </c>
      <c r="DB527" s="11">
        <v>5.5302499999999997E-2</v>
      </c>
      <c r="DC527" s="11">
        <v>5.0421199999999999E-2</v>
      </c>
      <c r="DD527" s="11">
        <v>4.7076E-2</v>
      </c>
      <c r="DE527" s="11">
        <v>4.6518799999999999E-2</v>
      </c>
      <c r="DF527" s="11">
        <v>4.3399800000000002E-2</v>
      </c>
      <c r="DG527" s="11">
        <v>4.7907199999999997E-2</v>
      </c>
      <c r="DH527" s="11">
        <v>5.58564E-2</v>
      </c>
      <c r="DI527" s="11">
        <v>6.9106299999999996E-2</v>
      </c>
      <c r="DJ527" s="11">
        <v>8.0073800000000001E-2</v>
      </c>
      <c r="DK527" s="11">
        <v>8.5585400000000006E-2</v>
      </c>
      <c r="DL527" s="11">
        <v>9.2146099999999995E-2</v>
      </c>
      <c r="DM527" s="11">
        <v>9.2549699999999999E-2</v>
      </c>
      <c r="DN527" s="11">
        <v>9.1480500000000006E-2</v>
      </c>
      <c r="DO527" s="11">
        <v>8.7399099999999993E-2</v>
      </c>
      <c r="DP527" s="11">
        <v>8.8492299999999996E-2</v>
      </c>
      <c r="DQ527" s="11">
        <v>8.4621100000000005E-2</v>
      </c>
      <c r="DR527" s="11">
        <v>8.0574099999999996E-2</v>
      </c>
      <c r="DS527" s="11">
        <v>7.2940099999999994E-2</v>
      </c>
      <c r="DT527" s="11">
        <v>7.1899400000000002E-2</v>
      </c>
      <c r="DU527" s="11">
        <v>7.0685100000000001E-2</v>
      </c>
      <c r="DV527" s="11">
        <v>6.6426899999999997E-2</v>
      </c>
      <c r="DW527" s="11">
        <v>5.5005199999999997E-2</v>
      </c>
      <c r="DX527" s="11">
        <v>0.92635769999999995</v>
      </c>
      <c r="DY527" s="11"/>
      <c r="DZ527" s="11">
        <v>6.2449999999999999E-2</v>
      </c>
      <c r="EA527" s="11">
        <v>78.921869999999998</v>
      </c>
      <c r="EB527" s="11">
        <v>78.812880000000007</v>
      </c>
      <c r="EC527" s="11">
        <v>77.777460000000005</v>
      </c>
      <c r="ED527" s="11">
        <v>77.002160000000003</v>
      </c>
      <c r="EE527" s="11">
        <v>75.674049999999994</v>
      </c>
      <c r="EF527" s="11">
        <v>75.518429999999995</v>
      </c>
      <c r="EG527" s="11">
        <v>75.02852</v>
      </c>
      <c r="EH527" s="11">
        <v>75.224189999999993</v>
      </c>
      <c r="EI527" s="11">
        <v>81.044150000000002</v>
      </c>
      <c r="EJ527" s="11">
        <v>86.017979999999994</v>
      </c>
      <c r="EK527" s="11">
        <v>92.74588</v>
      </c>
      <c r="EL527" s="11">
        <v>97.704210000000003</v>
      </c>
      <c r="EM527" s="11">
        <v>98.545500000000004</v>
      </c>
      <c r="EN527" s="11">
        <v>99.587190000000007</v>
      </c>
      <c r="EO527" s="11">
        <v>99.3977</v>
      </c>
      <c r="EP527" s="11">
        <v>97.341759999999994</v>
      </c>
      <c r="EQ527" s="11">
        <v>96.080849999999998</v>
      </c>
      <c r="ER527" s="11">
        <v>96.197909999999993</v>
      </c>
      <c r="ES527" s="11">
        <v>93.296480000000003</v>
      </c>
      <c r="ET527" s="11">
        <v>87.17501</v>
      </c>
      <c r="EU527" s="11">
        <v>83.876750000000001</v>
      </c>
      <c r="EV527" s="11">
        <v>80.675129999999996</v>
      </c>
      <c r="EW527" s="11">
        <v>79.187269999999998</v>
      </c>
      <c r="EX527" s="11">
        <v>76.911100000000005</v>
      </c>
      <c r="EY527" s="11">
        <v>0</v>
      </c>
      <c r="EZ527" s="11"/>
      <c r="FA527" s="11"/>
      <c r="FB527" s="11"/>
      <c r="FC527" s="11"/>
      <c r="FD527" s="11"/>
      <c r="FE527" s="11"/>
      <c r="FF527" s="11"/>
      <c r="FG527" s="11"/>
      <c r="FH527" s="11"/>
      <c r="FI527" s="11"/>
      <c r="FJ527" s="11"/>
      <c r="FK527" s="11"/>
      <c r="FL527" s="11"/>
      <c r="FM527" s="11"/>
      <c r="FN527" s="11"/>
      <c r="FO527" s="11"/>
      <c r="FP527" s="11"/>
      <c r="FQ527" s="11"/>
      <c r="FR527" s="11"/>
      <c r="FS527" s="11"/>
      <c r="FT527" s="11"/>
      <c r="FU527" s="11"/>
      <c r="FV527" s="11"/>
      <c r="HY527" s="37"/>
    </row>
    <row r="528" spans="1:235" x14ac:dyDescent="0.25">
      <c r="A528" t="s">
        <v>113</v>
      </c>
      <c r="B528" t="s">
        <v>141</v>
      </c>
      <c r="C528" t="s">
        <v>88</v>
      </c>
      <c r="D528" t="s">
        <v>132</v>
      </c>
      <c r="E528" s="38" t="s">
        <v>133</v>
      </c>
      <c r="F528" t="s">
        <v>107</v>
      </c>
      <c r="G528" s="11">
        <v>2357</v>
      </c>
      <c r="H528" s="11">
        <v>1.331251</v>
      </c>
      <c r="I528" s="11">
        <v>1.1652</v>
      </c>
      <c r="J528" s="11">
        <v>1.044421</v>
      </c>
      <c r="K528" s="11">
        <v>0.94858779999999998</v>
      </c>
      <c r="L528" s="11">
        <v>0.89846579999999998</v>
      </c>
      <c r="M528" s="11">
        <v>0.87835059999999998</v>
      </c>
      <c r="N528" s="11">
        <v>0.87734900000000005</v>
      </c>
      <c r="O528" s="11">
        <v>0.82246980000000003</v>
      </c>
      <c r="P528" s="11">
        <v>0.65502199999999999</v>
      </c>
      <c r="Q528" s="11">
        <v>0.54222150000000002</v>
      </c>
      <c r="R528" s="11">
        <v>0.55806140000000004</v>
      </c>
      <c r="S528" s="11">
        <v>0.74371120000000002</v>
      </c>
      <c r="T528" s="11">
        <v>1.0161610000000001</v>
      </c>
      <c r="U528" s="11">
        <v>1.279855</v>
      </c>
      <c r="V528" s="11">
        <v>1.5293760000000001</v>
      </c>
      <c r="W528" s="11">
        <v>1.853283</v>
      </c>
      <c r="X528" s="11">
        <v>2.099961</v>
      </c>
      <c r="Y528" s="11">
        <v>2.349459</v>
      </c>
      <c r="Z528" s="11">
        <v>2.4143919999999999</v>
      </c>
      <c r="AA528" s="11">
        <v>2.2160289999999998</v>
      </c>
      <c r="AB528" s="11">
        <v>2.031949</v>
      </c>
      <c r="AC528" s="11">
        <v>1.8999710000000001</v>
      </c>
      <c r="AD528" s="11">
        <v>1.697533</v>
      </c>
      <c r="AE528" s="11">
        <v>1.455498</v>
      </c>
      <c r="AF528" s="11">
        <v>-6.9966500000000001E-2</v>
      </c>
      <c r="AG528" s="11">
        <v>-7.3758900000000002E-2</v>
      </c>
      <c r="AH528" s="11">
        <v>-4.1305099999999997E-2</v>
      </c>
      <c r="AI528" s="11">
        <v>-3.3133500000000003E-2</v>
      </c>
      <c r="AJ528" s="11">
        <v>-3.2989499999999998E-2</v>
      </c>
      <c r="AK528" s="11">
        <v>-2.9637899999999998E-2</v>
      </c>
      <c r="AL528" s="11">
        <v>-2.7057100000000001E-2</v>
      </c>
      <c r="AM528" s="11">
        <v>-1.04402E-2</v>
      </c>
      <c r="AN528" s="11">
        <v>-8.2045E-3</v>
      </c>
      <c r="AO528" s="11">
        <v>9.9378999999999995E-3</v>
      </c>
      <c r="AP528" s="11">
        <v>2.4966599999999999E-2</v>
      </c>
      <c r="AQ528" s="11">
        <v>2.6169399999999999E-2</v>
      </c>
      <c r="AR528" s="11">
        <v>-5.8523000000000004E-3</v>
      </c>
      <c r="AS528" s="11">
        <v>-4.4952000000000004E-3</v>
      </c>
      <c r="AT528" s="11">
        <v>1.2476599999999999E-2</v>
      </c>
      <c r="AU528" s="11">
        <v>2.7843099999999999E-2</v>
      </c>
      <c r="AV528" s="11">
        <v>0.15500549999999999</v>
      </c>
      <c r="AW528" s="11">
        <v>0.170233</v>
      </c>
      <c r="AX528" s="11">
        <v>0.2062021</v>
      </c>
      <c r="AY528" s="11">
        <v>0.13310959999999999</v>
      </c>
      <c r="AZ528" s="11">
        <v>7.5233599999999998E-2</v>
      </c>
      <c r="BA528" s="11">
        <v>-9.4191399999999995E-2</v>
      </c>
      <c r="BB528" s="11">
        <v>-7.6479199999999997E-2</v>
      </c>
      <c r="BC528" s="11">
        <v>-6.4849000000000004E-2</v>
      </c>
      <c r="BD528" s="11">
        <v>-3.9764399999999998E-2</v>
      </c>
      <c r="BE528" s="11">
        <v>-4.7395100000000003E-2</v>
      </c>
      <c r="BF528" s="11">
        <v>-1.8698800000000002E-2</v>
      </c>
      <c r="BG528" s="11">
        <v>-1.22927E-2</v>
      </c>
      <c r="BH528" s="11">
        <v>-1.32861E-2</v>
      </c>
      <c r="BI528" s="11">
        <v>-1.08112E-2</v>
      </c>
      <c r="BJ528" s="11">
        <v>-8.4744999999999994E-3</v>
      </c>
      <c r="BK528" s="11">
        <v>1.02966E-2</v>
      </c>
      <c r="BL528" s="11">
        <v>1.7002099999999999E-2</v>
      </c>
      <c r="BM528" s="11">
        <v>4.1177900000000003E-2</v>
      </c>
      <c r="BN528" s="11">
        <v>6.2612899999999999E-2</v>
      </c>
      <c r="BO528" s="11">
        <v>6.8023500000000001E-2</v>
      </c>
      <c r="BP528" s="11">
        <v>4.0961699999999997E-2</v>
      </c>
      <c r="BQ528" s="11">
        <v>4.2938299999999999E-2</v>
      </c>
      <c r="BR528" s="11">
        <v>6.0616700000000003E-2</v>
      </c>
      <c r="BS528" s="11">
        <v>7.3959200000000003E-2</v>
      </c>
      <c r="BT528" s="11">
        <v>0.20242569999999999</v>
      </c>
      <c r="BU528" s="11">
        <v>0.21568699999999999</v>
      </c>
      <c r="BV528" s="11">
        <v>0.24789890000000001</v>
      </c>
      <c r="BW528" s="11">
        <v>0.16952819999999999</v>
      </c>
      <c r="BX528" s="11">
        <v>0.1098372</v>
      </c>
      <c r="BY528" s="11">
        <v>-5.9170100000000003E-2</v>
      </c>
      <c r="BZ528" s="11">
        <v>-4.3723199999999997E-2</v>
      </c>
      <c r="CA528" s="11">
        <v>-3.5899100000000003E-2</v>
      </c>
      <c r="CB528" s="11">
        <v>-9.5622999999999993E-3</v>
      </c>
      <c r="CC528" s="11">
        <v>-2.1031399999999999E-2</v>
      </c>
      <c r="CD528" s="11">
        <v>3.9075000000000004E-3</v>
      </c>
      <c r="CE528" s="11">
        <v>8.5480999999999994E-3</v>
      </c>
      <c r="CF528" s="11">
        <v>6.4172999999999999E-3</v>
      </c>
      <c r="CG528" s="11">
        <v>8.0154000000000006E-3</v>
      </c>
      <c r="CH528" s="11">
        <v>1.0108000000000001E-2</v>
      </c>
      <c r="CI528" s="11">
        <v>3.1033399999999999E-2</v>
      </c>
      <c r="CJ528" s="11">
        <v>4.2208599999999999E-2</v>
      </c>
      <c r="CK528" s="11">
        <v>7.2417800000000004E-2</v>
      </c>
      <c r="CL528" s="11">
        <v>0.10025920000000001</v>
      </c>
      <c r="CM528" s="11">
        <v>0.10987760000000001</v>
      </c>
      <c r="CN528" s="11">
        <v>8.7775800000000001E-2</v>
      </c>
      <c r="CO528" s="11">
        <v>9.0371900000000005E-2</v>
      </c>
      <c r="CP528" s="11">
        <v>0.1087567</v>
      </c>
      <c r="CQ528" s="11">
        <v>0.12007520000000001</v>
      </c>
      <c r="CR528" s="11">
        <v>0.24984590000000001</v>
      </c>
      <c r="CS528" s="11">
        <v>0.26114100000000001</v>
      </c>
      <c r="CT528" s="11">
        <v>0.28959580000000001</v>
      </c>
      <c r="CU528" s="11">
        <v>0.20594689999999999</v>
      </c>
      <c r="CV528" s="11">
        <v>0.14444070000000001</v>
      </c>
      <c r="CW528" s="11">
        <v>-2.4148800000000002E-2</v>
      </c>
      <c r="CX528" s="11">
        <v>-1.09671E-2</v>
      </c>
      <c r="CY528" s="11">
        <v>-6.9492E-3</v>
      </c>
      <c r="CZ528" s="11">
        <v>1.8361599999999999E-2</v>
      </c>
      <c r="DA528" s="11">
        <v>1.6028000000000001E-2</v>
      </c>
      <c r="DB528" s="11">
        <v>1.37436E-2</v>
      </c>
      <c r="DC528" s="11">
        <v>1.2670300000000001E-2</v>
      </c>
      <c r="DD528" s="11">
        <v>1.19788E-2</v>
      </c>
      <c r="DE528" s="11">
        <v>1.1445800000000001E-2</v>
      </c>
      <c r="DF528" s="11">
        <v>1.1297400000000001E-2</v>
      </c>
      <c r="DG528" s="11">
        <v>1.26071E-2</v>
      </c>
      <c r="DH528" s="11">
        <v>1.53245E-2</v>
      </c>
      <c r="DI528" s="11">
        <v>1.8992499999999999E-2</v>
      </c>
      <c r="DJ528" s="11">
        <v>2.2887299999999999E-2</v>
      </c>
      <c r="DK528" s="11">
        <v>2.5445499999999999E-2</v>
      </c>
      <c r="DL528" s="11">
        <v>2.8460900000000001E-2</v>
      </c>
      <c r="DM528" s="11">
        <v>2.8837600000000001E-2</v>
      </c>
      <c r="DN528" s="11">
        <v>2.9267100000000001E-2</v>
      </c>
      <c r="DO528" s="11">
        <v>2.8036599999999998E-2</v>
      </c>
      <c r="DP528" s="11">
        <v>2.8829400000000002E-2</v>
      </c>
      <c r="DQ528" s="11">
        <v>2.7633999999999999E-2</v>
      </c>
      <c r="DR528" s="11">
        <v>2.5349900000000002E-2</v>
      </c>
      <c r="DS528" s="11">
        <v>2.2141000000000001E-2</v>
      </c>
      <c r="DT528" s="11">
        <v>2.1037400000000001E-2</v>
      </c>
      <c r="DU528" s="11">
        <v>2.1291399999999999E-2</v>
      </c>
      <c r="DV528" s="11">
        <v>1.9914299999999999E-2</v>
      </c>
      <c r="DW528" s="11">
        <v>1.7600299999999999E-2</v>
      </c>
      <c r="DX528" s="11">
        <v>0.29010730000000001</v>
      </c>
      <c r="DY528" s="11"/>
      <c r="DZ528" s="11">
        <v>2.0584600000000002E-2</v>
      </c>
      <c r="EA528" s="11">
        <v>74.979860000000002</v>
      </c>
      <c r="EB528" s="11">
        <v>75.107420000000005</v>
      </c>
      <c r="EC528" s="11">
        <v>73.552840000000003</v>
      </c>
      <c r="ED528" s="11">
        <v>73.480689999999996</v>
      </c>
      <c r="EE528" s="11">
        <v>72.027240000000006</v>
      </c>
      <c r="EF528" s="11">
        <v>71.279430000000005</v>
      </c>
      <c r="EG528" s="11">
        <v>70.995509999999996</v>
      </c>
      <c r="EH528" s="11">
        <v>71.658619999999999</v>
      </c>
      <c r="EI528" s="11">
        <v>77.15043</v>
      </c>
      <c r="EJ528" s="11">
        <v>83.199849999999998</v>
      </c>
      <c r="EK528" s="11">
        <v>90.438410000000005</v>
      </c>
      <c r="EL528" s="11">
        <v>96.931359999999998</v>
      </c>
      <c r="EM528" s="11">
        <v>99.607910000000004</v>
      </c>
      <c r="EN528" s="11">
        <v>98.837140000000005</v>
      </c>
      <c r="EO528" s="11">
        <v>96.740309999999994</v>
      </c>
      <c r="EP528" s="11">
        <v>96.407129999999995</v>
      </c>
      <c r="EQ528" s="11">
        <v>96.562209999999993</v>
      </c>
      <c r="ER528" s="11">
        <v>94.842110000000005</v>
      </c>
      <c r="ES528" s="11">
        <v>91.397019999999998</v>
      </c>
      <c r="ET528" s="11">
        <v>85.892880000000005</v>
      </c>
      <c r="EU528" s="11">
        <v>82.211799999999997</v>
      </c>
      <c r="EV528" s="11">
        <v>80.122929999999997</v>
      </c>
      <c r="EW528" s="11">
        <v>78.738879999999995</v>
      </c>
      <c r="EX528" s="11">
        <v>77.10642</v>
      </c>
      <c r="EY528" s="11">
        <v>0</v>
      </c>
      <c r="EZ528" s="11"/>
      <c r="FA528" s="11"/>
      <c r="FB528" s="11"/>
      <c r="FC528" s="11"/>
      <c r="FD528" s="11"/>
      <c r="FE528" s="11"/>
      <c r="FF528" s="11"/>
      <c r="FG528" s="11"/>
      <c r="FH528" s="11"/>
      <c r="FI528" s="11"/>
      <c r="FJ528" s="11"/>
      <c r="FK528" s="11"/>
      <c r="FL528" s="11"/>
      <c r="FM528" s="11"/>
      <c r="FN528" s="11"/>
      <c r="FO528" s="11"/>
      <c r="FP528" s="11"/>
      <c r="FQ528" s="11"/>
      <c r="FR528" s="11"/>
      <c r="FS528" s="11"/>
      <c r="FT528" s="11"/>
      <c r="FU528" s="11"/>
      <c r="FV528" s="11"/>
      <c r="IA528" s="37"/>
    </row>
    <row r="529" spans="1:235" x14ac:dyDescent="0.25">
      <c r="A529" t="s">
        <v>113</v>
      </c>
      <c r="B529" t="s">
        <v>141</v>
      </c>
      <c r="C529" t="s">
        <v>0</v>
      </c>
      <c r="D529" t="s">
        <v>132</v>
      </c>
      <c r="E529" s="38" t="s">
        <v>133</v>
      </c>
      <c r="F529" t="s">
        <v>107</v>
      </c>
      <c r="G529" s="11">
        <v>2357</v>
      </c>
      <c r="H529" s="11">
        <v>3.1382029999999999</v>
      </c>
      <c r="I529" s="11">
        <v>2.7467649999999999</v>
      </c>
      <c r="J529" s="11">
        <v>2.4620489999999999</v>
      </c>
      <c r="K529" s="11">
        <v>2.236138</v>
      </c>
      <c r="L529" s="11">
        <v>2.1179830000000002</v>
      </c>
      <c r="M529" s="11">
        <v>2.0705650000000002</v>
      </c>
      <c r="N529" s="11">
        <v>2.0682040000000002</v>
      </c>
      <c r="O529" s="11">
        <v>1.938836</v>
      </c>
      <c r="P529" s="11">
        <v>1.5441050000000001</v>
      </c>
      <c r="Q529" s="11">
        <v>1.278197</v>
      </c>
      <c r="R529" s="11">
        <v>1.315537</v>
      </c>
      <c r="S529" s="11">
        <v>1.7531749999999999</v>
      </c>
      <c r="T529" s="11">
        <v>2.3954309999999999</v>
      </c>
      <c r="U529" s="11">
        <v>3.017045</v>
      </c>
      <c r="V529" s="11">
        <v>3.6052490000000001</v>
      </c>
      <c r="W529" s="11">
        <v>4.3688060000000002</v>
      </c>
      <c r="X529" s="11">
        <v>4.9503089999999998</v>
      </c>
      <c r="Y529" s="11">
        <v>5.5384589999999996</v>
      </c>
      <c r="Z529" s="11">
        <v>5.6915259999999996</v>
      </c>
      <c r="AA529" s="11">
        <v>5.2239190000000004</v>
      </c>
      <c r="AB529" s="11">
        <v>4.789981</v>
      </c>
      <c r="AC529" s="11">
        <v>4.4788649999999999</v>
      </c>
      <c r="AD529" s="11">
        <v>4.001652</v>
      </c>
      <c r="AE529" s="11">
        <v>3.4310939999999999</v>
      </c>
      <c r="AF529" s="11">
        <v>-0.16493430000000001</v>
      </c>
      <c r="AG529" s="11">
        <v>-0.17387420000000001</v>
      </c>
      <c r="AH529" s="11">
        <v>-9.7369800000000006E-2</v>
      </c>
      <c r="AI529" s="11">
        <v>-7.8106599999999998E-2</v>
      </c>
      <c r="AJ529" s="11">
        <v>-7.7767199999999995E-2</v>
      </c>
      <c r="AK529" s="11">
        <v>-6.9866300000000006E-2</v>
      </c>
      <c r="AL529" s="11">
        <v>-6.3782599999999995E-2</v>
      </c>
      <c r="AM529" s="11">
        <v>-2.4611000000000001E-2</v>
      </c>
      <c r="AN529" s="11">
        <v>-1.9340599999999999E-2</v>
      </c>
      <c r="AO529" s="11">
        <v>2.3427E-2</v>
      </c>
      <c r="AP529" s="11">
        <v>5.88546E-2</v>
      </c>
      <c r="AQ529" s="11">
        <v>6.1689899999999999E-2</v>
      </c>
      <c r="AR529" s="11">
        <v>-1.37959E-2</v>
      </c>
      <c r="AS529" s="11">
        <v>-1.0596700000000001E-2</v>
      </c>
      <c r="AT529" s="11">
        <v>2.94116E-2</v>
      </c>
      <c r="AU529" s="11">
        <v>6.5635499999999999E-2</v>
      </c>
      <c r="AV529" s="11">
        <v>0.36539969999999999</v>
      </c>
      <c r="AW529" s="11">
        <v>0.40129599999999999</v>
      </c>
      <c r="AX529" s="11">
        <v>0.48608699999999999</v>
      </c>
      <c r="AY529" s="11">
        <v>0.3137837</v>
      </c>
      <c r="AZ529" s="11">
        <v>0.1773508</v>
      </c>
      <c r="BA529" s="11">
        <v>-0.2220406</v>
      </c>
      <c r="BB529" s="11">
        <v>-0.18028710000000001</v>
      </c>
      <c r="BC529" s="11">
        <v>-0.1528708</v>
      </c>
      <c r="BD529" s="11">
        <v>-9.3737899999999999E-2</v>
      </c>
      <c r="BE529" s="11">
        <v>-0.11172609999999999</v>
      </c>
      <c r="BF529" s="11">
        <v>-4.4079199999999999E-2</v>
      </c>
      <c r="BG529" s="11">
        <v>-2.8977900000000001E-2</v>
      </c>
      <c r="BH529" s="11">
        <v>-3.1319699999999999E-2</v>
      </c>
      <c r="BI529" s="11">
        <v>-2.5485600000000001E-2</v>
      </c>
      <c r="BJ529" s="11">
        <v>-1.99773E-2</v>
      </c>
      <c r="BK529" s="11">
        <v>2.4272599999999998E-2</v>
      </c>
      <c r="BL529" s="11">
        <v>4.00796E-2</v>
      </c>
      <c r="BM529" s="11">
        <v>9.7070000000000004E-2</v>
      </c>
      <c r="BN529" s="11">
        <v>0.14759939999999999</v>
      </c>
      <c r="BO529" s="11">
        <v>0.160354</v>
      </c>
      <c r="BP529" s="11">
        <v>9.6560499999999994E-2</v>
      </c>
      <c r="BQ529" s="11">
        <v>0.10122</v>
      </c>
      <c r="BR529" s="11">
        <v>0.14289370000000001</v>
      </c>
      <c r="BS529" s="11">
        <v>0.17434640000000001</v>
      </c>
      <c r="BT529" s="11">
        <v>0.47718490000000002</v>
      </c>
      <c r="BU529" s="11">
        <v>0.50844619999999996</v>
      </c>
      <c r="BV529" s="11">
        <v>0.58438040000000002</v>
      </c>
      <c r="BW529" s="11">
        <v>0.39963460000000001</v>
      </c>
      <c r="BX529" s="11">
        <v>0.25892280000000001</v>
      </c>
      <c r="BY529" s="11">
        <v>-0.13948369999999999</v>
      </c>
      <c r="BZ529" s="11">
        <v>-0.1030701</v>
      </c>
      <c r="CA529" s="11">
        <v>-8.4626199999999999E-2</v>
      </c>
      <c r="CB529" s="11">
        <v>-2.25414E-2</v>
      </c>
      <c r="CC529" s="11">
        <v>-4.9577999999999997E-2</v>
      </c>
      <c r="CD529" s="11">
        <v>9.2113000000000004E-3</v>
      </c>
      <c r="CE529" s="11">
        <v>2.01508E-2</v>
      </c>
      <c r="CF529" s="11">
        <v>1.51278E-2</v>
      </c>
      <c r="CG529" s="11">
        <v>1.8895100000000001E-2</v>
      </c>
      <c r="CH529" s="11">
        <v>2.3827899999999999E-2</v>
      </c>
      <c r="CI529" s="11">
        <v>7.3156200000000005E-2</v>
      </c>
      <c r="CJ529" s="11">
        <v>9.9499799999999999E-2</v>
      </c>
      <c r="CK529" s="11">
        <v>0.170713</v>
      </c>
      <c r="CL529" s="11">
        <v>0.23634430000000001</v>
      </c>
      <c r="CM529" s="11">
        <v>0.25901809999999997</v>
      </c>
      <c r="CN529" s="11">
        <v>0.20691680000000001</v>
      </c>
      <c r="CO529" s="11">
        <v>0.2130367</v>
      </c>
      <c r="CP529" s="11">
        <v>0.25637579999999999</v>
      </c>
      <c r="CQ529" s="11">
        <v>0.28305730000000001</v>
      </c>
      <c r="CR529" s="11">
        <v>0.58897010000000005</v>
      </c>
      <c r="CS529" s="11">
        <v>0.61559629999999999</v>
      </c>
      <c r="CT529" s="11">
        <v>0.6826738</v>
      </c>
      <c r="CU529" s="11">
        <v>0.48548550000000001</v>
      </c>
      <c r="CV529" s="11">
        <v>0.34049479999999999</v>
      </c>
      <c r="CW529" s="11">
        <v>-5.69268E-2</v>
      </c>
      <c r="CX529" s="11">
        <v>-2.58532E-2</v>
      </c>
      <c r="CY529" s="11">
        <v>-1.6381699999999999E-2</v>
      </c>
      <c r="CZ529" s="11">
        <v>4.3284400000000001E-2</v>
      </c>
      <c r="DA529" s="11">
        <v>3.7783400000000002E-2</v>
      </c>
      <c r="DB529" s="11">
        <v>3.2398400000000001E-2</v>
      </c>
      <c r="DC529" s="11">
        <v>2.9868100000000002E-2</v>
      </c>
      <c r="DD529" s="11">
        <v>2.8238099999999999E-2</v>
      </c>
      <c r="DE529" s="11">
        <v>2.6981499999999999E-2</v>
      </c>
      <c r="DF529" s="11">
        <v>2.6631700000000001E-2</v>
      </c>
      <c r="DG529" s="11">
        <v>2.9719099999999998E-2</v>
      </c>
      <c r="DH529" s="11">
        <v>3.6124900000000001E-2</v>
      </c>
      <c r="DI529" s="11">
        <v>4.47718E-2</v>
      </c>
      <c r="DJ529" s="11">
        <v>5.3953000000000001E-2</v>
      </c>
      <c r="DK529" s="11">
        <v>5.9983500000000002E-2</v>
      </c>
      <c r="DL529" s="11">
        <v>6.7091899999999996E-2</v>
      </c>
      <c r="DM529" s="11">
        <v>6.7979700000000004E-2</v>
      </c>
      <c r="DN529" s="11">
        <v>6.8992200000000004E-2</v>
      </c>
      <c r="DO529" s="11">
        <v>6.6091499999999997E-2</v>
      </c>
      <c r="DP529" s="11">
        <v>6.7960599999999996E-2</v>
      </c>
      <c r="DQ529" s="11">
        <v>6.5142699999999998E-2</v>
      </c>
      <c r="DR529" s="11">
        <v>5.9758100000000001E-2</v>
      </c>
      <c r="DS529" s="11">
        <v>5.21936E-2</v>
      </c>
      <c r="DT529" s="11">
        <v>4.9592299999999999E-2</v>
      </c>
      <c r="DU529" s="11">
        <v>5.0191E-2</v>
      </c>
      <c r="DV529" s="11">
        <v>4.6944600000000003E-2</v>
      </c>
      <c r="DW529" s="11">
        <v>4.1489699999999997E-2</v>
      </c>
      <c r="DX529" s="11">
        <v>0.68387969999999998</v>
      </c>
      <c r="DY529" s="11"/>
      <c r="DZ529" s="11">
        <v>4.85248E-2</v>
      </c>
      <c r="EA529" s="11">
        <v>74.979860000000002</v>
      </c>
      <c r="EB529" s="11">
        <v>75.107420000000005</v>
      </c>
      <c r="EC529" s="11">
        <v>73.552840000000003</v>
      </c>
      <c r="ED529" s="11">
        <v>73.480689999999996</v>
      </c>
      <c r="EE529" s="11">
        <v>72.027240000000006</v>
      </c>
      <c r="EF529" s="11">
        <v>71.279430000000005</v>
      </c>
      <c r="EG529" s="11">
        <v>70.995509999999996</v>
      </c>
      <c r="EH529" s="11">
        <v>71.658619999999999</v>
      </c>
      <c r="EI529" s="11">
        <v>77.15043</v>
      </c>
      <c r="EJ529" s="11">
        <v>83.199849999999998</v>
      </c>
      <c r="EK529" s="11">
        <v>90.438410000000005</v>
      </c>
      <c r="EL529" s="11">
        <v>96.931359999999998</v>
      </c>
      <c r="EM529" s="11">
        <v>99.607910000000004</v>
      </c>
      <c r="EN529" s="11">
        <v>98.837140000000005</v>
      </c>
      <c r="EO529" s="11">
        <v>96.740309999999994</v>
      </c>
      <c r="EP529" s="11">
        <v>96.407129999999995</v>
      </c>
      <c r="EQ529" s="11">
        <v>96.562209999999993</v>
      </c>
      <c r="ER529" s="11">
        <v>94.842110000000005</v>
      </c>
      <c r="ES529" s="11">
        <v>91.397019999999998</v>
      </c>
      <c r="ET529" s="11">
        <v>85.892880000000005</v>
      </c>
      <c r="EU529" s="11">
        <v>82.211799999999997</v>
      </c>
      <c r="EV529" s="11">
        <v>80.122929999999997</v>
      </c>
      <c r="EW529" s="11">
        <v>78.738879999999995</v>
      </c>
      <c r="EX529" s="11">
        <v>77.10642</v>
      </c>
      <c r="EY529" s="11">
        <v>0</v>
      </c>
      <c r="EZ529" s="11"/>
      <c r="FA529" s="11"/>
      <c r="FB529" s="11"/>
      <c r="FC529" s="11"/>
      <c r="FD529" s="11"/>
      <c r="FE529" s="11"/>
      <c r="FF529" s="11"/>
      <c r="FG529" s="11"/>
      <c r="FH529" s="11"/>
      <c r="FI529" s="11"/>
      <c r="FJ529" s="11"/>
      <c r="FK529" s="11"/>
      <c r="FL529" s="11"/>
      <c r="FM529" s="11"/>
      <c r="FN529" s="11"/>
      <c r="FO529" s="11"/>
      <c r="FP529" s="11"/>
      <c r="FQ529" s="11"/>
      <c r="FR529" s="11"/>
      <c r="FS529" s="11"/>
      <c r="FT529" s="11"/>
      <c r="FU529" s="11"/>
      <c r="FV529" s="11"/>
    </row>
    <row r="530" spans="1:235" x14ac:dyDescent="0.25">
      <c r="A530" t="s">
        <v>113</v>
      </c>
      <c r="B530" t="s">
        <v>141</v>
      </c>
      <c r="C530" t="s">
        <v>0</v>
      </c>
      <c r="D530" t="s">
        <v>227</v>
      </c>
      <c r="E530" s="38">
        <v>45540</v>
      </c>
      <c r="F530" t="s">
        <v>105</v>
      </c>
      <c r="G530" s="11">
        <v>2424</v>
      </c>
      <c r="H530" s="11">
        <v>2.1728459999999998</v>
      </c>
      <c r="I530" s="11">
        <v>1.897637</v>
      </c>
      <c r="J530" s="11">
        <v>1.701084</v>
      </c>
      <c r="K530" s="11">
        <v>1.5802719999999999</v>
      </c>
      <c r="L530" s="11">
        <v>1.485573</v>
      </c>
      <c r="M530" s="11">
        <v>1.4672860000000001</v>
      </c>
      <c r="N530" s="11">
        <v>1.541396</v>
      </c>
      <c r="O530" s="11">
        <v>1.4565999999999999</v>
      </c>
      <c r="P530" s="11">
        <v>1.324921</v>
      </c>
      <c r="Q530" s="11">
        <v>1.257471</v>
      </c>
      <c r="R530" s="11">
        <v>1.441252</v>
      </c>
      <c r="S530" s="11">
        <v>1.8085599999999999</v>
      </c>
      <c r="T530" s="11">
        <v>2.4161999999999999</v>
      </c>
      <c r="U530" s="11">
        <v>3.031234</v>
      </c>
      <c r="V530" s="11">
        <v>3.6839949999999999</v>
      </c>
      <c r="W530" s="11">
        <v>4.3048089999999997</v>
      </c>
      <c r="X530" s="11">
        <v>4.6403359999999996</v>
      </c>
      <c r="Y530" s="11">
        <v>4.9549510000000003</v>
      </c>
      <c r="Z530" s="11">
        <v>4.9341470000000003</v>
      </c>
      <c r="AA530" s="11">
        <v>4.6158270000000003</v>
      </c>
      <c r="AB530" s="11">
        <v>4.2774900000000002</v>
      </c>
      <c r="AC530" s="11">
        <v>3.9839989999999998</v>
      </c>
      <c r="AD530" s="11">
        <v>3.567841</v>
      </c>
      <c r="AE530" s="11">
        <v>2.9566919999999999</v>
      </c>
      <c r="AF530" s="11">
        <v>-0.10556989999999999</v>
      </c>
      <c r="AG530" s="11">
        <v>-9.2580200000000001E-2</v>
      </c>
      <c r="AH530" s="11">
        <v>-8.1048099999999998E-2</v>
      </c>
      <c r="AI530" s="11">
        <v>-5.2427599999999998E-2</v>
      </c>
      <c r="AJ530" s="11">
        <v>-5.4016599999999998E-2</v>
      </c>
      <c r="AK530" s="11">
        <v>-8.0212699999999998E-2</v>
      </c>
      <c r="AL530" s="11">
        <v>-5.7580000000000001E-3</v>
      </c>
      <c r="AM530" s="11">
        <v>-6.2299399999999998E-2</v>
      </c>
      <c r="AN530" s="11">
        <v>-5.0747399999999998E-2</v>
      </c>
      <c r="AO530" s="11">
        <v>-7.6205400000000006E-2</v>
      </c>
      <c r="AP530" s="11">
        <v>-0.10444779999999999</v>
      </c>
      <c r="AQ530" s="11">
        <v>-9.6480700000000003E-2</v>
      </c>
      <c r="AR530" s="11">
        <v>-7.5339699999999996E-2</v>
      </c>
      <c r="AS530" s="11">
        <v>1.02606E-2</v>
      </c>
      <c r="AT530" s="11">
        <v>4.8047199999999998E-2</v>
      </c>
      <c r="AU530" s="11">
        <v>5.7377999999999998E-2</v>
      </c>
      <c r="AV530" s="11">
        <v>0.43870999999999999</v>
      </c>
      <c r="AW530" s="11">
        <v>0.49842530000000002</v>
      </c>
      <c r="AX530" s="11">
        <v>0.45087870000000002</v>
      </c>
      <c r="AY530" s="11">
        <v>0.24439530000000001</v>
      </c>
      <c r="AZ530" s="11">
        <v>0.12581429999999999</v>
      </c>
      <c r="BA530" s="11">
        <v>-0.39785209999999999</v>
      </c>
      <c r="BB530" s="11">
        <v>-0.23149739999999999</v>
      </c>
      <c r="BC530" s="11">
        <v>-0.2783311</v>
      </c>
      <c r="BD530" s="11">
        <v>-3.8899999999999997E-2</v>
      </c>
      <c r="BE530" s="11">
        <v>-3.3992500000000002E-2</v>
      </c>
      <c r="BF530" s="11">
        <v>-2.7558800000000001E-2</v>
      </c>
      <c r="BG530" s="11">
        <v>-4.2789000000000004E-3</v>
      </c>
      <c r="BH530" s="11">
        <v>-8.2588000000000002E-3</v>
      </c>
      <c r="BI530" s="11">
        <v>-3.4733800000000002E-2</v>
      </c>
      <c r="BJ530" s="11">
        <v>3.4290399999999999E-2</v>
      </c>
      <c r="BK530" s="11">
        <v>-1.5730399999999999E-2</v>
      </c>
      <c r="BL530" s="11">
        <v>4.3619000000000002E-3</v>
      </c>
      <c r="BM530" s="11">
        <v>-7.5802999999999999E-3</v>
      </c>
      <c r="BN530" s="11">
        <v>-1.8525699999999999E-2</v>
      </c>
      <c r="BO530" s="11">
        <v>8.7569999999999998E-4</v>
      </c>
      <c r="BP530" s="11">
        <v>3.6298999999999998E-2</v>
      </c>
      <c r="BQ530" s="11">
        <v>0.12877189999999999</v>
      </c>
      <c r="BR530" s="11">
        <v>0.17477529999999999</v>
      </c>
      <c r="BS530" s="11">
        <v>0.19207679999999999</v>
      </c>
      <c r="BT530" s="11">
        <v>0.57152530000000001</v>
      </c>
      <c r="BU530" s="11">
        <v>0.63501719999999995</v>
      </c>
      <c r="BV530" s="11">
        <v>0.57814580000000004</v>
      </c>
      <c r="BW530" s="11">
        <v>0.36159760000000002</v>
      </c>
      <c r="BX530" s="11">
        <v>0.2391192</v>
      </c>
      <c r="BY530" s="11">
        <v>-0.28654039999999997</v>
      </c>
      <c r="BZ530" s="11">
        <v>-0.13074060000000001</v>
      </c>
      <c r="CA530" s="11">
        <v>-0.18840870000000001</v>
      </c>
      <c r="CB530" s="11">
        <v>2.77699E-2</v>
      </c>
      <c r="CC530" s="11">
        <v>2.45953E-2</v>
      </c>
      <c r="CD530" s="11">
        <v>2.5930499999999999E-2</v>
      </c>
      <c r="CE530" s="11">
        <v>4.3869900000000003E-2</v>
      </c>
      <c r="CF530" s="11">
        <v>3.7498900000000002E-2</v>
      </c>
      <c r="CG530" s="11">
        <v>1.07452E-2</v>
      </c>
      <c r="CH530" s="11">
        <v>7.4338799999999997E-2</v>
      </c>
      <c r="CI530" s="11">
        <v>3.0838500000000001E-2</v>
      </c>
      <c r="CJ530" s="11">
        <v>5.9471200000000002E-2</v>
      </c>
      <c r="CK530" s="11">
        <v>6.1044800000000003E-2</v>
      </c>
      <c r="CL530" s="11">
        <v>6.7396399999999995E-2</v>
      </c>
      <c r="CM530" s="11">
        <v>9.8232100000000003E-2</v>
      </c>
      <c r="CN530" s="11">
        <v>0.14793770000000001</v>
      </c>
      <c r="CO530" s="11">
        <v>0.24728330000000001</v>
      </c>
      <c r="CP530" s="11">
        <v>0.30150339999999998</v>
      </c>
      <c r="CQ530" s="11">
        <v>0.3267756</v>
      </c>
      <c r="CR530" s="11">
        <v>0.70434050000000004</v>
      </c>
      <c r="CS530" s="11">
        <v>0.77160890000000004</v>
      </c>
      <c r="CT530" s="11">
        <v>0.70541290000000001</v>
      </c>
      <c r="CU530" s="11">
        <v>0.4787999</v>
      </c>
      <c r="CV530" s="11">
        <v>0.35242420000000002</v>
      </c>
      <c r="CW530" s="11">
        <v>-0.17522869999999999</v>
      </c>
      <c r="CX530" s="11">
        <v>-2.9983800000000001E-2</v>
      </c>
      <c r="CY530" s="11">
        <v>-9.8486299999999999E-2</v>
      </c>
      <c r="CZ530" s="11">
        <v>4.0532400000000003E-2</v>
      </c>
      <c r="DA530" s="11">
        <v>3.5618799999999999E-2</v>
      </c>
      <c r="DB530" s="11">
        <v>3.2519199999999998E-2</v>
      </c>
      <c r="DC530" s="11">
        <v>2.9272400000000001E-2</v>
      </c>
      <c r="DD530" s="11">
        <v>2.7818699999999998E-2</v>
      </c>
      <c r="DE530" s="11">
        <v>2.7649300000000002E-2</v>
      </c>
      <c r="DF530" s="11">
        <v>2.43477E-2</v>
      </c>
      <c r="DG530" s="11">
        <v>2.8311900000000001E-2</v>
      </c>
      <c r="DH530" s="11">
        <v>3.3504100000000002E-2</v>
      </c>
      <c r="DI530" s="11">
        <v>4.1721099999999997E-2</v>
      </c>
      <c r="DJ530" s="11">
        <v>5.2236900000000003E-2</v>
      </c>
      <c r="DK530" s="11">
        <v>5.9188499999999998E-2</v>
      </c>
      <c r="DL530" s="11">
        <v>6.7871500000000001E-2</v>
      </c>
      <c r="DM530" s="11">
        <v>7.2049799999999997E-2</v>
      </c>
      <c r="DN530" s="11">
        <v>7.7045199999999994E-2</v>
      </c>
      <c r="DO530" s="11">
        <v>8.1891099999999994E-2</v>
      </c>
      <c r="DP530" s="11">
        <v>8.0745999999999998E-2</v>
      </c>
      <c r="DQ530" s="11">
        <v>8.3041900000000002E-2</v>
      </c>
      <c r="DR530" s="11">
        <v>7.7372899999999994E-2</v>
      </c>
      <c r="DS530" s="11">
        <v>7.1253899999999995E-2</v>
      </c>
      <c r="DT530" s="11">
        <v>6.8884500000000001E-2</v>
      </c>
      <c r="DU530" s="11">
        <v>6.7672700000000002E-2</v>
      </c>
      <c r="DV530" s="11">
        <v>6.1255799999999999E-2</v>
      </c>
      <c r="DW530" s="11">
        <v>5.4669000000000002E-2</v>
      </c>
      <c r="DX530" s="11">
        <v>0.66757949999999999</v>
      </c>
      <c r="DY530" s="11"/>
      <c r="DZ530" s="11">
        <v>6.1115200000000001E-2</v>
      </c>
      <c r="EA530" s="11">
        <v>71.626289999999997</v>
      </c>
      <c r="EB530" s="11">
        <v>72.631259999999997</v>
      </c>
      <c r="EC530" s="11">
        <v>71.958960000000005</v>
      </c>
      <c r="ED530" s="11">
        <v>71.632009999999994</v>
      </c>
      <c r="EE530" s="11">
        <v>70.89573</v>
      </c>
      <c r="EF530" s="11">
        <v>69.808400000000006</v>
      </c>
      <c r="EG530" s="11">
        <v>69.321240000000003</v>
      </c>
      <c r="EH530" s="11">
        <v>69.962119999999999</v>
      </c>
      <c r="EI530" s="11">
        <v>72.285769999999999</v>
      </c>
      <c r="EJ530" s="11">
        <v>76.597239999999999</v>
      </c>
      <c r="EK530" s="11">
        <v>81.647620000000003</v>
      </c>
      <c r="EL530" s="11">
        <v>86.738460000000003</v>
      </c>
      <c r="EM530" s="11">
        <v>88.995249999999999</v>
      </c>
      <c r="EN530" s="11">
        <v>91.739130000000003</v>
      </c>
      <c r="EO530" s="11">
        <v>93.923869999999994</v>
      </c>
      <c r="EP530" s="11">
        <v>94.136099999999999</v>
      </c>
      <c r="EQ530" s="11">
        <v>94.688559999999995</v>
      </c>
      <c r="ER530" s="11">
        <v>92.592169999999996</v>
      </c>
      <c r="ES530" s="11">
        <v>90.564850000000007</v>
      </c>
      <c r="ET530" s="11">
        <v>87.152230000000003</v>
      </c>
      <c r="EU530" s="11">
        <v>81.874679999999998</v>
      </c>
      <c r="EV530" s="11">
        <v>79.353309999999993</v>
      </c>
      <c r="EW530" s="11">
        <v>77.579809999999995</v>
      </c>
      <c r="EX530" s="11">
        <v>76.620779999999996</v>
      </c>
      <c r="EY530" s="11">
        <v>0</v>
      </c>
      <c r="EZ530" s="11"/>
      <c r="FA530" s="11"/>
      <c r="FB530" s="11"/>
      <c r="FC530" s="11"/>
      <c r="FD530" s="11"/>
      <c r="FE530" s="11"/>
      <c r="FF530" s="11"/>
      <c r="FG530" s="11"/>
      <c r="FH530" s="11"/>
      <c r="FI530" s="11"/>
      <c r="FJ530" s="11"/>
      <c r="FK530" s="11"/>
      <c r="FL530" s="11"/>
      <c r="FM530" s="11"/>
      <c r="FN530" s="11"/>
      <c r="FO530" s="11"/>
      <c r="FP530" s="11"/>
      <c r="FQ530" s="11"/>
      <c r="FR530" s="11"/>
      <c r="FS530" s="11"/>
      <c r="FT530" s="11"/>
      <c r="FU530" s="11"/>
      <c r="FV530" s="11"/>
    </row>
    <row r="531" spans="1:235" x14ac:dyDescent="0.25">
      <c r="A531" t="s">
        <v>113</v>
      </c>
      <c r="B531" t="s">
        <v>141</v>
      </c>
      <c r="C531" t="s">
        <v>88</v>
      </c>
      <c r="D531" t="s">
        <v>227</v>
      </c>
      <c r="E531" s="38">
        <v>45540</v>
      </c>
      <c r="F531" t="s">
        <v>105</v>
      </c>
      <c r="G531" s="11">
        <v>2424</v>
      </c>
      <c r="H531" s="11">
        <v>0.89624769999999998</v>
      </c>
      <c r="I531" s="11">
        <v>0.7827305</v>
      </c>
      <c r="J531" s="11">
        <v>0.70165699999999998</v>
      </c>
      <c r="K531" s="11">
        <v>0.65182499999999999</v>
      </c>
      <c r="L531" s="11">
        <v>0.61276390000000003</v>
      </c>
      <c r="M531" s="11">
        <v>0.60522109999999996</v>
      </c>
      <c r="N531" s="11">
        <v>0.63578959999999995</v>
      </c>
      <c r="O531" s="11">
        <v>0.60081340000000005</v>
      </c>
      <c r="P531" s="11">
        <v>0.5464987</v>
      </c>
      <c r="Q531" s="11">
        <v>0.51867719999999995</v>
      </c>
      <c r="R531" s="11">
        <v>0.59448270000000003</v>
      </c>
      <c r="S531" s="11">
        <v>0.7459884</v>
      </c>
      <c r="T531" s="11">
        <v>0.99662550000000005</v>
      </c>
      <c r="U531" s="11">
        <v>1.250313</v>
      </c>
      <c r="V531" s="11">
        <v>1.5195609999999999</v>
      </c>
      <c r="W531" s="11">
        <v>1.7756320000000001</v>
      </c>
      <c r="X531" s="11">
        <v>1.914029</v>
      </c>
      <c r="Y531" s="11">
        <v>2.0438010000000002</v>
      </c>
      <c r="Z531" s="11">
        <v>2.0352199999999998</v>
      </c>
      <c r="AA531" s="11">
        <v>1.9039200000000001</v>
      </c>
      <c r="AB531" s="11">
        <v>1.764364</v>
      </c>
      <c r="AC531" s="11">
        <v>1.6433059999999999</v>
      </c>
      <c r="AD531" s="11">
        <v>1.4716499999999999</v>
      </c>
      <c r="AE531" s="11">
        <v>1.2195659999999999</v>
      </c>
      <c r="AF531" s="11">
        <v>-4.3545100000000003E-2</v>
      </c>
      <c r="AG531" s="11">
        <v>-3.8187199999999998E-2</v>
      </c>
      <c r="AH531" s="11">
        <v>-3.3430500000000002E-2</v>
      </c>
      <c r="AI531" s="11">
        <v>-2.1625200000000001E-2</v>
      </c>
      <c r="AJ531" s="11">
        <v>-2.2280600000000001E-2</v>
      </c>
      <c r="AK531" s="11">
        <v>-3.3085900000000001E-2</v>
      </c>
      <c r="AL531" s="11">
        <v>-2.3749999999999999E-3</v>
      </c>
      <c r="AM531" s="11">
        <v>-2.5697000000000001E-2</v>
      </c>
      <c r="AN531" s="11">
        <v>-2.0932099999999999E-2</v>
      </c>
      <c r="AO531" s="11">
        <v>-3.14329E-2</v>
      </c>
      <c r="AP531" s="11">
        <v>-4.3082299999999997E-2</v>
      </c>
      <c r="AQ531" s="11">
        <v>-3.9795999999999998E-2</v>
      </c>
      <c r="AR531" s="11">
        <v>-3.10759E-2</v>
      </c>
      <c r="AS531" s="11">
        <v>4.2322000000000002E-3</v>
      </c>
      <c r="AT531" s="11">
        <v>1.98183E-2</v>
      </c>
      <c r="AU531" s="11">
        <v>2.36671E-2</v>
      </c>
      <c r="AV531" s="11">
        <v>0.18095749999999999</v>
      </c>
      <c r="AW531" s="11">
        <v>0.20558870000000001</v>
      </c>
      <c r="AX531" s="11">
        <v>0.1859768</v>
      </c>
      <c r="AY531" s="11">
        <v>0.1008073</v>
      </c>
      <c r="AZ531" s="11">
        <v>5.1895400000000001E-2</v>
      </c>
      <c r="BA531" s="11">
        <v>-0.16410459999999999</v>
      </c>
      <c r="BB531" s="11">
        <v>-9.5487199999999994E-2</v>
      </c>
      <c r="BC531" s="11">
        <v>-0.114805</v>
      </c>
      <c r="BD531" s="11">
        <v>-1.6045299999999998E-2</v>
      </c>
      <c r="BE531" s="11">
        <v>-1.40211E-2</v>
      </c>
      <c r="BF531" s="11">
        <v>-1.13674E-2</v>
      </c>
      <c r="BG531" s="11">
        <v>-1.7649E-3</v>
      </c>
      <c r="BH531" s="11">
        <v>-3.4066000000000001E-3</v>
      </c>
      <c r="BI531" s="11">
        <v>-1.43269E-2</v>
      </c>
      <c r="BJ531" s="11">
        <v>1.4144E-2</v>
      </c>
      <c r="BK531" s="11">
        <v>-6.4884000000000001E-3</v>
      </c>
      <c r="BL531" s="11">
        <v>1.7991999999999999E-3</v>
      </c>
      <c r="BM531" s="11">
        <v>-3.1267000000000001E-3</v>
      </c>
      <c r="BN531" s="11">
        <v>-7.6413999999999996E-3</v>
      </c>
      <c r="BO531" s="11">
        <v>3.612E-4</v>
      </c>
      <c r="BP531" s="11">
        <v>1.49725E-2</v>
      </c>
      <c r="BQ531" s="11">
        <v>5.31154E-2</v>
      </c>
      <c r="BR531" s="11">
        <v>7.2090699999999994E-2</v>
      </c>
      <c r="BS531" s="11">
        <v>7.9227199999999998E-2</v>
      </c>
      <c r="BT531" s="11">
        <v>0.2357407</v>
      </c>
      <c r="BU531" s="11">
        <v>0.26192959999999998</v>
      </c>
      <c r="BV531" s="11">
        <v>0.2384715</v>
      </c>
      <c r="BW531" s="11">
        <v>0.14915049999999999</v>
      </c>
      <c r="BX531" s="11">
        <v>9.8631099999999999E-2</v>
      </c>
      <c r="BY531" s="11">
        <v>-0.1181912</v>
      </c>
      <c r="BZ531" s="11">
        <v>-5.39274E-2</v>
      </c>
      <c r="CA531" s="11">
        <v>-7.7714199999999997E-2</v>
      </c>
      <c r="CB531" s="11">
        <v>1.14544E-2</v>
      </c>
      <c r="CC531" s="11">
        <v>1.0145E-2</v>
      </c>
      <c r="CD531" s="11">
        <v>1.0695700000000001E-2</v>
      </c>
      <c r="CE531" s="11">
        <v>1.8095300000000002E-2</v>
      </c>
      <c r="CF531" s="11">
        <v>1.5467399999999999E-2</v>
      </c>
      <c r="CG531" s="11">
        <v>4.4320999999999996E-3</v>
      </c>
      <c r="CH531" s="11">
        <v>3.0662999999999999E-2</v>
      </c>
      <c r="CI531" s="11">
        <v>1.2720199999999999E-2</v>
      </c>
      <c r="CJ531" s="11">
        <v>2.45305E-2</v>
      </c>
      <c r="CK531" s="11">
        <v>2.51795E-2</v>
      </c>
      <c r="CL531" s="11">
        <v>2.7799399999999998E-2</v>
      </c>
      <c r="CM531" s="11">
        <v>4.0518400000000003E-2</v>
      </c>
      <c r="CN531" s="11">
        <v>6.10208E-2</v>
      </c>
      <c r="CO531" s="11">
        <v>0.10199850000000001</v>
      </c>
      <c r="CP531" s="11">
        <v>0.124363</v>
      </c>
      <c r="CQ531" s="11">
        <v>0.1347872</v>
      </c>
      <c r="CR531" s="11">
        <v>0.2905239</v>
      </c>
      <c r="CS531" s="11">
        <v>0.31827050000000001</v>
      </c>
      <c r="CT531" s="11">
        <v>0.29096620000000001</v>
      </c>
      <c r="CU531" s="11">
        <v>0.19749369999999999</v>
      </c>
      <c r="CV531" s="11">
        <v>0.14536669999999999</v>
      </c>
      <c r="CW531" s="11">
        <v>-7.22777E-2</v>
      </c>
      <c r="CX531" s="11">
        <v>-1.2367599999999999E-2</v>
      </c>
      <c r="CY531" s="11">
        <v>-4.0623300000000001E-2</v>
      </c>
      <c r="CZ531" s="11">
        <v>1.67187E-2</v>
      </c>
      <c r="DA531" s="11">
        <v>1.4691900000000001E-2</v>
      </c>
      <c r="DB531" s="11">
        <v>1.3413400000000001E-2</v>
      </c>
      <c r="DC531" s="11">
        <v>1.20742E-2</v>
      </c>
      <c r="DD531" s="11">
        <v>1.14746E-2</v>
      </c>
      <c r="DE531" s="11">
        <v>1.14047E-2</v>
      </c>
      <c r="DF531" s="11">
        <v>1.0042799999999999E-2</v>
      </c>
      <c r="DG531" s="11">
        <v>1.1677999999999999E-2</v>
      </c>
      <c r="DH531" s="11">
        <v>1.38196E-2</v>
      </c>
      <c r="DI531" s="11">
        <v>1.7208999999999999E-2</v>
      </c>
      <c r="DJ531" s="11">
        <v>2.15465E-2</v>
      </c>
      <c r="DK531" s="11">
        <v>2.4413899999999999E-2</v>
      </c>
      <c r="DL531" s="11">
        <v>2.79954E-2</v>
      </c>
      <c r="DM531" s="11">
        <v>2.97188E-2</v>
      </c>
      <c r="DN531" s="11">
        <v>3.1779300000000003E-2</v>
      </c>
      <c r="DO531" s="11">
        <v>3.3778099999999998E-2</v>
      </c>
      <c r="DP531" s="11">
        <v>3.3305800000000003E-2</v>
      </c>
      <c r="DQ531" s="11">
        <v>3.42528E-2</v>
      </c>
      <c r="DR531" s="11">
        <v>3.1914499999999998E-2</v>
      </c>
      <c r="DS531" s="11">
        <v>2.9390599999999999E-2</v>
      </c>
      <c r="DT531" s="11">
        <v>2.84132E-2</v>
      </c>
      <c r="DU531" s="11">
        <v>2.7913400000000001E-2</v>
      </c>
      <c r="DV531" s="11">
        <v>2.52666E-2</v>
      </c>
      <c r="DW531" s="11">
        <v>2.2549699999999999E-2</v>
      </c>
      <c r="DX531" s="11">
        <v>0.27536090000000002</v>
      </c>
      <c r="DY531" s="11"/>
      <c r="DZ531" s="11">
        <v>2.5208600000000001E-2</v>
      </c>
      <c r="EA531" s="11">
        <v>71.626289999999997</v>
      </c>
      <c r="EB531" s="11">
        <v>72.631259999999997</v>
      </c>
      <c r="EC531" s="11">
        <v>71.958960000000005</v>
      </c>
      <c r="ED531" s="11">
        <v>71.632009999999994</v>
      </c>
      <c r="EE531" s="11">
        <v>70.89573</v>
      </c>
      <c r="EF531" s="11">
        <v>69.808400000000006</v>
      </c>
      <c r="EG531" s="11">
        <v>69.321240000000003</v>
      </c>
      <c r="EH531" s="11">
        <v>69.962119999999999</v>
      </c>
      <c r="EI531" s="11">
        <v>72.285769999999999</v>
      </c>
      <c r="EJ531" s="11">
        <v>76.597239999999999</v>
      </c>
      <c r="EK531" s="11">
        <v>81.647620000000003</v>
      </c>
      <c r="EL531" s="11">
        <v>86.738460000000003</v>
      </c>
      <c r="EM531" s="11">
        <v>88.995249999999999</v>
      </c>
      <c r="EN531" s="11">
        <v>91.739130000000003</v>
      </c>
      <c r="EO531" s="11">
        <v>93.923869999999994</v>
      </c>
      <c r="EP531" s="11">
        <v>94.136099999999999</v>
      </c>
      <c r="EQ531" s="11">
        <v>94.688559999999995</v>
      </c>
      <c r="ER531" s="11">
        <v>92.592169999999996</v>
      </c>
      <c r="ES531" s="11">
        <v>90.564850000000007</v>
      </c>
      <c r="ET531" s="11">
        <v>87.152230000000003</v>
      </c>
      <c r="EU531" s="11">
        <v>81.874679999999998</v>
      </c>
      <c r="EV531" s="11">
        <v>79.353309999999993</v>
      </c>
      <c r="EW531" s="11">
        <v>77.579809999999995</v>
      </c>
      <c r="EX531" s="11">
        <v>76.620779999999996</v>
      </c>
      <c r="EY531" s="11">
        <v>0</v>
      </c>
      <c r="EZ531" s="11"/>
      <c r="FA531" s="11"/>
      <c r="FB531" s="11"/>
      <c r="FC531" s="11"/>
      <c r="FD531" s="11"/>
      <c r="FE531" s="11"/>
      <c r="FF531" s="11"/>
      <c r="FG531" s="11"/>
      <c r="FH531" s="11"/>
      <c r="FI531" s="11"/>
      <c r="FJ531" s="11"/>
      <c r="FK531" s="11"/>
      <c r="FL531" s="11"/>
      <c r="FM531" s="11"/>
      <c r="FN531" s="11"/>
      <c r="FO531" s="11"/>
      <c r="FP531" s="11"/>
      <c r="FQ531" s="11"/>
      <c r="FR531" s="11"/>
      <c r="FS531" s="11"/>
      <c r="FT531" s="11"/>
      <c r="FU531" s="11"/>
      <c r="FV531" s="11"/>
    </row>
    <row r="532" spans="1:235" x14ac:dyDescent="0.25">
      <c r="A532" t="s">
        <v>113</v>
      </c>
      <c r="B532" t="s">
        <v>141</v>
      </c>
      <c r="C532" t="s">
        <v>88</v>
      </c>
      <c r="D532" t="s">
        <v>227</v>
      </c>
      <c r="E532" s="38">
        <v>45541</v>
      </c>
      <c r="F532" t="s">
        <v>105</v>
      </c>
      <c r="G532" s="11">
        <v>2423</v>
      </c>
      <c r="H532" s="11">
        <v>1.1169279999999999</v>
      </c>
      <c r="I532" s="11">
        <v>0.97830039999999996</v>
      </c>
      <c r="J532" s="11">
        <v>0.87107440000000003</v>
      </c>
      <c r="K532" s="11">
        <v>0.79346519999999998</v>
      </c>
      <c r="L532" s="11">
        <v>0.73084910000000003</v>
      </c>
      <c r="M532" s="11">
        <v>0.6910018</v>
      </c>
      <c r="N532" s="11">
        <v>0.70394199999999996</v>
      </c>
      <c r="O532" s="11">
        <v>0.69379749999999996</v>
      </c>
      <c r="P532" s="11">
        <v>0.67747210000000002</v>
      </c>
      <c r="Q532" s="11">
        <v>0.67914470000000005</v>
      </c>
      <c r="R532" s="11">
        <v>0.79954179999999997</v>
      </c>
      <c r="S532" s="11">
        <v>1.0391589999999999</v>
      </c>
      <c r="T532" s="11">
        <v>1.273415</v>
      </c>
      <c r="U532" s="11">
        <v>1.4853339999999999</v>
      </c>
      <c r="V532" s="11">
        <v>1.5773809999999999</v>
      </c>
      <c r="W532" s="11">
        <v>1.7396959999999999</v>
      </c>
      <c r="X532" s="11">
        <v>1.7906489999999999</v>
      </c>
      <c r="Y532" s="11">
        <v>1.8462050000000001</v>
      </c>
      <c r="Z532" s="11">
        <v>1.756067</v>
      </c>
      <c r="AA532" s="11">
        <v>1.6399030000000001</v>
      </c>
      <c r="AB532" s="11">
        <v>1.5480480000000001</v>
      </c>
      <c r="AC532" s="11">
        <v>1.4628060000000001</v>
      </c>
      <c r="AD532" s="11">
        <v>1.3189759999999999</v>
      </c>
      <c r="AE532" s="11">
        <v>1.174963</v>
      </c>
      <c r="AF532" s="11">
        <v>-6.4715400000000006E-2</v>
      </c>
      <c r="AG532" s="11">
        <v>-6.4456600000000003E-2</v>
      </c>
      <c r="AH532" s="11">
        <v>-4.7284100000000003E-2</v>
      </c>
      <c r="AI532" s="11">
        <v>-4.0063799999999997E-2</v>
      </c>
      <c r="AJ532" s="11">
        <v>-5.3242900000000003E-2</v>
      </c>
      <c r="AK532" s="11">
        <v>-5.7848900000000002E-2</v>
      </c>
      <c r="AL532" s="11">
        <v>-3.29365E-2</v>
      </c>
      <c r="AM532" s="11">
        <v>-3.1789600000000001E-2</v>
      </c>
      <c r="AN532" s="11">
        <v>-5.8406999999999999E-3</v>
      </c>
      <c r="AO532" s="11">
        <v>-6.3001999999999997E-3</v>
      </c>
      <c r="AP532" s="11">
        <v>1.73507E-2</v>
      </c>
      <c r="AQ532" s="11">
        <v>2.1855099999999999E-2</v>
      </c>
      <c r="AR532" s="11">
        <v>-4.61617E-2</v>
      </c>
      <c r="AS532" s="11">
        <v>1.07437E-2</v>
      </c>
      <c r="AT532" s="11">
        <v>4.3279199999999997E-2</v>
      </c>
      <c r="AU532" s="11">
        <v>6.1655500000000002E-2</v>
      </c>
      <c r="AV532" s="11">
        <v>0.17491709999999999</v>
      </c>
      <c r="AW532" s="11">
        <v>0.22234200000000001</v>
      </c>
      <c r="AX532" s="11">
        <v>0.18613479999999999</v>
      </c>
      <c r="AY532" s="11">
        <v>0.14828520000000001</v>
      </c>
      <c r="AZ532" s="11">
        <v>0.1074717</v>
      </c>
      <c r="BA532" s="11">
        <v>-5.6774400000000003E-2</v>
      </c>
      <c r="BB532" s="11">
        <v>-8.3573800000000004E-2</v>
      </c>
      <c r="BC532" s="11">
        <v>-3.9043500000000002E-2</v>
      </c>
      <c r="BD532" s="11">
        <v>-2.84342E-2</v>
      </c>
      <c r="BE532" s="11">
        <v>-3.2173399999999998E-2</v>
      </c>
      <c r="BF532" s="11">
        <v>-1.6599599999999999E-2</v>
      </c>
      <c r="BG532" s="11">
        <v>-1.30537E-2</v>
      </c>
      <c r="BH532" s="11">
        <v>-2.8485E-2</v>
      </c>
      <c r="BI532" s="11">
        <v>-3.5196400000000003E-2</v>
      </c>
      <c r="BJ532" s="11">
        <v>-1.22211E-2</v>
      </c>
      <c r="BK532" s="11">
        <v>-8.4819000000000006E-3</v>
      </c>
      <c r="BL532" s="11">
        <v>2.17907E-2</v>
      </c>
      <c r="BM532" s="11">
        <v>2.5820599999999999E-2</v>
      </c>
      <c r="BN532" s="11">
        <v>5.9377300000000001E-2</v>
      </c>
      <c r="BO532" s="11">
        <v>7.1685200000000004E-2</v>
      </c>
      <c r="BP532" s="11">
        <v>8.9580000000000007E-3</v>
      </c>
      <c r="BQ532" s="11">
        <v>6.9658499999999998E-2</v>
      </c>
      <c r="BR532" s="11">
        <v>9.9193100000000006E-2</v>
      </c>
      <c r="BS532" s="11">
        <v>0.1165392</v>
      </c>
      <c r="BT532" s="11">
        <v>0.2269514</v>
      </c>
      <c r="BU532" s="11">
        <v>0.27296140000000002</v>
      </c>
      <c r="BV532" s="11">
        <v>0.2321358</v>
      </c>
      <c r="BW532" s="11">
        <v>0.19148380000000001</v>
      </c>
      <c r="BX532" s="11">
        <v>0.1480602</v>
      </c>
      <c r="BY532" s="11">
        <v>-1.6208400000000001E-2</v>
      </c>
      <c r="BZ532" s="11">
        <v>-4.5543300000000002E-2</v>
      </c>
      <c r="CA532" s="11">
        <v>-6.0321999999999997E-3</v>
      </c>
      <c r="CB532" s="11">
        <v>7.8469999999999998E-3</v>
      </c>
      <c r="CC532" s="11">
        <v>1.099E-4</v>
      </c>
      <c r="CD532" s="11">
        <v>1.4084899999999999E-2</v>
      </c>
      <c r="CE532" s="11">
        <v>1.39565E-2</v>
      </c>
      <c r="CF532" s="11">
        <v>-3.7269999999999998E-3</v>
      </c>
      <c r="CG532" s="11">
        <v>-1.2543800000000001E-2</v>
      </c>
      <c r="CH532" s="11">
        <v>8.4943999999999992E-3</v>
      </c>
      <c r="CI532" s="11">
        <v>1.4825899999999999E-2</v>
      </c>
      <c r="CJ532" s="11">
        <v>4.9422099999999997E-2</v>
      </c>
      <c r="CK532" s="11">
        <v>5.79415E-2</v>
      </c>
      <c r="CL532" s="11">
        <v>0.10140399999999999</v>
      </c>
      <c r="CM532" s="11">
        <v>0.1215152</v>
      </c>
      <c r="CN532" s="11">
        <v>6.4077700000000001E-2</v>
      </c>
      <c r="CO532" s="11">
        <v>0.1285733</v>
      </c>
      <c r="CP532" s="11">
        <v>0.1551071</v>
      </c>
      <c r="CQ532" s="11">
        <v>0.17142299999999999</v>
      </c>
      <c r="CR532" s="11">
        <v>0.2789856</v>
      </c>
      <c r="CS532" s="11">
        <v>0.3235809</v>
      </c>
      <c r="CT532" s="11">
        <v>0.27813670000000001</v>
      </c>
      <c r="CU532" s="11">
        <v>0.23468240000000001</v>
      </c>
      <c r="CV532" s="11">
        <v>0.1886487</v>
      </c>
      <c r="CW532" s="11">
        <v>2.4357699999999999E-2</v>
      </c>
      <c r="CX532" s="11">
        <v>-7.5128E-3</v>
      </c>
      <c r="CY532" s="11">
        <v>2.6979099999999999E-2</v>
      </c>
      <c r="CZ532" s="11">
        <v>2.2057400000000001E-2</v>
      </c>
      <c r="DA532" s="11">
        <v>1.96268E-2</v>
      </c>
      <c r="DB532" s="11">
        <v>1.8654899999999999E-2</v>
      </c>
      <c r="DC532" s="11">
        <v>1.6421000000000002E-2</v>
      </c>
      <c r="DD532" s="11">
        <v>1.5051800000000001E-2</v>
      </c>
      <c r="DE532" s="11">
        <v>1.3771800000000001E-2</v>
      </c>
      <c r="DF532" s="11">
        <v>1.25941E-2</v>
      </c>
      <c r="DG532" s="11">
        <v>1.41701E-2</v>
      </c>
      <c r="DH532" s="11">
        <v>1.67987E-2</v>
      </c>
      <c r="DI532" s="11">
        <v>1.95281E-2</v>
      </c>
      <c r="DJ532" s="11">
        <v>2.5550400000000001E-2</v>
      </c>
      <c r="DK532" s="11">
        <v>3.0294499999999999E-2</v>
      </c>
      <c r="DL532" s="11">
        <v>3.3510400000000003E-2</v>
      </c>
      <c r="DM532" s="11">
        <v>3.5817599999999998E-2</v>
      </c>
      <c r="DN532" s="11">
        <v>3.3993299999999997E-2</v>
      </c>
      <c r="DO532" s="11">
        <v>3.3366899999999998E-2</v>
      </c>
      <c r="DP532" s="11">
        <v>3.1634599999999999E-2</v>
      </c>
      <c r="DQ532" s="11">
        <v>3.07744E-2</v>
      </c>
      <c r="DR532" s="11">
        <v>2.7966600000000001E-2</v>
      </c>
      <c r="DS532" s="11">
        <v>2.6262899999999999E-2</v>
      </c>
      <c r="DT532" s="11">
        <v>2.4676E-2</v>
      </c>
      <c r="DU532" s="11">
        <v>2.4662400000000001E-2</v>
      </c>
      <c r="DV532" s="11">
        <v>2.31209E-2</v>
      </c>
      <c r="DW532" s="11">
        <v>2.0069500000000001E-2</v>
      </c>
      <c r="DX532" s="11">
        <v>0.30631770000000003</v>
      </c>
      <c r="DY532" s="11"/>
      <c r="DZ532" s="11">
        <v>2.1904699999999999E-2</v>
      </c>
      <c r="EA532" s="11">
        <v>74.390150000000006</v>
      </c>
      <c r="EB532" s="11">
        <v>74.345939999999999</v>
      </c>
      <c r="EC532" s="11">
        <v>74.341530000000006</v>
      </c>
      <c r="ED532" s="11">
        <v>74.202259999999995</v>
      </c>
      <c r="EE532" s="11">
        <v>73.09778</v>
      </c>
      <c r="EF532" s="11">
        <v>72.31514</v>
      </c>
      <c r="EG532" s="11">
        <v>72.075559999999996</v>
      </c>
      <c r="EH532" s="11">
        <v>71.839609999999993</v>
      </c>
      <c r="EI532" s="11">
        <v>74.531180000000006</v>
      </c>
      <c r="EJ532" s="11">
        <v>77.769130000000004</v>
      </c>
      <c r="EK532" s="11">
        <v>83.442859999999996</v>
      </c>
      <c r="EL532" s="11">
        <v>88.892809999999997</v>
      </c>
      <c r="EM532" s="11">
        <v>93.7941</v>
      </c>
      <c r="EN532" s="11">
        <v>93.069760000000002</v>
      </c>
      <c r="EO532" s="11">
        <v>94.495519999999999</v>
      </c>
      <c r="EP532" s="11">
        <v>91.524280000000005</v>
      </c>
      <c r="EQ532" s="11">
        <v>87.9803</v>
      </c>
      <c r="ER532" s="11">
        <v>86.07423</v>
      </c>
      <c r="ES532" s="11">
        <v>83.679990000000004</v>
      </c>
      <c r="ET532" s="11">
        <v>80.129239999999996</v>
      </c>
      <c r="EU532" s="11">
        <v>78.977950000000007</v>
      </c>
      <c r="EV532" s="11">
        <v>78.014349999999993</v>
      </c>
      <c r="EW532" s="11">
        <v>77.043589999999995</v>
      </c>
      <c r="EX532" s="11">
        <v>76.349440000000001</v>
      </c>
      <c r="EY532" s="11">
        <v>0</v>
      </c>
      <c r="EZ532" s="11"/>
      <c r="FA532" s="11"/>
      <c r="FB532" s="11"/>
      <c r="FC532" s="11"/>
      <c r="FD532" s="11"/>
      <c r="FE532" s="11"/>
      <c r="FF532" s="11"/>
      <c r="FG532" s="11"/>
      <c r="FH532" s="11"/>
      <c r="FI532" s="11"/>
      <c r="FJ532" s="11"/>
      <c r="FK532" s="11"/>
      <c r="FL532" s="11"/>
      <c r="FM532" s="11"/>
      <c r="FN532" s="11"/>
      <c r="FO532" s="11"/>
      <c r="FP532" s="11"/>
      <c r="FQ532" s="11"/>
      <c r="FR532" s="11"/>
      <c r="FS532" s="11"/>
      <c r="FT532" s="11"/>
      <c r="FU532" s="11"/>
      <c r="FV532" s="11"/>
    </row>
    <row r="533" spans="1:235" x14ac:dyDescent="0.25">
      <c r="A533" t="s">
        <v>113</v>
      </c>
      <c r="B533" t="s">
        <v>141</v>
      </c>
      <c r="C533" t="s">
        <v>0</v>
      </c>
      <c r="D533" t="s">
        <v>227</v>
      </c>
      <c r="E533" s="38">
        <v>45541</v>
      </c>
      <c r="F533" t="s">
        <v>105</v>
      </c>
      <c r="G533" s="11">
        <v>2423</v>
      </c>
      <c r="H533" s="11">
        <v>2.706753</v>
      </c>
      <c r="I533" s="11">
        <v>2.370803</v>
      </c>
      <c r="J533" s="11">
        <v>2.1109529999999999</v>
      </c>
      <c r="K533" s="11">
        <v>1.922876</v>
      </c>
      <c r="L533" s="11">
        <v>1.7711319999999999</v>
      </c>
      <c r="M533" s="11">
        <v>1.6745669999999999</v>
      </c>
      <c r="N533" s="11">
        <v>1.7059260000000001</v>
      </c>
      <c r="O533" s="11">
        <v>1.6813419999999999</v>
      </c>
      <c r="P533" s="11">
        <v>1.6417790000000001</v>
      </c>
      <c r="Q533" s="11">
        <v>1.645832</v>
      </c>
      <c r="R533" s="11">
        <v>1.937602</v>
      </c>
      <c r="S533" s="11">
        <v>2.5182880000000001</v>
      </c>
      <c r="T533" s="11">
        <v>3.0859800000000002</v>
      </c>
      <c r="U533" s="11">
        <v>3.599542</v>
      </c>
      <c r="V533" s="11">
        <v>3.8226100000000001</v>
      </c>
      <c r="W533" s="11">
        <v>4.2159610000000001</v>
      </c>
      <c r="X533" s="11">
        <v>4.3394399999999997</v>
      </c>
      <c r="Y533" s="11">
        <v>4.4740739999999999</v>
      </c>
      <c r="Z533" s="11">
        <v>4.2556349999999998</v>
      </c>
      <c r="AA533" s="11">
        <v>3.9741249999999999</v>
      </c>
      <c r="AB533" s="11">
        <v>3.7515230000000002</v>
      </c>
      <c r="AC533" s="11">
        <v>3.54495</v>
      </c>
      <c r="AD533" s="11">
        <v>3.196393</v>
      </c>
      <c r="AE533" s="11">
        <v>2.8473929999999998</v>
      </c>
      <c r="AF533" s="11">
        <v>-0.15683069999999999</v>
      </c>
      <c r="AG533" s="11">
        <v>-0.1562036</v>
      </c>
      <c r="AH533" s="11">
        <v>-0.1145878</v>
      </c>
      <c r="AI533" s="11">
        <v>-9.7090300000000004E-2</v>
      </c>
      <c r="AJ533" s="11">
        <v>-0.12902839999999999</v>
      </c>
      <c r="AK533" s="11">
        <v>-0.1401905</v>
      </c>
      <c r="AL533" s="11">
        <v>-7.9818100000000003E-2</v>
      </c>
      <c r="AM533" s="11">
        <v>-7.7038700000000002E-2</v>
      </c>
      <c r="AN533" s="11">
        <v>-1.4154399999999999E-2</v>
      </c>
      <c r="AO533" s="11">
        <v>-1.5267899999999999E-2</v>
      </c>
      <c r="AP533" s="11">
        <v>4.2047500000000002E-2</v>
      </c>
      <c r="AQ533" s="11">
        <v>5.2963499999999997E-2</v>
      </c>
      <c r="AR533" s="11">
        <v>-0.11186790000000001</v>
      </c>
      <c r="AS533" s="11">
        <v>2.6036199999999999E-2</v>
      </c>
      <c r="AT533" s="11">
        <v>0.1048823</v>
      </c>
      <c r="AU533" s="11">
        <v>0.1494153</v>
      </c>
      <c r="AV533" s="11">
        <v>0.4238923</v>
      </c>
      <c r="AW533" s="11">
        <v>0.5388212</v>
      </c>
      <c r="AX533" s="11">
        <v>0.45107720000000001</v>
      </c>
      <c r="AY533" s="11">
        <v>0.35935289999999998</v>
      </c>
      <c r="AZ533" s="11">
        <v>0.26044590000000001</v>
      </c>
      <c r="BA533" s="11">
        <v>-0.1375865</v>
      </c>
      <c r="BB533" s="11">
        <v>-0.20253199999999999</v>
      </c>
      <c r="BC533" s="11">
        <v>-9.4617699999999999E-2</v>
      </c>
      <c r="BD533" s="11">
        <v>-6.8907200000000002E-2</v>
      </c>
      <c r="BE533" s="11">
        <v>-7.7968599999999999E-2</v>
      </c>
      <c r="BF533" s="11">
        <v>-4.0227300000000001E-2</v>
      </c>
      <c r="BG533" s="11">
        <v>-3.1634200000000001E-2</v>
      </c>
      <c r="BH533" s="11">
        <v>-6.90302E-2</v>
      </c>
      <c r="BI533" s="11">
        <v>-8.5294499999999995E-2</v>
      </c>
      <c r="BJ533" s="11">
        <v>-2.9616400000000001E-2</v>
      </c>
      <c r="BK533" s="11">
        <v>-2.0554900000000001E-2</v>
      </c>
      <c r="BL533" s="11">
        <v>5.2807300000000001E-2</v>
      </c>
      <c r="BM533" s="11">
        <v>6.2573500000000004E-2</v>
      </c>
      <c r="BN533" s="11">
        <v>0.14389440000000001</v>
      </c>
      <c r="BO533" s="11">
        <v>0.17372109999999999</v>
      </c>
      <c r="BP533" s="11">
        <v>2.1708700000000001E-2</v>
      </c>
      <c r="BQ533" s="11">
        <v>0.16880970000000001</v>
      </c>
      <c r="BR533" s="11">
        <v>0.2403836</v>
      </c>
      <c r="BS533" s="11">
        <v>0.28242</v>
      </c>
      <c r="BT533" s="11">
        <v>0.54999169999999997</v>
      </c>
      <c r="BU533" s="11">
        <v>0.66149190000000002</v>
      </c>
      <c r="BV533" s="11">
        <v>0.56255549999999999</v>
      </c>
      <c r="BW533" s="11">
        <v>0.46403990000000001</v>
      </c>
      <c r="BX533" s="11">
        <v>0.3588076</v>
      </c>
      <c r="BY533" s="11">
        <v>-3.92792E-2</v>
      </c>
      <c r="BZ533" s="11">
        <v>-0.1103693</v>
      </c>
      <c r="CA533" s="11">
        <v>-1.46184E-2</v>
      </c>
      <c r="CB533" s="11">
        <v>1.90162E-2</v>
      </c>
      <c r="CC533" s="11">
        <v>2.6630000000000002E-4</v>
      </c>
      <c r="CD533" s="11">
        <v>3.4133200000000002E-2</v>
      </c>
      <c r="CE533" s="11">
        <v>3.3821999999999998E-2</v>
      </c>
      <c r="CF533" s="11">
        <v>-9.0319000000000007E-3</v>
      </c>
      <c r="CG533" s="11">
        <v>-3.0398600000000001E-2</v>
      </c>
      <c r="CH533" s="11">
        <v>2.0585300000000001E-2</v>
      </c>
      <c r="CI533" s="11">
        <v>3.59289E-2</v>
      </c>
      <c r="CJ533" s="11">
        <v>0.1197691</v>
      </c>
      <c r="CK533" s="11">
        <v>0.14041480000000001</v>
      </c>
      <c r="CL533" s="11">
        <v>0.2457414</v>
      </c>
      <c r="CM533" s="11">
        <v>0.29447879999999999</v>
      </c>
      <c r="CN533" s="11">
        <v>0.15528529999999999</v>
      </c>
      <c r="CO533" s="11">
        <v>0.3115832</v>
      </c>
      <c r="CP533" s="11">
        <v>0.37588490000000002</v>
      </c>
      <c r="CQ533" s="11">
        <v>0.41542469999999998</v>
      </c>
      <c r="CR533" s="11">
        <v>0.676091</v>
      </c>
      <c r="CS533" s="11">
        <v>0.78416249999999998</v>
      </c>
      <c r="CT533" s="11">
        <v>0.67403380000000002</v>
      </c>
      <c r="CU533" s="11">
        <v>0.56872679999999998</v>
      </c>
      <c r="CV533" s="11">
        <v>0.4571693</v>
      </c>
      <c r="CW533" s="11">
        <v>5.90281E-2</v>
      </c>
      <c r="CX533" s="11">
        <v>-1.82066E-2</v>
      </c>
      <c r="CY533" s="11">
        <v>6.5380900000000006E-2</v>
      </c>
      <c r="CZ533" s="11">
        <v>5.34537E-2</v>
      </c>
      <c r="DA533" s="11">
        <v>4.7563500000000002E-2</v>
      </c>
      <c r="DB533" s="11">
        <v>4.5207999999999998E-2</v>
      </c>
      <c r="DC533" s="11">
        <v>3.9794499999999997E-2</v>
      </c>
      <c r="DD533" s="11">
        <v>3.6476300000000003E-2</v>
      </c>
      <c r="DE533" s="11">
        <v>3.3374399999999999E-2</v>
      </c>
      <c r="DF533" s="11">
        <v>3.0520499999999999E-2</v>
      </c>
      <c r="DG533" s="11">
        <v>3.4339700000000001E-2</v>
      </c>
      <c r="DH533" s="11">
        <v>4.0709799999999997E-2</v>
      </c>
      <c r="DI533" s="11">
        <v>4.7324199999999997E-2</v>
      </c>
      <c r="DJ533" s="11">
        <v>6.1918599999999997E-2</v>
      </c>
      <c r="DK533" s="11">
        <v>7.3415400000000006E-2</v>
      </c>
      <c r="DL533" s="11">
        <v>8.1208799999999998E-2</v>
      </c>
      <c r="DM533" s="11">
        <v>8.6800100000000005E-2</v>
      </c>
      <c r="DN533" s="11">
        <v>8.2378900000000005E-2</v>
      </c>
      <c r="DO533" s="11">
        <v>8.0861100000000005E-2</v>
      </c>
      <c r="DP533" s="11">
        <v>7.6662999999999995E-2</v>
      </c>
      <c r="DQ533" s="11">
        <v>7.4578500000000006E-2</v>
      </c>
      <c r="DR533" s="11">
        <v>6.7774000000000001E-2</v>
      </c>
      <c r="DS533" s="11">
        <v>6.3645199999999999E-2</v>
      </c>
      <c r="DT533" s="11">
        <v>5.9799600000000001E-2</v>
      </c>
      <c r="DU533" s="11">
        <v>5.9766600000000003E-2</v>
      </c>
      <c r="DV533" s="11">
        <v>5.6030999999999997E-2</v>
      </c>
      <c r="DW533" s="11">
        <v>4.8636100000000002E-2</v>
      </c>
      <c r="DX533" s="11">
        <v>0.74232719999999996</v>
      </c>
      <c r="DY533" s="11"/>
      <c r="DZ533" s="11">
        <v>5.3083699999999998E-2</v>
      </c>
      <c r="EA533" s="11">
        <v>74.390150000000006</v>
      </c>
      <c r="EB533" s="11">
        <v>74.345939999999999</v>
      </c>
      <c r="EC533" s="11">
        <v>74.341530000000006</v>
      </c>
      <c r="ED533" s="11">
        <v>74.202259999999995</v>
      </c>
      <c r="EE533" s="11">
        <v>73.09778</v>
      </c>
      <c r="EF533" s="11">
        <v>72.31514</v>
      </c>
      <c r="EG533" s="11">
        <v>72.075559999999996</v>
      </c>
      <c r="EH533" s="11">
        <v>71.839609999999993</v>
      </c>
      <c r="EI533" s="11">
        <v>74.531180000000006</v>
      </c>
      <c r="EJ533" s="11">
        <v>77.769130000000004</v>
      </c>
      <c r="EK533" s="11">
        <v>83.442859999999996</v>
      </c>
      <c r="EL533" s="11">
        <v>88.892809999999997</v>
      </c>
      <c r="EM533" s="11">
        <v>93.7941</v>
      </c>
      <c r="EN533" s="11">
        <v>93.069760000000002</v>
      </c>
      <c r="EO533" s="11">
        <v>94.495519999999999</v>
      </c>
      <c r="EP533" s="11">
        <v>91.524280000000005</v>
      </c>
      <c r="EQ533" s="11">
        <v>87.9803</v>
      </c>
      <c r="ER533" s="11">
        <v>86.07423</v>
      </c>
      <c r="ES533" s="11">
        <v>83.679990000000004</v>
      </c>
      <c r="ET533" s="11">
        <v>80.129239999999996</v>
      </c>
      <c r="EU533" s="11">
        <v>78.977950000000007</v>
      </c>
      <c r="EV533" s="11">
        <v>78.014349999999993</v>
      </c>
      <c r="EW533" s="11">
        <v>77.043589999999995</v>
      </c>
      <c r="EX533" s="11">
        <v>76.349440000000001</v>
      </c>
      <c r="EY533" s="11">
        <v>0</v>
      </c>
      <c r="EZ533" s="11"/>
      <c r="FA533" s="11"/>
      <c r="FB533" s="11"/>
      <c r="FC533" s="11"/>
      <c r="FD533" s="11"/>
      <c r="FE533" s="11"/>
      <c r="FF533" s="11"/>
      <c r="FG533" s="11"/>
      <c r="FH533" s="11"/>
      <c r="FI533" s="11"/>
      <c r="FJ533" s="11"/>
      <c r="FK533" s="11"/>
      <c r="FL533" s="11"/>
      <c r="FM533" s="11"/>
      <c r="FN533" s="11"/>
      <c r="FO533" s="11"/>
      <c r="FP533" s="11"/>
      <c r="FQ533" s="11"/>
      <c r="FR533" s="11"/>
      <c r="FS533" s="11"/>
      <c r="FT533" s="11"/>
      <c r="FU533" s="11"/>
      <c r="FV533" s="11"/>
    </row>
    <row r="534" spans="1:235" x14ac:dyDescent="0.25">
      <c r="A534" t="s">
        <v>113</v>
      </c>
      <c r="B534" t="s">
        <v>141</v>
      </c>
      <c r="C534" t="s">
        <v>88</v>
      </c>
      <c r="D534" t="s">
        <v>227</v>
      </c>
      <c r="E534" s="38">
        <v>45544</v>
      </c>
      <c r="F534" t="s">
        <v>105</v>
      </c>
      <c r="G534" s="11">
        <v>2425</v>
      </c>
      <c r="H534" s="11">
        <v>1.294176</v>
      </c>
      <c r="I534" s="11">
        <v>1.1400650000000001</v>
      </c>
      <c r="J534" s="11">
        <v>1.0194399999999999</v>
      </c>
      <c r="K534" s="11">
        <v>0.91611909999999996</v>
      </c>
      <c r="L534" s="11">
        <v>0.87303240000000004</v>
      </c>
      <c r="M534" s="11">
        <v>0.81822689999999998</v>
      </c>
      <c r="N534" s="11">
        <v>0.80232020000000004</v>
      </c>
      <c r="O534" s="11">
        <v>0.80392059999999999</v>
      </c>
      <c r="P534" s="11">
        <v>0.79986369999999996</v>
      </c>
      <c r="Q534" s="11">
        <v>0.83626809999999996</v>
      </c>
      <c r="R534" s="11">
        <v>0.94216630000000001</v>
      </c>
      <c r="S534" s="11">
        <v>1.1425050000000001</v>
      </c>
      <c r="T534" s="11">
        <v>1.361059</v>
      </c>
      <c r="U534" s="11">
        <v>1.5126500000000001</v>
      </c>
      <c r="V534" s="11">
        <v>1.703576</v>
      </c>
      <c r="W534" s="11">
        <v>1.8832070000000001</v>
      </c>
      <c r="X534" s="11">
        <v>1.9715130000000001</v>
      </c>
      <c r="Y534" s="11">
        <v>2.08291</v>
      </c>
      <c r="Z534" s="11">
        <v>2.0479970000000001</v>
      </c>
      <c r="AA534" s="11">
        <v>1.910722</v>
      </c>
      <c r="AB534" s="11">
        <v>1.7737050000000001</v>
      </c>
      <c r="AC534" s="11">
        <v>1.6663030000000001</v>
      </c>
      <c r="AD534" s="11">
        <v>1.4537420000000001</v>
      </c>
      <c r="AE534" s="11">
        <v>1.231098</v>
      </c>
      <c r="AF534" s="11">
        <v>-4.3598600000000001E-2</v>
      </c>
      <c r="AG534" s="11">
        <v>-2.1765099999999999E-2</v>
      </c>
      <c r="AH534" s="11">
        <v>-2.2438E-2</v>
      </c>
      <c r="AI534" s="11">
        <v>-2.9972100000000002E-2</v>
      </c>
      <c r="AJ534" s="11">
        <v>-1.6892999999999999E-3</v>
      </c>
      <c r="AK534" s="11">
        <v>-3.06465E-2</v>
      </c>
      <c r="AL534" s="11">
        <v>-1.9920899999999998E-2</v>
      </c>
      <c r="AM534" s="11">
        <v>-2.4326400000000001E-2</v>
      </c>
      <c r="AN534" s="11">
        <v>-2.2062399999999999E-2</v>
      </c>
      <c r="AO534" s="11">
        <v>-1.85793E-2</v>
      </c>
      <c r="AP534" s="11">
        <v>-4.6292899999999998E-2</v>
      </c>
      <c r="AQ534" s="11">
        <v>-3.05835E-2</v>
      </c>
      <c r="AR534" s="11">
        <v>-3.5574099999999997E-2</v>
      </c>
      <c r="AS534" s="11">
        <v>-4.60198E-2</v>
      </c>
      <c r="AT534" s="11">
        <v>-3.80449E-2</v>
      </c>
      <c r="AU534" s="11">
        <v>-2.1398500000000001E-2</v>
      </c>
      <c r="AV534" s="11">
        <v>0.1448496</v>
      </c>
      <c r="AW534" s="11">
        <v>0.15725169999999999</v>
      </c>
      <c r="AX534" s="11">
        <v>9.5395599999999997E-2</v>
      </c>
      <c r="AY534" s="11">
        <v>5.7220899999999998E-2</v>
      </c>
      <c r="AZ534" s="11">
        <v>4.7331900000000003E-2</v>
      </c>
      <c r="BA534" s="11">
        <v>-0.11509469999999999</v>
      </c>
      <c r="BB534" s="11">
        <v>-0.12547130000000001</v>
      </c>
      <c r="BC534" s="11">
        <v>-4.8044000000000003E-2</v>
      </c>
      <c r="BD534" s="11">
        <v>-3.225E-3</v>
      </c>
      <c r="BE534" s="11">
        <v>1.47832E-2</v>
      </c>
      <c r="BF534" s="11">
        <v>1.04444E-2</v>
      </c>
      <c r="BG534" s="11">
        <v>-4.1310000000000001E-4</v>
      </c>
      <c r="BH534" s="11">
        <v>2.5482399999999999E-2</v>
      </c>
      <c r="BI534" s="11">
        <v>-3.6375999999999999E-3</v>
      </c>
      <c r="BJ534" s="11">
        <v>5.2592999999999997E-3</v>
      </c>
      <c r="BK534" s="11">
        <v>3.1397999999999999E-3</v>
      </c>
      <c r="BL534" s="11">
        <v>1.12421E-2</v>
      </c>
      <c r="BM534" s="11">
        <v>2.0851000000000001E-2</v>
      </c>
      <c r="BN534" s="11">
        <v>-1.3148000000000001E-3</v>
      </c>
      <c r="BO534" s="11">
        <v>1.9821999999999999E-2</v>
      </c>
      <c r="BP534" s="11">
        <v>1.9436599999999998E-2</v>
      </c>
      <c r="BQ534" s="11">
        <v>9.9276E-3</v>
      </c>
      <c r="BR534" s="11">
        <v>2.0197300000000001E-2</v>
      </c>
      <c r="BS534" s="11">
        <v>3.6004500000000002E-2</v>
      </c>
      <c r="BT534" s="11">
        <v>0.20071939999999999</v>
      </c>
      <c r="BU534" s="11">
        <v>0.21079729999999999</v>
      </c>
      <c r="BV534" s="11">
        <v>0.14743210000000001</v>
      </c>
      <c r="BW534" s="11">
        <v>0.1054113</v>
      </c>
      <c r="BX534" s="11">
        <v>9.3073799999999998E-2</v>
      </c>
      <c r="BY534" s="11">
        <v>-6.8002199999999999E-2</v>
      </c>
      <c r="BZ534" s="11">
        <v>-8.2305199999999995E-2</v>
      </c>
      <c r="CA534" s="11">
        <v>-1.3023699999999999E-2</v>
      </c>
      <c r="CB534" s="11">
        <v>3.7148599999999997E-2</v>
      </c>
      <c r="CC534" s="11">
        <v>5.1331599999999998E-2</v>
      </c>
      <c r="CD534" s="11">
        <v>4.3326799999999999E-2</v>
      </c>
      <c r="CE534" s="11">
        <v>2.9145999999999998E-2</v>
      </c>
      <c r="CF534" s="11">
        <v>5.2653999999999999E-2</v>
      </c>
      <c r="CG534" s="11">
        <v>2.3371300000000001E-2</v>
      </c>
      <c r="CH534" s="11">
        <v>3.0439500000000001E-2</v>
      </c>
      <c r="CI534" s="11">
        <v>3.0605899999999998E-2</v>
      </c>
      <c r="CJ534" s="11">
        <v>4.4546500000000003E-2</v>
      </c>
      <c r="CK534" s="11">
        <v>6.0281300000000003E-2</v>
      </c>
      <c r="CL534" s="11">
        <v>4.3663199999999999E-2</v>
      </c>
      <c r="CM534" s="11">
        <v>7.0227499999999998E-2</v>
      </c>
      <c r="CN534" s="11">
        <v>7.4447200000000005E-2</v>
      </c>
      <c r="CO534" s="11">
        <v>6.5875100000000006E-2</v>
      </c>
      <c r="CP534" s="11">
        <v>7.8439599999999998E-2</v>
      </c>
      <c r="CQ534" s="11">
        <v>9.3407500000000004E-2</v>
      </c>
      <c r="CR534" s="11">
        <v>0.25658920000000002</v>
      </c>
      <c r="CS534" s="11">
        <v>0.26434289999999999</v>
      </c>
      <c r="CT534" s="11">
        <v>0.1994686</v>
      </c>
      <c r="CU534" s="11">
        <v>0.15360170000000001</v>
      </c>
      <c r="CV534" s="11">
        <v>0.13881569999999999</v>
      </c>
      <c r="CW534" s="11">
        <v>-2.0909799999999999E-2</v>
      </c>
      <c r="CX534" s="11">
        <v>-3.9139199999999999E-2</v>
      </c>
      <c r="CY534" s="11">
        <v>2.1996600000000002E-2</v>
      </c>
      <c r="CZ534" s="11">
        <v>2.4545399999999998E-2</v>
      </c>
      <c r="DA534" s="11">
        <v>2.2219800000000001E-2</v>
      </c>
      <c r="DB534" s="11">
        <v>1.9991100000000001E-2</v>
      </c>
      <c r="DC534" s="11">
        <v>1.79706E-2</v>
      </c>
      <c r="DD534" s="11">
        <v>1.6519200000000001E-2</v>
      </c>
      <c r="DE534" s="11">
        <v>1.6420299999999999E-2</v>
      </c>
      <c r="DF534" s="11">
        <v>1.5308499999999999E-2</v>
      </c>
      <c r="DG534" s="11">
        <v>1.66982E-2</v>
      </c>
      <c r="DH534" s="11">
        <v>2.02477E-2</v>
      </c>
      <c r="DI534" s="11">
        <v>2.3971900000000001E-2</v>
      </c>
      <c r="DJ534" s="11">
        <v>2.73447E-2</v>
      </c>
      <c r="DK534" s="11">
        <v>3.0644399999999999E-2</v>
      </c>
      <c r="DL534" s="11">
        <v>3.3444099999999997E-2</v>
      </c>
      <c r="DM534" s="11">
        <v>3.4013599999999998E-2</v>
      </c>
      <c r="DN534" s="11">
        <v>3.5408700000000001E-2</v>
      </c>
      <c r="DO534" s="11">
        <v>3.4898600000000002E-2</v>
      </c>
      <c r="DP534" s="11">
        <v>3.3966400000000001E-2</v>
      </c>
      <c r="DQ534" s="11">
        <v>3.2553400000000003E-2</v>
      </c>
      <c r="DR534" s="11">
        <v>3.1635999999999997E-2</v>
      </c>
      <c r="DS534" s="11">
        <v>2.9297699999999999E-2</v>
      </c>
      <c r="DT534" s="11">
        <v>2.78091E-2</v>
      </c>
      <c r="DU534" s="11">
        <v>2.8630200000000001E-2</v>
      </c>
      <c r="DV534" s="11">
        <v>2.6243099999999998E-2</v>
      </c>
      <c r="DW534" s="11">
        <v>2.1290799999999999E-2</v>
      </c>
      <c r="DX534" s="11">
        <v>0.37098979999999998</v>
      </c>
      <c r="DY534" s="11"/>
      <c r="DZ534" s="11">
        <v>2.52135E-2</v>
      </c>
      <c r="EA534" s="11">
        <v>78.406610000000001</v>
      </c>
      <c r="EB534" s="11">
        <v>79.281769999999995</v>
      </c>
      <c r="EC534" s="11">
        <v>79.709329999999994</v>
      </c>
      <c r="ED534" s="11">
        <v>77.030169999999998</v>
      </c>
      <c r="EE534" s="11">
        <v>75.972769999999997</v>
      </c>
      <c r="EF534" s="11">
        <v>75.910169999999994</v>
      </c>
      <c r="EG534" s="11">
        <v>75.017499999999998</v>
      </c>
      <c r="EH534" s="11">
        <v>74.255679999999998</v>
      </c>
      <c r="EI534" s="11">
        <v>77.794219999999996</v>
      </c>
      <c r="EJ534" s="11">
        <v>80.722980000000007</v>
      </c>
      <c r="EK534" s="11">
        <v>86.241010000000003</v>
      </c>
      <c r="EL534" s="11">
        <v>90.233689999999996</v>
      </c>
      <c r="EM534" s="11">
        <v>92.199340000000007</v>
      </c>
      <c r="EN534" s="11">
        <v>92.858040000000003</v>
      </c>
      <c r="EO534" s="11">
        <v>95.196740000000005</v>
      </c>
      <c r="EP534" s="11">
        <v>95.02458</v>
      </c>
      <c r="EQ534" s="11">
        <v>92.289349999999999</v>
      </c>
      <c r="ER534" s="11">
        <v>93.010930000000002</v>
      </c>
      <c r="ES534" s="11">
        <v>90.041629999999998</v>
      </c>
      <c r="ET534" s="11">
        <v>85.128420000000006</v>
      </c>
      <c r="EU534" s="11">
        <v>81.949969999999993</v>
      </c>
      <c r="EV534" s="11">
        <v>79.864050000000006</v>
      </c>
      <c r="EW534" s="11">
        <v>78.432239999999993</v>
      </c>
      <c r="EX534" s="11">
        <v>76.902069999999995</v>
      </c>
      <c r="EY534" s="11">
        <v>0</v>
      </c>
      <c r="EZ534" s="11"/>
      <c r="FA534" s="11"/>
      <c r="FB534" s="11"/>
      <c r="FC534" s="11"/>
      <c r="FD534" s="11"/>
      <c r="FE534" s="11"/>
      <c r="FF534" s="11"/>
      <c r="FG534" s="11"/>
      <c r="FH534" s="11"/>
      <c r="FI534" s="11"/>
      <c r="FJ534" s="11"/>
      <c r="FK534" s="11"/>
      <c r="FL534" s="11"/>
      <c r="FM534" s="11"/>
      <c r="FN534" s="11"/>
      <c r="FO534" s="11"/>
      <c r="FP534" s="11"/>
      <c r="FQ534" s="11"/>
      <c r="FR534" s="11"/>
      <c r="FS534" s="11"/>
      <c r="FT534" s="11"/>
      <c r="FU534" s="11"/>
      <c r="FV534" s="11"/>
      <c r="HY534" s="37"/>
    </row>
    <row r="535" spans="1:235" x14ac:dyDescent="0.25">
      <c r="A535" t="s">
        <v>113</v>
      </c>
      <c r="B535" t="s">
        <v>141</v>
      </c>
      <c r="C535" t="s">
        <v>0</v>
      </c>
      <c r="D535" t="s">
        <v>227</v>
      </c>
      <c r="E535" s="38">
        <v>45544</v>
      </c>
      <c r="F535" t="s">
        <v>105</v>
      </c>
      <c r="G535" s="11">
        <v>2425</v>
      </c>
      <c r="H535" s="11">
        <v>3.1388940000000001</v>
      </c>
      <c r="I535" s="11">
        <v>2.7651129999999999</v>
      </c>
      <c r="J535" s="11">
        <v>2.47255</v>
      </c>
      <c r="K535" s="11">
        <v>2.2219549999999999</v>
      </c>
      <c r="L535" s="11">
        <v>2.1174520000000001</v>
      </c>
      <c r="M535" s="11">
        <v>1.9845269999999999</v>
      </c>
      <c r="N535" s="11">
        <v>1.9459470000000001</v>
      </c>
      <c r="O535" s="11">
        <v>1.9498279999999999</v>
      </c>
      <c r="P535" s="11">
        <v>1.939989</v>
      </c>
      <c r="Q535" s="11">
        <v>2.0282840000000002</v>
      </c>
      <c r="R535" s="11">
        <v>2.285129</v>
      </c>
      <c r="S535" s="11">
        <v>2.7710309999999998</v>
      </c>
      <c r="T535" s="11">
        <v>3.3011119999999998</v>
      </c>
      <c r="U535" s="11">
        <v>3.6687799999999999</v>
      </c>
      <c r="V535" s="11">
        <v>4.1318520000000003</v>
      </c>
      <c r="W535" s="11">
        <v>4.5675280000000003</v>
      </c>
      <c r="X535" s="11">
        <v>4.7817059999999998</v>
      </c>
      <c r="Y535" s="11">
        <v>5.0518879999999999</v>
      </c>
      <c r="Z535" s="11">
        <v>4.9672099999999997</v>
      </c>
      <c r="AA535" s="11">
        <v>4.6342639999999999</v>
      </c>
      <c r="AB535" s="11">
        <v>4.3019439999999998</v>
      </c>
      <c r="AC535" s="11">
        <v>4.0414500000000002</v>
      </c>
      <c r="AD535" s="11">
        <v>3.5259040000000001</v>
      </c>
      <c r="AE535" s="11">
        <v>2.9859049999999998</v>
      </c>
      <c r="AF535" s="11">
        <v>-0.105744</v>
      </c>
      <c r="AG535" s="11">
        <v>-5.2789200000000001E-2</v>
      </c>
      <c r="AH535" s="11">
        <v>-5.4420999999999997E-2</v>
      </c>
      <c r="AI535" s="11">
        <v>-7.2694300000000003E-2</v>
      </c>
      <c r="AJ535" s="11">
        <v>-4.0971000000000002E-3</v>
      </c>
      <c r="AK535" s="11">
        <v>-7.4329999999999993E-2</v>
      </c>
      <c r="AL535" s="11">
        <v>-4.8316199999999997E-2</v>
      </c>
      <c r="AM535" s="11">
        <v>-5.9001199999999997E-2</v>
      </c>
      <c r="AN535" s="11">
        <v>-5.3510099999999998E-2</v>
      </c>
      <c r="AO535" s="11">
        <v>-4.5062199999999997E-2</v>
      </c>
      <c r="AP535" s="11">
        <v>-0.1122787</v>
      </c>
      <c r="AQ535" s="11">
        <v>-7.4177199999999999E-2</v>
      </c>
      <c r="AR535" s="11">
        <v>-8.6281300000000005E-2</v>
      </c>
      <c r="AS535" s="11">
        <v>-0.1116164</v>
      </c>
      <c r="AT535" s="11">
        <v>-9.2273999999999995E-2</v>
      </c>
      <c r="AU535" s="11">
        <v>-5.1900000000000002E-2</v>
      </c>
      <c r="AV535" s="11">
        <v>0.35131800000000002</v>
      </c>
      <c r="AW535" s="11">
        <v>0.38139810000000002</v>
      </c>
      <c r="AX535" s="11">
        <v>0.2313723</v>
      </c>
      <c r="AY535" s="11">
        <v>0.1387835</v>
      </c>
      <c r="AZ535" s="11">
        <v>0.11479880000000001</v>
      </c>
      <c r="BA535" s="11">
        <v>-0.27915050000000002</v>
      </c>
      <c r="BB535" s="11">
        <v>-0.30431799999999998</v>
      </c>
      <c r="BC535" s="11">
        <v>-0.116526</v>
      </c>
      <c r="BD535" s="11">
        <v>-7.8218999999999997E-3</v>
      </c>
      <c r="BE535" s="11">
        <v>3.58553E-2</v>
      </c>
      <c r="BF535" s="11">
        <v>2.5331800000000002E-2</v>
      </c>
      <c r="BG535" s="11">
        <v>-1.0018E-3</v>
      </c>
      <c r="BH535" s="11">
        <v>6.1804900000000003E-2</v>
      </c>
      <c r="BI535" s="11">
        <v>-8.8226999999999993E-3</v>
      </c>
      <c r="BJ535" s="11">
        <v>1.2755799999999999E-2</v>
      </c>
      <c r="BK535" s="11">
        <v>7.6151999999999999E-3</v>
      </c>
      <c r="BL535" s="11">
        <v>2.7266499999999999E-2</v>
      </c>
      <c r="BM535" s="11">
        <v>5.0571999999999999E-2</v>
      </c>
      <c r="BN535" s="11">
        <v>-3.189E-3</v>
      </c>
      <c r="BO535" s="11">
        <v>4.8076300000000002E-2</v>
      </c>
      <c r="BP535" s="11">
        <v>4.71414E-2</v>
      </c>
      <c r="BQ535" s="11">
        <v>2.40784E-2</v>
      </c>
      <c r="BR535" s="11">
        <v>4.8986599999999998E-2</v>
      </c>
      <c r="BS535" s="11">
        <v>8.7325200000000006E-2</v>
      </c>
      <c r="BT535" s="11">
        <v>0.4868246</v>
      </c>
      <c r="BU535" s="11">
        <v>0.51126760000000004</v>
      </c>
      <c r="BV535" s="11">
        <v>0.3575816</v>
      </c>
      <c r="BW535" s="11">
        <v>0.25566440000000001</v>
      </c>
      <c r="BX535" s="11">
        <v>0.2257412</v>
      </c>
      <c r="BY535" s="11">
        <v>-0.16493250000000001</v>
      </c>
      <c r="BZ535" s="11">
        <v>-0.1996231</v>
      </c>
      <c r="CA535" s="11">
        <v>-3.1587799999999999E-2</v>
      </c>
      <c r="CB535" s="11">
        <v>9.0100200000000005E-2</v>
      </c>
      <c r="CC535" s="11">
        <v>0.1244997</v>
      </c>
      <c r="CD535" s="11">
        <v>0.1050847</v>
      </c>
      <c r="CE535" s="11">
        <v>7.0690699999999995E-2</v>
      </c>
      <c r="CF535" s="11">
        <v>0.12770690000000001</v>
      </c>
      <c r="CG535" s="11">
        <v>5.6684699999999998E-2</v>
      </c>
      <c r="CH535" s="11">
        <v>7.3827900000000002E-2</v>
      </c>
      <c r="CI535" s="11">
        <v>7.4231500000000006E-2</v>
      </c>
      <c r="CJ535" s="11">
        <v>0.1080431</v>
      </c>
      <c r="CK535" s="11">
        <v>0.14620630000000001</v>
      </c>
      <c r="CL535" s="11">
        <v>0.1059007</v>
      </c>
      <c r="CM535" s="11">
        <v>0.1703297</v>
      </c>
      <c r="CN535" s="11">
        <v>0.18056420000000001</v>
      </c>
      <c r="CO535" s="11">
        <v>0.15977330000000001</v>
      </c>
      <c r="CP535" s="11">
        <v>0.19024720000000001</v>
      </c>
      <c r="CQ535" s="11">
        <v>0.22655040000000001</v>
      </c>
      <c r="CR535" s="11">
        <v>0.62233119999999997</v>
      </c>
      <c r="CS535" s="11">
        <v>0.64113710000000002</v>
      </c>
      <c r="CT535" s="11">
        <v>0.48379090000000002</v>
      </c>
      <c r="CU535" s="11">
        <v>0.37254530000000002</v>
      </c>
      <c r="CV535" s="11">
        <v>0.33668360000000003</v>
      </c>
      <c r="CW535" s="11">
        <v>-5.0714599999999999E-2</v>
      </c>
      <c r="CX535" s="11">
        <v>-9.4928200000000004E-2</v>
      </c>
      <c r="CY535" s="11">
        <v>5.3350399999999999E-2</v>
      </c>
      <c r="CZ535" s="11">
        <v>5.9532399999999999E-2</v>
      </c>
      <c r="DA535" s="11">
        <v>5.3892000000000002E-2</v>
      </c>
      <c r="DB535" s="11">
        <v>4.8486300000000003E-2</v>
      </c>
      <c r="DC535" s="11">
        <v>4.3585899999999997E-2</v>
      </c>
      <c r="DD535" s="11">
        <v>4.00656E-2</v>
      </c>
      <c r="DE535" s="11">
        <v>3.9825699999999999E-2</v>
      </c>
      <c r="DF535" s="11">
        <v>3.7129200000000001E-2</v>
      </c>
      <c r="DG535" s="11">
        <v>4.0499899999999998E-2</v>
      </c>
      <c r="DH535" s="11">
        <v>4.9108699999999998E-2</v>
      </c>
      <c r="DI535" s="11">
        <v>5.8141499999999999E-2</v>
      </c>
      <c r="DJ535" s="11">
        <v>6.63218E-2</v>
      </c>
      <c r="DK535" s="11">
        <v>7.4324799999999996E-2</v>
      </c>
      <c r="DL535" s="11">
        <v>8.1115300000000001E-2</v>
      </c>
      <c r="DM535" s="11">
        <v>8.2496600000000003E-2</v>
      </c>
      <c r="DN535" s="11">
        <v>8.5880300000000007E-2</v>
      </c>
      <c r="DO535" s="11">
        <v>8.4642899999999993E-2</v>
      </c>
      <c r="DP535" s="11">
        <v>8.2382200000000003E-2</v>
      </c>
      <c r="DQ535" s="11">
        <v>7.89551E-2</v>
      </c>
      <c r="DR535" s="11">
        <v>7.6729800000000001E-2</v>
      </c>
      <c r="DS535" s="11">
        <v>7.10586E-2</v>
      </c>
      <c r="DT535" s="11">
        <v>6.74482E-2</v>
      </c>
      <c r="DU535" s="11">
        <v>6.9439600000000004E-2</v>
      </c>
      <c r="DV535" s="11">
        <v>6.3649999999999998E-2</v>
      </c>
      <c r="DW535" s="11">
        <v>5.1638799999999999E-2</v>
      </c>
      <c r="DX535" s="11">
        <v>0.89979849999999995</v>
      </c>
      <c r="DY535" s="11"/>
      <c r="DZ535" s="11">
        <v>6.1152900000000003E-2</v>
      </c>
      <c r="EA535" s="11">
        <v>78.406610000000001</v>
      </c>
      <c r="EB535" s="11">
        <v>79.281769999999995</v>
      </c>
      <c r="EC535" s="11">
        <v>79.709329999999994</v>
      </c>
      <c r="ED535" s="11">
        <v>77.030169999999998</v>
      </c>
      <c r="EE535" s="11">
        <v>75.972769999999997</v>
      </c>
      <c r="EF535" s="11">
        <v>75.910169999999994</v>
      </c>
      <c r="EG535" s="11">
        <v>75.017499999999998</v>
      </c>
      <c r="EH535" s="11">
        <v>74.255679999999998</v>
      </c>
      <c r="EI535" s="11">
        <v>77.794219999999996</v>
      </c>
      <c r="EJ535" s="11">
        <v>80.722980000000007</v>
      </c>
      <c r="EK535" s="11">
        <v>86.241010000000003</v>
      </c>
      <c r="EL535" s="11">
        <v>90.233689999999996</v>
      </c>
      <c r="EM535" s="11">
        <v>92.199340000000007</v>
      </c>
      <c r="EN535" s="11">
        <v>92.858040000000003</v>
      </c>
      <c r="EO535" s="11">
        <v>95.196740000000005</v>
      </c>
      <c r="EP535" s="11">
        <v>95.02458</v>
      </c>
      <c r="EQ535" s="11">
        <v>92.289349999999999</v>
      </c>
      <c r="ER535" s="11">
        <v>93.010930000000002</v>
      </c>
      <c r="ES535" s="11">
        <v>90.041629999999998</v>
      </c>
      <c r="ET535" s="11">
        <v>85.128420000000006</v>
      </c>
      <c r="EU535" s="11">
        <v>81.949969999999993</v>
      </c>
      <c r="EV535" s="11">
        <v>79.864050000000006</v>
      </c>
      <c r="EW535" s="11">
        <v>78.432239999999993</v>
      </c>
      <c r="EX535" s="11">
        <v>76.902069999999995</v>
      </c>
      <c r="EY535" s="11">
        <v>0</v>
      </c>
      <c r="EZ535" s="11"/>
      <c r="FA535" s="11"/>
      <c r="FB535" s="11"/>
      <c r="FC535" s="11"/>
      <c r="FD535" s="11"/>
      <c r="FE535" s="11"/>
      <c r="FF535" s="11"/>
      <c r="FG535" s="11"/>
      <c r="FH535" s="11"/>
      <c r="FI535" s="11"/>
      <c r="FJ535" s="11"/>
      <c r="FK535" s="11"/>
      <c r="FL535" s="11"/>
      <c r="FM535" s="11"/>
      <c r="FN535" s="11"/>
      <c r="FO535" s="11"/>
      <c r="FP535" s="11"/>
      <c r="FQ535" s="11"/>
      <c r="FR535" s="11"/>
      <c r="FS535" s="11"/>
      <c r="FT535" s="11"/>
      <c r="FU535" s="11"/>
      <c r="FV535" s="11"/>
      <c r="HY535" s="37"/>
      <c r="IA535" s="37"/>
    </row>
    <row r="536" spans="1:235" x14ac:dyDescent="0.25">
      <c r="A536" t="s">
        <v>113</v>
      </c>
      <c r="B536" t="s">
        <v>141</v>
      </c>
      <c r="C536" t="s">
        <v>88</v>
      </c>
      <c r="D536" t="s">
        <v>227</v>
      </c>
      <c r="E536" s="38" t="s">
        <v>133</v>
      </c>
      <c r="F536" t="s">
        <v>105</v>
      </c>
      <c r="G536" s="11">
        <v>2424</v>
      </c>
      <c r="H536" s="11">
        <v>1.1035980000000001</v>
      </c>
      <c r="I536" s="11">
        <v>0.96806360000000002</v>
      </c>
      <c r="J536" s="11">
        <v>0.86494579999999999</v>
      </c>
      <c r="K536" s="11">
        <v>0.78790300000000002</v>
      </c>
      <c r="L536" s="11">
        <v>0.73955329999999997</v>
      </c>
      <c r="M536" s="11">
        <v>0.70535950000000003</v>
      </c>
      <c r="N536" s="11">
        <v>0.71448219999999996</v>
      </c>
      <c r="O536" s="11">
        <v>0.70002850000000005</v>
      </c>
      <c r="P536" s="11">
        <v>0.67517389999999999</v>
      </c>
      <c r="Q536" s="11">
        <v>0.67872350000000004</v>
      </c>
      <c r="R536" s="11">
        <v>0.77956930000000002</v>
      </c>
      <c r="S536" s="11">
        <v>0.97690250000000001</v>
      </c>
      <c r="T536" s="11">
        <v>1.211355</v>
      </c>
      <c r="U536" s="11">
        <v>1.4167179999999999</v>
      </c>
      <c r="V536" s="11">
        <v>1.6002209999999999</v>
      </c>
      <c r="W536" s="11">
        <v>1.799077</v>
      </c>
      <c r="X536" s="11">
        <v>1.891248</v>
      </c>
      <c r="Y536" s="11">
        <v>1.9899739999999999</v>
      </c>
      <c r="Z536" s="11">
        <v>1.9451959999999999</v>
      </c>
      <c r="AA536" s="11">
        <v>1.817034</v>
      </c>
      <c r="AB536" s="11">
        <v>1.694429</v>
      </c>
      <c r="AC536" s="11">
        <v>1.589763</v>
      </c>
      <c r="AD536" s="11">
        <v>1.4141550000000001</v>
      </c>
      <c r="AE536" s="11">
        <v>1.2081839999999999</v>
      </c>
      <c r="AF536" s="11">
        <v>-4.0759999999999998E-2</v>
      </c>
      <c r="AG536" s="11">
        <v>-3.2209500000000002E-2</v>
      </c>
      <c r="AH536" s="11">
        <v>-2.4899899999999999E-2</v>
      </c>
      <c r="AI536" s="11">
        <v>-2.1905600000000001E-2</v>
      </c>
      <c r="AJ536" s="11">
        <v>-1.75745E-2</v>
      </c>
      <c r="AK536" s="11">
        <v>-3.2839699999999999E-2</v>
      </c>
      <c r="AL536" s="11">
        <v>-1.2312099999999999E-2</v>
      </c>
      <c r="AM536" s="11">
        <v>-2.04236E-2</v>
      </c>
      <c r="AN536" s="11">
        <v>-7.3902000000000004E-3</v>
      </c>
      <c r="AO536" s="11">
        <v>-8.5769999999999996E-3</v>
      </c>
      <c r="AP536" s="11">
        <v>-1.17476E-2</v>
      </c>
      <c r="AQ536" s="11">
        <v>-2.9283999999999998E-3</v>
      </c>
      <c r="AR536" s="11">
        <v>-2.35759E-2</v>
      </c>
      <c r="AS536" s="11">
        <v>3.1732000000000002E-3</v>
      </c>
      <c r="AT536" s="11">
        <v>2.0764100000000001E-2</v>
      </c>
      <c r="AU536" s="11">
        <v>3.2424000000000001E-2</v>
      </c>
      <c r="AV536" s="11">
        <v>0.17768149999999999</v>
      </c>
      <c r="AW536" s="11">
        <v>0.20615059999999999</v>
      </c>
      <c r="AX536" s="11">
        <v>0.1661059</v>
      </c>
      <c r="AY536" s="11">
        <v>0.1124291</v>
      </c>
      <c r="AZ536" s="11">
        <v>7.91573E-2</v>
      </c>
      <c r="BA536" s="11">
        <v>-0.1014646</v>
      </c>
      <c r="BB536" s="11">
        <v>-9.2058200000000007E-2</v>
      </c>
      <c r="BC536" s="11">
        <v>-5.8741000000000002E-2</v>
      </c>
      <c r="BD536" s="11">
        <v>-1.47817E-2</v>
      </c>
      <c r="BE536" s="11">
        <v>-9.4795000000000001E-3</v>
      </c>
      <c r="BF536" s="11">
        <v>-5.0182999999999998E-3</v>
      </c>
      <c r="BG536" s="11">
        <v>-4.3677000000000004E-3</v>
      </c>
      <c r="BH536" s="11">
        <v>-1.4973E-3</v>
      </c>
      <c r="BI536" s="11">
        <v>-1.7160100000000001E-2</v>
      </c>
      <c r="BJ536" s="11">
        <v>2.8679E-3</v>
      </c>
      <c r="BK536" s="11">
        <v>-3.4291E-3</v>
      </c>
      <c r="BL536" s="11">
        <v>1.21621E-2</v>
      </c>
      <c r="BM536" s="11">
        <v>1.52432E-2</v>
      </c>
      <c r="BN536" s="11">
        <v>1.7680899999999999E-2</v>
      </c>
      <c r="BO536" s="11">
        <v>3.1656400000000001E-2</v>
      </c>
      <c r="BP536" s="11">
        <v>1.5484100000000001E-2</v>
      </c>
      <c r="BQ536" s="11">
        <v>4.4889100000000001E-2</v>
      </c>
      <c r="BR536" s="11">
        <v>6.3906599999999994E-2</v>
      </c>
      <c r="BS536" s="11">
        <v>7.6843499999999995E-2</v>
      </c>
      <c r="BT536" s="11">
        <v>0.2202924</v>
      </c>
      <c r="BU536" s="11">
        <v>0.24752669999999999</v>
      </c>
      <c r="BV536" s="11">
        <v>0.20475650000000001</v>
      </c>
      <c r="BW536" s="11">
        <v>0.14752660000000001</v>
      </c>
      <c r="BX536" s="11">
        <v>0.11231190000000001</v>
      </c>
      <c r="BY536" s="11">
        <v>-6.8503400000000006E-2</v>
      </c>
      <c r="BZ536" s="11">
        <v>-6.1231000000000001E-2</v>
      </c>
      <c r="CA536" s="11">
        <v>-3.2591799999999997E-2</v>
      </c>
      <c r="CB536" s="11">
        <v>1.11965E-2</v>
      </c>
      <c r="CC536" s="11">
        <v>1.3250400000000001E-2</v>
      </c>
      <c r="CD536" s="11">
        <v>1.4863299999999999E-2</v>
      </c>
      <c r="CE536" s="11">
        <v>1.31702E-2</v>
      </c>
      <c r="CF536" s="11">
        <v>1.45798E-2</v>
      </c>
      <c r="CG536" s="11">
        <v>-1.4806000000000001E-3</v>
      </c>
      <c r="CH536" s="11">
        <v>1.8047899999999999E-2</v>
      </c>
      <c r="CI536" s="11">
        <v>1.3565499999999999E-2</v>
      </c>
      <c r="CJ536" s="11">
        <v>3.1714300000000001E-2</v>
      </c>
      <c r="CK536" s="11">
        <v>3.9063399999999998E-2</v>
      </c>
      <c r="CL536" s="11">
        <v>4.7109400000000003E-2</v>
      </c>
      <c r="CM536" s="11">
        <v>6.62412E-2</v>
      </c>
      <c r="CN536" s="11">
        <v>5.4544099999999998E-2</v>
      </c>
      <c r="CO536" s="11">
        <v>8.6605000000000001E-2</v>
      </c>
      <c r="CP536" s="11">
        <v>0.10704900000000001</v>
      </c>
      <c r="CQ536" s="11">
        <v>0.121263</v>
      </c>
      <c r="CR536" s="11">
        <v>0.26290340000000001</v>
      </c>
      <c r="CS536" s="11">
        <v>0.28890280000000002</v>
      </c>
      <c r="CT536" s="11">
        <v>0.24340709999999999</v>
      </c>
      <c r="CU536" s="11">
        <v>0.18262419999999999</v>
      </c>
      <c r="CV536" s="11">
        <v>0.1454666</v>
      </c>
      <c r="CW536" s="11">
        <v>-3.5542299999999999E-2</v>
      </c>
      <c r="CX536" s="11">
        <v>-3.0403900000000001E-2</v>
      </c>
      <c r="CY536" s="11">
        <v>-6.4425999999999997E-3</v>
      </c>
      <c r="CZ536" s="11">
        <v>1.5793700000000001E-2</v>
      </c>
      <c r="DA536" s="11">
        <v>1.3818799999999999E-2</v>
      </c>
      <c r="DB536" s="11">
        <v>1.2087199999999999E-2</v>
      </c>
      <c r="DC536" s="11">
        <v>1.06623E-2</v>
      </c>
      <c r="DD536" s="11">
        <v>9.7742000000000002E-3</v>
      </c>
      <c r="DE536" s="11">
        <v>9.5324999999999993E-3</v>
      </c>
      <c r="DF536" s="11">
        <v>9.2288000000000005E-3</v>
      </c>
      <c r="DG536" s="11">
        <v>1.0331999999999999E-2</v>
      </c>
      <c r="DH536" s="11">
        <v>1.1886900000000001E-2</v>
      </c>
      <c r="DI536" s="11">
        <v>1.4481600000000001E-2</v>
      </c>
      <c r="DJ536" s="11">
        <v>1.7891199999999999E-2</v>
      </c>
      <c r="DK536" s="11">
        <v>2.1026099999999999E-2</v>
      </c>
      <c r="DL536" s="11">
        <v>2.3746799999999998E-2</v>
      </c>
      <c r="DM536" s="11">
        <v>2.5361399999999999E-2</v>
      </c>
      <c r="DN536" s="11">
        <v>2.6228700000000001E-2</v>
      </c>
      <c r="DO536" s="11">
        <v>2.7005100000000001E-2</v>
      </c>
      <c r="DP536" s="11">
        <v>2.5905600000000001E-2</v>
      </c>
      <c r="DQ536" s="11">
        <v>2.5154900000000001E-2</v>
      </c>
      <c r="DR536" s="11">
        <v>2.3497899999999999E-2</v>
      </c>
      <c r="DS536" s="11">
        <v>2.1337800000000001E-2</v>
      </c>
      <c r="DT536" s="11">
        <v>2.01566E-2</v>
      </c>
      <c r="DU536" s="11">
        <v>2.0039000000000001E-2</v>
      </c>
      <c r="DV536" s="11">
        <v>1.8741600000000001E-2</v>
      </c>
      <c r="DW536" s="11">
        <v>1.5897600000000001E-2</v>
      </c>
      <c r="DX536" s="11">
        <v>0.2725553</v>
      </c>
      <c r="DY536" s="11"/>
      <c r="DZ536" s="11">
        <v>1.9660799999999999E-2</v>
      </c>
      <c r="EA536" s="11">
        <v>74.808239999999998</v>
      </c>
      <c r="EB536" s="11">
        <v>75.420349999999999</v>
      </c>
      <c r="EC536" s="11">
        <v>75.337350000000001</v>
      </c>
      <c r="ED536" s="11">
        <v>74.288550000000001</v>
      </c>
      <c r="EE536" s="11">
        <v>73.322500000000005</v>
      </c>
      <c r="EF536" s="11">
        <v>72.67841</v>
      </c>
      <c r="EG536" s="11">
        <v>72.138509999999997</v>
      </c>
      <c r="EH536" s="11">
        <v>72.019469999999998</v>
      </c>
      <c r="EI536" s="11">
        <v>74.870850000000004</v>
      </c>
      <c r="EJ536" s="11">
        <v>78.363529999999997</v>
      </c>
      <c r="EK536" s="11">
        <v>83.777559999999994</v>
      </c>
      <c r="EL536" s="11">
        <v>88.621840000000006</v>
      </c>
      <c r="EM536" s="11">
        <v>91.662679999999995</v>
      </c>
      <c r="EN536" s="11">
        <v>92.555610000000001</v>
      </c>
      <c r="EO536" s="11">
        <v>94.538809999999998</v>
      </c>
      <c r="EP536" s="11">
        <v>93.562139999999999</v>
      </c>
      <c r="EQ536" s="11">
        <v>91.65334</v>
      </c>
      <c r="ER536" s="11">
        <v>90.560079999999999</v>
      </c>
      <c r="ES536" s="11">
        <v>88.096379999999996</v>
      </c>
      <c r="ET536" s="11">
        <v>84.137330000000006</v>
      </c>
      <c r="EU536" s="11">
        <v>80.934610000000006</v>
      </c>
      <c r="EV536" s="11">
        <v>79.077500000000001</v>
      </c>
      <c r="EW536" s="11">
        <v>77.685410000000005</v>
      </c>
      <c r="EX536" s="11">
        <v>76.624179999999996</v>
      </c>
      <c r="EY536" s="11">
        <v>0</v>
      </c>
      <c r="EZ536" s="11"/>
      <c r="FA536" s="11"/>
      <c r="FB536" s="11"/>
      <c r="FC536" s="11"/>
      <c r="FD536" s="11"/>
      <c r="FE536" s="11"/>
      <c r="FF536" s="11"/>
      <c r="FG536" s="11"/>
      <c r="FH536" s="11"/>
      <c r="FI536" s="11"/>
      <c r="FJ536" s="11"/>
      <c r="FK536" s="11"/>
      <c r="FL536" s="11"/>
      <c r="FM536" s="11"/>
      <c r="FN536" s="11"/>
      <c r="FO536" s="11"/>
      <c r="FP536" s="11"/>
      <c r="FQ536" s="11"/>
      <c r="FR536" s="11"/>
      <c r="FS536" s="11"/>
      <c r="FT536" s="11"/>
      <c r="FU536" s="11"/>
      <c r="FV536" s="11"/>
      <c r="HY536" s="37"/>
      <c r="IA536" s="37"/>
    </row>
    <row r="537" spans="1:235" x14ac:dyDescent="0.25">
      <c r="A537" t="s">
        <v>113</v>
      </c>
      <c r="B537" t="s">
        <v>141</v>
      </c>
      <c r="C537" t="s">
        <v>0</v>
      </c>
      <c r="D537" t="s">
        <v>227</v>
      </c>
      <c r="E537" s="38" t="s">
        <v>133</v>
      </c>
      <c r="F537" t="s">
        <v>105</v>
      </c>
      <c r="G537" s="11">
        <v>2424</v>
      </c>
      <c r="H537" s="11">
        <v>2.675551</v>
      </c>
      <c r="I537" s="11">
        <v>2.3469639999999998</v>
      </c>
      <c r="J537" s="11">
        <v>2.0969660000000001</v>
      </c>
      <c r="K537" s="11">
        <v>1.9101840000000001</v>
      </c>
      <c r="L537" s="11">
        <v>1.7929660000000001</v>
      </c>
      <c r="M537" s="11">
        <v>1.7100660000000001</v>
      </c>
      <c r="N537" s="11">
        <v>1.732183</v>
      </c>
      <c r="O537" s="11">
        <v>1.6971419999999999</v>
      </c>
      <c r="P537" s="11">
        <v>1.6368849999999999</v>
      </c>
      <c r="Q537" s="11">
        <v>1.6454899999999999</v>
      </c>
      <c r="R537" s="11">
        <v>1.88998</v>
      </c>
      <c r="S537" s="11">
        <v>2.3683920000000001</v>
      </c>
      <c r="T537" s="11">
        <v>2.9367960000000002</v>
      </c>
      <c r="U537" s="11">
        <v>3.4346760000000001</v>
      </c>
      <c r="V537" s="11">
        <v>3.8795600000000001</v>
      </c>
      <c r="W537" s="11">
        <v>4.3616640000000002</v>
      </c>
      <c r="X537" s="11">
        <v>4.5851220000000001</v>
      </c>
      <c r="Y537" s="11">
        <v>4.8244720000000001</v>
      </c>
      <c r="Z537" s="11">
        <v>4.7159129999999996</v>
      </c>
      <c r="AA537" s="11">
        <v>4.4051989999999996</v>
      </c>
      <c r="AB537" s="11">
        <v>4.1079569999999999</v>
      </c>
      <c r="AC537" s="11">
        <v>3.8542049999999999</v>
      </c>
      <c r="AD537" s="11">
        <v>3.428464</v>
      </c>
      <c r="AE537" s="11">
        <v>2.9291100000000001</v>
      </c>
      <c r="AF537" s="11">
        <v>-9.8818199999999995E-2</v>
      </c>
      <c r="AG537" s="11">
        <v>-7.8088400000000002E-2</v>
      </c>
      <c r="AH537" s="11">
        <v>-6.03671E-2</v>
      </c>
      <c r="AI537" s="11">
        <v>-5.3107799999999997E-2</v>
      </c>
      <c r="AJ537" s="11">
        <v>-4.2607300000000001E-2</v>
      </c>
      <c r="AK537" s="11">
        <v>-7.9616199999999998E-2</v>
      </c>
      <c r="AL537" s="11">
        <v>-2.9849299999999999E-2</v>
      </c>
      <c r="AM537" s="11">
        <v>-4.9514799999999998E-2</v>
      </c>
      <c r="AN537" s="11">
        <v>-1.7916700000000001E-2</v>
      </c>
      <c r="AO537" s="11">
        <v>-2.0793900000000001E-2</v>
      </c>
      <c r="AP537" s="11">
        <v>-2.8480700000000001E-2</v>
      </c>
      <c r="AQ537" s="11">
        <v>-7.0996999999999996E-3</v>
      </c>
      <c r="AR537" s="11">
        <v>-5.7157100000000002E-2</v>
      </c>
      <c r="AS537" s="11">
        <v>7.6930999999999996E-3</v>
      </c>
      <c r="AT537" s="11">
        <v>5.03404E-2</v>
      </c>
      <c r="AU537" s="11">
        <v>7.8608499999999998E-2</v>
      </c>
      <c r="AV537" s="11">
        <v>0.43076920000000002</v>
      </c>
      <c r="AW537" s="11">
        <v>0.49978929999999999</v>
      </c>
      <c r="AX537" s="11">
        <v>0.40270549999999999</v>
      </c>
      <c r="AY537" s="11">
        <v>0.27257189999999998</v>
      </c>
      <c r="AZ537" s="11">
        <v>0.1919082</v>
      </c>
      <c r="BA537" s="11">
        <v>-0.24598970000000001</v>
      </c>
      <c r="BB537" s="11">
        <v>-0.22318489999999999</v>
      </c>
      <c r="BC537" s="11">
        <v>-0.14241100000000001</v>
      </c>
      <c r="BD537" s="11">
        <v>-3.5836699999999999E-2</v>
      </c>
      <c r="BE537" s="11">
        <v>-2.2982099999999998E-2</v>
      </c>
      <c r="BF537" s="11">
        <v>-1.21663E-2</v>
      </c>
      <c r="BG537" s="11">
        <v>-1.0589100000000001E-2</v>
      </c>
      <c r="BH537" s="11">
        <v>-3.6300999999999998E-3</v>
      </c>
      <c r="BI537" s="11">
        <v>-4.1602800000000002E-2</v>
      </c>
      <c r="BJ537" s="11">
        <v>6.9528999999999997E-3</v>
      </c>
      <c r="BK537" s="11">
        <v>-8.3134000000000003E-3</v>
      </c>
      <c r="BL537" s="11">
        <v>2.9485600000000001E-2</v>
      </c>
      <c r="BM537" s="11">
        <v>3.6955500000000002E-2</v>
      </c>
      <c r="BN537" s="11">
        <v>4.2865500000000001E-2</v>
      </c>
      <c r="BO537" s="11">
        <v>7.6747499999999996E-2</v>
      </c>
      <c r="BP537" s="11">
        <v>3.7539500000000003E-2</v>
      </c>
      <c r="BQ537" s="11">
        <v>0.1088287</v>
      </c>
      <c r="BR537" s="11">
        <v>0.1549344</v>
      </c>
      <c r="BS537" s="11">
        <v>0.18629870000000001</v>
      </c>
      <c r="BT537" s="11">
        <v>0.53407470000000001</v>
      </c>
      <c r="BU537" s="11">
        <v>0.6001012</v>
      </c>
      <c r="BV537" s="11">
        <v>0.49640960000000001</v>
      </c>
      <c r="BW537" s="11">
        <v>0.35766209999999998</v>
      </c>
      <c r="BX537" s="11">
        <v>0.27228790000000003</v>
      </c>
      <c r="BY537" s="11">
        <v>-0.166079</v>
      </c>
      <c r="BZ537" s="11">
        <v>-0.14844789999999999</v>
      </c>
      <c r="CA537" s="11">
        <v>-7.9015199999999994E-2</v>
      </c>
      <c r="CB537" s="11">
        <v>2.71448E-2</v>
      </c>
      <c r="CC537" s="11">
        <v>3.2124199999999999E-2</v>
      </c>
      <c r="CD537" s="11">
        <v>3.6034499999999997E-2</v>
      </c>
      <c r="CE537" s="11">
        <v>3.1929600000000002E-2</v>
      </c>
      <c r="CF537" s="11">
        <v>3.5347099999999999E-2</v>
      </c>
      <c r="CG537" s="11">
        <v>-3.5894E-3</v>
      </c>
      <c r="CH537" s="11">
        <v>4.3755000000000002E-2</v>
      </c>
      <c r="CI537" s="11">
        <v>3.2888100000000003E-2</v>
      </c>
      <c r="CJ537" s="11">
        <v>7.6887899999999995E-2</v>
      </c>
      <c r="CK537" s="11">
        <v>9.4704899999999995E-2</v>
      </c>
      <c r="CL537" s="11">
        <v>0.1142116</v>
      </c>
      <c r="CM537" s="11">
        <v>0.1605946</v>
      </c>
      <c r="CN537" s="11">
        <v>0.1322361</v>
      </c>
      <c r="CO537" s="11">
        <v>0.20996419999999999</v>
      </c>
      <c r="CP537" s="11">
        <v>0.2595285</v>
      </c>
      <c r="CQ537" s="11">
        <v>0.29398879999999999</v>
      </c>
      <c r="CR537" s="11">
        <v>0.63738019999999995</v>
      </c>
      <c r="CS537" s="11">
        <v>0.70041299999999995</v>
      </c>
      <c r="CT537" s="11">
        <v>0.59011380000000002</v>
      </c>
      <c r="CU537" s="11">
        <v>0.44275229999999999</v>
      </c>
      <c r="CV537" s="11">
        <v>0.35266769999999997</v>
      </c>
      <c r="CW537" s="11">
        <v>-8.6168300000000003E-2</v>
      </c>
      <c r="CX537" s="11">
        <v>-7.3710899999999996E-2</v>
      </c>
      <c r="CY537" s="11">
        <v>-1.56194E-2</v>
      </c>
      <c r="CZ537" s="11">
        <v>3.8289999999999998E-2</v>
      </c>
      <c r="DA537" s="11">
        <v>3.3502200000000003E-2</v>
      </c>
      <c r="DB537" s="11">
        <v>2.9304E-2</v>
      </c>
      <c r="DC537" s="11">
        <v>2.5849500000000001E-2</v>
      </c>
      <c r="DD537" s="11">
        <v>2.3696499999999999E-2</v>
      </c>
      <c r="DE537" s="11">
        <v>2.3110499999999999E-2</v>
      </c>
      <c r="DF537" s="11">
        <v>2.2374100000000001E-2</v>
      </c>
      <c r="DG537" s="11">
        <v>2.50487E-2</v>
      </c>
      <c r="DH537" s="11">
        <v>2.88186E-2</v>
      </c>
      <c r="DI537" s="11">
        <v>3.5109099999999997E-2</v>
      </c>
      <c r="DJ537" s="11">
        <v>4.3375400000000001E-2</v>
      </c>
      <c r="DK537" s="11">
        <v>5.0975399999999997E-2</v>
      </c>
      <c r="DL537" s="11">
        <v>5.7571400000000002E-2</v>
      </c>
      <c r="DM537" s="11">
        <v>6.1485999999999999E-2</v>
      </c>
      <c r="DN537" s="11">
        <v>6.3588699999999998E-2</v>
      </c>
      <c r="DO537" s="11">
        <v>6.5471000000000001E-2</v>
      </c>
      <c r="DP537" s="11">
        <v>6.2805299999999994E-2</v>
      </c>
      <c r="DQ537" s="11">
        <v>6.0985299999999999E-2</v>
      </c>
      <c r="DR537" s="11">
        <v>5.6968100000000001E-2</v>
      </c>
      <c r="DS537" s="11">
        <v>5.1731199999999998E-2</v>
      </c>
      <c r="DT537" s="11">
        <v>4.8867399999999998E-2</v>
      </c>
      <c r="DU537" s="11">
        <v>4.8582199999999999E-2</v>
      </c>
      <c r="DV537" s="11">
        <v>4.5436900000000002E-2</v>
      </c>
      <c r="DW537" s="11">
        <v>3.8541899999999997E-2</v>
      </c>
      <c r="DX537" s="11">
        <v>0.66078029999999999</v>
      </c>
      <c r="DY537" s="11"/>
      <c r="DZ537" s="11">
        <v>4.7665300000000001E-2</v>
      </c>
      <c r="EA537" s="11">
        <v>74.808239999999998</v>
      </c>
      <c r="EB537" s="11">
        <v>75.420349999999999</v>
      </c>
      <c r="EC537" s="11">
        <v>75.337350000000001</v>
      </c>
      <c r="ED537" s="11">
        <v>74.288550000000001</v>
      </c>
      <c r="EE537" s="11">
        <v>73.322500000000005</v>
      </c>
      <c r="EF537" s="11">
        <v>72.67841</v>
      </c>
      <c r="EG537" s="11">
        <v>72.138509999999997</v>
      </c>
      <c r="EH537" s="11">
        <v>72.019469999999998</v>
      </c>
      <c r="EI537" s="11">
        <v>74.870850000000004</v>
      </c>
      <c r="EJ537" s="11">
        <v>78.363529999999997</v>
      </c>
      <c r="EK537" s="11">
        <v>83.777559999999994</v>
      </c>
      <c r="EL537" s="11">
        <v>88.621840000000006</v>
      </c>
      <c r="EM537" s="11">
        <v>91.662679999999995</v>
      </c>
      <c r="EN537" s="11">
        <v>92.555610000000001</v>
      </c>
      <c r="EO537" s="11">
        <v>94.538809999999998</v>
      </c>
      <c r="EP537" s="11">
        <v>93.562139999999999</v>
      </c>
      <c r="EQ537" s="11">
        <v>91.65334</v>
      </c>
      <c r="ER537" s="11">
        <v>90.560079999999999</v>
      </c>
      <c r="ES537" s="11">
        <v>88.096379999999996</v>
      </c>
      <c r="ET537" s="11">
        <v>84.137330000000006</v>
      </c>
      <c r="EU537" s="11">
        <v>80.934610000000006</v>
      </c>
      <c r="EV537" s="11">
        <v>79.077500000000001</v>
      </c>
      <c r="EW537" s="11">
        <v>77.685410000000005</v>
      </c>
      <c r="EX537" s="11">
        <v>76.624179999999996</v>
      </c>
      <c r="EY537" s="11">
        <v>0</v>
      </c>
      <c r="EZ537" s="11"/>
      <c r="FA537" s="11"/>
      <c r="FB537" s="11"/>
      <c r="FC537" s="11"/>
      <c r="FD537" s="11"/>
      <c r="FE537" s="11"/>
      <c r="FF537" s="11"/>
      <c r="FG537" s="11"/>
      <c r="FH537" s="11"/>
      <c r="FI537" s="11"/>
      <c r="FJ537" s="11"/>
      <c r="FK537" s="11"/>
      <c r="FL537" s="11"/>
      <c r="FM537" s="11"/>
      <c r="FN537" s="11"/>
      <c r="FO537" s="11"/>
      <c r="FP537" s="11"/>
      <c r="FQ537" s="11"/>
      <c r="FR537" s="11"/>
      <c r="FS537" s="11"/>
      <c r="FT537" s="11"/>
      <c r="FU537" s="11"/>
      <c r="FV537" s="11"/>
      <c r="HY537" s="37"/>
      <c r="IA537" s="37"/>
    </row>
    <row r="538" spans="1:235" x14ac:dyDescent="0.25">
      <c r="A538" t="s">
        <v>113</v>
      </c>
      <c r="B538" t="s">
        <v>141</v>
      </c>
      <c r="C538" t="s">
        <v>88</v>
      </c>
      <c r="D538" t="s">
        <v>227</v>
      </c>
      <c r="E538" s="38">
        <v>45540</v>
      </c>
      <c r="F538" t="s">
        <v>106</v>
      </c>
      <c r="G538" s="11">
        <v>1466</v>
      </c>
      <c r="H538" s="11">
        <v>0.84324209999999999</v>
      </c>
      <c r="I538" s="11">
        <v>0.73221709999999995</v>
      </c>
      <c r="J538" s="11">
        <v>0.64888679999999999</v>
      </c>
      <c r="K538" s="11">
        <v>0.59778419999999999</v>
      </c>
      <c r="L538" s="11">
        <v>0.54817179999999999</v>
      </c>
      <c r="M538" s="11">
        <v>0.53384849999999995</v>
      </c>
      <c r="N538" s="11">
        <v>0.57718239999999998</v>
      </c>
      <c r="O538" s="11">
        <v>0.56221100000000002</v>
      </c>
      <c r="P538" s="11">
        <v>0.54935619999999996</v>
      </c>
      <c r="Q538" s="11">
        <v>0.50858349999999997</v>
      </c>
      <c r="R538" s="11">
        <v>0.55966590000000005</v>
      </c>
      <c r="S538" s="11">
        <v>0.65116430000000003</v>
      </c>
      <c r="T538" s="11">
        <v>0.82910360000000005</v>
      </c>
      <c r="U538" s="11">
        <v>1.0640149999999999</v>
      </c>
      <c r="V538" s="11">
        <v>1.315356</v>
      </c>
      <c r="W538" s="11">
        <v>1.5865020000000001</v>
      </c>
      <c r="X538" s="11">
        <v>1.7451620000000001</v>
      </c>
      <c r="Y538" s="11">
        <v>1.8827910000000001</v>
      </c>
      <c r="Z538" s="11">
        <v>1.8601209999999999</v>
      </c>
      <c r="AA538" s="11">
        <v>1.7574080000000001</v>
      </c>
      <c r="AB538" s="11">
        <v>1.679651</v>
      </c>
      <c r="AC538" s="11">
        <v>1.571043</v>
      </c>
      <c r="AD538" s="11">
        <v>1.396304</v>
      </c>
      <c r="AE538" s="11">
        <v>1.150093</v>
      </c>
      <c r="AF538" s="11">
        <v>-3.6226599999999998E-2</v>
      </c>
      <c r="AG538" s="11">
        <v>-3.04408E-2</v>
      </c>
      <c r="AH538" s="11">
        <v>-3.2655700000000003E-2</v>
      </c>
      <c r="AI538" s="11">
        <v>-2.9977299999999998E-2</v>
      </c>
      <c r="AJ538" s="11">
        <v>-4.2091799999999999E-2</v>
      </c>
      <c r="AK538" s="11">
        <v>-5.8606199999999997E-2</v>
      </c>
      <c r="AL538" s="11">
        <v>-1.48635E-2</v>
      </c>
      <c r="AM538" s="11">
        <v>-4.2839099999999998E-2</v>
      </c>
      <c r="AN538" s="11">
        <v>-2.2393799999999998E-2</v>
      </c>
      <c r="AO538" s="11">
        <v>-3.5691300000000002E-2</v>
      </c>
      <c r="AP538" s="11">
        <v>-5.6409500000000001E-2</v>
      </c>
      <c r="AQ538" s="11">
        <v>-4.5618400000000003E-2</v>
      </c>
      <c r="AR538" s="11">
        <v>-3.5968800000000002E-2</v>
      </c>
      <c r="AS538" s="11">
        <v>3.1619999999999999E-3</v>
      </c>
      <c r="AT538" s="11">
        <v>-1.9441199999999999E-2</v>
      </c>
      <c r="AU538" s="11">
        <v>-4.0623100000000002E-2</v>
      </c>
      <c r="AV538" s="11">
        <v>0.12527930000000001</v>
      </c>
      <c r="AW538" s="11">
        <v>0.18345990000000001</v>
      </c>
      <c r="AX538" s="11">
        <v>0.15359329999999999</v>
      </c>
      <c r="AY538" s="11">
        <v>5.1253399999999998E-2</v>
      </c>
      <c r="AZ538" s="11">
        <v>3.5856100000000002E-2</v>
      </c>
      <c r="BA538" s="11">
        <v>-0.1958019</v>
      </c>
      <c r="BB538" s="11">
        <v>-0.12598229999999999</v>
      </c>
      <c r="BC538" s="11">
        <v>-0.12552530000000001</v>
      </c>
      <c r="BD538" s="11">
        <v>-3.57E-5</v>
      </c>
      <c r="BE538" s="11">
        <v>1.2401999999999999E-3</v>
      </c>
      <c r="BF538" s="11">
        <v>-4.4887E-3</v>
      </c>
      <c r="BG538" s="11">
        <v>-5.0895000000000003E-3</v>
      </c>
      <c r="BH538" s="11">
        <v>-1.5591900000000001E-2</v>
      </c>
      <c r="BI538" s="11">
        <v>-3.2228699999999999E-2</v>
      </c>
      <c r="BJ538" s="11">
        <v>5.9636999999999997E-3</v>
      </c>
      <c r="BK538" s="11">
        <v>-1.77298E-2</v>
      </c>
      <c r="BL538" s="11">
        <v>7.0672E-3</v>
      </c>
      <c r="BM538" s="11">
        <v>-1.3221000000000001E-3</v>
      </c>
      <c r="BN538" s="11">
        <v>-1.1580999999999999E-2</v>
      </c>
      <c r="BO538" s="11">
        <v>2.4226E-3</v>
      </c>
      <c r="BP538" s="11">
        <v>1.8844300000000001E-2</v>
      </c>
      <c r="BQ538" s="11">
        <v>6.3605900000000007E-2</v>
      </c>
      <c r="BR538" s="11">
        <v>4.8432299999999998E-2</v>
      </c>
      <c r="BS538" s="11">
        <v>3.6966400000000003E-2</v>
      </c>
      <c r="BT538" s="11">
        <v>0.19974359999999999</v>
      </c>
      <c r="BU538" s="11">
        <v>0.26185770000000003</v>
      </c>
      <c r="BV538" s="11">
        <v>0.22577639999999999</v>
      </c>
      <c r="BW538" s="11">
        <v>0.118058</v>
      </c>
      <c r="BX538" s="11">
        <v>9.9365800000000004E-2</v>
      </c>
      <c r="BY538" s="11">
        <v>-0.1324552</v>
      </c>
      <c r="BZ538" s="11">
        <v>-7.0064000000000001E-2</v>
      </c>
      <c r="CA538" s="11">
        <v>-7.6092300000000002E-2</v>
      </c>
      <c r="CB538" s="11">
        <v>3.6155300000000001E-2</v>
      </c>
      <c r="CC538" s="11">
        <v>3.2921199999999998E-2</v>
      </c>
      <c r="CD538" s="11">
        <v>2.3678299999999999E-2</v>
      </c>
      <c r="CE538" s="11">
        <v>1.9798199999999998E-2</v>
      </c>
      <c r="CF538" s="11">
        <v>1.09079E-2</v>
      </c>
      <c r="CG538" s="11">
        <v>-5.8512E-3</v>
      </c>
      <c r="CH538" s="11">
        <v>2.6790999999999999E-2</v>
      </c>
      <c r="CI538" s="11">
        <v>7.3796E-3</v>
      </c>
      <c r="CJ538" s="11">
        <v>3.6528199999999997E-2</v>
      </c>
      <c r="CK538" s="11">
        <v>3.3047100000000003E-2</v>
      </c>
      <c r="CL538" s="11">
        <v>3.3247499999999999E-2</v>
      </c>
      <c r="CM538" s="11">
        <v>5.0463500000000001E-2</v>
      </c>
      <c r="CN538" s="11">
        <v>7.3657299999999995E-2</v>
      </c>
      <c r="CO538" s="11">
        <v>0.1240499</v>
      </c>
      <c r="CP538" s="11">
        <v>0.1163058</v>
      </c>
      <c r="CQ538" s="11">
        <v>0.1145558</v>
      </c>
      <c r="CR538" s="11">
        <v>0.2742079</v>
      </c>
      <c r="CS538" s="11">
        <v>0.34025559999999999</v>
      </c>
      <c r="CT538" s="11">
        <v>0.29795939999999999</v>
      </c>
      <c r="CU538" s="11">
        <v>0.18486259999999999</v>
      </c>
      <c r="CV538" s="11">
        <v>0.16287550000000001</v>
      </c>
      <c r="CW538" s="11">
        <v>-6.9108500000000003E-2</v>
      </c>
      <c r="CX538" s="11">
        <v>-1.4145599999999999E-2</v>
      </c>
      <c r="CY538" s="11">
        <v>-2.66593E-2</v>
      </c>
      <c r="CZ538" s="11">
        <v>2.2002500000000001E-2</v>
      </c>
      <c r="DA538" s="11">
        <v>1.9260699999999999E-2</v>
      </c>
      <c r="DB538" s="11">
        <v>1.7124299999999999E-2</v>
      </c>
      <c r="DC538" s="11">
        <v>1.51307E-2</v>
      </c>
      <c r="DD538" s="11">
        <v>1.6110800000000002E-2</v>
      </c>
      <c r="DE538" s="11">
        <v>1.6036399999999999E-2</v>
      </c>
      <c r="DF538" s="11">
        <v>1.2662100000000001E-2</v>
      </c>
      <c r="DG538" s="11">
        <v>1.52654E-2</v>
      </c>
      <c r="DH538" s="11">
        <v>1.7911E-2</v>
      </c>
      <c r="DI538" s="11">
        <v>2.0895E-2</v>
      </c>
      <c r="DJ538" s="11">
        <v>2.7253800000000002E-2</v>
      </c>
      <c r="DK538" s="11">
        <v>2.9206800000000002E-2</v>
      </c>
      <c r="DL538" s="11">
        <v>3.3323999999999999E-2</v>
      </c>
      <c r="DM538" s="11">
        <v>3.6747299999999997E-2</v>
      </c>
      <c r="DN538" s="11">
        <v>4.1264200000000001E-2</v>
      </c>
      <c r="DO538" s="11">
        <v>4.7170999999999998E-2</v>
      </c>
      <c r="DP538" s="11">
        <v>4.5271100000000002E-2</v>
      </c>
      <c r="DQ538" s="11">
        <v>4.7662499999999997E-2</v>
      </c>
      <c r="DR538" s="11">
        <v>4.3884199999999998E-2</v>
      </c>
      <c r="DS538" s="11">
        <v>4.0614299999999999E-2</v>
      </c>
      <c r="DT538" s="11">
        <v>3.8611199999999998E-2</v>
      </c>
      <c r="DU538" s="11">
        <v>3.85121E-2</v>
      </c>
      <c r="DV538" s="11">
        <v>3.3995999999999998E-2</v>
      </c>
      <c r="DW538" s="11">
        <v>3.0053099999999999E-2</v>
      </c>
      <c r="DX538" s="11">
        <v>0.38057600000000003</v>
      </c>
      <c r="DY538" s="11"/>
      <c r="DZ538" s="11">
        <v>3.4883400000000002E-2</v>
      </c>
      <c r="EA538" s="11">
        <v>71.891689999999997</v>
      </c>
      <c r="EB538" s="11">
        <v>73.090190000000007</v>
      </c>
      <c r="EC538" s="11">
        <v>73.316490000000002</v>
      </c>
      <c r="ED538" s="11">
        <v>72.603210000000004</v>
      </c>
      <c r="EE538" s="11">
        <v>72.166979999999995</v>
      </c>
      <c r="EF538" s="11">
        <v>71.539900000000003</v>
      </c>
      <c r="EG538" s="11">
        <v>70.838430000000002</v>
      </c>
      <c r="EH538" s="11">
        <v>70.754260000000002</v>
      </c>
      <c r="EI538" s="11">
        <v>71.362790000000004</v>
      </c>
      <c r="EJ538" s="11">
        <v>73.375439999999998</v>
      </c>
      <c r="EK538" s="11">
        <v>76.926389999999998</v>
      </c>
      <c r="EL538" s="11">
        <v>80.559820000000002</v>
      </c>
      <c r="EM538" s="11">
        <v>82.183099999999996</v>
      </c>
      <c r="EN538" s="11">
        <v>85.733509999999995</v>
      </c>
      <c r="EO538" s="11">
        <v>89.076480000000004</v>
      </c>
      <c r="EP538" s="11">
        <v>88.996759999999995</v>
      </c>
      <c r="EQ538" s="11">
        <v>89.962860000000006</v>
      </c>
      <c r="ER538" s="11">
        <v>88.032430000000005</v>
      </c>
      <c r="ES538" s="11">
        <v>86.795090000000002</v>
      </c>
      <c r="ET538" s="11">
        <v>85.119240000000005</v>
      </c>
      <c r="EU538" s="11">
        <v>79.961290000000005</v>
      </c>
      <c r="EV538" s="11">
        <v>77.811160000000001</v>
      </c>
      <c r="EW538" s="11">
        <v>76.326650000000001</v>
      </c>
      <c r="EX538" s="11">
        <v>75.611810000000006</v>
      </c>
      <c r="EY538" s="11">
        <v>0</v>
      </c>
      <c r="EZ538" s="11"/>
      <c r="FA538" s="11"/>
      <c r="FB538" s="11"/>
      <c r="FC538" s="11"/>
      <c r="FD538" s="11"/>
      <c r="FE538" s="11"/>
      <c r="FF538" s="11"/>
      <c r="FG538" s="11"/>
      <c r="FH538" s="11"/>
      <c r="FI538" s="11"/>
      <c r="FJ538" s="11"/>
      <c r="FK538" s="11"/>
      <c r="FL538" s="11"/>
      <c r="FM538" s="11"/>
      <c r="FN538" s="11"/>
      <c r="FO538" s="11"/>
      <c r="FP538" s="11"/>
      <c r="FQ538" s="11"/>
      <c r="FR538" s="11"/>
      <c r="FS538" s="11"/>
      <c r="FT538" s="11"/>
      <c r="FU538" s="11"/>
      <c r="FV538" s="11"/>
      <c r="HY538" s="37"/>
      <c r="IA538" s="37"/>
    </row>
    <row r="539" spans="1:235" x14ac:dyDescent="0.25">
      <c r="A539" t="s">
        <v>113</v>
      </c>
      <c r="B539" t="s">
        <v>141</v>
      </c>
      <c r="C539" t="s">
        <v>0</v>
      </c>
      <c r="D539" t="s">
        <v>227</v>
      </c>
      <c r="E539" s="38">
        <v>45540</v>
      </c>
      <c r="F539" t="s">
        <v>106</v>
      </c>
      <c r="G539" s="11">
        <v>1466</v>
      </c>
      <c r="H539" s="11">
        <v>1.2361690000000001</v>
      </c>
      <c r="I539" s="11">
        <v>1.0734090000000001</v>
      </c>
      <c r="J539" s="11">
        <v>0.95124929999999996</v>
      </c>
      <c r="K539" s="11">
        <v>0.87633430000000001</v>
      </c>
      <c r="L539" s="11">
        <v>0.80360399999999998</v>
      </c>
      <c r="M539" s="11">
        <v>0.78260649999999998</v>
      </c>
      <c r="N539" s="11">
        <v>0.84613269999999996</v>
      </c>
      <c r="O539" s="11">
        <v>0.8241851</v>
      </c>
      <c r="P539" s="11">
        <v>0.80534030000000001</v>
      </c>
      <c r="Q539" s="11">
        <v>0.74556880000000003</v>
      </c>
      <c r="R539" s="11">
        <v>0.82045409999999996</v>
      </c>
      <c r="S539" s="11">
        <v>0.95458810000000005</v>
      </c>
      <c r="T539" s="11">
        <v>1.2154419999999999</v>
      </c>
      <c r="U539" s="11">
        <v>1.5598160000000001</v>
      </c>
      <c r="V539" s="11">
        <v>1.928275</v>
      </c>
      <c r="W539" s="11">
        <v>2.3257659999999998</v>
      </c>
      <c r="X539" s="11">
        <v>2.558357</v>
      </c>
      <c r="Y539" s="11">
        <v>2.7601170000000002</v>
      </c>
      <c r="Z539" s="11">
        <v>2.7268840000000001</v>
      </c>
      <c r="AA539" s="11">
        <v>2.5763090000000002</v>
      </c>
      <c r="AB539" s="11">
        <v>2.4623210000000002</v>
      </c>
      <c r="AC539" s="11">
        <v>2.3031030000000001</v>
      </c>
      <c r="AD539" s="11">
        <v>2.0469409999999999</v>
      </c>
      <c r="AE539" s="11">
        <v>1.6860040000000001</v>
      </c>
      <c r="AF539" s="11">
        <v>-5.31072E-2</v>
      </c>
      <c r="AG539" s="11">
        <v>-4.46253E-2</v>
      </c>
      <c r="AH539" s="11">
        <v>-4.7872199999999997E-2</v>
      </c>
      <c r="AI539" s="11">
        <v>-4.39458E-2</v>
      </c>
      <c r="AJ539" s="11">
        <v>-6.1705400000000001E-2</v>
      </c>
      <c r="AK539" s="11">
        <v>-8.5914900000000002E-2</v>
      </c>
      <c r="AL539" s="11">
        <v>-2.17894E-2</v>
      </c>
      <c r="AM539" s="11">
        <v>-6.2800800000000004E-2</v>
      </c>
      <c r="AN539" s="11">
        <v>-3.2828700000000002E-2</v>
      </c>
      <c r="AO539" s="11">
        <v>-5.2322500000000001E-2</v>
      </c>
      <c r="AP539" s="11">
        <v>-8.2694799999999999E-2</v>
      </c>
      <c r="AQ539" s="11">
        <v>-6.6875199999999996E-2</v>
      </c>
      <c r="AR539" s="11">
        <v>-5.2729199999999997E-2</v>
      </c>
      <c r="AS539" s="11">
        <v>4.6353999999999996E-3</v>
      </c>
      <c r="AT539" s="11">
        <v>-2.85002E-2</v>
      </c>
      <c r="AU539" s="11">
        <v>-5.9552300000000002E-2</v>
      </c>
      <c r="AV539" s="11">
        <v>0.18365580000000001</v>
      </c>
      <c r="AW539" s="11">
        <v>0.26894689999999999</v>
      </c>
      <c r="AX539" s="11">
        <v>0.22516330000000001</v>
      </c>
      <c r="AY539" s="11">
        <v>7.5135999999999994E-2</v>
      </c>
      <c r="AZ539" s="11">
        <v>5.2563899999999997E-2</v>
      </c>
      <c r="BA539" s="11">
        <v>-0.28703990000000001</v>
      </c>
      <c r="BB539" s="11">
        <v>-0.1846865</v>
      </c>
      <c r="BC539" s="11">
        <v>-0.1840165</v>
      </c>
      <c r="BD539" s="11">
        <v>-5.2299999999999997E-5</v>
      </c>
      <c r="BE539" s="11">
        <v>1.8181E-3</v>
      </c>
      <c r="BF539" s="11">
        <v>-6.5801999999999996E-3</v>
      </c>
      <c r="BG539" s="11">
        <v>-7.4611E-3</v>
      </c>
      <c r="BH539" s="11">
        <v>-2.2857300000000001E-2</v>
      </c>
      <c r="BI539" s="11">
        <v>-4.7246299999999998E-2</v>
      </c>
      <c r="BJ539" s="11">
        <v>8.7427000000000008E-3</v>
      </c>
      <c r="BK539" s="11">
        <v>-2.5991299999999998E-2</v>
      </c>
      <c r="BL539" s="11">
        <v>1.0360299999999999E-2</v>
      </c>
      <c r="BM539" s="11">
        <v>-1.9381999999999999E-3</v>
      </c>
      <c r="BN539" s="11">
        <v>-1.69774E-2</v>
      </c>
      <c r="BO539" s="11">
        <v>3.5514000000000001E-3</v>
      </c>
      <c r="BP539" s="11">
        <v>2.7625199999999999E-2</v>
      </c>
      <c r="BQ539" s="11">
        <v>9.3244499999999994E-2</v>
      </c>
      <c r="BR539" s="11">
        <v>7.1000400000000005E-2</v>
      </c>
      <c r="BS539" s="11">
        <v>5.4191599999999999E-2</v>
      </c>
      <c r="BT539" s="11">
        <v>0.29281829999999998</v>
      </c>
      <c r="BU539" s="11">
        <v>0.38387589999999999</v>
      </c>
      <c r="BV539" s="11">
        <v>0.33098159999999999</v>
      </c>
      <c r="BW539" s="11">
        <v>0.17306959999999999</v>
      </c>
      <c r="BX539" s="11">
        <v>0.1456673</v>
      </c>
      <c r="BY539" s="11">
        <v>-0.1941755</v>
      </c>
      <c r="BZ539" s="11">
        <v>-0.10271180000000001</v>
      </c>
      <c r="CA539" s="11">
        <v>-0.1115491</v>
      </c>
      <c r="CB539" s="11">
        <v>5.3002599999999997E-2</v>
      </c>
      <c r="CC539" s="11">
        <v>4.8261600000000002E-2</v>
      </c>
      <c r="CD539" s="11">
        <v>3.4711800000000001E-2</v>
      </c>
      <c r="CE539" s="11">
        <v>2.9023699999999999E-2</v>
      </c>
      <c r="CF539" s="11">
        <v>1.59907E-2</v>
      </c>
      <c r="CG539" s="11">
        <v>-8.5775999999999995E-3</v>
      </c>
      <c r="CH539" s="11">
        <v>3.9274799999999999E-2</v>
      </c>
      <c r="CI539" s="11">
        <v>1.08182E-2</v>
      </c>
      <c r="CJ539" s="11">
        <v>5.3549300000000001E-2</v>
      </c>
      <c r="CK539" s="11">
        <v>4.8446099999999999E-2</v>
      </c>
      <c r="CL539" s="11">
        <v>4.8739900000000003E-2</v>
      </c>
      <c r="CM539" s="11">
        <v>7.3978100000000005E-2</v>
      </c>
      <c r="CN539" s="11">
        <v>0.10797950000000001</v>
      </c>
      <c r="CO539" s="11">
        <v>0.1818536</v>
      </c>
      <c r="CP539" s="11">
        <v>0.17050100000000001</v>
      </c>
      <c r="CQ539" s="11">
        <v>0.16793549999999999</v>
      </c>
      <c r="CR539" s="11">
        <v>0.40198080000000003</v>
      </c>
      <c r="CS539" s="11">
        <v>0.4988049</v>
      </c>
      <c r="CT539" s="11">
        <v>0.43679990000000002</v>
      </c>
      <c r="CU539" s="11">
        <v>0.2710032</v>
      </c>
      <c r="CV539" s="11">
        <v>0.23877080000000001</v>
      </c>
      <c r="CW539" s="11">
        <v>-0.1013111</v>
      </c>
      <c r="CX539" s="11">
        <v>-2.0736999999999998E-2</v>
      </c>
      <c r="CY539" s="11">
        <v>-3.90818E-2</v>
      </c>
      <c r="CZ539" s="11">
        <v>3.2255100000000002E-2</v>
      </c>
      <c r="DA539" s="11">
        <v>2.82356E-2</v>
      </c>
      <c r="DB539" s="11">
        <v>2.5103799999999999E-2</v>
      </c>
      <c r="DC539" s="11">
        <v>2.2181099999999999E-2</v>
      </c>
      <c r="DD539" s="11">
        <v>2.3617900000000001E-2</v>
      </c>
      <c r="DE539" s="11">
        <v>2.3508899999999999E-2</v>
      </c>
      <c r="DF539" s="11">
        <v>1.8562200000000001E-2</v>
      </c>
      <c r="DG539" s="11">
        <v>2.2378599999999998E-2</v>
      </c>
      <c r="DH539" s="11">
        <v>2.6256999999999999E-2</v>
      </c>
      <c r="DI539" s="11">
        <v>3.0631499999999999E-2</v>
      </c>
      <c r="DJ539" s="11">
        <v>3.9953299999999997E-2</v>
      </c>
      <c r="DK539" s="11">
        <v>4.2816399999999998E-2</v>
      </c>
      <c r="DL539" s="11">
        <v>4.8852E-2</v>
      </c>
      <c r="DM539" s="11">
        <v>5.3870500000000002E-2</v>
      </c>
      <c r="DN539" s="11">
        <v>6.04921E-2</v>
      </c>
      <c r="DO539" s="11">
        <v>6.9151400000000002E-2</v>
      </c>
      <c r="DP539" s="11">
        <v>6.6366099999999997E-2</v>
      </c>
      <c r="DQ539" s="11">
        <v>6.9871900000000001E-2</v>
      </c>
      <c r="DR539" s="11">
        <v>6.4333000000000001E-2</v>
      </c>
      <c r="DS539" s="11">
        <v>5.9539399999999999E-2</v>
      </c>
      <c r="DT539" s="11">
        <v>5.6602899999999998E-2</v>
      </c>
      <c r="DU539" s="11">
        <v>5.6457599999999997E-2</v>
      </c>
      <c r="DV539" s="11">
        <v>4.9837100000000002E-2</v>
      </c>
      <c r="DW539" s="11">
        <v>4.4056999999999999E-2</v>
      </c>
      <c r="DX539" s="11">
        <v>0.5579134</v>
      </c>
      <c r="DY539" s="11"/>
      <c r="DZ539" s="11">
        <v>5.1138000000000003E-2</v>
      </c>
      <c r="EA539" s="11">
        <v>71.891689999999997</v>
      </c>
      <c r="EB539" s="11">
        <v>73.090190000000007</v>
      </c>
      <c r="EC539" s="11">
        <v>73.316490000000002</v>
      </c>
      <c r="ED539" s="11">
        <v>72.603210000000004</v>
      </c>
      <c r="EE539" s="11">
        <v>72.166979999999995</v>
      </c>
      <c r="EF539" s="11">
        <v>71.539900000000003</v>
      </c>
      <c r="EG539" s="11">
        <v>70.838430000000002</v>
      </c>
      <c r="EH539" s="11">
        <v>70.754260000000002</v>
      </c>
      <c r="EI539" s="11">
        <v>71.362790000000004</v>
      </c>
      <c r="EJ539" s="11">
        <v>73.375439999999998</v>
      </c>
      <c r="EK539" s="11">
        <v>76.926389999999998</v>
      </c>
      <c r="EL539" s="11">
        <v>80.559820000000002</v>
      </c>
      <c r="EM539" s="11">
        <v>82.183099999999996</v>
      </c>
      <c r="EN539" s="11">
        <v>85.733509999999995</v>
      </c>
      <c r="EO539" s="11">
        <v>89.076480000000004</v>
      </c>
      <c r="EP539" s="11">
        <v>88.996759999999995</v>
      </c>
      <c r="EQ539" s="11">
        <v>89.962860000000006</v>
      </c>
      <c r="ER539" s="11">
        <v>88.032430000000005</v>
      </c>
      <c r="ES539" s="11">
        <v>86.795090000000002</v>
      </c>
      <c r="ET539" s="11">
        <v>85.119240000000005</v>
      </c>
      <c r="EU539" s="11">
        <v>79.961290000000005</v>
      </c>
      <c r="EV539" s="11">
        <v>77.811160000000001</v>
      </c>
      <c r="EW539" s="11">
        <v>76.326650000000001</v>
      </c>
      <c r="EX539" s="11">
        <v>75.611810000000006</v>
      </c>
      <c r="EY539" s="11">
        <v>0</v>
      </c>
      <c r="EZ539" s="11"/>
      <c r="FA539" s="11"/>
      <c r="FB539" s="11"/>
      <c r="FC539" s="11"/>
      <c r="FD539" s="11"/>
      <c r="FE539" s="11"/>
      <c r="FF539" s="11"/>
      <c r="FG539" s="11"/>
      <c r="FH539" s="11"/>
      <c r="FI539" s="11"/>
      <c r="FJ539" s="11"/>
      <c r="FK539" s="11"/>
      <c r="FL539" s="11"/>
      <c r="FM539" s="11"/>
      <c r="FN539" s="11"/>
      <c r="FO539" s="11"/>
      <c r="FP539" s="11"/>
      <c r="FQ539" s="11"/>
      <c r="FR539" s="11"/>
      <c r="FS539" s="11"/>
      <c r="FT539" s="11"/>
      <c r="FU539" s="11"/>
      <c r="FV539" s="11"/>
      <c r="HY539" s="37"/>
      <c r="IA539" s="37"/>
    </row>
    <row r="540" spans="1:235" x14ac:dyDescent="0.25">
      <c r="A540" t="s">
        <v>113</v>
      </c>
      <c r="B540" t="s">
        <v>141</v>
      </c>
      <c r="C540" t="s">
        <v>0</v>
      </c>
      <c r="D540" t="s">
        <v>227</v>
      </c>
      <c r="E540" s="38">
        <v>45541</v>
      </c>
      <c r="F540" t="s">
        <v>106</v>
      </c>
      <c r="G540" s="11">
        <v>1467</v>
      </c>
      <c r="H540" s="11">
        <v>1.5602739999999999</v>
      </c>
      <c r="I540" s="11">
        <v>1.3563019999999999</v>
      </c>
      <c r="J540" s="11">
        <v>1.1938310000000001</v>
      </c>
      <c r="K540" s="11">
        <v>1.0882350000000001</v>
      </c>
      <c r="L540" s="11">
        <v>1.0014959999999999</v>
      </c>
      <c r="M540" s="11">
        <v>0.94097129999999995</v>
      </c>
      <c r="N540" s="11">
        <v>0.93894999999999995</v>
      </c>
      <c r="O540" s="11">
        <v>0.90921660000000004</v>
      </c>
      <c r="P540" s="11">
        <v>0.93021010000000004</v>
      </c>
      <c r="Q540" s="11">
        <v>0.93848339999999997</v>
      </c>
      <c r="R540" s="11">
        <v>1.1095520000000001</v>
      </c>
      <c r="S540" s="11">
        <v>1.440367</v>
      </c>
      <c r="T540" s="11">
        <v>1.781846</v>
      </c>
      <c r="U540" s="11">
        <v>2.1183459999999998</v>
      </c>
      <c r="V540" s="11">
        <v>2.2572960000000002</v>
      </c>
      <c r="W540" s="11">
        <v>2.4305210000000002</v>
      </c>
      <c r="X540" s="11">
        <v>2.477573</v>
      </c>
      <c r="Y540" s="11">
        <v>2.5272579999999998</v>
      </c>
      <c r="Z540" s="11">
        <v>2.4243440000000001</v>
      </c>
      <c r="AA540" s="11">
        <v>2.3119000000000001</v>
      </c>
      <c r="AB540" s="11">
        <v>2.214731</v>
      </c>
      <c r="AC540" s="11">
        <v>2.0873400000000002</v>
      </c>
      <c r="AD540" s="11">
        <v>1.8478939999999999</v>
      </c>
      <c r="AE540" s="11">
        <v>1.6128</v>
      </c>
      <c r="AF540" s="11">
        <v>-0.11677709999999999</v>
      </c>
      <c r="AG540" s="11">
        <v>-0.12461129999999999</v>
      </c>
      <c r="AH540" s="11">
        <v>-0.12699299999999999</v>
      </c>
      <c r="AI540" s="11">
        <v>-0.10175049999999999</v>
      </c>
      <c r="AJ540" s="11">
        <v>-0.12840409999999999</v>
      </c>
      <c r="AK540" s="11">
        <v>-0.13036880000000001</v>
      </c>
      <c r="AL540" s="11">
        <v>-9.6344600000000002E-2</v>
      </c>
      <c r="AM540" s="11">
        <v>-0.1179982</v>
      </c>
      <c r="AN540" s="11">
        <v>-6.5561900000000006E-2</v>
      </c>
      <c r="AO540" s="11">
        <v>-6.2941999999999998E-2</v>
      </c>
      <c r="AP540" s="11">
        <v>-3.8143099999999999E-2</v>
      </c>
      <c r="AQ540" s="11">
        <v>-3.02907E-2</v>
      </c>
      <c r="AR540" s="11">
        <v>-8.5948399999999994E-2</v>
      </c>
      <c r="AS540" s="11">
        <v>2.7474800000000001E-2</v>
      </c>
      <c r="AT540" s="11">
        <v>0.131745</v>
      </c>
      <c r="AU540" s="11">
        <v>0.1088851</v>
      </c>
      <c r="AV540" s="11">
        <v>0.27552100000000002</v>
      </c>
      <c r="AW540" s="11">
        <v>0.31837759999999998</v>
      </c>
      <c r="AX540" s="11">
        <v>0.20043649999999999</v>
      </c>
      <c r="AY540" s="11">
        <v>0.17860419999999999</v>
      </c>
      <c r="AZ540" s="11">
        <v>0.13801060000000001</v>
      </c>
      <c r="BA540" s="11">
        <v>-8.0379400000000004E-2</v>
      </c>
      <c r="BB540" s="11">
        <v>-0.122474</v>
      </c>
      <c r="BC540" s="11">
        <v>-5.5446599999999999E-2</v>
      </c>
      <c r="BD540" s="11">
        <v>-4.3949599999999998E-2</v>
      </c>
      <c r="BE540" s="11">
        <v>-5.9067399999999999E-2</v>
      </c>
      <c r="BF540" s="11">
        <v>-6.0384800000000002E-2</v>
      </c>
      <c r="BG540" s="11">
        <v>-4.5110299999999999E-2</v>
      </c>
      <c r="BH540" s="11">
        <v>-7.5883099999999995E-2</v>
      </c>
      <c r="BI540" s="11">
        <v>-8.3613800000000002E-2</v>
      </c>
      <c r="BJ540" s="11">
        <v>-5.6088899999999997E-2</v>
      </c>
      <c r="BK540" s="11">
        <v>-7.3798799999999998E-2</v>
      </c>
      <c r="BL540" s="11">
        <v>-1.3422399999999999E-2</v>
      </c>
      <c r="BM540" s="11">
        <v>-2.1808000000000001E-3</v>
      </c>
      <c r="BN540" s="11">
        <v>4.1970199999999999E-2</v>
      </c>
      <c r="BO540" s="11">
        <v>6.5578399999999995E-2</v>
      </c>
      <c r="BP540" s="11">
        <v>2.3538300000000002E-2</v>
      </c>
      <c r="BQ540" s="11">
        <v>0.14991860000000001</v>
      </c>
      <c r="BR540" s="11">
        <v>0.24342949999999999</v>
      </c>
      <c r="BS540" s="11">
        <v>0.2169343</v>
      </c>
      <c r="BT540" s="11">
        <v>0.37676870000000001</v>
      </c>
      <c r="BU540" s="11">
        <v>0.41384369999999998</v>
      </c>
      <c r="BV540" s="11">
        <v>0.28890529999999998</v>
      </c>
      <c r="BW540" s="11">
        <v>0.26334930000000001</v>
      </c>
      <c r="BX540" s="11">
        <v>0.2184673</v>
      </c>
      <c r="BY540" s="11">
        <v>-6.3409999999999996E-4</v>
      </c>
      <c r="BZ540" s="11">
        <v>-4.7648500000000003E-2</v>
      </c>
      <c r="CA540" s="11">
        <v>7.2185000000000001E-3</v>
      </c>
      <c r="CB540" s="11">
        <v>2.8878000000000001E-2</v>
      </c>
      <c r="CC540" s="11">
        <v>6.4764999999999996E-3</v>
      </c>
      <c r="CD540" s="11">
        <v>6.2234999999999999E-3</v>
      </c>
      <c r="CE540" s="11">
        <v>1.15298E-2</v>
      </c>
      <c r="CF540" s="11">
        <v>-2.33622E-2</v>
      </c>
      <c r="CG540" s="11">
        <v>-3.6858799999999997E-2</v>
      </c>
      <c r="CH540" s="11">
        <v>-1.5833099999999999E-2</v>
      </c>
      <c r="CI540" s="11">
        <v>-2.9599299999999999E-2</v>
      </c>
      <c r="CJ540" s="11">
        <v>3.87172E-2</v>
      </c>
      <c r="CK540" s="11">
        <v>5.8580399999999998E-2</v>
      </c>
      <c r="CL540" s="11">
        <v>0.1220836</v>
      </c>
      <c r="CM540" s="11">
        <v>0.1614476</v>
      </c>
      <c r="CN540" s="11">
        <v>0.133025</v>
      </c>
      <c r="CO540" s="11">
        <v>0.27236250000000001</v>
      </c>
      <c r="CP540" s="11">
        <v>0.35511399999999999</v>
      </c>
      <c r="CQ540" s="11">
        <v>0.32498349999999998</v>
      </c>
      <c r="CR540" s="11">
        <v>0.47801650000000001</v>
      </c>
      <c r="CS540" s="11">
        <v>0.50930969999999998</v>
      </c>
      <c r="CT540" s="11">
        <v>0.37737409999999999</v>
      </c>
      <c r="CU540" s="11">
        <v>0.34809440000000003</v>
      </c>
      <c r="CV540" s="11">
        <v>0.29892390000000002</v>
      </c>
      <c r="CW540" s="11">
        <v>7.9111299999999996E-2</v>
      </c>
      <c r="CX540" s="11">
        <v>2.71769E-2</v>
      </c>
      <c r="CY540" s="11">
        <v>6.9883700000000007E-2</v>
      </c>
      <c r="CZ540" s="11">
        <v>4.4276000000000003E-2</v>
      </c>
      <c r="DA540" s="11">
        <v>3.9847899999999999E-2</v>
      </c>
      <c r="DB540" s="11">
        <v>4.0495000000000003E-2</v>
      </c>
      <c r="DC540" s="11">
        <v>3.4434800000000002E-2</v>
      </c>
      <c r="DD540" s="11">
        <v>3.1930500000000001E-2</v>
      </c>
      <c r="DE540" s="11">
        <v>2.8424999999999999E-2</v>
      </c>
      <c r="DF540" s="11">
        <v>2.44738E-2</v>
      </c>
      <c r="DG540" s="11">
        <v>2.68714E-2</v>
      </c>
      <c r="DH540" s="11">
        <v>3.16986E-2</v>
      </c>
      <c r="DI540" s="11">
        <v>3.6940199999999999E-2</v>
      </c>
      <c r="DJ540" s="11">
        <v>4.8705499999999999E-2</v>
      </c>
      <c r="DK540" s="11">
        <v>5.8284299999999997E-2</v>
      </c>
      <c r="DL540" s="11">
        <v>6.6563200000000003E-2</v>
      </c>
      <c r="DM540" s="11">
        <v>7.4440599999999996E-2</v>
      </c>
      <c r="DN540" s="11">
        <v>6.7899399999999999E-2</v>
      </c>
      <c r="DO540" s="11">
        <v>6.5689300000000006E-2</v>
      </c>
      <c r="DP540" s="11">
        <v>6.1554299999999999E-2</v>
      </c>
      <c r="DQ540" s="11">
        <v>5.8039199999999999E-2</v>
      </c>
      <c r="DR540" s="11">
        <v>5.3785199999999998E-2</v>
      </c>
      <c r="DS540" s="11">
        <v>5.1521400000000002E-2</v>
      </c>
      <c r="DT540" s="11">
        <v>4.8914199999999998E-2</v>
      </c>
      <c r="DU540" s="11">
        <v>4.8481700000000003E-2</v>
      </c>
      <c r="DV540" s="11">
        <v>4.5490599999999999E-2</v>
      </c>
      <c r="DW540" s="11">
        <v>3.8097699999999998E-2</v>
      </c>
      <c r="DX540" s="11">
        <v>0.62788710000000003</v>
      </c>
      <c r="DY540" s="11"/>
      <c r="DZ540" s="11">
        <v>4.2727500000000002E-2</v>
      </c>
      <c r="EA540" s="11">
        <v>73.760369999999995</v>
      </c>
      <c r="EB540" s="11">
        <v>74.019360000000006</v>
      </c>
      <c r="EC540" s="11">
        <v>75.067499999999995</v>
      </c>
      <c r="ED540" s="11">
        <v>74.740309999999994</v>
      </c>
      <c r="EE540" s="11">
        <v>74.045460000000006</v>
      </c>
      <c r="EF540" s="11">
        <v>73.054180000000002</v>
      </c>
      <c r="EG540" s="11">
        <v>72.667159999999996</v>
      </c>
      <c r="EH540" s="11">
        <v>72.327460000000002</v>
      </c>
      <c r="EI540" s="11">
        <v>73.316990000000004</v>
      </c>
      <c r="EJ540" s="11">
        <v>74.847499999999997</v>
      </c>
      <c r="EK540" s="11">
        <v>78.561019999999999</v>
      </c>
      <c r="EL540" s="11">
        <v>82.450720000000004</v>
      </c>
      <c r="EM540" s="11">
        <v>87.139510000000001</v>
      </c>
      <c r="EN540" s="11">
        <v>89.728020000000001</v>
      </c>
      <c r="EO540" s="11">
        <v>96.118530000000007</v>
      </c>
      <c r="EP540" s="11">
        <v>91.102509999999995</v>
      </c>
      <c r="EQ540" s="11">
        <v>84.142560000000003</v>
      </c>
      <c r="ER540" s="11">
        <v>82.823310000000006</v>
      </c>
      <c r="ES540" s="11">
        <v>81.648709999999994</v>
      </c>
      <c r="ET540" s="11">
        <v>79.118009999999998</v>
      </c>
      <c r="EU540" s="11">
        <v>78.659130000000005</v>
      </c>
      <c r="EV540" s="11">
        <v>77.215119999999999</v>
      </c>
      <c r="EW540" s="11">
        <v>75.950329999999994</v>
      </c>
      <c r="EX540" s="11">
        <v>75.726759999999999</v>
      </c>
      <c r="EY540" s="11">
        <v>0</v>
      </c>
      <c r="EZ540" s="11"/>
      <c r="FA540" s="11"/>
      <c r="FB540" s="11"/>
      <c r="FC540" s="11"/>
      <c r="FD540" s="11"/>
      <c r="FE540" s="11"/>
      <c r="FF540" s="11"/>
      <c r="FG540" s="11"/>
      <c r="FH540" s="11"/>
      <c r="FI540" s="11"/>
      <c r="FJ540" s="11"/>
      <c r="FK540" s="11"/>
      <c r="FL540" s="11"/>
      <c r="FM540" s="11"/>
      <c r="FN540" s="11"/>
      <c r="FO540" s="11"/>
      <c r="FP540" s="11"/>
      <c r="FQ540" s="11"/>
      <c r="FR540" s="11"/>
      <c r="FS540" s="11"/>
      <c r="FT540" s="11"/>
      <c r="FU540" s="11"/>
      <c r="FV540" s="11"/>
      <c r="HY540" s="37"/>
      <c r="IA540" s="37"/>
    </row>
    <row r="541" spans="1:235" x14ac:dyDescent="0.25">
      <c r="A541" t="s">
        <v>113</v>
      </c>
      <c r="B541" t="s">
        <v>141</v>
      </c>
      <c r="C541" t="s">
        <v>88</v>
      </c>
      <c r="D541" t="s">
        <v>227</v>
      </c>
      <c r="E541" s="38">
        <v>45541</v>
      </c>
      <c r="F541" t="s">
        <v>106</v>
      </c>
      <c r="G541" s="11">
        <v>1467</v>
      </c>
      <c r="H541" s="11">
        <v>1.0635760000000001</v>
      </c>
      <c r="I541" s="11">
        <v>0.92453629999999998</v>
      </c>
      <c r="J541" s="11">
        <v>0.81378669999999997</v>
      </c>
      <c r="K541" s="11">
        <v>0.74180630000000003</v>
      </c>
      <c r="L541" s="11">
        <v>0.68267960000000005</v>
      </c>
      <c r="M541" s="11">
        <v>0.64142220000000005</v>
      </c>
      <c r="N541" s="11">
        <v>0.64004439999999996</v>
      </c>
      <c r="O541" s="11">
        <v>0.61977640000000001</v>
      </c>
      <c r="P541" s="11">
        <v>0.6340867</v>
      </c>
      <c r="Q541" s="11">
        <v>0.63972629999999997</v>
      </c>
      <c r="R541" s="11">
        <v>0.75633689999999998</v>
      </c>
      <c r="S541" s="11">
        <v>0.98184020000000005</v>
      </c>
      <c r="T541" s="11">
        <v>1.2146129999999999</v>
      </c>
      <c r="U541" s="11">
        <v>1.443991</v>
      </c>
      <c r="V541" s="11">
        <v>1.538708</v>
      </c>
      <c r="W541" s="11">
        <v>1.6567879999999999</v>
      </c>
      <c r="X541" s="11">
        <v>1.6888620000000001</v>
      </c>
      <c r="Y541" s="11">
        <v>1.7227300000000001</v>
      </c>
      <c r="Z541" s="11">
        <v>1.652577</v>
      </c>
      <c r="AA541" s="11">
        <v>1.5759289999999999</v>
      </c>
      <c r="AB541" s="11">
        <v>1.509693</v>
      </c>
      <c r="AC541" s="11">
        <v>1.4228559999999999</v>
      </c>
      <c r="AD541" s="11">
        <v>1.2596350000000001</v>
      </c>
      <c r="AE541" s="11">
        <v>1.0993809999999999</v>
      </c>
      <c r="AF541" s="11">
        <v>-7.9602300000000001E-2</v>
      </c>
      <c r="AG541" s="11">
        <v>-8.4942500000000004E-2</v>
      </c>
      <c r="AH541" s="11">
        <v>-8.6566000000000004E-2</v>
      </c>
      <c r="AI541" s="11">
        <v>-6.9359199999999996E-2</v>
      </c>
      <c r="AJ541" s="11">
        <v>-8.7527900000000006E-2</v>
      </c>
      <c r="AK541" s="11">
        <v>-8.8867199999999993E-2</v>
      </c>
      <c r="AL541" s="11">
        <v>-6.5674300000000005E-2</v>
      </c>
      <c r="AM541" s="11">
        <v>-8.0434699999999998E-2</v>
      </c>
      <c r="AN541" s="11">
        <v>-4.4690899999999999E-2</v>
      </c>
      <c r="AO541" s="11">
        <v>-4.2904999999999999E-2</v>
      </c>
      <c r="AP541" s="11">
        <v>-2.6000599999999999E-2</v>
      </c>
      <c r="AQ541" s="11">
        <v>-2.0648E-2</v>
      </c>
      <c r="AR541" s="11">
        <v>-5.8587599999999997E-2</v>
      </c>
      <c r="AS541" s="11">
        <v>1.8728499999999999E-2</v>
      </c>
      <c r="AT541" s="11">
        <v>8.9805300000000005E-2</v>
      </c>
      <c r="AU541" s="11">
        <v>7.42226E-2</v>
      </c>
      <c r="AV541" s="11">
        <v>0.18781149999999999</v>
      </c>
      <c r="AW541" s="11">
        <v>0.2170252</v>
      </c>
      <c r="AX541" s="11">
        <v>0.13662949999999999</v>
      </c>
      <c r="AY541" s="11">
        <v>0.1217473</v>
      </c>
      <c r="AZ541" s="11">
        <v>9.4076199999999999E-2</v>
      </c>
      <c r="BA541" s="11">
        <v>-5.4791399999999997E-2</v>
      </c>
      <c r="BB541" s="11">
        <v>-8.3485599999999993E-2</v>
      </c>
      <c r="BC541" s="11">
        <v>-3.7795700000000002E-2</v>
      </c>
      <c r="BD541" s="11">
        <v>-2.9958700000000001E-2</v>
      </c>
      <c r="BE541" s="11">
        <v>-4.0263899999999998E-2</v>
      </c>
      <c r="BF541" s="11">
        <v>-4.1161900000000001E-2</v>
      </c>
      <c r="BG541" s="11">
        <v>-3.07499E-2</v>
      </c>
      <c r="BH541" s="11">
        <v>-5.1726500000000002E-2</v>
      </c>
      <c r="BI541" s="11">
        <v>-5.6996199999999997E-2</v>
      </c>
      <c r="BJ541" s="11">
        <v>-3.8233499999999997E-2</v>
      </c>
      <c r="BK541" s="11">
        <v>-5.0305700000000002E-2</v>
      </c>
      <c r="BL541" s="11">
        <v>-9.1494999999999996E-3</v>
      </c>
      <c r="BM541" s="11">
        <v>-1.4866E-3</v>
      </c>
      <c r="BN541" s="11">
        <v>2.86094E-2</v>
      </c>
      <c r="BO541" s="11">
        <v>4.4702199999999997E-2</v>
      </c>
      <c r="BP541" s="11">
        <v>1.60451E-2</v>
      </c>
      <c r="BQ541" s="11">
        <v>0.10219350000000001</v>
      </c>
      <c r="BR541" s="11">
        <v>0.1659361</v>
      </c>
      <c r="BS541" s="11">
        <v>0.14787539999999999</v>
      </c>
      <c r="BT541" s="11">
        <v>0.2568281</v>
      </c>
      <c r="BU541" s="11">
        <v>0.28210059999999998</v>
      </c>
      <c r="BV541" s="11">
        <v>0.1969351</v>
      </c>
      <c r="BW541" s="11">
        <v>0.1795146</v>
      </c>
      <c r="BX541" s="11">
        <v>0.14892030000000001</v>
      </c>
      <c r="BY541" s="11">
        <v>-4.3219999999999999E-4</v>
      </c>
      <c r="BZ541" s="11">
        <v>-3.2480099999999998E-2</v>
      </c>
      <c r="CA541" s="11">
        <v>4.9205999999999998E-3</v>
      </c>
      <c r="CB541" s="11">
        <v>1.9684900000000002E-2</v>
      </c>
      <c r="CC541" s="11">
        <v>4.4148E-3</v>
      </c>
      <c r="CD541" s="11">
        <v>4.2423000000000001E-3</v>
      </c>
      <c r="CE541" s="11">
        <v>7.8594000000000008E-3</v>
      </c>
      <c r="CF541" s="11">
        <v>-1.5925100000000001E-2</v>
      </c>
      <c r="CG541" s="11">
        <v>-2.5125100000000001E-2</v>
      </c>
      <c r="CH541" s="11">
        <v>-1.07928E-2</v>
      </c>
      <c r="CI541" s="11">
        <v>-2.0176699999999999E-2</v>
      </c>
      <c r="CJ541" s="11">
        <v>2.6391899999999999E-2</v>
      </c>
      <c r="CK541" s="11">
        <v>3.9931899999999999E-2</v>
      </c>
      <c r="CL541" s="11">
        <v>8.3219500000000002E-2</v>
      </c>
      <c r="CM541" s="11">
        <v>0.11005230000000001</v>
      </c>
      <c r="CN541" s="11">
        <v>9.0677800000000003E-2</v>
      </c>
      <c r="CO541" s="11">
        <v>0.1856585</v>
      </c>
      <c r="CP541" s="11">
        <v>0.2420669</v>
      </c>
      <c r="CQ541" s="11">
        <v>0.22152820000000001</v>
      </c>
      <c r="CR541" s="11">
        <v>0.32584459999999998</v>
      </c>
      <c r="CS541" s="11">
        <v>0.34717589999999998</v>
      </c>
      <c r="CT541" s="11">
        <v>0.25724069999999999</v>
      </c>
      <c r="CU541" s="11">
        <v>0.23728189999999999</v>
      </c>
      <c r="CV541" s="11">
        <v>0.20376440000000001</v>
      </c>
      <c r="CW541" s="11">
        <v>5.3927000000000003E-2</v>
      </c>
      <c r="CX541" s="11">
        <v>1.8525400000000001E-2</v>
      </c>
      <c r="CY541" s="11">
        <v>4.7636900000000003E-2</v>
      </c>
      <c r="CZ541" s="11">
        <v>3.0181199999999998E-2</v>
      </c>
      <c r="DA541" s="11">
        <v>2.7162700000000001E-2</v>
      </c>
      <c r="DB541" s="11">
        <v>2.7603800000000001E-2</v>
      </c>
      <c r="DC541" s="11">
        <v>2.3472799999999999E-2</v>
      </c>
      <c r="DD541" s="11">
        <v>2.1765699999999999E-2</v>
      </c>
      <c r="DE541" s="11">
        <v>1.93762E-2</v>
      </c>
      <c r="DF541" s="11">
        <v>1.6682800000000001E-2</v>
      </c>
      <c r="DG541" s="11">
        <v>1.8317099999999999E-2</v>
      </c>
      <c r="DH541" s="11">
        <v>2.1607600000000001E-2</v>
      </c>
      <c r="DI541" s="11">
        <v>2.5180600000000001E-2</v>
      </c>
      <c r="DJ541" s="11">
        <v>3.3200599999999997E-2</v>
      </c>
      <c r="DK541" s="11">
        <v>3.9730099999999997E-2</v>
      </c>
      <c r="DL541" s="11">
        <v>4.5373400000000001E-2</v>
      </c>
      <c r="DM541" s="11">
        <v>5.0743099999999999E-2</v>
      </c>
      <c r="DN541" s="11">
        <v>4.62843E-2</v>
      </c>
      <c r="DO541" s="11">
        <v>4.4777699999999997E-2</v>
      </c>
      <c r="DP541" s="11">
        <v>4.1959099999999999E-2</v>
      </c>
      <c r="DQ541" s="11">
        <v>3.9563000000000001E-2</v>
      </c>
      <c r="DR541" s="11">
        <v>3.66632E-2</v>
      </c>
      <c r="DS541" s="11">
        <v>3.5119999999999998E-2</v>
      </c>
      <c r="DT541" s="11">
        <v>3.3342799999999999E-2</v>
      </c>
      <c r="DU541" s="11">
        <v>3.3048000000000001E-2</v>
      </c>
      <c r="DV541" s="11">
        <v>3.1009100000000001E-2</v>
      </c>
      <c r="DW541" s="11">
        <v>2.5969699999999998E-2</v>
      </c>
      <c r="DX541" s="11">
        <v>0.42800529999999998</v>
      </c>
      <c r="DY541" s="11"/>
      <c r="DZ541" s="11">
        <v>2.9125600000000001E-2</v>
      </c>
      <c r="EA541" s="11">
        <v>73.760369999999995</v>
      </c>
      <c r="EB541" s="11">
        <v>74.019360000000006</v>
      </c>
      <c r="EC541" s="11">
        <v>75.067499999999995</v>
      </c>
      <c r="ED541" s="11">
        <v>74.740309999999994</v>
      </c>
      <c r="EE541" s="11">
        <v>74.045460000000006</v>
      </c>
      <c r="EF541" s="11">
        <v>73.054180000000002</v>
      </c>
      <c r="EG541" s="11">
        <v>72.667159999999996</v>
      </c>
      <c r="EH541" s="11">
        <v>72.327460000000002</v>
      </c>
      <c r="EI541" s="11">
        <v>73.316990000000004</v>
      </c>
      <c r="EJ541" s="11">
        <v>74.847499999999997</v>
      </c>
      <c r="EK541" s="11">
        <v>78.561019999999999</v>
      </c>
      <c r="EL541" s="11">
        <v>82.450720000000004</v>
      </c>
      <c r="EM541" s="11">
        <v>87.139510000000001</v>
      </c>
      <c r="EN541" s="11">
        <v>89.728020000000001</v>
      </c>
      <c r="EO541" s="11">
        <v>96.118530000000007</v>
      </c>
      <c r="EP541" s="11">
        <v>91.102509999999995</v>
      </c>
      <c r="EQ541" s="11">
        <v>84.142560000000003</v>
      </c>
      <c r="ER541" s="11">
        <v>82.823310000000006</v>
      </c>
      <c r="ES541" s="11">
        <v>81.648709999999994</v>
      </c>
      <c r="ET541" s="11">
        <v>79.118009999999998</v>
      </c>
      <c r="EU541" s="11">
        <v>78.659130000000005</v>
      </c>
      <c r="EV541" s="11">
        <v>77.215119999999999</v>
      </c>
      <c r="EW541" s="11">
        <v>75.950329999999994</v>
      </c>
      <c r="EX541" s="11">
        <v>75.726759999999999</v>
      </c>
      <c r="EY541" s="11">
        <v>0</v>
      </c>
      <c r="EZ541" s="11"/>
      <c r="FA541" s="11"/>
      <c r="FB541" s="11"/>
      <c r="FC541" s="11"/>
      <c r="FD541" s="11"/>
      <c r="FE541" s="11"/>
      <c r="FF541" s="11"/>
      <c r="FG541" s="11"/>
      <c r="FH541" s="11"/>
      <c r="FI541" s="11"/>
      <c r="FJ541" s="11"/>
      <c r="FK541" s="11"/>
      <c r="FL541" s="11"/>
      <c r="FM541" s="11"/>
      <c r="FN541" s="11"/>
      <c r="FO541" s="11"/>
      <c r="FP541" s="11"/>
      <c r="FQ541" s="11"/>
      <c r="FR541" s="11"/>
      <c r="FS541" s="11"/>
      <c r="FT541" s="11"/>
      <c r="FU541" s="11"/>
      <c r="FV541" s="11"/>
      <c r="HY541" s="37"/>
      <c r="IA541" s="37"/>
    </row>
    <row r="542" spans="1:235" x14ac:dyDescent="0.25">
      <c r="A542" t="s">
        <v>113</v>
      </c>
      <c r="B542" t="s">
        <v>141</v>
      </c>
      <c r="C542" t="s">
        <v>88</v>
      </c>
      <c r="D542" t="s">
        <v>227</v>
      </c>
      <c r="E542" s="38">
        <v>45544</v>
      </c>
      <c r="F542" t="s">
        <v>106</v>
      </c>
      <c r="G542" s="11">
        <v>1467</v>
      </c>
      <c r="H542" s="11">
        <v>1.2248140000000001</v>
      </c>
      <c r="I542" s="11">
        <v>1.0808420000000001</v>
      </c>
      <c r="J542" s="11">
        <v>0.94916769999999995</v>
      </c>
      <c r="K542" s="11">
        <v>0.84459459999999997</v>
      </c>
      <c r="L542" s="11">
        <v>0.81140400000000001</v>
      </c>
      <c r="M542" s="11">
        <v>0.73842750000000001</v>
      </c>
      <c r="N542" s="11">
        <v>0.72390279999999996</v>
      </c>
      <c r="O542" s="11">
        <v>0.71746120000000002</v>
      </c>
      <c r="P542" s="11">
        <v>0.74551520000000004</v>
      </c>
      <c r="Q542" s="11">
        <v>0.76090619999999998</v>
      </c>
      <c r="R542" s="11">
        <v>0.84623630000000005</v>
      </c>
      <c r="S542" s="11">
        <v>1.0322880000000001</v>
      </c>
      <c r="T542" s="11">
        <v>1.2482500000000001</v>
      </c>
      <c r="U542" s="11">
        <v>1.356063</v>
      </c>
      <c r="V542" s="11">
        <v>1.5566530000000001</v>
      </c>
      <c r="W542" s="11">
        <v>1.7284870000000001</v>
      </c>
      <c r="X542" s="11">
        <v>1.807806</v>
      </c>
      <c r="Y542" s="11">
        <v>1.936178</v>
      </c>
      <c r="Z542" s="11">
        <v>1.8896189999999999</v>
      </c>
      <c r="AA542" s="11">
        <v>1.7873220000000001</v>
      </c>
      <c r="AB542" s="11">
        <v>1.6896819999999999</v>
      </c>
      <c r="AC542" s="11">
        <v>1.6014390000000001</v>
      </c>
      <c r="AD542" s="11">
        <v>1.3599159999999999</v>
      </c>
      <c r="AE542" s="11">
        <v>1.149743</v>
      </c>
      <c r="AF542" s="11">
        <v>-5.5857200000000003E-2</v>
      </c>
      <c r="AG542" s="11">
        <v>-3.4028599999999999E-2</v>
      </c>
      <c r="AH542" s="11">
        <v>-4.45954E-2</v>
      </c>
      <c r="AI542" s="11">
        <v>-5.6628400000000002E-2</v>
      </c>
      <c r="AJ542" s="11">
        <v>-1.2631399999999999E-2</v>
      </c>
      <c r="AK542" s="11">
        <v>-6.4318500000000001E-2</v>
      </c>
      <c r="AL542" s="11">
        <v>-4.2656300000000001E-2</v>
      </c>
      <c r="AM542" s="11">
        <v>-6.2416300000000001E-2</v>
      </c>
      <c r="AN542" s="11">
        <v>-4.13887E-2</v>
      </c>
      <c r="AO542" s="11">
        <v>-5.9755099999999998E-2</v>
      </c>
      <c r="AP542" s="11">
        <v>-8.0833000000000002E-2</v>
      </c>
      <c r="AQ542" s="11">
        <v>-4.9970599999999997E-2</v>
      </c>
      <c r="AR542" s="11">
        <v>-8.5252000000000001E-3</v>
      </c>
      <c r="AS542" s="11">
        <v>-7.5345899999999993E-2</v>
      </c>
      <c r="AT542" s="11">
        <v>-8.5534499999999999E-2</v>
      </c>
      <c r="AU542" s="11">
        <v>-7.5491900000000001E-2</v>
      </c>
      <c r="AV542" s="11">
        <v>0.1052511</v>
      </c>
      <c r="AW542" s="11">
        <v>0.14882219999999999</v>
      </c>
      <c r="AX542" s="11">
        <v>5.6605799999999998E-2</v>
      </c>
      <c r="AY542" s="11">
        <v>9.6900000000000003E-4</v>
      </c>
      <c r="AZ542" s="11">
        <v>4.0902899999999999E-2</v>
      </c>
      <c r="BA542" s="11">
        <v>-0.13306670000000001</v>
      </c>
      <c r="BB542" s="11">
        <v>-0.1675384</v>
      </c>
      <c r="BC542" s="11">
        <v>-5.6698100000000001E-2</v>
      </c>
      <c r="BD542" s="11">
        <v>-1.6715E-3</v>
      </c>
      <c r="BE542" s="11">
        <v>1.32175E-2</v>
      </c>
      <c r="BF542" s="11">
        <v>-3.5414999999999999E-3</v>
      </c>
      <c r="BG542" s="11">
        <v>-2.0188500000000002E-2</v>
      </c>
      <c r="BH542" s="11">
        <v>2.0873200000000001E-2</v>
      </c>
      <c r="BI542" s="11">
        <v>-3.0796199999999999E-2</v>
      </c>
      <c r="BJ542" s="11">
        <v>-1.1663400000000001E-2</v>
      </c>
      <c r="BK542" s="11">
        <v>-2.6857300000000001E-2</v>
      </c>
      <c r="BL542" s="11">
        <v>1.3898999999999999E-3</v>
      </c>
      <c r="BM542" s="11">
        <v>-9.9819000000000001E-3</v>
      </c>
      <c r="BN542" s="11">
        <v>-2.4839199999999999E-2</v>
      </c>
      <c r="BO542" s="11">
        <v>1.27192E-2</v>
      </c>
      <c r="BP542" s="11">
        <v>6.1952300000000002E-2</v>
      </c>
      <c r="BQ542" s="11">
        <v>-1.5793000000000001E-3</v>
      </c>
      <c r="BR542" s="11">
        <v>-6.3575000000000003E-3</v>
      </c>
      <c r="BS542" s="11">
        <v>4.1387999999999998E-3</v>
      </c>
      <c r="BT542" s="11">
        <v>0.18176220000000001</v>
      </c>
      <c r="BU542" s="11">
        <v>0.22249150000000001</v>
      </c>
      <c r="BV542" s="11">
        <v>0.127554</v>
      </c>
      <c r="BW542" s="11">
        <v>6.7388799999999999E-2</v>
      </c>
      <c r="BX542" s="11">
        <v>0.10218820000000001</v>
      </c>
      <c r="BY542" s="11">
        <v>-7.2324700000000006E-2</v>
      </c>
      <c r="BZ542" s="11">
        <v>-0.11448800000000001</v>
      </c>
      <c r="CA542" s="11">
        <v>-1.30384E-2</v>
      </c>
      <c r="CB542" s="11">
        <v>5.2514199999999997E-2</v>
      </c>
      <c r="CC542" s="11">
        <v>6.0463700000000002E-2</v>
      </c>
      <c r="CD542" s="11">
        <v>3.7512499999999997E-2</v>
      </c>
      <c r="CE542" s="11">
        <v>1.6251399999999999E-2</v>
      </c>
      <c r="CF542" s="11">
        <v>5.4377799999999997E-2</v>
      </c>
      <c r="CG542" s="11">
        <v>2.7260000000000001E-3</v>
      </c>
      <c r="CH542" s="11">
        <v>1.93294E-2</v>
      </c>
      <c r="CI542" s="11">
        <v>8.7018000000000009E-3</v>
      </c>
      <c r="CJ542" s="11">
        <v>4.4168399999999997E-2</v>
      </c>
      <c r="CK542" s="11">
        <v>3.9791199999999999E-2</v>
      </c>
      <c r="CL542" s="11">
        <v>3.1154500000000002E-2</v>
      </c>
      <c r="CM542" s="11">
        <v>7.5408900000000001E-2</v>
      </c>
      <c r="CN542" s="11">
        <v>0.13242970000000001</v>
      </c>
      <c r="CO542" s="11">
        <v>7.2187200000000007E-2</v>
      </c>
      <c r="CP542" s="11">
        <v>7.2819400000000006E-2</v>
      </c>
      <c r="CQ542" s="11">
        <v>8.3769499999999997E-2</v>
      </c>
      <c r="CR542" s="11">
        <v>0.25827319999999998</v>
      </c>
      <c r="CS542" s="11">
        <v>0.2961607</v>
      </c>
      <c r="CT542" s="11">
        <v>0.19850219999999999</v>
      </c>
      <c r="CU542" s="11">
        <v>0.1338086</v>
      </c>
      <c r="CV542" s="11">
        <v>0.16347339999999999</v>
      </c>
      <c r="CW542" s="11">
        <v>-1.15827E-2</v>
      </c>
      <c r="CX542" s="11">
        <v>-6.1437600000000002E-2</v>
      </c>
      <c r="CY542" s="11">
        <v>3.0621200000000001E-2</v>
      </c>
      <c r="CZ542" s="11">
        <v>3.2942600000000002E-2</v>
      </c>
      <c r="DA542" s="11">
        <v>2.8723599999999998E-2</v>
      </c>
      <c r="DB542" s="11">
        <v>2.4958999999999999E-2</v>
      </c>
      <c r="DC542" s="11">
        <v>2.2153900000000001E-2</v>
      </c>
      <c r="DD542" s="11">
        <v>2.0369399999999999E-2</v>
      </c>
      <c r="DE542" s="11">
        <v>2.0380100000000002E-2</v>
      </c>
      <c r="DF542" s="11">
        <v>1.8842299999999999E-2</v>
      </c>
      <c r="DG542" s="11">
        <v>2.1618399999999999E-2</v>
      </c>
      <c r="DH542" s="11">
        <v>2.6007499999999999E-2</v>
      </c>
      <c r="DI542" s="11">
        <v>3.0259899999999999E-2</v>
      </c>
      <c r="DJ542" s="11">
        <v>3.4041799999999997E-2</v>
      </c>
      <c r="DK542" s="11">
        <v>3.8112699999999999E-2</v>
      </c>
      <c r="DL542" s="11">
        <v>4.2847200000000002E-2</v>
      </c>
      <c r="DM542" s="11">
        <v>4.4846900000000002E-2</v>
      </c>
      <c r="DN542" s="11">
        <v>4.8136199999999997E-2</v>
      </c>
      <c r="DO542" s="11">
        <v>4.8411999999999997E-2</v>
      </c>
      <c r="DP542" s="11">
        <v>4.6515399999999998E-2</v>
      </c>
      <c r="DQ542" s="11">
        <v>4.47877E-2</v>
      </c>
      <c r="DR542" s="11">
        <v>4.3133499999999998E-2</v>
      </c>
      <c r="DS542" s="11">
        <v>4.0380399999999997E-2</v>
      </c>
      <c r="DT542" s="11">
        <v>3.7258800000000002E-2</v>
      </c>
      <c r="DU542" s="11">
        <v>3.6928500000000003E-2</v>
      </c>
      <c r="DV542" s="11">
        <v>3.2252400000000001E-2</v>
      </c>
      <c r="DW542" s="11">
        <v>2.6543199999999999E-2</v>
      </c>
      <c r="DX542" s="11">
        <v>0.50281960000000003</v>
      </c>
      <c r="DY542" s="11"/>
      <c r="DZ542" s="11">
        <v>3.48276E-2</v>
      </c>
      <c r="EA542" s="11">
        <v>77.931659999999994</v>
      </c>
      <c r="EB542" s="11">
        <v>79.578209999999999</v>
      </c>
      <c r="EC542" s="11">
        <v>81.044359999999998</v>
      </c>
      <c r="ED542" s="11">
        <v>77.046809999999994</v>
      </c>
      <c r="EE542" s="11">
        <v>76.235029999999995</v>
      </c>
      <c r="EF542" s="11">
        <v>76.169550000000001</v>
      </c>
      <c r="EG542" s="11">
        <v>75.221369999999993</v>
      </c>
      <c r="EH542" s="11">
        <v>73.864800000000002</v>
      </c>
      <c r="EI542" s="11">
        <v>75.831670000000003</v>
      </c>
      <c r="EJ542" s="11">
        <v>77.124759999999995</v>
      </c>
      <c r="EK542" s="11">
        <v>81.539079999999998</v>
      </c>
      <c r="EL542" s="11">
        <v>84.719530000000006</v>
      </c>
      <c r="EM542" s="11">
        <v>87.533370000000005</v>
      </c>
      <c r="EN542" s="11">
        <v>87.792450000000002</v>
      </c>
      <c r="EO542" s="11">
        <v>91.830370000000002</v>
      </c>
      <c r="EP542" s="11">
        <v>92.837919999999997</v>
      </c>
      <c r="EQ542" s="11">
        <v>89.205309999999997</v>
      </c>
      <c r="ER542" s="11">
        <v>90.365710000000007</v>
      </c>
      <c r="ES542" s="11">
        <v>87.163719999999998</v>
      </c>
      <c r="ET542" s="11">
        <v>83.302030000000002</v>
      </c>
      <c r="EU542" s="11">
        <v>80.248140000000006</v>
      </c>
      <c r="EV542" s="11">
        <v>79.206869999999995</v>
      </c>
      <c r="EW542" s="11">
        <v>77.800070000000005</v>
      </c>
      <c r="EX542" s="11">
        <v>76.758499999999998</v>
      </c>
      <c r="EY542" s="11">
        <v>0</v>
      </c>
      <c r="EZ542" s="11"/>
      <c r="FA542" s="11"/>
      <c r="FB542" s="11"/>
      <c r="FC542" s="11"/>
      <c r="FD542" s="11"/>
      <c r="FE542" s="11"/>
      <c r="FF542" s="11"/>
      <c r="FG542" s="11"/>
      <c r="FH542" s="11"/>
      <c r="FI542" s="11"/>
      <c r="FJ542" s="11"/>
      <c r="FK542" s="11"/>
      <c r="FL542" s="11"/>
      <c r="FM542" s="11"/>
      <c r="FN542" s="11"/>
      <c r="FO542" s="11"/>
      <c r="FP542" s="11"/>
      <c r="FQ542" s="11"/>
      <c r="FR542" s="11"/>
      <c r="FS542" s="11"/>
      <c r="FT542" s="11"/>
      <c r="FU542" s="11"/>
      <c r="FV542" s="11"/>
      <c r="HY542" s="37"/>
      <c r="IA542" s="37"/>
    </row>
    <row r="543" spans="1:235" x14ac:dyDescent="0.25">
      <c r="A543" t="s">
        <v>113</v>
      </c>
      <c r="B543" t="s">
        <v>141</v>
      </c>
      <c r="C543" t="s">
        <v>0</v>
      </c>
      <c r="D543" t="s">
        <v>227</v>
      </c>
      <c r="E543" s="38">
        <v>45544</v>
      </c>
      <c r="F543" t="s">
        <v>106</v>
      </c>
      <c r="G543" s="11">
        <v>1467</v>
      </c>
      <c r="H543" s="11">
        <v>1.7968040000000001</v>
      </c>
      <c r="I543" s="11">
        <v>1.5855969999999999</v>
      </c>
      <c r="J543" s="11">
        <v>1.3924300000000001</v>
      </c>
      <c r="K543" s="11">
        <v>1.2390209999999999</v>
      </c>
      <c r="L543" s="11">
        <v>1.190331</v>
      </c>
      <c r="M543" s="11">
        <v>1.0832740000000001</v>
      </c>
      <c r="N543" s="11">
        <v>1.061966</v>
      </c>
      <c r="O543" s="11">
        <v>1.0525169999999999</v>
      </c>
      <c r="P543" s="11">
        <v>1.093672</v>
      </c>
      <c r="Q543" s="11">
        <v>1.11625</v>
      </c>
      <c r="R543" s="11">
        <v>1.24143</v>
      </c>
      <c r="S543" s="11">
        <v>1.5143679999999999</v>
      </c>
      <c r="T543" s="11">
        <v>1.8311839999999999</v>
      </c>
      <c r="U543" s="11">
        <v>1.9893460000000001</v>
      </c>
      <c r="V543" s="11">
        <v>2.2836110000000001</v>
      </c>
      <c r="W543" s="11">
        <v>2.5356920000000001</v>
      </c>
      <c r="X543" s="11">
        <v>2.6520549999999998</v>
      </c>
      <c r="Y543" s="11">
        <v>2.840376</v>
      </c>
      <c r="Z543" s="11">
        <v>2.7720739999999999</v>
      </c>
      <c r="AA543" s="11">
        <v>2.6220029999999999</v>
      </c>
      <c r="AB543" s="11">
        <v>2.4787659999999998</v>
      </c>
      <c r="AC543" s="11">
        <v>2.349313</v>
      </c>
      <c r="AD543" s="11">
        <v>1.994999</v>
      </c>
      <c r="AE543" s="11">
        <v>1.6866749999999999</v>
      </c>
      <c r="AF543" s="11">
        <v>-8.1942500000000001E-2</v>
      </c>
      <c r="AG543" s="11">
        <v>-4.9919999999999999E-2</v>
      </c>
      <c r="AH543" s="11">
        <v>-6.5421599999999996E-2</v>
      </c>
      <c r="AI543" s="11">
        <v>-8.3073999999999995E-2</v>
      </c>
      <c r="AJ543" s="11">
        <v>-1.85302E-2</v>
      </c>
      <c r="AK543" s="11">
        <v>-9.4355300000000003E-2</v>
      </c>
      <c r="AL543" s="11">
        <v>-6.2576800000000002E-2</v>
      </c>
      <c r="AM543" s="11">
        <v>-9.1564800000000002E-2</v>
      </c>
      <c r="AN543" s="11">
        <v>-6.0717300000000002E-2</v>
      </c>
      <c r="AO543" s="11">
        <v>-8.7660799999999997E-2</v>
      </c>
      <c r="AP543" s="11">
        <v>-0.1185821</v>
      </c>
      <c r="AQ543" s="11">
        <v>-7.3306899999999994E-2</v>
      </c>
      <c r="AR543" s="11">
        <v>-1.25065E-2</v>
      </c>
      <c r="AS543" s="11">
        <v>-0.11053250000000001</v>
      </c>
      <c r="AT543" s="11">
        <v>-0.12547920000000001</v>
      </c>
      <c r="AU543" s="11">
        <v>-0.11074680000000001</v>
      </c>
      <c r="AV543" s="11">
        <v>0.1544036</v>
      </c>
      <c r="AW543" s="11">
        <v>0.2183224</v>
      </c>
      <c r="AX543" s="11">
        <v>8.3040699999999995E-2</v>
      </c>
      <c r="AY543" s="11">
        <v>1.4216000000000001E-3</v>
      </c>
      <c r="AZ543" s="11">
        <v>6.0004599999999998E-2</v>
      </c>
      <c r="BA543" s="11">
        <v>-0.19520899999999999</v>
      </c>
      <c r="BB543" s="11">
        <v>-0.245779</v>
      </c>
      <c r="BC543" s="11">
        <v>-8.3176200000000006E-2</v>
      </c>
      <c r="BD543" s="11">
        <v>-2.4520000000000002E-3</v>
      </c>
      <c r="BE543" s="11">
        <v>1.93902E-2</v>
      </c>
      <c r="BF543" s="11">
        <v>-5.1952999999999999E-3</v>
      </c>
      <c r="BG543" s="11">
        <v>-2.96166E-2</v>
      </c>
      <c r="BH543" s="11">
        <v>3.0621099999999998E-2</v>
      </c>
      <c r="BI543" s="11">
        <v>-4.5178099999999999E-2</v>
      </c>
      <c r="BJ543" s="11">
        <v>-1.7110199999999999E-2</v>
      </c>
      <c r="BK543" s="11">
        <v>-3.93996E-2</v>
      </c>
      <c r="BL543" s="11">
        <v>2.0389000000000002E-3</v>
      </c>
      <c r="BM543" s="11">
        <v>-1.46435E-2</v>
      </c>
      <c r="BN543" s="11">
        <v>-3.6439199999999998E-2</v>
      </c>
      <c r="BO543" s="11">
        <v>1.8658999999999999E-2</v>
      </c>
      <c r="BP543" s="11">
        <v>9.0884099999999995E-2</v>
      </c>
      <c r="BQ543" s="11">
        <v>-2.3169000000000002E-3</v>
      </c>
      <c r="BR543" s="11">
        <v>-9.3264999999999997E-3</v>
      </c>
      <c r="BS543" s="11">
        <v>6.0715999999999999E-3</v>
      </c>
      <c r="BT543" s="11">
        <v>0.26664539999999998</v>
      </c>
      <c r="BU543" s="11">
        <v>0.3263952</v>
      </c>
      <c r="BV543" s="11">
        <v>0.18712190000000001</v>
      </c>
      <c r="BW543" s="11">
        <v>9.8859500000000003E-2</v>
      </c>
      <c r="BX543" s="11">
        <v>0.14991019999999999</v>
      </c>
      <c r="BY543" s="11">
        <v>-0.1061004</v>
      </c>
      <c r="BZ543" s="11">
        <v>-0.16795399999999999</v>
      </c>
      <c r="CA543" s="11">
        <v>-1.9127399999999999E-2</v>
      </c>
      <c r="CB543" s="11">
        <v>7.7038499999999996E-2</v>
      </c>
      <c r="CC543" s="11">
        <v>8.8700299999999996E-2</v>
      </c>
      <c r="CD543" s="11">
        <v>5.5030900000000001E-2</v>
      </c>
      <c r="CE543" s="11">
        <v>2.3840799999999999E-2</v>
      </c>
      <c r="CF543" s="11">
        <v>7.9772399999999993E-2</v>
      </c>
      <c r="CG543" s="11">
        <v>3.9991000000000002E-3</v>
      </c>
      <c r="CH543" s="11">
        <v>2.8356300000000001E-2</v>
      </c>
      <c r="CI543" s="11">
        <v>1.2765500000000001E-2</v>
      </c>
      <c r="CJ543" s="11">
        <v>6.4795099999999994E-2</v>
      </c>
      <c r="CK543" s="11">
        <v>5.8373800000000003E-2</v>
      </c>
      <c r="CL543" s="11">
        <v>4.57037E-2</v>
      </c>
      <c r="CM543" s="11">
        <v>0.110625</v>
      </c>
      <c r="CN543" s="11">
        <v>0.19427459999999999</v>
      </c>
      <c r="CO543" s="11">
        <v>0.1058987</v>
      </c>
      <c r="CP543" s="11">
        <v>0.1068262</v>
      </c>
      <c r="CQ543" s="11">
        <v>0.1228899</v>
      </c>
      <c r="CR543" s="11">
        <v>0.37888719999999998</v>
      </c>
      <c r="CS543" s="11">
        <v>0.43446810000000002</v>
      </c>
      <c r="CT543" s="11">
        <v>0.29120299999999999</v>
      </c>
      <c r="CU543" s="11">
        <v>0.19629740000000001</v>
      </c>
      <c r="CV543" s="11">
        <v>0.2398158</v>
      </c>
      <c r="CW543" s="11">
        <v>-1.6991800000000001E-2</v>
      </c>
      <c r="CX543" s="11">
        <v>-9.0129000000000001E-2</v>
      </c>
      <c r="CY543" s="11">
        <v>4.49214E-2</v>
      </c>
      <c r="CZ543" s="11">
        <v>4.8326800000000003E-2</v>
      </c>
      <c r="DA543" s="11">
        <v>4.2137599999999997E-2</v>
      </c>
      <c r="DB543" s="11">
        <v>3.6615000000000002E-2</v>
      </c>
      <c r="DC543" s="11">
        <v>3.2499800000000002E-2</v>
      </c>
      <c r="DD543" s="11">
        <v>2.9881899999999999E-2</v>
      </c>
      <c r="DE543" s="11">
        <v>2.98976E-2</v>
      </c>
      <c r="DF543" s="11">
        <v>2.7641700000000002E-2</v>
      </c>
      <c r="DG543" s="11">
        <v>3.1714199999999998E-2</v>
      </c>
      <c r="DH543" s="11">
        <v>3.8153100000000002E-2</v>
      </c>
      <c r="DI543" s="11">
        <v>4.4391399999999998E-2</v>
      </c>
      <c r="DJ543" s="11">
        <v>4.9939299999999999E-2</v>
      </c>
      <c r="DK543" s="11">
        <v>5.5911299999999997E-2</v>
      </c>
      <c r="DL543" s="11">
        <v>6.2856999999999996E-2</v>
      </c>
      <c r="DM543" s="11">
        <v>6.5790399999999999E-2</v>
      </c>
      <c r="DN543" s="11">
        <v>7.0615800000000006E-2</v>
      </c>
      <c r="DO543" s="11">
        <v>7.10205E-2</v>
      </c>
      <c r="DP543" s="11">
        <v>6.8238199999999999E-2</v>
      </c>
      <c r="DQ543" s="11">
        <v>6.5703600000000001E-2</v>
      </c>
      <c r="DR543" s="11">
        <v>6.3276799999999994E-2</v>
      </c>
      <c r="DS543" s="11">
        <v>5.9237999999999999E-2</v>
      </c>
      <c r="DT543" s="11">
        <v>5.4658699999999998E-2</v>
      </c>
      <c r="DU543" s="11">
        <v>5.4174199999999999E-2</v>
      </c>
      <c r="DV543" s="11">
        <v>4.7314299999999997E-2</v>
      </c>
      <c r="DW543" s="11">
        <v>3.8938899999999999E-2</v>
      </c>
      <c r="DX543" s="11">
        <v>0.73763699999999999</v>
      </c>
      <c r="DY543" s="11"/>
      <c r="DZ543" s="11">
        <v>5.1092199999999997E-2</v>
      </c>
      <c r="EA543" s="11">
        <v>77.931659999999994</v>
      </c>
      <c r="EB543" s="11">
        <v>79.578209999999999</v>
      </c>
      <c r="EC543" s="11">
        <v>81.044359999999998</v>
      </c>
      <c r="ED543" s="11">
        <v>77.046809999999994</v>
      </c>
      <c r="EE543" s="11">
        <v>76.235029999999995</v>
      </c>
      <c r="EF543" s="11">
        <v>76.169550000000001</v>
      </c>
      <c r="EG543" s="11">
        <v>75.221369999999993</v>
      </c>
      <c r="EH543" s="11">
        <v>73.864800000000002</v>
      </c>
      <c r="EI543" s="11">
        <v>75.831670000000003</v>
      </c>
      <c r="EJ543" s="11">
        <v>77.124759999999995</v>
      </c>
      <c r="EK543" s="11">
        <v>81.539079999999998</v>
      </c>
      <c r="EL543" s="11">
        <v>84.719530000000006</v>
      </c>
      <c r="EM543" s="11">
        <v>87.533370000000005</v>
      </c>
      <c r="EN543" s="11">
        <v>87.792450000000002</v>
      </c>
      <c r="EO543" s="11">
        <v>91.830370000000002</v>
      </c>
      <c r="EP543" s="11">
        <v>92.837919999999997</v>
      </c>
      <c r="EQ543" s="11">
        <v>89.205309999999997</v>
      </c>
      <c r="ER543" s="11">
        <v>90.365710000000007</v>
      </c>
      <c r="ES543" s="11">
        <v>87.163719999999998</v>
      </c>
      <c r="ET543" s="11">
        <v>83.302030000000002</v>
      </c>
      <c r="EU543" s="11">
        <v>80.248140000000006</v>
      </c>
      <c r="EV543" s="11">
        <v>79.206869999999995</v>
      </c>
      <c r="EW543" s="11">
        <v>77.800070000000005</v>
      </c>
      <c r="EX543" s="11">
        <v>76.758499999999998</v>
      </c>
      <c r="EY543" s="11">
        <v>0</v>
      </c>
      <c r="EZ543" s="11"/>
      <c r="FA543" s="11"/>
      <c r="FB543" s="11"/>
      <c r="FC543" s="11"/>
      <c r="FD543" s="11"/>
      <c r="FE543" s="11"/>
      <c r="FF543" s="11"/>
      <c r="FG543" s="11"/>
      <c r="FH543" s="11"/>
      <c r="FI543" s="11"/>
      <c r="FJ543" s="11"/>
      <c r="FK543" s="11"/>
      <c r="FL543" s="11"/>
      <c r="FM543" s="11"/>
      <c r="FN543" s="11"/>
      <c r="FO543" s="11"/>
      <c r="FP543" s="11"/>
      <c r="FQ543" s="11"/>
      <c r="FR543" s="11"/>
      <c r="FS543" s="11"/>
      <c r="FT543" s="11"/>
      <c r="FU543" s="11"/>
      <c r="FV543" s="11"/>
      <c r="HY543" s="37"/>
      <c r="IA543" s="37"/>
    </row>
    <row r="544" spans="1:235" x14ac:dyDescent="0.25">
      <c r="A544" t="s">
        <v>113</v>
      </c>
      <c r="B544" t="s">
        <v>141</v>
      </c>
      <c r="C544" t="s">
        <v>88</v>
      </c>
      <c r="D544" t="s">
        <v>227</v>
      </c>
      <c r="E544" s="38" t="s">
        <v>133</v>
      </c>
      <c r="F544" t="s">
        <v>106</v>
      </c>
      <c r="G544" s="11">
        <v>1467</v>
      </c>
      <c r="H544" s="11">
        <v>1.0454840000000001</v>
      </c>
      <c r="I544" s="11">
        <v>0.91397130000000004</v>
      </c>
      <c r="J544" s="11">
        <v>0.80515919999999996</v>
      </c>
      <c r="K544" s="11">
        <v>0.72908260000000003</v>
      </c>
      <c r="L544" s="11">
        <v>0.68169679999999999</v>
      </c>
      <c r="M544" s="11">
        <v>0.63868570000000002</v>
      </c>
      <c r="N544" s="11">
        <v>0.64769149999999998</v>
      </c>
      <c r="O544" s="11">
        <v>0.63379280000000005</v>
      </c>
      <c r="P544" s="11">
        <v>0.64370070000000001</v>
      </c>
      <c r="Q544" s="11">
        <v>0.63743309999999997</v>
      </c>
      <c r="R544" s="11">
        <v>0.72207860000000001</v>
      </c>
      <c r="S544" s="11">
        <v>0.89023300000000005</v>
      </c>
      <c r="T544" s="11">
        <v>1.0994630000000001</v>
      </c>
      <c r="U544" s="11">
        <v>1.28979</v>
      </c>
      <c r="V544" s="11">
        <v>1.4710589999999999</v>
      </c>
      <c r="W544" s="11">
        <v>1.657143</v>
      </c>
      <c r="X544" s="11">
        <v>1.7465029999999999</v>
      </c>
      <c r="Y544" s="11">
        <v>1.8460179999999999</v>
      </c>
      <c r="Z544" s="11">
        <v>1.7992459999999999</v>
      </c>
      <c r="AA544" s="11">
        <v>1.705352</v>
      </c>
      <c r="AB544" s="11">
        <v>1.625003</v>
      </c>
      <c r="AC544" s="11">
        <v>1.5302370000000001</v>
      </c>
      <c r="AD544" s="11">
        <v>1.3378030000000001</v>
      </c>
      <c r="AE544" s="11">
        <v>1.132625</v>
      </c>
      <c r="AF544" s="11">
        <v>-4.39757E-2</v>
      </c>
      <c r="AG544" s="11">
        <v>-3.8163000000000002E-2</v>
      </c>
      <c r="AH544" s="11">
        <v>-4.2091999999999997E-2</v>
      </c>
      <c r="AI544" s="11">
        <v>-4.0808900000000002E-2</v>
      </c>
      <c r="AJ544" s="11">
        <v>-3.5873500000000003E-2</v>
      </c>
      <c r="AK544" s="11">
        <v>-6.0020400000000002E-2</v>
      </c>
      <c r="AL544" s="11">
        <v>-3.3657800000000002E-2</v>
      </c>
      <c r="AM544" s="11">
        <v>-5.28292E-2</v>
      </c>
      <c r="AN544" s="11">
        <v>-2.4105999999999999E-2</v>
      </c>
      <c r="AO544" s="11">
        <v>-3.2993000000000001E-2</v>
      </c>
      <c r="AP544" s="11">
        <v>-3.84322E-2</v>
      </c>
      <c r="AQ544" s="11">
        <v>-2.2445E-2</v>
      </c>
      <c r="AR544" s="11">
        <v>-1.6173699999999999E-2</v>
      </c>
      <c r="AS544" s="11">
        <v>4.6809999999999999E-4</v>
      </c>
      <c r="AT544" s="11">
        <v>1.11063E-2</v>
      </c>
      <c r="AU544" s="11">
        <v>8.7499999999999999E-5</v>
      </c>
      <c r="AV544" s="11">
        <v>0.1527329</v>
      </c>
      <c r="AW544" s="11">
        <v>0.19772000000000001</v>
      </c>
      <c r="AX544" s="11">
        <v>0.12863369999999999</v>
      </c>
      <c r="AY544" s="11">
        <v>7.1234099999999995E-2</v>
      </c>
      <c r="AZ544" s="11">
        <v>6.9753499999999996E-2</v>
      </c>
      <c r="BA544" s="11">
        <v>-0.11496339999999999</v>
      </c>
      <c r="BB544" s="11">
        <v>-0.1136385</v>
      </c>
      <c r="BC544" s="11">
        <v>-6.2904399999999999E-2</v>
      </c>
      <c r="BD544" s="11">
        <v>-9.0145999999999993E-3</v>
      </c>
      <c r="BE544" s="11">
        <v>-7.2595999999999997E-3</v>
      </c>
      <c r="BF544" s="11">
        <v>-1.53207E-2</v>
      </c>
      <c r="BG544" s="11">
        <v>-1.7773000000000001E-2</v>
      </c>
      <c r="BH544" s="11">
        <v>-1.46275E-2</v>
      </c>
      <c r="BI544" s="11">
        <v>-3.9228499999999999E-2</v>
      </c>
      <c r="BJ544" s="11">
        <v>-1.4011900000000001E-2</v>
      </c>
      <c r="BK544" s="11">
        <v>-3.09999E-2</v>
      </c>
      <c r="BL544" s="11">
        <v>4.5649999999999998E-4</v>
      </c>
      <c r="BM544" s="11">
        <v>-3.1884999999999999E-3</v>
      </c>
      <c r="BN544" s="11">
        <v>-1.2205E-3</v>
      </c>
      <c r="BO544" s="11">
        <v>2.17375E-2</v>
      </c>
      <c r="BP544" s="11">
        <v>3.44287E-2</v>
      </c>
      <c r="BQ544" s="11">
        <v>5.6522799999999998E-2</v>
      </c>
      <c r="BR544" s="11">
        <v>7.0231600000000005E-2</v>
      </c>
      <c r="BS544" s="11">
        <v>6.2958200000000006E-2</v>
      </c>
      <c r="BT544" s="11">
        <v>0.2120068</v>
      </c>
      <c r="BU544" s="11">
        <v>0.25430009999999997</v>
      </c>
      <c r="BV544" s="11">
        <v>0.18190990000000001</v>
      </c>
      <c r="BW544" s="11">
        <v>0.1201551</v>
      </c>
      <c r="BX544" s="11">
        <v>0.11553570000000001</v>
      </c>
      <c r="BY544" s="11">
        <v>-6.9873500000000005E-2</v>
      </c>
      <c r="BZ544" s="11">
        <v>-7.3117299999999996E-2</v>
      </c>
      <c r="CA544" s="11">
        <v>-2.8460900000000001E-2</v>
      </c>
      <c r="CB544" s="11">
        <v>2.5946500000000001E-2</v>
      </c>
      <c r="CC544" s="11">
        <v>2.36438E-2</v>
      </c>
      <c r="CD544" s="11">
        <v>1.14506E-2</v>
      </c>
      <c r="CE544" s="11">
        <v>5.2629E-3</v>
      </c>
      <c r="CF544" s="11">
        <v>6.6184E-3</v>
      </c>
      <c r="CG544" s="11">
        <v>-1.8436600000000001E-2</v>
      </c>
      <c r="CH544" s="11">
        <v>5.6341000000000004E-3</v>
      </c>
      <c r="CI544" s="11">
        <v>-9.1705999999999992E-3</v>
      </c>
      <c r="CJ544" s="11">
        <v>2.5019099999999999E-2</v>
      </c>
      <c r="CK544" s="11">
        <v>2.66161E-2</v>
      </c>
      <c r="CL544" s="11">
        <v>3.5991099999999998E-2</v>
      </c>
      <c r="CM544" s="11">
        <v>6.5920099999999995E-2</v>
      </c>
      <c r="CN544" s="11">
        <v>8.5031200000000001E-2</v>
      </c>
      <c r="CO544" s="11">
        <v>0.1125776</v>
      </c>
      <c r="CP544" s="11">
        <v>0.1293569</v>
      </c>
      <c r="CQ544" s="11">
        <v>0.12582889999999999</v>
      </c>
      <c r="CR544" s="11">
        <v>0.27128069999999999</v>
      </c>
      <c r="CS544" s="11">
        <v>0.3108802</v>
      </c>
      <c r="CT544" s="11">
        <v>0.23518610000000001</v>
      </c>
      <c r="CU544" s="11">
        <v>0.16907610000000001</v>
      </c>
      <c r="CV544" s="11">
        <v>0.16131789999999999</v>
      </c>
      <c r="CW544" s="11">
        <v>-2.4783599999999999E-2</v>
      </c>
      <c r="CX544" s="11">
        <v>-3.2596E-2</v>
      </c>
      <c r="CY544" s="11">
        <v>5.9825E-3</v>
      </c>
      <c r="CZ544" s="11">
        <v>2.1254800000000001E-2</v>
      </c>
      <c r="DA544" s="11">
        <v>1.8787999999999999E-2</v>
      </c>
      <c r="DB544" s="11">
        <v>1.62758E-2</v>
      </c>
      <c r="DC544" s="11">
        <v>1.40048E-2</v>
      </c>
      <c r="DD544" s="11">
        <v>1.29166E-2</v>
      </c>
      <c r="DE544" s="11">
        <v>1.26406E-2</v>
      </c>
      <c r="DF544" s="11">
        <v>1.19439E-2</v>
      </c>
      <c r="DG544" s="11">
        <v>1.32713E-2</v>
      </c>
      <c r="DH544" s="11">
        <v>1.4933E-2</v>
      </c>
      <c r="DI544" s="11">
        <v>1.8119900000000001E-2</v>
      </c>
      <c r="DJ544" s="11">
        <v>2.26231E-2</v>
      </c>
      <c r="DK544" s="11">
        <v>2.6861099999999999E-2</v>
      </c>
      <c r="DL544" s="11">
        <v>3.0764099999999999E-2</v>
      </c>
      <c r="DM544" s="11">
        <v>3.4078900000000002E-2</v>
      </c>
      <c r="DN544" s="11">
        <v>3.5945600000000001E-2</v>
      </c>
      <c r="DO544" s="11">
        <v>3.8222699999999998E-2</v>
      </c>
      <c r="DP544" s="11">
        <v>3.6035999999999999E-2</v>
      </c>
      <c r="DQ544" s="11">
        <v>3.43983E-2</v>
      </c>
      <c r="DR544" s="11">
        <v>3.2389599999999998E-2</v>
      </c>
      <c r="DS544" s="11">
        <v>2.9741799999999999E-2</v>
      </c>
      <c r="DT544" s="11">
        <v>2.78336E-2</v>
      </c>
      <c r="DU544" s="11">
        <v>2.7412700000000002E-2</v>
      </c>
      <c r="DV544" s="11">
        <v>2.4635199999999999E-2</v>
      </c>
      <c r="DW544" s="11">
        <v>2.09401E-2</v>
      </c>
      <c r="DX544" s="11">
        <v>0.3813144</v>
      </c>
      <c r="DY544" s="11"/>
      <c r="DZ544" s="11">
        <v>2.7501399999999999E-2</v>
      </c>
      <c r="EA544" s="11">
        <v>74.528509999999997</v>
      </c>
      <c r="EB544" s="11">
        <v>75.563159999999996</v>
      </c>
      <c r="EC544" s="11">
        <v>76.476849999999999</v>
      </c>
      <c r="ED544" s="11">
        <v>74.797280000000001</v>
      </c>
      <c r="EE544" s="11">
        <v>74.149609999999996</v>
      </c>
      <c r="EF544" s="11">
        <v>73.588350000000005</v>
      </c>
      <c r="EG544" s="11">
        <v>72.909469999999999</v>
      </c>
      <c r="EH544" s="11">
        <v>72.315870000000004</v>
      </c>
      <c r="EI544" s="11">
        <v>73.504320000000007</v>
      </c>
      <c r="EJ544" s="11">
        <v>75.116299999999995</v>
      </c>
      <c r="EK544" s="11">
        <v>79.009309999999999</v>
      </c>
      <c r="EL544" s="11">
        <v>82.577150000000003</v>
      </c>
      <c r="EM544" s="11">
        <v>85.619450000000001</v>
      </c>
      <c r="EN544" s="11">
        <v>87.75179</v>
      </c>
      <c r="EO544" s="11">
        <v>92.342550000000003</v>
      </c>
      <c r="EP544" s="11">
        <v>90.979519999999994</v>
      </c>
      <c r="EQ544" s="11">
        <v>87.769729999999996</v>
      </c>
      <c r="ER544" s="11">
        <v>87.073589999999996</v>
      </c>
      <c r="ES544" s="11">
        <v>85.20214</v>
      </c>
      <c r="ET544" s="11">
        <v>82.51249</v>
      </c>
      <c r="EU544" s="11">
        <v>79.622780000000006</v>
      </c>
      <c r="EV544" s="11">
        <v>78.077780000000004</v>
      </c>
      <c r="EW544" s="11">
        <v>76.692440000000005</v>
      </c>
      <c r="EX544" s="11">
        <v>76.03246</v>
      </c>
      <c r="EY544" s="11">
        <v>0</v>
      </c>
      <c r="EZ544" s="11"/>
      <c r="FA544" s="11"/>
      <c r="FB544" s="11"/>
      <c r="FC544" s="11"/>
      <c r="FD544" s="11"/>
      <c r="FE544" s="11"/>
      <c r="FF544" s="11"/>
      <c r="FG544" s="11"/>
      <c r="FH544" s="11"/>
      <c r="FI544" s="11"/>
      <c r="FJ544" s="11"/>
      <c r="FK544" s="11"/>
      <c r="FL544" s="11"/>
      <c r="FM544" s="11"/>
      <c r="FN544" s="11"/>
      <c r="FO544" s="11"/>
      <c r="FP544" s="11"/>
      <c r="FQ544" s="11"/>
      <c r="FR544" s="11"/>
      <c r="FS544" s="11"/>
      <c r="FT544" s="11"/>
      <c r="FU544" s="11"/>
      <c r="FV544" s="11"/>
      <c r="HY544" s="37"/>
      <c r="IA544" s="37"/>
    </row>
    <row r="545" spans="1:235" x14ac:dyDescent="0.25">
      <c r="A545" t="s">
        <v>113</v>
      </c>
      <c r="B545" t="s">
        <v>141</v>
      </c>
      <c r="C545" t="s">
        <v>0</v>
      </c>
      <c r="D545" t="s">
        <v>227</v>
      </c>
      <c r="E545" s="38" t="s">
        <v>133</v>
      </c>
      <c r="F545" t="s">
        <v>106</v>
      </c>
      <c r="G545" s="11">
        <v>1467</v>
      </c>
      <c r="H545" s="11">
        <v>1.5333699999999999</v>
      </c>
      <c r="I545" s="11">
        <v>1.3404849999999999</v>
      </c>
      <c r="J545" s="11">
        <v>1.180895</v>
      </c>
      <c r="K545" s="11">
        <v>1.0693159999999999</v>
      </c>
      <c r="L545" s="11">
        <v>0.99981750000000003</v>
      </c>
      <c r="M545" s="11">
        <v>0.93673479999999998</v>
      </c>
      <c r="N545" s="11">
        <v>0.94994330000000005</v>
      </c>
      <c r="O545" s="11">
        <v>0.92955849999999995</v>
      </c>
      <c r="P545" s="11">
        <v>0.94409010000000004</v>
      </c>
      <c r="Q545" s="11">
        <v>0.93489770000000005</v>
      </c>
      <c r="R545" s="11">
        <v>1.0590440000000001</v>
      </c>
      <c r="S545" s="11">
        <v>1.305669</v>
      </c>
      <c r="T545" s="11">
        <v>1.612538</v>
      </c>
      <c r="U545" s="11">
        <v>1.8916839999999999</v>
      </c>
      <c r="V545" s="11">
        <v>2.1575440000000001</v>
      </c>
      <c r="W545" s="11">
        <v>2.430466</v>
      </c>
      <c r="X545" s="11">
        <v>2.5615260000000002</v>
      </c>
      <c r="Y545" s="11">
        <v>2.707481</v>
      </c>
      <c r="Z545" s="11">
        <v>2.6388829999999999</v>
      </c>
      <c r="AA545" s="11">
        <v>2.501172</v>
      </c>
      <c r="AB545" s="11">
        <v>2.383327</v>
      </c>
      <c r="AC545" s="11">
        <v>2.2443369999999998</v>
      </c>
      <c r="AD545" s="11">
        <v>1.9621029999999999</v>
      </c>
      <c r="AE545" s="11">
        <v>1.661176</v>
      </c>
      <c r="AF545" s="11">
        <v>-6.4497299999999994E-2</v>
      </c>
      <c r="AG545" s="11">
        <v>-5.59722E-2</v>
      </c>
      <c r="AH545" s="11">
        <v>-6.1734700000000003E-2</v>
      </c>
      <c r="AI545" s="11">
        <v>-5.9852700000000002E-2</v>
      </c>
      <c r="AJ545" s="11">
        <v>-5.26142E-2</v>
      </c>
      <c r="AK545" s="11">
        <v>-8.8029499999999997E-2</v>
      </c>
      <c r="AL545" s="11">
        <v>-4.9364600000000002E-2</v>
      </c>
      <c r="AM545" s="11">
        <v>-7.7482499999999996E-2</v>
      </c>
      <c r="AN545" s="11">
        <v>-3.5355400000000002E-2</v>
      </c>
      <c r="AO545" s="11">
        <v>-4.8389500000000002E-2</v>
      </c>
      <c r="AP545" s="11">
        <v>-5.6367E-2</v>
      </c>
      <c r="AQ545" s="11">
        <v>-3.2919200000000003E-2</v>
      </c>
      <c r="AR545" s="11">
        <v>-2.3721300000000001E-2</v>
      </c>
      <c r="AS545" s="11">
        <v>6.8650000000000004E-4</v>
      </c>
      <c r="AT545" s="11">
        <v>1.6289100000000001E-2</v>
      </c>
      <c r="AU545" s="11">
        <v>1.283E-4</v>
      </c>
      <c r="AV545" s="11">
        <v>0.22400719999999999</v>
      </c>
      <c r="AW545" s="11">
        <v>0.28998800000000002</v>
      </c>
      <c r="AX545" s="11">
        <v>0.18866189999999999</v>
      </c>
      <c r="AY545" s="11">
        <v>0.10447620000000001</v>
      </c>
      <c r="AZ545" s="11">
        <v>0.1023046</v>
      </c>
      <c r="BA545" s="11">
        <v>-0.16861219999999999</v>
      </c>
      <c r="BB545" s="11">
        <v>-0.16666909999999999</v>
      </c>
      <c r="BC545" s="11">
        <v>-9.2259400000000005E-2</v>
      </c>
      <c r="BD545" s="11">
        <v>-1.32213E-2</v>
      </c>
      <c r="BE545" s="11">
        <v>-1.06473E-2</v>
      </c>
      <c r="BF545" s="11">
        <v>-2.2470299999999999E-2</v>
      </c>
      <c r="BG545" s="11">
        <v>-2.6067E-2</v>
      </c>
      <c r="BH545" s="11">
        <v>-2.14536E-2</v>
      </c>
      <c r="BI545" s="11">
        <v>-5.75349E-2</v>
      </c>
      <c r="BJ545" s="11">
        <v>-2.0550599999999999E-2</v>
      </c>
      <c r="BK545" s="11">
        <v>-4.5466399999999997E-2</v>
      </c>
      <c r="BL545" s="11">
        <v>6.6960000000000001E-4</v>
      </c>
      <c r="BM545" s="11">
        <v>-4.6763999999999998E-3</v>
      </c>
      <c r="BN545" s="11">
        <v>-1.7901E-3</v>
      </c>
      <c r="BO545" s="11">
        <v>3.18815E-2</v>
      </c>
      <c r="BP545" s="11">
        <v>5.04953E-2</v>
      </c>
      <c r="BQ545" s="11">
        <v>8.2899799999999996E-2</v>
      </c>
      <c r="BR545" s="11">
        <v>0.1030059</v>
      </c>
      <c r="BS545" s="11">
        <v>9.2338299999999998E-2</v>
      </c>
      <c r="BT545" s="11">
        <v>0.31094189999999999</v>
      </c>
      <c r="BU545" s="11">
        <v>0.37297180000000002</v>
      </c>
      <c r="BV545" s="11">
        <v>0.26679999999999998</v>
      </c>
      <c r="BW545" s="11">
        <v>0.17622660000000001</v>
      </c>
      <c r="BX545" s="11">
        <v>0.1694515</v>
      </c>
      <c r="BY545" s="11">
        <v>-0.10248060000000001</v>
      </c>
      <c r="BZ545" s="11">
        <v>-0.10723820000000001</v>
      </c>
      <c r="CA545" s="11">
        <v>-4.1742500000000002E-2</v>
      </c>
      <c r="CB545" s="11">
        <v>3.8054699999999997E-2</v>
      </c>
      <c r="CC545" s="11">
        <v>3.46775E-2</v>
      </c>
      <c r="CD545" s="11">
        <v>1.6794099999999999E-2</v>
      </c>
      <c r="CE545" s="11">
        <v>7.7187999999999996E-3</v>
      </c>
      <c r="CF545" s="11">
        <v>9.7070000000000004E-3</v>
      </c>
      <c r="CG545" s="11">
        <v>-2.70402E-2</v>
      </c>
      <c r="CH545" s="11">
        <v>8.2632999999999995E-3</v>
      </c>
      <c r="CI545" s="11">
        <v>-1.3450200000000001E-2</v>
      </c>
      <c r="CJ545" s="11">
        <v>3.6694499999999998E-2</v>
      </c>
      <c r="CK545" s="11">
        <v>3.9036700000000001E-2</v>
      </c>
      <c r="CL545" s="11">
        <v>5.2786800000000002E-2</v>
      </c>
      <c r="CM545" s="11">
        <v>9.6682299999999999E-2</v>
      </c>
      <c r="CN545" s="11">
        <v>0.1247118</v>
      </c>
      <c r="CO545" s="11">
        <v>0.16511300000000001</v>
      </c>
      <c r="CP545" s="11">
        <v>0.18972259999999999</v>
      </c>
      <c r="CQ545" s="11">
        <v>0.1845482</v>
      </c>
      <c r="CR545" s="11">
        <v>0.39787660000000002</v>
      </c>
      <c r="CS545" s="11">
        <v>0.45595560000000002</v>
      </c>
      <c r="CT545" s="11">
        <v>0.34493800000000002</v>
      </c>
      <c r="CU545" s="11">
        <v>0.24797710000000001</v>
      </c>
      <c r="CV545" s="11">
        <v>0.23659849999999999</v>
      </c>
      <c r="CW545" s="11">
        <v>-3.6349100000000002E-2</v>
      </c>
      <c r="CX545" s="11">
        <v>-4.7807299999999997E-2</v>
      </c>
      <c r="CY545" s="11">
        <v>8.7743000000000005E-3</v>
      </c>
      <c r="CZ545" s="11">
        <v>3.1173599999999999E-2</v>
      </c>
      <c r="DA545" s="11">
        <v>2.75555E-2</v>
      </c>
      <c r="DB545" s="11">
        <v>2.3871E-2</v>
      </c>
      <c r="DC545" s="11">
        <v>2.0540300000000001E-2</v>
      </c>
      <c r="DD545" s="11">
        <v>1.8944300000000001E-2</v>
      </c>
      <c r="DE545" s="11">
        <v>1.8539400000000001E-2</v>
      </c>
      <c r="DF545" s="11">
        <v>1.7517600000000001E-2</v>
      </c>
      <c r="DG545" s="11">
        <v>1.94644E-2</v>
      </c>
      <c r="DH545" s="11">
        <v>2.19016E-2</v>
      </c>
      <c r="DI545" s="11">
        <v>2.6575700000000001E-2</v>
      </c>
      <c r="DJ545" s="11">
        <v>3.3180399999999999E-2</v>
      </c>
      <c r="DK545" s="11">
        <v>3.9396100000000003E-2</v>
      </c>
      <c r="DL545" s="11">
        <v>4.5120500000000001E-2</v>
      </c>
      <c r="DM545" s="11">
        <v>4.9982100000000002E-2</v>
      </c>
      <c r="DN545" s="11">
        <v>5.2720000000000003E-2</v>
      </c>
      <c r="DO545" s="11">
        <v>5.6059699999999997E-2</v>
      </c>
      <c r="DP545" s="11">
        <v>5.2852499999999997E-2</v>
      </c>
      <c r="DQ545" s="11">
        <v>5.0450599999999998E-2</v>
      </c>
      <c r="DR545" s="11">
        <v>4.7504600000000001E-2</v>
      </c>
      <c r="DS545" s="11">
        <v>4.3621199999999999E-2</v>
      </c>
      <c r="DT545" s="11">
        <v>4.0822400000000002E-2</v>
      </c>
      <c r="DU545" s="11">
        <v>4.0205100000000001E-2</v>
      </c>
      <c r="DV545" s="11">
        <v>3.6131400000000001E-2</v>
      </c>
      <c r="DW545" s="11">
        <v>3.0712099999999999E-2</v>
      </c>
      <c r="DX545" s="11">
        <v>0.55925860000000005</v>
      </c>
      <c r="DY545" s="11"/>
      <c r="DZ545" s="11">
        <v>4.0335200000000002E-2</v>
      </c>
      <c r="EA545" s="11">
        <v>74.528509999999997</v>
      </c>
      <c r="EB545" s="11">
        <v>75.563159999999996</v>
      </c>
      <c r="EC545" s="11">
        <v>76.476849999999999</v>
      </c>
      <c r="ED545" s="11">
        <v>74.797280000000001</v>
      </c>
      <c r="EE545" s="11">
        <v>74.149609999999996</v>
      </c>
      <c r="EF545" s="11">
        <v>73.588350000000005</v>
      </c>
      <c r="EG545" s="11">
        <v>72.909469999999999</v>
      </c>
      <c r="EH545" s="11">
        <v>72.315870000000004</v>
      </c>
      <c r="EI545" s="11">
        <v>73.504320000000007</v>
      </c>
      <c r="EJ545" s="11">
        <v>75.116299999999995</v>
      </c>
      <c r="EK545" s="11">
        <v>79.009309999999999</v>
      </c>
      <c r="EL545" s="11">
        <v>82.577150000000003</v>
      </c>
      <c r="EM545" s="11">
        <v>85.619450000000001</v>
      </c>
      <c r="EN545" s="11">
        <v>87.75179</v>
      </c>
      <c r="EO545" s="11">
        <v>92.342550000000003</v>
      </c>
      <c r="EP545" s="11">
        <v>90.979519999999994</v>
      </c>
      <c r="EQ545" s="11">
        <v>87.769729999999996</v>
      </c>
      <c r="ER545" s="11">
        <v>87.073589999999996</v>
      </c>
      <c r="ES545" s="11">
        <v>85.20214</v>
      </c>
      <c r="ET545" s="11">
        <v>82.51249</v>
      </c>
      <c r="EU545" s="11">
        <v>79.622780000000006</v>
      </c>
      <c r="EV545" s="11">
        <v>78.077780000000004</v>
      </c>
      <c r="EW545" s="11">
        <v>76.692440000000005</v>
      </c>
      <c r="EX545" s="11">
        <v>76.03246</v>
      </c>
      <c r="EY545" s="11">
        <v>0</v>
      </c>
      <c r="EZ545" s="11"/>
      <c r="FA545" s="11"/>
      <c r="FB545" s="11"/>
      <c r="FC545" s="11"/>
      <c r="FD545" s="11"/>
      <c r="FE545" s="11"/>
      <c r="FF545" s="11"/>
      <c r="FG545" s="11"/>
      <c r="FH545" s="11"/>
      <c r="FI545" s="11"/>
      <c r="FJ545" s="11"/>
      <c r="FK545" s="11"/>
      <c r="FL545" s="11"/>
      <c r="FM545" s="11"/>
      <c r="FN545" s="11"/>
      <c r="FO545" s="11"/>
      <c r="FP545" s="11"/>
      <c r="FQ545" s="11"/>
      <c r="FR545" s="11"/>
      <c r="FS545" s="11"/>
      <c r="FT545" s="11"/>
      <c r="FU545" s="11"/>
      <c r="FV545" s="11"/>
      <c r="HY545" s="37"/>
      <c r="IA545" s="37"/>
    </row>
    <row r="546" spans="1:235" x14ac:dyDescent="0.25">
      <c r="A546" t="s">
        <v>113</v>
      </c>
      <c r="B546" t="s">
        <v>141</v>
      </c>
      <c r="C546" t="s">
        <v>0</v>
      </c>
      <c r="D546" t="s">
        <v>227</v>
      </c>
      <c r="E546" s="38">
        <v>45540</v>
      </c>
      <c r="F546" t="s">
        <v>107</v>
      </c>
      <c r="G546" s="11">
        <v>958</v>
      </c>
      <c r="H546" s="11">
        <v>0.93578859999999997</v>
      </c>
      <c r="I546" s="11">
        <v>0.82361419999999996</v>
      </c>
      <c r="J546" s="11">
        <v>0.74916050000000001</v>
      </c>
      <c r="K546" s="11">
        <v>0.70224399999999998</v>
      </c>
      <c r="L546" s="11">
        <v>0.67990980000000001</v>
      </c>
      <c r="M546" s="11">
        <v>0.68192830000000004</v>
      </c>
      <c r="N546" s="11">
        <v>0.6930579</v>
      </c>
      <c r="O546" s="11">
        <v>0.63180360000000002</v>
      </c>
      <c r="P546" s="11">
        <v>0.52072300000000005</v>
      </c>
      <c r="Q546" s="11">
        <v>0.5123799</v>
      </c>
      <c r="R546" s="11">
        <v>0.61979969999999995</v>
      </c>
      <c r="S546" s="11">
        <v>0.85602239999999996</v>
      </c>
      <c r="T546" s="11">
        <v>1.204736</v>
      </c>
      <c r="U546" s="11">
        <v>1.4757420000000001</v>
      </c>
      <c r="V546" s="11">
        <v>1.757646</v>
      </c>
      <c r="W546" s="11">
        <v>1.9770760000000001</v>
      </c>
      <c r="X546" s="11">
        <v>2.0764230000000001</v>
      </c>
      <c r="Y546" s="11">
        <v>2.1884800000000002</v>
      </c>
      <c r="Z546" s="11">
        <v>2.2031420000000002</v>
      </c>
      <c r="AA546" s="11">
        <v>2.0328780000000002</v>
      </c>
      <c r="AB546" s="11">
        <v>1.813364</v>
      </c>
      <c r="AC546" s="11">
        <v>1.6787719999999999</v>
      </c>
      <c r="AD546" s="11">
        <v>1.5223800000000001</v>
      </c>
      <c r="AE546" s="11">
        <v>1.272035</v>
      </c>
      <c r="AF546" s="11">
        <v>-7.8547800000000001E-2</v>
      </c>
      <c r="AG546" s="11">
        <v>-7.0674500000000001E-2</v>
      </c>
      <c r="AH546" s="11">
        <v>-5.3888699999999998E-2</v>
      </c>
      <c r="AI546" s="11">
        <v>-2.8718400000000002E-2</v>
      </c>
      <c r="AJ546" s="11">
        <v>-1.27361E-2</v>
      </c>
      <c r="AK546" s="11">
        <v>-1.5462099999999999E-2</v>
      </c>
      <c r="AL546" s="11">
        <v>-1.8605E-3</v>
      </c>
      <c r="AM546" s="11">
        <v>-1.8441099999999998E-2</v>
      </c>
      <c r="AN546" s="11">
        <v>-3.8499199999999997E-2</v>
      </c>
      <c r="AO546" s="11">
        <v>-5.0821499999999999E-2</v>
      </c>
      <c r="AP546" s="11">
        <v>-5.7518399999999997E-2</v>
      </c>
      <c r="AQ546" s="11">
        <v>-6.5287300000000006E-2</v>
      </c>
      <c r="AR546" s="11">
        <v>-6.1243300000000001E-2</v>
      </c>
      <c r="AS546" s="11">
        <v>-3.5005099999999997E-2</v>
      </c>
      <c r="AT546" s="11">
        <v>3.0340300000000001E-2</v>
      </c>
      <c r="AU546" s="11">
        <v>6.3999799999999996E-2</v>
      </c>
      <c r="AV546" s="11">
        <v>0.19904079999999999</v>
      </c>
      <c r="AW546" s="11">
        <v>0.17215929999999999</v>
      </c>
      <c r="AX546" s="11">
        <v>0.1741876</v>
      </c>
      <c r="AY546" s="11">
        <v>0.11922339999999999</v>
      </c>
      <c r="AZ546" s="11">
        <v>2.8724599999999999E-2</v>
      </c>
      <c r="BA546" s="11">
        <v>-0.15487870000000001</v>
      </c>
      <c r="BB546" s="11">
        <v>-8.3064899999999997E-2</v>
      </c>
      <c r="BC546" s="11">
        <v>-0.1267943</v>
      </c>
      <c r="BD546" s="11">
        <v>-3.84689E-2</v>
      </c>
      <c r="BE546" s="11">
        <v>-3.5270700000000002E-2</v>
      </c>
      <c r="BF546" s="11">
        <v>-2.0579699999999999E-2</v>
      </c>
      <c r="BG546" s="11">
        <v>2.4130000000000002E-3</v>
      </c>
      <c r="BH546" s="11">
        <v>1.3437299999999999E-2</v>
      </c>
      <c r="BI546" s="11">
        <v>1.06614E-2</v>
      </c>
      <c r="BJ546" s="11">
        <v>2.4264299999999999E-2</v>
      </c>
      <c r="BK546" s="11">
        <v>1.03041E-2</v>
      </c>
      <c r="BL546" s="11">
        <v>-4.2494999999999998E-3</v>
      </c>
      <c r="BM546" s="11">
        <v>-4.4372999999999999E-3</v>
      </c>
      <c r="BN546" s="11">
        <v>-1.5326000000000001E-3</v>
      </c>
      <c r="BO546" s="11">
        <v>1.2913E-3</v>
      </c>
      <c r="BP546" s="11">
        <v>1.5255100000000001E-2</v>
      </c>
      <c r="BQ546" s="11">
        <v>4.2846000000000002E-2</v>
      </c>
      <c r="BR546" s="11">
        <v>0.1086493</v>
      </c>
      <c r="BS546" s="11">
        <v>0.1386318</v>
      </c>
      <c r="BT546" s="11">
        <v>0.27558169999999999</v>
      </c>
      <c r="BU546" s="11">
        <v>0.24767459999999999</v>
      </c>
      <c r="BV546" s="11">
        <v>0.24553349999999999</v>
      </c>
      <c r="BW546" s="11">
        <v>0.18396960000000001</v>
      </c>
      <c r="BX546" s="11">
        <v>9.3450099999999994E-2</v>
      </c>
      <c r="BY546" s="11">
        <v>-9.2893500000000004E-2</v>
      </c>
      <c r="BZ546" s="11">
        <v>-2.5166600000000001E-2</v>
      </c>
      <c r="CA546" s="11">
        <v>-7.4087500000000001E-2</v>
      </c>
      <c r="CB546" s="11">
        <v>1.6100000000000001E-3</v>
      </c>
      <c r="CC546" s="11">
        <v>1.3320000000000001E-4</v>
      </c>
      <c r="CD546" s="11">
        <v>1.27292E-2</v>
      </c>
      <c r="CE546" s="11">
        <v>3.3544299999999999E-2</v>
      </c>
      <c r="CF546" s="11">
        <v>3.9610699999999999E-2</v>
      </c>
      <c r="CG546" s="11">
        <v>3.6784900000000002E-2</v>
      </c>
      <c r="CH546" s="11">
        <v>5.0389200000000002E-2</v>
      </c>
      <c r="CI546" s="11">
        <v>3.9049300000000002E-2</v>
      </c>
      <c r="CJ546" s="11">
        <v>3.0000099999999998E-2</v>
      </c>
      <c r="CK546" s="11">
        <v>4.1946900000000002E-2</v>
      </c>
      <c r="CL546" s="11">
        <v>5.4453300000000003E-2</v>
      </c>
      <c r="CM546" s="11">
        <v>6.7869899999999997E-2</v>
      </c>
      <c r="CN546" s="11">
        <v>9.1753500000000002E-2</v>
      </c>
      <c r="CO546" s="11">
        <v>0.1206972</v>
      </c>
      <c r="CP546" s="11">
        <v>0.18695829999999999</v>
      </c>
      <c r="CQ546" s="11">
        <v>0.2132638</v>
      </c>
      <c r="CR546" s="11">
        <v>0.35212270000000001</v>
      </c>
      <c r="CS546" s="11">
        <v>0.32318989999999997</v>
      </c>
      <c r="CT546" s="11">
        <v>0.31687939999999998</v>
      </c>
      <c r="CU546" s="11">
        <v>0.24871579999999999</v>
      </c>
      <c r="CV546" s="11">
        <v>0.1581757</v>
      </c>
      <c r="CW546" s="11">
        <v>-3.09082E-2</v>
      </c>
      <c r="CX546" s="11">
        <v>3.27316E-2</v>
      </c>
      <c r="CY546" s="11">
        <v>-2.13806E-2</v>
      </c>
      <c r="CZ546" s="11">
        <v>2.4366200000000001E-2</v>
      </c>
      <c r="DA546" s="11">
        <v>2.1524000000000001E-2</v>
      </c>
      <c r="DB546" s="11">
        <v>2.0250400000000002E-2</v>
      </c>
      <c r="DC546" s="11">
        <v>1.8926499999999999E-2</v>
      </c>
      <c r="DD546" s="11">
        <v>1.5912300000000001E-2</v>
      </c>
      <c r="DE546" s="11">
        <v>1.5882E-2</v>
      </c>
      <c r="DF546" s="11">
        <v>1.5882799999999999E-2</v>
      </c>
      <c r="DG546" s="11">
        <v>1.74758E-2</v>
      </c>
      <c r="DH546" s="11">
        <v>2.0822299999999998E-2</v>
      </c>
      <c r="DI546" s="11">
        <v>2.8199599999999998E-2</v>
      </c>
      <c r="DJ546" s="11">
        <v>3.4036999999999998E-2</v>
      </c>
      <c r="DK546" s="11">
        <v>4.0476900000000003E-2</v>
      </c>
      <c r="DL546" s="11">
        <v>4.6507699999999999E-2</v>
      </c>
      <c r="DM546" s="11">
        <v>4.73301E-2</v>
      </c>
      <c r="DN546" s="11">
        <v>4.7608499999999998E-2</v>
      </c>
      <c r="DO546" s="11">
        <v>4.5372999999999997E-2</v>
      </c>
      <c r="DP546" s="11">
        <v>4.6533600000000001E-2</v>
      </c>
      <c r="DQ546" s="11">
        <v>4.5909999999999999E-2</v>
      </c>
      <c r="DR546" s="11">
        <v>4.3375200000000003E-2</v>
      </c>
      <c r="DS546" s="11">
        <v>3.9362899999999999E-2</v>
      </c>
      <c r="DT546" s="11">
        <v>3.9350299999999998E-2</v>
      </c>
      <c r="DU546" s="11">
        <v>3.7684299999999997E-2</v>
      </c>
      <c r="DV546" s="11">
        <v>3.5199599999999998E-2</v>
      </c>
      <c r="DW546" s="11">
        <v>3.2043500000000003E-2</v>
      </c>
      <c r="DX546" s="11">
        <v>0.37476169999999998</v>
      </c>
      <c r="DY546" s="11"/>
      <c r="DZ546" s="11">
        <v>3.3802800000000001E-2</v>
      </c>
      <c r="EA546" s="11">
        <v>71.221969999999999</v>
      </c>
      <c r="EB546" s="11">
        <v>71.932739999999995</v>
      </c>
      <c r="EC546" s="11">
        <v>69.893159999999995</v>
      </c>
      <c r="ED546" s="11">
        <v>70.153989999999993</v>
      </c>
      <c r="EE546" s="11">
        <v>68.960949999999997</v>
      </c>
      <c r="EF546" s="11">
        <v>67.172910000000002</v>
      </c>
      <c r="EG546" s="11">
        <v>67.011709999999994</v>
      </c>
      <c r="EH546" s="11">
        <v>68.756110000000007</v>
      </c>
      <c r="EI546" s="11">
        <v>73.690290000000005</v>
      </c>
      <c r="EJ546" s="11">
        <v>81.501009999999994</v>
      </c>
      <c r="EK546" s="11">
        <v>88.833460000000002</v>
      </c>
      <c r="EL546" s="11">
        <v>96.142160000000004</v>
      </c>
      <c r="EM546" s="11">
        <v>99.363039999999998</v>
      </c>
      <c r="EN546" s="11">
        <v>100.87869999999999</v>
      </c>
      <c r="EO546" s="11">
        <v>101.30159999999999</v>
      </c>
      <c r="EP546" s="11">
        <v>101.95780000000001</v>
      </c>
      <c r="EQ546" s="11">
        <v>101.88039999999999</v>
      </c>
      <c r="ER546" s="11">
        <v>99.531490000000005</v>
      </c>
      <c r="ES546" s="11">
        <v>96.301410000000004</v>
      </c>
      <c r="ET546" s="11">
        <v>90.244919999999993</v>
      </c>
      <c r="EU546" s="11">
        <v>84.785790000000006</v>
      </c>
      <c r="EV546" s="11">
        <v>81.699539999999999</v>
      </c>
      <c r="EW546" s="11">
        <v>79.486289999999997</v>
      </c>
      <c r="EX546" s="11">
        <v>78.155439999999999</v>
      </c>
      <c r="EY546" s="11">
        <v>0</v>
      </c>
      <c r="EZ546" s="11"/>
      <c r="FA546" s="11"/>
      <c r="FB546" s="11"/>
      <c r="FC546" s="11"/>
      <c r="FD546" s="11"/>
      <c r="FE546" s="11"/>
      <c r="FF546" s="11"/>
      <c r="FG546" s="11"/>
      <c r="FH546" s="11"/>
      <c r="FI546" s="11"/>
      <c r="FJ546" s="11"/>
      <c r="FK546" s="11"/>
      <c r="FL546" s="11"/>
      <c r="FM546" s="11"/>
      <c r="FN546" s="11"/>
      <c r="FO546" s="11"/>
      <c r="FP546" s="11"/>
      <c r="FQ546" s="11"/>
      <c r="FR546" s="11"/>
      <c r="FS546" s="11"/>
      <c r="FT546" s="11"/>
      <c r="FU546" s="11"/>
      <c r="FV546" s="11"/>
      <c r="HY546" s="37"/>
      <c r="IA546" s="37"/>
    </row>
    <row r="547" spans="1:235" x14ac:dyDescent="0.25">
      <c r="A547" t="s">
        <v>113</v>
      </c>
      <c r="B547" t="s">
        <v>141</v>
      </c>
      <c r="C547" t="s">
        <v>88</v>
      </c>
      <c r="D547" t="s">
        <v>227</v>
      </c>
      <c r="E547" s="38">
        <v>45540</v>
      </c>
      <c r="F547" t="s">
        <v>107</v>
      </c>
      <c r="G547" s="11">
        <v>958</v>
      </c>
      <c r="H547" s="11">
        <v>0.97716899999999995</v>
      </c>
      <c r="I547" s="11">
        <v>0.86003419999999997</v>
      </c>
      <c r="J547" s="11">
        <v>0.78228819999999999</v>
      </c>
      <c r="K547" s="11">
        <v>0.73329699999999998</v>
      </c>
      <c r="L547" s="11">
        <v>0.70997520000000003</v>
      </c>
      <c r="M547" s="11">
        <v>0.71208300000000002</v>
      </c>
      <c r="N547" s="11">
        <v>0.72370480000000004</v>
      </c>
      <c r="O547" s="11">
        <v>0.65974180000000004</v>
      </c>
      <c r="P547" s="11">
        <v>0.54374929999999999</v>
      </c>
      <c r="Q547" s="11">
        <v>0.53503730000000005</v>
      </c>
      <c r="R547" s="11">
        <v>0.64720710000000004</v>
      </c>
      <c r="S547" s="11">
        <v>0.89387550000000005</v>
      </c>
      <c r="T547" s="11">
        <v>1.2580089999999999</v>
      </c>
      <c r="U547" s="11">
        <v>1.540999</v>
      </c>
      <c r="V547" s="11">
        <v>1.835369</v>
      </c>
      <c r="W547" s="11">
        <v>2.0645020000000001</v>
      </c>
      <c r="X547" s="11">
        <v>2.1682419999999998</v>
      </c>
      <c r="Y547" s="11">
        <v>2.2852540000000001</v>
      </c>
      <c r="Z547" s="11">
        <v>2.3005650000000002</v>
      </c>
      <c r="AA547" s="11">
        <v>2.1227710000000002</v>
      </c>
      <c r="AB547" s="11">
        <v>1.893551</v>
      </c>
      <c r="AC547" s="11">
        <v>1.753007</v>
      </c>
      <c r="AD547" s="11">
        <v>1.589699</v>
      </c>
      <c r="AE547" s="11">
        <v>1.328284</v>
      </c>
      <c r="AF547" s="11">
        <v>-8.20211E-2</v>
      </c>
      <c r="AG547" s="11">
        <v>-7.3799699999999996E-2</v>
      </c>
      <c r="AH547" s="11">
        <v>-5.6271599999999998E-2</v>
      </c>
      <c r="AI547" s="11">
        <v>-2.9988299999999999E-2</v>
      </c>
      <c r="AJ547" s="11">
        <v>-1.32993E-2</v>
      </c>
      <c r="AK547" s="11">
        <v>-1.6145799999999998E-2</v>
      </c>
      <c r="AL547" s="11">
        <v>-1.9428E-3</v>
      </c>
      <c r="AM547" s="11">
        <v>-1.9256499999999999E-2</v>
      </c>
      <c r="AN547" s="11">
        <v>-4.0201599999999997E-2</v>
      </c>
      <c r="AO547" s="11">
        <v>-5.3068799999999999E-2</v>
      </c>
      <c r="AP547" s="11">
        <v>-6.0061900000000001E-2</v>
      </c>
      <c r="AQ547" s="11">
        <v>-6.8174299999999993E-2</v>
      </c>
      <c r="AR547" s="11">
        <v>-6.3951400000000005E-2</v>
      </c>
      <c r="AS547" s="11">
        <v>-3.6553000000000002E-2</v>
      </c>
      <c r="AT547" s="11">
        <v>3.1682000000000002E-2</v>
      </c>
      <c r="AU547" s="11">
        <v>6.6829799999999995E-2</v>
      </c>
      <c r="AV547" s="11">
        <v>0.20784230000000001</v>
      </c>
      <c r="AW547" s="11">
        <v>0.17977219999999999</v>
      </c>
      <c r="AX547" s="11">
        <v>0.1818901</v>
      </c>
      <c r="AY547" s="11">
        <v>0.12449540000000001</v>
      </c>
      <c r="AZ547" s="11">
        <v>2.9994799999999999E-2</v>
      </c>
      <c r="BA547" s="11">
        <v>-0.16172739999999999</v>
      </c>
      <c r="BB547" s="11">
        <v>-8.6737999999999996E-2</v>
      </c>
      <c r="BC547" s="11">
        <v>-0.1324012</v>
      </c>
      <c r="BD547" s="11">
        <v>-4.0169900000000001E-2</v>
      </c>
      <c r="BE547" s="11">
        <v>-3.6830300000000003E-2</v>
      </c>
      <c r="BF547" s="11">
        <v>-2.14898E-2</v>
      </c>
      <c r="BG547" s="11">
        <v>2.5197000000000002E-3</v>
      </c>
      <c r="BH547" s="11">
        <v>1.4031500000000001E-2</v>
      </c>
      <c r="BI547" s="11">
        <v>1.1132899999999999E-2</v>
      </c>
      <c r="BJ547" s="11">
        <v>2.53373E-2</v>
      </c>
      <c r="BK547" s="11">
        <v>1.0759700000000001E-2</v>
      </c>
      <c r="BL547" s="11">
        <v>-4.4374000000000002E-3</v>
      </c>
      <c r="BM547" s="11">
        <v>-4.6334999999999996E-3</v>
      </c>
      <c r="BN547" s="11">
        <v>-1.6003E-3</v>
      </c>
      <c r="BO547" s="11">
        <v>1.3484E-3</v>
      </c>
      <c r="BP547" s="11">
        <v>1.5929700000000001E-2</v>
      </c>
      <c r="BQ547" s="11">
        <v>4.4740700000000001E-2</v>
      </c>
      <c r="BR547" s="11">
        <v>0.11345379999999999</v>
      </c>
      <c r="BS547" s="11">
        <v>0.1447621</v>
      </c>
      <c r="BT547" s="11">
        <v>0.28776790000000002</v>
      </c>
      <c r="BU547" s="11">
        <v>0.25862669999999999</v>
      </c>
      <c r="BV547" s="11">
        <v>0.25639089999999998</v>
      </c>
      <c r="BW547" s="11">
        <v>0.19210469999999999</v>
      </c>
      <c r="BX547" s="11">
        <v>9.7582500000000003E-2</v>
      </c>
      <c r="BY547" s="11">
        <v>-9.7001199999999996E-2</v>
      </c>
      <c r="BZ547" s="11">
        <v>-2.6279500000000001E-2</v>
      </c>
      <c r="CA547" s="11">
        <v>-7.7363600000000005E-2</v>
      </c>
      <c r="CB547" s="11">
        <v>1.6812000000000001E-3</v>
      </c>
      <c r="CC547" s="11">
        <v>1.3909999999999999E-4</v>
      </c>
      <c r="CD547" s="11">
        <v>1.3292099999999999E-2</v>
      </c>
      <c r="CE547" s="11">
        <v>3.5027700000000002E-2</v>
      </c>
      <c r="CF547" s="11">
        <v>4.1362200000000002E-2</v>
      </c>
      <c r="CG547" s="11">
        <v>3.8411500000000001E-2</v>
      </c>
      <c r="CH547" s="11">
        <v>5.2617400000000002E-2</v>
      </c>
      <c r="CI547" s="11">
        <v>4.0776E-2</v>
      </c>
      <c r="CJ547" s="11">
        <v>3.1326699999999999E-2</v>
      </c>
      <c r="CK547" s="11">
        <v>4.3801800000000002E-2</v>
      </c>
      <c r="CL547" s="11">
        <v>5.6861200000000001E-2</v>
      </c>
      <c r="CM547" s="11">
        <v>7.0871100000000006E-2</v>
      </c>
      <c r="CN547" s="11">
        <v>9.5810800000000002E-2</v>
      </c>
      <c r="CO547" s="11">
        <v>0.12603439999999999</v>
      </c>
      <c r="CP547" s="11">
        <v>0.1952256</v>
      </c>
      <c r="CQ547" s="11">
        <v>0.22269430000000001</v>
      </c>
      <c r="CR547" s="11">
        <v>0.3676934</v>
      </c>
      <c r="CS547" s="11">
        <v>0.33748129999999998</v>
      </c>
      <c r="CT547" s="11">
        <v>0.33089170000000001</v>
      </c>
      <c r="CU547" s="11">
        <v>0.259714</v>
      </c>
      <c r="CV547" s="11">
        <v>0.16517019999999999</v>
      </c>
      <c r="CW547" s="11">
        <v>-3.2274999999999998E-2</v>
      </c>
      <c r="CX547" s="11">
        <v>3.4179000000000001E-2</v>
      </c>
      <c r="CY547" s="11">
        <v>-2.2326100000000001E-2</v>
      </c>
      <c r="CZ547" s="11">
        <v>2.54437E-2</v>
      </c>
      <c r="DA547" s="11">
        <v>2.2475800000000001E-2</v>
      </c>
      <c r="DB547" s="11">
        <v>2.1145899999999999E-2</v>
      </c>
      <c r="DC547" s="11">
        <v>1.97634E-2</v>
      </c>
      <c r="DD547" s="11">
        <v>1.6615899999999999E-2</v>
      </c>
      <c r="DE547" s="11">
        <v>1.65842E-2</v>
      </c>
      <c r="DF547" s="11">
        <v>1.6585099999999998E-2</v>
      </c>
      <c r="DG547" s="11">
        <v>1.82486E-2</v>
      </c>
      <c r="DH547" s="11">
        <v>2.1743100000000001E-2</v>
      </c>
      <c r="DI547" s="11">
        <v>2.94466E-2</v>
      </c>
      <c r="DJ547" s="11">
        <v>3.55421E-2</v>
      </c>
      <c r="DK547" s="11">
        <v>4.22668E-2</v>
      </c>
      <c r="DL547" s="11">
        <v>4.8564299999999998E-2</v>
      </c>
      <c r="DM547" s="11">
        <v>4.9423099999999998E-2</v>
      </c>
      <c r="DN547" s="11">
        <v>4.97137E-2</v>
      </c>
      <c r="DO547" s="11">
        <v>4.7379400000000002E-2</v>
      </c>
      <c r="DP547" s="11">
        <v>4.8591299999999997E-2</v>
      </c>
      <c r="DQ547" s="11">
        <v>4.7940200000000002E-2</v>
      </c>
      <c r="DR547" s="11">
        <v>4.5293300000000002E-2</v>
      </c>
      <c r="DS547" s="11">
        <v>4.1103500000000001E-2</v>
      </c>
      <c r="DT547" s="11">
        <v>4.1090399999999999E-2</v>
      </c>
      <c r="DU547" s="11">
        <v>3.9350700000000002E-2</v>
      </c>
      <c r="DV547" s="11">
        <v>3.6756200000000003E-2</v>
      </c>
      <c r="DW547" s="11">
        <v>3.3460400000000001E-2</v>
      </c>
      <c r="DX547" s="11">
        <v>0.3913336</v>
      </c>
      <c r="DY547" s="11"/>
      <c r="DZ547" s="11">
        <v>3.5297599999999998E-2</v>
      </c>
      <c r="EA547" s="11">
        <v>71.221969999999999</v>
      </c>
      <c r="EB547" s="11">
        <v>71.932739999999995</v>
      </c>
      <c r="EC547" s="11">
        <v>69.893159999999995</v>
      </c>
      <c r="ED547" s="11">
        <v>70.153989999999993</v>
      </c>
      <c r="EE547" s="11">
        <v>68.960949999999997</v>
      </c>
      <c r="EF547" s="11">
        <v>67.172910000000002</v>
      </c>
      <c r="EG547" s="11">
        <v>67.011709999999994</v>
      </c>
      <c r="EH547" s="11">
        <v>68.756110000000007</v>
      </c>
      <c r="EI547" s="11">
        <v>73.690290000000005</v>
      </c>
      <c r="EJ547" s="11">
        <v>81.501009999999994</v>
      </c>
      <c r="EK547" s="11">
        <v>88.833460000000002</v>
      </c>
      <c r="EL547" s="11">
        <v>96.142160000000004</v>
      </c>
      <c r="EM547" s="11">
        <v>99.363039999999998</v>
      </c>
      <c r="EN547" s="11">
        <v>100.87869999999999</v>
      </c>
      <c r="EO547" s="11">
        <v>101.30159999999999</v>
      </c>
      <c r="EP547" s="11">
        <v>101.95780000000001</v>
      </c>
      <c r="EQ547" s="11">
        <v>101.88039999999999</v>
      </c>
      <c r="ER547" s="11">
        <v>99.531490000000005</v>
      </c>
      <c r="ES547" s="11">
        <v>96.301410000000004</v>
      </c>
      <c r="ET547" s="11">
        <v>90.244919999999993</v>
      </c>
      <c r="EU547" s="11">
        <v>84.785790000000006</v>
      </c>
      <c r="EV547" s="11">
        <v>81.699539999999999</v>
      </c>
      <c r="EW547" s="11">
        <v>79.486289999999997</v>
      </c>
      <c r="EX547" s="11">
        <v>78.155439999999999</v>
      </c>
      <c r="EY547" s="11">
        <v>0</v>
      </c>
      <c r="EZ547" s="11"/>
      <c r="FA547" s="11"/>
      <c r="FB547" s="11"/>
      <c r="FC547" s="11"/>
      <c r="FD547" s="11"/>
      <c r="FE547" s="11"/>
      <c r="FF547" s="11"/>
      <c r="FG547" s="11"/>
      <c r="FH547" s="11"/>
      <c r="FI547" s="11"/>
      <c r="FJ547" s="11"/>
      <c r="FK547" s="11"/>
      <c r="FL547" s="11"/>
      <c r="FM547" s="11"/>
      <c r="FN547" s="11"/>
      <c r="FO547" s="11"/>
      <c r="FP547" s="11"/>
      <c r="FQ547" s="11"/>
      <c r="FR547" s="11"/>
      <c r="FS547" s="11"/>
      <c r="FT547" s="11"/>
      <c r="FU547" s="11"/>
      <c r="FV547" s="11"/>
      <c r="HY547" s="37"/>
      <c r="IA547" s="37"/>
    </row>
    <row r="548" spans="1:235" x14ac:dyDescent="0.25">
      <c r="A548" t="s">
        <v>113</v>
      </c>
      <c r="B548" t="s">
        <v>141</v>
      </c>
      <c r="C548" t="s">
        <v>0</v>
      </c>
      <c r="D548" t="s">
        <v>227</v>
      </c>
      <c r="E548" s="38">
        <v>45541</v>
      </c>
      <c r="F548" t="s">
        <v>107</v>
      </c>
      <c r="G548" s="11">
        <v>956</v>
      </c>
      <c r="H548" s="11">
        <v>1.1470819999999999</v>
      </c>
      <c r="I548" s="11">
        <v>1.013479</v>
      </c>
      <c r="J548" s="11">
        <v>0.91328989999999999</v>
      </c>
      <c r="K548" s="11">
        <v>0.8310746</v>
      </c>
      <c r="L548" s="11">
        <v>0.76581080000000001</v>
      </c>
      <c r="M548" s="11">
        <v>0.72925200000000001</v>
      </c>
      <c r="N548" s="11">
        <v>0.76260320000000004</v>
      </c>
      <c r="O548" s="11">
        <v>0.76763970000000004</v>
      </c>
      <c r="P548" s="11">
        <v>0.70717719999999995</v>
      </c>
      <c r="Q548" s="11">
        <v>0.70190370000000002</v>
      </c>
      <c r="R548" s="11">
        <v>0.82102070000000005</v>
      </c>
      <c r="S548" s="11">
        <v>1.069895</v>
      </c>
      <c r="T548" s="11">
        <v>1.2959620000000001</v>
      </c>
      <c r="U548" s="11">
        <v>1.4739660000000001</v>
      </c>
      <c r="V548" s="11">
        <v>1.5626249999999999</v>
      </c>
      <c r="W548" s="11">
        <v>1.7788820000000001</v>
      </c>
      <c r="X548" s="11">
        <v>1.8590850000000001</v>
      </c>
      <c r="Y548" s="11">
        <v>1.940755</v>
      </c>
      <c r="Z548" s="11">
        <v>1.822192</v>
      </c>
      <c r="AA548" s="11">
        <v>1.65126</v>
      </c>
      <c r="AB548" s="11">
        <v>1.5270790000000001</v>
      </c>
      <c r="AC548" s="11">
        <v>1.453211</v>
      </c>
      <c r="AD548" s="11">
        <v>1.3451489999999999</v>
      </c>
      <c r="AE548" s="11">
        <v>1.232245</v>
      </c>
      <c r="AF548" s="11">
        <v>-7.2583900000000007E-2</v>
      </c>
      <c r="AG548" s="11">
        <v>-6.2190799999999997E-2</v>
      </c>
      <c r="AH548" s="11">
        <v>-1.9118900000000001E-2</v>
      </c>
      <c r="AI548" s="11">
        <v>-2.43032E-2</v>
      </c>
      <c r="AJ548" s="11">
        <v>-2.7811900000000001E-2</v>
      </c>
      <c r="AK548" s="11">
        <v>-3.5400099999999997E-2</v>
      </c>
      <c r="AL548" s="11">
        <v>-7.1906000000000001E-3</v>
      </c>
      <c r="AM548" s="11">
        <v>1.38958E-2</v>
      </c>
      <c r="AN548" s="11">
        <v>2.01187E-2</v>
      </c>
      <c r="AO548" s="11">
        <v>1.1288100000000001E-2</v>
      </c>
      <c r="AP548" s="11">
        <v>3.2936199999999999E-2</v>
      </c>
      <c r="AQ548" s="11">
        <v>2.7951E-2</v>
      </c>
      <c r="AR548" s="11">
        <v>-8.5281099999999999E-2</v>
      </c>
      <c r="AS548" s="11">
        <v>-6.1566999999999997E-2</v>
      </c>
      <c r="AT548" s="11">
        <v>-7.9509499999999997E-2</v>
      </c>
      <c r="AU548" s="11">
        <v>-1.52573E-2</v>
      </c>
      <c r="AV548" s="11">
        <v>9.8867899999999995E-2</v>
      </c>
      <c r="AW548" s="11">
        <v>0.16843949999999999</v>
      </c>
      <c r="AX548" s="11">
        <v>0.2000478</v>
      </c>
      <c r="AY548" s="11">
        <v>0.1315528</v>
      </c>
      <c r="AZ548" s="11">
        <v>7.6328999999999994E-2</v>
      </c>
      <c r="BA548" s="11">
        <v>-9.8889099999999994E-2</v>
      </c>
      <c r="BB548" s="11">
        <v>-0.11802509999999999</v>
      </c>
      <c r="BC548" s="11">
        <v>-7.1727399999999997E-2</v>
      </c>
      <c r="BD548" s="11">
        <v>-2.32576E-2</v>
      </c>
      <c r="BE548" s="11">
        <v>-1.89573E-2</v>
      </c>
      <c r="BF548" s="11">
        <v>1.7139000000000001E-2</v>
      </c>
      <c r="BG548" s="11">
        <v>1.07113E-2</v>
      </c>
      <c r="BH548" s="11">
        <v>3.7670999999999998E-3</v>
      </c>
      <c r="BI548" s="11">
        <v>-5.3124000000000001E-3</v>
      </c>
      <c r="BJ548" s="11">
        <v>2.2867999999999999E-2</v>
      </c>
      <c r="BK548" s="11">
        <v>4.9503400000000003E-2</v>
      </c>
      <c r="BL548" s="11">
        <v>6.2486800000000002E-2</v>
      </c>
      <c r="BM548" s="11">
        <v>6.0092899999999998E-2</v>
      </c>
      <c r="BN548" s="11">
        <v>9.5854099999999998E-2</v>
      </c>
      <c r="BO548" s="11">
        <v>0.10145709999999999</v>
      </c>
      <c r="BP548" s="11">
        <v>-8.1382999999999994E-3</v>
      </c>
      <c r="BQ548" s="11">
        <v>1.37185E-2</v>
      </c>
      <c r="BR548" s="11">
        <v>-3.3961E-3</v>
      </c>
      <c r="BS548" s="11">
        <v>6.1376399999999998E-2</v>
      </c>
      <c r="BT548" s="11">
        <v>0.17293</v>
      </c>
      <c r="BU548" s="11">
        <v>0.24392320000000001</v>
      </c>
      <c r="BV548" s="11">
        <v>0.26616109999999998</v>
      </c>
      <c r="BW548" s="11">
        <v>0.19112199999999999</v>
      </c>
      <c r="BX548" s="11">
        <v>0.13186030000000001</v>
      </c>
      <c r="BY548" s="11">
        <v>-4.1602100000000003E-2</v>
      </c>
      <c r="BZ548" s="11">
        <v>-6.4524600000000001E-2</v>
      </c>
      <c r="CA548" s="11">
        <v>-2.2638499999999999E-2</v>
      </c>
      <c r="CB548" s="11">
        <v>2.60687E-2</v>
      </c>
      <c r="CC548" s="11">
        <v>2.4276200000000001E-2</v>
      </c>
      <c r="CD548" s="11">
        <v>5.3397E-2</v>
      </c>
      <c r="CE548" s="11">
        <v>4.57259E-2</v>
      </c>
      <c r="CF548" s="11">
        <v>3.5346000000000002E-2</v>
      </c>
      <c r="CG548" s="11">
        <v>2.47754E-2</v>
      </c>
      <c r="CH548" s="11">
        <v>5.2926599999999997E-2</v>
      </c>
      <c r="CI548" s="11">
        <v>8.5111099999999995E-2</v>
      </c>
      <c r="CJ548" s="11">
        <v>0.1048548</v>
      </c>
      <c r="CK548" s="11">
        <v>0.1088978</v>
      </c>
      <c r="CL548" s="11">
        <v>0.1587721</v>
      </c>
      <c r="CM548" s="11">
        <v>0.17496310000000001</v>
      </c>
      <c r="CN548" s="11">
        <v>6.9004599999999999E-2</v>
      </c>
      <c r="CO548" s="11">
        <v>8.9004E-2</v>
      </c>
      <c r="CP548" s="11">
        <v>7.2717299999999999E-2</v>
      </c>
      <c r="CQ548" s="11">
        <v>0.1380101</v>
      </c>
      <c r="CR548" s="11">
        <v>0.24699209999999999</v>
      </c>
      <c r="CS548" s="11">
        <v>0.31940679999999999</v>
      </c>
      <c r="CT548" s="11">
        <v>0.33227440000000003</v>
      </c>
      <c r="CU548" s="11">
        <v>0.2506912</v>
      </c>
      <c r="CV548" s="11">
        <v>0.18739159999999999</v>
      </c>
      <c r="CW548" s="11">
        <v>1.5684799999999999E-2</v>
      </c>
      <c r="CX548" s="11">
        <v>-1.10241E-2</v>
      </c>
      <c r="CY548" s="11">
        <v>2.6450399999999999E-2</v>
      </c>
      <c r="CZ548" s="11">
        <v>2.99882E-2</v>
      </c>
      <c r="DA548" s="11">
        <v>2.6284100000000001E-2</v>
      </c>
      <c r="DB548" s="11">
        <v>2.2043299999999998E-2</v>
      </c>
      <c r="DC548" s="11">
        <v>2.1287299999999999E-2</v>
      </c>
      <c r="DD548" s="11">
        <v>1.91986E-2</v>
      </c>
      <c r="DE548" s="11">
        <v>1.8291999999999999E-2</v>
      </c>
      <c r="DF548" s="11">
        <v>1.82743E-2</v>
      </c>
      <c r="DG548" s="11">
        <v>2.1647900000000001E-2</v>
      </c>
      <c r="DH548" s="11">
        <v>2.57579E-2</v>
      </c>
      <c r="DI548" s="11">
        <v>2.9671199999999998E-2</v>
      </c>
      <c r="DJ548" s="11">
        <v>3.8251399999999998E-2</v>
      </c>
      <c r="DK548" s="11">
        <v>4.4688499999999999E-2</v>
      </c>
      <c r="DL548" s="11">
        <v>4.6899499999999997E-2</v>
      </c>
      <c r="DM548" s="11">
        <v>4.57703E-2</v>
      </c>
      <c r="DN548" s="11">
        <v>4.6273700000000001E-2</v>
      </c>
      <c r="DO548" s="11">
        <v>4.6589999999999999E-2</v>
      </c>
      <c r="DP548" s="11">
        <v>4.50266E-2</v>
      </c>
      <c r="DQ548" s="11">
        <v>4.5890800000000002E-2</v>
      </c>
      <c r="DR548" s="11">
        <v>4.0194000000000001E-2</v>
      </c>
      <c r="DS548" s="11">
        <v>3.6215499999999998E-2</v>
      </c>
      <c r="DT548" s="11">
        <v>3.3760600000000002E-2</v>
      </c>
      <c r="DU548" s="11">
        <v>3.4827999999999998E-2</v>
      </c>
      <c r="DV548" s="11">
        <v>3.2525999999999999E-2</v>
      </c>
      <c r="DW548" s="11">
        <v>2.98439E-2</v>
      </c>
      <c r="DX548" s="11">
        <v>0.39693020000000001</v>
      </c>
      <c r="DY548" s="11"/>
      <c r="DZ548" s="11">
        <v>3.0611300000000001E-2</v>
      </c>
      <c r="EA548" s="11">
        <v>75.350960000000001</v>
      </c>
      <c r="EB548" s="11">
        <v>74.844620000000006</v>
      </c>
      <c r="EC548" s="11">
        <v>73.234089999999995</v>
      </c>
      <c r="ED548" s="11">
        <v>73.381569999999996</v>
      </c>
      <c r="EE548" s="11">
        <v>71.651679999999999</v>
      </c>
      <c r="EF548" s="11">
        <v>71.187169999999995</v>
      </c>
      <c r="EG548" s="11">
        <v>71.172520000000006</v>
      </c>
      <c r="EH548" s="11">
        <v>71.094790000000003</v>
      </c>
      <c r="EI548" s="11">
        <v>76.384439999999998</v>
      </c>
      <c r="EJ548" s="11">
        <v>82.228219999999993</v>
      </c>
      <c r="EK548" s="11">
        <v>90.893839999999997</v>
      </c>
      <c r="EL548" s="11">
        <v>98.725099999999998</v>
      </c>
      <c r="EM548" s="11">
        <v>103.9502</v>
      </c>
      <c r="EN548" s="11">
        <v>98.167969999999997</v>
      </c>
      <c r="EO548" s="11">
        <v>92.016180000000006</v>
      </c>
      <c r="EP548" s="11">
        <v>92.16686</v>
      </c>
      <c r="EQ548" s="11">
        <v>93.838170000000005</v>
      </c>
      <c r="ER548" s="11">
        <v>91.035989999999998</v>
      </c>
      <c r="ES548" s="11">
        <v>86.779820000000001</v>
      </c>
      <c r="ET548" s="11">
        <v>81.671940000000006</v>
      </c>
      <c r="EU548" s="11">
        <v>79.463700000000003</v>
      </c>
      <c r="EV548" s="11">
        <v>79.233189999999993</v>
      </c>
      <c r="EW548" s="11">
        <v>78.711399999999998</v>
      </c>
      <c r="EX548" s="11">
        <v>77.298929999999999</v>
      </c>
      <c r="EY548" s="11">
        <v>0</v>
      </c>
      <c r="EZ548" s="11"/>
      <c r="FA548" s="11"/>
      <c r="FB548" s="11"/>
      <c r="FC548" s="11"/>
      <c r="FD548" s="11"/>
      <c r="FE548" s="11"/>
      <c r="FF548" s="11"/>
      <c r="FG548" s="11"/>
      <c r="FH548" s="11"/>
      <c r="FI548" s="11"/>
      <c r="FJ548" s="11"/>
      <c r="FK548" s="11"/>
      <c r="FL548" s="11"/>
      <c r="FM548" s="11"/>
      <c r="FN548" s="11"/>
      <c r="FO548" s="11"/>
      <c r="FP548" s="11"/>
      <c r="FQ548" s="11"/>
      <c r="FR548" s="11"/>
      <c r="FS548" s="11"/>
      <c r="FT548" s="11"/>
      <c r="FU548" s="11"/>
      <c r="FV548" s="11"/>
    </row>
    <row r="549" spans="1:235" x14ac:dyDescent="0.25">
      <c r="A549" t="s">
        <v>113</v>
      </c>
      <c r="B549" t="s">
        <v>141</v>
      </c>
      <c r="C549" t="s">
        <v>88</v>
      </c>
      <c r="D549" t="s">
        <v>227</v>
      </c>
      <c r="E549" s="38">
        <v>45541</v>
      </c>
      <c r="F549" t="s">
        <v>107</v>
      </c>
      <c r="G549" s="11">
        <v>956</v>
      </c>
      <c r="H549" s="11">
        <v>1.2003330000000001</v>
      </c>
      <c r="I549" s="11">
        <v>1.0605279999999999</v>
      </c>
      <c r="J549" s="11">
        <v>0.95568790000000003</v>
      </c>
      <c r="K549" s="11">
        <v>0.86965590000000004</v>
      </c>
      <c r="L549" s="11">
        <v>0.80136240000000003</v>
      </c>
      <c r="M549" s="11">
        <v>0.76310630000000002</v>
      </c>
      <c r="N549" s="11">
        <v>0.79800579999999999</v>
      </c>
      <c r="O549" s="11">
        <v>0.80327610000000005</v>
      </c>
      <c r="P549" s="11">
        <v>0.74000679999999996</v>
      </c>
      <c r="Q549" s="11">
        <v>0.73448849999999999</v>
      </c>
      <c r="R549" s="11">
        <v>0.85913530000000005</v>
      </c>
      <c r="S549" s="11">
        <v>1.119564</v>
      </c>
      <c r="T549" s="11">
        <v>1.356125</v>
      </c>
      <c r="U549" s="11">
        <v>1.542392</v>
      </c>
      <c r="V549" s="11">
        <v>1.635167</v>
      </c>
      <c r="W549" s="11">
        <v>1.861464</v>
      </c>
      <c r="X549" s="11">
        <v>1.94539</v>
      </c>
      <c r="Y549" s="11">
        <v>2.0308519999999999</v>
      </c>
      <c r="Z549" s="11">
        <v>1.906785</v>
      </c>
      <c r="AA549" s="11">
        <v>1.7279169999999999</v>
      </c>
      <c r="AB549" s="11">
        <v>1.5979719999999999</v>
      </c>
      <c r="AC549" s="11">
        <v>1.5206740000000001</v>
      </c>
      <c r="AD549" s="11">
        <v>1.4075960000000001</v>
      </c>
      <c r="AE549" s="11">
        <v>1.28945</v>
      </c>
      <c r="AF549" s="11">
        <v>-7.5953400000000004E-2</v>
      </c>
      <c r="AG549" s="11">
        <v>-6.5077899999999994E-2</v>
      </c>
      <c r="AH549" s="11">
        <v>-2.00065E-2</v>
      </c>
      <c r="AI549" s="11">
        <v>-2.5431499999999999E-2</v>
      </c>
      <c r="AJ549" s="11">
        <v>-2.9103E-2</v>
      </c>
      <c r="AK549" s="11">
        <v>-3.70435E-2</v>
      </c>
      <c r="AL549" s="11">
        <v>-7.5243999999999997E-3</v>
      </c>
      <c r="AM549" s="11">
        <v>1.4540900000000001E-2</v>
      </c>
      <c r="AN549" s="11">
        <v>2.1052700000000001E-2</v>
      </c>
      <c r="AO549" s="11">
        <v>1.1812100000000001E-2</v>
      </c>
      <c r="AP549" s="11">
        <v>3.4465200000000001E-2</v>
      </c>
      <c r="AQ549" s="11">
        <v>2.92486E-2</v>
      </c>
      <c r="AR549" s="11">
        <v>-8.9240200000000006E-2</v>
      </c>
      <c r="AS549" s="11">
        <v>-6.4425099999999999E-2</v>
      </c>
      <c r="AT549" s="11">
        <v>-8.32006E-2</v>
      </c>
      <c r="AU549" s="11">
        <v>-1.59656E-2</v>
      </c>
      <c r="AV549" s="11">
        <v>0.1034577</v>
      </c>
      <c r="AW549" s="11">
        <v>0.1762591</v>
      </c>
      <c r="AX549" s="11">
        <v>0.20933470000000001</v>
      </c>
      <c r="AY549" s="11">
        <v>0.1376599</v>
      </c>
      <c r="AZ549" s="11">
        <v>7.9872399999999996E-2</v>
      </c>
      <c r="BA549" s="11">
        <v>-0.1034798</v>
      </c>
      <c r="BB549" s="11">
        <v>-0.1235043</v>
      </c>
      <c r="BC549" s="11">
        <v>-7.5057200000000004E-2</v>
      </c>
      <c r="BD549" s="11">
        <v>-2.4337299999999999E-2</v>
      </c>
      <c r="BE549" s="11">
        <v>-1.9837400000000002E-2</v>
      </c>
      <c r="BF549" s="11">
        <v>1.7934700000000001E-2</v>
      </c>
      <c r="BG549" s="11">
        <v>1.1208600000000001E-2</v>
      </c>
      <c r="BH549" s="11">
        <v>3.9420000000000002E-3</v>
      </c>
      <c r="BI549" s="11">
        <v>-5.5589999999999997E-3</v>
      </c>
      <c r="BJ549" s="11">
        <v>2.3929599999999999E-2</v>
      </c>
      <c r="BK549" s="11">
        <v>5.1801600000000003E-2</v>
      </c>
      <c r="BL549" s="11">
        <v>6.5387600000000004E-2</v>
      </c>
      <c r="BM549" s="11">
        <v>6.28827E-2</v>
      </c>
      <c r="BN549" s="11">
        <v>0.100304</v>
      </c>
      <c r="BO549" s="11">
        <v>0.106167</v>
      </c>
      <c r="BP549" s="11">
        <v>-8.5161000000000004E-3</v>
      </c>
      <c r="BQ549" s="11">
        <v>1.4355400000000001E-2</v>
      </c>
      <c r="BR549" s="11">
        <v>-3.5538000000000002E-3</v>
      </c>
      <c r="BS549" s="11">
        <v>6.4225699999999997E-2</v>
      </c>
      <c r="BT549" s="11">
        <v>0.18095800000000001</v>
      </c>
      <c r="BU549" s="11">
        <v>0.2552469</v>
      </c>
      <c r="BV549" s="11">
        <v>0.27851720000000002</v>
      </c>
      <c r="BW549" s="11">
        <v>0.19999449999999999</v>
      </c>
      <c r="BX549" s="11">
        <v>0.13798170000000001</v>
      </c>
      <c r="BY549" s="11">
        <v>-4.35334E-2</v>
      </c>
      <c r="BZ549" s="11">
        <v>-6.75201E-2</v>
      </c>
      <c r="CA549" s="11">
        <v>-2.3689399999999999E-2</v>
      </c>
      <c r="CB549" s="11">
        <v>2.7278899999999998E-2</v>
      </c>
      <c r="CC549" s="11">
        <v>2.5403100000000001E-2</v>
      </c>
      <c r="CD549" s="11">
        <v>5.5875899999999999E-2</v>
      </c>
      <c r="CE549" s="11">
        <v>4.7848599999999998E-2</v>
      </c>
      <c r="CF549" s="11">
        <v>3.6986900000000003E-2</v>
      </c>
      <c r="CG549" s="11">
        <v>2.5925500000000001E-2</v>
      </c>
      <c r="CH549" s="11">
        <v>5.5383599999999998E-2</v>
      </c>
      <c r="CI549" s="11">
        <v>8.9062199999999994E-2</v>
      </c>
      <c r="CJ549" s="11">
        <v>0.1097225</v>
      </c>
      <c r="CK549" s="11">
        <v>0.1139532</v>
      </c>
      <c r="CL549" s="11">
        <v>0.16614280000000001</v>
      </c>
      <c r="CM549" s="11">
        <v>0.18308550000000001</v>
      </c>
      <c r="CN549" s="11">
        <v>7.2207999999999994E-2</v>
      </c>
      <c r="CO549" s="11">
        <v>9.3135899999999994E-2</v>
      </c>
      <c r="CP549" s="11">
        <v>7.6093099999999997E-2</v>
      </c>
      <c r="CQ549" s="11">
        <v>0.14441699999999999</v>
      </c>
      <c r="CR549" s="11">
        <v>0.25845829999999997</v>
      </c>
      <c r="CS549" s="11">
        <v>0.3342348</v>
      </c>
      <c r="CT549" s="11">
        <v>0.3476997</v>
      </c>
      <c r="CU549" s="11">
        <v>0.26232919999999998</v>
      </c>
      <c r="CV549" s="11">
        <v>0.19609099999999999</v>
      </c>
      <c r="CW549" s="11">
        <v>1.6413000000000001E-2</v>
      </c>
      <c r="CX549" s="11">
        <v>-1.1535800000000001E-2</v>
      </c>
      <c r="CY549" s="11">
        <v>2.7678399999999999E-2</v>
      </c>
      <c r="CZ549" s="11">
        <v>3.1380400000000003E-2</v>
      </c>
      <c r="DA549" s="11">
        <v>2.7504299999999999E-2</v>
      </c>
      <c r="DB549" s="11">
        <v>2.30666E-2</v>
      </c>
      <c r="DC549" s="11">
        <v>2.22756E-2</v>
      </c>
      <c r="DD549" s="11">
        <v>2.0089900000000001E-2</v>
      </c>
      <c r="DE549" s="11">
        <v>1.9141200000000001E-2</v>
      </c>
      <c r="DF549" s="11">
        <v>1.9122699999999999E-2</v>
      </c>
      <c r="DG549" s="11">
        <v>2.26529E-2</v>
      </c>
      <c r="DH549" s="11">
        <v>2.6953700000000001E-2</v>
      </c>
      <c r="DI549" s="11">
        <v>3.1048699999999999E-2</v>
      </c>
      <c r="DJ549" s="11">
        <v>4.0027100000000003E-2</v>
      </c>
      <c r="DK549" s="11">
        <v>4.6763100000000002E-2</v>
      </c>
      <c r="DL549" s="11">
        <v>4.9076799999999997E-2</v>
      </c>
      <c r="DM549" s="11">
        <v>4.7895100000000003E-2</v>
      </c>
      <c r="DN549" s="11">
        <v>4.8421899999999997E-2</v>
      </c>
      <c r="DO549" s="11">
        <v>4.8752799999999999E-2</v>
      </c>
      <c r="DP549" s="11">
        <v>4.71168E-2</v>
      </c>
      <c r="DQ549" s="11">
        <v>4.80212E-2</v>
      </c>
      <c r="DR549" s="11">
        <v>4.206E-2</v>
      </c>
      <c r="DS549" s="11">
        <v>3.7896800000000001E-2</v>
      </c>
      <c r="DT549" s="11">
        <v>3.5327900000000002E-2</v>
      </c>
      <c r="DU549" s="11">
        <v>3.6444799999999999E-2</v>
      </c>
      <c r="DV549" s="11">
        <v>3.4035999999999997E-2</v>
      </c>
      <c r="DW549" s="11">
        <v>3.1229400000000001E-2</v>
      </c>
      <c r="DX549" s="11">
        <v>0.41535709999999998</v>
      </c>
      <c r="DY549" s="11"/>
      <c r="DZ549" s="11">
        <v>3.2032400000000003E-2</v>
      </c>
      <c r="EA549" s="11">
        <v>75.350960000000001</v>
      </c>
      <c r="EB549" s="11">
        <v>74.844620000000006</v>
      </c>
      <c r="EC549" s="11">
        <v>73.234089999999995</v>
      </c>
      <c r="ED549" s="11">
        <v>73.381569999999996</v>
      </c>
      <c r="EE549" s="11">
        <v>71.651679999999999</v>
      </c>
      <c r="EF549" s="11">
        <v>71.187169999999995</v>
      </c>
      <c r="EG549" s="11">
        <v>71.172520000000006</v>
      </c>
      <c r="EH549" s="11">
        <v>71.094790000000003</v>
      </c>
      <c r="EI549" s="11">
        <v>76.384439999999998</v>
      </c>
      <c r="EJ549" s="11">
        <v>82.228219999999993</v>
      </c>
      <c r="EK549" s="11">
        <v>90.893839999999997</v>
      </c>
      <c r="EL549" s="11">
        <v>98.725099999999998</v>
      </c>
      <c r="EM549" s="11">
        <v>103.9502</v>
      </c>
      <c r="EN549" s="11">
        <v>98.167969999999997</v>
      </c>
      <c r="EO549" s="11">
        <v>92.016180000000006</v>
      </c>
      <c r="EP549" s="11">
        <v>92.16686</v>
      </c>
      <c r="EQ549" s="11">
        <v>93.838170000000005</v>
      </c>
      <c r="ER549" s="11">
        <v>91.035989999999998</v>
      </c>
      <c r="ES549" s="11">
        <v>86.779820000000001</v>
      </c>
      <c r="ET549" s="11">
        <v>81.671940000000006</v>
      </c>
      <c r="EU549" s="11">
        <v>79.463700000000003</v>
      </c>
      <c r="EV549" s="11">
        <v>79.233189999999993</v>
      </c>
      <c r="EW549" s="11">
        <v>78.711399999999998</v>
      </c>
      <c r="EX549" s="11">
        <v>77.298929999999999</v>
      </c>
      <c r="EY549" s="11">
        <v>0</v>
      </c>
      <c r="EZ549" s="11"/>
      <c r="FA549" s="11"/>
      <c r="FB549" s="11"/>
      <c r="FC549" s="11"/>
      <c r="FD549" s="11"/>
      <c r="FE549" s="11"/>
      <c r="FF549" s="11"/>
      <c r="FG549" s="11"/>
      <c r="FH549" s="11"/>
      <c r="FI549" s="11"/>
      <c r="FJ549" s="11"/>
      <c r="FK549" s="11"/>
      <c r="FL549" s="11"/>
      <c r="FM549" s="11"/>
      <c r="FN549" s="11"/>
      <c r="FO549" s="11"/>
      <c r="FP549" s="11"/>
      <c r="FQ549" s="11"/>
      <c r="FR549" s="11"/>
      <c r="FS549" s="11"/>
      <c r="FT549" s="11"/>
      <c r="FU549" s="11"/>
      <c r="FV549" s="11"/>
    </row>
    <row r="550" spans="1:235" x14ac:dyDescent="0.25">
      <c r="A550" t="s">
        <v>113</v>
      </c>
      <c r="B550" t="s">
        <v>141</v>
      </c>
      <c r="C550" t="s">
        <v>0</v>
      </c>
      <c r="D550" t="s">
        <v>227</v>
      </c>
      <c r="E550" s="38">
        <v>45544</v>
      </c>
      <c r="F550" t="s">
        <v>107</v>
      </c>
      <c r="G550" s="11">
        <v>958</v>
      </c>
      <c r="H550" s="11">
        <v>1.3451219999999999</v>
      </c>
      <c r="I550" s="11">
        <v>1.1798770000000001</v>
      </c>
      <c r="J550" s="11">
        <v>1.0811329999999999</v>
      </c>
      <c r="K550" s="11">
        <v>0.98364149999999995</v>
      </c>
      <c r="L550" s="11">
        <v>0.9288016</v>
      </c>
      <c r="M550" s="11">
        <v>0.90047820000000001</v>
      </c>
      <c r="N550" s="11">
        <v>0.883691</v>
      </c>
      <c r="O550" s="11">
        <v>0.89566210000000002</v>
      </c>
      <c r="P550" s="11">
        <v>0.84755409999999998</v>
      </c>
      <c r="Q550" s="11">
        <v>0.9086497</v>
      </c>
      <c r="R550" s="11">
        <v>1.0430090000000001</v>
      </c>
      <c r="S550" s="11">
        <v>1.254872</v>
      </c>
      <c r="T550" s="11">
        <v>1.4742900000000001</v>
      </c>
      <c r="U550" s="11">
        <v>1.6802779999999999</v>
      </c>
      <c r="V550" s="11">
        <v>1.845909</v>
      </c>
      <c r="W550" s="11">
        <v>2.0292509999999999</v>
      </c>
      <c r="X550" s="11">
        <v>2.126112</v>
      </c>
      <c r="Y550" s="11">
        <v>2.2118890000000002</v>
      </c>
      <c r="Z550" s="11">
        <v>2.1914639999999999</v>
      </c>
      <c r="AA550" s="11">
        <v>2.0092690000000002</v>
      </c>
      <c r="AB550" s="11">
        <v>1.821609</v>
      </c>
      <c r="AC550" s="11">
        <v>1.6981120000000001</v>
      </c>
      <c r="AD550" s="11">
        <v>1.536233</v>
      </c>
      <c r="AE550" s="11">
        <v>1.30477</v>
      </c>
      <c r="AF550" s="11">
        <v>-5.7436000000000001E-2</v>
      </c>
      <c r="AG550" s="11">
        <v>-3.5929599999999999E-2</v>
      </c>
      <c r="AH550" s="11">
        <v>-1.8336499999999999E-2</v>
      </c>
      <c r="AI550" s="11">
        <v>-1.63471E-2</v>
      </c>
      <c r="AJ550" s="11">
        <v>-9.0454000000000003E-3</v>
      </c>
      <c r="AK550" s="11">
        <v>-6.0368000000000002E-3</v>
      </c>
      <c r="AL550" s="11">
        <v>-9.5007000000000008E-3</v>
      </c>
      <c r="AM550" s="11">
        <v>4.6652000000000004E-3</v>
      </c>
      <c r="AN550" s="11">
        <v>-2.3169200000000001E-2</v>
      </c>
      <c r="AO550" s="11">
        <v>1.5606999999999999E-3</v>
      </c>
      <c r="AP550" s="11">
        <v>-3.6605499999999999E-2</v>
      </c>
      <c r="AQ550" s="11">
        <v>-4.9303899999999998E-2</v>
      </c>
      <c r="AR550" s="11">
        <v>-0.11974600000000001</v>
      </c>
      <c r="AS550" s="11">
        <v>-5.1853200000000002E-2</v>
      </c>
      <c r="AT550" s="11">
        <v>-2.1969599999999999E-2</v>
      </c>
      <c r="AU550" s="11">
        <v>4.8630000000000001E-3</v>
      </c>
      <c r="AV550" s="11">
        <v>0.14169609999999999</v>
      </c>
      <c r="AW550" s="11">
        <v>0.1153869</v>
      </c>
      <c r="AX550" s="11">
        <v>9.7733E-2</v>
      </c>
      <c r="AY550" s="11">
        <v>9.1179399999999994E-2</v>
      </c>
      <c r="AZ550" s="11">
        <v>1.1416300000000001E-2</v>
      </c>
      <c r="BA550" s="11">
        <v>-0.120574</v>
      </c>
      <c r="BB550" s="11">
        <v>-9.2139499999999999E-2</v>
      </c>
      <c r="BC550" s="11">
        <v>-5.9649000000000001E-2</v>
      </c>
      <c r="BD550" s="11">
        <v>-8.0809999999999996E-4</v>
      </c>
      <c r="BE550" s="11">
        <v>1.8061299999999999E-2</v>
      </c>
      <c r="BF550" s="11">
        <v>3.2684299999999999E-2</v>
      </c>
      <c r="BG550" s="11">
        <v>3.0356999999999999E-2</v>
      </c>
      <c r="BH550" s="11">
        <v>3.3885199999999997E-2</v>
      </c>
      <c r="BI550" s="11">
        <v>3.6612199999999998E-2</v>
      </c>
      <c r="BJ550" s="11">
        <v>3.0672700000000001E-2</v>
      </c>
      <c r="BK550" s="11">
        <v>4.65625E-2</v>
      </c>
      <c r="BL550" s="11">
        <v>2.7673300000000001E-2</v>
      </c>
      <c r="BM550" s="11">
        <v>6.3214099999999995E-2</v>
      </c>
      <c r="BN550" s="11">
        <v>3.4461400000000003E-2</v>
      </c>
      <c r="BO550" s="11">
        <v>3.0082999999999999E-2</v>
      </c>
      <c r="BP550" s="11">
        <v>-3.6160499999999998E-2</v>
      </c>
      <c r="BQ550" s="11">
        <v>3.0441200000000002E-2</v>
      </c>
      <c r="BR550" s="11">
        <v>5.8976599999999997E-2</v>
      </c>
      <c r="BS550" s="11">
        <v>8.1690399999999996E-2</v>
      </c>
      <c r="BT550" s="11">
        <v>0.219276</v>
      </c>
      <c r="BU550" s="11">
        <v>0.18797949999999999</v>
      </c>
      <c r="BV550" s="11">
        <v>0.16927429999999999</v>
      </c>
      <c r="BW550" s="11">
        <v>0.15578230000000001</v>
      </c>
      <c r="BX550" s="11">
        <v>7.61825E-2</v>
      </c>
      <c r="BY550" s="11">
        <v>-5.1128399999999997E-2</v>
      </c>
      <c r="BZ550" s="11">
        <v>-2.47256E-2</v>
      </c>
      <c r="CA550" s="11">
        <v>-5.3388000000000003E-3</v>
      </c>
      <c r="CB550" s="11">
        <v>5.58197E-2</v>
      </c>
      <c r="CC550" s="11">
        <v>7.20523E-2</v>
      </c>
      <c r="CD550" s="11">
        <v>8.3705100000000005E-2</v>
      </c>
      <c r="CE550" s="11">
        <v>7.7061199999999996E-2</v>
      </c>
      <c r="CF550" s="11">
        <v>7.6815700000000001E-2</v>
      </c>
      <c r="CG550" s="11">
        <v>7.9261200000000004E-2</v>
      </c>
      <c r="CH550" s="11">
        <v>7.0846099999999995E-2</v>
      </c>
      <c r="CI550" s="11">
        <v>8.8459899999999994E-2</v>
      </c>
      <c r="CJ550" s="11">
        <v>7.8515799999999997E-2</v>
      </c>
      <c r="CK550" s="11">
        <v>0.1248676</v>
      </c>
      <c r="CL550" s="11">
        <v>0.1055282</v>
      </c>
      <c r="CM550" s="11">
        <v>0.10946989999999999</v>
      </c>
      <c r="CN550" s="11">
        <v>4.7425099999999998E-2</v>
      </c>
      <c r="CO550" s="11">
        <v>0.11273560000000001</v>
      </c>
      <c r="CP550" s="11">
        <v>0.13992289999999999</v>
      </c>
      <c r="CQ550" s="11">
        <v>0.15851770000000001</v>
      </c>
      <c r="CR550" s="11">
        <v>0.29685600000000001</v>
      </c>
      <c r="CS550" s="11">
        <v>0.26057219999999998</v>
      </c>
      <c r="CT550" s="11">
        <v>0.24081549999999999</v>
      </c>
      <c r="CU550" s="11">
        <v>0.2203852</v>
      </c>
      <c r="CV550" s="11">
        <v>0.14094870000000001</v>
      </c>
      <c r="CW550" s="11">
        <v>1.8317199999999999E-2</v>
      </c>
      <c r="CX550" s="11">
        <v>4.2688299999999998E-2</v>
      </c>
      <c r="CY550" s="11">
        <v>4.8971399999999998E-2</v>
      </c>
      <c r="CZ550" s="11">
        <v>3.4427300000000001E-2</v>
      </c>
      <c r="DA550" s="11">
        <v>3.2824199999999998E-2</v>
      </c>
      <c r="DB550" s="11">
        <v>3.1018500000000001E-2</v>
      </c>
      <c r="DC550" s="11">
        <v>2.8394099999999999E-2</v>
      </c>
      <c r="DD550" s="11">
        <v>2.6099899999999999E-2</v>
      </c>
      <c r="DE550" s="11">
        <v>2.5928799999999998E-2</v>
      </c>
      <c r="DF550" s="11">
        <v>2.44237E-2</v>
      </c>
      <c r="DG550" s="11">
        <v>2.5471799999999999E-2</v>
      </c>
      <c r="DH550" s="11">
        <v>3.091E-2</v>
      </c>
      <c r="DI550" s="11">
        <v>3.7482599999999998E-2</v>
      </c>
      <c r="DJ550" s="11">
        <v>4.3205599999999997E-2</v>
      </c>
      <c r="DK550" s="11">
        <v>4.8263800000000003E-2</v>
      </c>
      <c r="DL550" s="11">
        <v>5.0816399999999998E-2</v>
      </c>
      <c r="DM550" s="11">
        <v>5.00315E-2</v>
      </c>
      <c r="DN550" s="11">
        <v>4.92118E-2</v>
      </c>
      <c r="DO550" s="11">
        <v>4.6707699999999998E-2</v>
      </c>
      <c r="DP550" s="11">
        <v>4.7165199999999997E-2</v>
      </c>
      <c r="DQ550" s="11">
        <v>4.4133199999999997E-2</v>
      </c>
      <c r="DR550" s="11">
        <v>4.3493999999999998E-2</v>
      </c>
      <c r="DS550" s="11">
        <v>3.92758E-2</v>
      </c>
      <c r="DT550" s="11">
        <v>3.9375E-2</v>
      </c>
      <c r="DU550" s="11">
        <v>4.2219899999999998E-2</v>
      </c>
      <c r="DV550" s="11">
        <v>4.0984800000000002E-2</v>
      </c>
      <c r="DW550" s="11">
        <v>3.30183E-2</v>
      </c>
      <c r="DX550" s="11">
        <v>0.51646289999999995</v>
      </c>
      <c r="DY550" s="11"/>
      <c r="DZ550" s="11">
        <v>3.38578E-2</v>
      </c>
      <c r="EA550" s="11">
        <v>79.129559999999998</v>
      </c>
      <c r="EB550" s="11">
        <v>78.830359999999999</v>
      </c>
      <c r="EC550" s="11">
        <v>77.676599999999993</v>
      </c>
      <c r="ED550" s="11">
        <v>77.005340000000004</v>
      </c>
      <c r="EE550" s="11">
        <v>75.573620000000005</v>
      </c>
      <c r="EF550" s="11">
        <v>75.515410000000003</v>
      </c>
      <c r="EG550" s="11">
        <v>74.706980000000001</v>
      </c>
      <c r="EH550" s="11">
        <v>74.851129999999998</v>
      </c>
      <c r="EI550" s="11">
        <v>80.783389999999997</v>
      </c>
      <c r="EJ550" s="11">
        <v>86.203829999999996</v>
      </c>
      <c r="EK550" s="11">
        <v>93.402500000000003</v>
      </c>
      <c r="EL550" s="11">
        <v>98.631730000000005</v>
      </c>
      <c r="EM550" s="11">
        <v>99.304929999999999</v>
      </c>
      <c r="EN550" s="11">
        <v>100.5724</v>
      </c>
      <c r="EO550" s="11">
        <v>100.3244</v>
      </c>
      <c r="EP550" s="11">
        <v>98.354100000000003</v>
      </c>
      <c r="EQ550" s="11">
        <v>96.986040000000003</v>
      </c>
      <c r="ER550" s="11">
        <v>97.038939999999997</v>
      </c>
      <c r="ES550" s="11">
        <v>94.424180000000007</v>
      </c>
      <c r="ET550" s="11">
        <v>87.909469999999999</v>
      </c>
      <c r="EU550" s="11">
        <v>84.541489999999996</v>
      </c>
      <c r="EV550" s="11">
        <v>80.864419999999996</v>
      </c>
      <c r="EW550" s="11">
        <v>79.394649999999999</v>
      </c>
      <c r="EX550" s="11">
        <v>77.120009999999994</v>
      </c>
      <c r="EY550" s="11">
        <v>0</v>
      </c>
      <c r="EZ550" s="11"/>
      <c r="FA550" s="11"/>
      <c r="FB550" s="11"/>
      <c r="FC550" s="11"/>
      <c r="FD550" s="11"/>
      <c r="FE550" s="11"/>
      <c r="FF550" s="11"/>
      <c r="FG550" s="11"/>
      <c r="FH550" s="11"/>
      <c r="FI550" s="11"/>
      <c r="FJ550" s="11"/>
      <c r="FK550" s="11"/>
      <c r="FL550" s="11"/>
      <c r="FM550" s="11"/>
      <c r="FN550" s="11"/>
      <c r="FO550" s="11"/>
      <c r="FP550" s="11"/>
      <c r="FQ550" s="11"/>
      <c r="FR550" s="11"/>
      <c r="FS550" s="11"/>
      <c r="FT550" s="11"/>
      <c r="FU550" s="11"/>
      <c r="FV550" s="11"/>
    </row>
    <row r="551" spans="1:235" x14ac:dyDescent="0.25">
      <c r="A551" t="s">
        <v>113</v>
      </c>
      <c r="B551" t="s">
        <v>141</v>
      </c>
      <c r="C551" t="s">
        <v>88</v>
      </c>
      <c r="D551" t="s">
        <v>227</v>
      </c>
      <c r="E551" s="38">
        <v>45544</v>
      </c>
      <c r="F551" t="s">
        <v>107</v>
      </c>
      <c r="G551" s="11">
        <v>958</v>
      </c>
      <c r="H551" s="11">
        <v>1.404612</v>
      </c>
      <c r="I551" s="11">
        <v>1.232059</v>
      </c>
      <c r="J551" s="11">
        <v>1.1289480000000001</v>
      </c>
      <c r="K551" s="11">
        <v>1.027145</v>
      </c>
      <c r="L551" s="11">
        <v>0.96987950000000001</v>
      </c>
      <c r="M551" s="11">
        <v>0.94030349999999996</v>
      </c>
      <c r="N551" s="11">
        <v>0.92277379999999998</v>
      </c>
      <c r="O551" s="11">
        <v>0.9352743</v>
      </c>
      <c r="P551" s="11">
        <v>0.88503869999999996</v>
      </c>
      <c r="Q551" s="11">
        <v>0.94883629999999997</v>
      </c>
      <c r="R551" s="11">
        <v>1.0891379999999999</v>
      </c>
      <c r="S551" s="11">
        <v>1.310371</v>
      </c>
      <c r="T551" s="11">
        <v>1.5394939999999999</v>
      </c>
      <c r="U551" s="11">
        <v>1.7545919999999999</v>
      </c>
      <c r="V551" s="11">
        <v>1.927548</v>
      </c>
      <c r="W551" s="11">
        <v>2.1189979999999999</v>
      </c>
      <c r="X551" s="11">
        <v>2.2201430000000002</v>
      </c>
      <c r="Y551" s="11">
        <v>2.3097129999999999</v>
      </c>
      <c r="Z551" s="11">
        <v>2.288386</v>
      </c>
      <c r="AA551" s="11">
        <v>2.0981320000000001</v>
      </c>
      <c r="AB551" s="11">
        <v>1.9021729999999999</v>
      </c>
      <c r="AC551" s="11">
        <v>1.7732140000000001</v>
      </c>
      <c r="AD551" s="11">
        <v>1.604176</v>
      </c>
      <c r="AE551" s="11">
        <v>1.362476</v>
      </c>
      <c r="AF551" s="11">
        <v>-5.99762E-2</v>
      </c>
      <c r="AG551" s="11">
        <v>-3.7518700000000002E-2</v>
      </c>
      <c r="AH551" s="11">
        <v>-1.9147500000000001E-2</v>
      </c>
      <c r="AI551" s="11">
        <v>-1.7070100000000001E-2</v>
      </c>
      <c r="AJ551" s="11">
        <v>-9.4455000000000008E-3</v>
      </c>
      <c r="AK551" s="11">
        <v>-6.3038E-3</v>
      </c>
      <c r="AL551" s="11">
        <v>-9.9208999999999999E-3</v>
      </c>
      <c r="AM551" s="11">
        <v>4.8715E-3</v>
      </c>
      <c r="AN551" s="11">
        <v>-2.4193900000000001E-2</v>
      </c>
      <c r="AO551" s="11">
        <v>1.6298E-3</v>
      </c>
      <c r="AP551" s="11">
        <v>-3.8224399999999999E-2</v>
      </c>
      <c r="AQ551" s="11">
        <v>-5.1484500000000002E-2</v>
      </c>
      <c r="AR551" s="11">
        <v>-0.12504199999999999</v>
      </c>
      <c r="AS551" s="11">
        <v>-5.41465E-2</v>
      </c>
      <c r="AT551" s="11">
        <v>-2.2941300000000001E-2</v>
      </c>
      <c r="AU551" s="11">
        <v>5.0781000000000003E-3</v>
      </c>
      <c r="AV551" s="11">
        <v>0.14796290000000001</v>
      </c>
      <c r="AW551" s="11">
        <v>0.1204901</v>
      </c>
      <c r="AX551" s="11">
        <v>0.10205549999999999</v>
      </c>
      <c r="AY551" s="11">
        <v>9.5212000000000005E-2</v>
      </c>
      <c r="AZ551" s="11">
        <v>1.19212E-2</v>
      </c>
      <c r="BA551" s="11">
        <v>-0.12590660000000001</v>
      </c>
      <c r="BB551" s="11">
        <v>-9.6214599999999997E-2</v>
      </c>
      <c r="BC551" s="11">
        <v>-6.2287099999999998E-2</v>
      </c>
      <c r="BD551" s="11">
        <v>-8.4389999999999997E-4</v>
      </c>
      <c r="BE551" s="11">
        <v>1.8860100000000001E-2</v>
      </c>
      <c r="BF551" s="11">
        <v>3.4129800000000002E-2</v>
      </c>
      <c r="BG551" s="11">
        <v>3.1699600000000001E-2</v>
      </c>
      <c r="BH551" s="11">
        <v>3.53838E-2</v>
      </c>
      <c r="BI551" s="11">
        <v>3.8231399999999999E-2</v>
      </c>
      <c r="BJ551" s="11">
        <v>3.2029200000000001E-2</v>
      </c>
      <c r="BK551" s="11">
        <v>4.86218E-2</v>
      </c>
      <c r="BL551" s="11">
        <v>2.8897200000000001E-2</v>
      </c>
      <c r="BM551" s="11">
        <v>6.6009899999999996E-2</v>
      </c>
      <c r="BN551" s="11">
        <v>3.5985499999999997E-2</v>
      </c>
      <c r="BO551" s="11">
        <v>3.1413499999999997E-2</v>
      </c>
      <c r="BP551" s="11">
        <v>-3.77597E-2</v>
      </c>
      <c r="BQ551" s="11">
        <v>3.1787500000000003E-2</v>
      </c>
      <c r="BR551" s="11">
        <v>6.1585000000000001E-2</v>
      </c>
      <c r="BS551" s="11">
        <v>8.5303299999999999E-2</v>
      </c>
      <c r="BT551" s="11">
        <v>0.22897390000000001</v>
      </c>
      <c r="BU551" s="11">
        <v>0.1962933</v>
      </c>
      <c r="BV551" s="11">
        <v>0.17676069999999999</v>
      </c>
      <c r="BW551" s="11">
        <v>0.16267200000000001</v>
      </c>
      <c r="BX551" s="11">
        <v>7.9551800000000006E-2</v>
      </c>
      <c r="BY551" s="11">
        <v>-5.3389600000000002E-2</v>
      </c>
      <c r="BZ551" s="11">
        <v>-2.5819100000000001E-2</v>
      </c>
      <c r="CA551" s="11">
        <v>-5.5748999999999998E-3</v>
      </c>
      <c r="CB551" s="11">
        <v>5.8288399999999997E-2</v>
      </c>
      <c r="CC551" s="11">
        <v>7.5238899999999997E-2</v>
      </c>
      <c r="CD551" s="11">
        <v>8.7407100000000001E-2</v>
      </c>
      <c r="CE551" s="11">
        <v>8.0469299999999994E-2</v>
      </c>
      <c r="CF551" s="11">
        <v>8.0213099999999996E-2</v>
      </c>
      <c r="CG551" s="11">
        <v>8.2766699999999999E-2</v>
      </c>
      <c r="CH551" s="11">
        <v>7.3979299999999998E-2</v>
      </c>
      <c r="CI551" s="11">
        <v>9.2372200000000002E-2</v>
      </c>
      <c r="CJ551" s="11">
        <v>8.19883E-2</v>
      </c>
      <c r="CK551" s="11">
        <v>0.13039000000000001</v>
      </c>
      <c r="CL551" s="11">
        <v>0.1101954</v>
      </c>
      <c r="CM551" s="11">
        <v>0.11431139999999999</v>
      </c>
      <c r="CN551" s="11">
        <v>4.95226E-2</v>
      </c>
      <c r="CO551" s="11">
        <v>0.1177216</v>
      </c>
      <c r="CP551" s="11">
        <v>0.1461112</v>
      </c>
      <c r="CQ551" s="11">
        <v>0.16552839999999999</v>
      </c>
      <c r="CR551" s="11">
        <v>0.30998490000000001</v>
      </c>
      <c r="CS551" s="11">
        <v>0.27209650000000002</v>
      </c>
      <c r="CT551" s="11">
        <v>0.25146600000000002</v>
      </c>
      <c r="CU551" s="11">
        <v>0.23013210000000001</v>
      </c>
      <c r="CV551" s="11">
        <v>0.14718239999999999</v>
      </c>
      <c r="CW551" s="11">
        <v>1.91273E-2</v>
      </c>
      <c r="CX551" s="11">
        <v>4.4576299999999999E-2</v>
      </c>
      <c r="CY551" s="11">
        <v>5.1137200000000001E-2</v>
      </c>
      <c r="CZ551" s="11">
        <v>3.59499E-2</v>
      </c>
      <c r="DA551" s="11">
        <v>3.4275899999999998E-2</v>
      </c>
      <c r="DB551" s="11">
        <v>3.2390299999999997E-2</v>
      </c>
      <c r="DC551" s="11">
        <v>2.96499E-2</v>
      </c>
      <c r="DD551" s="11">
        <v>2.7254299999999999E-2</v>
      </c>
      <c r="DE551" s="11">
        <v>2.7075499999999999E-2</v>
      </c>
      <c r="DF551" s="11">
        <v>2.5503899999999999E-2</v>
      </c>
      <c r="DG551" s="11">
        <v>2.6598299999999998E-2</v>
      </c>
      <c r="DH551" s="11">
        <v>3.2277100000000003E-2</v>
      </c>
      <c r="DI551" s="11">
        <v>3.9140399999999999E-2</v>
      </c>
      <c r="DJ551" s="11">
        <v>4.5116400000000001E-2</v>
      </c>
      <c r="DK551" s="11">
        <v>5.0398400000000003E-2</v>
      </c>
      <c r="DL551" s="11">
        <v>5.3063899999999997E-2</v>
      </c>
      <c r="DM551" s="11">
        <v>5.2244199999999998E-2</v>
      </c>
      <c r="DN551" s="11">
        <v>5.1388299999999998E-2</v>
      </c>
      <c r="DO551" s="11">
        <v>4.8773400000000001E-2</v>
      </c>
      <c r="DP551" s="11">
        <v>4.9251200000000002E-2</v>
      </c>
      <c r="DQ551" s="11">
        <v>4.6085099999999997E-2</v>
      </c>
      <c r="DR551" s="11">
        <v>4.5417600000000002E-2</v>
      </c>
      <c r="DS551" s="11">
        <v>4.1012800000000002E-2</v>
      </c>
      <c r="DT551" s="11">
        <v>4.11165E-2</v>
      </c>
      <c r="DU551" s="11">
        <v>4.40872E-2</v>
      </c>
      <c r="DV551" s="11">
        <v>4.2797399999999999E-2</v>
      </c>
      <c r="DW551" s="11">
        <v>3.4478500000000002E-2</v>
      </c>
      <c r="DX551" s="11">
        <v>0.53930440000000002</v>
      </c>
      <c r="DY551" s="11"/>
      <c r="DZ551" s="11">
        <v>3.5355200000000003E-2</v>
      </c>
      <c r="EA551" s="11">
        <v>79.129559999999998</v>
      </c>
      <c r="EB551" s="11">
        <v>78.830359999999999</v>
      </c>
      <c r="EC551" s="11">
        <v>77.676599999999993</v>
      </c>
      <c r="ED551" s="11">
        <v>77.005340000000004</v>
      </c>
      <c r="EE551" s="11">
        <v>75.573620000000005</v>
      </c>
      <c r="EF551" s="11">
        <v>75.515410000000003</v>
      </c>
      <c r="EG551" s="11">
        <v>74.706980000000001</v>
      </c>
      <c r="EH551" s="11">
        <v>74.851129999999998</v>
      </c>
      <c r="EI551" s="11">
        <v>80.783389999999997</v>
      </c>
      <c r="EJ551" s="11">
        <v>86.203829999999996</v>
      </c>
      <c r="EK551" s="11">
        <v>93.402500000000003</v>
      </c>
      <c r="EL551" s="11">
        <v>98.631730000000005</v>
      </c>
      <c r="EM551" s="11">
        <v>99.304929999999999</v>
      </c>
      <c r="EN551" s="11">
        <v>100.5724</v>
      </c>
      <c r="EO551" s="11">
        <v>100.3244</v>
      </c>
      <c r="EP551" s="11">
        <v>98.354100000000003</v>
      </c>
      <c r="EQ551" s="11">
        <v>96.986040000000003</v>
      </c>
      <c r="ER551" s="11">
        <v>97.038939999999997</v>
      </c>
      <c r="ES551" s="11">
        <v>94.424180000000007</v>
      </c>
      <c r="ET551" s="11">
        <v>87.909469999999999</v>
      </c>
      <c r="EU551" s="11">
        <v>84.541489999999996</v>
      </c>
      <c r="EV551" s="11">
        <v>80.864419999999996</v>
      </c>
      <c r="EW551" s="11">
        <v>79.394649999999999</v>
      </c>
      <c r="EX551" s="11">
        <v>77.120009999999994</v>
      </c>
      <c r="EY551" s="11">
        <v>0</v>
      </c>
      <c r="EZ551" s="11"/>
      <c r="FA551" s="11"/>
      <c r="FB551" s="11"/>
      <c r="FC551" s="11"/>
      <c r="FD551" s="11"/>
      <c r="FE551" s="11"/>
      <c r="FF551" s="11"/>
      <c r="FG551" s="11"/>
      <c r="FH551" s="11"/>
      <c r="FI551" s="11"/>
      <c r="FJ551" s="11"/>
      <c r="FK551" s="11"/>
      <c r="FL551" s="11"/>
      <c r="FM551" s="11"/>
      <c r="FN551" s="11"/>
      <c r="FO551" s="11"/>
      <c r="FP551" s="11"/>
      <c r="FQ551" s="11"/>
      <c r="FR551" s="11"/>
      <c r="FS551" s="11"/>
      <c r="FT551" s="11"/>
      <c r="FU551" s="11"/>
      <c r="FV551" s="11"/>
    </row>
    <row r="552" spans="1:235" x14ac:dyDescent="0.25">
      <c r="A552" t="s">
        <v>113</v>
      </c>
      <c r="B552" t="s">
        <v>141</v>
      </c>
      <c r="C552" t="s">
        <v>0</v>
      </c>
      <c r="D552" t="s">
        <v>227</v>
      </c>
      <c r="E552" s="38" t="s">
        <v>133</v>
      </c>
      <c r="F552" t="s">
        <v>107</v>
      </c>
      <c r="G552" s="11">
        <v>957</v>
      </c>
      <c r="H552" s="11">
        <v>1.1428799999999999</v>
      </c>
      <c r="I552" s="11">
        <v>1.005841</v>
      </c>
      <c r="J552" s="11">
        <v>0.9146706</v>
      </c>
      <c r="K552" s="11">
        <v>0.83912489999999995</v>
      </c>
      <c r="L552" s="11">
        <v>0.79161919999999997</v>
      </c>
      <c r="M552" s="11">
        <v>0.77062640000000004</v>
      </c>
      <c r="N552" s="11">
        <v>0.77983460000000004</v>
      </c>
      <c r="O552" s="11">
        <v>0.76517310000000005</v>
      </c>
      <c r="P552" s="11">
        <v>0.69195119999999999</v>
      </c>
      <c r="Q552" s="11">
        <v>0.70779340000000002</v>
      </c>
      <c r="R552" s="11">
        <v>0.82808389999999998</v>
      </c>
      <c r="S552" s="11">
        <v>1.06046</v>
      </c>
      <c r="T552" s="11">
        <v>1.3250109999999999</v>
      </c>
      <c r="U552" s="11">
        <v>1.5431900000000001</v>
      </c>
      <c r="V552" s="11">
        <v>1.721827</v>
      </c>
      <c r="W552" s="11">
        <v>1.9281429999999999</v>
      </c>
      <c r="X552" s="11">
        <v>2.0201449999999999</v>
      </c>
      <c r="Y552" s="11">
        <v>2.1133579999999998</v>
      </c>
      <c r="Z552" s="11">
        <v>2.0718860000000001</v>
      </c>
      <c r="AA552" s="11">
        <v>1.8974679999999999</v>
      </c>
      <c r="AB552" s="11">
        <v>1.720523</v>
      </c>
      <c r="AC552" s="11">
        <v>1.609766</v>
      </c>
      <c r="AD552" s="11">
        <v>1.4677439999999999</v>
      </c>
      <c r="AE552" s="11">
        <v>1.2695879999999999</v>
      </c>
      <c r="AF552" s="11">
        <v>-5.6966799999999998E-2</v>
      </c>
      <c r="AG552" s="11">
        <v>-4.3130000000000002E-2</v>
      </c>
      <c r="AH552" s="11">
        <v>-1.8161099999999999E-2</v>
      </c>
      <c r="AI552" s="11">
        <v>-1.12584E-2</v>
      </c>
      <c r="AJ552" s="11">
        <v>-6.4869999999999997E-3</v>
      </c>
      <c r="AK552" s="11">
        <v>-8.6829999999999997E-3</v>
      </c>
      <c r="AL552" s="11">
        <v>3.0317E-3</v>
      </c>
      <c r="AM552" s="11">
        <v>9.6381000000000001E-3</v>
      </c>
      <c r="AN552" s="11">
        <v>-1.9759999999999999E-3</v>
      </c>
      <c r="AO552" s="11">
        <v>2.1656000000000002E-3</v>
      </c>
      <c r="AP552" s="11">
        <v>-2.6857000000000001E-3</v>
      </c>
      <c r="AQ552" s="11">
        <v>-8.4787999999999999E-3</v>
      </c>
      <c r="AR552" s="11">
        <v>-6.8407800000000005E-2</v>
      </c>
      <c r="AS552" s="11">
        <v>-3.0505899999999999E-2</v>
      </c>
      <c r="AT552" s="11">
        <v>-4.2817000000000003E-3</v>
      </c>
      <c r="AU552" s="11">
        <v>3.6839700000000003E-2</v>
      </c>
      <c r="AV552" s="11">
        <v>0.16534299999999999</v>
      </c>
      <c r="AW552" s="11">
        <v>0.1697642</v>
      </c>
      <c r="AX552" s="11">
        <v>0.1751287</v>
      </c>
      <c r="AY552" s="11">
        <v>0.13153909999999999</v>
      </c>
      <c r="AZ552" s="11">
        <v>5.6299200000000001E-2</v>
      </c>
      <c r="BA552" s="11">
        <v>-0.1068798</v>
      </c>
      <c r="BB552" s="11">
        <v>-8.2611699999999996E-2</v>
      </c>
      <c r="BC552" s="11">
        <v>-7.1709700000000001E-2</v>
      </c>
      <c r="BD552" s="11">
        <v>-2.05942E-2</v>
      </c>
      <c r="BE552" s="11">
        <v>-1.18475E-2</v>
      </c>
      <c r="BF552" s="11">
        <v>9.8882999999999992E-3</v>
      </c>
      <c r="BG552" s="11">
        <v>1.4621200000000001E-2</v>
      </c>
      <c r="BH552" s="11">
        <v>1.71211E-2</v>
      </c>
      <c r="BI552" s="11">
        <v>1.4073499999999999E-2</v>
      </c>
      <c r="BJ552" s="11">
        <v>2.5993800000000001E-2</v>
      </c>
      <c r="BK552" s="11">
        <v>3.5594300000000002E-2</v>
      </c>
      <c r="BL552" s="11">
        <v>2.8769200000000002E-2</v>
      </c>
      <c r="BM552" s="11">
        <v>3.9771399999999998E-2</v>
      </c>
      <c r="BN552" s="11">
        <v>4.3067500000000002E-2</v>
      </c>
      <c r="BO552" s="11">
        <v>4.4473600000000002E-2</v>
      </c>
      <c r="BP552" s="11">
        <v>-9.6675000000000007E-3</v>
      </c>
      <c r="BQ552" s="11">
        <v>2.8863E-2</v>
      </c>
      <c r="BR552" s="11">
        <v>5.4509000000000002E-2</v>
      </c>
      <c r="BS552" s="11">
        <v>9.3639E-2</v>
      </c>
      <c r="BT552" s="11">
        <v>0.2221998</v>
      </c>
      <c r="BU552" s="11">
        <v>0.22617499999999999</v>
      </c>
      <c r="BV552" s="11">
        <v>0.22668479999999999</v>
      </c>
      <c r="BW552" s="11">
        <v>0.17670150000000001</v>
      </c>
      <c r="BX552" s="11">
        <v>0.1004019</v>
      </c>
      <c r="BY552" s="11">
        <v>-6.2117899999999997E-2</v>
      </c>
      <c r="BZ552" s="11">
        <v>-3.8305499999999999E-2</v>
      </c>
      <c r="CA552" s="11">
        <v>-3.4115100000000002E-2</v>
      </c>
      <c r="CB552" s="11">
        <v>1.5778500000000001E-2</v>
      </c>
      <c r="CC552" s="11">
        <v>1.9435000000000001E-2</v>
      </c>
      <c r="CD552" s="11">
        <v>3.7937699999999998E-2</v>
      </c>
      <c r="CE552" s="11">
        <v>4.0500899999999999E-2</v>
      </c>
      <c r="CF552" s="11">
        <v>4.07292E-2</v>
      </c>
      <c r="CG552" s="11">
        <v>3.6829899999999999E-2</v>
      </c>
      <c r="CH552" s="11">
        <v>4.8955800000000001E-2</v>
      </c>
      <c r="CI552" s="11">
        <v>6.1550500000000001E-2</v>
      </c>
      <c r="CJ552" s="11">
        <v>5.9514499999999998E-2</v>
      </c>
      <c r="CK552" s="11">
        <v>7.7377199999999993E-2</v>
      </c>
      <c r="CL552" s="11">
        <v>8.8820700000000002E-2</v>
      </c>
      <c r="CM552" s="11">
        <v>9.7425899999999996E-2</v>
      </c>
      <c r="CN552" s="11">
        <v>4.9072699999999997E-2</v>
      </c>
      <c r="CO552" s="11">
        <v>8.8231900000000002E-2</v>
      </c>
      <c r="CP552" s="11">
        <v>0.1132997</v>
      </c>
      <c r="CQ552" s="11">
        <v>0.1504383</v>
      </c>
      <c r="CR552" s="11">
        <v>0.27905649999999999</v>
      </c>
      <c r="CS552" s="11">
        <v>0.2825857</v>
      </c>
      <c r="CT552" s="11">
        <v>0.27824090000000001</v>
      </c>
      <c r="CU552" s="11">
        <v>0.22186400000000001</v>
      </c>
      <c r="CV552" s="11">
        <v>0.14450470000000001</v>
      </c>
      <c r="CW552" s="11">
        <v>-1.73559E-2</v>
      </c>
      <c r="CX552" s="11">
        <v>6.0007000000000003E-3</v>
      </c>
      <c r="CY552" s="11">
        <v>3.4794000000000001E-3</v>
      </c>
      <c r="CZ552" s="11">
        <v>2.2113000000000001E-2</v>
      </c>
      <c r="DA552" s="11">
        <v>1.9018400000000001E-2</v>
      </c>
      <c r="DB552" s="11">
        <v>1.70528E-2</v>
      </c>
      <c r="DC552" s="11">
        <v>1.57337E-2</v>
      </c>
      <c r="DD552" s="11">
        <v>1.4352699999999999E-2</v>
      </c>
      <c r="DE552" s="11">
        <v>1.3834900000000001E-2</v>
      </c>
      <c r="DF552" s="11">
        <v>1.3959900000000001E-2</v>
      </c>
      <c r="DG552" s="11">
        <v>1.5780300000000001E-2</v>
      </c>
      <c r="DH552" s="11">
        <v>1.8691800000000001E-2</v>
      </c>
      <c r="DI552" s="11">
        <v>2.28627E-2</v>
      </c>
      <c r="DJ552" s="11">
        <v>2.7816E-2</v>
      </c>
      <c r="DK552" s="11">
        <v>3.2192699999999998E-2</v>
      </c>
      <c r="DL552" s="11">
        <v>3.57115E-2</v>
      </c>
      <c r="DM552" s="11">
        <v>3.6093699999999999E-2</v>
      </c>
      <c r="DN552" s="11">
        <v>3.5742200000000002E-2</v>
      </c>
      <c r="DO552" s="11">
        <v>3.45315E-2</v>
      </c>
      <c r="DP552" s="11">
        <v>3.4566399999999997E-2</v>
      </c>
      <c r="DQ552" s="11">
        <v>3.4295300000000001E-2</v>
      </c>
      <c r="DR552" s="11">
        <v>3.1343900000000001E-2</v>
      </c>
      <c r="DS552" s="11">
        <v>2.74568E-2</v>
      </c>
      <c r="DT552" s="11">
        <v>2.6812599999999999E-2</v>
      </c>
      <c r="DU552" s="11">
        <v>2.7213299999999999E-2</v>
      </c>
      <c r="DV552" s="11">
        <v>2.69363E-2</v>
      </c>
      <c r="DW552" s="11">
        <v>2.2855899999999998E-2</v>
      </c>
      <c r="DX552" s="11">
        <v>0.35751909999999998</v>
      </c>
      <c r="DY552" s="11"/>
      <c r="DZ552" s="11">
        <v>2.5412000000000001E-2</v>
      </c>
      <c r="EA552" s="11">
        <v>75.234089999999995</v>
      </c>
      <c r="EB552" s="11">
        <v>75.202830000000006</v>
      </c>
      <c r="EC552" s="11">
        <v>73.601550000000003</v>
      </c>
      <c r="ED552" s="11">
        <v>73.513729999999995</v>
      </c>
      <c r="EE552" s="11">
        <v>72.062380000000005</v>
      </c>
      <c r="EF552" s="11">
        <v>71.291910000000001</v>
      </c>
      <c r="EG552" s="11">
        <v>70.963589999999996</v>
      </c>
      <c r="EH552" s="11">
        <v>71.567679999999996</v>
      </c>
      <c r="EI552" s="11">
        <v>76.953119999999998</v>
      </c>
      <c r="EJ552" s="11">
        <v>83.311790000000002</v>
      </c>
      <c r="EK552" s="11">
        <v>91.043379999999999</v>
      </c>
      <c r="EL552" s="11">
        <v>97.832369999999997</v>
      </c>
      <c r="EM552" s="11">
        <v>100.87050000000001</v>
      </c>
      <c r="EN552" s="11">
        <v>99.874229999999997</v>
      </c>
      <c r="EO552" s="11">
        <v>97.88485</v>
      </c>
      <c r="EP552" s="11">
        <v>97.496679999999998</v>
      </c>
      <c r="EQ552" s="11">
        <v>97.570840000000004</v>
      </c>
      <c r="ER552" s="11">
        <v>95.872230000000002</v>
      </c>
      <c r="ES552" s="11">
        <v>92.505849999999995</v>
      </c>
      <c r="ET552" s="11">
        <v>86.612269999999995</v>
      </c>
      <c r="EU552" s="11">
        <v>82.932779999999994</v>
      </c>
      <c r="EV552" s="11">
        <v>80.600009999999997</v>
      </c>
      <c r="EW552" s="11">
        <v>79.197789999999998</v>
      </c>
      <c r="EX552" s="11">
        <v>77.524959999999993</v>
      </c>
      <c r="EY552" s="11">
        <v>0</v>
      </c>
      <c r="EZ552" s="11"/>
      <c r="FA552" s="11"/>
      <c r="FB552" s="11"/>
      <c r="FC552" s="11"/>
      <c r="FD552" s="11"/>
      <c r="FE552" s="11"/>
      <c r="FF552" s="11"/>
      <c r="FG552" s="11"/>
      <c r="FH552" s="11"/>
      <c r="FI552" s="11"/>
      <c r="FJ552" s="11"/>
      <c r="FK552" s="11"/>
      <c r="FL552" s="11"/>
      <c r="FM552" s="11"/>
      <c r="FN552" s="11"/>
      <c r="FO552" s="11"/>
      <c r="FP552" s="11"/>
      <c r="FQ552" s="11"/>
      <c r="FR552" s="11"/>
      <c r="FS552" s="11"/>
      <c r="FT552" s="11"/>
      <c r="FU552" s="11"/>
      <c r="FV552" s="11"/>
    </row>
    <row r="553" spans="1:235" x14ac:dyDescent="0.25">
      <c r="A553" t="s">
        <v>113</v>
      </c>
      <c r="B553" t="s">
        <v>141</v>
      </c>
      <c r="C553" t="s">
        <v>88</v>
      </c>
      <c r="D553" t="s">
        <v>227</v>
      </c>
      <c r="E553" s="38" t="s">
        <v>133</v>
      </c>
      <c r="F553" t="s">
        <v>107</v>
      </c>
      <c r="G553" s="11">
        <v>957</v>
      </c>
      <c r="H553" s="11">
        <v>1.194259</v>
      </c>
      <c r="I553" s="11">
        <v>1.051059</v>
      </c>
      <c r="J553" s="11">
        <v>0.95579020000000003</v>
      </c>
      <c r="K553" s="11">
        <v>0.87684830000000002</v>
      </c>
      <c r="L553" s="11">
        <v>0.82720700000000003</v>
      </c>
      <c r="M553" s="11">
        <v>0.80527040000000005</v>
      </c>
      <c r="N553" s="11">
        <v>0.81489250000000002</v>
      </c>
      <c r="O553" s="11">
        <v>0.7995719</v>
      </c>
      <c r="P553" s="11">
        <v>0.72305819999999998</v>
      </c>
      <c r="Q553" s="11">
        <v>0.73961259999999995</v>
      </c>
      <c r="R553" s="11">
        <v>0.86531080000000005</v>
      </c>
      <c r="S553" s="11">
        <v>1.108134</v>
      </c>
      <c r="T553" s="11">
        <v>1.3845769999999999</v>
      </c>
      <c r="U553" s="11">
        <v>1.612565</v>
      </c>
      <c r="V553" s="11">
        <v>1.7992319999999999</v>
      </c>
      <c r="W553" s="11">
        <v>2.0148239999999999</v>
      </c>
      <c r="X553" s="11">
        <v>2.1109619999999998</v>
      </c>
      <c r="Y553" s="11">
        <v>2.2083659999999998</v>
      </c>
      <c r="Z553" s="11">
        <v>2.1650290000000001</v>
      </c>
      <c r="AA553" s="11">
        <v>1.982769</v>
      </c>
      <c r="AB553" s="11">
        <v>1.7978700000000001</v>
      </c>
      <c r="AC553" s="11">
        <v>1.6821330000000001</v>
      </c>
      <c r="AD553" s="11">
        <v>1.5337270000000001</v>
      </c>
      <c r="AE553" s="11">
        <v>1.3266629999999999</v>
      </c>
      <c r="AF553" s="11">
        <v>-5.9527799999999999E-2</v>
      </c>
      <c r="AG553" s="11">
        <v>-4.5068900000000002E-2</v>
      </c>
      <c r="AH553" s="11">
        <v>-1.8977600000000001E-2</v>
      </c>
      <c r="AI553" s="11">
        <v>-1.1764500000000001E-2</v>
      </c>
      <c r="AJ553" s="11">
        <v>-6.7786000000000001E-3</v>
      </c>
      <c r="AK553" s="11">
        <v>-9.0732999999999994E-3</v>
      </c>
      <c r="AL553" s="11">
        <v>3.1679999999999998E-3</v>
      </c>
      <c r="AM553" s="11">
        <v>1.0071399999999999E-2</v>
      </c>
      <c r="AN553" s="11">
        <v>-2.0649000000000002E-3</v>
      </c>
      <c r="AO553" s="11">
        <v>2.2629E-3</v>
      </c>
      <c r="AP553" s="11">
        <v>-2.8064000000000001E-3</v>
      </c>
      <c r="AQ553" s="11">
        <v>-8.8599999999999998E-3</v>
      </c>
      <c r="AR553" s="11">
        <v>-7.1483099999999994E-2</v>
      </c>
      <c r="AS553" s="11">
        <v>-3.1877299999999997E-2</v>
      </c>
      <c r="AT553" s="11">
        <v>-4.4742000000000002E-3</v>
      </c>
      <c r="AU553" s="11">
        <v>3.84959E-2</v>
      </c>
      <c r="AV553" s="11">
        <v>0.17277609999999999</v>
      </c>
      <c r="AW553" s="11">
        <v>0.1773961</v>
      </c>
      <c r="AX553" s="11">
        <v>0.18300169999999999</v>
      </c>
      <c r="AY553" s="11">
        <v>0.13745250000000001</v>
      </c>
      <c r="AZ553" s="11">
        <v>5.8830100000000003E-2</v>
      </c>
      <c r="BA553" s="11">
        <v>-0.1116847</v>
      </c>
      <c r="BB553" s="11">
        <v>-8.6325600000000002E-2</v>
      </c>
      <c r="BC553" s="11">
        <v>-7.4933399999999997E-2</v>
      </c>
      <c r="BD553" s="11">
        <v>-2.1520000000000001E-2</v>
      </c>
      <c r="BE553" s="11">
        <v>-1.23801E-2</v>
      </c>
      <c r="BF553" s="11">
        <v>1.03328E-2</v>
      </c>
      <c r="BG553" s="11">
        <v>1.52786E-2</v>
      </c>
      <c r="BH553" s="11">
        <v>1.7890799999999998E-2</v>
      </c>
      <c r="BI553" s="11">
        <v>1.47061E-2</v>
      </c>
      <c r="BJ553" s="11">
        <v>2.71623E-2</v>
      </c>
      <c r="BK553" s="11">
        <v>3.7194499999999998E-2</v>
      </c>
      <c r="BL553" s="11">
        <v>3.0062599999999998E-2</v>
      </c>
      <c r="BM553" s="11">
        <v>4.1559400000000003E-2</v>
      </c>
      <c r="BN553" s="11">
        <v>4.5003599999999998E-2</v>
      </c>
      <c r="BO553" s="11">
        <v>4.6472899999999998E-2</v>
      </c>
      <c r="BP553" s="11">
        <v>-1.01022E-2</v>
      </c>
      <c r="BQ553" s="11">
        <v>3.01605E-2</v>
      </c>
      <c r="BR553" s="11">
        <v>5.6959500000000003E-2</v>
      </c>
      <c r="BS553" s="11">
        <v>9.7848599999999994E-2</v>
      </c>
      <c r="BT553" s="11">
        <v>0.2321889</v>
      </c>
      <c r="BU553" s="11">
        <v>0.23634279999999999</v>
      </c>
      <c r="BV553" s="11">
        <v>0.23687549999999999</v>
      </c>
      <c r="BW553" s="11">
        <v>0.18464530000000001</v>
      </c>
      <c r="BX553" s="11">
        <v>0.10491549999999999</v>
      </c>
      <c r="BY553" s="11">
        <v>-6.4910399999999993E-2</v>
      </c>
      <c r="BZ553" s="11">
        <v>-4.0027600000000003E-2</v>
      </c>
      <c r="CA553" s="11">
        <v>-3.5648800000000001E-2</v>
      </c>
      <c r="CB553" s="11">
        <v>1.64878E-2</v>
      </c>
      <c r="CC553" s="11">
        <v>2.0308699999999999E-2</v>
      </c>
      <c r="CD553" s="11">
        <v>3.9643299999999999E-2</v>
      </c>
      <c r="CE553" s="11">
        <v>4.2321600000000001E-2</v>
      </c>
      <c r="CF553" s="11">
        <v>4.2560199999999999E-2</v>
      </c>
      <c r="CG553" s="11">
        <v>3.8485600000000002E-2</v>
      </c>
      <c r="CH553" s="11">
        <v>5.1156600000000003E-2</v>
      </c>
      <c r="CI553" s="11">
        <v>6.4317600000000003E-2</v>
      </c>
      <c r="CJ553" s="11">
        <v>6.2190000000000002E-2</v>
      </c>
      <c r="CK553" s="11">
        <v>8.0855800000000005E-2</v>
      </c>
      <c r="CL553" s="11">
        <v>9.2813599999999996E-2</v>
      </c>
      <c r="CM553" s="11">
        <v>0.1018057</v>
      </c>
      <c r="CN553" s="11">
        <v>5.1278799999999999E-2</v>
      </c>
      <c r="CO553" s="11">
        <v>9.21984E-2</v>
      </c>
      <c r="CP553" s="11">
        <v>0.1183931</v>
      </c>
      <c r="CQ553" s="11">
        <v>0.15720129999999999</v>
      </c>
      <c r="CR553" s="11">
        <v>0.29160170000000002</v>
      </c>
      <c r="CS553" s="11">
        <v>0.29528949999999998</v>
      </c>
      <c r="CT553" s="11">
        <v>0.29074939999999999</v>
      </c>
      <c r="CU553" s="11">
        <v>0.23183799999999999</v>
      </c>
      <c r="CV553" s="11">
        <v>0.151001</v>
      </c>
      <c r="CW553" s="11">
        <v>-1.8136200000000002E-2</v>
      </c>
      <c r="CX553" s="11">
        <v>6.2703999999999998E-3</v>
      </c>
      <c r="CY553" s="11">
        <v>3.6357999999999998E-3</v>
      </c>
      <c r="CZ553" s="11">
        <v>2.3107099999999998E-2</v>
      </c>
      <c r="DA553" s="11">
        <v>1.9873399999999999E-2</v>
      </c>
      <c r="DB553" s="11">
        <v>1.7819499999999999E-2</v>
      </c>
      <c r="DC553" s="11">
        <v>1.6441000000000001E-2</v>
      </c>
      <c r="DD553" s="11">
        <v>1.49979E-2</v>
      </c>
      <c r="DE553" s="11">
        <v>1.44569E-2</v>
      </c>
      <c r="DF553" s="11">
        <v>1.45875E-2</v>
      </c>
      <c r="DG553" s="11">
        <v>1.6489699999999999E-2</v>
      </c>
      <c r="DH553" s="11">
        <v>1.95321E-2</v>
      </c>
      <c r="DI553" s="11">
        <v>2.3890499999999999E-2</v>
      </c>
      <c r="DJ553" s="11">
        <v>2.9066399999999999E-2</v>
      </c>
      <c r="DK553" s="11">
        <v>3.3640000000000003E-2</v>
      </c>
      <c r="DL553" s="11">
        <v>3.7317000000000003E-2</v>
      </c>
      <c r="DM553" s="11">
        <v>3.7716300000000001E-2</v>
      </c>
      <c r="DN553" s="11">
        <v>3.7349E-2</v>
      </c>
      <c r="DO553" s="11">
        <v>3.6083900000000002E-2</v>
      </c>
      <c r="DP553" s="11">
        <v>3.6120399999999997E-2</v>
      </c>
      <c r="DQ553" s="11">
        <v>3.5837099999999997E-2</v>
      </c>
      <c r="DR553" s="11">
        <v>3.2752999999999997E-2</v>
      </c>
      <c r="DS553" s="11">
        <v>2.86912E-2</v>
      </c>
      <c r="DT553" s="11">
        <v>2.8017899999999998E-2</v>
      </c>
      <c r="DU553" s="11">
        <v>2.8436699999999999E-2</v>
      </c>
      <c r="DV553" s="11">
        <v>2.8147200000000001E-2</v>
      </c>
      <c r="DW553" s="11">
        <v>2.3883399999999999E-2</v>
      </c>
      <c r="DX553" s="11">
        <v>0.37359160000000002</v>
      </c>
      <c r="DY553" s="11"/>
      <c r="DZ553" s="11">
        <v>2.6554399999999999E-2</v>
      </c>
      <c r="EA553" s="11">
        <v>75.234089999999995</v>
      </c>
      <c r="EB553" s="11">
        <v>75.202830000000006</v>
      </c>
      <c r="EC553" s="11">
        <v>73.601550000000003</v>
      </c>
      <c r="ED553" s="11">
        <v>73.513729999999995</v>
      </c>
      <c r="EE553" s="11">
        <v>72.062380000000005</v>
      </c>
      <c r="EF553" s="11">
        <v>71.291910000000001</v>
      </c>
      <c r="EG553" s="11">
        <v>70.963589999999996</v>
      </c>
      <c r="EH553" s="11">
        <v>71.567679999999996</v>
      </c>
      <c r="EI553" s="11">
        <v>76.953119999999998</v>
      </c>
      <c r="EJ553" s="11">
        <v>83.311790000000002</v>
      </c>
      <c r="EK553" s="11">
        <v>91.043379999999999</v>
      </c>
      <c r="EL553" s="11">
        <v>97.832369999999997</v>
      </c>
      <c r="EM553" s="11">
        <v>100.87050000000001</v>
      </c>
      <c r="EN553" s="11">
        <v>99.874229999999997</v>
      </c>
      <c r="EO553" s="11">
        <v>97.88485</v>
      </c>
      <c r="EP553" s="11">
        <v>97.496679999999998</v>
      </c>
      <c r="EQ553" s="11">
        <v>97.570840000000004</v>
      </c>
      <c r="ER553" s="11">
        <v>95.872230000000002</v>
      </c>
      <c r="ES553" s="11">
        <v>92.505849999999995</v>
      </c>
      <c r="ET553" s="11">
        <v>86.612269999999995</v>
      </c>
      <c r="EU553" s="11">
        <v>82.932779999999994</v>
      </c>
      <c r="EV553" s="11">
        <v>80.600009999999997</v>
      </c>
      <c r="EW553" s="11">
        <v>79.197789999999998</v>
      </c>
      <c r="EX553" s="11">
        <v>77.524959999999993</v>
      </c>
      <c r="EY553" s="11">
        <v>0</v>
      </c>
      <c r="EZ553" s="11"/>
      <c r="FA553" s="11"/>
      <c r="FB553" s="11"/>
      <c r="FC553" s="11"/>
      <c r="FD553" s="11"/>
      <c r="FE553" s="11"/>
      <c r="FF553" s="11"/>
      <c r="FG553" s="11"/>
      <c r="FH553" s="11"/>
      <c r="FI553" s="11"/>
      <c r="FJ553" s="11"/>
      <c r="FK553" s="11"/>
      <c r="FL553" s="11"/>
      <c r="FM553" s="11"/>
      <c r="FN553" s="11"/>
      <c r="FO553" s="11"/>
      <c r="FP553" s="11"/>
      <c r="FQ553" s="11"/>
      <c r="FR553" s="11"/>
      <c r="FS553" s="11"/>
      <c r="FT553" s="11"/>
      <c r="FU553" s="11"/>
      <c r="FV553" s="11"/>
      <c r="FW553" s="37"/>
      <c r="FX553" s="37"/>
    </row>
    <row r="554" spans="1:235" x14ac:dyDescent="0.25">
      <c r="A554" t="s">
        <v>113</v>
      </c>
      <c r="B554" t="s">
        <v>141</v>
      </c>
      <c r="C554" t="s">
        <v>88</v>
      </c>
      <c r="D554" t="s">
        <v>228</v>
      </c>
      <c r="E554" s="38">
        <v>45540</v>
      </c>
      <c r="F554" t="s">
        <v>105</v>
      </c>
      <c r="G554" s="11">
        <v>1900</v>
      </c>
      <c r="H554" s="11">
        <v>1.5645359999999999</v>
      </c>
      <c r="I554" s="11">
        <v>1.3605320000000001</v>
      </c>
      <c r="J554" s="11">
        <v>1.2177500000000001</v>
      </c>
      <c r="K554" s="11">
        <v>1.079893</v>
      </c>
      <c r="L554" s="11">
        <v>1.000756</v>
      </c>
      <c r="M554" s="11">
        <v>0.97622620000000004</v>
      </c>
      <c r="N554" s="11">
        <v>0.96450420000000003</v>
      </c>
      <c r="O554" s="11">
        <v>0.65914830000000002</v>
      </c>
      <c r="P554" s="11">
        <v>-5.54288E-2</v>
      </c>
      <c r="Q554" s="11">
        <v>-0.73342589999999996</v>
      </c>
      <c r="R554" s="11">
        <v>-1.216712</v>
      </c>
      <c r="S554" s="11">
        <v>-1.399221</v>
      </c>
      <c r="T554" s="11">
        <v>-1.209873</v>
      </c>
      <c r="U554" s="11">
        <v>-0.80059340000000001</v>
      </c>
      <c r="V554" s="11">
        <v>-0.1734088</v>
      </c>
      <c r="W554" s="11">
        <v>0.63750580000000001</v>
      </c>
      <c r="X554" s="11">
        <v>1.544071</v>
      </c>
      <c r="Y554" s="11">
        <v>2.5388929999999998</v>
      </c>
      <c r="Z554" s="11">
        <v>3.2037460000000002</v>
      </c>
      <c r="AA554" s="11">
        <v>3.1196609999999998</v>
      </c>
      <c r="AB554" s="11">
        <v>2.968216</v>
      </c>
      <c r="AC554" s="11">
        <v>2.8315090000000001</v>
      </c>
      <c r="AD554" s="11">
        <v>2.4878170000000002</v>
      </c>
      <c r="AE554" s="11">
        <v>2.058049</v>
      </c>
      <c r="AF554" s="11">
        <v>-0.1577451</v>
      </c>
      <c r="AG554" s="11">
        <v>-0.17108609999999999</v>
      </c>
      <c r="AH554" s="11">
        <v>-0.13506170000000001</v>
      </c>
      <c r="AI554" s="11">
        <v>-0.1477492</v>
      </c>
      <c r="AJ554" s="11">
        <v>-0.12504960000000001</v>
      </c>
      <c r="AK554" s="11">
        <v>-7.7594399999999994E-2</v>
      </c>
      <c r="AL554" s="11">
        <v>-6.6919599999999996E-2</v>
      </c>
      <c r="AM554" s="11">
        <v>-6.5934800000000002E-2</v>
      </c>
      <c r="AN554" s="11">
        <v>-4.7322900000000001E-2</v>
      </c>
      <c r="AO554" s="11">
        <v>-1.1592699999999999E-2</v>
      </c>
      <c r="AP554" s="11">
        <v>-2.9294E-3</v>
      </c>
      <c r="AQ554" s="11">
        <v>-4.7390099999999998E-2</v>
      </c>
      <c r="AR554" s="11">
        <v>-4.42894E-2</v>
      </c>
      <c r="AS554" s="11">
        <v>-5.3485100000000001E-2</v>
      </c>
      <c r="AT554" s="11">
        <v>-8.2247299999999995E-2</v>
      </c>
      <c r="AU554" s="11">
        <v>-0.16010089999999999</v>
      </c>
      <c r="AV554" s="11">
        <v>6.9800699999999993E-2</v>
      </c>
      <c r="AW554" s="11">
        <v>0.10207189999999999</v>
      </c>
      <c r="AX554" s="11">
        <v>0.23055220000000001</v>
      </c>
      <c r="AY554" s="11">
        <v>0.15002450000000001</v>
      </c>
      <c r="AZ554" s="11">
        <v>0.1641756</v>
      </c>
      <c r="BA554" s="11">
        <v>-5.8667299999999999E-2</v>
      </c>
      <c r="BB554" s="11">
        <v>-8.2322300000000001E-2</v>
      </c>
      <c r="BC554" s="11">
        <v>-0.1175662</v>
      </c>
      <c r="BD554" s="11">
        <v>-9.3214400000000003E-2</v>
      </c>
      <c r="BE554" s="11">
        <v>-0.1077164</v>
      </c>
      <c r="BF554" s="11">
        <v>-8.1834699999999996E-2</v>
      </c>
      <c r="BG554" s="11">
        <v>-9.9210099999999996E-2</v>
      </c>
      <c r="BH554" s="11">
        <v>-8.2569000000000004E-2</v>
      </c>
      <c r="BI554" s="11">
        <v>-4.0528000000000002E-2</v>
      </c>
      <c r="BJ554" s="11">
        <v>-3.5066699999999999E-2</v>
      </c>
      <c r="BK554" s="11">
        <v>-2.4669699999999999E-2</v>
      </c>
      <c r="BL554" s="11">
        <v>-2.7241000000000001E-3</v>
      </c>
      <c r="BM554" s="11">
        <v>4.5785399999999997E-2</v>
      </c>
      <c r="BN554" s="11">
        <v>6.7024700000000006E-2</v>
      </c>
      <c r="BO554" s="11">
        <v>3.13622E-2</v>
      </c>
      <c r="BP554" s="11">
        <v>4.1151699999999999E-2</v>
      </c>
      <c r="BQ554" s="11">
        <v>3.3927400000000003E-2</v>
      </c>
      <c r="BR554" s="11">
        <v>5.3206E-3</v>
      </c>
      <c r="BS554" s="11">
        <v>-6.8763400000000002E-2</v>
      </c>
      <c r="BT554" s="11">
        <v>0.16429840000000001</v>
      </c>
      <c r="BU554" s="11">
        <v>0.1984071</v>
      </c>
      <c r="BV554" s="11">
        <v>0.32171450000000001</v>
      </c>
      <c r="BW554" s="11">
        <v>0.2329031</v>
      </c>
      <c r="BX554" s="11">
        <v>0.24523300000000001</v>
      </c>
      <c r="BY554" s="11">
        <v>1.7134E-2</v>
      </c>
      <c r="BZ554" s="11">
        <v>-1.20973E-2</v>
      </c>
      <c r="CA554" s="11">
        <v>-5.3185000000000003E-2</v>
      </c>
      <c r="CB554" s="11">
        <v>-2.8683699999999999E-2</v>
      </c>
      <c r="CC554" s="11">
        <v>-4.4346700000000003E-2</v>
      </c>
      <c r="CD554" s="11">
        <v>-2.8607799999999999E-2</v>
      </c>
      <c r="CE554" s="11">
        <v>-5.0671000000000001E-2</v>
      </c>
      <c r="CF554" s="11">
        <v>-4.0088400000000003E-2</v>
      </c>
      <c r="CG554" s="11">
        <v>-3.4616E-3</v>
      </c>
      <c r="CH554" s="11">
        <v>-3.2139E-3</v>
      </c>
      <c r="CI554" s="11">
        <v>1.6595499999999999E-2</v>
      </c>
      <c r="CJ554" s="11">
        <v>4.1874599999999998E-2</v>
      </c>
      <c r="CK554" s="11">
        <v>0.1031634</v>
      </c>
      <c r="CL554" s="11">
        <v>0.13697889999999999</v>
      </c>
      <c r="CM554" s="11">
        <v>0.11011460000000001</v>
      </c>
      <c r="CN554" s="11">
        <v>0.1265927</v>
      </c>
      <c r="CO554" s="11">
        <v>0.12134</v>
      </c>
      <c r="CP554" s="11">
        <v>9.2888399999999996E-2</v>
      </c>
      <c r="CQ554" s="11">
        <v>2.2574E-2</v>
      </c>
      <c r="CR554" s="11">
        <v>0.25879619999999998</v>
      </c>
      <c r="CS554" s="11">
        <v>0.29474230000000001</v>
      </c>
      <c r="CT554" s="11">
        <v>0.41287679999999999</v>
      </c>
      <c r="CU554" s="11">
        <v>0.3157817</v>
      </c>
      <c r="CV554" s="11">
        <v>0.32629049999999998</v>
      </c>
      <c r="CW554" s="11">
        <v>9.2935400000000001E-2</v>
      </c>
      <c r="CX554" s="11">
        <v>5.8127699999999997E-2</v>
      </c>
      <c r="CY554" s="11">
        <v>1.11961E-2</v>
      </c>
      <c r="CZ554" s="11">
        <v>3.92319E-2</v>
      </c>
      <c r="DA554" s="11">
        <v>3.8525999999999998E-2</v>
      </c>
      <c r="DB554" s="11">
        <v>3.2359699999999998E-2</v>
      </c>
      <c r="DC554" s="11">
        <v>2.95097E-2</v>
      </c>
      <c r="DD554" s="11">
        <v>2.5826399999999999E-2</v>
      </c>
      <c r="DE554" s="11">
        <v>2.2534800000000001E-2</v>
      </c>
      <c r="DF554" s="11">
        <v>1.9365199999999999E-2</v>
      </c>
      <c r="DG554" s="11">
        <v>2.5087399999999999E-2</v>
      </c>
      <c r="DH554" s="11">
        <v>2.7114099999999999E-2</v>
      </c>
      <c r="DI554" s="11">
        <v>3.4883400000000002E-2</v>
      </c>
      <c r="DJ554" s="11">
        <v>4.25291E-2</v>
      </c>
      <c r="DK554" s="11">
        <v>4.7877999999999997E-2</v>
      </c>
      <c r="DL554" s="11">
        <v>5.1944499999999998E-2</v>
      </c>
      <c r="DM554" s="11">
        <v>5.3143099999999999E-2</v>
      </c>
      <c r="DN554" s="11">
        <v>5.32375E-2</v>
      </c>
      <c r="DO554" s="11">
        <v>5.5529200000000001E-2</v>
      </c>
      <c r="DP554" s="11">
        <v>5.7450599999999998E-2</v>
      </c>
      <c r="DQ554" s="11">
        <v>5.8567599999999997E-2</v>
      </c>
      <c r="DR554" s="11">
        <v>5.5422699999999998E-2</v>
      </c>
      <c r="DS554" s="11">
        <v>5.0386599999999997E-2</v>
      </c>
      <c r="DT554" s="11">
        <v>4.9279400000000001E-2</v>
      </c>
      <c r="DU554" s="11">
        <v>4.6084E-2</v>
      </c>
      <c r="DV554" s="11">
        <v>4.2693799999999997E-2</v>
      </c>
      <c r="DW554" s="11">
        <v>3.9141000000000002E-2</v>
      </c>
      <c r="DX554" s="11">
        <v>0.49962010000000001</v>
      </c>
      <c r="DY554" s="11"/>
      <c r="DZ554" s="11">
        <v>4.2505300000000003E-2</v>
      </c>
      <c r="EA554" s="11">
        <v>70.78407</v>
      </c>
      <c r="EB554" s="11">
        <v>72.521109999999993</v>
      </c>
      <c r="EC554" s="11">
        <v>72.217529999999996</v>
      </c>
      <c r="ED554" s="11">
        <v>71.62106</v>
      </c>
      <c r="EE554" s="11">
        <v>70.841800000000006</v>
      </c>
      <c r="EF554" s="11">
        <v>69.644040000000004</v>
      </c>
      <c r="EG554" s="11">
        <v>68.830039999999997</v>
      </c>
      <c r="EH554" s="11">
        <v>69.391769999999994</v>
      </c>
      <c r="EI554" s="11">
        <v>72.047569999999993</v>
      </c>
      <c r="EJ554" s="11">
        <v>76.416889999999995</v>
      </c>
      <c r="EK554" s="11">
        <v>80.769639999999995</v>
      </c>
      <c r="EL554" s="11">
        <v>85.046499999999995</v>
      </c>
      <c r="EM554" s="11">
        <v>86.740780000000001</v>
      </c>
      <c r="EN554" s="11">
        <v>88.354889999999997</v>
      </c>
      <c r="EO554" s="11">
        <v>92.159270000000006</v>
      </c>
      <c r="EP554" s="11">
        <v>92.064670000000007</v>
      </c>
      <c r="EQ554" s="11">
        <v>92.168360000000007</v>
      </c>
      <c r="ER554" s="11">
        <v>90.187070000000006</v>
      </c>
      <c r="ES554" s="11">
        <v>87.62106</v>
      </c>
      <c r="ET554" s="11">
        <v>83.866380000000007</v>
      </c>
      <c r="EU554" s="11">
        <v>79.200429999999997</v>
      </c>
      <c r="EV554" s="11">
        <v>77.276859999999999</v>
      </c>
      <c r="EW554" s="11">
        <v>75.755740000000003</v>
      </c>
      <c r="EX554" s="11">
        <v>74.530199999999994</v>
      </c>
      <c r="EY554" s="11">
        <v>0</v>
      </c>
      <c r="EZ554" s="11"/>
      <c r="FA554" s="11"/>
      <c r="FB554" s="11"/>
      <c r="FC554" s="11"/>
      <c r="FD554" s="11"/>
      <c r="FE554" s="11"/>
      <c r="FF554" s="11"/>
      <c r="FG554" s="11"/>
      <c r="FH554" s="11"/>
      <c r="FI554" s="11"/>
      <c r="FJ554" s="11"/>
      <c r="FK554" s="11"/>
      <c r="FL554" s="11"/>
      <c r="FM554" s="11"/>
      <c r="FN554" s="11"/>
      <c r="FO554" s="11"/>
      <c r="FP554" s="11"/>
      <c r="FQ554" s="11"/>
      <c r="FR554" s="11"/>
      <c r="FS554" s="11"/>
      <c r="FT554" s="11"/>
      <c r="FU554" s="11"/>
      <c r="FV554" s="11"/>
      <c r="FW554" s="37"/>
      <c r="FY554" s="37"/>
    </row>
    <row r="555" spans="1:235" x14ac:dyDescent="0.25">
      <c r="A555" t="s">
        <v>113</v>
      </c>
      <c r="B555" t="s">
        <v>141</v>
      </c>
      <c r="C555" t="s">
        <v>0</v>
      </c>
      <c r="D555" t="s">
        <v>228</v>
      </c>
      <c r="E555" s="38">
        <v>45540</v>
      </c>
      <c r="F555" t="s">
        <v>105</v>
      </c>
      <c r="G555" s="11">
        <v>1900</v>
      </c>
      <c r="H555" s="11">
        <v>2.9726180000000002</v>
      </c>
      <c r="I555" s="11">
        <v>2.5850110000000002</v>
      </c>
      <c r="J555" s="11">
        <v>2.3137249999999998</v>
      </c>
      <c r="K555" s="11">
        <v>2.0517970000000001</v>
      </c>
      <c r="L555" s="11">
        <v>1.901437</v>
      </c>
      <c r="M555" s="11">
        <v>1.85483</v>
      </c>
      <c r="N555" s="11">
        <v>1.8325579999999999</v>
      </c>
      <c r="O555" s="11">
        <v>1.2523820000000001</v>
      </c>
      <c r="P555" s="11">
        <v>-0.1053148</v>
      </c>
      <c r="Q555" s="11">
        <v>-1.3935090000000001</v>
      </c>
      <c r="R555" s="11">
        <v>-2.3117529999999999</v>
      </c>
      <c r="S555" s="11">
        <v>-2.6585209999999999</v>
      </c>
      <c r="T555" s="11">
        <v>-2.2987579999999999</v>
      </c>
      <c r="U555" s="11">
        <v>-1.521128</v>
      </c>
      <c r="V555" s="11">
        <v>-0.32947670000000001</v>
      </c>
      <c r="W555" s="11">
        <v>1.2112609999999999</v>
      </c>
      <c r="X555" s="11">
        <v>2.9337339999999998</v>
      </c>
      <c r="Y555" s="11">
        <v>4.8238979999999998</v>
      </c>
      <c r="Z555" s="11">
        <v>6.0871180000000003</v>
      </c>
      <c r="AA555" s="11">
        <v>5.9273559999999996</v>
      </c>
      <c r="AB555" s="11">
        <v>5.6396110000000004</v>
      </c>
      <c r="AC555" s="11">
        <v>5.379867</v>
      </c>
      <c r="AD555" s="11">
        <v>4.7268530000000002</v>
      </c>
      <c r="AE555" s="11">
        <v>3.9102929999999998</v>
      </c>
      <c r="AF555" s="11">
        <v>-0.29971560000000003</v>
      </c>
      <c r="AG555" s="11">
        <v>-0.32506360000000001</v>
      </c>
      <c r="AH555" s="11">
        <v>-0.25661719999999999</v>
      </c>
      <c r="AI555" s="11">
        <v>-0.28072350000000001</v>
      </c>
      <c r="AJ555" s="11">
        <v>-0.23759420000000001</v>
      </c>
      <c r="AK555" s="11">
        <v>-0.14742930000000001</v>
      </c>
      <c r="AL555" s="11">
        <v>-0.12714719999999999</v>
      </c>
      <c r="AM555" s="11">
        <v>-0.1252761</v>
      </c>
      <c r="AN555" s="11">
        <v>-8.9913499999999993E-2</v>
      </c>
      <c r="AO555" s="11">
        <v>-2.2026E-2</v>
      </c>
      <c r="AP555" s="11">
        <v>-5.5659000000000004E-3</v>
      </c>
      <c r="AQ555" s="11">
        <v>-9.0041099999999999E-2</v>
      </c>
      <c r="AR555" s="11">
        <v>-8.4149799999999997E-2</v>
      </c>
      <c r="AS555" s="11">
        <v>-0.1016217</v>
      </c>
      <c r="AT555" s="11">
        <v>-0.15626989999999999</v>
      </c>
      <c r="AU555" s="11">
        <v>-0.30419170000000001</v>
      </c>
      <c r="AV555" s="11">
        <v>0.1326213</v>
      </c>
      <c r="AW555" s="11">
        <v>0.19393659999999999</v>
      </c>
      <c r="AX555" s="11">
        <v>0.43804910000000002</v>
      </c>
      <c r="AY555" s="11">
        <v>0.28504649999999998</v>
      </c>
      <c r="AZ555" s="11">
        <v>0.31193369999999998</v>
      </c>
      <c r="BA555" s="11">
        <v>-0.11146789999999999</v>
      </c>
      <c r="BB555" s="11">
        <v>-0.15641240000000001</v>
      </c>
      <c r="BC555" s="11">
        <v>-0.22337580000000001</v>
      </c>
      <c r="BD555" s="11">
        <v>-0.1771074</v>
      </c>
      <c r="BE555" s="11">
        <v>-0.20466119999999999</v>
      </c>
      <c r="BF555" s="11">
        <v>-0.15548600000000001</v>
      </c>
      <c r="BG555" s="11">
        <v>-0.18849920000000001</v>
      </c>
      <c r="BH555" s="11">
        <v>-0.1568811</v>
      </c>
      <c r="BI555" s="11">
        <v>-7.7003100000000005E-2</v>
      </c>
      <c r="BJ555" s="11">
        <v>-6.66268E-2</v>
      </c>
      <c r="BK555" s="11">
        <v>-4.6872299999999999E-2</v>
      </c>
      <c r="BL555" s="11">
        <v>-5.1758999999999998E-3</v>
      </c>
      <c r="BM555" s="11">
        <v>8.6992200000000006E-2</v>
      </c>
      <c r="BN555" s="11">
        <v>0.12734699999999999</v>
      </c>
      <c r="BO555" s="11">
        <v>5.9588299999999997E-2</v>
      </c>
      <c r="BP555" s="11">
        <v>7.8188199999999999E-2</v>
      </c>
      <c r="BQ555" s="11">
        <v>6.4462199999999997E-2</v>
      </c>
      <c r="BR555" s="11">
        <v>1.0109E-2</v>
      </c>
      <c r="BS555" s="11">
        <v>-0.1306505</v>
      </c>
      <c r="BT555" s="11">
        <v>0.31216699999999997</v>
      </c>
      <c r="BU555" s="11">
        <v>0.37697340000000001</v>
      </c>
      <c r="BV555" s="11">
        <v>0.61125750000000001</v>
      </c>
      <c r="BW555" s="11">
        <v>0.44251580000000001</v>
      </c>
      <c r="BX555" s="11">
        <v>0.46594279999999999</v>
      </c>
      <c r="BY555" s="11">
        <v>3.2554699999999999E-2</v>
      </c>
      <c r="BZ555" s="11">
        <v>-2.2984899999999999E-2</v>
      </c>
      <c r="CA555" s="11">
        <v>-0.10105160000000001</v>
      </c>
      <c r="CB555" s="11">
        <v>-5.4499100000000002E-2</v>
      </c>
      <c r="CC555" s="11">
        <v>-8.4258700000000006E-2</v>
      </c>
      <c r="CD555" s="11">
        <v>-5.4354800000000002E-2</v>
      </c>
      <c r="CE555" s="11">
        <v>-9.6274899999999997E-2</v>
      </c>
      <c r="CF555" s="11">
        <v>-7.6168E-2</v>
      </c>
      <c r="CG555" s="11">
        <v>-6.5770000000000004E-3</v>
      </c>
      <c r="CH555" s="11">
        <v>-6.1063999999999997E-3</v>
      </c>
      <c r="CI555" s="11">
        <v>3.1531400000000001E-2</v>
      </c>
      <c r="CJ555" s="11">
        <v>7.9561800000000002E-2</v>
      </c>
      <c r="CK555" s="11">
        <v>0.1960105</v>
      </c>
      <c r="CL555" s="11">
        <v>0.26025989999999999</v>
      </c>
      <c r="CM555" s="11">
        <v>0.20921770000000001</v>
      </c>
      <c r="CN555" s="11">
        <v>0.2405262</v>
      </c>
      <c r="CO555" s="11">
        <v>0.230546</v>
      </c>
      <c r="CP555" s="11">
        <v>0.17648800000000001</v>
      </c>
      <c r="CQ555" s="11">
        <v>4.2890600000000001E-2</v>
      </c>
      <c r="CR555" s="11">
        <v>0.49171280000000001</v>
      </c>
      <c r="CS555" s="11">
        <v>0.56001029999999996</v>
      </c>
      <c r="CT555" s="11">
        <v>0.78446579999999999</v>
      </c>
      <c r="CU555" s="11">
        <v>0.59998510000000005</v>
      </c>
      <c r="CV555" s="11">
        <v>0.6199519</v>
      </c>
      <c r="CW555" s="11">
        <v>0.17657729999999999</v>
      </c>
      <c r="CX555" s="11">
        <v>0.1104426</v>
      </c>
      <c r="CY555" s="11">
        <v>2.1272599999999999E-2</v>
      </c>
      <c r="CZ555" s="11">
        <v>7.4540499999999996E-2</v>
      </c>
      <c r="DA555" s="11">
        <v>7.3199500000000001E-2</v>
      </c>
      <c r="DB555" s="11">
        <v>6.1483400000000001E-2</v>
      </c>
      <c r="DC555" s="11">
        <v>5.6068399999999997E-2</v>
      </c>
      <c r="DD555" s="11">
        <v>4.9070099999999998E-2</v>
      </c>
      <c r="DE555" s="11">
        <v>4.2816100000000003E-2</v>
      </c>
      <c r="DF555" s="11">
        <v>3.6793800000000002E-2</v>
      </c>
      <c r="DG555" s="11">
        <v>4.7666100000000003E-2</v>
      </c>
      <c r="DH555" s="11">
        <v>5.1516800000000001E-2</v>
      </c>
      <c r="DI555" s="11">
        <v>6.6278400000000001E-2</v>
      </c>
      <c r="DJ555" s="11">
        <v>8.0805299999999997E-2</v>
      </c>
      <c r="DK555" s="11">
        <v>9.0968199999999999E-2</v>
      </c>
      <c r="DL555" s="11">
        <v>9.8694500000000004E-2</v>
      </c>
      <c r="DM555" s="11">
        <v>0.1009718</v>
      </c>
      <c r="DN555" s="11">
        <v>0.1011512</v>
      </c>
      <c r="DO555" s="11">
        <v>0.1055055</v>
      </c>
      <c r="DP555" s="11">
        <v>0.10915610000000001</v>
      </c>
      <c r="DQ555" s="11">
        <v>0.1112785</v>
      </c>
      <c r="DR555" s="11">
        <v>0.1053032</v>
      </c>
      <c r="DS555" s="11">
        <v>9.57345E-2</v>
      </c>
      <c r="DT555" s="11">
        <v>9.3630900000000003E-2</v>
      </c>
      <c r="DU555" s="11">
        <v>8.7559499999999998E-2</v>
      </c>
      <c r="DV555" s="11">
        <v>8.1118200000000001E-2</v>
      </c>
      <c r="DW555" s="11">
        <v>7.4367799999999998E-2</v>
      </c>
      <c r="DX555" s="11">
        <v>0.94927819999999996</v>
      </c>
      <c r="DY555" s="11"/>
      <c r="DZ555" s="11">
        <v>8.0760100000000001E-2</v>
      </c>
      <c r="EA555" s="11">
        <v>70.78407</v>
      </c>
      <c r="EB555" s="11">
        <v>72.521109999999993</v>
      </c>
      <c r="EC555" s="11">
        <v>72.217529999999996</v>
      </c>
      <c r="ED555" s="11">
        <v>71.62106</v>
      </c>
      <c r="EE555" s="11">
        <v>70.841800000000006</v>
      </c>
      <c r="EF555" s="11">
        <v>69.644040000000004</v>
      </c>
      <c r="EG555" s="11">
        <v>68.830039999999997</v>
      </c>
      <c r="EH555" s="11">
        <v>69.391769999999994</v>
      </c>
      <c r="EI555" s="11">
        <v>72.047569999999993</v>
      </c>
      <c r="EJ555" s="11">
        <v>76.416889999999995</v>
      </c>
      <c r="EK555" s="11">
        <v>80.769639999999995</v>
      </c>
      <c r="EL555" s="11">
        <v>85.046499999999995</v>
      </c>
      <c r="EM555" s="11">
        <v>86.740780000000001</v>
      </c>
      <c r="EN555" s="11">
        <v>88.354889999999997</v>
      </c>
      <c r="EO555" s="11">
        <v>92.159270000000006</v>
      </c>
      <c r="EP555" s="11">
        <v>92.064670000000007</v>
      </c>
      <c r="EQ555" s="11">
        <v>92.168360000000007</v>
      </c>
      <c r="ER555" s="11">
        <v>90.187070000000006</v>
      </c>
      <c r="ES555" s="11">
        <v>87.62106</v>
      </c>
      <c r="ET555" s="11">
        <v>83.866380000000007</v>
      </c>
      <c r="EU555" s="11">
        <v>79.200429999999997</v>
      </c>
      <c r="EV555" s="11">
        <v>77.276859999999999</v>
      </c>
      <c r="EW555" s="11">
        <v>75.755740000000003</v>
      </c>
      <c r="EX555" s="11">
        <v>74.530199999999994</v>
      </c>
      <c r="EY555" s="11">
        <v>0</v>
      </c>
      <c r="EZ555" s="11"/>
      <c r="FA555" s="11"/>
      <c r="FB555" s="11"/>
      <c r="FC555" s="11"/>
      <c r="FD555" s="11"/>
      <c r="FE555" s="11"/>
      <c r="FF555" s="11"/>
      <c r="FG555" s="11"/>
      <c r="FH555" s="11"/>
      <c r="FI555" s="11"/>
      <c r="FJ555" s="11"/>
      <c r="FK555" s="11"/>
      <c r="FL555" s="11"/>
      <c r="FM555" s="11"/>
      <c r="FN555" s="11"/>
      <c r="FO555" s="11"/>
      <c r="FP555" s="11"/>
      <c r="FQ555" s="11"/>
      <c r="FR555" s="11"/>
      <c r="FS555" s="11"/>
      <c r="FT555" s="11"/>
      <c r="FU555" s="11"/>
      <c r="FV555" s="11"/>
      <c r="HY555" s="37"/>
      <c r="IA555" s="37"/>
    </row>
    <row r="556" spans="1:235" x14ac:dyDescent="0.25">
      <c r="A556" t="s">
        <v>113</v>
      </c>
      <c r="B556" t="s">
        <v>141</v>
      </c>
      <c r="C556" t="s">
        <v>88</v>
      </c>
      <c r="D556" t="s">
        <v>228</v>
      </c>
      <c r="E556" s="38">
        <v>45541</v>
      </c>
      <c r="F556" t="s">
        <v>105</v>
      </c>
      <c r="G556" s="11">
        <v>1899</v>
      </c>
      <c r="H556" s="11">
        <v>1.9808490000000001</v>
      </c>
      <c r="I556" s="11">
        <v>1.735384</v>
      </c>
      <c r="J556" s="11">
        <v>1.536969</v>
      </c>
      <c r="K556" s="11">
        <v>1.355731</v>
      </c>
      <c r="L556" s="11">
        <v>1.2406109999999999</v>
      </c>
      <c r="M556" s="11">
        <v>1.1700250000000001</v>
      </c>
      <c r="N556" s="11">
        <v>1.094339</v>
      </c>
      <c r="O556" s="11">
        <v>0.8784324</v>
      </c>
      <c r="P556" s="11">
        <v>0.30344300000000002</v>
      </c>
      <c r="Q556" s="11">
        <v>-0.31058419999999998</v>
      </c>
      <c r="R556" s="11">
        <v>-0.77815999999999996</v>
      </c>
      <c r="S556" s="11">
        <v>-0.94329070000000004</v>
      </c>
      <c r="T556" s="11">
        <v>-0.71487520000000004</v>
      </c>
      <c r="U556" s="11">
        <v>-0.39649220000000002</v>
      </c>
      <c r="V556" s="11">
        <v>4.0141799999999998E-2</v>
      </c>
      <c r="W556" s="11">
        <v>0.78900899999999996</v>
      </c>
      <c r="X556" s="11">
        <v>1.6196649999999999</v>
      </c>
      <c r="Y556" s="11">
        <v>2.3487969999999998</v>
      </c>
      <c r="Z556" s="11">
        <v>2.696466</v>
      </c>
      <c r="AA556" s="11">
        <v>2.6707580000000002</v>
      </c>
      <c r="AB556" s="11">
        <v>2.5893060000000001</v>
      </c>
      <c r="AC556" s="11">
        <v>2.5504090000000001</v>
      </c>
      <c r="AD556" s="11">
        <v>2.298657</v>
      </c>
      <c r="AE556" s="11">
        <v>2.0301499999999999</v>
      </c>
      <c r="AF556" s="11">
        <v>-0.10224709999999999</v>
      </c>
      <c r="AG556" s="11">
        <v>-9.1772300000000001E-2</v>
      </c>
      <c r="AH556" s="11">
        <v>-8.5206799999999999E-2</v>
      </c>
      <c r="AI556" s="11">
        <v>-7.7122399999999994E-2</v>
      </c>
      <c r="AJ556" s="11">
        <v>-6.4675200000000002E-2</v>
      </c>
      <c r="AK556" s="11">
        <v>-3.5760800000000002E-2</v>
      </c>
      <c r="AL556" s="11">
        <v>-5.7534099999999998E-2</v>
      </c>
      <c r="AM556" s="11">
        <v>-4.9861700000000002E-2</v>
      </c>
      <c r="AN556" s="11">
        <v>-9.4378100000000006E-2</v>
      </c>
      <c r="AO556" s="11">
        <v>-1.4362400000000001E-2</v>
      </c>
      <c r="AP556" s="11">
        <v>1.9861400000000001E-2</v>
      </c>
      <c r="AQ556" s="11">
        <v>-5.4242100000000001E-2</v>
      </c>
      <c r="AR556" s="11">
        <v>-7.8327400000000005E-2</v>
      </c>
      <c r="AS556" s="11">
        <v>-0.16450200000000001</v>
      </c>
      <c r="AT556" s="11">
        <v>-9.7499000000000002E-2</v>
      </c>
      <c r="AU556" s="11">
        <v>-7.55411E-2</v>
      </c>
      <c r="AV556" s="11">
        <v>3.1660800000000003E-2</v>
      </c>
      <c r="AW556" s="11">
        <v>0.1380941</v>
      </c>
      <c r="AX556" s="11">
        <v>0.20052680000000001</v>
      </c>
      <c r="AY556" s="11">
        <v>0.1024082</v>
      </c>
      <c r="AZ556" s="11">
        <v>0.12719569999999999</v>
      </c>
      <c r="BA556" s="11">
        <v>-3.1879999999999999E-3</v>
      </c>
      <c r="BB556" s="11">
        <v>-5.8500499999999997E-2</v>
      </c>
      <c r="BC556" s="11">
        <v>-7.0147600000000004E-2</v>
      </c>
      <c r="BD556" s="11">
        <v>-2.4321300000000001E-2</v>
      </c>
      <c r="BE556" s="11">
        <v>-1.8708099999999998E-2</v>
      </c>
      <c r="BF556" s="11">
        <v>-1.5351E-2</v>
      </c>
      <c r="BG556" s="11">
        <v>-2.2847900000000001E-2</v>
      </c>
      <c r="BH556" s="11">
        <v>-1.7429500000000001E-2</v>
      </c>
      <c r="BI556" s="11">
        <v>7.5259000000000003E-3</v>
      </c>
      <c r="BJ556" s="11">
        <v>-1.90146E-2</v>
      </c>
      <c r="BK556" s="11">
        <v>-2.2285999999999999E-3</v>
      </c>
      <c r="BL556" s="11">
        <v>-3.0901999999999999E-2</v>
      </c>
      <c r="BM556" s="11">
        <v>5.4535800000000002E-2</v>
      </c>
      <c r="BN556" s="11">
        <v>0.10324129999999999</v>
      </c>
      <c r="BO556" s="11">
        <v>4.0876099999999999E-2</v>
      </c>
      <c r="BP556" s="11">
        <v>2.42478E-2</v>
      </c>
      <c r="BQ556" s="11">
        <v>-6.2249199999999998E-2</v>
      </c>
      <c r="BR556" s="11">
        <v>4.0572000000000004E-3</v>
      </c>
      <c r="BS556" s="11">
        <v>2.1664900000000001E-2</v>
      </c>
      <c r="BT556" s="11">
        <v>0.12918650000000001</v>
      </c>
      <c r="BU556" s="11">
        <v>0.23180529999999999</v>
      </c>
      <c r="BV556" s="11">
        <v>0.28543649999999998</v>
      </c>
      <c r="BW556" s="11">
        <v>0.18122269999999999</v>
      </c>
      <c r="BX556" s="11">
        <v>0.20260429999999999</v>
      </c>
      <c r="BY556" s="11">
        <v>7.25383E-2</v>
      </c>
      <c r="BZ556" s="11">
        <v>1.1627E-2</v>
      </c>
      <c r="CA556" s="11">
        <v>-9.2849999999999996E-4</v>
      </c>
      <c r="CB556" s="11">
        <v>5.3604600000000002E-2</v>
      </c>
      <c r="CC556" s="11">
        <v>5.4356099999999997E-2</v>
      </c>
      <c r="CD556" s="11">
        <v>5.4504700000000003E-2</v>
      </c>
      <c r="CE556" s="11">
        <v>3.1426599999999999E-2</v>
      </c>
      <c r="CF556" s="11">
        <v>2.98163E-2</v>
      </c>
      <c r="CG556" s="11">
        <v>5.0812499999999997E-2</v>
      </c>
      <c r="CH556" s="11">
        <v>1.9505000000000002E-2</v>
      </c>
      <c r="CI556" s="11">
        <v>4.5404399999999998E-2</v>
      </c>
      <c r="CJ556" s="11">
        <v>3.2574199999999998E-2</v>
      </c>
      <c r="CK556" s="11">
        <v>0.1234339</v>
      </c>
      <c r="CL556" s="11">
        <v>0.18662119999999999</v>
      </c>
      <c r="CM556" s="11">
        <v>0.13599420000000001</v>
      </c>
      <c r="CN556" s="11">
        <v>0.12682309999999999</v>
      </c>
      <c r="CO556" s="11">
        <v>4.0003700000000003E-2</v>
      </c>
      <c r="CP556" s="11">
        <v>0.1056134</v>
      </c>
      <c r="CQ556" s="11">
        <v>0.118871</v>
      </c>
      <c r="CR556" s="11">
        <v>0.2267121</v>
      </c>
      <c r="CS556" s="11">
        <v>0.32551649999999999</v>
      </c>
      <c r="CT556" s="11">
        <v>0.37034620000000001</v>
      </c>
      <c r="CU556" s="11">
        <v>0.26003710000000002</v>
      </c>
      <c r="CV556" s="11">
        <v>0.2780128</v>
      </c>
      <c r="CW556" s="11">
        <v>0.1482646</v>
      </c>
      <c r="CX556" s="11">
        <v>8.1754499999999994E-2</v>
      </c>
      <c r="CY556" s="11">
        <v>6.8290500000000004E-2</v>
      </c>
      <c r="CZ556" s="11">
        <v>4.7375599999999997E-2</v>
      </c>
      <c r="DA556" s="11">
        <v>4.4419899999999998E-2</v>
      </c>
      <c r="DB556" s="11">
        <v>4.2469300000000001E-2</v>
      </c>
      <c r="DC556" s="11">
        <v>3.2996600000000001E-2</v>
      </c>
      <c r="DD556" s="11">
        <v>2.87234E-2</v>
      </c>
      <c r="DE556" s="11">
        <v>2.63164E-2</v>
      </c>
      <c r="DF556" s="11">
        <v>2.34182E-2</v>
      </c>
      <c r="DG556" s="11">
        <v>2.89588E-2</v>
      </c>
      <c r="DH556" s="11">
        <v>3.8590800000000001E-2</v>
      </c>
      <c r="DI556" s="11">
        <v>4.1887099999999997E-2</v>
      </c>
      <c r="DJ556" s="11">
        <v>5.0691399999999998E-2</v>
      </c>
      <c r="DK556" s="11">
        <v>5.7827700000000003E-2</v>
      </c>
      <c r="DL556" s="11">
        <v>6.2361300000000001E-2</v>
      </c>
      <c r="DM556" s="11">
        <v>6.21653E-2</v>
      </c>
      <c r="DN556" s="11">
        <v>6.1741799999999999E-2</v>
      </c>
      <c r="DO556" s="11">
        <v>5.90971E-2</v>
      </c>
      <c r="DP556" s="11">
        <v>5.9291400000000001E-2</v>
      </c>
      <c r="DQ556" s="11">
        <v>5.6972399999999999E-2</v>
      </c>
      <c r="DR556" s="11">
        <v>5.1621399999999998E-2</v>
      </c>
      <c r="DS556" s="11">
        <v>4.7915800000000001E-2</v>
      </c>
      <c r="DT556" s="11">
        <v>4.58451E-2</v>
      </c>
      <c r="DU556" s="11">
        <v>4.6038299999999997E-2</v>
      </c>
      <c r="DV556" s="11">
        <v>4.2634499999999999E-2</v>
      </c>
      <c r="DW556" s="11">
        <v>4.20822E-2</v>
      </c>
      <c r="DX556" s="11">
        <v>0.58033860000000004</v>
      </c>
      <c r="DY556" s="11"/>
      <c r="DZ556" s="11">
        <v>3.9349599999999998E-2</v>
      </c>
      <c r="EA556" s="11">
        <v>73.473269999999999</v>
      </c>
      <c r="EB556" s="11">
        <v>74.324600000000004</v>
      </c>
      <c r="EC556" s="11">
        <v>74.936359999999993</v>
      </c>
      <c r="ED556" s="11">
        <v>74.843320000000006</v>
      </c>
      <c r="EE556" s="11">
        <v>73.398390000000006</v>
      </c>
      <c r="EF556" s="11">
        <v>72.213909999999998</v>
      </c>
      <c r="EG556" s="11">
        <v>71.629940000000005</v>
      </c>
      <c r="EH556" s="11">
        <v>71.382350000000002</v>
      </c>
      <c r="EI556" s="11">
        <v>74.794650000000004</v>
      </c>
      <c r="EJ556" s="11">
        <v>77.74973</v>
      </c>
      <c r="EK556" s="11">
        <v>82.948130000000006</v>
      </c>
      <c r="EL556" s="11">
        <v>87.837429999999998</v>
      </c>
      <c r="EM556" s="11">
        <v>91.014430000000004</v>
      </c>
      <c r="EN556" s="11">
        <v>89.548670000000001</v>
      </c>
      <c r="EO556" s="11">
        <v>90.368449999999996</v>
      </c>
      <c r="EP556" s="11">
        <v>88.857219999999998</v>
      </c>
      <c r="EQ556" s="11">
        <v>87.555080000000004</v>
      </c>
      <c r="ER556" s="11">
        <v>84.930480000000003</v>
      </c>
      <c r="ES556" s="11">
        <v>82.002139999999997</v>
      </c>
      <c r="ET556" s="11">
        <v>78.722459999999998</v>
      </c>
      <c r="EU556" s="11">
        <v>77.307490000000001</v>
      </c>
      <c r="EV556" s="11">
        <v>76.027280000000005</v>
      </c>
      <c r="EW556" s="11">
        <v>75.283420000000007</v>
      </c>
      <c r="EX556" s="11">
        <v>74.678079999999994</v>
      </c>
      <c r="EY556" s="11">
        <v>0</v>
      </c>
      <c r="EZ556" s="11"/>
      <c r="FA556" s="11"/>
      <c r="FB556" s="11"/>
      <c r="FC556" s="11"/>
      <c r="FD556" s="11"/>
      <c r="FE556" s="11"/>
      <c r="FF556" s="11"/>
      <c r="FG556" s="11"/>
      <c r="FH556" s="11"/>
      <c r="FI556" s="11"/>
      <c r="FJ556" s="11"/>
      <c r="FK556" s="11"/>
      <c r="FL556" s="11"/>
      <c r="FM556" s="11"/>
      <c r="FN556" s="11"/>
      <c r="FO556" s="11"/>
      <c r="FP556" s="11"/>
      <c r="FQ556" s="11"/>
      <c r="FR556" s="11"/>
      <c r="FS556" s="11"/>
      <c r="FT556" s="11"/>
      <c r="FU556" s="11"/>
      <c r="FV556" s="11"/>
      <c r="HY556" s="37"/>
      <c r="IA556" s="37"/>
    </row>
    <row r="557" spans="1:235" x14ac:dyDescent="0.25">
      <c r="A557" t="s">
        <v>113</v>
      </c>
      <c r="B557" t="s">
        <v>141</v>
      </c>
      <c r="C557" t="s">
        <v>0</v>
      </c>
      <c r="D557" t="s">
        <v>228</v>
      </c>
      <c r="E557" s="38">
        <v>45541</v>
      </c>
      <c r="F557" t="s">
        <v>105</v>
      </c>
      <c r="G557" s="11">
        <v>1899</v>
      </c>
      <c r="H557" s="11">
        <v>3.7616320000000001</v>
      </c>
      <c r="I557" s="11">
        <v>3.2954940000000001</v>
      </c>
      <c r="J557" s="11">
        <v>2.9187050000000001</v>
      </c>
      <c r="K557" s="11">
        <v>2.5745330000000002</v>
      </c>
      <c r="L557" s="11">
        <v>2.3559199999999998</v>
      </c>
      <c r="M557" s="11">
        <v>2.2218779999999998</v>
      </c>
      <c r="N557" s="11">
        <v>2.0781499999999999</v>
      </c>
      <c r="O557" s="11">
        <v>1.6681429999999999</v>
      </c>
      <c r="P557" s="11">
        <v>0.57623829999999998</v>
      </c>
      <c r="Q557" s="11">
        <v>-0.58979930000000003</v>
      </c>
      <c r="R557" s="11">
        <v>-1.4777260000000001</v>
      </c>
      <c r="S557" s="11">
        <v>-1.791309</v>
      </c>
      <c r="T557" s="11">
        <v>-1.357548</v>
      </c>
      <c r="U557" s="11">
        <v>-0.75293869999999996</v>
      </c>
      <c r="V557" s="11">
        <v>7.62293E-2</v>
      </c>
      <c r="W557" s="11">
        <v>1.4983280000000001</v>
      </c>
      <c r="X557" s="11">
        <v>3.0757439999999998</v>
      </c>
      <c r="Y557" s="11">
        <v>4.4603650000000004</v>
      </c>
      <c r="Z557" s="11">
        <v>5.1205879999999997</v>
      </c>
      <c r="AA557" s="11">
        <v>5.0717689999999997</v>
      </c>
      <c r="AB557" s="11">
        <v>4.9170920000000002</v>
      </c>
      <c r="AC557" s="11">
        <v>4.8432269999999997</v>
      </c>
      <c r="AD557" s="11">
        <v>4.3651499999999999</v>
      </c>
      <c r="AE557" s="11">
        <v>3.8552550000000001</v>
      </c>
      <c r="AF557" s="11">
        <v>-0.19416729999999999</v>
      </c>
      <c r="AG557" s="11">
        <v>-0.17427570000000001</v>
      </c>
      <c r="AH557" s="11">
        <v>-0.1618077</v>
      </c>
      <c r="AI557" s="11">
        <v>-0.14645540000000001</v>
      </c>
      <c r="AJ557" s="11">
        <v>-0.12281830000000001</v>
      </c>
      <c r="AK557" s="11">
        <v>-6.7909700000000003E-2</v>
      </c>
      <c r="AL557" s="11">
        <v>-0.1092573</v>
      </c>
      <c r="AM557" s="11">
        <v>-9.4687300000000002E-2</v>
      </c>
      <c r="AN557" s="11">
        <v>-0.1792241</v>
      </c>
      <c r="AO557" s="11">
        <v>-2.7274099999999999E-2</v>
      </c>
      <c r="AP557" s="11">
        <v>3.7716800000000002E-2</v>
      </c>
      <c r="AQ557" s="11">
        <v>-0.10300570000000001</v>
      </c>
      <c r="AR557" s="11">
        <v>-0.14874380000000001</v>
      </c>
      <c r="AS557" s="11">
        <v>-0.31238929999999998</v>
      </c>
      <c r="AT557" s="11">
        <v>-0.1851506</v>
      </c>
      <c r="AU557" s="11">
        <v>-0.14345260000000001</v>
      </c>
      <c r="AV557" s="11">
        <v>6.0123900000000001E-2</v>
      </c>
      <c r="AW557" s="11">
        <v>0.26224059999999999</v>
      </c>
      <c r="AX557" s="11">
        <v>0.38080039999999998</v>
      </c>
      <c r="AY557" s="11">
        <v>0.19447320000000001</v>
      </c>
      <c r="AZ557" s="11">
        <v>0.2415447</v>
      </c>
      <c r="BA557" s="11">
        <v>-6.0540999999999998E-3</v>
      </c>
      <c r="BB557" s="11">
        <v>-0.1110925</v>
      </c>
      <c r="BC557" s="11">
        <v>-0.1332103</v>
      </c>
      <c r="BD557" s="11">
        <v>-4.6186100000000001E-2</v>
      </c>
      <c r="BE557" s="11">
        <v>-3.5526799999999997E-2</v>
      </c>
      <c r="BF557" s="11">
        <v>-2.91516E-2</v>
      </c>
      <c r="BG557" s="11">
        <v>-4.3388099999999999E-2</v>
      </c>
      <c r="BH557" s="11">
        <v>-3.3098599999999999E-2</v>
      </c>
      <c r="BI557" s="11">
        <v>1.42916E-2</v>
      </c>
      <c r="BJ557" s="11">
        <v>-3.6108700000000001E-2</v>
      </c>
      <c r="BK557" s="11">
        <v>-4.2322000000000002E-3</v>
      </c>
      <c r="BL557" s="11">
        <v>-5.86828E-2</v>
      </c>
      <c r="BM557" s="11">
        <v>0.1035634</v>
      </c>
      <c r="BN557" s="11">
        <v>0.19605520000000001</v>
      </c>
      <c r="BO557" s="11">
        <v>7.7623600000000001E-2</v>
      </c>
      <c r="BP557" s="11">
        <v>4.60466E-2</v>
      </c>
      <c r="BQ557" s="11">
        <v>-0.1182112</v>
      </c>
      <c r="BR557" s="11">
        <v>7.7045999999999998E-3</v>
      </c>
      <c r="BS557" s="11">
        <v>4.1141700000000003E-2</v>
      </c>
      <c r="BT557" s="11">
        <v>0.24532509999999999</v>
      </c>
      <c r="BU557" s="11">
        <v>0.44019819999999998</v>
      </c>
      <c r="BV557" s="11">
        <v>0.54204390000000002</v>
      </c>
      <c r="BW557" s="11">
        <v>0.3441419</v>
      </c>
      <c r="BX557" s="11">
        <v>0.38474550000000002</v>
      </c>
      <c r="BY557" s="11">
        <v>0.13775019999999999</v>
      </c>
      <c r="BZ557" s="11">
        <v>2.2079600000000001E-2</v>
      </c>
      <c r="CA557" s="11">
        <v>-1.7633E-3</v>
      </c>
      <c r="CB557" s="11">
        <v>0.1017952</v>
      </c>
      <c r="CC557" s="11">
        <v>0.1032222</v>
      </c>
      <c r="CD557" s="11">
        <v>0.1035045</v>
      </c>
      <c r="CE557" s="11">
        <v>5.9679200000000002E-2</v>
      </c>
      <c r="CF557" s="11">
        <v>5.6621199999999997E-2</v>
      </c>
      <c r="CG557" s="11">
        <v>9.6492999999999995E-2</v>
      </c>
      <c r="CH557" s="11">
        <v>3.7039900000000001E-2</v>
      </c>
      <c r="CI557" s="11">
        <v>8.6222900000000005E-2</v>
      </c>
      <c r="CJ557" s="11">
        <v>6.1858499999999997E-2</v>
      </c>
      <c r="CK557" s="11">
        <v>0.234401</v>
      </c>
      <c r="CL557" s="11">
        <v>0.35439369999999998</v>
      </c>
      <c r="CM557" s="11">
        <v>0.25825300000000001</v>
      </c>
      <c r="CN557" s="11">
        <v>0.2408371</v>
      </c>
      <c r="CO557" s="11">
        <v>7.5966900000000004E-2</v>
      </c>
      <c r="CP557" s="11">
        <v>0.20055980000000001</v>
      </c>
      <c r="CQ557" s="11">
        <v>0.22573599999999999</v>
      </c>
      <c r="CR557" s="11">
        <v>0.43052629999999997</v>
      </c>
      <c r="CS557" s="11">
        <v>0.61815580000000003</v>
      </c>
      <c r="CT557" s="11">
        <v>0.70328749999999995</v>
      </c>
      <c r="CU557" s="11">
        <v>0.49381049999999999</v>
      </c>
      <c r="CV557" s="11">
        <v>0.52794629999999998</v>
      </c>
      <c r="CW557" s="11">
        <v>0.28155449999999999</v>
      </c>
      <c r="CX557" s="11">
        <v>0.15525169999999999</v>
      </c>
      <c r="CY557" s="11">
        <v>0.12968360000000001</v>
      </c>
      <c r="CZ557" s="11">
        <v>8.9966199999999996E-2</v>
      </c>
      <c r="DA557" s="11">
        <v>8.4353399999999995E-2</v>
      </c>
      <c r="DB557" s="11">
        <v>8.0649200000000004E-2</v>
      </c>
      <c r="DC557" s="11">
        <v>6.2660400000000005E-2</v>
      </c>
      <c r="DD557" s="11">
        <v>5.4545700000000003E-2</v>
      </c>
      <c r="DE557" s="11">
        <v>4.9974900000000003E-2</v>
      </c>
      <c r="DF557" s="11">
        <v>4.4471200000000002E-2</v>
      </c>
      <c r="DG557" s="11">
        <v>5.4992800000000001E-2</v>
      </c>
      <c r="DH557" s="11">
        <v>7.3283899999999999E-2</v>
      </c>
      <c r="DI557" s="11">
        <v>7.9543600000000006E-2</v>
      </c>
      <c r="DJ557" s="11">
        <v>9.6263000000000001E-2</v>
      </c>
      <c r="DK557" s="11">
        <v>0.10981489999999999</v>
      </c>
      <c r="DL557" s="11">
        <v>0.11842419999999999</v>
      </c>
      <c r="DM557" s="11">
        <v>0.1180519</v>
      </c>
      <c r="DN557" s="11">
        <v>0.11724759999999999</v>
      </c>
      <c r="DO557" s="11">
        <v>0.1122254</v>
      </c>
      <c r="DP557" s="11">
        <v>0.11259429999999999</v>
      </c>
      <c r="DQ557" s="11">
        <v>0.1081905</v>
      </c>
      <c r="DR557" s="11">
        <v>9.8029099999999994E-2</v>
      </c>
      <c r="DS557" s="11">
        <v>9.0992100000000006E-2</v>
      </c>
      <c r="DT557" s="11">
        <v>8.7059899999999996E-2</v>
      </c>
      <c r="DU557" s="11">
        <v>8.7426799999999999E-2</v>
      </c>
      <c r="DV557" s="11">
        <v>8.0962900000000004E-2</v>
      </c>
      <c r="DW557" s="11">
        <v>7.9914100000000002E-2</v>
      </c>
      <c r="DX557" s="11">
        <v>1.102063</v>
      </c>
      <c r="DY557" s="11"/>
      <c r="DZ557" s="11">
        <v>7.4724799999999994E-2</v>
      </c>
      <c r="EA557" s="11">
        <v>73.473269999999999</v>
      </c>
      <c r="EB557" s="11">
        <v>74.324600000000004</v>
      </c>
      <c r="EC557" s="11">
        <v>74.936359999999993</v>
      </c>
      <c r="ED557" s="11">
        <v>74.843320000000006</v>
      </c>
      <c r="EE557" s="11">
        <v>73.398390000000006</v>
      </c>
      <c r="EF557" s="11">
        <v>72.213909999999998</v>
      </c>
      <c r="EG557" s="11">
        <v>71.629940000000005</v>
      </c>
      <c r="EH557" s="11">
        <v>71.382350000000002</v>
      </c>
      <c r="EI557" s="11">
        <v>74.794650000000004</v>
      </c>
      <c r="EJ557" s="11">
        <v>77.74973</v>
      </c>
      <c r="EK557" s="11">
        <v>82.948130000000006</v>
      </c>
      <c r="EL557" s="11">
        <v>87.837429999999998</v>
      </c>
      <c r="EM557" s="11">
        <v>91.014430000000004</v>
      </c>
      <c r="EN557" s="11">
        <v>89.548670000000001</v>
      </c>
      <c r="EO557" s="11">
        <v>90.368449999999996</v>
      </c>
      <c r="EP557" s="11">
        <v>88.857219999999998</v>
      </c>
      <c r="EQ557" s="11">
        <v>87.555080000000004</v>
      </c>
      <c r="ER557" s="11">
        <v>84.930480000000003</v>
      </c>
      <c r="ES557" s="11">
        <v>82.002139999999997</v>
      </c>
      <c r="ET557" s="11">
        <v>78.722459999999998</v>
      </c>
      <c r="EU557" s="11">
        <v>77.307490000000001</v>
      </c>
      <c r="EV557" s="11">
        <v>76.027280000000005</v>
      </c>
      <c r="EW557" s="11">
        <v>75.283420000000007</v>
      </c>
      <c r="EX557" s="11">
        <v>74.678079999999994</v>
      </c>
      <c r="EY557" s="11">
        <v>0</v>
      </c>
      <c r="EZ557" s="11"/>
      <c r="FA557" s="11"/>
      <c r="FB557" s="11"/>
      <c r="FC557" s="11"/>
      <c r="FD557" s="11"/>
      <c r="FE557" s="11"/>
      <c r="FF557" s="11"/>
      <c r="FG557" s="11"/>
      <c r="FH557" s="11"/>
      <c r="FI557" s="11"/>
      <c r="FJ557" s="11"/>
      <c r="FK557" s="11"/>
      <c r="FL557" s="11"/>
      <c r="FM557" s="11"/>
      <c r="FN557" s="11"/>
      <c r="FO557" s="11"/>
      <c r="FP557" s="11"/>
      <c r="FQ557" s="11"/>
      <c r="FR557" s="11"/>
      <c r="FS557" s="11"/>
      <c r="FT557" s="11"/>
      <c r="FU557" s="11"/>
      <c r="FV557" s="11"/>
      <c r="HY557" s="37"/>
      <c r="IA557" s="37"/>
    </row>
    <row r="558" spans="1:235" x14ac:dyDescent="0.25">
      <c r="A558" t="s">
        <v>113</v>
      </c>
      <c r="B558" t="s">
        <v>141</v>
      </c>
      <c r="C558" t="s">
        <v>88</v>
      </c>
      <c r="D558" t="s">
        <v>228</v>
      </c>
      <c r="E558" s="38">
        <v>45544</v>
      </c>
      <c r="F558" t="s">
        <v>105</v>
      </c>
      <c r="G558" s="11">
        <v>1899</v>
      </c>
      <c r="H558" s="11">
        <v>2.2534700000000001</v>
      </c>
      <c r="I558" s="11">
        <v>1.9405680000000001</v>
      </c>
      <c r="J558" s="11">
        <v>1.740818</v>
      </c>
      <c r="K558" s="11">
        <v>1.5355859999999999</v>
      </c>
      <c r="L558" s="11">
        <v>1.4566190000000001</v>
      </c>
      <c r="M558" s="11">
        <v>1.360104</v>
      </c>
      <c r="N558" s="11">
        <v>1.3015159999999999</v>
      </c>
      <c r="O558" s="11">
        <v>1.0225</v>
      </c>
      <c r="P558" s="11">
        <v>0.41386509999999999</v>
      </c>
      <c r="Q558" s="11">
        <v>-0.18493680000000001</v>
      </c>
      <c r="R558" s="11">
        <v>-0.53974690000000003</v>
      </c>
      <c r="S558" s="11">
        <v>-0.66206050000000005</v>
      </c>
      <c r="T558" s="11">
        <v>-0.57458719999999996</v>
      </c>
      <c r="U558" s="11">
        <v>-0.3645407</v>
      </c>
      <c r="V558" s="11">
        <v>0.1523795</v>
      </c>
      <c r="W558" s="11">
        <v>0.89764759999999999</v>
      </c>
      <c r="X558" s="11">
        <v>1.765104</v>
      </c>
      <c r="Y558" s="11">
        <v>2.6463230000000002</v>
      </c>
      <c r="Z558" s="11">
        <v>3.1946059999999998</v>
      </c>
      <c r="AA558" s="11">
        <v>3.0781990000000001</v>
      </c>
      <c r="AB558" s="11">
        <v>2.8797269999999999</v>
      </c>
      <c r="AC558" s="11">
        <v>2.766432</v>
      </c>
      <c r="AD558" s="11">
        <v>2.4551630000000002</v>
      </c>
      <c r="AE558" s="11">
        <v>2.048384</v>
      </c>
      <c r="AF558" s="11">
        <v>-7.5090100000000007E-2</v>
      </c>
      <c r="AG558" s="11">
        <v>-0.1070633</v>
      </c>
      <c r="AH558" s="11">
        <v>-5.96357E-2</v>
      </c>
      <c r="AI558" s="11">
        <v>-5.4313199999999999E-2</v>
      </c>
      <c r="AJ558" s="11">
        <v>-3.3511899999999997E-2</v>
      </c>
      <c r="AK558" s="11">
        <v>-2.5184399999999999E-2</v>
      </c>
      <c r="AL558" s="11">
        <v>-2.0536700000000001E-2</v>
      </c>
      <c r="AM558" s="11">
        <v>-6.2281099999999999E-2</v>
      </c>
      <c r="AN558" s="11">
        <v>-8.5700999999999999E-2</v>
      </c>
      <c r="AO558" s="11">
        <v>-0.1142191</v>
      </c>
      <c r="AP558" s="11">
        <v>-9.8646800000000007E-2</v>
      </c>
      <c r="AQ558" s="11">
        <v>-8.8531600000000002E-2</v>
      </c>
      <c r="AR558" s="11">
        <v>-8.5105600000000003E-2</v>
      </c>
      <c r="AS558" s="11">
        <v>-0.1770023</v>
      </c>
      <c r="AT558" s="11">
        <v>-0.1049249</v>
      </c>
      <c r="AU558" s="11">
        <v>-9.3975699999999995E-2</v>
      </c>
      <c r="AV558" s="11">
        <v>0.1183536</v>
      </c>
      <c r="AW558" s="11">
        <v>0.1549394</v>
      </c>
      <c r="AX558" s="11">
        <v>0.1435177</v>
      </c>
      <c r="AY558" s="11">
        <v>5.6258799999999998E-2</v>
      </c>
      <c r="AZ558" s="11">
        <v>5.4821000000000002E-3</v>
      </c>
      <c r="BA558" s="11">
        <v>-0.16373699999999999</v>
      </c>
      <c r="BB558" s="11">
        <v>-9.6618499999999996E-2</v>
      </c>
      <c r="BC558" s="11">
        <v>-8.9833399999999994E-2</v>
      </c>
      <c r="BD558" s="11">
        <v>7.6765999999999996E-3</v>
      </c>
      <c r="BE558" s="11">
        <v>-3.3015299999999997E-2</v>
      </c>
      <c r="BF558" s="11">
        <v>4.3870000000000003E-3</v>
      </c>
      <c r="BG558" s="11">
        <v>4.6322999999999998E-3</v>
      </c>
      <c r="BH558" s="11">
        <v>2.21184E-2</v>
      </c>
      <c r="BI558" s="11">
        <v>2.5775099999999999E-2</v>
      </c>
      <c r="BJ558" s="11">
        <v>2.5979100000000001E-2</v>
      </c>
      <c r="BK558" s="11">
        <v>-6.8310999999999997E-3</v>
      </c>
      <c r="BL558" s="11">
        <v>-1.8908700000000001E-2</v>
      </c>
      <c r="BM558" s="11">
        <v>-3.9755400000000003E-2</v>
      </c>
      <c r="BN558" s="11">
        <v>-1.1513799999999999E-2</v>
      </c>
      <c r="BO558" s="11">
        <v>1.2819000000000001E-3</v>
      </c>
      <c r="BP558" s="11">
        <v>1.2102099999999999E-2</v>
      </c>
      <c r="BQ558" s="11">
        <v>-7.4114200000000005E-2</v>
      </c>
      <c r="BR558" s="11">
        <v>-3.1464000000000002E-3</v>
      </c>
      <c r="BS558" s="11">
        <v>3.7033999999999999E-3</v>
      </c>
      <c r="BT558" s="11">
        <v>0.21824070000000001</v>
      </c>
      <c r="BU558" s="11">
        <v>0.25070120000000001</v>
      </c>
      <c r="BV558" s="11">
        <v>0.23662420000000001</v>
      </c>
      <c r="BW558" s="11">
        <v>0.13935739999999999</v>
      </c>
      <c r="BX558" s="11">
        <v>8.5367100000000001E-2</v>
      </c>
      <c r="BY558" s="11">
        <v>-8.32402E-2</v>
      </c>
      <c r="BZ558" s="11">
        <v>-2.1531000000000002E-2</v>
      </c>
      <c r="CA558" s="11">
        <v>-2.0842400000000001E-2</v>
      </c>
      <c r="CB558" s="11">
        <v>9.0443200000000001E-2</v>
      </c>
      <c r="CC558" s="11">
        <v>4.1032699999999998E-2</v>
      </c>
      <c r="CD558" s="11">
        <v>6.8409600000000001E-2</v>
      </c>
      <c r="CE558" s="11">
        <v>6.3577900000000007E-2</v>
      </c>
      <c r="CF558" s="11">
        <v>7.7748700000000004E-2</v>
      </c>
      <c r="CG558" s="11">
        <v>7.67346E-2</v>
      </c>
      <c r="CH558" s="11">
        <v>7.2495000000000004E-2</v>
      </c>
      <c r="CI558" s="11">
        <v>4.8618799999999997E-2</v>
      </c>
      <c r="CJ558" s="11">
        <v>4.7883500000000002E-2</v>
      </c>
      <c r="CK558" s="11">
        <v>3.4708299999999997E-2</v>
      </c>
      <c r="CL558" s="11">
        <v>7.56193E-2</v>
      </c>
      <c r="CM558" s="11">
        <v>9.1095499999999996E-2</v>
      </c>
      <c r="CN558" s="11">
        <v>0.1093098</v>
      </c>
      <c r="CO558" s="11">
        <v>2.8773900000000002E-2</v>
      </c>
      <c r="CP558" s="11">
        <v>9.86321E-2</v>
      </c>
      <c r="CQ558" s="11">
        <v>0.1013824</v>
      </c>
      <c r="CR558" s="11">
        <v>0.31812780000000002</v>
      </c>
      <c r="CS558" s="11">
        <v>0.34646300000000002</v>
      </c>
      <c r="CT558" s="11">
        <v>0.32973069999999999</v>
      </c>
      <c r="CU558" s="11">
        <v>0.22245609999999999</v>
      </c>
      <c r="CV558" s="11">
        <v>0.16525219999999999</v>
      </c>
      <c r="CW558" s="11">
        <v>-2.7433000000000002E-3</v>
      </c>
      <c r="CX558" s="11">
        <v>5.35565E-2</v>
      </c>
      <c r="CY558" s="11">
        <v>4.81486E-2</v>
      </c>
      <c r="CZ558" s="11">
        <v>5.0318500000000002E-2</v>
      </c>
      <c r="DA558" s="11">
        <v>4.5018000000000002E-2</v>
      </c>
      <c r="DB558" s="11">
        <v>3.8922999999999999E-2</v>
      </c>
      <c r="DC558" s="11">
        <v>3.5836300000000001E-2</v>
      </c>
      <c r="DD558" s="11">
        <v>3.3820799999999998E-2</v>
      </c>
      <c r="DE558" s="11">
        <v>3.09812E-2</v>
      </c>
      <c r="DF558" s="11">
        <v>2.8279599999999998E-2</v>
      </c>
      <c r="DG558" s="11">
        <v>3.3711199999999997E-2</v>
      </c>
      <c r="DH558" s="11">
        <v>4.0606799999999998E-2</v>
      </c>
      <c r="DI558" s="11">
        <v>4.5270699999999997E-2</v>
      </c>
      <c r="DJ558" s="11">
        <v>5.2973100000000002E-2</v>
      </c>
      <c r="DK558" s="11">
        <v>5.46028E-2</v>
      </c>
      <c r="DL558" s="11">
        <v>5.9098100000000001E-2</v>
      </c>
      <c r="DM558" s="11">
        <v>6.2551499999999996E-2</v>
      </c>
      <c r="DN558" s="11">
        <v>6.1876899999999999E-2</v>
      </c>
      <c r="DO558" s="11">
        <v>5.9384600000000003E-2</v>
      </c>
      <c r="DP558" s="11">
        <v>6.0727099999999999E-2</v>
      </c>
      <c r="DQ558" s="11">
        <v>5.8219E-2</v>
      </c>
      <c r="DR558" s="11">
        <v>5.6604700000000001E-2</v>
      </c>
      <c r="DS558" s="11">
        <v>5.05204E-2</v>
      </c>
      <c r="DT558" s="11">
        <v>4.8566699999999997E-2</v>
      </c>
      <c r="DU558" s="11">
        <v>4.8938599999999999E-2</v>
      </c>
      <c r="DV558" s="11">
        <v>4.5650000000000003E-2</v>
      </c>
      <c r="DW558" s="11">
        <v>4.1943599999999998E-2</v>
      </c>
      <c r="DX558" s="11">
        <v>0.64229670000000005</v>
      </c>
      <c r="DY558" s="11"/>
      <c r="DZ558" s="11">
        <v>4.3577400000000002E-2</v>
      </c>
      <c r="EA558" s="11">
        <v>77.568439999999995</v>
      </c>
      <c r="EB558" s="11">
        <v>79.294650000000004</v>
      </c>
      <c r="EC558" s="11">
        <v>80.550799999999995</v>
      </c>
      <c r="ED558" s="11">
        <v>77.651870000000002</v>
      </c>
      <c r="EE558" s="11">
        <v>76.390370000000004</v>
      </c>
      <c r="EF558" s="11">
        <v>76.267910000000001</v>
      </c>
      <c r="EG558" s="11">
        <v>75.296260000000004</v>
      </c>
      <c r="EH558" s="11">
        <v>74.757750000000001</v>
      </c>
      <c r="EI558" s="11">
        <v>78.213909999999998</v>
      </c>
      <c r="EJ558" s="11">
        <v>81.286630000000002</v>
      </c>
      <c r="EK558" s="11">
        <v>85.75882</v>
      </c>
      <c r="EL558" s="11">
        <v>88.686099999999996</v>
      </c>
      <c r="EM558" s="11">
        <v>90.008030000000005</v>
      </c>
      <c r="EN558" s="11">
        <v>90.53904</v>
      </c>
      <c r="EO558" s="11">
        <v>94.719790000000003</v>
      </c>
      <c r="EP558" s="11">
        <v>92.635289999999998</v>
      </c>
      <c r="EQ558" s="11">
        <v>90.642240000000001</v>
      </c>
      <c r="ER558" s="11">
        <v>90.993579999999994</v>
      </c>
      <c r="ES558" s="11">
        <v>87.888769999999994</v>
      </c>
      <c r="ET558" s="11">
        <v>83.401070000000004</v>
      </c>
      <c r="EU558" s="11">
        <v>80.616579999999999</v>
      </c>
      <c r="EV558" s="11">
        <v>78.88503</v>
      </c>
      <c r="EW558" s="11">
        <v>77.578069999999997</v>
      </c>
      <c r="EX558" s="11">
        <v>75.655619999999999</v>
      </c>
      <c r="EY558" s="11">
        <v>0</v>
      </c>
      <c r="EZ558" s="11"/>
      <c r="FA558" s="11"/>
      <c r="FB558" s="11"/>
      <c r="FC558" s="11"/>
      <c r="FD558" s="11"/>
      <c r="FE558" s="11"/>
      <c r="FF558" s="11"/>
      <c r="FG558" s="11"/>
      <c r="FH558" s="11"/>
      <c r="FI558" s="11"/>
      <c r="FJ558" s="11"/>
      <c r="FK558" s="11"/>
      <c r="FL558" s="11"/>
      <c r="FM558" s="11"/>
      <c r="FN558" s="11"/>
      <c r="FO558" s="11"/>
      <c r="FP558" s="11"/>
      <c r="FQ558" s="11"/>
      <c r="FR558" s="11"/>
      <c r="FS558" s="11"/>
      <c r="FT558" s="11"/>
      <c r="FU558" s="11"/>
      <c r="FV558" s="11"/>
      <c r="HY558" s="37"/>
      <c r="IA558" s="37"/>
    </row>
    <row r="559" spans="1:235" x14ac:dyDescent="0.25">
      <c r="A559" t="s">
        <v>113</v>
      </c>
      <c r="B559" t="s">
        <v>141</v>
      </c>
      <c r="C559" t="s">
        <v>0</v>
      </c>
      <c r="D559" t="s">
        <v>228</v>
      </c>
      <c r="E559" s="38">
        <v>45544</v>
      </c>
      <c r="F559" t="s">
        <v>105</v>
      </c>
      <c r="G559" s="11">
        <v>1899</v>
      </c>
      <c r="H559" s="11">
        <v>4.2793390000000002</v>
      </c>
      <c r="I559" s="11">
        <v>3.6851389999999999</v>
      </c>
      <c r="J559" s="11">
        <v>3.3058130000000001</v>
      </c>
      <c r="K559" s="11">
        <v>2.916077</v>
      </c>
      <c r="L559" s="11">
        <v>2.7661190000000002</v>
      </c>
      <c r="M559" s="11">
        <v>2.5828380000000002</v>
      </c>
      <c r="N559" s="11">
        <v>2.4715799999999999</v>
      </c>
      <c r="O559" s="11">
        <v>1.941727</v>
      </c>
      <c r="P559" s="11">
        <v>0.78592989999999996</v>
      </c>
      <c r="Q559" s="11">
        <v>-0.35119499999999998</v>
      </c>
      <c r="R559" s="11">
        <v>-1.0249790000000001</v>
      </c>
      <c r="S559" s="11">
        <v>-1.257253</v>
      </c>
      <c r="T559" s="11">
        <v>-1.0911409999999999</v>
      </c>
      <c r="U559" s="11">
        <v>-0.69226270000000001</v>
      </c>
      <c r="V559" s="11">
        <v>0.28936859999999998</v>
      </c>
      <c r="W559" s="11">
        <v>1.7046330000000001</v>
      </c>
      <c r="X559" s="11">
        <v>3.3519329999999998</v>
      </c>
      <c r="Y559" s="11">
        <v>5.0253680000000003</v>
      </c>
      <c r="Z559" s="11">
        <v>6.0665560000000003</v>
      </c>
      <c r="AA559" s="11">
        <v>5.8454990000000002</v>
      </c>
      <c r="AB559" s="11">
        <v>5.4686009999999996</v>
      </c>
      <c r="AC559" s="11">
        <v>5.2534549999999998</v>
      </c>
      <c r="AD559" s="11">
        <v>4.6623539999999997</v>
      </c>
      <c r="AE559" s="11">
        <v>3.8898820000000001</v>
      </c>
      <c r="AF559" s="11">
        <v>-0.1425961</v>
      </c>
      <c r="AG559" s="11">
        <v>-0.2033131</v>
      </c>
      <c r="AH559" s="11">
        <v>-0.1132481</v>
      </c>
      <c r="AI559" s="11">
        <v>-0.1031408</v>
      </c>
      <c r="AJ559" s="11">
        <v>-6.3639100000000004E-2</v>
      </c>
      <c r="AK559" s="11">
        <v>-4.7825199999999998E-2</v>
      </c>
      <c r="AL559" s="11">
        <v>-3.8999100000000002E-2</v>
      </c>
      <c r="AM559" s="11">
        <v>-0.1182719</v>
      </c>
      <c r="AN559" s="11">
        <v>-0.1627461</v>
      </c>
      <c r="AO559" s="11">
        <v>-0.21690200000000001</v>
      </c>
      <c r="AP559" s="11">
        <v>-0.18733030000000001</v>
      </c>
      <c r="AQ559" s="11">
        <v>-0.16812150000000001</v>
      </c>
      <c r="AR559" s="11">
        <v>-0.1616156</v>
      </c>
      <c r="AS559" s="11">
        <v>-0.33612730000000002</v>
      </c>
      <c r="AT559" s="11">
        <v>-0.1992524</v>
      </c>
      <c r="AU559" s="11">
        <v>-0.1784598</v>
      </c>
      <c r="AV559" s="11">
        <v>0.22475339999999999</v>
      </c>
      <c r="AW559" s="11">
        <v>0.29422999999999999</v>
      </c>
      <c r="AX559" s="11">
        <v>0.27254010000000001</v>
      </c>
      <c r="AY559" s="11">
        <v>0.1068354</v>
      </c>
      <c r="AZ559" s="11">
        <v>1.04104E-2</v>
      </c>
      <c r="BA559" s="11">
        <v>-0.3109365</v>
      </c>
      <c r="BB559" s="11">
        <v>-0.18347849999999999</v>
      </c>
      <c r="BC559" s="11">
        <v>-0.17059360000000001</v>
      </c>
      <c r="BD559" s="11">
        <v>1.45778E-2</v>
      </c>
      <c r="BE559" s="11">
        <v>-6.2696000000000002E-2</v>
      </c>
      <c r="BF559" s="11">
        <v>8.3309000000000005E-3</v>
      </c>
      <c r="BG559" s="11">
        <v>8.7968000000000005E-3</v>
      </c>
      <c r="BH559" s="11">
        <v>4.20028E-2</v>
      </c>
      <c r="BI559" s="11">
        <v>4.8946799999999999E-2</v>
      </c>
      <c r="BJ559" s="11">
        <v>4.93344E-2</v>
      </c>
      <c r="BK559" s="11">
        <v>-1.29724E-2</v>
      </c>
      <c r="BL559" s="11">
        <v>-3.5907700000000001E-2</v>
      </c>
      <c r="BM559" s="11">
        <v>-7.5495499999999993E-2</v>
      </c>
      <c r="BN559" s="11">
        <v>-2.1864700000000001E-2</v>
      </c>
      <c r="BO559" s="11">
        <v>2.4344000000000002E-3</v>
      </c>
      <c r="BP559" s="11">
        <v>2.29819E-2</v>
      </c>
      <c r="BQ559" s="11">
        <v>-0.1407428</v>
      </c>
      <c r="BR559" s="11">
        <v>-5.9750999999999997E-3</v>
      </c>
      <c r="BS559" s="11">
        <v>7.0327000000000002E-3</v>
      </c>
      <c r="BT559" s="11">
        <v>0.414439</v>
      </c>
      <c r="BU559" s="11">
        <v>0.47608159999999999</v>
      </c>
      <c r="BV559" s="11">
        <v>0.44934930000000001</v>
      </c>
      <c r="BW559" s="11">
        <v>0.26463969999999998</v>
      </c>
      <c r="BX559" s="11">
        <v>0.16211210000000001</v>
      </c>
      <c r="BY559" s="11">
        <v>-0.15807309999999999</v>
      </c>
      <c r="BZ559" s="11">
        <v>-4.0887399999999997E-2</v>
      </c>
      <c r="CA559" s="11">
        <v>-3.9579700000000002E-2</v>
      </c>
      <c r="CB559" s="11">
        <v>0.1717516</v>
      </c>
      <c r="CC559" s="11">
        <v>7.7921099999999993E-2</v>
      </c>
      <c r="CD559" s="11">
        <v>0.12990989999999999</v>
      </c>
      <c r="CE559" s="11">
        <v>0.12073440000000001</v>
      </c>
      <c r="CF559" s="11">
        <v>0.14764469999999999</v>
      </c>
      <c r="CG559" s="11">
        <v>0.14571890000000001</v>
      </c>
      <c r="CH559" s="11">
        <v>0.13766790000000001</v>
      </c>
      <c r="CI559" s="11">
        <v>9.2327199999999998E-2</v>
      </c>
      <c r="CJ559" s="11">
        <v>9.0930700000000003E-2</v>
      </c>
      <c r="CK559" s="11">
        <v>6.5910999999999997E-2</v>
      </c>
      <c r="CL559" s="11">
        <v>0.14360100000000001</v>
      </c>
      <c r="CM559" s="11">
        <v>0.17299030000000001</v>
      </c>
      <c r="CN559" s="11">
        <v>0.20757929999999999</v>
      </c>
      <c r="CO559" s="11">
        <v>5.4641700000000001E-2</v>
      </c>
      <c r="CP559" s="11">
        <v>0.1873023</v>
      </c>
      <c r="CQ559" s="11">
        <v>0.19252520000000001</v>
      </c>
      <c r="CR559" s="11">
        <v>0.60412469999999996</v>
      </c>
      <c r="CS559" s="11">
        <v>0.6579332</v>
      </c>
      <c r="CT559" s="11">
        <v>0.62615849999999995</v>
      </c>
      <c r="CU559" s="11">
        <v>0.42244409999999999</v>
      </c>
      <c r="CV559" s="11">
        <v>0.31381389999999998</v>
      </c>
      <c r="CW559" s="11">
        <v>-5.2096E-3</v>
      </c>
      <c r="CX559" s="11">
        <v>0.1017038</v>
      </c>
      <c r="CY559" s="11">
        <v>9.1434199999999993E-2</v>
      </c>
      <c r="CZ559" s="11">
        <v>9.5554899999999998E-2</v>
      </c>
      <c r="DA559" s="11">
        <v>8.5489200000000001E-2</v>
      </c>
      <c r="DB559" s="11">
        <v>7.3914800000000003E-2</v>
      </c>
      <c r="DC559" s="11">
        <v>6.8053199999999994E-2</v>
      </c>
      <c r="DD559" s="11">
        <v>6.4225699999999997E-2</v>
      </c>
      <c r="DE559" s="11">
        <v>5.8833200000000002E-2</v>
      </c>
      <c r="DF559" s="11">
        <v>5.3703000000000001E-2</v>
      </c>
      <c r="DG559" s="11">
        <v>6.4017599999999994E-2</v>
      </c>
      <c r="DH559" s="11">
        <v>7.7112299999999995E-2</v>
      </c>
      <c r="DI559" s="11">
        <v>8.5969000000000004E-2</v>
      </c>
      <c r="DJ559" s="11">
        <v>0.100596</v>
      </c>
      <c r="DK559" s="11">
        <v>0.10369059999999999</v>
      </c>
      <c r="DL559" s="11">
        <v>0.1122273</v>
      </c>
      <c r="DM559" s="11">
        <v>0.1187853</v>
      </c>
      <c r="DN559" s="11">
        <v>0.11750430000000001</v>
      </c>
      <c r="DO559" s="11">
        <v>0.11277139999999999</v>
      </c>
      <c r="DP559" s="11">
        <v>0.1153207</v>
      </c>
      <c r="DQ559" s="11">
        <v>0.1105579</v>
      </c>
      <c r="DR559" s="11">
        <v>0.1074924</v>
      </c>
      <c r="DS559" s="11">
        <v>9.5938200000000001E-2</v>
      </c>
      <c r="DT559" s="11">
        <v>9.2228099999999993E-2</v>
      </c>
      <c r="DU559" s="11">
        <v>9.29344E-2</v>
      </c>
      <c r="DV559" s="11">
        <v>8.6689299999999997E-2</v>
      </c>
      <c r="DW559" s="11">
        <v>7.9650799999999994E-2</v>
      </c>
      <c r="DX559" s="11">
        <v>1.2197210000000001</v>
      </c>
      <c r="DY559" s="11"/>
      <c r="DZ559" s="11">
        <v>8.2753400000000005E-2</v>
      </c>
      <c r="EA559" s="11">
        <v>77.568439999999995</v>
      </c>
      <c r="EB559" s="11">
        <v>79.294650000000004</v>
      </c>
      <c r="EC559" s="11">
        <v>80.550799999999995</v>
      </c>
      <c r="ED559" s="11">
        <v>77.651870000000002</v>
      </c>
      <c r="EE559" s="11">
        <v>76.390370000000004</v>
      </c>
      <c r="EF559" s="11">
        <v>76.267910000000001</v>
      </c>
      <c r="EG559" s="11">
        <v>75.296260000000004</v>
      </c>
      <c r="EH559" s="11">
        <v>74.757750000000001</v>
      </c>
      <c r="EI559" s="11">
        <v>78.213909999999998</v>
      </c>
      <c r="EJ559" s="11">
        <v>81.286630000000002</v>
      </c>
      <c r="EK559" s="11">
        <v>85.75882</v>
      </c>
      <c r="EL559" s="11">
        <v>88.686099999999996</v>
      </c>
      <c r="EM559" s="11">
        <v>90.008030000000005</v>
      </c>
      <c r="EN559" s="11">
        <v>90.53904</v>
      </c>
      <c r="EO559" s="11">
        <v>94.719790000000003</v>
      </c>
      <c r="EP559" s="11">
        <v>92.635289999999998</v>
      </c>
      <c r="EQ559" s="11">
        <v>90.642240000000001</v>
      </c>
      <c r="ER559" s="11">
        <v>90.993579999999994</v>
      </c>
      <c r="ES559" s="11">
        <v>87.888769999999994</v>
      </c>
      <c r="ET559" s="11">
        <v>83.401070000000004</v>
      </c>
      <c r="EU559" s="11">
        <v>80.616579999999999</v>
      </c>
      <c r="EV559" s="11">
        <v>78.88503</v>
      </c>
      <c r="EW559" s="11">
        <v>77.578069999999997</v>
      </c>
      <c r="EX559" s="11">
        <v>75.655619999999999</v>
      </c>
      <c r="EY559" s="11">
        <v>0</v>
      </c>
      <c r="EZ559" s="11"/>
      <c r="FA559" s="11"/>
      <c r="FB559" s="11"/>
      <c r="FC559" s="11"/>
      <c r="FD559" s="11"/>
      <c r="FE559" s="11"/>
      <c r="FF559" s="11"/>
      <c r="FG559" s="11"/>
      <c r="FH559" s="11"/>
      <c r="FI559" s="11"/>
      <c r="FJ559" s="11"/>
      <c r="FK559" s="11"/>
      <c r="FL559" s="11"/>
      <c r="FM559" s="11"/>
      <c r="FN559" s="11"/>
      <c r="FO559" s="11"/>
      <c r="FP559" s="11"/>
      <c r="FQ559" s="11"/>
      <c r="FR559" s="11"/>
      <c r="FS559" s="11"/>
      <c r="FT559" s="11"/>
      <c r="FU559" s="11"/>
      <c r="FV559" s="11"/>
      <c r="HY559" s="37"/>
    </row>
    <row r="560" spans="1:235" x14ac:dyDescent="0.25">
      <c r="A560" t="s">
        <v>113</v>
      </c>
      <c r="B560" t="s">
        <v>141</v>
      </c>
      <c r="C560" t="s">
        <v>0</v>
      </c>
      <c r="D560" t="s">
        <v>228</v>
      </c>
      <c r="E560" s="38" t="s">
        <v>133</v>
      </c>
      <c r="F560" t="s">
        <v>105</v>
      </c>
      <c r="G560" s="11">
        <v>1899</v>
      </c>
      <c r="H560" s="11">
        <v>3.6713019999999998</v>
      </c>
      <c r="I560" s="11">
        <v>3.1889069999999999</v>
      </c>
      <c r="J560" s="11">
        <v>2.8462040000000002</v>
      </c>
      <c r="K560" s="11">
        <v>2.5142190000000002</v>
      </c>
      <c r="L560" s="11">
        <v>2.3412579999999998</v>
      </c>
      <c r="M560" s="11">
        <v>2.2194449999999999</v>
      </c>
      <c r="N560" s="11">
        <v>2.126973</v>
      </c>
      <c r="O560" s="11">
        <v>1.620444</v>
      </c>
      <c r="P560" s="11">
        <v>0.41863359999999999</v>
      </c>
      <c r="Q560" s="11">
        <v>-0.77863740000000004</v>
      </c>
      <c r="R560" s="11">
        <v>-1.605588</v>
      </c>
      <c r="S560" s="11">
        <v>-1.9031089999999999</v>
      </c>
      <c r="T560" s="11">
        <v>-1.583027</v>
      </c>
      <c r="U560" s="11">
        <v>-0.9891991</v>
      </c>
      <c r="V560" s="11">
        <v>1.17704E-2</v>
      </c>
      <c r="W560" s="11">
        <v>1.4713160000000001</v>
      </c>
      <c r="X560" s="11">
        <v>3.1205059999999998</v>
      </c>
      <c r="Y560" s="11">
        <v>4.7699720000000001</v>
      </c>
      <c r="Z560" s="11">
        <v>5.7578810000000002</v>
      </c>
      <c r="AA560" s="11">
        <v>5.6146330000000004</v>
      </c>
      <c r="AB560" s="11">
        <v>5.3415549999999996</v>
      </c>
      <c r="AC560" s="11">
        <v>5.1586790000000002</v>
      </c>
      <c r="AD560" s="11">
        <v>4.5847119999999997</v>
      </c>
      <c r="AE560" s="11">
        <v>3.8851399999999998</v>
      </c>
      <c r="AF560" s="11">
        <v>-0.17325299999999999</v>
      </c>
      <c r="AG560" s="11">
        <v>-0.19631270000000001</v>
      </c>
      <c r="AH560" s="11">
        <v>-0.13982410000000001</v>
      </c>
      <c r="AI560" s="11">
        <v>-0.14218929999999999</v>
      </c>
      <c r="AJ560" s="11">
        <v>-0.1135748</v>
      </c>
      <c r="AK560" s="11">
        <v>-6.2149500000000003E-2</v>
      </c>
      <c r="AL560" s="11">
        <v>-7.1800699999999995E-2</v>
      </c>
      <c r="AM560" s="11">
        <v>-8.7079000000000004E-2</v>
      </c>
      <c r="AN560" s="11">
        <v>-0.1131514</v>
      </c>
      <c r="AO560" s="11">
        <v>-5.4977900000000003E-2</v>
      </c>
      <c r="AP560" s="11">
        <v>-1.2893E-2</v>
      </c>
      <c r="AQ560" s="11">
        <v>-7.6916600000000002E-2</v>
      </c>
      <c r="AR560" s="11">
        <v>-8.6184999999999998E-2</v>
      </c>
      <c r="AS560" s="11">
        <v>-0.20527119999999999</v>
      </c>
      <c r="AT560" s="11">
        <v>-0.13744129999999999</v>
      </c>
      <c r="AU560" s="11">
        <v>-0.16820560000000001</v>
      </c>
      <c r="AV560" s="11">
        <v>0.17977000000000001</v>
      </c>
      <c r="AW560" s="11">
        <v>0.2908657</v>
      </c>
      <c r="AX560" s="11">
        <v>0.40319969999999999</v>
      </c>
      <c r="AY560" s="11">
        <v>0.2338751</v>
      </c>
      <c r="AZ560" s="11">
        <v>0.22932920000000001</v>
      </c>
      <c r="BA560" s="11">
        <v>-0.1052844</v>
      </c>
      <c r="BB560" s="11">
        <v>-0.1147994</v>
      </c>
      <c r="BC560" s="11">
        <v>-0.13909450000000001</v>
      </c>
      <c r="BD560" s="11">
        <v>-6.9447099999999998E-2</v>
      </c>
      <c r="BE560" s="11">
        <v>-0.1010194</v>
      </c>
      <c r="BF560" s="11">
        <v>-5.8786499999999998E-2</v>
      </c>
      <c r="BG560" s="11">
        <v>-7.4451299999999998E-2</v>
      </c>
      <c r="BH560" s="11">
        <v>-4.93993E-2</v>
      </c>
      <c r="BI560" s="11">
        <v>-4.9267E-3</v>
      </c>
      <c r="BJ560" s="11">
        <v>-1.81102E-2</v>
      </c>
      <c r="BK560" s="11">
        <v>-2.15062E-2</v>
      </c>
      <c r="BL560" s="11">
        <v>-3.3497399999999997E-2</v>
      </c>
      <c r="BM560" s="11">
        <v>3.8167300000000001E-2</v>
      </c>
      <c r="BN560" s="11">
        <v>0.1002513</v>
      </c>
      <c r="BO560" s="11">
        <v>4.6334E-2</v>
      </c>
      <c r="BP560" s="11">
        <v>4.9032399999999997E-2</v>
      </c>
      <c r="BQ560" s="11">
        <v>-6.4772499999999997E-2</v>
      </c>
      <c r="BR560" s="11">
        <v>3.8917000000000001E-3</v>
      </c>
      <c r="BS560" s="11">
        <v>-2.7448500000000001E-2</v>
      </c>
      <c r="BT560" s="11">
        <v>0.3240133</v>
      </c>
      <c r="BU560" s="11">
        <v>0.43129489999999998</v>
      </c>
      <c r="BV560" s="11">
        <v>0.53413909999999998</v>
      </c>
      <c r="BW560" s="11">
        <v>0.3503154</v>
      </c>
      <c r="BX560" s="11">
        <v>0.3374838</v>
      </c>
      <c r="BY560" s="11">
        <v>4.0051000000000002E-3</v>
      </c>
      <c r="BZ560" s="11">
        <v>-1.3934800000000001E-2</v>
      </c>
      <c r="CA560" s="11">
        <v>-4.7423600000000003E-2</v>
      </c>
      <c r="CB560" s="11">
        <v>3.4358800000000002E-2</v>
      </c>
      <c r="CC560" s="11">
        <v>-5.7260999999999996E-3</v>
      </c>
      <c r="CD560" s="11">
        <v>2.2251199999999999E-2</v>
      </c>
      <c r="CE560" s="11">
        <v>-6.7133999999999996E-3</v>
      </c>
      <c r="CF560" s="11">
        <v>1.47762E-2</v>
      </c>
      <c r="CG560" s="11">
        <v>5.2296200000000001E-2</v>
      </c>
      <c r="CH560" s="11">
        <v>3.5580300000000002E-2</v>
      </c>
      <c r="CI560" s="11">
        <v>4.4066599999999997E-2</v>
      </c>
      <c r="CJ560" s="11">
        <v>4.6156599999999999E-2</v>
      </c>
      <c r="CK560" s="11">
        <v>0.1313125</v>
      </c>
      <c r="CL560" s="11">
        <v>0.21339549999999999</v>
      </c>
      <c r="CM560" s="11">
        <v>0.1695845</v>
      </c>
      <c r="CN560" s="11">
        <v>0.18424969999999999</v>
      </c>
      <c r="CO560" s="11">
        <v>7.5726199999999994E-2</v>
      </c>
      <c r="CP560" s="11">
        <v>0.14522460000000001</v>
      </c>
      <c r="CQ560" s="11">
        <v>0.11330850000000001</v>
      </c>
      <c r="CR560" s="11">
        <v>0.46825650000000002</v>
      </c>
      <c r="CS560" s="11">
        <v>0.57172409999999996</v>
      </c>
      <c r="CT560" s="11">
        <v>0.66507850000000002</v>
      </c>
      <c r="CU560" s="11">
        <v>0.4667557</v>
      </c>
      <c r="CV560" s="11">
        <v>0.44563839999999999</v>
      </c>
      <c r="CW560" s="11">
        <v>0.1132946</v>
      </c>
      <c r="CX560" s="11">
        <v>8.6929699999999999E-2</v>
      </c>
      <c r="CY560" s="11">
        <v>4.4247300000000003E-2</v>
      </c>
      <c r="CZ560" s="11">
        <v>6.3109499999999999E-2</v>
      </c>
      <c r="DA560" s="11">
        <v>5.7934199999999998E-2</v>
      </c>
      <c r="DB560" s="11">
        <v>4.9267400000000003E-2</v>
      </c>
      <c r="DC560" s="11">
        <v>4.1181799999999998E-2</v>
      </c>
      <c r="DD560" s="11">
        <v>3.9015899999999999E-2</v>
      </c>
      <c r="DE560" s="11">
        <v>3.4789E-2</v>
      </c>
      <c r="DF560" s="11">
        <v>3.2641499999999997E-2</v>
      </c>
      <c r="DG560" s="11">
        <v>3.9865400000000002E-2</v>
      </c>
      <c r="DH560" s="11">
        <v>4.8426200000000003E-2</v>
      </c>
      <c r="DI560" s="11">
        <v>5.6628299999999999E-2</v>
      </c>
      <c r="DJ560" s="11">
        <v>6.8786799999999995E-2</v>
      </c>
      <c r="DK560" s="11">
        <v>7.4930999999999998E-2</v>
      </c>
      <c r="DL560" s="11">
        <v>8.2206299999999996E-2</v>
      </c>
      <c r="DM560" s="11">
        <v>8.5417099999999996E-2</v>
      </c>
      <c r="DN560" s="11">
        <v>8.5924299999999995E-2</v>
      </c>
      <c r="DO560" s="11">
        <v>8.5574200000000003E-2</v>
      </c>
      <c r="DP560" s="11">
        <v>8.7693699999999999E-2</v>
      </c>
      <c r="DQ560" s="11">
        <v>8.5374900000000004E-2</v>
      </c>
      <c r="DR560" s="11">
        <v>7.9605499999999996E-2</v>
      </c>
      <c r="DS560" s="11">
        <v>7.0790599999999995E-2</v>
      </c>
      <c r="DT560" s="11">
        <v>6.5753300000000001E-2</v>
      </c>
      <c r="DU560" s="11">
        <v>6.6443299999999997E-2</v>
      </c>
      <c r="DV560" s="11">
        <v>6.1321300000000002E-2</v>
      </c>
      <c r="DW560" s="11">
        <v>5.5731999999999997E-2</v>
      </c>
      <c r="DX560" s="11">
        <v>0.92233940000000003</v>
      </c>
      <c r="DY560" s="11"/>
      <c r="DZ560" s="11">
        <v>6.4599000000000004E-2</v>
      </c>
      <c r="EA560" s="11">
        <v>73.941370000000006</v>
      </c>
      <c r="EB560" s="11">
        <v>75.37961</v>
      </c>
      <c r="EC560" s="11">
        <v>75.900909999999996</v>
      </c>
      <c r="ED560" s="11">
        <v>74.704859999999996</v>
      </c>
      <c r="EE560" s="11">
        <v>73.543040000000005</v>
      </c>
      <c r="EF560" s="11">
        <v>72.708079999999995</v>
      </c>
      <c r="EG560" s="11">
        <v>71.918199999999999</v>
      </c>
      <c r="EH560" s="11">
        <v>71.843519999999998</v>
      </c>
      <c r="EI560" s="11">
        <v>75.018169999999998</v>
      </c>
      <c r="EJ560" s="11">
        <v>78.484049999999996</v>
      </c>
      <c r="EK560" s="11">
        <v>83.158439999999999</v>
      </c>
      <c r="EL560" s="11">
        <v>87.189620000000005</v>
      </c>
      <c r="EM560" s="11">
        <v>89.253960000000006</v>
      </c>
      <c r="EN560" s="11">
        <v>89.48066</v>
      </c>
      <c r="EO560" s="11">
        <v>92.415790000000001</v>
      </c>
      <c r="EP560" s="11">
        <v>91.185890000000001</v>
      </c>
      <c r="EQ560" s="11">
        <v>90.122249999999994</v>
      </c>
      <c r="ER560" s="11">
        <v>88.703969999999998</v>
      </c>
      <c r="ES560" s="11">
        <v>85.837639999999993</v>
      </c>
      <c r="ET560" s="11">
        <v>81.996970000000005</v>
      </c>
      <c r="EU560" s="11">
        <v>79.041520000000006</v>
      </c>
      <c r="EV560" s="11">
        <v>77.396360000000001</v>
      </c>
      <c r="EW560" s="11">
        <v>76.205669999999998</v>
      </c>
      <c r="EX560" s="11">
        <v>74.954549999999998</v>
      </c>
      <c r="EY560" s="11">
        <v>0</v>
      </c>
      <c r="EZ560" s="11"/>
      <c r="FA560" s="11"/>
      <c r="FB560" s="11"/>
      <c r="FC560" s="11"/>
      <c r="FD560" s="11"/>
      <c r="FE560" s="11"/>
      <c r="FF560" s="11"/>
      <c r="FG560" s="11"/>
      <c r="FH560" s="11"/>
      <c r="FI560" s="11"/>
      <c r="FJ560" s="11"/>
      <c r="FK560" s="11"/>
      <c r="FL560" s="11"/>
      <c r="FM560" s="11"/>
      <c r="FN560" s="11"/>
      <c r="FO560" s="11"/>
      <c r="FP560" s="11"/>
      <c r="FQ560" s="11"/>
      <c r="FR560" s="11"/>
      <c r="FS560" s="11"/>
      <c r="FT560" s="11"/>
      <c r="FU560" s="11"/>
      <c r="FV560" s="11"/>
      <c r="IA560" s="37"/>
    </row>
    <row r="561" spans="1:235" x14ac:dyDescent="0.25">
      <c r="A561" t="s">
        <v>113</v>
      </c>
      <c r="B561" t="s">
        <v>141</v>
      </c>
      <c r="C561" t="s">
        <v>88</v>
      </c>
      <c r="D561" t="s">
        <v>228</v>
      </c>
      <c r="E561" s="38" t="s">
        <v>133</v>
      </c>
      <c r="F561" t="s">
        <v>105</v>
      </c>
      <c r="G561" s="11">
        <v>1899</v>
      </c>
      <c r="H561" s="11">
        <v>1.9329419999999999</v>
      </c>
      <c r="I561" s="11">
        <v>1.6789609999999999</v>
      </c>
      <c r="J561" s="11">
        <v>1.4985280000000001</v>
      </c>
      <c r="K561" s="11">
        <v>1.3237380000000001</v>
      </c>
      <c r="L561" s="11">
        <v>1.2326729999999999</v>
      </c>
      <c r="M561" s="11">
        <v>1.168539</v>
      </c>
      <c r="N561" s="11">
        <v>1.1198520000000001</v>
      </c>
      <c r="O561" s="11">
        <v>0.8531647</v>
      </c>
      <c r="P561" s="11">
        <v>0.22041079999999999</v>
      </c>
      <c r="Q561" s="11">
        <v>-0.40995300000000001</v>
      </c>
      <c r="R561" s="11">
        <v>-0.84534279999999995</v>
      </c>
      <c r="S561" s="11">
        <v>-1.0019880000000001</v>
      </c>
      <c r="T561" s="11">
        <v>-0.83346439999999999</v>
      </c>
      <c r="U561" s="11">
        <v>-0.52081379999999999</v>
      </c>
      <c r="V561" s="11">
        <v>6.1970999999999997E-3</v>
      </c>
      <c r="W561" s="11">
        <v>0.77464880000000003</v>
      </c>
      <c r="X561" s="11">
        <v>1.6429480000000001</v>
      </c>
      <c r="Y561" s="11">
        <v>2.511393</v>
      </c>
      <c r="Z561" s="11">
        <v>3.0315279999999998</v>
      </c>
      <c r="AA561" s="11">
        <v>2.9561069999999998</v>
      </c>
      <c r="AB561" s="11">
        <v>2.8123320000000001</v>
      </c>
      <c r="AC561" s="11">
        <v>2.7160470000000001</v>
      </c>
      <c r="AD561" s="11">
        <v>2.413853</v>
      </c>
      <c r="AE561" s="11">
        <v>2.045528</v>
      </c>
      <c r="AF561" s="11">
        <v>-9.1217800000000002E-2</v>
      </c>
      <c r="AG561" s="11">
        <v>-0.1033588</v>
      </c>
      <c r="AH561" s="11">
        <v>-7.36174E-2</v>
      </c>
      <c r="AI561" s="11">
        <v>-7.4862700000000004E-2</v>
      </c>
      <c r="AJ561" s="11">
        <v>-5.9797200000000002E-2</v>
      </c>
      <c r="AK561" s="11">
        <v>-3.2721800000000002E-2</v>
      </c>
      <c r="AL561" s="11">
        <v>-3.7803099999999999E-2</v>
      </c>
      <c r="AM561" s="11">
        <v>-4.5847100000000002E-2</v>
      </c>
      <c r="AN561" s="11">
        <v>-5.9574299999999997E-2</v>
      </c>
      <c r="AO561" s="11">
        <v>-2.89459E-2</v>
      </c>
      <c r="AP561" s="11">
        <v>-6.7881E-3</v>
      </c>
      <c r="AQ561" s="11">
        <v>-4.0496600000000001E-2</v>
      </c>
      <c r="AR561" s="11">
        <v>-4.5376399999999997E-2</v>
      </c>
      <c r="AS561" s="11">
        <v>-0.1080754</v>
      </c>
      <c r="AT561" s="11">
        <v>-7.2362899999999994E-2</v>
      </c>
      <c r="AU561" s="11">
        <v>-8.8560299999999995E-2</v>
      </c>
      <c r="AV561" s="11">
        <v>9.4648999999999997E-2</v>
      </c>
      <c r="AW561" s="11">
        <v>0.153141</v>
      </c>
      <c r="AX561" s="11">
        <v>0.2122848</v>
      </c>
      <c r="AY561" s="11">
        <v>0.12313540000000001</v>
      </c>
      <c r="AZ561" s="11">
        <v>0.1207419</v>
      </c>
      <c r="BA561" s="11">
        <v>-5.5432299999999997E-2</v>
      </c>
      <c r="BB561" s="11">
        <v>-6.0442000000000003E-2</v>
      </c>
      <c r="BC561" s="11">
        <v>-7.3233300000000001E-2</v>
      </c>
      <c r="BD561" s="11">
        <v>-3.6563900000000003E-2</v>
      </c>
      <c r="BE561" s="11">
        <v>-5.3186799999999999E-2</v>
      </c>
      <c r="BF561" s="11">
        <v>-3.0951099999999999E-2</v>
      </c>
      <c r="BG561" s="11">
        <v>-3.9198700000000003E-2</v>
      </c>
      <c r="BH561" s="11">
        <v>-2.6008699999999999E-2</v>
      </c>
      <c r="BI561" s="11">
        <v>-2.5939000000000001E-3</v>
      </c>
      <c r="BJ561" s="11">
        <v>-9.5350000000000001E-3</v>
      </c>
      <c r="BK561" s="11">
        <v>-1.1323E-2</v>
      </c>
      <c r="BL561" s="11">
        <v>-1.76364E-2</v>
      </c>
      <c r="BM561" s="11">
        <v>2.0095100000000001E-2</v>
      </c>
      <c r="BN561" s="11">
        <v>5.2782299999999997E-2</v>
      </c>
      <c r="BO561" s="11">
        <v>2.4394900000000001E-2</v>
      </c>
      <c r="BP561" s="11">
        <v>2.5815600000000001E-2</v>
      </c>
      <c r="BQ561" s="11">
        <v>-3.41027E-2</v>
      </c>
      <c r="BR561" s="11">
        <v>2.049E-3</v>
      </c>
      <c r="BS561" s="11">
        <v>-1.44517E-2</v>
      </c>
      <c r="BT561" s="11">
        <v>0.1705932</v>
      </c>
      <c r="BU561" s="11">
        <v>0.227077</v>
      </c>
      <c r="BV561" s="11">
        <v>0.28122449999999999</v>
      </c>
      <c r="BW561" s="11">
        <v>0.1844412</v>
      </c>
      <c r="BX561" s="11">
        <v>0.17768539999999999</v>
      </c>
      <c r="BY561" s="11">
        <v>2.1086999999999998E-3</v>
      </c>
      <c r="BZ561" s="11">
        <v>-7.3366999999999998E-3</v>
      </c>
      <c r="CA561" s="11">
        <v>-2.4968500000000001E-2</v>
      </c>
      <c r="CB561" s="11">
        <v>1.8089899999999999E-2</v>
      </c>
      <c r="CC561" s="11">
        <v>-3.0148000000000002E-3</v>
      </c>
      <c r="CD561" s="11">
        <v>1.17152E-2</v>
      </c>
      <c r="CE561" s="11">
        <v>-3.5346000000000002E-3</v>
      </c>
      <c r="CF561" s="11">
        <v>7.7796999999999996E-3</v>
      </c>
      <c r="CG561" s="11">
        <v>2.7533999999999999E-2</v>
      </c>
      <c r="CH561" s="11">
        <v>1.8733099999999999E-2</v>
      </c>
      <c r="CI561" s="11">
        <v>2.3201099999999999E-2</v>
      </c>
      <c r="CJ561" s="11">
        <v>2.43015E-2</v>
      </c>
      <c r="CK561" s="11">
        <v>6.9136100000000006E-2</v>
      </c>
      <c r="CL561" s="11">
        <v>0.1123528</v>
      </c>
      <c r="CM561" s="11">
        <v>8.9286299999999999E-2</v>
      </c>
      <c r="CN561" s="11">
        <v>9.7007599999999999E-2</v>
      </c>
      <c r="CO561" s="11">
        <v>3.98699E-2</v>
      </c>
      <c r="CP561" s="11">
        <v>7.6460799999999995E-2</v>
      </c>
      <c r="CQ561" s="11">
        <v>5.9657000000000002E-2</v>
      </c>
      <c r="CR561" s="11">
        <v>0.24653729999999999</v>
      </c>
      <c r="CS561" s="11">
        <v>0.30101309999999998</v>
      </c>
      <c r="CT561" s="11">
        <v>0.35016419999999998</v>
      </c>
      <c r="CU561" s="11">
        <v>0.2457471</v>
      </c>
      <c r="CV561" s="11">
        <v>0.2346288</v>
      </c>
      <c r="CW561" s="11">
        <v>5.96497E-2</v>
      </c>
      <c r="CX561" s="11">
        <v>4.57686E-2</v>
      </c>
      <c r="CY561" s="11">
        <v>2.32962E-2</v>
      </c>
      <c r="CZ561" s="11">
        <v>3.3227199999999998E-2</v>
      </c>
      <c r="DA561" s="11">
        <v>3.0502399999999999E-2</v>
      </c>
      <c r="DB561" s="11">
        <v>2.5939299999999998E-2</v>
      </c>
      <c r="DC561" s="11">
        <v>2.1682199999999999E-2</v>
      </c>
      <c r="DD561" s="11">
        <v>2.0541899999999998E-2</v>
      </c>
      <c r="DE561" s="11">
        <v>1.83164E-2</v>
      </c>
      <c r="DF561" s="11">
        <v>1.7185800000000001E-2</v>
      </c>
      <c r="DG561" s="11">
        <v>2.09892E-2</v>
      </c>
      <c r="DH561" s="11">
        <v>2.5496399999999999E-2</v>
      </c>
      <c r="DI561" s="11">
        <v>2.9814799999999999E-2</v>
      </c>
      <c r="DJ561" s="11">
        <v>3.62163E-2</v>
      </c>
      <c r="DK561" s="11">
        <v>3.9451199999999999E-2</v>
      </c>
      <c r="DL561" s="11">
        <v>4.3281699999999999E-2</v>
      </c>
      <c r="DM561" s="11">
        <v>4.4972199999999997E-2</v>
      </c>
      <c r="DN561" s="11">
        <v>4.52392E-2</v>
      </c>
      <c r="DO561" s="11">
        <v>4.5054900000000002E-2</v>
      </c>
      <c r="DP561" s="11">
        <v>4.6170799999999998E-2</v>
      </c>
      <c r="DQ561" s="11">
        <v>4.4949900000000001E-2</v>
      </c>
      <c r="DR561" s="11">
        <v>4.19123E-2</v>
      </c>
      <c r="DS561" s="11">
        <v>3.72713E-2</v>
      </c>
      <c r="DT561" s="11">
        <v>3.4619200000000003E-2</v>
      </c>
      <c r="DU561" s="11">
        <v>3.4982399999999997E-2</v>
      </c>
      <c r="DV561" s="11">
        <v>3.2285700000000001E-2</v>
      </c>
      <c r="DW561" s="11">
        <v>2.9342900000000002E-2</v>
      </c>
      <c r="DX561" s="11">
        <v>0.48561219999999999</v>
      </c>
      <c r="DY561" s="11"/>
      <c r="DZ561" s="11">
        <v>3.4011399999999997E-2</v>
      </c>
      <c r="EA561" s="11">
        <v>73.941370000000006</v>
      </c>
      <c r="EB561" s="11">
        <v>75.37961</v>
      </c>
      <c r="EC561" s="11">
        <v>75.900909999999996</v>
      </c>
      <c r="ED561" s="11">
        <v>74.704859999999996</v>
      </c>
      <c r="EE561" s="11">
        <v>73.543040000000005</v>
      </c>
      <c r="EF561" s="11">
        <v>72.708079999999995</v>
      </c>
      <c r="EG561" s="11">
        <v>71.918199999999999</v>
      </c>
      <c r="EH561" s="11">
        <v>71.843519999999998</v>
      </c>
      <c r="EI561" s="11">
        <v>75.018169999999998</v>
      </c>
      <c r="EJ561" s="11">
        <v>78.484049999999996</v>
      </c>
      <c r="EK561" s="11">
        <v>83.158439999999999</v>
      </c>
      <c r="EL561" s="11">
        <v>87.189620000000005</v>
      </c>
      <c r="EM561" s="11">
        <v>89.253960000000006</v>
      </c>
      <c r="EN561" s="11">
        <v>89.48066</v>
      </c>
      <c r="EO561" s="11">
        <v>92.415790000000001</v>
      </c>
      <c r="EP561" s="11">
        <v>91.185890000000001</v>
      </c>
      <c r="EQ561" s="11">
        <v>90.122249999999994</v>
      </c>
      <c r="ER561" s="11">
        <v>88.703969999999998</v>
      </c>
      <c r="ES561" s="11">
        <v>85.837639999999993</v>
      </c>
      <c r="ET561" s="11">
        <v>81.996970000000005</v>
      </c>
      <c r="EU561" s="11">
        <v>79.041520000000006</v>
      </c>
      <c r="EV561" s="11">
        <v>77.396360000000001</v>
      </c>
      <c r="EW561" s="11">
        <v>76.205669999999998</v>
      </c>
      <c r="EX561" s="11">
        <v>74.954549999999998</v>
      </c>
      <c r="EY561" s="11">
        <v>0</v>
      </c>
      <c r="EZ561" s="11"/>
      <c r="FA561" s="11"/>
      <c r="FB561" s="11"/>
      <c r="FC561" s="11"/>
      <c r="FD561" s="11"/>
      <c r="FE561" s="11"/>
      <c r="FF561" s="11"/>
      <c r="FG561" s="11"/>
      <c r="FH561" s="11"/>
      <c r="FI561" s="11"/>
      <c r="FJ561" s="11"/>
      <c r="FK561" s="11"/>
      <c r="FL561" s="11"/>
      <c r="FM561" s="11"/>
      <c r="FN561" s="11"/>
      <c r="FO561" s="11"/>
      <c r="FP561" s="11"/>
      <c r="FQ561" s="11"/>
      <c r="FR561" s="11"/>
      <c r="FS561" s="11"/>
      <c r="FT561" s="11"/>
      <c r="FU561" s="11"/>
      <c r="FV561" s="11"/>
      <c r="HY561" s="37"/>
      <c r="IA561" s="37"/>
    </row>
    <row r="562" spans="1:235" x14ac:dyDescent="0.25">
      <c r="A562" t="s">
        <v>113</v>
      </c>
      <c r="B562" t="s">
        <v>141</v>
      </c>
      <c r="C562" t="s">
        <v>88</v>
      </c>
      <c r="D562" t="s">
        <v>228</v>
      </c>
      <c r="E562" s="38">
        <v>45540</v>
      </c>
      <c r="F562" t="s">
        <v>106</v>
      </c>
      <c r="G562" s="11">
        <v>1071</v>
      </c>
      <c r="H562" s="11">
        <v>1.608643</v>
      </c>
      <c r="I562" s="11">
        <v>1.415602</v>
      </c>
      <c r="J562" s="11">
        <v>1.272435</v>
      </c>
      <c r="K562" s="11">
        <v>1.083051</v>
      </c>
      <c r="L562" s="11">
        <v>0.9809852</v>
      </c>
      <c r="M562" s="11">
        <v>0.94966660000000003</v>
      </c>
      <c r="N562" s="11">
        <v>0.93917649999999997</v>
      </c>
      <c r="O562" s="11">
        <v>0.64806149999999996</v>
      </c>
      <c r="P562" s="11">
        <v>-6.7730100000000001E-2</v>
      </c>
      <c r="Q562" s="11">
        <v>-0.8255228</v>
      </c>
      <c r="R562" s="11">
        <v>-1.328198</v>
      </c>
      <c r="S562" s="11">
        <v>-1.6149119999999999</v>
      </c>
      <c r="T562" s="11">
        <v>-1.4630320000000001</v>
      </c>
      <c r="U562" s="11">
        <v>-1.1746350000000001</v>
      </c>
      <c r="V562" s="11">
        <v>-0.5187543</v>
      </c>
      <c r="W562" s="11">
        <v>0.36801159999999999</v>
      </c>
      <c r="X562" s="11">
        <v>1.3922939999999999</v>
      </c>
      <c r="Y562" s="11">
        <v>2.4065020000000001</v>
      </c>
      <c r="Z562" s="11">
        <v>3.024956</v>
      </c>
      <c r="AA562" s="11">
        <v>3.023288</v>
      </c>
      <c r="AB562" s="11">
        <v>2.9380500000000001</v>
      </c>
      <c r="AC562" s="11">
        <v>2.965465</v>
      </c>
      <c r="AD562" s="11">
        <v>2.6333090000000001</v>
      </c>
      <c r="AE562" s="11">
        <v>2.1412740000000001</v>
      </c>
      <c r="AF562" s="11">
        <v>-0.16503019999999999</v>
      </c>
      <c r="AG562" s="11">
        <v>-0.15397520000000001</v>
      </c>
      <c r="AH562" s="11">
        <v>-0.13278029999999999</v>
      </c>
      <c r="AI562" s="11">
        <v>-0.1848619</v>
      </c>
      <c r="AJ562" s="11">
        <v>-0.1534478</v>
      </c>
      <c r="AK562" s="11">
        <v>-0.1026835</v>
      </c>
      <c r="AL562" s="11">
        <v>-6.6475500000000007E-2</v>
      </c>
      <c r="AM562" s="11">
        <v>-7.2826699999999994E-2</v>
      </c>
      <c r="AN562" s="11">
        <v>-4.6202600000000003E-2</v>
      </c>
      <c r="AO562" s="11">
        <v>-6.7820900000000003E-2</v>
      </c>
      <c r="AP562" s="11">
        <v>-5.4354600000000003E-2</v>
      </c>
      <c r="AQ562" s="11">
        <v>-0.1027245</v>
      </c>
      <c r="AR562" s="11">
        <v>-3.0885800000000001E-2</v>
      </c>
      <c r="AS562" s="11">
        <v>-0.1015397</v>
      </c>
      <c r="AT562" s="11">
        <v>-0.1394531</v>
      </c>
      <c r="AU562" s="11">
        <v>-0.26986090000000001</v>
      </c>
      <c r="AV562" s="11">
        <v>-9.4959999999999999E-4</v>
      </c>
      <c r="AW562" s="11">
        <v>5.7076500000000002E-2</v>
      </c>
      <c r="AX562" s="11">
        <v>0.16069849999999999</v>
      </c>
      <c r="AY562" s="11">
        <v>6.5698099999999995E-2</v>
      </c>
      <c r="AZ562" s="11">
        <v>0.1004627</v>
      </c>
      <c r="BA562" s="11">
        <v>-1.9802000000000001E-3</v>
      </c>
      <c r="BB562" s="11">
        <v>-1.84467E-2</v>
      </c>
      <c r="BC562" s="11">
        <v>-8.1699300000000002E-2</v>
      </c>
      <c r="BD562" s="11">
        <v>-7.0221599999999995E-2</v>
      </c>
      <c r="BE562" s="11">
        <v>-6.1585899999999999E-2</v>
      </c>
      <c r="BF562" s="11">
        <v>-5.9275399999999999E-2</v>
      </c>
      <c r="BG562" s="11">
        <v>-0.123029</v>
      </c>
      <c r="BH562" s="11">
        <v>-9.0916399999999994E-2</v>
      </c>
      <c r="BI562" s="11">
        <v>-4.9175999999999997E-2</v>
      </c>
      <c r="BJ562" s="11">
        <v>-2.6473900000000002E-2</v>
      </c>
      <c r="BK562" s="11">
        <v>-1.5263499999999999E-2</v>
      </c>
      <c r="BL562" s="11">
        <v>1.4822500000000001E-2</v>
      </c>
      <c r="BM562" s="11">
        <v>4.5069000000000003E-3</v>
      </c>
      <c r="BN562" s="11">
        <v>4.3025599999999997E-2</v>
      </c>
      <c r="BO562" s="11">
        <v>1.0353000000000001E-3</v>
      </c>
      <c r="BP562" s="11">
        <v>8.7027900000000005E-2</v>
      </c>
      <c r="BQ562" s="11">
        <v>1.9246599999999999E-2</v>
      </c>
      <c r="BR562" s="11">
        <v>-1.79572E-2</v>
      </c>
      <c r="BS562" s="11">
        <v>-0.13595080000000001</v>
      </c>
      <c r="BT562" s="11">
        <v>0.13131209999999999</v>
      </c>
      <c r="BU562" s="11">
        <v>0.19679479999999999</v>
      </c>
      <c r="BV562" s="11">
        <v>0.29230699999999998</v>
      </c>
      <c r="BW562" s="11">
        <v>0.1921513</v>
      </c>
      <c r="BX562" s="11">
        <v>0.21915480000000001</v>
      </c>
      <c r="BY562" s="11">
        <v>0.10749110000000001</v>
      </c>
      <c r="BZ562" s="11">
        <v>8.5869600000000004E-2</v>
      </c>
      <c r="CA562" s="11">
        <v>9.9199000000000006E-3</v>
      </c>
      <c r="CB562" s="11">
        <v>2.4587000000000001E-2</v>
      </c>
      <c r="CC562" s="11">
        <v>3.0803400000000002E-2</v>
      </c>
      <c r="CD562" s="11">
        <v>1.42296E-2</v>
      </c>
      <c r="CE562" s="11">
        <v>-6.1196E-2</v>
      </c>
      <c r="CF562" s="11">
        <v>-2.83851E-2</v>
      </c>
      <c r="CG562" s="11">
        <v>4.3315000000000003E-3</v>
      </c>
      <c r="CH562" s="11">
        <v>1.35278E-2</v>
      </c>
      <c r="CI562" s="11">
        <v>4.2299799999999999E-2</v>
      </c>
      <c r="CJ562" s="11">
        <v>7.5847600000000001E-2</v>
      </c>
      <c r="CK562" s="11">
        <v>7.6834799999999995E-2</v>
      </c>
      <c r="CL562" s="11">
        <v>0.1404059</v>
      </c>
      <c r="CM562" s="11">
        <v>0.10479520000000001</v>
      </c>
      <c r="CN562" s="11">
        <v>0.2049417</v>
      </c>
      <c r="CO562" s="11">
        <v>0.14003289999999999</v>
      </c>
      <c r="CP562" s="11">
        <v>0.1035387</v>
      </c>
      <c r="CQ562" s="11">
        <v>-2.0406999999999999E-3</v>
      </c>
      <c r="CR562" s="11">
        <v>0.26357390000000003</v>
      </c>
      <c r="CS562" s="11">
        <v>0.33651300000000001</v>
      </c>
      <c r="CT562" s="11">
        <v>0.42391570000000001</v>
      </c>
      <c r="CU562" s="11">
        <v>0.31860450000000001</v>
      </c>
      <c r="CV562" s="11">
        <v>0.33784700000000001</v>
      </c>
      <c r="CW562" s="11">
        <v>0.2169625</v>
      </c>
      <c r="CX562" s="11">
        <v>0.19018599999999999</v>
      </c>
      <c r="CY562" s="11">
        <v>0.10153909999999999</v>
      </c>
      <c r="CZ562" s="11">
        <v>5.7639500000000003E-2</v>
      </c>
      <c r="DA562" s="11">
        <v>5.6168700000000002E-2</v>
      </c>
      <c r="DB562" s="11">
        <v>4.46878E-2</v>
      </c>
      <c r="DC562" s="11">
        <v>3.7591800000000002E-2</v>
      </c>
      <c r="DD562" s="11">
        <v>3.8016300000000003E-2</v>
      </c>
      <c r="DE562" s="11">
        <v>3.2530200000000002E-2</v>
      </c>
      <c r="DF562" s="11">
        <v>2.4319299999999999E-2</v>
      </c>
      <c r="DG562" s="11">
        <v>3.4995999999999999E-2</v>
      </c>
      <c r="DH562" s="11">
        <v>3.7100599999999997E-2</v>
      </c>
      <c r="DI562" s="11">
        <v>4.3972200000000003E-2</v>
      </c>
      <c r="DJ562" s="11">
        <v>5.9202999999999999E-2</v>
      </c>
      <c r="DK562" s="11">
        <v>6.3081499999999999E-2</v>
      </c>
      <c r="DL562" s="11">
        <v>7.16865E-2</v>
      </c>
      <c r="DM562" s="11">
        <v>7.3432899999999995E-2</v>
      </c>
      <c r="DN562" s="11">
        <v>7.3864299999999994E-2</v>
      </c>
      <c r="DO562" s="11">
        <v>8.1411600000000001E-2</v>
      </c>
      <c r="DP562" s="11">
        <v>8.0409400000000006E-2</v>
      </c>
      <c r="DQ562" s="11">
        <v>8.4942699999999996E-2</v>
      </c>
      <c r="DR562" s="11">
        <v>8.0012299999999995E-2</v>
      </c>
      <c r="DS562" s="11">
        <v>7.6878100000000005E-2</v>
      </c>
      <c r="DT562" s="11">
        <v>7.2159699999999993E-2</v>
      </c>
      <c r="DU562" s="11">
        <v>6.6553899999999999E-2</v>
      </c>
      <c r="DV562" s="11">
        <v>6.3419799999999998E-2</v>
      </c>
      <c r="DW562" s="11">
        <v>5.57005E-2</v>
      </c>
      <c r="DX562" s="11">
        <v>0.72610730000000001</v>
      </c>
      <c r="DY562" s="11"/>
      <c r="DZ562" s="11">
        <v>6.2135299999999997E-2</v>
      </c>
      <c r="EA562" s="11">
        <v>70.946719999999999</v>
      </c>
      <c r="EB562" s="11">
        <v>73.114180000000005</v>
      </c>
      <c r="EC562" s="11">
        <v>74.40343</v>
      </c>
      <c r="ED562" s="11">
        <v>73.089439999999996</v>
      </c>
      <c r="EE562" s="11">
        <v>72.527109999999993</v>
      </c>
      <c r="EF562" s="11">
        <v>71.631780000000006</v>
      </c>
      <c r="EG562" s="11">
        <v>70.306370000000001</v>
      </c>
      <c r="EH562" s="11">
        <v>69.961939999999998</v>
      </c>
      <c r="EI562" s="11">
        <v>70.556610000000006</v>
      </c>
      <c r="EJ562" s="11">
        <v>72.806849999999997</v>
      </c>
      <c r="EK562" s="11">
        <v>75.625110000000006</v>
      </c>
      <c r="EL562" s="11">
        <v>77.879170000000002</v>
      </c>
      <c r="EM562" s="11">
        <v>78.918170000000003</v>
      </c>
      <c r="EN562" s="11">
        <v>80.998099999999994</v>
      </c>
      <c r="EO562" s="11">
        <v>86.994290000000007</v>
      </c>
      <c r="EP562" s="11">
        <v>86.060900000000004</v>
      </c>
      <c r="EQ562" s="11">
        <v>86.358710000000002</v>
      </c>
      <c r="ER562" s="11">
        <v>84.666979999999995</v>
      </c>
      <c r="ES562" s="11">
        <v>82.670789999999997</v>
      </c>
      <c r="ET562" s="11">
        <v>80.386300000000006</v>
      </c>
      <c r="EU562" s="11">
        <v>76.397710000000004</v>
      </c>
      <c r="EV562" s="11">
        <v>74.880120000000005</v>
      </c>
      <c r="EW562" s="11">
        <v>73.784970000000001</v>
      </c>
      <c r="EX562" s="11">
        <v>72.695530000000005</v>
      </c>
      <c r="EY562" s="11">
        <v>0</v>
      </c>
      <c r="EZ562" s="11"/>
      <c r="FA562" s="11"/>
      <c r="FB562" s="11"/>
      <c r="FC562" s="11"/>
      <c r="FD562" s="11"/>
      <c r="FE562" s="11"/>
      <c r="FF562" s="11"/>
      <c r="FG562" s="11"/>
      <c r="FH562" s="11"/>
      <c r="FI562" s="11"/>
      <c r="FJ562" s="11"/>
      <c r="FK562" s="11"/>
      <c r="FL562" s="11"/>
      <c r="FM562" s="11"/>
      <c r="FN562" s="11"/>
      <c r="FO562" s="11"/>
      <c r="FP562" s="11"/>
      <c r="FQ562" s="11"/>
      <c r="FR562" s="11"/>
      <c r="FS562" s="11"/>
      <c r="FT562" s="11"/>
      <c r="FU562" s="11"/>
      <c r="FV562" s="11"/>
    </row>
    <row r="563" spans="1:235" x14ac:dyDescent="0.25">
      <c r="A563" t="s">
        <v>113</v>
      </c>
      <c r="B563" t="s">
        <v>141</v>
      </c>
      <c r="C563" t="s">
        <v>0</v>
      </c>
      <c r="D563" t="s">
        <v>228</v>
      </c>
      <c r="E563" s="38">
        <v>45540</v>
      </c>
      <c r="F563" t="s">
        <v>106</v>
      </c>
      <c r="G563" s="11">
        <v>1071</v>
      </c>
      <c r="H563" s="11">
        <v>1.7228559999999999</v>
      </c>
      <c r="I563" s="11">
        <v>1.5161100000000001</v>
      </c>
      <c r="J563" s="11">
        <v>1.362778</v>
      </c>
      <c r="K563" s="11">
        <v>1.159948</v>
      </c>
      <c r="L563" s="11">
        <v>1.050635</v>
      </c>
      <c r="M563" s="11">
        <v>1.017093</v>
      </c>
      <c r="N563" s="11">
        <v>1.0058579999999999</v>
      </c>
      <c r="O563" s="11">
        <v>0.69407379999999996</v>
      </c>
      <c r="P563" s="11">
        <v>-7.2539000000000006E-2</v>
      </c>
      <c r="Q563" s="11">
        <v>-0.88413489999999995</v>
      </c>
      <c r="R563" s="11">
        <v>-1.4225000000000001</v>
      </c>
      <c r="S563" s="11">
        <v>-1.7295700000000001</v>
      </c>
      <c r="T563" s="11">
        <v>-1.566907</v>
      </c>
      <c r="U563" s="11">
        <v>-1.258035</v>
      </c>
      <c r="V563" s="11">
        <v>-0.55558589999999997</v>
      </c>
      <c r="W563" s="11">
        <v>0.3941404</v>
      </c>
      <c r="X563" s="11">
        <v>1.491147</v>
      </c>
      <c r="Y563" s="11">
        <v>2.5773630000000001</v>
      </c>
      <c r="Z563" s="11">
        <v>3.2397279999999999</v>
      </c>
      <c r="AA563" s="11">
        <v>3.2379419999999999</v>
      </c>
      <c r="AB563" s="11">
        <v>3.1466509999999999</v>
      </c>
      <c r="AC563" s="11">
        <v>3.1760130000000002</v>
      </c>
      <c r="AD563" s="11">
        <v>2.8202739999999999</v>
      </c>
      <c r="AE563" s="11">
        <v>2.2933050000000001</v>
      </c>
      <c r="AF563" s="11">
        <v>-0.1767473</v>
      </c>
      <c r="AG563" s="11">
        <v>-0.16490750000000001</v>
      </c>
      <c r="AH563" s="11">
        <v>-0.14220769999999999</v>
      </c>
      <c r="AI563" s="11">
        <v>-0.1979871</v>
      </c>
      <c r="AJ563" s="11">
        <v>-0.16434260000000001</v>
      </c>
      <c r="AK563" s="11">
        <v>-0.109974</v>
      </c>
      <c r="AL563" s="11">
        <v>-7.11952E-2</v>
      </c>
      <c r="AM563" s="11">
        <v>-7.7997399999999995E-2</v>
      </c>
      <c r="AN563" s="11">
        <v>-4.9482900000000003E-2</v>
      </c>
      <c r="AO563" s="11">
        <v>-7.2636199999999998E-2</v>
      </c>
      <c r="AP563" s="11">
        <v>-5.8213800000000003E-2</v>
      </c>
      <c r="AQ563" s="11">
        <v>-0.1100179</v>
      </c>
      <c r="AR563" s="11">
        <v>-3.3078700000000003E-2</v>
      </c>
      <c r="AS563" s="11">
        <v>-0.108749</v>
      </c>
      <c r="AT563" s="11">
        <v>-0.14935419999999999</v>
      </c>
      <c r="AU563" s="11">
        <v>-0.28902099999999997</v>
      </c>
      <c r="AV563" s="11">
        <v>-1.0170999999999999E-3</v>
      </c>
      <c r="AW563" s="11">
        <v>6.11289E-2</v>
      </c>
      <c r="AX563" s="11">
        <v>0.17210810000000001</v>
      </c>
      <c r="AY563" s="11">
        <v>7.0362599999999997E-2</v>
      </c>
      <c r="AZ563" s="11">
        <v>0.1075955</v>
      </c>
      <c r="BA563" s="11">
        <v>-2.1207999999999999E-3</v>
      </c>
      <c r="BB563" s="11">
        <v>-1.97564E-2</v>
      </c>
      <c r="BC563" s="11">
        <v>-8.7499900000000005E-2</v>
      </c>
      <c r="BD563" s="11">
        <v>-7.5207300000000005E-2</v>
      </c>
      <c r="BE563" s="11">
        <v>-6.5958500000000003E-2</v>
      </c>
      <c r="BF563" s="11">
        <v>-6.3483899999999996E-2</v>
      </c>
      <c r="BG563" s="11">
        <v>-0.1317641</v>
      </c>
      <c r="BH563" s="11">
        <v>-9.73715E-2</v>
      </c>
      <c r="BI563" s="11">
        <v>-5.2667499999999999E-2</v>
      </c>
      <c r="BJ563" s="11">
        <v>-2.83535E-2</v>
      </c>
      <c r="BK563" s="11">
        <v>-1.6347199999999999E-2</v>
      </c>
      <c r="BL563" s="11">
        <v>1.5874900000000001E-2</v>
      </c>
      <c r="BM563" s="11">
        <v>4.8269000000000003E-3</v>
      </c>
      <c r="BN563" s="11">
        <v>4.6080500000000003E-2</v>
      </c>
      <c r="BO563" s="11">
        <v>1.1088999999999999E-3</v>
      </c>
      <c r="BP563" s="11">
        <v>9.3206899999999995E-2</v>
      </c>
      <c r="BQ563" s="11">
        <v>2.0613099999999999E-2</v>
      </c>
      <c r="BR563" s="11">
        <v>-1.9232200000000001E-2</v>
      </c>
      <c r="BS563" s="11">
        <v>-0.14560329999999999</v>
      </c>
      <c r="BT563" s="11">
        <v>0.14063529999999999</v>
      </c>
      <c r="BU563" s="11">
        <v>0.21076719999999999</v>
      </c>
      <c r="BV563" s="11">
        <v>0.31306079999999997</v>
      </c>
      <c r="BW563" s="11">
        <v>0.205794</v>
      </c>
      <c r="BX563" s="11">
        <v>0.2347148</v>
      </c>
      <c r="BY563" s="11">
        <v>0.115123</v>
      </c>
      <c r="BZ563" s="11">
        <v>9.1966400000000004E-2</v>
      </c>
      <c r="CA563" s="11">
        <v>1.06242E-2</v>
      </c>
      <c r="CB563" s="11">
        <v>2.6332700000000001E-2</v>
      </c>
      <c r="CC563" s="11">
        <v>3.2990499999999999E-2</v>
      </c>
      <c r="CD563" s="11">
        <v>1.5239900000000001E-2</v>
      </c>
      <c r="CE563" s="11">
        <v>-6.5541000000000002E-2</v>
      </c>
      <c r="CF563" s="11">
        <v>-3.0400400000000001E-2</v>
      </c>
      <c r="CG563" s="11">
        <v>4.6391000000000002E-3</v>
      </c>
      <c r="CH563" s="11">
        <v>1.44882E-2</v>
      </c>
      <c r="CI563" s="11">
        <v>4.5303099999999999E-2</v>
      </c>
      <c r="CJ563" s="11">
        <v>8.1232799999999994E-2</v>
      </c>
      <c r="CK563" s="11">
        <v>8.2290000000000002E-2</v>
      </c>
      <c r="CL563" s="11">
        <v>0.1503747</v>
      </c>
      <c r="CM563" s="11">
        <v>0.1122356</v>
      </c>
      <c r="CN563" s="11">
        <v>0.21949250000000001</v>
      </c>
      <c r="CO563" s="11">
        <v>0.14997530000000001</v>
      </c>
      <c r="CP563" s="11">
        <v>0.1108899</v>
      </c>
      <c r="CQ563" s="11">
        <v>-2.1856000000000002E-3</v>
      </c>
      <c r="CR563" s="11">
        <v>0.28228760000000003</v>
      </c>
      <c r="CS563" s="11">
        <v>0.36040539999999999</v>
      </c>
      <c r="CT563" s="11">
        <v>0.45401360000000002</v>
      </c>
      <c r="CU563" s="11">
        <v>0.34122540000000001</v>
      </c>
      <c r="CV563" s="11">
        <v>0.36183409999999999</v>
      </c>
      <c r="CW563" s="11">
        <v>0.23236680000000001</v>
      </c>
      <c r="CX563" s="11">
        <v>0.20368919999999999</v>
      </c>
      <c r="CY563" s="11">
        <v>0.1087484</v>
      </c>
      <c r="CZ563" s="11">
        <v>6.1732000000000002E-2</v>
      </c>
      <c r="DA563" s="11">
        <v>6.01567E-2</v>
      </c>
      <c r="DB563" s="11">
        <v>4.7860699999999999E-2</v>
      </c>
      <c r="DC563" s="11">
        <v>4.0260799999999999E-2</v>
      </c>
      <c r="DD563" s="11">
        <v>4.0715500000000002E-2</v>
      </c>
      <c r="DE563" s="11">
        <v>3.48399E-2</v>
      </c>
      <c r="DF563" s="11">
        <v>2.60459E-2</v>
      </c>
      <c r="DG563" s="11">
        <v>3.7480699999999999E-2</v>
      </c>
      <c r="DH563" s="11">
        <v>3.9734800000000001E-2</v>
      </c>
      <c r="DI563" s="11">
        <v>4.7094200000000003E-2</v>
      </c>
      <c r="DJ563" s="11">
        <v>6.3406400000000002E-2</v>
      </c>
      <c r="DK563" s="11">
        <v>6.7560300000000004E-2</v>
      </c>
      <c r="DL563" s="11">
        <v>7.6776200000000003E-2</v>
      </c>
      <c r="DM563" s="11">
        <v>7.8646599999999997E-2</v>
      </c>
      <c r="DN563" s="11">
        <v>7.9108600000000001E-2</v>
      </c>
      <c r="DO563" s="11">
        <v>8.71918E-2</v>
      </c>
      <c r="DP563" s="11">
        <v>8.6118500000000001E-2</v>
      </c>
      <c r="DQ563" s="11">
        <v>9.0973600000000002E-2</v>
      </c>
      <c r="DR563" s="11">
        <v>8.5693199999999997E-2</v>
      </c>
      <c r="DS563" s="11">
        <v>8.2336400000000004E-2</v>
      </c>
      <c r="DT563" s="11">
        <v>7.7283000000000004E-2</v>
      </c>
      <c r="DU563" s="11">
        <v>7.1279200000000001E-2</v>
      </c>
      <c r="DV563" s="11">
        <v>6.7922700000000003E-2</v>
      </c>
      <c r="DW563" s="11">
        <v>5.9655199999999999E-2</v>
      </c>
      <c r="DX563" s="11">
        <v>0.77766100000000005</v>
      </c>
      <c r="DY563" s="11"/>
      <c r="DZ563" s="11">
        <v>6.6546900000000006E-2</v>
      </c>
      <c r="EA563" s="11">
        <v>70.946719999999999</v>
      </c>
      <c r="EB563" s="11">
        <v>73.114180000000005</v>
      </c>
      <c r="EC563" s="11">
        <v>74.40343</v>
      </c>
      <c r="ED563" s="11">
        <v>73.089439999999996</v>
      </c>
      <c r="EE563" s="11">
        <v>72.527109999999993</v>
      </c>
      <c r="EF563" s="11">
        <v>71.631780000000006</v>
      </c>
      <c r="EG563" s="11">
        <v>70.306370000000001</v>
      </c>
      <c r="EH563" s="11">
        <v>69.961939999999998</v>
      </c>
      <c r="EI563" s="11">
        <v>70.556610000000006</v>
      </c>
      <c r="EJ563" s="11">
        <v>72.806849999999997</v>
      </c>
      <c r="EK563" s="11">
        <v>75.625110000000006</v>
      </c>
      <c r="EL563" s="11">
        <v>77.879170000000002</v>
      </c>
      <c r="EM563" s="11">
        <v>78.918170000000003</v>
      </c>
      <c r="EN563" s="11">
        <v>80.998099999999994</v>
      </c>
      <c r="EO563" s="11">
        <v>86.994290000000007</v>
      </c>
      <c r="EP563" s="11">
        <v>86.060900000000004</v>
      </c>
      <c r="EQ563" s="11">
        <v>86.358710000000002</v>
      </c>
      <c r="ER563" s="11">
        <v>84.666979999999995</v>
      </c>
      <c r="ES563" s="11">
        <v>82.670789999999997</v>
      </c>
      <c r="ET563" s="11">
        <v>80.386300000000006</v>
      </c>
      <c r="EU563" s="11">
        <v>76.397710000000004</v>
      </c>
      <c r="EV563" s="11">
        <v>74.880120000000005</v>
      </c>
      <c r="EW563" s="11">
        <v>73.784970000000001</v>
      </c>
      <c r="EX563" s="11">
        <v>72.695530000000005</v>
      </c>
      <c r="EY563" s="11">
        <v>0</v>
      </c>
      <c r="EZ563" s="11"/>
      <c r="FA563" s="11"/>
      <c r="FB563" s="11"/>
      <c r="FC563" s="11"/>
      <c r="FD563" s="11"/>
      <c r="FE563" s="11"/>
      <c r="FF563" s="11"/>
      <c r="FG563" s="11"/>
      <c r="FH563" s="11"/>
      <c r="FI563" s="11"/>
      <c r="FJ563" s="11"/>
      <c r="FK563" s="11"/>
      <c r="FL563" s="11"/>
      <c r="FM563" s="11"/>
      <c r="FN563" s="11"/>
      <c r="FO563" s="11"/>
      <c r="FP563" s="11"/>
      <c r="FQ563" s="11"/>
      <c r="FR563" s="11"/>
      <c r="FS563" s="11"/>
      <c r="FT563" s="11"/>
      <c r="FU563" s="11"/>
      <c r="FV563" s="11"/>
    </row>
    <row r="564" spans="1:235" x14ac:dyDescent="0.25">
      <c r="A564" t="s">
        <v>113</v>
      </c>
      <c r="B564" t="s">
        <v>141</v>
      </c>
      <c r="C564" t="s">
        <v>0</v>
      </c>
      <c r="D564" t="s">
        <v>228</v>
      </c>
      <c r="E564" s="38">
        <v>45541</v>
      </c>
      <c r="F564" t="s">
        <v>106</v>
      </c>
      <c r="G564" s="11">
        <v>1071</v>
      </c>
      <c r="H564" s="11">
        <v>2.2102810000000002</v>
      </c>
      <c r="I564" s="11">
        <v>1.9367859999999999</v>
      </c>
      <c r="J564" s="11">
        <v>1.704056</v>
      </c>
      <c r="K564" s="11">
        <v>1.4824539999999999</v>
      </c>
      <c r="L564" s="11">
        <v>1.349281</v>
      </c>
      <c r="M564" s="11">
        <v>1.267577</v>
      </c>
      <c r="N564" s="11">
        <v>1.1465430000000001</v>
      </c>
      <c r="O564" s="11">
        <v>0.91489419999999999</v>
      </c>
      <c r="P564" s="11">
        <v>0.2573878</v>
      </c>
      <c r="Q564" s="11">
        <v>-0.37992860000000001</v>
      </c>
      <c r="R564" s="11">
        <v>-0.90689120000000001</v>
      </c>
      <c r="S564" s="11">
        <v>-1.1305430000000001</v>
      </c>
      <c r="T564" s="11">
        <v>-0.9450788</v>
      </c>
      <c r="U564" s="11">
        <v>-0.61837180000000003</v>
      </c>
      <c r="V564" s="11">
        <v>-0.1153361</v>
      </c>
      <c r="W564" s="11">
        <v>0.61344410000000005</v>
      </c>
      <c r="X564" s="11">
        <v>1.48786</v>
      </c>
      <c r="Y564" s="11">
        <v>2.3518150000000002</v>
      </c>
      <c r="Z564" s="11">
        <v>2.841161</v>
      </c>
      <c r="AA564" s="11">
        <v>2.8645510000000001</v>
      </c>
      <c r="AB564" s="11">
        <v>2.863861</v>
      </c>
      <c r="AC564" s="11">
        <v>2.8828320000000001</v>
      </c>
      <c r="AD564" s="11">
        <v>2.5556510000000001</v>
      </c>
      <c r="AE564" s="11">
        <v>2.2015880000000001</v>
      </c>
      <c r="AF564" s="11">
        <v>-0.1059089</v>
      </c>
      <c r="AG564" s="11">
        <v>-0.12013260000000001</v>
      </c>
      <c r="AH564" s="11">
        <v>-0.15541759999999999</v>
      </c>
      <c r="AI564" s="11">
        <v>-0.13246359999999999</v>
      </c>
      <c r="AJ564" s="11">
        <v>-9.0012700000000001E-2</v>
      </c>
      <c r="AK564" s="11">
        <v>-3.6751800000000001E-2</v>
      </c>
      <c r="AL564" s="11">
        <v>-7.9828999999999997E-2</v>
      </c>
      <c r="AM564" s="11">
        <v>-6.7511600000000005E-2</v>
      </c>
      <c r="AN564" s="11">
        <v>-8.9147599999999994E-2</v>
      </c>
      <c r="AO564" s="11">
        <v>-4.8944599999999998E-2</v>
      </c>
      <c r="AP564" s="11">
        <v>-5.9870699999999999E-2</v>
      </c>
      <c r="AQ564" s="11">
        <v>-0.14185449999999999</v>
      </c>
      <c r="AR564" s="11">
        <v>-0.1592153</v>
      </c>
      <c r="AS564" s="11">
        <v>-0.18909899999999999</v>
      </c>
      <c r="AT564" s="11">
        <v>-9.6700300000000003E-2</v>
      </c>
      <c r="AU564" s="11">
        <v>-0.14708189999999999</v>
      </c>
      <c r="AV564" s="11">
        <v>0.1308686</v>
      </c>
      <c r="AW564" s="11">
        <v>0.1985471</v>
      </c>
      <c r="AX564" s="11">
        <v>0.18275549999999999</v>
      </c>
      <c r="AY564" s="11">
        <v>5.5717500000000003E-2</v>
      </c>
      <c r="AZ564" s="11">
        <v>0.14149610000000001</v>
      </c>
      <c r="BA564" s="11">
        <v>7.7876500000000001E-2</v>
      </c>
      <c r="BB564" s="11">
        <v>-2.6607700000000001E-2</v>
      </c>
      <c r="BC564" s="11">
        <v>-0.1041875</v>
      </c>
      <c r="BD564" s="11">
        <v>2.79533E-2</v>
      </c>
      <c r="BE564" s="11">
        <v>8.7410999999999999E-3</v>
      </c>
      <c r="BF564" s="11">
        <v>-2.76181E-2</v>
      </c>
      <c r="BG564" s="11">
        <v>-4.1383400000000001E-2</v>
      </c>
      <c r="BH564" s="11">
        <v>-1.6387700000000002E-2</v>
      </c>
      <c r="BI564" s="11">
        <v>2.4317999999999999E-2</v>
      </c>
      <c r="BJ564" s="11">
        <v>-2.9124899999999999E-2</v>
      </c>
      <c r="BK564" s="11">
        <v>1.6200000000000001E-4</v>
      </c>
      <c r="BL564" s="11">
        <v>1.5268E-3</v>
      </c>
      <c r="BM564" s="11">
        <v>5.6315200000000003E-2</v>
      </c>
      <c r="BN564" s="11">
        <v>6.5928E-2</v>
      </c>
      <c r="BO564" s="11">
        <v>5.3042999999999996E-3</v>
      </c>
      <c r="BP564" s="11">
        <v>5.6329999999999998E-4</v>
      </c>
      <c r="BQ564" s="11">
        <v>-2.5398799999999999E-2</v>
      </c>
      <c r="BR564" s="11">
        <v>5.8213500000000001E-2</v>
      </c>
      <c r="BS564" s="11">
        <v>3.0210000000000002E-4</v>
      </c>
      <c r="BT564" s="11">
        <v>0.27174690000000001</v>
      </c>
      <c r="BU564" s="11">
        <v>0.33329110000000001</v>
      </c>
      <c r="BV564" s="11">
        <v>0.30956820000000002</v>
      </c>
      <c r="BW564" s="11">
        <v>0.17928240000000001</v>
      </c>
      <c r="BX564" s="11">
        <v>0.25979439999999998</v>
      </c>
      <c r="BY564" s="11">
        <v>0.1949206</v>
      </c>
      <c r="BZ564" s="11">
        <v>8.53159E-2</v>
      </c>
      <c r="CA564" s="11">
        <v>4.0572000000000004E-3</v>
      </c>
      <c r="CB564" s="11">
        <v>0.1618155</v>
      </c>
      <c r="CC564" s="11">
        <v>0.13761490000000001</v>
      </c>
      <c r="CD564" s="11">
        <v>0.1001813</v>
      </c>
      <c r="CE564" s="11">
        <v>4.9696700000000003E-2</v>
      </c>
      <c r="CF564" s="11">
        <v>5.7237200000000002E-2</v>
      </c>
      <c r="CG564" s="11">
        <v>8.5387699999999997E-2</v>
      </c>
      <c r="CH564" s="11">
        <v>2.15791E-2</v>
      </c>
      <c r="CI564" s="11">
        <v>6.7835500000000007E-2</v>
      </c>
      <c r="CJ564" s="11">
        <v>9.2201199999999997E-2</v>
      </c>
      <c r="CK564" s="11">
        <v>0.16157489999999999</v>
      </c>
      <c r="CL564" s="11">
        <v>0.1917267</v>
      </c>
      <c r="CM564" s="11">
        <v>0.15246319999999999</v>
      </c>
      <c r="CN564" s="11">
        <v>0.16034190000000001</v>
      </c>
      <c r="CO564" s="11">
        <v>0.13830139999999999</v>
      </c>
      <c r="CP564" s="11">
        <v>0.21312729999999999</v>
      </c>
      <c r="CQ564" s="11">
        <v>0.14768609999999999</v>
      </c>
      <c r="CR564" s="11">
        <v>0.41262510000000002</v>
      </c>
      <c r="CS564" s="11">
        <v>0.46803499999999998</v>
      </c>
      <c r="CT564" s="11">
        <v>0.43638080000000001</v>
      </c>
      <c r="CU564" s="11">
        <v>0.30284729999999999</v>
      </c>
      <c r="CV564" s="11">
        <v>0.3780927</v>
      </c>
      <c r="CW564" s="11">
        <v>0.31196469999999998</v>
      </c>
      <c r="CX564" s="11">
        <v>0.19723940000000001</v>
      </c>
      <c r="CY564" s="11">
        <v>0.1123019</v>
      </c>
      <c r="CZ564" s="11">
        <v>8.1382399999999994E-2</v>
      </c>
      <c r="DA564" s="11">
        <v>7.8349699999999994E-2</v>
      </c>
      <c r="DB564" s="11">
        <v>7.7696600000000005E-2</v>
      </c>
      <c r="DC564" s="11">
        <v>5.53728E-2</v>
      </c>
      <c r="DD564" s="11">
        <v>4.4760800000000003E-2</v>
      </c>
      <c r="DE564" s="11">
        <v>3.7127800000000002E-2</v>
      </c>
      <c r="DF564" s="11">
        <v>3.08259E-2</v>
      </c>
      <c r="DG564" s="11">
        <v>4.1142600000000001E-2</v>
      </c>
      <c r="DH564" s="11">
        <v>5.5126099999999997E-2</v>
      </c>
      <c r="DI564" s="11">
        <v>6.3993400000000006E-2</v>
      </c>
      <c r="DJ564" s="11">
        <v>7.6480199999999998E-2</v>
      </c>
      <c r="DK564" s="11">
        <v>8.9466199999999996E-2</v>
      </c>
      <c r="DL564" s="11">
        <v>9.7138500000000003E-2</v>
      </c>
      <c r="DM564" s="11">
        <v>9.9522600000000003E-2</v>
      </c>
      <c r="DN564" s="11">
        <v>9.4180899999999998E-2</v>
      </c>
      <c r="DO564" s="11">
        <v>8.9603100000000005E-2</v>
      </c>
      <c r="DP564" s="11">
        <v>8.5647899999999999E-2</v>
      </c>
      <c r="DQ564" s="11">
        <v>8.1918500000000005E-2</v>
      </c>
      <c r="DR564" s="11">
        <v>7.7096600000000001E-2</v>
      </c>
      <c r="DS564" s="11">
        <v>7.5122099999999997E-2</v>
      </c>
      <c r="DT564" s="11">
        <v>7.1920300000000006E-2</v>
      </c>
      <c r="DU564" s="11">
        <v>7.1157799999999993E-2</v>
      </c>
      <c r="DV564" s="11">
        <v>6.80447E-2</v>
      </c>
      <c r="DW564" s="11">
        <v>6.5808099999999994E-2</v>
      </c>
      <c r="DX564" s="11">
        <v>0.9203867</v>
      </c>
      <c r="DY564" s="11"/>
      <c r="DZ564" s="11">
        <v>5.8346000000000002E-2</v>
      </c>
      <c r="EA564" s="11">
        <v>72.476690000000005</v>
      </c>
      <c r="EB564" s="11">
        <v>74.433880000000002</v>
      </c>
      <c r="EC564" s="11">
        <v>76.669839999999994</v>
      </c>
      <c r="ED564" s="11">
        <v>76.138919999999999</v>
      </c>
      <c r="EE564" s="11">
        <v>75.100849999999994</v>
      </c>
      <c r="EF564" s="11">
        <v>73.287350000000004</v>
      </c>
      <c r="EG564" s="11">
        <v>72.51379</v>
      </c>
      <c r="EH564" s="11">
        <v>71.870609999999999</v>
      </c>
      <c r="EI564" s="11">
        <v>73.133210000000005</v>
      </c>
      <c r="EJ564" s="11">
        <v>73.701239999999999</v>
      </c>
      <c r="EK564" s="11">
        <v>76.728830000000002</v>
      </c>
      <c r="EL564" s="11">
        <v>79.764039999999994</v>
      </c>
      <c r="EM564" s="11">
        <v>82.714550000000003</v>
      </c>
      <c r="EN564" s="11">
        <v>82.796390000000002</v>
      </c>
      <c r="EO564" s="11">
        <v>90.377740000000003</v>
      </c>
      <c r="EP564" s="11">
        <v>87.420559999999995</v>
      </c>
      <c r="EQ564" s="11">
        <v>83.517600000000002</v>
      </c>
      <c r="ER564" s="11">
        <v>81.281639999999996</v>
      </c>
      <c r="ES564" s="11">
        <v>79.401529999999994</v>
      </c>
      <c r="ET564" s="11">
        <v>76.832539999999995</v>
      </c>
      <c r="EU564" s="11">
        <v>76.212180000000004</v>
      </c>
      <c r="EV564" s="11">
        <v>74.266409999999993</v>
      </c>
      <c r="EW564" s="11">
        <v>73.405330000000006</v>
      </c>
      <c r="EX564" s="11">
        <v>73.200770000000006</v>
      </c>
      <c r="EY564" s="11">
        <v>0</v>
      </c>
      <c r="EZ564" s="11"/>
      <c r="FA564" s="11"/>
      <c r="FB564" s="11"/>
      <c r="FC564" s="11"/>
      <c r="FD564" s="11"/>
      <c r="FE564" s="11"/>
      <c r="FF564" s="11"/>
      <c r="FG564" s="11"/>
      <c r="FH564" s="11"/>
      <c r="FI564" s="11"/>
      <c r="FJ564" s="11"/>
      <c r="FK564" s="11"/>
      <c r="FL564" s="11"/>
      <c r="FM564" s="11"/>
      <c r="FN564" s="11"/>
      <c r="FO564" s="11"/>
      <c r="FP564" s="11"/>
      <c r="FQ564" s="11"/>
      <c r="FR564" s="11"/>
      <c r="FS564" s="11"/>
      <c r="FT564" s="11"/>
      <c r="FU564" s="11"/>
      <c r="FV564" s="11"/>
    </row>
    <row r="565" spans="1:235" x14ac:dyDescent="0.25">
      <c r="A565" t="s">
        <v>113</v>
      </c>
      <c r="B565" t="s">
        <v>141</v>
      </c>
      <c r="C565" t="s">
        <v>88</v>
      </c>
      <c r="D565" t="s">
        <v>228</v>
      </c>
      <c r="E565" s="38">
        <v>45541</v>
      </c>
      <c r="F565" t="s">
        <v>106</v>
      </c>
      <c r="G565" s="11">
        <v>1071</v>
      </c>
      <c r="H565" s="11">
        <v>2.0637539999999999</v>
      </c>
      <c r="I565" s="11">
        <v>1.8083899999999999</v>
      </c>
      <c r="J565" s="11">
        <v>1.591089</v>
      </c>
      <c r="K565" s="11">
        <v>1.3841779999999999</v>
      </c>
      <c r="L565" s="11">
        <v>1.259833</v>
      </c>
      <c r="M565" s="11">
        <v>1.183546</v>
      </c>
      <c r="N565" s="11">
        <v>1.070535</v>
      </c>
      <c r="O565" s="11">
        <v>0.85424299999999997</v>
      </c>
      <c r="P565" s="11">
        <v>0.24032480000000001</v>
      </c>
      <c r="Q565" s="11">
        <v>-0.354742</v>
      </c>
      <c r="R565" s="11">
        <v>-0.84677049999999998</v>
      </c>
      <c r="S565" s="11">
        <v>-1.0555950000000001</v>
      </c>
      <c r="T565" s="11">
        <v>-0.8824265</v>
      </c>
      <c r="U565" s="11">
        <v>-0.57737799999999995</v>
      </c>
      <c r="V565" s="11">
        <v>-0.1076901</v>
      </c>
      <c r="W565" s="11">
        <v>0.57277699999999998</v>
      </c>
      <c r="X565" s="11">
        <v>1.3892249999999999</v>
      </c>
      <c r="Y565" s="11">
        <v>2.1959050000000002</v>
      </c>
      <c r="Z565" s="11">
        <v>2.6528109999999998</v>
      </c>
      <c r="AA565" s="11">
        <v>2.6746509999999999</v>
      </c>
      <c r="AB565" s="11">
        <v>2.6740059999999999</v>
      </c>
      <c r="AC565" s="11">
        <v>2.6917200000000001</v>
      </c>
      <c r="AD565" s="11">
        <v>2.386228</v>
      </c>
      <c r="AE565" s="11">
        <v>2.0556380000000001</v>
      </c>
      <c r="AF565" s="11">
        <v>-9.8887799999999998E-2</v>
      </c>
      <c r="AG565" s="11">
        <v>-0.1121687</v>
      </c>
      <c r="AH565" s="11">
        <v>-0.14511450000000001</v>
      </c>
      <c r="AI565" s="11">
        <v>-0.1236821</v>
      </c>
      <c r="AJ565" s="11">
        <v>-8.4045400000000006E-2</v>
      </c>
      <c r="AK565" s="11">
        <v>-3.4315400000000003E-2</v>
      </c>
      <c r="AL565" s="11">
        <v>-7.45368E-2</v>
      </c>
      <c r="AM565" s="11">
        <v>-6.3035999999999995E-2</v>
      </c>
      <c r="AN565" s="11">
        <v>-8.3237699999999998E-2</v>
      </c>
      <c r="AO565" s="11">
        <v>-4.5699900000000002E-2</v>
      </c>
      <c r="AP565" s="11">
        <v>-5.5901699999999999E-2</v>
      </c>
      <c r="AQ565" s="11">
        <v>-0.1324506</v>
      </c>
      <c r="AR565" s="11">
        <v>-0.1486604</v>
      </c>
      <c r="AS565" s="11">
        <v>-0.176563</v>
      </c>
      <c r="AT565" s="11">
        <v>-9.0289700000000001E-2</v>
      </c>
      <c r="AU565" s="11">
        <v>-0.13733139999999999</v>
      </c>
      <c r="AV565" s="11">
        <v>0.12219289999999999</v>
      </c>
      <c r="AW565" s="11">
        <v>0.18538479999999999</v>
      </c>
      <c r="AX565" s="11">
        <v>0.17064009999999999</v>
      </c>
      <c r="AY565" s="11">
        <v>5.2023800000000002E-2</v>
      </c>
      <c r="AZ565" s="11">
        <v>0.13211590000000001</v>
      </c>
      <c r="BA565" s="11">
        <v>7.2713799999999995E-2</v>
      </c>
      <c r="BB565" s="11">
        <v>-2.4843799999999999E-2</v>
      </c>
      <c r="BC565" s="11">
        <v>-9.7280599999999995E-2</v>
      </c>
      <c r="BD565" s="11">
        <v>2.61002E-2</v>
      </c>
      <c r="BE565" s="11">
        <v>8.1615999999999998E-3</v>
      </c>
      <c r="BF565" s="11">
        <v>-2.57872E-2</v>
      </c>
      <c r="BG565" s="11">
        <v>-3.8640000000000001E-2</v>
      </c>
      <c r="BH565" s="11">
        <v>-1.53013E-2</v>
      </c>
      <c r="BI565" s="11">
        <v>2.2705900000000001E-2</v>
      </c>
      <c r="BJ565" s="11">
        <v>-2.7194200000000002E-2</v>
      </c>
      <c r="BK565" s="11">
        <v>1.5119999999999999E-4</v>
      </c>
      <c r="BL565" s="11">
        <v>1.4256E-3</v>
      </c>
      <c r="BM565" s="11">
        <v>5.2581799999999998E-2</v>
      </c>
      <c r="BN565" s="11">
        <v>6.1557399999999998E-2</v>
      </c>
      <c r="BO565" s="11">
        <v>4.9527E-3</v>
      </c>
      <c r="BP565" s="11">
        <v>5.2599999999999999E-4</v>
      </c>
      <c r="BQ565" s="11">
        <v>-2.3715E-2</v>
      </c>
      <c r="BR565" s="11">
        <v>5.4354300000000001E-2</v>
      </c>
      <c r="BS565" s="11">
        <v>2.8210000000000003E-4</v>
      </c>
      <c r="BT565" s="11">
        <v>0.25373190000000001</v>
      </c>
      <c r="BU565" s="11">
        <v>0.31119609999999998</v>
      </c>
      <c r="BV565" s="11">
        <v>0.28904590000000002</v>
      </c>
      <c r="BW565" s="11">
        <v>0.1673972</v>
      </c>
      <c r="BX565" s="11">
        <v>0.2425718</v>
      </c>
      <c r="BY565" s="11">
        <v>0.18199870000000001</v>
      </c>
      <c r="BZ565" s="11">
        <v>7.9659999999999995E-2</v>
      </c>
      <c r="CA565" s="11">
        <v>3.7881999999999998E-3</v>
      </c>
      <c r="CB565" s="11">
        <v>0.15108820000000001</v>
      </c>
      <c r="CC565" s="11">
        <v>0.12849189999999999</v>
      </c>
      <c r="CD565" s="11">
        <v>9.3539999999999998E-2</v>
      </c>
      <c r="CE565" s="11">
        <v>4.6402199999999998E-2</v>
      </c>
      <c r="CF565" s="11">
        <v>5.3442700000000003E-2</v>
      </c>
      <c r="CG565" s="11">
        <v>7.9727099999999995E-2</v>
      </c>
      <c r="CH565" s="11">
        <v>2.01485E-2</v>
      </c>
      <c r="CI565" s="11">
        <v>6.3338500000000006E-2</v>
      </c>
      <c r="CJ565" s="11">
        <v>8.6088899999999996E-2</v>
      </c>
      <c r="CK565" s="11">
        <v>0.15086359999999999</v>
      </c>
      <c r="CL565" s="11">
        <v>0.1790165</v>
      </c>
      <c r="CM565" s="11">
        <v>0.14235590000000001</v>
      </c>
      <c r="CN565" s="11">
        <v>0.14971229999999999</v>
      </c>
      <c r="CO565" s="11">
        <v>0.12913289999999999</v>
      </c>
      <c r="CP565" s="11">
        <v>0.19899839999999999</v>
      </c>
      <c r="CQ565" s="11">
        <v>0.1378955</v>
      </c>
      <c r="CR565" s="11">
        <v>0.38527090000000003</v>
      </c>
      <c r="CS565" s="11">
        <v>0.43700739999999999</v>
      </c>
      <c r="CT565" s="11">
        <v>0.40745169999999997</v>
      </c>
      <c r="CU565" s="11">
        <v>0.28277059999999998</v>
      </c>
      <c r="CV565" s="11">
        <v>0.3530278</v>
      </c>
      <c r="CW565" s="11">
        <v>0.29128359999999998</v>
      </c>
      <c r="CX565" s="11">
        <v>0.18416379999999999</v>
      </c>
      <c r="CY565" s="11">
        <v>0.10485700000000001</v>
      </c>
      <c r="CZ565" s="11">
        <v>7.5987299999999994E-2</v>
      </c>
      <c r="DA565" s="11">
        <v>7.3155600000000001E-2</v>
      </c>
      <c r="DB565" s="11">
        <v>7.2545799999999994E-2</v>
      </c>
      <c r="DC565" s="11">
        <v>5.1701999999999998E-2</v>
      </c>
      <c r="DD565" s="11">
        <v>4.1793400000000001E-2</v>
      </c>
      <c r="DE565" s="11">
        <v>3.46664E-2</v>
      </c>
      <c r="DF565" s="11">
        <v>2.87823E-2</v>
      </c>
      <c r="DG565" s="11">
        <v>3.8415100000000001E-2</v>
      </c>
      <c r="DH565" s="11">
        <v>5.1471599999999999E-2</v>
      </c>
      <c r="DI565" s="11">
        <v>5.9751100000000001E-2</v>
      </c>
      <c r="DJ565" s="11">
        <v>7.1410100000000004E-2</v>
      </c>
      <c r="DK565" s="11">
        <v>8.3535200000000004E-2</v>
      </c>
      <c r="DL565" s="11">
        <v>9.0698899999999999E-2</v>
      </c>
      <c r="DM565" s="11">
        <v>9.2924999999999994E-2</v>
      </c>
      <c r="DN565" s="11">
        <v>8.7937299999999996E-2</v>
      </c>
      <c r="DO565" s="11">
        <v>8.3663000000000001E-2</v>
      </c>
      <c r="DP565" s="11">
        <v>7.9969999999999999E-2</v>
      </c>
      <c r="DQ565" s="11">
        <v>7.6487799999999995E-2</v>
      </c>
      <c r="DR565" s="11">
        <v>7.1985599999999997E-2</v>
      </c>
      <c r="DS565" s="11">
        <v>7.0141999999999996E-2</v>
      </c>
      <c r="DT565" s="11">
        <v>6.7152500000000004E-2</v>
      </c>
      <c r="DU565" s="11">
        <v>6.64405E-2</v>
      </c>
      <c r="DV565" s="11">
        <v>6.3533800000000001E-2</v>
      </c>
      <c r="DW565" s="11">
        <v>6.14455E-2</v>
      </c>
      <c r="DX565" s="11">
        <v>0.85937140000000001</v>
      </c>
      <c r="DY565" s="11"/>
      <c r="DZ565" s="11">
        <v>5.4477999999999999E-2</v>
      </c>
      <c r="EA565" s="11">
        <v>72.476690000000005</v>
      </c>
      <c r="EB565" s="11">
        <v>74.433880000000002</v>
      </c>
      <c r="EC565" s="11">
        <v>76.669839999999994</v>
      </c>
      <c r="ED565" s="11">
        <v>76.138919999999999</v>
      </c>
      <c r="EE565" s="11">
        <v>75.100849999999994</v>
      </c>
      <c r="EF565" s="11">
        <v>73.287350000000004</v>
      </c>
      <c r="EG565" s="11">
        <v>72.51379</v>
      </c>
      <c r="EH565" s="11">
        <v>71.870609999999999</v>
      </c>
      <c r="EI565" s="11">
        <v>73.133210000000005</v>
      </c>
      <c r="EJ565" s="11">
        <v>73.701239999999999</v>
      </c>
      <c r="EK565" s="11">
        <v>76.728830000000002</v>
      </c>
      <c r="EL565" s="11">
        <v>79.764039999999994</v>
      </c>
      <c r="EM565" s="11">
        <v>82.714550000000003</v>
      </c>
      <c r="EN565" s="11">
        <v>82.796390000000002</v>
      </c>
      <c r="EO565" s="11">
        <v>90.377740000000003</v>
      </c>
      <c r="EP565" s="11">
        <v>87.420559999999995</v>
      </c>
      <c r="EQ565" s="11">
        <v>83.517600000000002</v>
      </c>
      <c r="ER565" s="11">
        <v>81.281639999999996</v>
      </c>
      <c r="ES565" s="11">
        <v>79.401529999999994</v>
      </c>
      <c r="ET565" s="11">
        <v>76.832539999999995</v>
      </c>
      <c r="EU565" s="11">
        <v>76.212180000000004</v>
      </c>
      <c r="EV565" s="11">
        <v>74.266409999999993</v>
      </c>
      <c r="EW565" s="11">
        <v>73.405330000000006</v>
      </c>
      <c r="EX565" s="11">
        <v>73.200770000000006</v>
      </c>
      <c r="EY565" s="11">
        <v>0</v>
      </c>
      <c r="EZ565" s="11"/>
      <c r="FA565" s="11"/>
      <c r="FB565" s="11"/>
      <c r="FC565" s="11"/>
      <c r="FD565" s="11"/>
      <c r="FE565" s="11"/>
      <c r="FF565" s="11"/>
      <c r="FG565" s="11"/>
      <c r="FH565" s="11"/>
      <c r="FI565" s="11"/>
      <c r="FJ565" s="11"/>
      <c r="FK565" s="11"/>
      <c r="FL565" s="11"/>
      <c r="FM565" s="11"/>
      <c r="FN565" s="11"/>
      <c r="FO565" s="11"/>
      <c r="FP565" s="11"/>
      <c r="FQ565" s="11"/>
      <c r="FR565" s="11"/>
      <c r="FS565" s="11"/>
      <c r="FT565" s="11"/>
      <c r="FU565" s="11"/>
      <c r="FV565" s="11"/>
    </row>
    <row r="566" spans="1:235" x14ac:dyDescent="0.25">
      <c r="A566" t="s">
        <v>113</v>
      </c>
      <c r="B566" t="s">
        <v>141</v>
      </c>
      <c r="C566" t="s">
        <v>88</v>
      </c>
      <c r="D566" t="s">
        <v>228</v>
      </c>
      <c r="E566" s="38">
        <v>45544</v>
      </c>
      <c r="F566" t="s">
        <v>106</v>
      </c>
      <c r="G566" s="11">
        <v>1072</v>
      </c>
      <c r="H566" s="11">
        <v>2.1496870000000001</v>
      </c>
      <c r="I566" s="11">
        <v>1.850897</v>
      </c>
      <c r="J566" s="11">
        <v>1.6894880000000001</v>
      </c>
      <c r="K566" s="11">
        <v>1.4814560000000001</v>
      </c>
      <c r="L566" s="11">
        <v>1.418725</v>
      </c>
      <c r="M566" s="11">
        <v>1.279523</v>
      </c>
      <c r="N566" s="11">
        <v>1.2629239999999999</v>
      </c>
      <c r="O566" s="11">
        <v>0.97531820000000002</v>
      </c>
      <c r="P566" s="11">
        <v>0.34954459999999998</v>
      </c>
      <c r="Q566" s="11">
        <v>-0.30535129999999999</v>
      </c>
      <c r="R566" s="11">
        <v>-0.68431739999999996</v>
      </c>
      <c r="S566" s="11">
        <v>-0.86304259999999999</v>
      </c>
      <c r="T566" s="11">
        <v>-0.8292775</v>
      </c>
      <c r="U566" s="11">
        <v>-0.64883080000000004</v>
      </c>
      <c r="V566" s="11">
        <v>-0.1258879</v>
      </c>
      <c r="W566" s="11">
        <v>0.64170340000000003</v>
      </c>
      <c r="X566" s="11">
        <v>1.5646100000000001</v>
      </c>
      <c r="Y566" s="11">
        <v>2.4630529999999999</v>
      </c>
      <c r="Z566" s="11">
        <v>3.0085090000000001</v>
      </c>
      <c r="AA566" s="11">
        <v>2.9595940000000001</v>
      </c>
      <c r="AB566" s="11">
        <v>2.8527650000000002</v>
      </c>
      <c r="AC566" s="11">
        <v>2.8005689999999999</v>
      </c>
      <c r="AD566" s="11">
        <v>2.4229919999999998</v>
      </c>
      <c r="AE566" s="11">
        <v>2.0550809999999999</v>
      </c>
      <c r="AF566" s="11">
        <v>-0.20726749999999999</v>
      </c>
      <c r="AG566" s="11">
        <v>-0.2035467</v>
      </c>
      <c r="AH566" s="11">
        <v>-0.1241889</v>
      </c>
      <c r="AI566" s="11">
        <v>-0.13048789999999999</v>
      </c>
      <c r="AJ566" s="11">
        <v>-6.7971400000000001E-2</v>
      </c>
      <c r="AK566" s="11">
        <v>-5.49247E-2</v>
      </c>
      <c r="AL566" s="11">
        <v>-3.9758599999999998E-2</v>
      </c>
      <c r="AM566" s="11">
        <v>-0.12309299999999999</v>
      </c>
      <c r="AN566" s="11">
        <v>-0.1519354</v>
      </c>
      <c r="AO566" s="11">
        <v>-0.2259864</v>
      </c>
      <c r="AP566" s="11">
        <v>-0.2082813</v>
      </c>
      <c r="AQ566" s="11">
        <v>-0.16510759999999999</v>
      </c>
      <c r="AR566" s="11">
        <v>-0.1603685</v>
      </c>
      <c r="AS566" s="11">
        <v>-0.29880440000000003</v>
      </c>
      <c r="AT566" s="11">
        <v>-0.2121149</v>
      </c>
      <c r="AU566" s="11">
        <v>-0.22135969999999999</v>
      </c>
      <c r="AV566" s="11">
        <v>-2.89419E-2</v>
      </c>
      <c r="AW566" s="11">
        <v>6.8666400000000002E-2</v>
      </c>
      <c r="AX566" s="11">
        <v>-4.9534999999999996E-3</v>
      </c>
      <c r="AY566" s="11">
        <v>-7.2155899999999995E-2</v>
      </c>
      <c r="AZ566" s="11">
        <v>-5.1761399999999999E-2</v>
      </c>
      <c r="BA566" s="11">
        <v>-0.18768299999999999</v>
      </c>
      <c r="BB566" s="11">
        <v>-0.2065468</v>
      </c>
      <c r="BC566" s="11">
        <v>-0.13431969999999999</v>
      </c>
      <c r="BD566" s="11">
        <v>-8.9241600000000004E-2</v>
      </c>
      <c r="BE566" s="11">
        <v>-9.5107300000000006E-2</v>
      </c>
      <c r="BF566" s="11">
        <v>-3.0798099999999998E-2</v>
      </c>
      <c r="BG566" s="11">
        <v>-4.54303E-2</v>
      </c>
      <c r="BH566" s="11">
        <v>1.2638399999999999E-2</v>
      </c>
      <c r="BI566" s="11">
        <v>1.54415E-2</v>
      </c>
      <c r="BJ566" s="11">
        <v>2.31197E-2</v>
      </c>
      <c r="BK566" s="11">
        <v>-4.0119099999999998E-2</v>
      </c>
      <c r="BL566" s="11">
        <v>-5.0310500000000001E-2</v>
      </c>
      <c r="BM566" s="11">
        <v>-0.12410939999999999</v>
      </c>
      <c r="BN566" s="11">
        <v>-8.6227200000000004E-2</v>
      </c>
      <c r="BO566" s="11">
        <v>-3.9666E-2</v>
      </c>
      <c r="BP566" s="11">
        <v>-2.54681E-2</v>
      </c>
      <c r="BQ566" s="11">
        <v>-0.15121299999999999</v>
      </c>
      <c r="BR566" s="11">
        <v>-6.4087000000000005E-2</v>
      </c>
      <c r="BS566" s="11">
        <v>-7.7863199999999994E-2</v>
      </c>
      <c r="BT566" s="11">
        <v>0.1165615</v>
      </c>
      <c r="BU566" s="11">
        <v>0.2105564</v>
      </c>
      <c r="BV566" s="11">
        <v>0.13123770000000001</v>
      </c>
      <c r="BW566" s="11">
        <v>4.9091099999999999E-2</v>
      </c>
      <c r="BX566" s="11">
        <v>6.2613199999999994E-2</v>
      </c>
      <c r="BY566" s="11">
        <v>-7.2629600000000002E-2</v>
      </c>
      <c r="BZ566" s="11">
        <v>-0.1017115</v>
      </c>
      <c r="CA566" s="11">
        <v>-2.9264800000000001E-2</v>
      </c>
      <c r="CB566" s="11">
        <v>2.8784199999999999E-2</v>
      </c>
      <c r="CC566" s="11">
        <v>1.33321E-2</v>
      </c>
      <c r="CD566" s="11">
        <v>6.2592700000000001E-2</v>
      </c>
      <c r="CE566" s="11">
        <v>3.9627299999999997E-2</v>
      </c>
      <c r="CF566" s="11">
        <v>9.3248300000000006E-2</v>
      </c>
      <c r="CG566" s="11">
        <v>8.5807599999999998E-2</v>
      </c>
      <c r="CH566" s="11">
        <v>8.5998099999999994E-2</v>
      </c>
      <c r="CI566" s="11">
        <v>4.2854900000000001E-2</v>
      </c>
      <c r="CJ566" s="11">
        <v>5.13143E-2</v>
      </c>
      <c r="CK566" s="11">
        <v>-2.22323E-2</v>
      </c>
      <c r="CL566" s="11">
        <v>3.5826799999999999E-2</v>
      </c>
      <c r="CM566" s="11">
        <v>8.5775500000000005E-2</v>
      </c>
      <c r="CN566" s="11">
        <v>0.1094324</v>
      </c>
      <c r="CO566" s="11">
        <v>-3.6216E-3</v>
      </c>
      <c r="CP566" s="11">
        <v>8.3940899999999999E-2</v>
      </c>
      <c r="CQ566" s="11">
        <v>6.5633200000000003E-2</v>
      </c>
      <c r="CR566" s="11">
        <v>0.26206489999999999</v>
      </c>
      <c r="CS566" s="11">
        <v>0.35244629999999999</v>
      </c>
      <c r="CT566" s="11">
        <v>0.26742880000000002</v>
      </c>
      <c r="CU566" s="11">
        <v>0.17033809999999999</v>
      </c>
      <c r="CV566" s="11">
        <v>0.1769878</v>
      </c>
      <c r="CW566" s="11">
        <v>4.24239E-2</v>
      </c>
      <c r="CX566" s="11">
        <v>3.1237000000000001E-3</v>
      </c>
      <c r="CY566" s="11">
        <v>7.5790099999999999E-2</v>
      </c>
      <c r="CZ566" s="11">
        <v>7.1754600000000002E-2</v>
      </c>
      <c r="DA566" s="11">
        <v>6.5926499999999999E-2</v>
      </c>
      <c r="DB566" s="11">
        <v>5.6777599999999998E-2</v>
      </c>
      <c r="DC566" s="11">
        <v>5.1711300000000002E-2</v>
      </c>
      <c r="DD566" s="11">
        <v>4.9007299999999997E-2</v>
      </c>
      <c r="DE566" s="11">
        <v>4.2779600000000001E-2</v>
      </c>
      <c r="DF566" s="11">
        <v>3.8227299999999999E-2</v>
      </c>
      <c r="DG566" s="11">
        <v>5.0444599999999999E-2</v>
      </c>
      <c r="DH566" s="11">
        <v>6.1783499999999998E-2</v>
      </c>
      <c r="DI566" s="11">
        <v>6.19368E-2</v>
      </c>
      <c r="DJ566" s="11">
        <v>7.4203599999999995E-2</v>
      </c>
      <c r="DK566" s="11">
        <v>7.6262999999999997E-2</v>
      </c>
      <c r="DL566" s="11">
        <v>8.2013600000000006E-2</v>
      </c>
      <c r="DM566" s="11">
        <v>8.9729199999999995E-2</v>
      </c>
      <c r="DN566" s="11">
        <v>8.9994599999999994E-2</v>
      </c>
      <c r="DO566" s="11">
        <v>8.7239700000000003E-2</v>
      </c>
      <c r="DP566" s="11">
        <v>8.8459800000000005E-2</v>
      </c>
      <c r="DQ566" s="11">
        <v>8.6262900000000003E-2</v>
      </c>
      <c r="DR566" s="11">
        <v>8.2798399999999994E-2</v>
      </c>
      <c r="DS566" s="11">
        <v>7.3713000000000001E-2</v>
      </c>
      <c r="DT566" s="11">
        <v>6.9534799999999994E-2</v>
      </c>
      <c r="DU566" s="11">
        <v>6.9947499999999996E-2</v>
      </c>
      <c r="DV566" s="11">
        <v>6.3735299999999995E-2</v>
      </c>
      <c r="DW566" s="11">
        <v>6.3868800000000003E-2</v>
      </c>
      <c r="DX566" s="11">
        <v>0.9464127</v>
      </c>
      <c r="DY566" s="11"/>
      <c r="DZ566" s="11">
        <v>6.4316999999999999E-2</v>
      </c>
      <c r="EA566" s="11">
        <v>76.763310000000004</v>
      </c>
      <c r="EB566" s="11">
        <v>79.863590000000002</v>
      </c>
      <c r="EC566" s="11">
        <v>82.848860000000002</v>
      </c>
      <c r="ED566" s="11">
        <v>78.333650000000006</v>
      </c>
      <c r="EE566" s="11">
        <v>77.032319999999999</v>
      </c>
      <c r="EF566" s="11">
        <v>76.994290000000007</v>
      </c>
      <c r="EG566" s="11">
        <v>75.383080000000007</v>
      </c>
      <c r="EH566" s="11">
        <v>74.225279999999998</v>
      </c>
      <c r="EI566" s="11">
        <v>75.773759999999996</v>
      </c>
      <c r="EJ566" s="11">
        <v>77.571290000000005</v>
      </c>
      <c r="EK566" s="11">
        <v>80.572239999999994</v>
      </c>
      <c r="EL566" s="11">
        <v>82.118819999999999</v>
      </c>
      <c r="EM566" s="11">
        <v>83.669200000000004</v>
      </c>
      <c r="EN566" s="11">
        <v>83.956280000000007</v>
      </c>
      <c r="EO566" s="11">
        <v>91.641630000000006</v>
      </c>
      <c r="EP566" s="11">
        <v>89.535169999999994</v>
      </c>
      <c r="EQ566" s="11">
        <v>86.910640000000001</v>
      </c>
      <c r="ER566" s="11">
        <v>87.45532</v>
      </c>
      <c r="ES566" s="11">
        <v>84.377369999999999</v>
      </c>
      <c r="ET566" s="11">
        <v>80.938220000000001</v>
      </c>
      <c r="EU566" s="11">
        <v>78.524709999999999</v>
      </c>
      <c r="EV566" s="11">
        <v>77.662549999999996</v>
      </c>
      <c r="EW566" s="11">
        <v>76.53707</v>
      </c>
      <c r="EX566" s="11">
        <v>74.921099999999996</v>
      </c>
      <c r="EY566" s="11">
        <v>0</v>
      </c>
      <c r="EZ566" s="11"/>
      <c r="FA566" s="11"/>
      <c r="FB566" s="11"/>
      <c r="FC566" s="11"/>
      <c r="FD566" s="11"/>
      <c r="FE566" s="11"/>
      <c r="FF566" s="11"/>
      <c r="FG566" s="11"/>
      <c r="FH566" s="11"/>
      <c r="FI566" s="11"/>
      <c r="FJ566" s="11"/>
      <c r="FK566" s="11"/>
      <c r="FL566" s="11"/>
      <c r="FM566" s="11"/>
      <c r="FN566" s="11"/>
      <c r="FO566" s="11"/>
      <c r="FP566" s="11"/>
      <c r="FQ566" s="11"/>
      <c r="FR566" s="11"/>
      <c r="FS566" s="11"/>
      <c r="FT566" s="11"/>
      <c r="FU566" s="11"/>
      <c r="FV566" s="11"/>
    </row>
    <row r="567" spans="1:235" x14ac:dyDescent="0.25">
      <c r="A567" t="s">
        <v>113</v>
      </c>
      <c r="B567" t="s">
        <v>141</v>
      </c>
      <c r="C567" t="s">
        <v>0</v>
      </c>
      <c r="D567" t="s">
        <v>228</v>
      </c>
      <c r="E567" s="38">
        <v>45544</v>
      </c>
      <c r="F567" t="s">
        <v>106</v>
      </c>
      <c r="G567" s="11">
        <v>1072</v>
      </c>
      <c r="H567" s="11">
        <v>2.304465</v>
      </c>
      <c r="I567" s="11">
        <v>1.984162</v>
      </c>
      <c r="J567" s="11">
        <v>1.811131</v>
      </c>
      <c r="K567" s="11">
        <v>1.5881209999999999</v>
      </c>
      <c r="L567" s="11">
        <v>1.5208729999999999</v>
      </c>
      <c r="M567" s="11">
        <v>1.371648</v>
      </c>
      <c r="N567" s="11">
        <v>1.3538539999999999</v>
      </c>
      <c r="O567" s="11">
        <v>1.0455410000000001</v>
      </c>
      <c r="P567" s="11">
        <v>0.37471189999999999</v>
      </c>
      <c r="Q567" s="11">
        <v>-0.32733659999999998</v>
      </c>
      <c r="R567" s="11">
        <v>-0.73358829999999997</v>
      </c>
      <c r="S567" s="11">
        <v>-0.9251817</v>
      </c>
      <c r="T567" s="11">
        <v>-0.88898540000000004</v>
      </c>
      <c r="U567" s="11">
        <v>-0.69554660000000001</v>
      </c>
      <c r="V567" s="11">
        <v>-0.13495180000000001</v>
      </c>
      <c r="W567" s="11">
        <v>0.68790609999999996</v>
      </c>
      <c r="X567" s="11">
        <v>1.677262</v>
      </c>
      <c r="Y567" s="11">
        <v>2.640393</v>
      </c>
      <c r="Z567" s="11">
        <v>3.2251210000000001</v>
      </c>
      <c r="AA567" s="11">
        <v>3.172685</v>
      </c>
      <c r="AB567" s="11">
        <v>3.0581640000000001</v>
      </c>
      <c r="AC567" s="11">
        <v>3.0022099999999998</v>
      </c>
      <c r="AD567" s="11">
        <v>2.597448</v>
      </c>
      <c r="AE567" s="11">
        <v>2.2030460000000001</v>
      </c>
      <c r="AF567" s="11">
        <v>-0.22219079999999999</v>
      </c>
      <c r="AG567" s="11">
        <v>-0.21820200000000001</v>
      </c>
      <c r="AH567" s="11">
        <v>-0.13313050000000001</v>
      </c>
      <c r="AI567" s="11">
        <v>-0.13988300000000001</v>
      </c>
      <c r="AJ567" s="11">
        <v>-7.2865299999999994E-2</v>
      </c>
      <c r="AK567" s="11">
        <v>-5.8879300000000002E-2</v>
      </c>
      <c r="AL567" s="11">
        <v>-4.2621199999999998E-2</v>
      </c>
      <c r="AM567" s="11">
        <v>-0.13195570000000001</v>
      </c>
      <c r="AN567" s="11">
        <v>-0.16287470000000001</v>
      </c>
      <c r="AO567" s="11">
        <v>-0.24225740000000001</v>
      </c>
      <c r="AP567" s="11">
        <v>-0.22327749999999999</v>
      </c>
      <c r="AQ567" s="11">
        <v>-0.1769954</v>
      </c>
      <c r="AR567" s="11">
        <v>-0.17191500000000001</v>
      </c>
      <c r="AS567" s="11">
        <v>-0.3203183</v>
      </c>
      <c r="AT567" s="11">
        <v>-0.22738720000000001</v>
      </c>
      <c r="AU567" s="11">
        <v>-0.2372976</v>
      </c>
      <c r="AV567" s="11">
        <v>-3.10257E-2</v>
      </c>
      <c r="AW567" s="11">
        <v>7.3610400000000006E-2</v>
      </c>
      <c r="AX567" s="11">
        <v>-5.3102000000000002E-3</v>
      </c>
      <c r="AY567" s="11">
        <v>-7.7351199999999995E-2</v>
      </c>
      <c r="AZ567" s="11">
        <v>-5.5488200000000001E-2</v>
      </c>
      <c r="BA567" s="11">
        <v>-0.20119619999999999</v>
      </c>
      <c r="BB567" s="11">
        <v>-0.22141810000000001</v>
      </c>
      <c r="BC567" s="11">
        <v>-0.1439907</v>
      </c>
      <c r="BD567" s="11">
        <v>-9.5667000000000002E-2</v>
      </c>
      <c r="BE567" s="11">
        <v>-0.101955</v>
      </c>
      <c r="BF567" s="11">
        <v>-3.3015599999999999E-2</v>
      </c>
      <c r="BG567" s="11">
        <v>-4.8701300000000003E-2</v>
      </c>
      <c r="BH567" s="11">
        <v>1.35484E-2</v>
      </c>
      <c r="BI567" s="11">
        <v>1.6553200000000001E-2</v>
      </c>
      <c r="BJ567" s="11">
        <v>2.4784299999999999E-2</v>
      </c>
      <c r="BK567" s="11">
        <v>-4.3007700000000003E-2</v>
      </c>
      <c r="BL567" s="11">
        <v>-5.3932899999999999E-2</v>
      </c>
      <c r="BM567" s="11">
        <v>-0.1330452</v>
      </c>
      <c r="BN567" s="11">
        <v>-9.2435600000000007E-2</v>
      </c>
      <c r="BO567" s="11">
        <v>-4.2521999999999997E-2</v>
      </c>
      <c r="BP567" s="11">
        <v>-2.7301800000000001E-2</v>
      </c>
      <c r="BQ567" s="11">
        <v>-0.1621003</v>
      </c>
      <c r="BR567" s="11">
        <v>-6.8701200000000004E-2</v>
      </c>
      <c r="BS567" s="11">
        <v>-8.3469399999999999E-2</v>
      </c>
      <c r="BT567" s="11">
        <v>0.12495390000000001</v>
      </c>
      <c r="BU567" s="11">
        <v>0.22571640000000001</v>
      </c>
      <c r="BV567" s="11">
        <v>0.1406868</v>
      </c>
      <c r="BW567" s="11">
        <v>5.2625600000000002E-2</v>
      </c>
      <c r="BX567" s="11">
        <v>6.7121399999999998E-2</v>
      </c>
      <c r="BY567" s="11">
        <v>-7.7858899999999995E-2</v>
      </c>
      <c r="BZ567" s="11">
        <v>-0.1090347</v>
      </c>
      <c r="CA567" s="11">
        <v>-3.1371900000000001E-2</v>
      </c>
      <c r="CB567" s="11">
        <v>3.0856700000000001E-2</v>
      </c>
      <c r="CC567" s="11">
        <v>1.4291999999999999E-2</v>
      </c>
      <c r="CD567" s="11">
        <v>6.7099400000000003E-2</v>
      </c>
      <c r="CE567" s="11">
        <v>4.2480400000000001E-2</v>
      </c>
      <c r="CF567" s="11">
        <v>9.9962099999999998E-2</v>
      </c>
      <c r="CG567" s="11">
        <v>9.1985800000000006E-2</v>
      </c>
      <c r="CH567" s="11">
        <v>9.2189900000000005E-2</v>
      </c>
      <c r="CI567" s="11">
        <v>4.5940399999999999E-2</v>
      </c>
      <c r="CJ567" s="11">
        <v>5.5009000000000002E-2</v>
      </c>
      <c r="CK567" s="11">
        <v>-2.3833099999999999E-2</v>
      </c>
      <c r="CL567" s="11">
        <v>3.8406299999999997E-2</v>
      </c>
      <c r="CM567" s="11">
        <v>9.19513E-2</v>
      </c>
      <c r="CN567" s="11">
        <v>0.1173115</v>
      </c>
      <c r="CO567" s="11">
        <v>-3.8823999999999998E-3</v>
      </c>
      <c r="CP567" s="11">
        <v>8.9984700000000001E-2</v>
      </c>
      <c r="CQ567" s="11">
        <v>7.0358799999999999E-2</v>
      </c>
      <c r="CR567" s="11">
        <v>0.28093360000000001</v>
      </c>
      <c r="CS567" s="11">
        <v>0.3778224</v>
      </c>
      <c r="CT567" s="11">
        <v>0.28668369999999999</v>
      </c>
      <c r="CU567" s="11">
        <v>0.1826025</v>
      </c>
      <c r="CV567" s="11">
        <v>0.18973090000000001</v>
      </c>
      <c r="CW567" s="11">
        <v>4.5478400000000002E-2</v>
      </c>
      <c r="CX567" s="11">
        <v>3.3487E-3</v>
      </c>
      <c r="CY567" s="11">
        <v>8.1246899999999997E-2</v>
      </c>
      <c r="CZ567" s="11">
        <v>7.6921000000000003E-2</v>
      </c>
      <c r="DA567" s="11">
        <v>7.0673200000000005E-2</v>
      </c>
      <c r="DB567" s="11">
        <v>6.0865599999999999E-2</v>
      </c>
      <c r="DC567" s="11">
        <v>5.5434499999999998E-2</v>
      </c>
      <c r="DD567" s="11">
        <v>5.2535800000000001E-2</v>
      </c>
      <c r="DE567" s="11">
        <v>4.5859700000000003E-2</v>
      </c>
      <c r="DF567" s="11">
        <v>4.0979700000000001E-2</v>
      </c>
      <c r="DG567" s="11">
        <v>5.4076600000000002E-2</v>
      </c>
      <c r="DH567" s="11">
        <v>6.6231899999999996E-2</v>
      </c>
      <c r="DI567" s="11">
        <v>6.6396300000000005E-2</v>
      </c>
      <c r="DJ567" s="11">
        <v>7.9546199999999997E-2</v>
      </c>
      <c r="DK567" s="11">
        <v>8.1753999999999993E-2</v>
      </c>
      <c r="DL567" s="11">
        <v>8.79186E-2</v>
      </c>
      <c r="DM567" s="11">
        <v>9.6189700000000003E-2</v>
      </c>
      <c r="DN567" s="11">
        <v>9.6474199999999996E-2</v>
      </c>
      <c r="DO567" s="11">
        <v>9.3520900000000004E-2</v>
      </c>
      <c r="DP567" s="11">
        <v>9.4828899999999994E-2</v>
      </c>
      <c r="DQ567" s="11">
        <v>9.2473899999999998E-2</v>
      </c>
      <c r="DR567" s="11">
        <v>8.87598E-2</v>
      </c>
      <c r="DS567" s="11">
        <v>7.9020300000000002E-2</v>
      </c>
      <c r="DT567" s="11">
        <v>7.4541300000000005E-2</v>
      </c>
      <c r="DU567" s="11">
        <v>7.4983800000000003E-2</v>
      </c>
      <c r="DV567" s="11">
        <v>6.8324200000000002E-2</v>
      </c>
      <c r="DW567" s="11">
        <v>6.8467399999999998E-2</v>
      </c>
      <c r="DX567" s="11">
        <v>1.0145550000000001</v>
      </c>
      <c r="DY567" s="11"/>
      <c r="DZ567" s="11">
        <v>6.8947800000000004E-2</v>
      </c>
      <c r="EA567" s="11">
        <v>76.763310000000004</v>
      </c>
      <c r="EB567" s="11">
        <v>79.863590000000002</v>
      </c>
      <c r="EC567" s="11">
        <v>82.848860000000002</v>
      </c>
      <c r="ED567" s="11">
        <v>78.333650000000006</v>
      </c>
      <c r="EE567" s="11">
        <v>77.032319999999999</v>
      </c>
      <c r="EF567" s="11">
        <v>76.994290000000007</v>
      </c>
      <c r="EG567" s="11">
        <v>75.383080000000007</v>
      </c>
      <c r="EH567" s="11">
        <v>74.225279999999998</v>
      </c>
      <c r="EI567" s="11">
        <v>75.773759999999996</v>
      </c>
      <c r="EJ567" s="11">
        <v>77.571290000000005</v>
      </c>
      <c r="EK567" s="11">
        <v>80.572239999999994</v>
      </c>
      <c r="EL567" s="11">
        <v>82.118819999999999</v>
      </c>
      <c r="EM567" s="11">
        <v>83.669200000000004</v>
      </c>
      <c r="EN567" s="11">
        <v>83.956280000000007</v>
      </c>
      <c r="EO567" s="11">
        <v>91.641630000000006</v>
      </c>
      <c r="EP567" s="11">
        <v>89.535169999999994</v>
      </c>
      <c r="EQ567" s="11">
        <v>86.910640000000001</v>
      </c>
      <c r="ER567" s="11">
        <v>87.45532</v>
      </c>
      <c r="ES567" s="11">
        <v>84.377369999999999</v>
      </c>
      <c r="ET567" s="11">
        <v>80.938220000000001</v>
      </c>
      <c r="EU567" s="11">
        <v>78.524709999999999</v>
      </c>
      <c r="EV567" s="11">
        <v>77.662549999999996</v>
      </c>
      <c r="EW567" s="11">
        <v>76.53707</v>
      </c>
      <c r="EX567" s="11">
        <v>74.921099999999996</v>
      </c>
      <c r="EY567" s="11">
        <v>0</v>
      </c>
      <c r="EZ567" s="11"/>
      <c r="FA567" s="11"/>
      <c r="FB567" s="11"/>
      <c r="FC567" s="11"/>
      <c r="FD567" s="11"/>
      <c r="FE567" s="11"/>
      <c r="FF567" s="11"/>
      <c r="FG567" s="11"/>
      <c r="FH567" s="11"/>
      <c r="FI567" s="11"/>
      <c r="FJ567" s="11"/>
      <c r="FK567" s="11"/>
      <c r="FL567" s="11"/>
      <c r="FM567" s="11"/>
      <c r="FN567" s="11"/>
      <c r="FO567" s="11"/>
      <c r="FP567" s="11"/>
      <c r="FQ567" s="11"/>
      <c r="FR567" s="11"/>
      <c r="FS567" s="11"/>
      <c r="FT567" s="11"/>
      <c r="FU567" s="11"/>
      <c r="FV567" s="11"/>
    </row>
    <row r="568" spans="1:235" x14ac:dyDescent="0.25">
      <c r="A568" t="s">
        <v>113</v>
      </c>
      <c r="B568" t="s">
        <v>141</v>
      </c>
      <c r="C568" t="s">
        <v>88</v>
      </c>
      <c r="D568" t="s">
        <v>228</v>
      </c>
      <c r="E568" s="38" t="s">
        <v>133</v>
      </c>
      <c r="F568" t="s">
        <v>106</v>
      </c>
      <c r="G568" s="11">
        <v>1071</v>
      </c>
      <c r="H568" s="11">
        <v>1.9407399999999999</v>
      </c>
      <c r="I568" s="11">
        <v>1.6919040000000001</v>
      </c>
      <c r="J568" s="11">
        <v>1.517814</v>
      </c>
      <c r="K568" s="11">
        <v>1.3163039999999999</v>
      </c>
      <c r="L568" s="11">
        <v>1.2199580000000001</v>
      </c>
      <c r="M568" s="11">
        <v>1.137319</v>
      </c>
      <c r="N568" s="11">
        <v>1.0905309999999999</v>
      </c>
      <c r="O568" s="11">
        <v>0.82555400000000001</v>
      </c>
      <c r="P568" s="11">
        <v>0.17371610000000001</v>
      </c>
      <c r="Q568" s="11">
        <v>-0.4955212</v>
      </c>
      <c r="R568" s="11">
        <v>-0.95368249999999999</v>
      </c>
      <c r="S568" s="11">
        <v>-1.178275</v>
      </c>
      <c r="T568" s="11">
        <v>-1.0585560000000001</v>
      </c>
      <c r="U568" s="11">
        <v>-0.80064519999999995</v>
      </c>
      <c r="V568" s="11">
        <v>-0.2509498</v>
      </c>
      <c r="W568" s="11">
        <v>0.52735909999999997</v>
      </c>
      <c r="X568" s="11">
        <v>1.4487730000000001</v>
      </c>
      <c r="Y568" s="11">
        <v>2.3551989999999998</v>
      </c>
      <c r="Z568" s="11">
        <v>2.895502</v>
      </c>
      <c r="AA568" s="11">
        <v>2.8857879999999998</v>
      </c>
      <c r="AB568" s="11">
        <v>2.8215970000000001</v>
      </c>
      <c r="AC568" s="11">
        <v>2.819169</v>
      </c>
      <c r="AD568" s="11">
        <v>2.480858</v>
      </c>
      <c r="AE568" s="11">
        <v>2.0839249999999998</v>
      </c>
      <c r="AF568" s="11">
        <v>-0.12682570000000001</v>
      </c>
      <c r="AG568" s="11">
        <v>-0.12798860000000001</v>
      </c>
      <c r="AH568" s="11">
        <v>-0.1063109</v>
      </c>
      <c r="AI568" s="11">
        <v>-0.12251720000000001</v>
      </c>
      <c r="AJ568" s="11">
        <v>-8.1095399999999998E-2</v>
      </c>
      <c r="AK568" s="11">
        <v>-4.6090699999999998E-2</v>
      </c>
      <c r="AL568" s="11">
        <v>-4.7503900000000002E-2</v>
      </c>
      <c r="AM568" s="11">
        <v>-6.8358500000000003E-2</v>
      </c>
      <c r="AN568" s="11">
        <v>-7.0534799999999995E-2</v>
      </c>
      <c r="AO568" s="11">
        <v>-8.7975300000000006E-2</v>
      </c>
      <c r="AP568" s="11">
        <v>-7.6503500000000002E-2</v>
      </c>
      <c r="AQ568" s="11">
        <v>-0.102648</v>
      </c>
      <c r="AR568" s="11">
        <v>-7.8955399999999995E-2</v>
      </c>
      <c r="AS568" s="11">
        <v>-0.15737429999999999</v>
      </c>
      <c r="AT568" s="11">
        <v>-0.11434320000000001</v>
      </c>
      <c r="AU568" s="11">
        <v>-0.18133360000000001</v>
      </c>
      <c r="AV568" s="11">
        <v>6.0514999999999999E-2</v>
      </c>
      <c r="AW568" s="11">
        <v>0.13478290000000001</v>
      </c>
      <c r="AX568" s="11">
        <v>0.1393693</v>
      </c>
      <c r="AY568" s="11">
        <v>4.6115999999999997E-2</v>
      </c>
      <c r="AZ568" s="11">
        <v>9.0041999999999997E-2</v>
      </c>
      <c r="BA568" s="11">
        <v>-1.1953800000000001E-2</v>
      </c>
      <c r="BB568" s="11">
        <v>-5.6427699999999997E-2</v>
      </c>
      <c r="BC568" s="11">
        <v>-7.6793200000000006E-2</v>
      </c>
      <c r="BD568" s="11">
        <v>-4.4608200000000001E-2</v>
      </c>
      <c r="BE568" s="11">
        <v>-4.9738999999999998E-2</v>
      </c>
      <c r="BF568" s="11">
        <v>-3.8698499999999997E-2</v>
      </c>
      <c r="BG568" s="11">
        <v>-6.9182999999999995E-2</v>
      </c>
      <c r="BH568" s="11">
        <v>-3.1317499999999998E-2</v>
      </c>
      <c r="BI568" s="11">
        <v>-3.9985999999999997E-3</v>
      </c>
      <c r="BJ568" s="11">
        <v>-1.04881E-2</v>
      </c>
      <c r="BK568" s="11">
        <v>-1.8673200000000001E-2</v>
      </c>
      <c r="BL568" s="11">
        <v>-1.16384E-2</v>
      </c>
      <c r="BM568" s="11">
        <v>-2.2484500000000001E-2</v>
      </c>
      <c r="BN568" s="11">
        <v>5.8871000000000001E-3</v>
      </c>
      <c r="BO568" s="11">
        <v>-1.12584E-2</v>
      </c>
      <c r="BP568" s="11">
        <v>2.0768200000000001E-2</v>
      </c>
      <c r="BQ568" s="11">
        <v>-5.1843500000000001E-2</v>
      </c>
      <c r="BR568" s="11">
        <v>-9.2152999999999992E-3</v>
      </c>
      <c r="BS568" s="11">
        <v>-7.1205299999999999E-2</v>
      </c>
      <c r="BT568" s="11">
        <v>0.16721240000000001</v>
      </c>
      <c r="BU568" s="11">
        <v>0.23969570000000001</v>
      </c>
      <c r="BV568" s="11">
        <v>0.2375371</v>
      </c>
      <c r="BW568" s="11">
        <v>0.1361058</v>
      </c>
      <c r="BX568" s="11">
        <v>0.17472480000000001</v>
      </c>
      <c r="BY568" s="11">
        <v>7.2163900000000003E-2</v>
      </c>
      <c r="BZ568" s="11">
        <v>2.1267299999999999E-2</v>
      </c>
      <c r="CA568" s="11">
        <v>-5.2570999999999998E-3</v>
      </c>
      <c r="CB568" s="11">
        <v>3.7609299999999998E-2</v>
      </c>
      <c r="CC568" s="11">
        <v>2.85107E-2</v>
      </c>
      <c r="CD568" s="11">
        <v>2.8913899999999999E-2</v>
      </c>
      <c r="CE568" s="11">
        <v>-1.5848899999999999E-2</v>
      </c>
      <c r="CF568" s="11">
        <v>1.8460299999999999E-2</v>
      </c>
      <c r="CG568" s="11">
        <v>3.8093599999999998E-2</v>
      </c>
      <c r="CH568" s="11">
        <v>2.6527800000000001E-2</v>
      </c>
      <c r="CI568" s="11">
        <v>3.1012000000000001E-2</v>
      </c>
      <c r="CJ568" s="11">
        <v>4.7257899999999999E-2</v>
      </c>
      <c r="CK568" s="11">
        <v>4.3006299999999997E-2</v>
      </c>
      <c r="CL568" s="11">
        <v>8.8277800000000003E-2</v>
      </c>
      <c r="CM568" s="11">
        <v>8.01312E-2</v>
      </c>
      <c r="CN568" s="11">
        <v>0.1204919</v>
      </c>
      <c r="CO568" s="11">
        <v>5.36873E-2</v>
      </c>
      <c r="CP568" s="11">
        <v>9.5912600000000001E-2</v>
      </c>
      <c r="CQ568" s="11">
        <v>3.8922999999999999E-2</v>
      </c>
      <c r="CR568" s="11">
        <v>0.27390969999999998</v>
      </c>
      <c r="CS568" s="11">
        <v>0.34460849999999998</v>
      </c>
      <c r="CT568" s="11">
        <v>0.33570489999999997</v>
      </c>
      <c r="CU568" s="11">
        <v>0.22609560000000001</v>
      </c>
      <c r="CV568" s="11">
        <v>0.25940760000000002</v>
      </c>
      <c r="CW568" s="11">
        <v>0.15628159999999999</v>
      </c>
      <c r="CX568" s="11">
        <v>9.89622E-2</v>
      </c>
      <c r="CY568" s="11">
        <v>6.6279000000000005E-2</v>
      </c>
      <c r="CZ568" s="11">
        <v>4.99847E-2</v>
      </c>
      <c r="DA568" s="11">
        <v>4.7572400000000001E-2</v>
      </c>
      <c r="DB568" s="11">
        <v>4.11054E-2</v>
      </c>
      <c r="DC568" s="11">
        <v>3.24249E-2</v>
      </c>
      <c r="DD568" s="11">
        <v>3.0262799999999999E-2</v>
      </c>
      <c r="DE568" s="11">
        <v>2.55902E-2</v>
      </c>
      <c r="DF568" s="11">
        <v>2.2504E-2</v>
      </c>
      <c r="DG568" s="11">
        <v>3.0206500000000001E-2</v>
      </c>
      <c r="DH568" s="11">
        <v>3.5806499999999998E-2</v>
      </c>
      <c r="DI568" s="11">
        <v>3.98156E-2</v>
      </c>
      <c r="DJ568" s="11">
        <v>5.0090000000000003E-2</v>
      </c>
      <c r="DK568" s="11">
        <v>5.5560900000000003E-2</v>
      </c>
      <c r="DL568" s="11">
        <v>6.06277E-2</v>
      </c>
      <c r="DM568" s="11">
        <v>6.4158199999999999E-2</v>
      </c>
      <c r="DN568" s="11">
        <v>6.3913200000000003E-2</v>
      </c>
      <c r="DO568" s="11">
        <v>6.6953299999999993E-2</v>
      </c>
      <c r="DP568" s="11">
        <v>6.4867400000000006E-2</v>
      </c>
      <c r="DQ568" s="11">
        <v>6.3782400000000003E-2</v>
      </c>
      <c r="DR568" s="11">
        <v>5.96818E-2</v>
      </c>
      <c r="DS568" s="11">
        <v>5.4709899999999999E-2</v>
      </c>
      <c r="DT568" s="11">
        <v>5.1483500000000001E-2</v>
      </c>
      <c r="DU568" s="11">
        <v>5.1139900000000002E-2</v>
      </c>
      <c r="DV568" s="11">
        <v>4.7235199999999998E-2</v>
      </c>
      <c r="DW568" s="11">
        <v>4.3490899999999999E-2</v>
      </c>
      <c r="DX568" s="11">
        <v>0.72209639999999997</v>
      </c>
      <c r="DY568" s="11"/>
      <c r="DZ568" s="11">
        <v>4.9184800000000001E-2</v>
      </c>
      <c r="EA568" s="11">
        <v>73.396640000000005</v>
      </c>
      <c r="EB568" s="11">
        <v>75.805170000000004</v>
      </c>
      <c r="EC568" s="11">
        <v>77.975589999999997</v>
      </c>
      <c r="ED568" s="11">
        <v>75.854789999999994</v>
      </c>
      <c r="EE568" s="11">
        <v>74.887439999999998</v>
      </c>
      <c r="EF568" s="11">
        <v>73.972099999999998</v>
      </c>
      <c r="EG568" s="11">
        <v>72.735249999999994</v>
      </c>
      <c r="EH568" s="11">
        <v>72.019970000000001</v>
      </c>
      <c r="EI568" s="11">
        <v>73.155360000000002</v>
      </c>
      <c r="EJ568" s="11">
        <v>74.694040000000001</v>
      </c>
      <c r="EK568" s="11">
        <v>77.642989999999998</v>
      </c>
      <c r="EL568" s="11">
        <v>79.921360000000007</v>
      </c>
      <c r="EM568" s="11">
        <v>81.767910000000001</v>
      </c>
      <c r="EN568" s="11">
        <v>82.584019999999995</v>
      </c>
      <c r="EO568" s="11">
        <v>89.671840000000003</v>
      </c>
      <c r="EP568" s="11">
        <v>87.672799999999995</v>
      </c>
      <c r="EQ568" s="11">
        <v>85.596059999999994</v>
      </c>
      <c r="ER568" s="11">
        <v>84.46893</v>
      </c>
      <c r="ES568" s="11">
        <v>82.150599999999997</v>
      </c>
      <c r="ET568" s="11">
        <v>79.386179999999996</v>
      </c>
      <c r="EU568" s="11">
        <v>77.045339999999996</v>
      </c>
      <c r="EV568" s="11">
        <v>75.603679999999997</v>
      </c>
      <c r="EW568" s="11">
        <v>74.576409999999996</v>
      </c>
      <c r="EX568" s="11">
        <v>73.606210000000004</v>
      </c>
      <c r="EY568" s="11">
        <v>0</v>
      </c>
      <c r="EZ568" s="11"/>
      <c r="FA568" s="11"/>
      <c r="FB568" s="11"/>
      <c r="FC568" s="11"/>
      <c r="FD568" s="11"/>
      <c r="FE568" s="11"/>
      <c r="FF568" s="11"/>
      <c r="FG568" s="11"/>
      <c r="FH568" s="11"/>
      <c r="FI568" s="11"/>
      <c r="FJ568" s="11"/>
      <c r="FK568" s="11"/>
      <c r="FL568" s="11"/>
      <c r="FM568" s="11"/>
      <c r="FN568" s="11"/>
      <c r="FO568" s="11"/>
      <c r="FP568" s="11"/>
      <c r="FQ568" s="11"/>
      <c r="FR568" s="11"/>
      <c r="FS568" s="11"/>
      <c r="FT568" s="11"/>
      <c r="FU568" s="11"/>
      <c r="FV568" s="11"/>
    </row>
    <row r="569" spans="1:235" x14ac:dyDescent="0.25">
      <c r="A569" s="37" t="s">
        <v>113</v>
      </c>
      <c r="B569" t="s">
        <v>141</v>
      </c>
      <c r="C569" t="s">
        <v>0</v>
      </c>
      <c r="D569" t="s">
        <v>228</v>
      </c>
      <c r="E569" s="38" t="s">
        <v>133</v>
      </c>
      <c r="F569" t="s">
        <v>106</v>
      </c>
      <c r="G569" s="11">
        <v>1071</v>
      </c>
      <c r="H569" s="11">
        <v>2.07918</v>
      </c>
      <c r="I569" s="11">
        <v>1.8125929999999999</v>
      </c>
      <c r="J569" s="11">
        <v>1.6260840000000001</v>
      </c>
      <c r="K569" s="11">
        <v>1.410201</v>
      </c>
      <c r="L569" s="11">
        <v>1.3069809999999999</v>
      </c>
      <c r="M569" s="11">
        <v>1.2184470000000001</v>
      </c>
      <c r="N569" s="11">
        <v>1.1683220000000001</v>
      </c>
      <c r="O569" s="11">
        <v>0.88444350000000005</v>
      </c>
      <c r="P569" s="11">
        <v>0.18610779999999999</v>
      </c>
      <c r="Q569" s="11">
        <v>-0.53086840000000002</v>
      </c>
      <c r="R569" s="11">
        <v>-1.021712</v>
      </c>
      <c r="S569" s="11">
        <v>-1.2623260000000001</v>
      </c>
      <c r="T569" s="11">
        <v>-1.134066</v>
      </c>
      <c r="U569" s="11">
        <v>-0.85775800000000002</v>
      </c>
      <c r="V569" s="11">
        <v>-0.2688509</v>
      </c>
      <c r="W569" s="11">
        <v>0.56497739999999996</v>
      </c>
      <c r="X569" s="11">
        <v>1.552119</v>
      </c>
      <c r="Y569" s="11">
        <v>2.5232030000000001</v>
      </c>
      <c r="Z569" s="11">
        <v>3.1020479999999999</v>
      </c>
      <c r="AA569" s="11">
        <v>3.0916410000000001</v>
      </c>
      <c r="AB569" s="11">
        <v>3.0228709999999999</v>
      </c>
      <c r="AC569" s="11">
        <v>3.0202689999999999</v>
      </c>
      <c r="AD569" s="11">
        <v>2.657826</v>
      </c>
      <c r="AE569" s="11">
        <v>2.2325780000000002</v>
      </c>
      <c r="AF569" s="11">
        <v>-0.13587260000000001</v>
      </c>
      <c r="AG569" s="11">
        <v>-0.1371184</v>
      </c>
      <c r="AH569" s="11">
        <v>-0.11389440000000001</v>
      </c>
      <c r="AI569" s="11">
        <v>-0.1312567</v>
      </c>
      <c r="AJ569" s="11">
        <v>-8.6880200000000005E-2</v>
      </c>
      <c r="AK569" s="11">
        <v>-4.9378499999999999E-2</v>
      </c>
      <c r="AL569" s="11">
        <v>-5.08925E-2</v>
      </c>
      <c r="AM569" s="11">
        <v>-7.32347E-2</v>
      </c>
      <c r="AN569" s="11">
        <v>-7.5566300000000003E-2</v>
      </c>
      <c r="AO569" s="11">
        <v>-9.4250899999999999E-2</v>
      </c>
      <c r="AP569" s="11">
        <v>-8.19608E-2</v>
      </c>
      <c r="AQ569" s="11">
        <v>-0.1099702</v>
      </c>
      <c r="AR569" s="11">
        <v>-8.4587599999999999E-2</v>
      </c>
      <c r="AS569" s="11">
        <v>-0.16860030000000001</v>
      </c>
      <c r="AT569" s="11">
        <v>-0.1224997</v>
      </c>
      <c r="AU569" s="11">
        <v>-0.19426879999999999</v>
      </c>
      <c r="AV569" s="11">
        <v>6.4831700000000006E-2</v>
      </c>
      <c r="AW569" s="11">
        <v>0.14439750000000001</v>
      </c>
      <c r="AX569" s="11">
        <v>0.149311</v>
      </c>
      <c r="AY569" s="11">
        <v>4.9405600000000001E-2</v>
      </c>
      <c r="AZ569" s="11">
        <v>9.6464999999999995E-2</v>
      </c>
      <c r="BA569" s="11">
        <v>-1.28065E-2</v>
      </c>
      <c r="BB569" s="11">
        <v>-6.0452899999999997E-2</v>
      </c>
      <c r="BC569" s="11">
        <v>-8.22711E-2</v>
      </c>
      <c r="BD569" s="11">
        <v>-4.7790199999999998E-2</v>
      </c>
      <c r="BE569" s="11">
        <v>-5.3287000000000001E-2</v>
      </c>
      <c r="BF569" s="11">
        <v>-4.1459000000000003E-2</v>
      </c>
      <c r="BG569" s="11">
        <v>-7.4118100000000006E-2</v>
      </c>
      <c r="BH569" s="11">
        <v>-3.3551499999999998E-2</v>
      </c>
      <c r="BI569" s="11">
        <v>-4.2837999999999999E-3</v>
      </c>
      <c r="BJ569" s="11">
        <v>-1.12362E-2</v>
      </c>
      <c r="BK569" s="11">
        <v>-2.00053E-2</v>
      </c>
      <c r="BL569" s="11">
        <v>-1.24686E-2</v>
      </c>
      <c r="BM569" s="11">
        <v>-2.4088399999999999E-2</v>
      </c>
      <c r="BN569" s="11">
        <v>6.3071000000000004E-3</v>
      </c>
      <c r="BO569" s="11">
        <v>-1.2061499999999999E-2</v>
      </c>
      <c r="BP569" s="11">
        <v>2.2249700000000001E-2</v>
      </c>
      <c r="BQ569" s="11">
        <v>-5.5541699999999999E-2</v>
      </c>
      <c r="BR569" s="11">
        <v>-9.8726999999999999E-3</v>
      </c>
      <c r="BS569" s="11">
        <v>-7.6284599999999994E-2</v>
      </c>
      <c r="BT569" s="11">
        <v>0.1791402</v>
      </c>
      <c r="BU569" s="11">
        <v>0.25679400000000002</v>
      </c>
      <c r="BV569" s="11">
        <v>0.25448150000000003</v>
      </c>
      <c r="BW569" s="11">
        <v>0.14581469999999999</v>
      </c>
      <c r="BX569" s="11">
        <v>0.18718850000000001</v>
      </c>
      <c r="BY569" s="11">
        <v>7.7311599999999994E-2</v>
      </c>
      <c r="BZ569" s="11">
        <v>2.27844E-2</v>
      </c>
      <c r="CA569" s="11">
        <v>-5.6321000000000001E-3</v>
      </c>
      <c r="CB569" s="11">
        <v>4.0292099999999997E-2</v>
      </c>
      <c r="CC569" s="11">
        <v>3.0544399999999999E-2</v>
      </c>
      <c r="CD569" s="11">
        <v>3.0976400000000001E-2</v>
      </c>
      <c r="CE569" s="11">
        <v>-1.6979399999999999E-2</v>
      </c>
      <c r="CF569" s="11">
        <v>1.9777200000000002E-2</v>
      </c>
      <c r="CG569" s="11">
        <v>4.0810899999999997E-2</v>
      </c>
      <c r="CH569" s="11">
        <v>2.84201E-2</v>
      </c>
      <c r="CI569" s="11">
        <v>3.3224200000000002E-2</v>
      </c>
      <c r="CJ569" s="11">
        <v>5.0629E-2</v>
      </c>
      <c r="CK569" s="11">
        <v>4.60741E-2</v>
      </c>
      <c r="CL569" s="11">
        <v>9.4575000000000006E-2</v>
      </c>
      <c r="CM569" s="11">
        <v>8.5847199999999999E-2</v>
      </c>
      <c r="CN569" s="11">
        <v>0.12908700000000001</v>
      </c>
      <c r="CO569" s="11">
        <v>5.7516999999999999E-2</v>
      </c>
      <c r="CP569" s="11">
        <v>0.1027544</v>
      </c>
      <c r="CQ569" s="11">
        <v>4.16995E-2</v>
      </c>
      <c r="CR569" s="11">
        <v>0.29344870000000001</v>
      </c>
      <c r="CS569" s="11">
        <v>0.36919049999999998</v>
      </c>
      <c r="CT569" s="11">
        <v>0.35965190000000002</v>
      </c>
      <c r="CU569" s="11">
        <v>0.24222379999999999</v>
      </c>
      <c r="CV569" s="11">
        <v>0.2779121</v>
      </c>
      <c r="CW569" s="11">
        <v>0.16742969999999999</v>
      </c>
      <c r="CX569" s="11">
        <v>0.10602159999999999</v>
      </c>
      <c r="CY569" s="11">
        <v>7.1006899999999998E-2</v>
      </c>
      <c r="CZ569" s="11">
        <v>5.3550199999999999E-2</v>
      </c>
      <c r="DA569" s="11">
        <v>5.0965900000000001E-2</v>
      </c>
      <c r="DB569" s="11">
        <v>4.4037600000000003E-2</v>
      </c>
      <c r="DC569" s="11">
        <v>3.4737799999999999E-2</v>
      </c>
      <c r="DD569" s="11">
        <v>3.2421499999999999E-2</v>
      </c>
      <c r="DE569" s="11">
        <v>2.7415599999999998E-2</v>
      </c>
      <c r="DF569" s="11">
        <v>2.41093E-2</v>
      </c>
      <c r="DG569" s="11">
        <v>3.23612E-2</v>
      </c>
      <c r="DH569" s="11">
        <v>3.8360699999999998E-2</v>
      </c>
      <c r="DI569" s="11">
        <v>4.2655800000000001E-2</v>
      </c>
      <c r="DJ569" s="11">
        <v>5.3663000000000002E-2</v>
      </c>
      <c r="DK569" s="11">
        <v>5.9524300000000002E-2</v>
      </c>
      <c r="DL569" s="11">
        <v>6.4952499999999996E-2</v>
      </c>
      <c r="DM569" s="11">
        <v>6.8734799999999999E-2</v>
      </c>
      <c r="DN569" s="11">
        <v>6.8472400000000003E-2</v>
      </c>
      <c r="DO569" s="11">
        <v>7.1729299999999996E-2</v>
      </c>
      <c r="DP569" s="11">
        <v>6.9494600000000004E-2</v>
      </c>
      <c r="DQ569" s="11">
        <v>6.8332199999999996E-2</v>
      </c>
      <c r="DR569" s="11">
        <v>6.3939099999999999E-2</v>
      </c>
      <c r="DS569" s="11">
        <v>5.8612600000000001E-2</v>
      </c>
      <c r="DT569" s="11">
        <v>5.5155999999999997E-2</v>
      </c>
      <c r="DU569" s="11">
        <v>5.47879E-2</v>
      </c>
      <c r="DV569" s="11">
        <v>5.06046E-2</v>
      </c>
      <c r="DW569" s="11">
        <v>4.6593200000000001E-2</v>
      </c>
      <c r="DX569" s="11">
        <v>0.77360589999999996</v>
      </c>
      <c r="DY569" s="11"/>
      <c r="DZ569" s="11">
        <v>5.2693299999999998E-2</v>
      </c>
      <c r="EA569" s="11">
        <v>73.396640000000005</v>
      </c>
      <c r="EB569" s="11">
        <v>75.805170000000004</v>
      </c>
      <c r="EC569" s="11">
        <v>77.975589999999997</v>
      </c>
      <c r="ED569" s="11">
        <v>75.854789999999994</v>
      </c>
      <c r="EE569" s="11">
        <v>74.887439999999998</v>
      </c>
      <c r="EF569" s="11">
        <v>73.972099999999998</v>
      </c>
      <c r="EG569" s="11">
        <v>72.735249999999994</v>
      </c>
      <c r="EH569" s="11">
        <v>72.019970000000001</v>
      </c>
      <c r="EI569" s="11">
        <v>73.155360000000002</v>
      </c>
      <c r="EJ569" s="11">
        <v>74.694040000000001</v>
      </c>
      <c r="EK569" s="11">
        <v>77.642989999999998</v>
      </c>
      <c r="EL569" s="11">
        <v>79.921360000000007</v>
      </c>
      <c r="EM569" s="11">
        <v>81.767910000000001</v>
      </c>
      <c r="EN569" s="11">
        <v>82.584019999999995</v>
      </c>
      <c r="EO569" s="11">
        <v>89.671840000000003</v>
      </c>
      <c r="EP569" s="11">
        <v>87.672799999999995</v>
      </c>
      <c r="EQ569" s="11">
        <v>85.596059999999994</v>
      </c>
      <c r="ER569" s="11">
        <v>84.46893</v>
      </c>
      <c r="ES569" s="11">
        <v>82.150599999999997</v>
      </c>
      <c r="ET569" s="11">
        <v>79.386179999999996</v>
      </c>
      <c r="EU569" s="11">
        <v>77.045339999999996</v>
      </c>
      <c r="EV569" s="11">
        <v>75.603679999999997</v>
      </c>
      <c r="EW569" s="11">
        <v>74.576409999999996</v>
      </c>
      <c r="EX569" s="11">
        <v>73.606210000000004</v>
      </c>
      <c r="EY569" s="11">
        <v>0</v>
      </c>
      <c r="EZ569" s="11"/>
      <c r="FA569" s="11"/>
      <c r="FB569" s="11"/>
      <c r="FC569" s="11"/>
      <c r="FD569" s="11"/>
      <c r="FE569" s="11"/>
      <c r="FF569" s="11"/>
      <c r="FG569" s="11"/>
      <c r="FH569" s="11"/>
      <c r="FI569" s="11"/>
      <c r="FJ569" s="11"/>
      <c r="FK569" s="11"/>
      <c r="FL569" s="11"/>
      <c r="FM569" s="11"/>
      <c r="FN569" s="11"/>
      <c r="FO569" s="11"/>
      <c r="FP569" s="11"/>
      <c r="FQ569" s="11"/>
      <c r="FR569" s="11"/>
      <c r="FS569" s="11"/>
      <c r="FT569" s="11"/>
      <c r="FU569" s="11"/>
      <c r="FV569" s="11"/>
      <c r="FW569" s="37"/>
      <c r="FY569" s="37"/>
      <c r="HY569" s="37"/>
    </row>
    <row r="570" spans="1:235" x14ac:dyDescent="0.25">
      <c r="A570" t="s">
        <v>113</v>
      </c>
      <c r="B570" t="s">
        <v>141</v>
      </c>
      <c r="C570" t="s">
        <v>88</v>
      </c>
      <c r="D570" t="s">
        <v>228</v>
      </c>
      <c r="E570" s="38">
        <v>45540</v>
      </c>
      <c r="F570" t="s">
        <v>107</v>
      </c>
      <c r="G570" s="11">
        <v>829</v>
      </c>
      <c r="H570" s="11">
        <v>1.5144</v>
      </c>
      <c r="I570" s="11">
        <v>1.30169</v>
      </c>
      <c r="J570" s="11">
        <v>1.1534899999999999</v>
      </c>
      <c r="K570" s="11">
        <v>1.071164</v>
      </c>
      <c r="L570" s="11">
        <v>1.024767</v>
      </c>
      <c r="M570" s="11">
        <v>1.008737</v>
      </c>
      <c r="N570" s="11">
        <v>0.99938309999999997</v>
      </c>
      <c r="O570" s="11">
        <v>0.67571870000000001</v>
      </c>
      <c r="P570" s="11">
        <v>-3.5947100000000003E-2</v>
      </c>
      <c r="Q570" s="11">
        <v>-0.62484280000000003</v>
      </c>
      <c r="R570" s="11">
        <v>-1.079572</v>
      </c>
      <c r="S570" s="11">
        <v>-1.130728</v>
      </c>
      <c r="T570" s="11">
        <v>-0.87636599999999998</v>
      </c>
      <c r="U570" s="11">
        <v>-0.32548759999999999</v>
      </c>
      <c r="V570" s="11">
        <v>0.2629996</v>
      </c>
      <c r="W570" s="11">
        <v>0.96713170000000004</v>
      </c>
      <c r="X570" s="11">
        <v>1.7318309999999999</v>
      </c>
      <c r="Y570" s="11">
        <v>2.707551</v>
      </c>
      <c r="Z570" s="11">
        <v>3.4272749999999998</v>
      </c>
      <c r="AA570" s="11">
        <v>3.235433</v>
      </c>
      <c r="AB570" s="11">
        <v>3.001144</v>
      </c>
      <c r="AC570" s="11">
        <v>2.679046</v>
      </c>
      <c r="AD570" s="11">
        <v>2.322003</v>
      </c>
      <c r="AE570" s="11">
        <v>1.9652099999999999</v>
      </c>
      <c r="AF570" s="11">
        <v>-0.20310049999999999</v>
      </c>
      <c r="AG570" s="11">
        <v>-0.24101880000000001</v>
      </c>
      <c r="AH570" s="11">
        <v>-0.1819346</v>
      </c>
      <c r="AI570" s="11">
        <v>-0.1485718</v>
      </c>
      <c r="AJ570" s="11">
        <v>-0.13011510000000001</v>
      </c>
      <c r="AK570" s="11">
        <v>-8.1819100000000006E-2</v>
      </c>
      <c r="AL570" s="11">
        <v>-9.3171799999999999E-2</v>
      </c>
      <c r="AM570" s="11">
        <v>-9.3652299999999994E-2</v>
      </c>
      <c r="AN570" s="11">
        <v>-8.7184600000000001E-2</v>
      </c>
      <c r="AO570" s="11">
        <v>-1.4090000000000001E-3</v>
      </c>
      <c r="AP570" s="11">
        <v>-9.0223000000000005E-3</v>
      </c>
      <c r="AQ570" s="11">
        <v>-5.7584799999999998E-2</v>
      </c>
      <c r="AR570" s="11">
        <v>-0.13273289999999999</v>
      </c>
      <c r="AS570" s="11">
        <v>-7.7596300000000007E-2</v>
      </c>
      <c r="AT570" s="11">
        <v>-9.7380900000000006E-2</v>
      </c>
      <c r="AU570" s="11">
        <v>-0.12248539999999999</v>
      </c>
      <c r="AV570" s="11">
        <v>6.4630599999999996E-2</v>
      </c>
      <c r="AW570" s="11">
        <v>6.8210499999999993E-2</v>
      </c>
      <c r="AX570" s="11">
        <v>0.22699140000000001</v>
      </c>
      <c r="AY570" s="11">
        <v>0.1713858</v>
      </c>
      <c r="AZ570" s="11">
        <v>0.1625829</v>
      </c>
      <c r="BA570" s="11">
        <v>-0.18412290000000001</v>
      </c>
      <c r="BB570" s="11">
        <v>-0.21025250000000001</v>
      </c>
      <c r="BC570" s="11">
        <v>-0.21063770000000001</v>
      </c>
      <c r="BD570" s="11">
        <v>-0.1162723</v>
      </c>
      <c r="BE570" s="11">
        <v>-0.15514249999999999</v>
      </c>
      <c r="BF570" s="11">
        <v>-0.1049559</v>
      </c>
      <c r="BG570" s="11">
        <v>-7.3401999999999995E-2</v>
      </c>
      <c r="BH570" s="11">
        <v>-7.3117000000000001E-2</v>
      </c>
      <c r="BI570" s="11">
        <v>-3.08814E-2</v>
      </c>
      <c r="BJ570" s="11">
        <v>-4.3505200000000001E-2</v>
      </c>
      <c r="BK570" s="11">
        <v>-3.4341700000000003E-2</v>
      </c>
      <c r="BL570" s="11">
        <v>-2.1409000000000001E-2</v>
      </c>
      <c r="BM570" s="11">
        <v>8.9294600000000002E-2</v>
      </c>
      <c r="BN570" s="11">
        <v>9.2032199999999995E-2</v>
      </c>
      <c r="BO570" s="11">
        <v>6.22739E-2</v>
      </c>
      <c r="BP570" s="11">
        <v>-8.6169999999999997E-3</v>
      </c>
      <c r="BQ570" s="11">
        <v>4.8437500000000001E-2</v>
      </c>
      <c r="BR570" s="11">
        <v>2.89324E-2</v>
      </c>
      <c r="BS570" s="11">
        <v>1.5643E-3</v>
      </c>
      <c r="BT570" s="11">
        <v>0.19980429999999999</v>
      </c>
      <c r="BU570" s="11">
        <v>0.20043830000000001</v>
      </c>
      <c r="BV570" s="11">
        <v>0.35294890000000001</v>
      </c>
      <c r="BW570" s="11">
        <v>0.27701019999999998</v>
      </c>
      <c r="BX570" s="11">
        <v>0.27278790000000003</v>
      </c>
      <c r="BY570" s="11">
        <v>-7.9371399999999995E-2</v>
      </c>
      <c r="BZ570" s="11">
        <v>-0.11695759999999999</v>
      </c>
      <c r="CA570" s="11">
        <v>-0.1202616</v>
      </c>
      <c r="CB570" s="11">
        <v>-2.94442E-2</v>
      </c>
      <c r="CC570" s="11">
        <v>-6.9266300000000003E-2</v>
      </c>
      <c r="CD570" s="11">
        <v>-2.7977100000000001E-2</v>
      </c>
      <c r="CE570" s="11">
        <v>1.7677999999999999E-3</v>
      </c>
      <c r="CF570" s="11">
        <v>-1.6118899999999999E-2</v>
      </c>
      <c r="CG570" s="11">
        <v>2.0056299999999999E-2</v>
      </c>
      <c r="CH570" s="11">
        <v>6.1615000000000003E-3</v>
      </c>
      <c r="CI570" s="11">
        <v>2.4968899999999999E-2</v>
      </c>
      <c r="CJ570" s="11">
        <v>4.4366500000000003E-2</v>
      </c>
      <c r="CK570" s="11">
        <v>0.17999809999999999</v>
      </c>
      <c r="CL570" s="11">
        <v>0.1930867</v>
      </c>
      <c r="CM570" s="11">
        <v>0.18213270000000001</v>
      </c>
      <c r="CN570" s="11">
        <v>0.1154989</v>
      </c>
      <c r="CO570" s="11">
        <v>0.17447119999999999</v>
      </c>
      <c r="CP570" s="11">
        <v>0.15524560000000001</v>
      </c>
      <c r="CQ570" s="11">
        <v>0.1256139</v>
      </c>
      <c r="CR570" s="11">
        <v>0.334978</v>
      </c>
      <c r="CS570" s="11">
        <v>0.33266610000000002</v>
      </c>
      <c r="CT570" s="11">
        <v>0.47890640000000001</v>
      </c>
      <c r="CU570" s="11">
        <v>0.38263469999999999</v>
      </c>
      <c r="CV570" s="11">
        <v>0.38299280000000002</v>
      </c>
      <c r="CW570" s="11">
        <v>2.5380199999999999E-2</v>
      </c>
      <c r="CX570" s="11">
        <v>-2.3662800000000001E-2</v>
      </c>
      <c r="CY570" s="11">
        <v>-2.9885599999999998E-2</v>
      </c>
      <c r="CZ570" s="11">
        <v>5.2787800000000003E-2</v>
      </c>
      <c r="DA570" s="11">
        <v>5.2209100000000001E-2</v>
      </c>
      <c r="DB570" s="11">
        <v>4.67997E-2</v>
      </c>
      <c r="DC570" s="11">
        <v>4.5699999999999998E-2</v>
      </c>
      <c r="DD570" s="11">
        <v>3.46524E-2</v>
      </c>
      <c r="DE570" s="11">
        <v>3.09679E-2</v>
      </c>
      <c r="DF570" s="11">
        <v>3.0195199999999998E-2</v>
      </c>
      <c r="DG570" s="11">
        <v>3.6058300000000001E-2</v>
      </c>
      <c r="DH570" s="11">
        <v>3.9988700000000002E-2</v>
      </c>
      <c r="DI570" s="11">
        <v>5.5143900000000003E-2</v>
      </c>
      <c r="DJ570" s="11">
        <v>6.14368E-2</v>
      </c>
      <c r="DK570" s="11">
        <v>7.28689E-2</v>
      </c>
      <c r="DL570" s="11">
        <v>7.5457099999999999E-2</v>
      </c>
      <c r="DM570" s="11">
        <v>7.66231E-2</v>
      </c>
      <c r="DN570" s="11">
        <v>7.6793E-2</v>
      </c>
      <c r="DO570" s="11">
        <v>7.5416800000000006E-2</v>
      </c>
      <c r="DP570" s="11">
        <v>8.2179699999999994E-2</v>
      </c>
      <c r="DQ570" s="11">
        <v>8.0388799999999996E-2</v>
      </c>
      <c r="DR570" s="11">
        <v>7.6576699999999998E-2</v>
      </c>
      <c r="DS570" s="11">
        <v>6.4215099999999997E-2</v>
      </c>
      <c r="DT570" s="11">
        <v>6.6999799999999998E-2</v>
      </c>
      <c r="DU570" s="11">
        <v>6.3684400000000002E-2</v>
      </c>
      <c r="DV570" s="11">
        <v>5.6719199999999997E-2</v>
      </c>
      <c r="DW570" s="11">
        <v>5.4944699999999999E-2</v>
      </c>
      <c r="DX570" s="11">
        <v>0.68741669999999999</v>
      </c>
      <c r="DY570" s="11"/>
      <c r="DZ570" s="11">
        <v>5.7840500000000003E-2</v>
      </c>
      <c r="EA570" s="11">
        <v>70.575609999999998</v>
      </c>
      <c r="EB570" s="11">
        <v>71.76097</v>
      </c>
      <c r="EC570" s="11">
        <v>69.415850000000006</v>
      </c>
      <c r="ED570" s="11">
        <v>69.739019999999996</v>
      </c>
      <c r="EE570" s="11">
        <v>68.681700000000006</v>
      </c>
      <c r="EF570" s="11">
        <v>67.096339999999998</v>
      </c>
      <c r="EG570" s="11">
        <v>66.937799999999996</v>
      </c>
      <c r="EH570" s="11">
        <v>68.660970000000006</v>
      </c>
      <c r="EI570" s="11">
        <v>73.958529999999996</v>
      </c>
      <c r="EJ570" s="11">
        <v>81.043899999999994</v>
      </c>
      <c r="EK570" s="11">
        <v>87.363410000000002</v>
      </c>
      <c r="EL570" s="11">
        <v>94.232929999999996</v>
      </c>
      <c r="EM570" s="11">
        <v>96.767070000000004</v>
      </c>
      <c r="EN570" s="11">
        <v>97.784149999999997</v>
      </c>
      <c r="EO570" s="11">
        <v>98.779269999999997</v>
      </c>
      <c r="EP570" s="11">
        <v>99.759749999999997</v>
      </c>
      <c r="EQ570" s="11">
        <v>99.614630000000005</v>
      </c>
      <c r="ER570" s="11">
        <v>97.262190000000004</v>
      </c>
      <c r="ES570" s="11">
        <v>93.965850000000003</v>
      </c>
      <c r="ET570" s="11">
        <v>88.326830000000001</v>
      </c>
      <c r="EU570" s="11">
        <v>82.792680000000004</v>
      </c>
      <c r="EV570" s="11">
        <v>80.348780000000005</v>
      </c>
      <c r="EW570" s="11">
        <v>78.281710000000004</v>
      </c>
      <c r="EX570" s="11">
        <v>76.881709999999998</v>
      </c>
      <c r="EY570" s="11">
        <v>0</v>
      </c>
      <c r="EZ570" s="11"/>
      <c r="FA570" s="11"/>
      <c r="FB570" s="11"/>
      <c r="FC570" s="11"/>
      <c r="FD570" s="11"/>
      <c r="FE570" s="11"/>
      <c r="FF570" s="11"/>
      <c r="FG570" s="11"/>
      <c r="FH570" s="11"/>
      <c r="FI570" s="11"/>
      <c r="FJ570" s="11"/>
      <c r="FK570" s="11"/>
      <c r="FL570" s="11"/>
      <c r="FM570" s="11"/>
      <c r="FN570" s="11"/>
      <c r="FO570" s="11"/>
      <c r="FP570" s="11"/>
      <c r="FQ570" s="11"/>
      <c r="FR570" s="11"/>
      <c r="FS570" s="11"/>
      <c r="FT570" s="11"/>
      <c r="FU570" s="11"/>
      <c r="FV570" s="11"/>
      <c r="HY570" s="37"/>
      <c r="IA570" s="37"/>
    </row>
    <row r="571" spans="1:235" x14ac:dyDescent="0.25">
      <c r="A571" t="s">
        <v>113</v>
      </c>
      <c r="B571" t="s">
        <v>141</v>
      </c>
      <c r="C571" t="s">
        <v>0</v>
      </c>
      <c r="D571" t="s">
        <v>228</v>
      </c>
      <c r="E571" s="38">
        <v>45540</v>
      </c>
      <c r="F571" t="s">
        <v>107</v>
      </c>
      <c r="G571" s="11">
        <v>829</v>
      </c>
      <c r="H571" s="11">
        <v>1.2554380000000001</v>
      </c>
      <c r="I571" s="11">
        <v>1.0791010000000001</v>
      </c>
      <c r="J571" s="11">
        <v>0.95624339999999997</v>
      </c>
      <c r="K571" s="11">
        <v>0.88799519999999998</v>
      </c>
      <c r="L571" s="11">
        <v>0.84953190000000001</v>
      </c>
      <c r="M571" s="11">
        <v>0.83624279999999995</v>
      </c>
      <c r="N571" s="11">
        <v>0.82848849999999996</v>
      </c>
      <c r="O571" s="11">
        <v>0.56017079999999997</v>
      </c>
      <c r="P571" s="11">
        <v>-2.98001E-2</v>
      </c>
      <c r="Q571" s="11">
        <v>-0.51799459999999997</v>
      </c>
      <c r="R571" s="11">
        <v>-0.89496540000000002</v>
      </c>
      <c r="S571" s="11">
        <v>-0.93737360000000003</v>
      </c>
      <c r="T571" s="11">
        <v>-0.72650729999999997</v>
      </c>
      <c r="U571" s="11">
        <v>-0.26982919999999999</v>
      </c>
      <c r="V571" s="11">
        <v>0.21802669999999999</v>
      </c>
      <c r="W571" s="11">
        <v>0.80175209999999997</v>
      </c>
      <c r="X571" s="11">
        <v>1.4356869999999999</v>
      </c>
      <c r="Y571" s="11">
        <v>2.2445599999999999</v>
      </c>
      <c r="Z571" s="11">
        <v>2.8412109999999999</v>
      </c>
      <c r="AA571" s="11">
        <v>2.6821739999999998</v>
      </c>
      <c r="AB571" s="11">
        <v>2.4879479999999998</v>
      </c>
      <c r="AC571" s="11">
        <v>2.2209289999999999</v>
      </c>
      <c r="AD571" s="11">
        <v>1.9249400000000001</v>
      </c>
      <c r="AE571" s="11">
        <v>1.629159</v>
      </c>
      <c r="AF571" s="11">
        <v>-0.1683703</v>
      </c>
      <c r="AG571" s="11">
        <v>-0.1998046</v>
      </c>
      <c r="AH571" s="11">
        <v>-0.1508237</v>
      </c>
      <c r="AI571" s="11">
        <v>-0.123166</v>
      </c>
      <c r="AJ571" s="11">
        <v>-0.1078654</v>
      </c>
      <c r="AK571" s="11">
        <v>-6.7827999999999999E-2</v>
      </c>
      <c r="AL571" s="11">
        <v>-7.72394E-2</v>
      </c>
      <c r="AM571" s="11">
        <v>-7.7637800000000007E-2</v>
      </c>
      <c r="AN571" s="11">
        <v>-7.2276000000000007E-2</v>
      </c>
      <c r="AO571" s="11">
        <v>-1.1681E-3</v>
      </c>
      <c r="AP571" s="11">
        <v>-7.4795E-3</v>
      </c>
      <c r="AQ571" s="11">
        <v>-4.7737799999999997E-2</v>
      </c>
      <c r="AR571" s="11">
        <v>-0.1100356</v>
      </c>
      <c r="AS571" s="11">
        <v>-6.4327300000000004E-2</v>
      </c>
      <c r="AT571" s="11">
        <v>-8.07287E-2</v>
      </c>
      <c r="AU571" s="11">
        <v>-0.1015404</v>
      </c>
      <c r="AV571" s="11">
        <v>5.3578800000000003E-2</v>
      </c>
      <c r="AW571" s="11">
        <v>5.65465E-2</v>
      </c>
      <c r="AX571" s="11">
        <v>0.1881758</v>
      </c>
      <c r="AY571" s="11">
        <v>0.14207880000000001</v>
      </c>
      <c r="AZ571" s="11">
        <v>0.13478129999999999</v>
      </c>
      <c r="BA571" s="11">
        <v>-0.15263789999999999</v>
      </c>
      <c r="BB571" s="11">
        <v>-0.17429929999999999</v>
      </c>
      <c r="BC571" s="11">
        <v>-0.17461860000000001</v>
      </c>
      <c r="BD571" s="11">
        <v>-9.6389799999999998E-2</v>
      </c>
      <c r="BE571" s="11">
        <v>-0.12861310000000001</v>
      </c>
      <c r="BF571" s="11">
        <v>-8.70084E-2</v>
      </c>
      <c r="BG571" s="11">
        <v>-6.0850300000000003E-2</v>
      </c>
      <c r="BH571" s="11">
        <v>-6.0614000000000001E-2</v>
      </c>
      <c r="BI571" s="11">
        <v>-2.5600700000000001E-2</v>
      </c>
      <c r="BJ571" s="11">
        <v>-3.6065800000000002E-2</v>
      </c>
      <c r="BK571" s="11">
        <v>-2.8469299999999999E-2</v>
      </c>
      <c r="BL571" s="11">
        <v>-1.7748099999999999E-2</v>
      </c>
      <c r="BM571" s="11">
        <v>7.4025199999999999E-2</v>
      </c>
      <c r="BN571" s="11">
        <v>7.6294699999999993E-2</v>
      </c>
      <c r="BO571" s="11">
        <v>5.16251E-2</v>
      </c>
      <c r="BP571" s="11">
        <v>-7.1434999999999997E-3</v>
      </c>
      <c r="BQ571" s="11">
        <v>4.0154700000000002E-2</v>
      </c>
      <c r="BR571" s="11">
        <v>2.39849E-2</v>
      </c>
      <c r="BS571" s="11">
        <v>1.2968000000000001E-3</v>
      </c>
      <c r="BT571" s="11">
        <v>0.1656377</v>
      </c>
      <c r="BU571" s="11">
        <v>0.16616339999999999</v>
      </c>
      <c r="BV571" s="11">
        <v>0.29259459999999998</v>
      </c>
      <c r="BW571" s="11">
        <v>0.2296415</v>
      </c>
      <c r="BX571" s="11">
        <v>0.22614110000000001</v>
      </c>
      <c r="BY571" s="11">
        <v>-6.5798800000000005E-2</v>
      </c>
      <c r="BZ571" s="11">
        <v>-9.6957799999999997E-2</v>
      </c>
      <c r="CA571" s="11">
        <v>-9.9696900000000005E-2</v>
      </c>
      <c r="CB571" s="11">
        <v>-2.4409199999999999E-2</v>
      </c>
      <c r="CC571" s="11">
        <v>-5.7421699999999999E-2</v>
      </c>
      <c r="CD571" s="11">
        <v>-2.3193100000000001E-2</v>
      </c>
      <c r="CE571" s="11">
        <v>1.4655E-3</v>
      </c>
      <c r="CF571" s="11">
        <v>-1.3362499999999999E-2</v>
      </c>
      <c r="CG571" s="11">
        <v>1.6626700000000001E-2</v>
      </c>
      <c r="CH571" s="11">
        <v>5.1078E-3</v>
      </c>
      <c r="CI571" s="11">
        <v>2.0699200000000001E-2</v>
      </c>
      <c r="CJ571" s="11">
        <v>3.6779800000000001E-2</v>
      </c>
      <c r="CK571" s="11">
        <v>0.1492185</v>
      </c>
      <c r="CL571" s="11">
        <v>0.16006889999999999</v>
      </c>
      <c r="CM571" s="11">
        <v>0.15098800000000001</v>
      </c>
      <c r="CN571" s="11">
        <v>9.5748600000000003E-2</v>
      </c>
      <c r="CO571" s="11">
        <v>0.1446366</v>
      </c>
      <c r="CP571" s="11">
        <v>0.1286986</v>
      </c>
      <c r="CQ571" s="11">
        <v>0.1041339</v>
      </c>
      <c r="CR571" s="11">
        <v>0.27769670000000002</v>
      </c>
      <c r="CS571" s="11">
        <v>0.27578019999999998</v>
      </c>
      <c r="CT571" s="11">
        <v>0.39701340000000002</v>
      </c>
      <c r="CU571" s="11">
        <v>0.31720409999999999</v>
      </c>
      <c r="CV571" s="11">
        <v>0.31750099999999998</v>
      </c>
      <c r="CW571" s="11">
        <v>2.1040199999999998E-2</v>
      </c>
      <c r="CX571" s="11">
        <v>-1.9616399999999999E-2</v>
      </c>
      <c r="CY571" s="11">
        <v>-2.4775200000000001E-2</v>
      </c>
      <c r="CZ571" s="11">
        <v>4.3761099999999997E-2</v>
      </c>
      <c r="DA571" s="11">
        <v>4.3281300000000002E-2</v>
      </c>
      <c r="DB571" s="11">
        <v>3.8796999999999998E-2</v>
      </c>
      <c r="DC571" s="11">
        <v>3.7885299999999997E-2</v>
      </c>
      <c r="DD571" s="11">
        <v>2.87268E-2</v>
      </c>
      <c r="DE571" s="11">
        <v>2.5672400000000001E-2</v>
      </c>
      <c r="DF571" s="11">
        <v>2.50318E-2</v>
      </c>
      <c r="DG571" s="11">
        <v>2.98923E-2</v>
      </c>
      <c r="DH571" s="11">
        <v>3.3150600000000002E-2</v>
      </c>
      <c r="DI571" s="11">
        <v>4.5714299999999999E-2</v>
      </c>
      <c r="DJ571" s="11">
        <v>5.09311E-2</v>
      </c>
      <c r="DK571" s="11">
        <v>6.0408400000000001E-2</v>
      </c>
      <c r="DL571" s="11">
        <v>6.2553899999999996E-2</v>
      </c>
      <c r="DM571" s="11">
        <v>6.3520499999999994E-2</v>
      </c>
      <c r="DN571" s="11">
        <v>6.3661400000000007E-2</v>
      </c>
      <c r="DO571" s="11">
        <v>6.2520500000000007E-2</v>
      </c>
      <c r="DP571" s="11">
        <v>6.8126999999999993E-2</v>
      </c>
      <c r="DQ571" s="11">
        <v>6.6642300000000002E-2</v>
      </c>
      <c r="DR571" s="11">
        <v>6.34821E-2</v>
      </c>
      <c r="DS571" s="11">
        <v>5.3234299999999998E-2</v>
      </c>
      <c r="DT571" s="11">
        <v>5.5542899999999999E-2</v>
      </c>
      <c r="DU571" s="11">
        <v>5.2794399999999998E-2</v>
      </c>
      <c r="DV571" s="11">
        <v>4.7020199999999998E-2</v>
      </c>
      <c r="DW571" s="11">
        <v>4.5549199999999998E-2</v>
      </c>
      <c r="DX571" s="11">
        <v>0.56986840000000005</v>
      </c>
      <c r="DY571" s="11"/>
      <c r="DZ571" s="11">
        <v>4.7949699999999998E-2</v>
      </c>
      <c r="EA571" s="11">
        <v>70.575609999999998</v>
      </c>
      <c r="EB571" s="11">
        <v>71.76097</v>
      </c>
      <c r="EC571" s="11">
        <v>69.415850000000006</v>
      </c>
      <c r="ED571" s="11">
        <v>69.739019999999996</v>
      </c>
      <c r="EE571" s="11">
        <v>68.681700000000006</v>
      </c>
      <c r="EF571" s="11">
        <v>67.096339999999998</v>
      </c>
      <c r="EG571" s="11">
        <v>66.937799999999996</v>
      </c>
      <c r="EH571" s="11">
        <v>68.660970000000006</v>
      </c>
      <c r="EI571" s="11">
        <v>73.958529999999996</v>
      </c>
      <c r="EJ571" s="11">
        <v>81.043899999999994</v>
      </c>
      <c r="EK571" s="11">
        <v>87.363410000000002</v>
      </c>
      <c r="EL571" s="11">
        <v>94.232929999999996</v>
      </c>
      <c r="EM571" s="11">
        <v>96.767070000000004</v>
      </c>
      <c r="EN571" s="11">
        <v>97.784149999999997</v>
      </c>
      <c r="EO571" s="11">
        <v>98.779269999999997</v>
      </c>
      <c r="EP571" s="11">
        <v>99.759749999999997</v>
      </c>
      <c r="EQ571" s="11">
        <v>99.614630000000005</v>
      </c>
      <c r="ER571" s="11">
        <v>97.262190000000004</v>
      </c>
      <c r="ES571" s="11">
        <v>93.965850000000003</v>
      </c>
      <c r="ET571" s="11">
        <v>88.326830000000001</v>
      </c>
      <c r="EU571" s="11">
        <v>82.792680000000004</v>
      </c>
      <c r="EV571" s="11">
        <v>80.348780000000005</v>
      </c>
      <c r="EW571" s="11">
        <v>78.281710000000004</v>
      </c>
      <c r="EX571" s="11">
        <v>76.881709999999998</v>
      </c>
      <c r="EY571" s="11">
        <v>0</v>
      </c>
      <c r="EZ571" s="11"/>
      <c r="FA571" s="11"/>
      <c r="FB571" s="11"/>
      <c r="FC571" s="11"/>
      <c r="FD571" s="11"/>
      <c r="FE571" s="11"/>
      <c r="FF571" s="11"/>
      <c r="FG571" s="11"/>
      <c r="FH571" s="11"/>
      <c r="FI571" s="11"/>
      <c r="FJ571" s="11"/>
      <c r="FK571" s="11"/>
      <c r="FL571" s="11"/>
      <c r="FM571" s="11"/>
      <c r="FN571" s="11"/>
      <c r="FO571" s="11"/>
      <c r="FP571" s="11"/>
      <c r="FQ571" s="11"/>
      <c r="FR571" s="11"/>
      <c r="FS571" s="11"/>
      <c r="FT571" s="11"/>
      <c r="FU571" s="11"/>
      <c r="FV571" s="11"/>
      <c r="HY571" s="37"/>
      <c r="IA571" s="37"/>
    </row>
    <row r="572" spans="1:235" x14ac:dyDescent="0.25">
      <c r="A572" t="s">
        <v>113</v>
      </c>
      <c r="B572" t="s">
        <v>141</v>
      </c>
      <c r="C572" t="s">
        <v>88</v>
      </c>
      <c r="D572" t="s">
        <v>228</v>
      </c>
      <c r="E572" s="38">
        <v>45541</v>
      </c>
      <c r="F572" t="s">
        <v>107</v>
      </c>
      <c r="G572" s="11">
        <v>828</v>
      </c>
      <c r="H572" s="11">
        <v>1.885961</v>
      </c>
      <c r="I572" s="11">
        <v>1.6480140000000001</v>
      </c>
      <c r="J572" s="11">
        <v>1.4655800000000001</v>
      </c>
      <c r="K572" s="11">
        <v>1.316103</v>
      </c>
      <c r="L572" s="11">
        <v>1.216658</v>
      </c>
      <c r="M572" s="11">
        <v>1.1564829999999999</v>
      </c>
      <c r="N572" s="11">
        <v>1.124036</v>
      </c>
      <c r="O572" s="11">
        <v>0.91061170000000002</v>
      </c>
      <c r="P572" s="11">
        <v>0.39257249999999999</v>
      </c>
      <c r="Q572" s="11">
        <v>-0.25408429999999999</v>
      </c>
      <c r="R572" s="11">
        <v>-0.69943529999999998</v>
      </c>
      <c r="S572" s="11">
        <v>-0.8078668</v>
      </c>
      <c r="T572" s="11">
        <v>-0.50589410000000001</v>
      </c>
      <c r="U572" s="11">
        <v>-0.1563563</v>
      </c>
      <c r="V572" s="11">
        <v>0.24021149999999999</v>
      </c>
      <c r="W572" s="11">
        <v>1.062141</v>
      </c>
      <c r="X572" s="11">
        <v>1.9438770000000001</v>
      </c>
      <c r="Y572" s="11">
        <v>2.5641060000000002</v>
      </c>
      <c r="Z572" s="11">
        <v>2.753984</v>
      </c>
      <c r="AA572" s="11">
        <v>2.6635810000000002</v>
      </c>
      <c r="AB572" s="11">
        <v>2.4904630000000001</v>
      </c>
      <c r="AC572" s="11">
        <v>2.393113</v>
      </c>
      <c r="AD572" s="11">
        <v>2.2011790000000002</v>
      </c>
      <c r="AE572" s="11">
        <v>1.998235</v>
      </c>
      <c r="AF572" s="11">
        <v>-0.16711300000000001</v>
      </c>
      <c r="AG572" s="11">
        <v>-0.12552389999999999</v>
      </c>
      <c r="AH572" s="11">
        <v>-7.1123900000000004E-2</v>
      </c>
      <c r="AI572" s="11">
        <v>-7.1283799999999994E-2</v>
      </c>
      <c r="AJ572" s="11">
        <v>-8.3574399999999993E-2</v>
      </c>
      <c r="AK572" s="11">
        <v>-7.3364200000000004E-2</v>
      </c>
      <c r="AL572" s="11">
        <v>-7.0232000000000003E-2</v>
      </c>
      <c r="AM572" s="11">
        <v>-7.5392200000000006E-2</v>
      </c>
      <c r="AN572" s="11">
        <v>-0.15824079999999999</v>
      </c>
      <c r="AO572" s="11">
        <v>-3.9332699999999998E-2</v>
      </c>
      <c r="AP572" s="11">
        <v>3.0040000000000001E-2</v>
      </c>
      <c r="AQ572" s="11">
        <v>-5.03814E-2</v>
      </c>
      <c r="AR572" s="11">
        <v>-8.9647299999999999E-2</v>
      </c>
      <c r="AS572" s="11">
        <v>-0.23670949999999999</v>
      </c>
      <c r="AT572" s="11">
        <v>-0.1899584</v>
      </c>
      <c r="AU572" s="11">
        <v>-9.0932600000000002E-2</v>
      </c>
      <c r="AV572" s="11">
        <v>-0.14616299999999999</v>
      </c>
      <c r="AW572" s="11">
        <v>9.5951999999999999E-3</v>
      </c>
      <c r="AX572" s="11">
        <v>0.1637951</v>
      </c>
      <c r="AY572" s="11">
        <v>9.4438400000000006E-2</v>
      </c>
      <c r="AZ572" s="11">
        <v>6.15285E-2</v>
      </c>
      <c r="BA572" s="11">
        <v>-0.14654139999999999</v>
      </c>
      <c r="BB572" s="11">
        <v>-0.15305589999999999</v>
      </c>
      <c r="BC572" s="11">
        <v>-0.10016609999999999</v>
      </c>
      <c r="BD572" s="11">
        <v>-7.7475699999999995E-2</v>
      </c>
      <c r="BE572" s="11">
        <v>-4.6746700000000002E-2</v>
      </c>
      <c r="BF572" s="11">
        <v>-3.6532000000000001E-3</v>
      </c>
      <c r="BG572" s="11">
        <v>-5.5091000000000003E-3</v>
      </c>
      <c r="BH572" s="11">
        <v>-1.9319099999999999E-2</v>
      </c>
      <c r="BI572" s="11">
        <v>-8.1306999999999994E-3</v>
      </c>
      <c r="BJ572" s="11">
        <v>-9.4330000000000004E-3</v>
      </c>
      <c r="BK572" s="11">
        <v>-4.1449E-3</v>
      </c>
      <c r="BL572" s="11">
        <v>-6.4255499999999993E-2</v>
      </c>
      <c r="BM572" s="11">
        <v>5.6876599999999999E-2</v>
      </c>
      <c r="BN572" s="11">
        <v>0.14741199999999999</v>
      </c>
      <c r="BO572" s="11">
        <v>7.8431500000000001E-2</v>
      </c>
      <c r="BP572" s="11">
        <v>4.8757300000000003E-2</v>
      </c>
      <c r="BQ572" s="11">
        <v>-0.103297</v>
      </c>
      <c r="BR572" s="11">
        <v>-4.99362E-2</v>
      </c>
      <c r="BS572" s="11">
        <v>4.4752500000000001E-2</v>
      </c>
      <c r="BT572" s="11">
        <v>-2.1448000000000001E-3</v>
      </c>
      <c r="BU572" s="11">
        <v>0.1490329</v>
      </c>
      <c r="BV572" s="11">
        <v>0.2823022</v>
      </c>
      <c r="BW572" s="11">
        <v>0.1967843</v>
      </c>
      <c r="BX572" s="11">
        <v>0.16116539999999999</v>
      </c>
      <c r="BY572" s="11">
        <v>-4.3886000000000001E-2</v>
      </c>
      <c r="BZ572" s="11">
        <v>-6.0778400000000003E-2</v>
      </c>
      <c r="CA572" s="11">
        <v>-6.1878999999999997E-3</v>
      </c>
      <c r="CB572" s="11">
        <v>1.21616E-2</v>
      </c>
      <c r="CC572" s="11">
        <v>3.2030400000000001E-2</v>
      </c>
      <c r="CD572" s="11">
        <v>6.3817499999999999E-2</v>
      </c>
      <c r="CE572" s="11">
        <v>6.0265600000000003E-2</v>
      </c>
      <c r="CF572" s="11">
        <v>4.4936299999999998E-2</v>
      </c>
      <c r="CG572" s="11">
        <v>5.7102800000000002E-2</v>
      </c>
      <c r="CH572" s="11">
        <v>5.1366099999999998E-2</v>
      </c>
      <c r="CI572" s="11">
        <v>6.7102400000000006E-2</v>
      </c>
      <c r="CJ572" s="11">
        <v>2.9729800000000001E-2</v>
      </c>
      <c r="CK572" s="11">
        <v>0.15308579999999999</v>
      </c>
      <c r="CL572" s="11">
        <v>0.26478390000000002</v>
      </c>
      <c r="CM572" s="11">
        <v>0.2072445</v>
      </c>
      <c r="CN572" s="11">
        <v>0.18716179999999999</v>
      </c>
      <c r="CO572" s="11">
        <v>3.01155E-2</v>
      </c>
      <c r="CP572" s="11">
        <v>9.0085999999999999E-2</v>
      </c>
      <c r="CQ572" s="11">
        <v>0.1804376</v>
      </c>
      <c r="CR572" s="11">
        <v>0.14187340000000001</v>
      </c>
      <c r="CS572" s="11">
        <v>0.28847060000000002</v>
      </c>
      <c r="CT572" s="11">
        <v>0.40080929999999998</v>
      </c>
      <c r="CU572" s="11">
        <v>0.29913010000000001</v>
      </c>
      <c r="CV572" s="11">
        <v>0.26080239999999999</v>
      </c>
      <c r="CW572" s="11">
        <v>5.8769399999999999E-2</v>
      </c>
      <c r="CX572" s="11">
        <v>3.1498999999999999E-2</v>
      </c>
      <c r="CY572" s="11">
        <v>8.7790400000000005E-2</v>
      </c>
      <c r="CZ572" s="11">
        <v>5.4495599999999998E-2</v>
      </c>
      <c r="DA572" s="11">
        <v>4.7893100000000001E-2</v>
      </c>
      <c r="DB572" s="11">
        <v>4.1019300000000002E-2</v>
      </c>
      <c r="DC572" s="11">
        <v>3.9988200000000002E-2</v>
      </c>
      <c r="DD572" s="11">
        <v>3.9064500000000002E-2</v>
      </c>
      <c r="DE572" s="11">
        <v>3.9659100000000003E-2</v>
      </c>
      <c r="DF572" s="11">
        <v>3.6963200000000002E-2</v>
      </c>
      <c r="DG572" s="11">
        <v>4.3315300000000001E-2</v>
      </c>
      <c r="DH572" s="11">
        <v>5.7139000000000002E-2</v>
      </c>
      <c r="DI572" s="11">
        <v>5.8491099999999997E-2</v>
      </c>
      <c r="DJ572" s="11">
        <v>7.1357100000000007E-2</v>
      </c>
      <c r="DK572" s="11">
        <v>7.8312699999999999E-2</v>
      </c>
      <c r="DL572" s="11">
        <v>8.4143999999999997E-2</v>
      </c>
      <c r="DM572" s="11">
        <v>8.1109000000000001E-2</v>
      </c>
      <c r="DN572" s="11">
        <v>8.5127400000000006E-2</v>
      </c>
      <c r="DO572" s="11">
        <v>8.24907E-2</v>
      </c>
      <c r="DP572" s="11">
        <v>8.7556800000000004E-2</v>
      </c>
      <c r="DQ572" s="11">
        <v>8.4772100000000003E-2</v>
      </c>
      <c r="DR572" s="11">
        <v>7.2047200000000006E-2</v>
      </c>
      <c r="DS572" s="11">
        <v>6.2221899999999997E-2</v>
      </c>
      <c r="DT572" s="11">
        <v>6.0574999999999997E-2</v>
      </c>
      <c r="DU572" s="11">
        <v>6.241E-2</v>
      </c>
      <c r="DV572" s="11">
        <v>5.6100700000000003E-2</v>
      </c>
      <c r="DW572" s="11">
        <v>5.7134699999999997E-2</v>
      </c>
      <c r="DX572" s="11">
        <v>0.76643410000000001</v>
      </c>
      <c r="DY572" s="11"/>
      <c r="DZ572" s="11">
        <v>5.5943699999999999E-2</v>
      </c>
      <c r="EA572" s="11">
        <v>74.752139999999997</v>
      </c>
      <c r="EB572" s="11">
        <v>74.184370000000001</v>
      </c>
      <c r="EC572" s="11">
        <v>72.711849999999998</v>
      </c>
      <c r="ED572" s="11">
        <v>73.180710000000005</v>
      </c>
      <c r="EE572" s="11">
        <v>71.213679999999997</v>
      </c>
      <c r="EF572" s="11">
        <v>70.836389999999994</v>
      </c>
      <c r="EG572" s="11">
        <v>70.495729999999995</v>
      </c>
      <c r="EH572" s="11">
        <v>70.755799999999994</v>
      </c>
      <c r="EI572" s="11">
        <v>76.926739999999995</v>
      </c>
      <c r="EJ572" s="11">
        <v>82.945049999999995</v>
      </c>
      <c r="EK572" s="11">
        <v>90.929180000000002</v>
      </c>
      <c r="EL572" s="11">
        <v>98.197810000000004</v>
      </c>
      <c r="EM572" s="11">
        <v>101.66540000000001</v>
      </c>
      <c r="EN572" s="11">
        <v>98.213679999999997</v>
      </c>
      <c r="EO572" s="11">
        <v>90.356530000000006</v>
      </c>
      <c r="EP572" s="11">
        <v>90.700860000000006</v>
      </c>
      <c r="EQ572" s="11">
        <v>92.736260000000001</v>
      </c>
      <c r="ER572" s="11">
        <v>89.612949999999998</v>
      </c>
      <c r="ES572" s="11">
        <v>85.339439999999996</v>
      </c>
      <c r="ET572" s="11">
        <v>81.147739999999999</v>
      </c>
      <c r="EU572" s="11">
        <v>78.713070000000002</v>
      </c>
      <c r="EV572" s="11">
        <v>78.286929999999998</v>
      </c>
      <c r="EW572" s="11">
        <v>77.693529999999996</v>
      </c>
      <c r="EX572" s="11">
        <v>76.573880000000003</v>
      </c>
      <c r="EY572" s="11">
        <v>0</v>
      </c>
      <c r="EZ572" s="11"/>
      <c r="FA572" s="11"/>
      <c r="FB572" s="11"/>
      <c r="FC572" s="11"/>
      <c r="FD572" s="11"/>
      <c r="FE572" s="11"/>
      <c r="FF572" s="11"/>
      <c r="FG572" s="11"/>
      <c r="FH572" s="11"/>
      <c r="FI572" s="11"/>
      <c r="FJ572" s="11"/>
      <c r="FK572" s="11"/>
      <c r="FL572" s="11"/>
      <c r="FM572" s="11"/>
      <c r="FN572" s="11"/>
      <c r="FO572" s="11"/>
      <c r="FP572" s="11"/>
      <c r="FQ572" s="11"/>
      <c r="FR572" s="11"/>
      <c r="FS572" s="11"/>
      <c r="FT572" s="11"/>
      <c r="FU572" s="11"/>
      <c r="FV572" s="11"/>
      <c r="HY572" s="37"/>
      <c r="IA572" s="37"/>
    </row>
    <row r="573" spans="1:235" x14ac:dyDescent="0.25">
      <c r="A573" s="37" t="s">
        <v>113</v>
      </c>
      <c r="B573" t="s">
        <v>141</v>
      </c>
      <c r="C573" t="s">
        <v>0</v>
      </c>
      <c r="D573" t="s">
        <v>228</v>
      </c>
      <c r="E573" s="38">
        <v>45541</v>
      </c>
      <c r="F573" t="s">
        <v>107</v>
      </c>
      <c r="G573" s="11">
        <v>828</v>
      </c>
      <c r="H573" s="11">
        <v>1.5615760000000001</v>
      </c>
      <c r="I573" s="11">
        <v>1.3645560000000001</v>
      </c>
      <c r="J573" s="11">
        <v>1.2135</v>
      </c>
      <c r="K573" s="11">
        <v>1.0897330000000001</v>
      </c>
      <c r="L573" s="11">
        <v>1.007393</v>
      </c>
      <c r="M573" s="11">
        <v>0.95756759999999996</v>
      </c>
      <c r="N573" s="11">
        <v>0.93070169999999997</v>
      </c>
      <c r="O573" s="11">
        <v>0.7539865</v>
      </c>
      <c r="P573" s="11">
        <v>0.32505000000000001</v>
      </c>
      <c r="Q573" s="11">
        <v>-0.21038180000000001</v>
      </c>
      <c r="R573" s="11">
        <v>-0.57913239999999999</v>
      </c>
      <c r="S573" s="11">
        <v>-0.66891370000000006</v>
      </c>
      <c r="T573" s="11">
        <v>-0.41888029999999998</v>
      </c>
      <c r="U573" s="11">
        <v>-0.12946299999999999</v>
      </c>
      <c r="V573" s="11">
        <v>0.19889509999999999</v>
      </c>
      <c r="W573" s="11">
        <v>0.87945289999999998</v>
      </c>
      <c r="X573" s="11">
        <v>1.6095299999999999</v>
      </c>
      <c r="Y573" s="11">
        <v>2.1230790000000002</v>
      </c>
      <c r="Z573" s="11">
        <v>2.2802989999999999</v>
      </c>
      <c r="AA573" s="11">
        <v>2.2054450000000001</v>
      </c>
      <c r="AB573" s="11">
        <v>2.062103</v>
      </c>
      <c r="AC573" s="11">
        <v>1.9814970000000001</v>
      </c>
      <c r="AD573" s="11">
        <v>1.822576</v>
      </c>
      <c r="AE573" s="11">
        <v>1.654539</v>
      </c>
      <c r="AF573" s="11">
        <v>-0.13836960000000001</v>
      </c>
      <c r="AG573" s="11">
        <v>-0.1039337</v>
      </c>
      <c r="AH573" s="11">
        <v>-5.8890600000000001E-2</v>
      </c>
      <c r="AI573" s="11">
        <v>-5.9022999999999999E-2</v>
      </c>
      <c r="AJ573" s="11">
        <v>-6.91996E-2</v>
      </c>
      <c r="AK573" s="11">
        <v>-6.0745500000000001E-2</v>
      </c>
      <c r="AL573" s="11">
        <v>-5.8152099999999998E-2</v>
      </c>
      <c r="AM573" s="11">
        <v>-6.24247E-2</v>
      </c>
      <c r="AN573" s="11">
        <v>-0.13102340000000001</v>
      </c>
      <c r="AO573" s="11">
        <v>-3.2567499999999999E-2</v>
      </c>
      <c r="AP573" s="11">
        <v>2.4873099999999999E-2</v>
      </c>
      <c r="AQ573" s="11">
        <v>-4.1715799999999997E-2</v>
      </c>
      <c r="AR573" s="11">
        <v>-7.4227899999999999E-2</v>
      </c>
      <c r="AS573" s="11">
        <v>-0.19599549999999999</v>
      </c>
      <c r="AT573" s="11">
        <v>-0.1572856</v>
      </c>
      <c r="AU573" s="11">
        <v>-7.5292200000000004E-2</v>
      </c>
      <c r="AV573" s="11">
        <v>-0.12102300000000001</v>
      </c>
      <c r="AW573" s="11">
        <v>7.9448999999999995E-3</v>
      </c>
      <c r="AX573" s="11">
        <v>0.1356223</v>
      </c>
      <c r="AY573" s="11">
        <v>7.8195000000000001E-2</v>
      </c>
      <c r="AZ573" s="11">
        <v>5.0945600000000001E-2</v>
      </c>
      <c r="BA573" s="11">
        <v>-0.12133629999999999</v>
      </c>
      <c r="BB573" s="11">
        <v>-0.12673029999999999</v>
      </c>
      <c r="BC573" s="11">
        <v>-8.2937499999999997E-2</v>
      </c>
      <c r="BD573" s="11">
        <v>-6.4149899999999996E-2</v>
      </c>
      <c r="BE573" s="11">
        <v>-3.8706299999999999E-2</v>
      </c>
      <c r="BF573" s="11">
        <v>-3.0247999999999998E-3</v>
      </c>
      <c r="BG573" s="11">
        <v>-4.5615999999999999E-3</v>
      </c>
      <c r="BH573" s="11">
        <v>-1.5996199999999999E-2</v>
      </c>
      <c r="BI573" s="11">
        <v>-6.7321999999999998E-3</v>
      </c>
      <c r="BJ573" s="11">
        <v>-7.8104999999999997E-3</v>
      </c>
      <c r="BK573" s="11">
        <v>-3.4320000000000002E-3</v>
      </c>
      <c r="BL573" s="11">
        <v>-5.3203500000000001E-2</v>
      </c>
      <c r="BM573" s="11">
        <v>4.7093799999999998E-2</v>
      </c>
      <c r="BN573" s="11">
        <v>0.1220571</v>
      </c>
      <c r="BO573" s="11">
        <v>6.4941299999999993E-2</v>
      </c>
      <c r="BP573" s="11">
        <v>4.0370999999999997E-2</v>
      </c>
      <c r="BQ573" s="11">
        <v>-8.5529900000000006E-2</v>
      </c>
      <c r="BR573" s="11">
        <v>-4.1347200000000001E-2</v>
      </c>
      <c r="BS573" s="11">
        <v>3.7055100000000001E-2</v>
      </c>
      <c r="BT573" s="11">
        <v>-1.7759E-3</v>
      </c>
      <c r="BU573" s="11">
        <v>0.1233993</v>
      </c>
      <c r="BV573" s="11">
        <v>0.23374619999999999</v>
      </c>
      <c r="BW573" s="11">
        <v>0.16293740000000001</v>
      </c>
      <c r="BX573" s="11">
        <v>0.13344500000000001</v>
      </c>
      <c r="BY573" s="11">
        <v>-3.6337599999999998E-2</v>
      </c>
      <c r="BZ573" s="11">
        <v>-5.0324500000000001E-2</v>
      </c>
      <c r="CA573" s="11">
        <v>-5.1235999999999999E-3</v>
      </c>
      <c r="CB573" s="11">
        <v>1.00698E-2</v>
      </c>
      <c r="CC573" s="11">
        <v>2.6521200000000002E-2</v>
      </c>
      <c r="CD573" s="11">
        <v>5.2840900000000003E-2</v>
      </c>
      <c r="CE573" s="11">
        <v>4.9899899999999997E-2</v>
      </c>
      <c r="CF573" s="11">
        <v>3.7207299999999999E-2</v>
      </c>
      <c r="CG573" s="11">
        <v>4.72811E-2</v>
      </c>
      <c r="CH573" s="11">
        <v>4.2531100000000002E-2</v>
      </c>
      <c r="CI573" s="11">
        <v>5.55608E-2</v>
      </c>
      <c r="CJ573" s="11">
        <v>2.4616300000000001E-2</v>
      </c>
      <c r="CK573" s="11">
        <v>0.12675510000000001</v>
      </c>
      <c r="CL573" s="11">
        <v>0.21924109999999999</v>
      </c>
      <c r="CM573" s="11">
        <v>0.17159840000000001</v>
      </c>
      <c r="CN573" s="11">
        <v>0.15497</v>
      </c>
      <c r="CO573" s="11">
        <v>2.4935700000000002E-2</v>
      </c>
      <c r="CP573" s="11">
        <v>7.4591199999999996E-2</v>
      </c>
      <c r="CQ573" s="11">
        <v>0.14940239999999999</v>
      </c>
      <c r="CR573" s="11">
        <v>0.11747109999999999</v>
      </c>
      <c r="CS573" s="11">
        <v>0.2388537</v>
      </c>
      <c r="CT573" s="11">
        <v>0.3318701</v>
      </c>
      <c r="CU573" s="11">
        <v>0.2476797</v>
      </c>
      <c r="CV573" s="11">
        <v>0.21594440000000001</v>
      </c>
      <c r="CW573" s="11">
        <v>4.8661099999999999E-2</v>
      </c>
      <c r="CX573" s="11">
        <v>2.6081199999999999E-2</v>
      </c>
      <c r="CY573" s="11">
        <v>7.2690400000000002E-2</v>
      </c>
      <c r="CZ573" s="11">
        <v>4.51224E-2</v>
      </c>
      <c r="DA573" s="11">
        <v>3.9655500000000003E-2</v>
      </c>
      <c r="DB573" s="11">
        <v>3.3964000000000001E-2</v>
      </c>
      <c r="DC573" s="11">
        <v>3.3110199999999999E-2</v>
      </c>
      <c r="DD573" s="11">
        <v>3.2345400000000003E-2</v>
      </c>
      <c r="DE573" s="11">
        <v>3.28378E-2</v>
      </c>
      <c r="DF573" s="11">
        <v>3.0605500000000001E-2</v>
      </c>
      <c r="DG573" s="11">
        <v>3.5865099999999997E-2</v>
      </c>
      <c r="DH573" s="11">
        <v>4.7311100000000002E-2</v>
      </c>
      <c r="DI573" s="11">
        <v>4.8430599999999997E-2</v>
      </c>
      <c r="DJ573" s="11">
        <v>5.9083700000000003E-2</v>
      </c>
      <c r="DK573" s="11">
        <v>6.4842899999999995E-2</v>
      </c>
      <c r="DL573" s="11">
        <v>6.9671200000000003E-2</v>
      </c>
      <c r="DM573" s="11">
        <v>6.7158300000000004E-2</v>
      </c>
      <c r="DN573" s="11">
        <v>7.0485500000000006E-2</v>
      </c>
      <c r="DO573" s="11">
        <v>6.8302299999999996E-2</v>
      </c>
      <c r="DP573" s="11">
        <v>7.2497099999999995E-2</v>
      </c>
      <c r="DQ573" s="11">
        <v>7.0191299999999998E-2</v>
      </c>
      <c r="DR573" s="11">
        <v>5.9655100000000003E-2</v>
      </c>
      <c r="DS573" s="11">
        <v>5.1519700000000002E-2</v>
      </c>
      <c r="DT573" s="11">
        <v>5.0156100000000002E-2</v>
      </c>
      <c r="DU573" s="11">
        <v>5.1675499999999999E-2</v>
      </c>
      <c r="DV573" s="11">
        <v>4.6451399999999997E-2</v>
      </c>
      <c r="DW573" s="11">
        <v>4.7307500000000002E-2</v>
      </c>
      <c r="DX573" s="11">
        <v>0.63460749999999999</v>
      </c>
      <c r="DY573" s="11"/>
      <c r="DZ573" s="11">
        <v>4.6321399999999999E-2</v>
      </c>
      <c r="EA573" s="11">
        <v>74.752139999999997</v>
      </c>
      <c r="EB573" s="11">
        <v>74.184370000000001</v>
      </c>
      <c r="EC573" s="11">
        <v>72.711849999999998</v>
      </c>
      <c r="ED573" s="11">
        <v>73.180710000000005</v>
      </c>
      <c r="EE573" s="11">
        <v>71.213679999999997</v>
      </c>
      <c r="EF573" s="11">
        <v>70.836389999999994</v>
      </c>
      <c r="EG573" s="11">
        <v>70.495729999999995</v>
      </c>
      <c r="EH573" s="11">
        <v>70.755799999999994</v>
      </c>
      <c r="EI573" s="11">
        <v>76.926739999999995</v>
      </c>
      <c r="EJ573" s="11">
        <v>82.945049999999995</v>
      </c>
      <c r="EK573" s="11">
        <v>90.929180000000002</v>
      </c>
      <c r="EL573" s="11">
        <v>98.197810000000004</v>
      </c>
      <c r="EM573" s="11">
        <v>101.66540000000001</v>
      </c>
      <c r="EN573" s="11">
        <v>98.213679999999997</v>
      </c>
      <c r="EO573" s="11">
        <v>90.356530000000006</v>
      </c>
      <c r="EP573" s="11">
        <v>90.700860000000006</v>
      </c>
      <c r="EQ573" s="11">
        <v>92.736260000000001</v>
      </c>
      <c r="ER573" s="11">
        <v>89.612949999999998</v>
      </c>
      <c r="ES573" s="11">
        <v>85.339439999999996</v>
      </c>
      <c r="ET573" s="11">
        <v>81.147739999999999</v>
      </c>
      <c r="EU573" s="11">
        <v>78.713070000000002</v>
      </c>
      <c r="EV573" s="11">
        <v>78.286929999999998</v>
      </c>
      <c r="EW573" s="11">
        <v>77.693529999999996</v>
      </c>
      <c r="EX573" s="11">
        <v>76.573880000000003</v>
      </c>
      <c r="EY573" s="11">
        <v>0</v>
      </c>
      <c r="EZ573" s="11"/>
      <c r="FA573" s="11"/>
      <c r="FB573" s="11"/>
      <c r="FC573" s="11"/>
      <c r="FD573" s="11"/>
      <c r="FE573" s="11"/>
      <c r="FF573" s="11"/>
      <c r="FG573" s="11"/>
      <c r="FH573" s="11"/>
      <c r="FI573" s="11"/>
      <c r="FJ573" s="11"/>
      <c r="FK573" s="11"/>
      <c r="FL573" s="11"/>
      <c r="FM573" s="11"/>
      <c r="FN573" s="11"/>
      <c r="FO573" s="11"/>
      <c r="FP573" s="11"/>
      <c r="FQ573" s="11"/>
      <c r="FR573" s="11"/>
      <c r="FS573" s="11"/>
      <c r="FT573" s="11"/>
      <c r="FU573" s="11"/>
      <c r="FV573" s="11"/>
      <c r="FW573" s="37"/>
      <c r="FX573" s="37"/>
      <c r="IA573" s="37"/>
    </row>
    <row r="574" spans="1:235" x14ac:dyDescent="0.25">
      <c r="A574" t="s">
        <v>113</v>
      </c>
      <c r="B574" t="s">
        <v>141</v>
      </c>
      <c r="C574" t="s">
        <v>0</v>
      </c>
      <c r="D574" t="s">
        <v>228</v>
      </c>
      <c r="E574" s="38">
        <v>45544</v>
      </c>
      <c r="F574" t="s">
        <v>107</v>
      </c>
      <c r="G574" s="11">
        <v>827</v>
      </c>
      <c r="H574" s="11">
        <v>1.9557260000000001</v>
      </c>
      <c r="I574" s="11">
        <v>1.688965</v>
      </c>
      <c r="J574" s="11">
        <v>1.487616</v>
      </c>
      <c r="K574" s="11">
        <v>1.318114</v>
      </c>
      <c r="L574" s="11">
        <v>1.2434069999999999</v>
      </c>
      <c r="M574" s="11">
        <v>1.2085840000000001</v>
      </c>
      <c r="N574" s="11">
        <v>1.1166799999999999</v>
      </c>
      <c r="O574" s="11">
        <v>0.88973590000000002</v>
      </c>
      <c r="P574" s="11">
        <v>0.40473120000000001</v>
      </c>
      <c r="Q574" s="11">
        <v>-4.0663299999999999E-2</v>
      </c>
      <c r="R574" s="11">
        <v>-0.307176</v>
      </c>
      <c r="S574" s="11">
        <v>-0.3425301</v>
      </c>
      <c r="T574" s="11">
        <v>-0.21335750000000001</v>
      </c>
      <c r="U574" s="11">
        <v>-1.49333E-2</v>
      </c>
      <c r="V574" s="11">
        <v>0.40884429999999999</v>
      </c>
      <c r="W574" s="11">
        <v>0.99782289999999996</v>
      </c>
      <c r="X574" s="11">
        <v>1.653527</v>
      </c>
      <c r="Y574" s="11">
        <v>2.3757769999999998</v>
      </c>
      <c r="Z574" s="11">
        <v>2.8200500000000002</v>
      </c>
      <c r="AA574" s="11">
        <v>2.655278</v>
      </c>
      <c r="AB574" s="11">
        <v>2.4062890000000001</v>
      </c>
      <c r="AC574" s="11">
        <v>2.2528169999999998</v>
      </c>
      <c r="AD574" s="11">
        <v>2.0486580000000001</v>
      </c>
      <c r="AE574" s="11">
        <v>1.685216</v>
      </c>
      <c r="AF574" s="11">
        <v>-3.702E-3</v>
      </c>
      <c r="AG574" s="11">
        <v>-5.4849599999999998E-2</v>
      </c>
      <c r="AH574" s="11">
        <v>-3.7502899999999999E-2</v>
      </c>
      <c r="AI574" s="11">
        <v>-1.9382E-2</v>
      </c>
      <c r="AJ574" s="11">
        <v>-3.6219700000000001E-2</v>
      </c>
      <c r="AK574" s="11">
        <v>-3.0426999999999999E-2</v>
      </c>
      <c r="AL574" s="11">
        <v>-3.2709599999999998E-2</v>
      </c>
      <c r="AM574" s="11">
        <v>-3.6229400000000002E-2</v>
      </c>
      <c r="AN574" s="11">
        <v>-5.8267699999999999E-2</v>
      </c>
      <c r="AO574" s="11">
        <v>-4.8466099999999998E-2</v>
      </c>
      <c r="AP574" s="11">
        <v>-4.7094400000000002E-2</v>
      </c>
      <c r="AQ574" s="11">
        <v>-6.9813E-2</v>
      </c>
      <c r="AR574" s="11">
        <v>-7.3449700000000007E-2</v>
      </c>
      <c r="AS574" s="11">
        <v>-0.1117288</v>
      </c>
      <c r="AT574" s="11">
        <v>-6.3839099999999996E-2</v>
      </c>
      <c r="AU574" s="11">
        <v>-3.4398699999999997E-2</v>
      </c>
      <c r="AV574" s="11">
        <v>0.1569545</v>
      </c>
      <c r="AW574" s="11">
        <v>0.13721420000000001</v>
      </c>
      <c r="AX574" s="11">
        <v>0.18393689999999999</v>
      </c>
      <c r="AY574" s="11">
        <v>0.1021948</v>
      </c>
      <c r="AZ574" s="11">
        <v>-1.126E-3</v>
      </c>
      <c r="BA574" s="11">
        <v>-0.17155970000000001</v>
      </c>
      <c r="BB574" s="11">
        <v>-3.70973E-2</v>
      </c>
      <c r="BC574" s="11">
        <v>-8.2336000000000006E-2</v>
      </c>
      <c r="BD574" s="11">
        <v>9.1137300000000004E-2</v>
      </c>
      <c r="BE574" s="11">
        <v>2.7494500000000002E-2</v>
      </c>
      <c r="BF574" s="11">
        <v>3.44157E-2</v>
      </c>
      <c r="BG574" s="11">
        <v>4.76911E-2</v>
      </c>
      <c r="BH574" s="11">
        <v>2.6854699999999999E-2</v>
      </c>
      <c r="BI574" s="11">
        <v>3.0503300000000001E-2</v>
      </c>
      <c r="BJ574" s="11">
        <v>2.3921899999999999E-2</v>
      </c>
      <c r="BK574" s="11">
        <v>2.3744500000000002E-2</v>
      </c>
      <c r="BL574" s="11">
        <v>1.19246E-2</v>
      </c>
      <c r="BM574" s="11">
        <v>4.12019E-2</v>
      </c>
      <c r="BN574" s="11">
        <v>5.5589100000000002E-2</v>
      </c>
      <c r="BO574" s="11">
        <v>3.6471000000000003E-2</v>
      </c>
      <c r="BP574" s="11">
        <v>4.1694000000000002E-2</v>
      </c>
      <c r="BQ574" s="11">
        <v>5.6144000000000003E-3</v>
      </c>
      <c r="BR574" s="11">
        <v>4.9853099999999997E-2</v>
      </c>
      <c r="BS574" s="11">
        <v>7.3617100000000005E-2</v>
      </c>
      <c r="BT574" s="11">
        <v>0.26917410000000003</v>
      </c>
      <c r="BU574" s="11">
        <v>0.2423729</v>
      </c>
      <c r="BV574" s="11">
        <v>0.28795730000000003</v>
      </c>
      <c r="BW574" s="11">
        <v>0.1947159</v>
      </c>
      <c r="BX574" s="11">
        <v>9.0878200000000006E-2</v>
      </c>
      <c r="BY574" s="11">
        <v>-7.8840599999999997E-2</v>
      </c>
      <c r="BZ574" s="11">
        <v>5.1493900000000002E-2</v>
      </c>
      <c r="CA574" s="11">
        <v>-9.9547000000000004E-3</v>
      </c>
      <c r="CB574" s="11">
        <v>0.18597659999999999</v>
      </c>
      <c r="CC574" s="11">
        <v>0.10983859999999999</v>
      </c>
      <c r="CD574" s="11">
        <v>0.1063342</v>
      </c>
      <c r="CE574" s="11">
        <v>0.1147642</v>
      </c>
      <c r="CF574" s="11">
        <v>8.9929300000000004E-2</v>
      </c>
      <c r="CG574" s="11">
        <v>9.1433700000000007E-2</v>
      </c>
      <c r="CH574" s="11">
        <v>8.05535E-2</v>
      </c>
      <c r="CI574" s="11">
        <v>8.3718299999999995E-2</v>
      </c>
      <c r="CJ574" s="11">
        <v>8.2116800000000004E-2</v>
      </c>
      <c r="CK574" s="11">
        <v>0.13086980000000001</v>
      </c>
      <c r="CL574" s="11">
        <v>0.15827260000000001</v>
      </c>
      <c r="CM574" s="11">
        <v>0.14275499999999999</v>
      </c>
      <c r="CN574" s="11">
        <v>0.15683759999999999</v>
      </c>
      <c r="CO574" s="11">
        <v>0.1229576</v>
      </c>
      <c r="CP574" s="11">
        <v>0.1635453</v>
      </c>
      <c r="CQ574" s="11">
        <v>0.18163299999999999</v>
      </c>
      <c r="CR574" s="11">
        <v>0.3813936</v>
      </c>
      <c r="CS574" s="11">
        <v>0.34753149999999999</v>
      </c>
      <c r="CT574" s="11">
        <v>0.39197759999999998</v>
      </c>
      <c r="CU574" s="11">
        <v>0.28723710000000002</v>
      </c>
      <c r="CV574" s="11">
        <v>0.1828824</v>
      </c>
      <c r="CW574" s="11">
        <v>1.3878400000000001E-2</v>
      </c>
      <c r="CX574" s="11">
        <v>0.14008509999999999</v>
      </c>
      <c r="CY574" s="11">
        <v>6.2426700000000002E-2</v>
      </c>
      <c r="CZ574" s="11">
        <v>5.76582E-2</v>
      </c>
      <c r="DA574" s="11">
        <v>5.0061700000000001E-2</v>
      </c>
      <c r="DB574" s="11">
        <v>4.3723400000000003E-2</v>
      </c>
      <c r="DC574" s="11">
        <v>4.0777599999999997E-2</v>
      </c>
      <c r="DD574" s="11">
        <v>3.8346600000000002E-2</v>
      </c>
      <c r="DE574" s="11">
        <v>3.7043E-2</v>
      </c>
      <c r="DF574" s="11">
        <v>3.4429500000000002E-2</v>
      </c>
      <c r="DG574" s="11">
        <v>3.6461500000000001E-2</v>
      </c>
      <c r="DH574" s="11">
        <v>4.2673900000000001E-2</v>
      </c>
      <c r="DI574" s="11">
        <v>5.4514199999999999E-2</v>
      </c>
      <c r="DJ574" s="11">
        <v>6.2427099999999999E-2</v>
      </c>
      <c r="DK574" s="11">
        <v>6.4616099999999996E-2</v>
      </c>
      <c r="DL574" s="11">
        <v>7.0002400000000006E-2</v>
      </c>
      <c r="DM574" s="11">
        <v>7.1339600000000003E-2</v>
      </c>
      <c r="DN574" s="11">
        <v>6.9120000000000001E-2</v>
      </c>
      <c r="DO574" s="11">
        <v>6.5669000000000005E-2</v>
      </c>
      <c r="DP574" s="11">
        <v>6.8224599999999996E-2</v>
      </c>
      <c r="DQ574" s="11">
        <v>6.39319E-2</v>
      </c>
      <c r="DR574" s="11">
        <v>6.3239900000000002E-2</v>
      </c>
      <c r="DS574" s="11">
        <v>5.6248899999999998E-2</v>
      </c>
      <c r="DT574" s="11">
        <v>5.5934600000000001E-2</v>
      </c>
      <c r="DU574" s="11">
        <v>5.6369200000000001E-2</v>
      </c>
      <c r="DV574" s="11">
        <v>5.3859600000000001E-2</v>
      </c>
      <c r="DW574" s="11">
        <v>4.4004700000000001E-2</v>
      </c>
      <c r="DX574" s="11">
        <v>0.70908099999999996</v>
      </c>
      <c r="DY574" s="11"/>
      <c r="DZ574" s="11">
        <v>4.7952300000000003E-2</v>
      </c>
      <c r="EA574" s="11">
        <v>78.603909999999999</v>
      </c>
      <c r="EB574" s="11">
        <v>78.562960000000004</v>
      </c>
      <c r="EC574" s="11">
        <v>77.595349999999996</v>
      </c>
      <c r="ED574" s="11">
        <v>76.775059999999996</v>
      </c>
      <c r="EE574" s="11">
        <v>75.564790000000002</v>
      </c>
      <c r="EF574" s="11">
        <v>75.333740000000006</v>
      </c>
      <c r="EG574" s="11">
        <v>75.18459</v>
      </c>
      <c r="EH574" s="11">
        <v>75.442539999999994</v>
      </c>
      <c r="EI574" s="11">
        <v>81.352069999999998</v>
      </c>
      <c r="EJ574" s="11">
        <v>86.064790000000002</v>
      </c>
      <c r="EK574" s="11">
        <v>92.429090000000002</v>
      </c>
      <c r="EL574" s="11">
        <v>97.13203</v>
      </c>
      <c r="EM574" s="11">
        <v>98.160150000000002</v>
      </c>
      <c r="EN574" s="11">
        <v>99.004890000000003</v>
      </c>
      <c r="EO574" s="11">
        <v>98.678489999999996</v>
      </c>
      <c r="EP574" s="11">
        <v>96.622249999999994</v>
      </c>
      <c r="EQ574" s="11">
        <v>95.441320000000005</v>
      </c>
      <c r="ER574" s="11">
        <v>95.54401</v>
      </c>
      <c r="ES574" s="11">
        <v>92.404650000000004</v>
      </c>
      <c r="ET574" s="11">
        <v>86.568460000000002</v>
      </c>
      <c r="EU574" s="11">
        <v>83.306849999999997</v>
      </c>
      <c r="EV574" s="11">
        <v>80.457210000000003</v>
      </c>
      <c r="EW574" s="11">
        <v>78.916870000000003</v>
      </c>
      <c r="EX574" s="11">
        <v>76.600239999999999</v>
      </c>
      <c r="EY574" s="11">
        <v>0</v>
      </c>
      <c r="EZ574" s="11"/>
      <c r="FA574" s="11"/>
      <c r="FB574" s="11"/>
      <c r="FC574" s="11"/>
      <c r="FD574" s="11"/>
      <c r="FE574" s="11"/>
      <c r="FF574" s="11"/>
      <c r="FG574" s="11"/>
      <c r="FH574" s="11"/>
      <c r="FI574" s="11"/>
      <c r="FJ574" s="11"/>
      <c r="FK574" s="11"/>
      <c r="FL574" s="11"/>
      <c r="FM574" s="11"/>
      <c r="FN574" s="11"/>
      <c r="FO574" s="11"/>
      <c r="FP574" s="11"/>
      <c r="FQ574" s="11"/>
      <c r="FR574" s="11"/>
      <c r="FS574" s="11"/>
      <c r="FT574" s="11"/>
      <c r="FU574" s="11"/>
      <c r="FV574" s="11"/>
      <c r="HY574" s="37"/>
      <c r="IA574" s="37"/>
    </row>
    <row r="575" spans="1:235" x14ac:dyDescent="0.25">
      <c r="A575" t="s">
        <v>113</v>
      </c>
      <c r="B575" t="s">
        <v>141</v>
      </c>
      <c r="C575" t="s">
        <v>88</v>
      </c>
      <c r="D575" t="s">
        <v>228</v>
      </c>
      <c r="E575" s="38">
        <v>45544</v>
      </c>
      <c r="F575" t="s">
        <v>107</v>
      </c>
      <c r="G575" s="11">
        <v>827</v>
      </c>
      <c r="H575" s="11">
        <v>2.3648440000000002</v>
      </c>
      <c r="I575" s="11">
        <v>2.0422790000000002</v>
      </c>
      <c r="J575" s="11">
        <v>1.79881</v>
      </c>
      <c r="K575" s="11">
        <v>1.5938509999999999</v>
      </c>
      <c r="L575" s="11">
        <v>1.5035149999999999</v>
      </c>
      <c r="M575" s="11">
        <v>1.4614069999999999</v>
      </c>
      <c r="N575" s="11">
        <v>1.3502780000000001</v>
      </c>
      <c r="O575" s="11">
        <v>1.07586</v>
      </c>
      <c r="P575" s="11">
        <v>0.48939680000000002</v>
      </c>
      <c r="Q575" s="11">
        <v>-4.9169699999999997E-2</v>
      </c>
      <c r="R575" s="11">
        <v>-0.37143409999999999</v>
      </c>
      <c r="S575" s="11">
        <v>-0.41418389999999999</v>
      </c>
      <c r="T575" s="11">
        <v>-0.25798969999999999</v>
      </c>
      <c r="U575" s="11">
        <v>-1.8057199999999999E-2</v>
      </c>
      <c r="V575" s="11">
        <v>0.49437039999999999</v>
      </c>
      <c r="W575" s="11">
        <v>1.2065570000000001</v>
      </c>
      <c r="X575" s="11">
        <v>1.999428</v>
      </c>
      <c r="Y575" s="11">
        <v>2.8727649999999998</v>
      </c>
      <c r="Z575" s="11">
        <v>3.4099750000000002</v>
      </c>
      <c r="AA575" s="11">
        <v>3.2107350000000001</v>
      </c>
      <c r="AB575" s="11">
        <v>2.9096600000000001</v>
      </c>
      <c r="AC575" s="11">
        <v>2.7240829999999998</v>
      </c>
      <c r="AD575" s="11">
        <v>2.477217</v>
      </c>
      <c r="AE575" s="11">
        <v>2.0377459999999998</v>
      </c>
      <c r="AF575" s="11">
        <v>-4.4764000000000002E-3</v>
      </c>
      <c r="AG575" s="11">
        <v>-6.6323599999999996E-2</v>
      </c>
      <c r="AH575" s="11">
        <v>-4.5348100000000002E-2</v>
      </c>
      <c r="AI575" s="11">
        <v>-2.3436499999999999E-2</v>
      </c>
      <c r="AJ575" s="11">
        <v>-4.3796599999999998E-2</v>
      </c>
      <c r="AK575" s="11">
        <v>-3.6791999999999998E-2</v>
      </c>
      <c r="AL575" s="11">
        <v>-3.9552200000000003E-2</v>
      </c>
      <c r="AM575" s="11">
        <v>-4.3808199999999999E-2</v>
      </c>
      <c r="AN575" s="11">
        <v>-7.0456699999999997E-2</v>
      </c>
      <c r="AO575" s="11">
        <v>-5.8604700000000003E-2</v>
      </c>
      <c r="AP575" s="11">
        <v>-5.6946099999999999E-2</v>
      </c>
      <c r="AQ575" s="11">
        <v>-8.4417099999999995E-2</v>
      </c>
      <c r="AR575" s="11">
        <v>-8.8814699999999996E-2</v>
      </c>
      <c r="AS575" s="11">
        <v>-0.13510140000000001</v>
      </c>
      <c r="AT575" s="11">
        <v>-7.7193600000000001E-2</v>
      </c>
      <c r="AU575" s="11">
        <v>-4.1594600000000002E-2</v>
      </c>
      <c r="AV575" s="11">
        <v>0.18978780000000001</v>
      </c>
      <c r="AW575" s="11">
        <v>0.16591800000000001</v>
      </c>
      <c r="AX575" s="11">
        <v>0.22241469999999999</v>
      </c>
      <c r="AY575" s="11">
        <v>0.1235729</v>
      </c>
      <c r="AZ575" s="11">
        <v>-1.3615000000000001E-3</v>
      </c>
      <c r="BA575" s="11">
        <v>-0.2074482</v>
      </c>
      <c r="BB575" s="11">
        <v>-4.4857599999999997E-2</v>
      </c>
      <c r="BC575" s="11">
        <v>-9.9559900000000007E-2</v>
      </c>
      <c r="BD575" s="11">
        <v>0.1102023</v>
      </c>
      <c r="BE575" s="11">
        <v>3.3246100000000001E-2</v>
      </c>
      <c r="BF575" s="11">
        <v>4.1615100000000002E-2</v>
      </c>
      <c r="BG575" s="11">
        <v>5.7667599999999999E-2</v>
      </c>
      <c r="BH575" s="11">
        <v>3.2472500000000001E-2</v>
      </c>
      <c r="BI575" s="11">
        <v>3.6884300000000002E-2</v>
      </c>
      <c r="BJ575" s="11">
        <v>2.89261E-2</v>
      </c>
      <c r="BK575" s="11">
        <v>2.8711500000000001E-2</v>
      </c>
      <c r="BL575" s="11">
        <v>1.4419100000000001E-2</v>
      </c>
      <c r="BM575" s="11">
        <v>4.9820900000000001E-2</v>
      </c>
      <c r="BN575" s="11">
        <v>6.7217799999999994E-2</v>
      </c>
      <c r="BO575" s="11">
        <v>4.4100399999999998E-2</v>
      </c>
      <c r="BP575" s="11">
        <v>5.04159E-2</v>
      </c>
      <c r="BQ575" s="11">
        <v>6.7888999999999996E-3</v>
      </c>
      <c r="BR575" s="11">
        <v>6.0281899999999999E-2</v>
      </c>
      <c r="BS575" s="11">
        <v>8.9017100000000002E-2</v>
      </c>
      <c r="BT575" s="11">
        <v>0.32548260000000001</v>
      </c>
      <c r="BU575" s="11">
        <v>0.29307480000000002</v>
      </c>
      <c r="BV575" s="11">
        <v>0.34819499999999998</v>
      </c>
      <c r="BW575" s="11">
        <v>0.23544860000000001</v>
      </c>
      <c r="BX575" s="11">
        <v>0.109889</v>
      </c>
      <c r="BY575" s="11">
        <v>-9.5333299999999996E-2</v>
      </c>
      <c r="BZ575" s="11">
        <v>6.2265899999999999E-2</v>
      </c>
      <c r="CA575" s="11">
        <v>-1.20371E-2</v>
      </c>
      <c r="CB575" s="11">
        <v>0.224881</v>
      </c>
      <c r="CC575" s="11">
        <v>0.13281580000000001</v>
      </c>
      <c r="CD575" s="11">
        <v>0.12857830000000001</v>
      </c>
      <c r="CE575" s="11">
        <v>0.1387717</v>
      </c>
      <c r="CF575" s="11">
        <v>0.1087415</v>
      </c>
      <c r="CG575" s="11">
        <v>0.1105607</v>
      </c>
      <c r="CH575" s="11">
        <v>9.7404500000000005E-2</v>
      </c>
      <c r="CI575" s="11">
        <v>0.1012313</v>
      </c>
      <c r="CJ575" s="11">
        <v>9.9294800000000003E-2</v>
      </c>
      <c r="CK575" s="11">
        <v>0.15824640000000001</v>
      </c>
      <c r="CL575" s="11">
        <v>0.19138160000000001</v>
      </c>
      <c r="CM575" s="11">
        <v>0.17261789999999999</v>
      </c>
      <c r="CN575" s="11">
        <v>0.1896465</v>
      </c>
      <c r="CO575" s="11">
        <v>0.14867910000000001</v>
      </c>
      <c r="CP575" s="11">
        <v>0.1977573</v>
      </c>
      <c r="CQ575" s="11">
        <v>0.21962870000000001</v>
      </c>
      <c r="CR575" s="11">
        <v>0.46117730000000001</v>
      </c>
      <c r="CS575" s="11">
        <v>0.42023159999999998</v>
      </c>
      <c r="CT575" s="11">
        <v>0.47397539999999999</v>
      </c>
      <c r="CU575" s="11">
        <v>0.34732429999999997</v>
      </c>
      <c r="CV575" s="11">
        <v>0.22113959999999999</v>
      </c>
      <c r="CW575" s="11">
        <v>1.6781600000000001E-2</v>
      </c>
      <c r="CX575" s="11">
        <v>0.1693895</v>
      </c>
      <c r="CY575" s="11">
        <v>7.5485700000000003E-2</v>
      </c>
      <c r="CZ575" s="11">
        <v>6.9719699999999996E-2</v>
      </c>
      <c r="DA575" s="11">
        <v>6.05341E-2</v>
      </c>
      <c r="DB575" s="11">
        <v>5.2869899999999997E-2</v>
      </c>
      <c r="DC575" s="11">
        <v>4.9307799999999999E-2</v>
      </c>
      <c r="DD575" s="11">
        <v>4.6368300000000001E-2</v>
      </c>
      <c r="DE575" s="11">
        <v>4.4791999999999998E-2</v>
      </c>
      <c r="DF575" s="11">
        <v>4.1631899999999999E-2</v>
      </c>
      <c r="DG575" s="11">
        <v>4.40889E-2</v>
      </c>
      <c r="DH575" s="11">
        <v>5.1600800000000002E-2</v>
      </c>
      <c r="DI575" s="11">
        <v>6.5918000000000004E-2</v>
      </c>
      <c r="DJ575" s="11">
        <v>7.5486300000000006E-2</v>
      </c>
      <c r="DK575" s="11">
        <v>7.8133099999999997E-2</v>
      </c>
      <c r="DL575" s="11">
        <v>8.4646200000000005E-2</v>
      </c>
      <c r="DM575" s="11">
        <v>8.6263099999999995E-2</v>
      </c>
      <c r="DN575" s="11">
        <v>8.3579100000000003E-2</v>
      </c>
      <c r="DO575" s="11">
        <v>7.9406199999999996E-2</v>
      </c>
      <c r="DP575" s="11">
        <v>8.24965E-2</v>
      </c>
      <c r="DQ575" s="11">
        <v>7.7305799999999994E-2</v>
      </c>
      <c r="DR575" s="11">
        <v>7.6468999999999995E-2</v>
      </c>
      <c r="DS575" s="11">
        <v>6.8015599999999996E-2</v>
      </c>
      <c r="DT575" s="11">
        <v>6.7635500000000001E-2</v>
      </c>
      <c r="DU575" s="11">
        <v>6.8160999999999999E-2</v>
      </c>
      <c r="DV575" s="11">
        <v>6.5126500000000004E-2</v>
      </c>
      <c r="DW575" s="11">
        <v>5.3210100000000003E-2</v>
      </c>
      <c r="DX575" s="11">
        <v>0.85741350000000005</v>
      </c>
      <c r="DY575" s="11"/>
      <c r="DZ575" s="11">
        <v>5.79835E-2</v>
      </c>
      <c r="EA575" s="11">
        <v>78.603909999999999</v>
      </c>
      <c r="EB575" s="11">
        <v>78.562960000000004</v>
      </c>
      <c r="EC575" s="11">
        <v>77.595349999999996</v>
      </c>
      <c r="ED575" s="11">
        <v>76.775059999999996</v>
      </c>
      <c r="EE575" s="11">
        <v>75.564790000000002</v>
      </c>
      <c r="EF575" s="11">
        <v>75.333740000000006</v>
      </c>
      <c r="EG575" s="11">
        <v>75.18459</v>
      </c>
      <c r="EH575" s="11">
        <v>75.442539999999994</v>
      </c>
      <c r="EI575" s="11">
        <v>81.352069999999998</v>
      </c>
      <c r="EJ575" s="11">
        <v>86.064790000000002</v>
      </c>
      <c r="EK575" s="11">
        <v>92.429090000000002</v>
      </c>
      <c r="EL575" s="11">
        <v>97.13203</v>
      </c>
      <c r="EM575" s="11">
        <v>98.160150000000002</v>
      </c>
      <c r="EN575" s="11">
        <v>99.004890000000003</v>
      </c>
      <c r="EO575" s="11">
        <v>98.678489999999996</v>
      </c>
      <c r="EP575" s="11">
        <v>96.622249999999994</v>
      </c>
      <c r="EQ575" s="11">
        <v>95.441320000000005</v>
      </c>
      <c r="ER575" s="11">
        <v>95.54401</v>
      </c>
      <c r="ES575" s="11">
        <v>92.404650000000004</v>
      </c>
      <c r="ET575" s="11">
        <v>86.568460000000002</v>
      </c>
      <c r="EU575" s="11">
        <v>83.306849999999997</v>
      </c>
      <c r="EV575" s="11">
        <v>80.457210000000003</v>
      </c>
      <c r="EW575" s="11">
        <v>78.916870000000003</v>
      </c>
      <c r="EX575" s="11">
        <v>76.600239999999999</v>
      </c>
      <c r="EY575" s="11">
        <v>0</v>
      </c>
      <c r="EZ575" s="11"/>
      <c r="FA575" s="11"/>
      <c r="FB575" s="11"/>
      <c r="FC575" s="11"/>
      <c r="FD575" s="11"/>
      <c r="FE575" s="11"/>
      <c r="FF575" s="11"/>
      <c r="FG575" s="11"/>
      <c r="FH575" s="11"/>
      <c r="FI575" s="11"/>
      <c r="FJ575" s="11"/>
      <c r="FK575" s="11"/>
      <c r="FL575" s="11"/>
      <c r="FM575" s="11"/>
      <c r="FN575" s="11"/>
      <c r="FO575" s="11"/>
      <c r="FP575" s="11"/>
      <c r="FQ575" s="11"/>
      <c r="FR575" s="11"/>
      <c r="FS575" s="11"/>
      <c r="FT575" s="11"/>
      <c r="FU575" s="11"/>
      <c r="FV575" s="11"/>
      <c r="HY575" s="37"/>
      <c r="IA575" s="37"/>
    </row>
    <row r="576" spans="1:235" x14ac:dyDescent="0.25">
      <c r="A576" t="s">
        <v>113</v>
      </c>
      <c r="B576" t="s">
        <v>141</v>
      </c>
      <c r="C576" t="s">
        <v>0</v>
      </c>
      <c r="D576" t="s">
        <v>228</v>
      </c>
      <c r="E576" s="38" t="s">
        <v>133</v>
      </c>
      <c r="F576" t="s">
        <v>107</v>
      </c>
      <c r="G576" s="11">
        <v>828</v>
      </c>
      <c r="H576" s="11">
        <v>1.591021</v>
      </c>
      <c r="I576" s="11">
        <v>1.377589</v>
      </c>
      <c r="J576" s="11">
        <v>1.2191380000000001</v>
      </c>
      <c r="K576" s="11">
        <v>1.0986480000000001</v>
      </c>
      <c r="L576" s="11">
        <v>1.033485</v>
      </c>
      <c r="M576" s="11">
        <v>1.000737</v>
      </c>
      <c r="N576" s="11">
        <v>0.95856439999999998</v>
      </c>
      <c r="O576" s="11">
        <v>0.73468160000000005</v>
      </c>
      <c r="P576" s="11">
        <v>0.23337459999999999</v>
      </c>
      <c r="Q576" s="11">
        <v>-0.2563397</v>
      </c>
      <c r="R576" s="11">
        <v>-0.59375750000000005</v>
      </c>
      <c r="S576" s="11">
        <v>-0.64958249999999995</v>
      </c>
      <c r="T576" s="11">
        <v>-0.45297159999999997</v>
      </c>
      <c r="U576" s="11">
        <v>-0.1381251</v>
      </c>
      <c r="V576" s="11">
        <v>0.27525759999999999</v>
      </c>
      <c r="W576" s="11">
        <v>0.89304879999999998</v>
      </c>
      <c r="X576" s="11">
        <v>1.566276</v>
      </c>
      <c r="Y576" s="11">
        <v>2.2478410000000002</v>
      </c>
      <c r="Z576" s="11">
        <v>2.6469230000000001</v>
      </c>
      <c r="AA576" s="11">
        <v>2.514049</v>
      </c>
      <c r="AB576" s="11">
        <v>2.318546</v>
      </c>
      <c r="AC576" s="11">
        <v>2.1515789999999999</v>
      </c>
      <c r="AD576" s="11">
        <v>1.932102</v>
      </c>
      <c r="AE576" s="11">
        <v>1.6563699999999999</v>
      </c>
      <c r="AF576" s="11">
        <v>-8.1546099999999996E-2</v>
      </c>
      <c r="AG576" s="11">
        <v>-9.7314899999999996E-2</v>
      </c>
      <c r="AH576" s="11">
        <v>-6.0576699999999997E-2</v>
      </c>
      <c r="AI576" s="11">
        <v>-4.4600099999999997E-2</v>
      </c>
      <c r="AJ576" s="11">
        <v>-5.4110199999999997E-2</v>
      </c>
      <c r="AK576" s="11">
        <v>-3.6174900000000003E-2</v>
      </c>
      <c r="AL576" s="11">
        <v>-4.1904900000000002E-2</v>
      </c>
      <c r="AM576" s="11">
        <v>-4.2060699999999999E-2</v>
      </c>
      <c r="AN576" s="11">
        <v>-6.898E-2</v>
      </c>
      <c r="AO576" s="11">
        <v>-6.7761000000000002E-3</v>
      </c>
      <c r="AP576" s="11">
        <v>1.3469E-2</v>
      </c>
      <c r="AQ576" s="11">
        <v>-2.5101800000000001E-2</v>
      </c>
      <c r="AR576" s="11">
        <v>-5.9004399999999999E-2</v>
      </c>
      <c r="AS576" s="11">
        <v>-9.8588700000000001E-2</v>
      </c>
      <c r="AT576" s="11">
        <v>-7.5599399999999997E-2</v>
      </c>
      <c r="AU576" s="11">
        <v>-4.3673200000000002E-2</v>
      </c>
      <c r="AV576" s="11">
        <v>5.4843999999999997E-2</v>
      </c>
      <c r="AW576" s="11">
        <v>9.1260499999999994E-2</v>
      </c>
      <c r="AX576" s="11">
        <v>0.19203419999999999</v>
      </c>
      <c r="AY576" s="11">
        <v>0.1287449</v>
      </c>
      <c r="AZ576" s="11">
        <v>8.7855699999999995E-2</v>
      </c>
      <c r="BA576" s="11">
        <v>-0.1247408</v>
      </c>
      <c r="BB576" s="11">
        <v>-9.1278499999999999E-2</v>
      </c>
      <c r="BC576" s="11">
        <v>-9.1409500000000005E-2</v>
      </c>
      <c r="BD576" s="11">
        <v>-2.2892699999999998E-2</v>
      </c>
      <c r="BE576" s="11">
        <v>-4.6569199999999998E-2</v>
      </c>
      <c r="BF576" s="11">
        <v>-1.85419E-2</v>
      </c>
      <c r="BG576" s="11">
        <v>-5.8866999999999999E-3</v>
      </c>
      <c r="BH576" s="11">
        <v>-1.6579300000000002E-2</v>
      </c>
      <c r="BI576" s="11">
        <v>-6.4110000000000002E-4</v>
      </c>
      <c r="BJ576" s="11">
        <v>-6.6952000000000001E-3</v>
      </c>
      <c r="BK576" s="11">
        <v>-2.6161999999999999E-3</v>
      </c>
      <c r="BL576" s="11">
        <v>-1.9626299999999999E-2</v>
      </c>
      <c r="BM576" s="11">
        <v>5.41161E-2</v>
      </c>
      <c r="BN576" s="11">
        <v>8.4650000000000003E-2</v>
      </c>
      <c r="BO576" s="11">
        <v>5.1038399999999998E-2</v>
      </c>
      <c r="BP576" s="11">
        <v>2.4934899999999999E-2</v>
      </c>
      <c r="BQ576" s="11">
        <v>-1.32634E-2</v>
      </c>
      <c r="BR576" s="11">
        <v>1.0833300000000001E-2</v>
      </c>
      <c r="BS576" s="11">
        <v>3.7363E-2</v>
      </c>
      <c r="BT576" s="11">
        <v>0.14437330000000001</v>
      </c>
      <c r="BU576" s="11">
        <v>0.17734820000000001</v>
      </c>
      <c r="BV576" s="11">
        <v>0.27138010000000001</v>
      </c>
      <c r="BW576" s="11">
        <v>0.1956862</v>
      </c>
      <c r="BX576" s="11">
        <v>0.15004429999999999</v>
      </c>
      <c r="BY576" s="11">
        <v>-6.0408700000000003E-2</v>
      </c>
      <c r="BZ576" s="11">
        <v>-3.1822999999999997E-2</v>
      </c>
      <c r="CA576" s="11">
        <v>-3.81593E-2</v>
      </c>
      <c r="CB576" s="11">
        <v>3.5760699999999999E-2</v>
      </c>
      <c r="CC576" s="11">
        <v>4.1764999999999997E-3</v>
      </c>
      <c r="CD576" s="11">
        <v>2.3493E-2</v>
      </c>
      <c r="CE576" s="11">
        <v>3.2826599999999997E-2</v>
      </c>
      <c r="CF576" s="11">
        <v>2.0951500000000001E-2</v>
      </c>
      <c r="CG576" s="11">
        <v>3.4892699999999999E-2</v>
      </c>
      <c r="CH576" s="11">
        <v>2.8514600000000001E-2</v>
      </c>
      <c r="CI576" s="11">
        <v>3.6828300000000001E-2</v>
      </c>
      <c r="CJ576" s="11">
        <v>2.9727400000000001E-2</v>
      </c>
      <c r="CK576" s="11">
        <v>0.11500829999999999</v>
      </c>
      <c r="CL576" s="11">
        <v>0.1558311</v>
      </c>
      <c r="CM576" s="11">
        <v>0.12717870000000001</v>
      </c>
      <c r="CN576" s="11">
        <v>0.1088741</v>
      </c>
      <c r="CO576" s="11">
        <v>7.2062000000000001E-2</v>
      </c>
      <c r="CP576" s="11">
        <v>9.7266000000000005E-2</v>
      </c>
      <c r="CQ576" s="11">
        <v>0.1183992</v>
      </c>
      <c r="CR576" s="11">
        <v>0.23390259999999999</v>
      </c>
      <c r="CS576" s="11">
        <v>0.2634358</v>
      </c>
      <c r="CT576" s="11">
        <v>0.35072589999999998</v>
      </c>
      <c r="CU576" s="11">
        <v>0.26262750000000001</v>
      </c>
      <c r="CV576" s="11">
        <v>0.2122329</v>
      </c>
      <c r="CW576" s="11">
        <v>3.9233000000000002E-3</v>
      </c>
      <c r="CX576" s="11">
        <v>2.76326E-2</v>
      </c>
      <c r="CY576" s="11">
        <v>1.5090900000000001E-2</v>
      </c>
      <c r="CZ576" s="11">
        <v>3.5658799999999997E-2</v>
      </c>
      <c r="DA576" s="11">
        <v>3.0851199999999999E-2</v>
      </c>
      <c r="DB576" s="11">
        <v>2.5555399999999999E-2</v>
      </c>
      <c r="DC576" s="11">
        <v>2.3536000000000001E-2</v>
      </c>
      <c r="DD576" s="11">
        <v>2.28171E-2</v>
      </c>
      <c r="DE576" s="11">
        <v>2.1603000000000001E-2</v>
      </c>
      <c r="DF576" s="11">
        <v>2.1406000000000001E-2</v>
      </c>
      <c r="DG576" s="11">
        <v>2.3980499999999998E-2</v>
      </c>
      <c r="DH576" s="11">
        <v>3.0004900000000001E-2</v>
      </c>
      <c r="DI576" s="11">
        <v>3.7019799999999999E-2</v>
      </c>
      <c r="DJ576" s="11">
        <v>4.3275000000000001E-2</v>
      </c>
      <c r="DK576" s="11">
        <v>4.6289999999999998E-2</v>
      </c>
      <c r="DL576" s="11">
        <v>5.10315E-2</v>
      </c>
      <c r="DM576" s="11">
        <v>5.1874099999999999E-2</v>
      </c>
      <c r="DN576" s="11">
        <v>5.2547299999999998E-2</v>
      </c>
      <c r="DO576" s="11">
        <v>4.9266499999999998E-2</v>
      </c>
      <c r="DP576" s="11">
        <v>5.4429999999999999E-2</v>
      </c>
      <c r="DQ576" s="11">
        <v>5.2337599999999998E-2</v>
      </c>
      <c r="DR576" s="11">
        <v>4.8238900000000001E-2</v>
      </c>
      <c r="DS576" s="11">
        <v>4.0697400000000002E-2</v>
      </c>
      <c r="DT576" s="11">
        <v>3.7808000000000001E-2</v>
      </c>
      <c r="DU576" s="11">
        <v>3.9111100000000003E-2</v>
      </c>
      <c r="DV576" s="11">
        <v>3.6146400000000002E-2</v>
      </c>
      <c r="DW576" s="11">
        <v>3.2373800000000001E-2</v>
      </c>
      <c r="DX576" s="11">
        <v>0.53350580000000003</v>
      </c>
      <c r="DY576" s="11"/>
      <c r="DZ576" s="11">
        <v>3.84947E-2</v>
      </c>
      <c r="EA576" s="11">
        <v>74.640630000000002</v>
      </c>
      <c r="EB576" s="11">
        <v>74.833340000000007</v>
      </c>
      <c r="EC576" s="11">
        <v>73.237690000000001</v>
      </c>
      <c r="ED576" s="11">
        <v>73.228740000000002</v>
      </c>
      <c r="EE576" s="11">
        <v>71.817260000000005</v>
      </c>
      <c r="EF576" s="11">
        <v>71.085470000000001</v>
      </c>
      <c r="EG576" s="11">
        <v>70.869349999999997</v>
      </c>
      <c r="EH576" s="11">
        <v>71.617009999999993</v>
      </c>
      <c r="EI576" s="11">
        <v>77.409450000000007</v>
      </c>
      <c r="EJ576" s="11">
        <v>83.349209999999999</v>
      </c>
      <c r="EK576" s="11">
        <v>90.238500000000002</v>
      </c>
      <c r="EL576" s="11">
        <v>96.519739999999999</v>
      </c>
      <c r="EM576" s="11">
        <v>98.863659999999996</v>
      </c>
      <c r="EN576" s="11">
        <v>98.333749999999995</v>
      </c>
      <c r="EO576" s="11">
        <v>95.938140000000004</v>
      </c>
      <c r="EP576" s="11">
        <v>95.69556</v>
      </c>
      <c r="EQ576" s="11">
        <v>95.93244</v>
      </c>
      <c r="ER576" s="11">
        <v>94.140420000000006</v>
      </c>
      <c r="ES576" s="11">
        <v>90.570620000000005</v>
      </c>
      <c r="ET576" s="11">
        <v>85.348399999999998</v>
      </c>
      <c r="EU576" s="11">
        <v>81.603989999999996</v>
      </c>
      <c r="EV576" s="11">
        <v>79.697599999999994</v>
      </c>
      <c r="EW576" s="11">
        <v>78.297110000000004</v>
      </c>
      <c r="EX576" s="11">
        <v>76.685389999999998</v>
      </c>
      <c r="EY576" s="11">
        <v>0</v>
      </c>
      <c r="EZ576" s="11"/>
      <c r="FA576" s="11"/>
      <c r="FB576" s="11"/>
      <c r="FC576" s="11"/>
      <c r="FD576" s="11"/>
      <c r="FE576" s="11"/>
      <c r="FF576" s="11"/>
      <c r="FG576" s="11"/>
      <c r="FH576" s="11"/>
      <c r="FI576" s="11"/>
      <c r="FJ576" s="11"/>
      <c r="FK576" s="11"/>
      <c r="FL576" s="11"/>
      <c r="FM576" s="11"/>
      <c r="FN576" s="11"/>
      <c r="FO576" s="11"/>
      <c r="FP576" s="11"/>
      <c r="FQ576" s="11"/>
      <c r="FR576" s="11"/>
      <c r="FS576" s="11"/>
      <c r="FT576" s="11"/>
      <c r="FU576" s="11"/>
      <c r="FV576" s="11"/>
      <c r="IA576" s="37"/>
    </row>
    <row r="577" spans="1:235" x14ac:dyDescent="0.25">
      <c r="A577" s="37" t="s">
        <v>113</v>
      </c>
      <c r="B577" t="s">
        <v>141</v>
      </c>
      <c r="C577" t="s">
        <v>88</v>
      </c>
      <c r="D577" t="s">
        <v>228</v>
      </c>
      <c r="E577" s="38" t="s">
        <v>133</v>
      </c>
      <c r="F577" t="s">
        <v>107</v>
      </c>
      <c r="G577" s="11">
        <v>828</v>
      </c>
      <c r="H577" s="11">
        <v>1.921522</v>
      </c>
      <c r="I577" s="11">
        <v>1.6637550000000001</v>
      </c>
      <c r="J577" s="11">
        <v>1.4723889999999999</v>
      </c>
      <c r="K577" s="11">
        <v>1.32687</v>
      </c>
      <c r="L577" s="11">
        <v>1.24817</v>
      </c>
      <c r="M577" s="11">
        <v>1.20862</v>
      </c>
      <c r="N577" s="11">
        <v>1.1576869999999999</v>
      </c>
      <c r="O577" s="11">
        <v>0.88729670000000005</v>
      </c>
      <c r="P577" s="11">
        <v>0.28185339999999998</v>
      </c>
      <c r="Q577" s="11">
        <v>-0.309589</v>
      </c>
      <c r="R577" s="11">
        <v>-0.71709849999999997</v>
      </c>
      <c r="S577" s="11">
        <v>-0.78452</v>
      </c>
      <c r="T577" s="11">
        <v>-0.54706719999999998</v>
      </c>
      <c r="U577" s="11">
        <v>-0.16681779999999999</v>
      </c>
      <c r="V577" s="11">
        <v>0.33243679999999998</v>
      </c>
      <c r="W577" s="11">
        <v>1.0785610000000001</v>
      </c>
      <c r="X577" s="11">
        <v>1.891637</v>
      </c>
      <c r="Y577" s="11">
        <v>2.7147839999999999</v>
      </c>
      <c r="Z577" s="11">
        <v>3.1967669999999999</v>
      </c>
      <c r="AA577" s="11">
        <v>3.0362909999999999</v>
      </c>
      <c r="AB577" s="11">
        <v>2.800176</v>
      </c>
      <c r="AC577" s="11">
        <v>2.598525</v>
      </c>
      <c r="AD577" s="11">
        <v>2.3334570000000001</v>
      </c>
      <c r="AE577" s="11">
        <v>2.0004469999999999</v>
      </c>
      <c r="AF577" s="11">
        <v>-9.8485699999999995E-2</v>
      </c>
      <c r="AG577" s="11">
        <v>-0.1175301</v>
      </c>
      <c r="AH577" s="11">
        <v>-7.3160299999999998E-2</v>
      </c>
      <c r="AI577" s="11">
        <v>-5.3864799999999997E-2</v>
      </c>
      <c r="AJ577" s="11">
        <v>-6.5350500000000006E-2</v>
      </c>
      <c r="AK577" s="11">
        <v>-4.3689499999999999E-2</v>
      </c>
      <c r="AL577" s="11">
        <v>-5.0609800000000003E-2</v>
      </c>
      <c r="AM577" s="11">
        <v>-5.07979E-2</v>
      </c>
      <c r="AN577" s="11">
        <v>-8.33092E-2</v>
      </c>
      <c r="AO577" s="11">
        <v>-8.1837000000000003E-3</v>
      </c>
      <c r="AP577" s="11">
        <v>1.6266900000000001E-2</v>
      </c>
      <c r="AQ577" s="11">
        <v>-3.0316200000000001E-2</v>
      </c>
      <c r="AR577" s="11">
        <v>-7.1261400000000003E-2</v>
      </c>
      <c r="AS577" s="11">
        <v>-0.11906849999999999</v>
      </c>
      <c r="AT577" s="11">
        <v>-9.1303700000000002E-2</v>
      </c>
      <c r="AU577" s="11">
        <v>-5.2745399999999998E-2</v>
      </c>
      <c r="AV577" s="11">
        <v>6.6236699999999996E-2</v>
      </c>
      <c r="AW577" s="11">
        <v>0.110218</v>
      </c>
      <c r="AX577" s="11">
        <v>0.2319254</v>
      </c>
      <c r="AY577" s="11">
        <v>0.15548899999999999</v>
      </c>
      <c r="AZ577" s="11">
        <v>0.10610600000000001</v>
      </c>
      <c r="BA577" s="11">
        <v>-0.15065310000000001</v>
      </c>
      <c r="BB577" s="11">
        <v>-0.1102398</v>
      </c>
      <c r="BC577" s="11">
        <v>-0.11039789999999999</v>
      </c>
      <c r="BD577" s="11">
        <v>-2.7648200000000001E-2</v>
      </c>
      <c r="BE577" s="11">
        <v>-5.6243000000000001E-2</v>
      </c>
      <c r="BF577" s="11">
        <v>-2.23936E-2</v>
      </c>
      <c r="BG577" s="11">
        <v>-7.1095999999999998E-3</v>
      </c>
      <c r="BH577" s="11">
        <v>-2.0023300000000001E-2</v>
      </c>
      <c r="BI577" s="11">
        <v>-7.7430000000000001E-4</v>
      </c>
      <c r="BJ577" s="11">
        <v>-8.0859999999999994E-3</v>
      </c>
      <c r="BK577" s="11">
        <v>-3.1597000000000001E-3</v>
      </c>
      <c r="BL577" s="11">
        <v>-2.37033E-2</v>
      </c>
      <c r="BM577" s="11">
        <v>6.5357600000000002E-2</v>
      </c>
      <c r="BN577" s="11">
        <v>0.1022344</v>
      </c>
      <c r="BO577" s="11">
        <v>6.1640599999999997E-2</v>
      </c>
      <c r="BP577" s="11">
        <v>3.0114599999999998E-2</v>
      </c>
      <c r="BQ577" s="11">
        <v>-1.6018600000000001E-2</v>
      </c>
      <c r="BR577" s="11">
        <v>1.30837E-2</v>
      </c>
      <c r="BS577" s="11">
        <v>4.5124400000000002E-2</v>
      </c>
      <c r="BT577" s="11">
        <v>0.17436389999999999</v>
      </c>
      <c r="BU577" s="11">
        <v>0.21418860000000001</v>
      </c>
      <c r="BV577" s="11">
        <v>0.32775379999999998</v>
      </c>
      <c r="BW577" s="11">
        <v>0.23633599999999999</v>
      </c>
      <c r="BX577" s="11">
        <v>0.18121300000000001</v>
      </c>
      <c r="BY577" s="11">
        <v>-7.2957400000000006E-2</v>
      </c>
      <c r="BZ577" s="11">
        <v>-3.8433500000000002E-2</v>
      </c>
      <c r="CA577" s="11">
        <v>-4.6086099999999998E-2</v>
      </c>
      <c r="CB577" s="11">
        <v>4.31893E-2</v>
      </c>
      <c r="CC577" s="11">
        <v>5.0439999999999999E-3</v>
      </c>
      <c r="CD577" s="11">
        <v>2.8373200000000001E-2</v>
      </c>
      <c r="CE577" s="11">
        <v>3.9645699999999999E-2</v>
      </c>
      <c r="CF577" s="11">
        <v>2.5303800000000001E-2</v>
      </c>
      <c r="CG577" s="11">
        <v>4.2140999999999998E-2</v>
      </c>
      <c r="CH577" s="11">
        <v>3.44379E-2</v>
      </c>
      <c r="CI577" s="11">
        <v>4.44786E-2</v>
      </c>
      <c r="CJ577" s="11">
        <v>3.59026E-2</v>
      </c>
      <c r="CK577" s="11">
        <v>0.13889899999999999</v>
      </c>
      <c r="CL577" s="11">
        <v>0.1882018</v>
      </c>
      <c r="CM577" s="11">
        <v>0.1535975</v>
      </c>
      <c r="CN577" s="11">
        <v>0.13149050000000001</v>
      </c>
      <c r="CO577" s="11">
        <v>8.7031399999999995E-2</v>
      </c>
      <c r="CP577" s="11">
        <v>0.11747100000000001</v>
      </c>
      <c r="CQ577" s="11">
        <v>0.14299429999999999</v>
      </c>
      <c r="CR577" s="11">
        <v>0.28249109999999999</v>
      </c>
      <c r="CS577" s="11">
        <v>0.31815929999999998</v>
      </c>
      <c r="CT577" s="11">
        <v>0.42358210000000002</v>
      </c>
      <c r="CU577" s="11">
        <v>0.31718299999999999</v>
      </c>
      <c r="CV577" s="11">
        <v>0.25631999999999999</v>
      </c>
      <c r="CW577" s="11">
        <v>4.7383E-3</v>
      </c>
      <c r="CX577" s="11">
        <v>3.3372699999999998E-2</v>
      </c>
      <c r="CY577" s="11">
        <v>1.8225700000000001E-2</v>
      </c>
      <c r="CZ577" s="11">
        <v>4.3066100000000003E-2</v>
      </c>
      <c r="DA577" s="11">
        <v>3.7259899999999999E-2</v>
      </c>
      <c r="DB577" s="11">
        <v>3.0863999999999999E-2</v>
      </c>
      <c r="DC577" s="11">
        <v>2.8425200000000001E-2</v>
      </c>
      <c r="DD577" s="11">
        <v>2.7556899999999999E-2</v>
      </c>
      <c r="DE577" s="11">
        <v>2.6090599999999999E-2</v>
      </c>
      <c r="DF577" s="11">
        <v>2.5852699999999999E-2</v>
      </c>
      <c r="DG577" s="11">
        <v>2.8962000000000002E-2</v>
      </c>
      <c r="DH577" s="11">
        <v>3.6237800000000001E-2</v>
      </c>
      <c r="DI577" s="11">
        <v>4.4709899999999997E-2</v>
      </c>
      <c r="DJ577" s="11">
        <v>5.2264499999999998E-2</v>
      </c>
      <c r="DK577" s="11">
        <v>5.5905799999999999E-2</v>
      </c>
      <c r="DL577" s="11">
        <v>6.1632199999999998E-2</v>
      </c>
      <c r="DM577" s="11">
        <v>6.2649899999999994E-2</v>
      </c>
      <c r="DN577" s="11">
        <v>6.3463000000000006E-2</v>
      </c>
      <c r="DO577" s="11">
        <v>5.9500600000000001E-2</v>
      </c>
      <c r="DP577" s="11">
        <v>6.5736699999999995E-2</v>
      </c>
      <c r="DQ577" s="11">
        <v>6.3209699999999994E-2</v>
      </c>
      <c r="DR577" s="11">
        <v>5.8259499999999999E-2</v>
      </c>
      <c r="DS577" s="11">
        <v>4.9151500000000001E-2</v>
      </c>
      <c r="DT577" s="11">
        <v>4.5661800000000002E-2</v>
      </c>
      <c r="DU577" s="11">
        <v>4.7235699999999999E-2</v>
      </c>
      <c r="DV577" s="11">
        <v>4.3655100000000002E-2</v>
      </c>
      <c r="DW577" s="11">
        <v>3.9098800000000003E-2</v>
      </c>
      <c r="DX577" s="11">
        <v>0.64433070000000003</v>
      </c>
      <c r="DY577" s="11"/>
      <c r="DZ577" s="11">
        <v>4.6491200000000003E-2</v>
      </c>
      <c r="EA577" s="11">
        <v>74.640630000000002</v>
      </c>
      <c r="EB577" s="11">
        <v>74.833340000000007</v>
      </c>
      <c r="EC577" s="11">
        <v>73.237690000000001</v>
      </c>
      <c r="ED577" s="11">
        <v>73.228740000000002</v>
      </c>
      <c r="EE577" s="11">
        <v>71.817260000000005</v>
      </c>
      <c r="EF577" s="11">
        <v>71.085470000000001</v>
      </c>
      <c r="EG577" s="11">
        <v>70.869349999999997</v>
      </c>
      <c r="EH577" s="11">
        <v>71.617009999999993</v>
      </c>
      <c r="EI577" s="11">
        <v>77.409450000000007</v>
      </c>
      <c r="EJ577" s="11">
        <v>83.349209999999999</v>
      </c>
      <c r="EK577" s="11">
        <v>90.238500000000002</v>
      </c>
      <c r="EL577" s="11">
        <v>96.519739999999999</v>
      </c>
      <c r="EM577" s="11">
        <v>98.863659999999996</v>
      </c>
      <c r="EN577" s="11">
        <v>98.333749999999995</v>
      </c>
      <c r="EO577" s="11">
        <v>95.938140000000004</v>
      </c>
      <c r="EP577" s="11">
        <v>95.69556</v>
      </c>
      <c r="EQ577" s="11">
        <v>95.93244</v>
      </c>
      <c r="ER577" s="11">
        <v>94.140420000000006</v>
      </c>
      <c r="ES577" s="11">
        <v>90.570620000000005</v>
      </c>
      <c r="ET577" s="11">
        <v>85.348399999999998</v>
      </c>
      <c r="EU577" s="11">
        <v>81.603989999999996</v>
      </c>
      <c r="EV577" s="11">
        <v>79.697599999999994</v>
      </c>
      <c r="EW577" s="11">
        <v>78.297110000000004</v>
      </c>
      <c r="EX577" s="11">
        <v>76.685389999999998</v>
      </c>
      <c r="EY577" s="11">
        <v>0</v>
      </c>
      <c r="EZ577" s="11"/>
      <c r="FA577" s="11"/>
      <c r="FB577" s="11"/>
      <c r="FC577" s="11"/>
      <c r="FD577" s="11"/>
      <c r="FE577" s="11"/>
      <c r="FF577" s="11"/>
      <c r="FG577" s="11"/>
      <c r="FH577" s="11"/>
      <c r="FI577" s="11"/>
      <c r="FJ577" s="11"/>
      <c r="FK577" s="11"/>
      <c r="FL577" s="11"/>
      <c r="FM577" s="11"/>
      <c r="FN577" s="11"/>
      <c r="FO577" s="11"/>
      <c r="FP577" s="11"/>
      <c r="FQ577" s="11"/>
      <c r="FR577" s="11"/>
      <c r="FS577" s="11"/>
      <c r="FT577" s="11"/>
      <c r="FU577" s="11"/>
      <c r="FV577" s="11"/>
      <c r="HY577" s="37"/>
    </row>
    <row r="578" spans="1:235" x14ac:dyDescent="0.25">
      <c r="A578" t="s">
        <v>113</v>
      </c>
      <c r="B578" t="s">
        <v>141</v>
      </c>
      <c r="C578" t="s">
        <v>0</v>
      </c>
      <c r="D578" t="s">
        <v>229</v>
      </c>
      <c r="E578" s="38">
        <v>45540</v>
      </c>
      <c r="F578" t="s">
        <v>105</v>
      </c>
      <c r="G578" s="11">
        <v>4216</v>
      </c>
      <c r="H578" s="11">
        <v>4.8850360000000004</v>
      </c>
      <c r="I578" s="11">
        <v>4.2915619999999999</v>
      </c>
      <c r="J578" s="11">
        <v>3.8392170000000001</v>
      </c>
      <c r="K578" s="11">
        <v>3.446663</v>
      </c>
      <c r="L578" s="11">
        <v>3.2057850000000001</v>
      </c>
      <c r="M578" s="11">
        <v>3.174331</v>
      </c>
      <c r="N578" s="11">
        <v>3.1886920000000001</v>
      </c>
      <c r="O578" s="11">
        <v>2.8298290000000001</v>
      </c>
      <c r="P578" s="11">
        <v>1.9832970000000001</v>
      </c>
      <c r="Q578" s="11">
        <v>1.1387370000000001</v>
      </c>
      <c r="R578" s="11">
        <v>0.75769399999999998</v>
      </c>
      <c r="S578" s="11">
        <v>1.0628610000000001</v>
      </c>
      <c r="T578" s="11">
        <v>1.934939</v>
      </c>
      <c r="U578" s="11">
        <v>3.192472</v>
      </c>
      <c r="V578" s="11">
        <v>4.6212410000000004</v>
      </c>
      <c r="W578" s="11">
        <v>6.3033289999999997</v>
      </c>
      <c r="X578" s="11">
        <v>7.8888470000000002</v>
      </c>
      <c r="Y578" s="11">
        <v>9.5102890000000002</v>
      </c>
      <c r="Z578" s="11">
        <v>10.33473</v>
      </c>
      <c r="AA578" s="11">
        <v>9.7827380000000002</v>
      </c>
      <c r="AB578" s="11">
        <v>9.2980990000000006</v>
      </c>
      <c r="AC578" s="11">
        <v>8.9003119999999996</v>
      </c>
      <c r="AD578" s="11">
        <v>7.7844800000000003</v>
      </c>
      <c r="AE578" s="11">
        <v>6.5151979999999998</v>
      </c>
      <c r="AF578" s="11">
        <v>-0.37159059999999999</v>
      </c>
      <c r="AG578" s="11">
        <v>-0.39548159999999999</v>
      </c>
      <c r="AH578" s="11">
        <v>-0.30785820000000003</v>
      </c>
      <c r="AI578" s="11">
        <v>-0.31724259999999999</v>
      </c>
      <c r="AJ578" s="11">
        <v>-0.25690289999999999</v>
      </c>
      <c r="AK578" s="11">
        <v>-0.1700468</v>
      </c>
      <c r="AL578" s="11">
        <v>-0.19228429999999999</v>
      </c>
      <c r="AM578" s="11">
        <v>-0.16242970000000001</v>
      </c>
      <c r="AN578" s="11">
        <v>-6.3842999999999997E-2</v>
      </c>
      <c r="AO578" s="11">
        <v>-0.1183514</v>
      </c>
      <c r="AP578" s="11">
        <v>-1.0780400000000001E-2</v>
      </c>
      <c r="AQ578" s="11">
        <v>-2.2044899999999999E-2</v>
      </c>
      <c r="AR578" s="11">
        <v>-3.7776700000000003E-2</v>
      </c>
      <c r="AS578" s="11">
        <v>-4.9386699999999999E-2</v>
      </c>
      <c r="AT578" s="11">
        <v>-4.0692100000000002E-2</v>
      </c>
      <c r="AU578" s="11">
        <v>-0.2178958</v>
      </c>
      <c r="AV578" s="11">
        <v>0.599997</v>
      </c>
      <c r="AW578" s="11">
        <v>0.70973770000000003</v>
      </c>
      <c r="AX578" s="11">
        <v>0.85975800000000002</v>
      </c>
      <c r="AY578" s="11">
        <v>0.56570200000000004</v>
      </c>
      <c r="AZ578" s="11">
        <v>0.42932700000000001</v>
      </c>
      <c r="BA578" s="11">
        <v>-0.30630560000000001</v>
      </c>
      <c r="BB578" s="11">
        <v>-0.46163850000000001</v>
      </c>
      <c r="BC578" s="11">
        <v>-0.44462200000000002</v>
      </c>
      <c r="BD578" s="11">
        <v>-0.23241680000000001</v>
      </c>
      <c r="BE578" s="11">
        <v>-0.26101920000000001</v>
      </c>
      <c r="BF578" s="11">
        <v>-0.19161800000000001</v>
      </c>
      <c r="BG578" s="11">
        <v>-0.21281030000000001</v>
      </c>
      <c r="BH578" s="11">
        <v>-0.16690579999999999</v>
      </c>
      <c r="BI578" s="11">
        <v>-9.0612899999999996E-2</v>
      </c>
      <c r="BJ578" s="11">
        <v>-0.1203249</v>
      </c>
      <c r="BK578" s="11">
        <v>-7.6605699999999999E-2</v>
      </c>
      <c r="BL578" s="11">
        <v>3.2412400000000001E-2</v>
      </c>
      <c r="BM578" s="11">
        <v>1.5605E-3</v>
      </c>
      <c r="BN578" s="11">
        <v>0.13622980000000001</v>
      </c>
      <c r="BO578" s="11">
        <v>0.147896</v>
      </c>
      <c r="BP578" s="11">
        <v>0.15063199999999999</v>
      </c>
      <c r="BQ578" s="11">
        <v>0.1498418</v>
      </c>
      <c r="BR578" s="11">
        <v>0.1659689</v>
      </c>
      <c r="BS578" s="11">
        <v>-3.2290000000000001E-3</v>
      </c>
      <c r="BT578" s="11">
        <v>0.81673660000000003</v>
      </c>
      <c r="BU578" s="11">
        <v>0.9273515</v>
      </c>
      <c r="BV578" s="11">
        <v>1.070235</v>
      </c>
      <c r="BW578" s="11">
        <v>0.76040390000000002</v>
      </c>
      <c r="BX578" s="11">
        <v>0.61860939999999998</v>
      </c>
      <c r="BY578" s="11">
        <v>-0.12795090000000001</v>
      </c>
      <c r="BZ578" s="11">
        <v>-0.29465140000000001</v>
      </c>
      <c r="CA578" s="11">
        <v>-0.2967323</v>
      </c>
      <c r="CB578" s="11">
        <v>-9.3243000000000006E-2</v>
      </c>
      <c r="CC578" s="11">
        <v>-0.1265568</v>
      </c>
      <c r="CD578" s="11">
        <v>-7.5377700000000006E-2</v>
      </c>
      <c r="CE578" s="11">
        <v>-0.108378</v>
      </c>
      <c r="CF578" s="11">
        <v>-7.6908699999999997E-2</v>
      </c>
      <c r="CG578" s="11">
        <v>-1.1179E-2</v>
      </c>
      <c r="CH578" s="11">
        <v>-4.8365499999999999E-2</v>
      </c>
      <c r="CI578" s="11">
        <v>9.2183999999999999E-3</v>
      </c>
      <c r="CJ578" s="11">
        <v>0.128668</v>
      </c>
      <c r="CK578" s="11">
        <v>0.12147230000000001</v>
      </c>
      <c r="CL578" s="11">
        <v>0.28323999999999999</v>
      </c>
      <c r="CM578" s="11">
        <v>0.31783689999999998</v>
      </c>
      <c r="CN578" s="11">
        <v>0.33904069999999997</v>
      </c>
      <c r="CO578" s="11">
        <v>0.3490703</v>
      </c>
      <c r="CP578" s="11">
        <v>0.37262990000000001</v>
      </c>
      <c r="CQ578" s="11">
        <v>0.21143780000000001</v>
      </c>
      <c r="CR578" s="11">
        <v>1.0334760000000001</v>
      </c>
      <c r="CS578" s="11">
        <v>1.144965</v>
      </c>
      <c r="CT578" s="11">
        <v>1.2807120000000001</v>
      </c>
      <c r="CU578" s="11">
        <v>0.9551058</v>
      </c>
      <c r="CV578" s="11">
        <v>0.80789180000000005</v>
      </c>
      <c r="CW578" s="11">
        <v>5.0403700000000003E-2</v>
      </c>
      <c r="CX578" s="11">
        <v>-0.12766430000000001</v>
      </c>
      <c r="CY578" s="11">
        <v>-0.14884269999999999</v>
      </c>
      <c r="CZ578" s="11">
        <v>8.4611699999999998E-2</v>
      </c>
      <c r="DA578" s="11">
        <v>8.1747299999999995E-2</v>
      </c>
      <c r="DB578" s="11">
        <v>7.0669099999999999E-2</v>
      </c>
      <c r="DC578" s="11">
        <v>6.34903E-2</v>
      </c>
      <c r="DD578" s="11">
        <v>5.4714400000000003E-2</v>
      </c>
      <c r="DE578" s="11">
        <v>4.8292399999999999E-2</v>
      </c>
      <c r="DF578" s="11">
        <v>4.3748200000000001E-2</v>
      </c>
      <c r="DG578" s="11">
        <v>5.2177300000000003E-2</v>
      </c>
      <c r="DH578" s="11">
        <v>5.85192E-2</v>
      </c>
      <c r="DI578" s="11">
        <v>7.2901199999999999E-2</v>
      </c>
      <c r="DJ578" s="11">
        <v>8.9375899999999994E-2</v>
      </c>
      <c r="DK578" s="11">
        <v>0.1033167</v>
      </c>
      <c r="DL578" s="11">
        <v>0.1145444</v>
      </c>
      <c r="DM578" s="11">
        <v>0.1211223</v>
      </c>
      <c r="DN578" s="11">
        <v>0.1256409</v>
      </c>
      <c r="DO578" s="11">
        <v>0.13050809999999999</v>
      </c>
      <c r="DP578" s="11">
        <v>0.1317683</v>
      </c>
      <c r="DQ578" s="11">
        <v>0.1322998</v>
      </c>
      <c r="DR578" s="11">
        <v>0.12796089999999999</v>
      </c>
      <c r="DS578" s="11">
        <v>0.1183704</v>
      </c>
      <c r="DT578" s="11">
        <v>0.1150755</v>
      </c>
      <c r="DU578" s="11">
        <v>0.1084319</v>
      </c>
      <c r="DV578" s="11">
        <v>0.101521</v>
      </c>
      <c r="DW578" s="11">
        <v>8.9910500000000004E-2</v>
      </c>
      <c r="DX578" s="11">
        <v>1.1630739999999999</v>
      </c>
      <c r="DY578" s="11"/>
      <c r="DZ578" s="11">
        <v>9.9698300000000004E-2</v>
      </c>
      <c r="EA578" s="11">
        <v>71.416650000000004</v>
      </c>
      <c r="EB578" s="11">
        <v>72.709199999999996</v>
      </c>
      <c r="EC578" s="11">
        <v>72.269030000000001</v>
      </c>
      <c r="ED578" s="11">
        <v>71.830520000000007</v>
      </c>
      <c r="EE578" s="11">
        <v>71.101680000000002</v>
      </c>
      <c r="EF578" s="11">
        <v>70.146510000000006</v>
      </c>
      <c r="EG578" s="11">
        <v>69.525199999999998</v>
      </c>
      <c r="EH578" s="11">
        <v>69.990390000000005</v>
      </c>
      <c r="EI578" s="11">
        <v>72.136139999999997</v>
      </c>
      <c r="EJ578" s="11">
        <v>75.824089999999998</v>
      </c>
      <c r="EK578" s="11">
        <v>80.157089999999997</v>
      </c>
      <c r="EL578" s="11">
        <v>84.598129999999998</v>
      </c>
      <c r="EM578" s="11">
        <v>86.428830000000005</v>
      </c>
      <c r="EN578" s="11">
        <v>88.883499999999998</v>
      </c>
      <c r="EO578" s="11">
        <v>91.832509999999999</v>
      </c>
      <c r="EP578" s="11">
        <v>91.989940000000004</v>
      </c>
      <c r="EQ578" s="11">
        <v>92.45008</v>
      </c>
      <c r="ER578" s="11">
        <v>90.427779999999998</v>
      </c>
      <c r="ES578" s="11">
        <v>88.434280000000001</v>
      </c>
      <c r="ET578" s="11">
        <v>85.342079999999996</v>
      </c>
      <c r="EU578" s="11">
        <v>80.369829999999993</v>
      </c>
      <c r="EV578" s="11">
        <v>78.252030000000005</v>
      </c>
      <c r="EW578" s="11">
        <v>76.661190000000005</v>
      </c>
      <c r="EX578" s="11">
        <v>75.658420000000007</v>
      </c>
      <c r="EY578" s="11">
        <v>0</v>
      </c>
      <c r="EZ578" s="11"/>
      <c r="FA578" s="11"/>
      <c r="FB578" s="11"/>
      <c r="FC578" s="11"/>
      <c r="FD578" s="11"/>
      <c r="FE578" s="11"/>
      <c r="FF578" s="11"/>
      <c r="FG578" s="11"/>
      <c r="FH578" s="11"/>
      <c r="FI578" s="11"/>
      <c r="FJ578" s="11"/>
      <c r="FK578" s="11"/>
      <c r="FL578" s="11"/>
      <c r="FM578" s="11"/>
      <c r="FN578" s="11"/>
      <c r="FO578" s="11"/>
      <c r="FP578" s="11"/>
      <c r="FQ578" s="11"/>
      <c r="FR578" s="11"/>
      <c r="FS578" s="11"/>
      <c r="FT578" s="11"/>
      <c r="FU578" s="11"/>
      <c r="FV578" s="11"/>
    </row>
    <row r="579" spans="1:235" x14ac:dyDescent="0.25">
      <c r="A579" t="s">
        <v>113</v>
      </c>
      <c r="B579" t="s">
        <v>141</v>
      </c>
      <c r="C579" t="s">
        <v>88</v>
      </c>
      <c r="D579" t="s">
        <v>229</v>
      </c>
      <c r="E579" s="38">
        <v>45540</v>
      </c>
      <c r="F579" t="s">
        <v>105</v>
      </c>
      <c r="G579" s="11">
        <v>4216</v>
      </c>
      <c r="H579" s="11">
        <v>1.1587940000000001</v>
      </c>
      <c r="I579" s="11">
        <v>1.018014</v>
      </c>
      <c r="J579" s="11">
        <v>0.91071250000000004</v>
      </c>
      <c r="K579" s="11">
        <v>0.81759349999999997</v>
      </c>
      <c r="L579" s="11">
        <v>0.76045399999999996</v>
      </c>
      <c r="M579" s="11">
        <v>0.75299269999999996</v>
      </c>
      <c r="N579" s="11">
        <v>0.7563993</v>
      </c>
      <c r="O579" s="11">
        <v>0.67127250000000005</v>
      </c>
      <c r="P579" s="11">
        <v>0.4704641</v>
      </c>
      <c r="Q579" s="11">
        <v>0.27012340000000001</v>
      </c>
      <c r="R579" s="11">
        <v>0.1797349</v>
      </c>
      <c r="S579" s="11">
        <v>0.25212449999999997</v>
      </c>
      <c r="T579" s="11">
        <v>0.45899289999999998</v>
      </c>
      <c r="U579" s="11">
        <v>0.75729610000000003</v>
      </c>
      <c r="V579" s="11">
        <v>1.0962190000000001</v>
      </c>
      <c r="W579" s="11">
        <v>1.4952319999999999</v>
      </c>
      <c r="X579" s="11">
        <v>1.8713379999999999</v>
      </c>
      <c r="Y579" s="11">
        <v>2.2559650000000002</v>
      </c>
      <c r="Z579" s="11">
        <v>2.451533</v>
      </c>
      <c r="AA579" s="11">
        <v>2.3205930000000001</v>
      </c>
      <c r="AB579" s="11">
        <v>2.2056309999999999</v>
      </c>
      <c r="AC579" s="11">
        <v>2.1112700000000002</v>
      </c>
      <c r="AD579" s="11">
        <v>1.8465800000000001</v>
      </c>
      <c r="AE579" s="11">
        <v>1.54549</v>
      </c>
      <c r="AF579" s="11">
        <v>-8.8146100000000005E-2</v>
      </c>
      <c r="AG579" s="11">
        <v>-9.3813400000000005E-2</v>
      </c>
      <c r="AH579" s="11">
        <v>-7.3027999999999996E-2</v>
      </c>
      <c r="AI579" s="11">
        <v>-7.5254100000000004E-2</v>
      </c>
      <c r="AJ579" s="11">
        <v>-6.09407E-2</v>
      </c>
      <c r="AK579" s="11">
        <v>-4.03373E-2</v>
      </c>
      <c r="AL579" s="11">
        <v>-4.5612300000000001E-2</v>
      </c>
      <c r="AM579" s="11">
        <v>-3.8530500000000002E-2</v>
      </c>
      <c r="AN579" s="11">
        <v>-1.5144400000000001E-2</v>
      </c>
      <c r="AO579" s="11">
        <v>-2.8074499999999999E-2</v>
      </c>
      <c r="AP579" s="11">
        <v>-2.5573000000000002E-3</v>
      </c>
      <c r="AQ579" s="11">
        <v>-5.2293000000000001E-3</v>
      </c>
      <c r="AR579" s="11">
        <v>-8.9610999999999996E-3</v>
      </c>
      <c r="AS579" s="11">
        <v>-1.17152E-2</v>
      </c>
      <c r="AT579" s="11">
        <v>-9.6527000000000002E-3</v>
      </c>
      <c r="AU579" s="11">
        <v>-5.1687700000000003E-2</v>
      </c>
      <c r="AV579" s="11">
        <v>0.14232710000000001</v>
      </c>
      <c r="AW579" s="11">
        <v>0.16835900000000001</v>
      </c>
      <c r="AX579" s="11">
        <v>0.20394580000000001</v>
      </c>
      <c r="AY579" s="11">
        <v>0.1341919</v>
      </c>
      <c r="AZ579" s="11">
        <v>0.101842</v>
      </c>
      <c r="BA579" s="11">
        <v>-7.2659699999999994E-2</v>
      </c>
      <c r="BB579" s="11">
        <v>-0.1095067</v>
      </c>
      <c r="BC579" s="11">
        <v>-0.1054701</v>
      </c>
      <c r="BD579" s="11">
        <v>-5.5132300000000002E-2</v>
      </c>
      <c r="BE579" s="11">
        <v>-6.1917199999999999E-2</v>
      </c>
      <c r="BF579" s="11">
        <v>-4.5454300000000003E-2</v>
      </c>
      <c r="BG579" s="11">
        <v>-5.0481400000000003E-2</v>
      </c>
      <c r="BH579" s="11">
        <v>-3.9592200000000001E-2</v>
      </c>
      <c r="BI579" s="11">
        <v>-2.1494599999999999E-2</v>
      </c>
      <c r="BJ579" s="11">
        <v>-2.8542600000000001E-2</v>
      </c>
      <c r="BK579" s="11">
        <v>-1.8171900000000001E-2</v>
      </c>
      <c r="BL579" s="11">
        <v>7.6886999999999997E-3</v>
      </c>
      <c r="BM579" s="11">
        <v>3.702E-4</v>
      </c>
      <c r="BN579" s="11">
        <v>3.2315499999999997E-2</v>
      </c>
      <c r="BO579" s="11">
        <v>3.50829E-2</v>
      </c>
      <c r="BP579" s="11">
        <v>3.5731899999999997E-2</v>
      </c>
      <c r="BQ579" s="11">
        <v>3.5544399999999997E-2</v>
      </c>
      <c r="BR579" s="11">
        <v>3.9370000000000002E-2</v>
      </c>
      <c r="BS579" s="11">
        <v>-7.6599999999999997E-4</v>
      </c>
      <c r="BT579" s="11">
        <v>0.19374060000000001</v>
      </c>
      <c r="BU579" s="11">
        <v>0.21997990000000001</v>
      </c>
      <c r="BV579" s="11">
        <v>0.25387369999999998</v>
      </c>
      <c r="BW579" s="11">
        <v>0.1803778</v>
      </c>
      <c r="BX579" s="11">
        <v>0.14674219999999999</v>
      </c>
      <c r="BY579" s="11">
        <v>-3.0351599999999999E-2</v>
      </c>
      <c r="BZ579" s="11">
        <v>-6.9895200000000005E-2</v>
      </c>
      <c r="CA579" s="11">
        <v>-7.0388800000000001E-2</v>
      </c>
      <c r="CB579" s="11">
        <v>-2.21184E-2</v>
      </c>
      <c r="CC579" s="11">
        <v>-3.00209E-2</v>
      </c>
      <c r="CD579" s="11">
        <v>-1.78806E-2</v>
      </c>
      <c r="CE579" s="11">
        <v>-2.5708700000000001E-2</v>
      </c>
      <c r="CF579" s="11">
        <v>-1.8243700000000002E-2</v>
      </c>
      <c r="CG579" s="11">
        <v>-2.6518000000000002E-3</v>
      </c>
      <c r="CH579" s="11">
        <v>-1.1472899999999999E-2</v>
      </c>
      <c r="CI579" s="11">
        <v>2.1867000000000002E-3</v>
      </c>
      <c r="CJ579" s="11">
        <v>3.0521699999999999E-2</v>
      </c>
      <c r="CK579" s="11">
        <v>2.8814800000000002E-2</v>
      </c>
      <c r="CL579" s="11">
        <v>6.7188200000000003E-2</v>
      </c>
      <c r="CM579" s="11">
        <v>7.5395100000000007E-2</v>
      </c>
      <c r="CN579" s="11">
        <v>8.0424899999999994E-2</v>
      </c>
      <c r="CO579" s="11">
        <v>8.2804000000000003E-2</v>
      </c>
      <c r="CP579" s="11">
        <v>8.8392700000000005E-2</v>
      </c>
      <c r="CQ579" s="11">
        <v>5.01558E-2</v>
      </c>
      <c r="CR579" s="11">
        <v>0.24515410000000001</v>
      </c>
      <c r="CS579" s="11">
        <v>0.27160069999999997</v>
      </c>
      <c r="CT579" s="11">
        <v>0.3038016</v>
      </c>
      <c r="CU579" s="11">
        <v>0.2265636</v>
      </c>
      <c r="CV579" s="11">
        <v>0.19164249999999999</v>
      </c>
      <c r="CW579" s="11">
        <v>1.1956400000000001E-2</v>
      </c>
      <c r="CX579" s="11">
        <v>-3.0283600000000001E-2</v>
      </c>
      <c r="CY579" s="11">
        <v>-3.5307400000000003E-2</v>
      </c>
      <c r="CZ579" s="11">
        <v>2.0070999999999999E-2</v>
      </c>
      <c r="DA579" s="11">
        <v>1.9391499999999999E-2</v>
      </c>
      <c r="DB579" s="11">
        <v>1.67636E-2</v>
      </c>
      <c r="DC579" s="11">
        <v>1.50607E-2</v>
      </c>
      <c r="DD579" s="11">
        <v>1.2978999999999999E-2</v>
      </c>
      <c r="DE579" s="11">
        <v>1.14556E-2</v>
      </c>
      <c r="DF579" s="11">
        <v>1.0377600000000001E-2</v>
      </c>
      <c r="DG579" s="11">
        <v>1.23771E-2</v>
      </c>
      <c r="DH579" s="11">
        <v>1.38815E-2</v>
      </c>
      <c r="DI579" s="11">
        <v>1.7293099999999999E-2</v>
      </c>
      <c r="DJ579" s="11">
        <v>2.1201100000000001E-2</v>
      </c>
      <c r="DK579" s="11">
        <v>2.4508100000000001E-2</v>
      </c>
      <c r="DL579" s="11">
        <v>2.7171399999999998E-2</v>
      </c>
      <c r="DM579" s="11">
        <v>2.8731799999999998E-2</v>
      </c>
      <c r="DN579" s="11">
        <v>2.9803699999999999E-2</v>
      </c>
      <c r="DO579" s="11">
        <v>3.0958200000000002E-2</v>
      </c>
      <c r="DP579" s="11">
        <v>3.1257199999999999E-2</v>
      </c>
      <c r="DQ579" s="11">
        <v>3.13832E-2</v>
      </c>
      <c r="DR579" s="11">
        <v>3.0353999999999999E-2</v>
      </c>
      <c r="DS579" s="11">
        <v>2.8079E-2</v>
      </c>
      <c r="DT579" s="11">
        <v>2.7297399999999999E-2</v>
      </c>
      <c r="DU579" s="11">
        <v>2.5721500000000001E-2</v>
      </c>
      <c r="DV579" s="11">
        <v>2.4082099999999999E-2</v>
      </c>
      <c r="DW579" s="11">
        <v>2.13279E-2</v>
      </c>
      <c r="DX579" s="11">
        <v>0.27589629999999998</v>
      </c>
      <c r="DY579" s="11"/>
      <c r="DZ579" s="11">
        <v>2.3649699999999999E-2</v>
      </c>
      <c r="EA579" s="11">
        <v>71.416650000000004</v>
      </c>
      <c r="EB579" s="11">
        <v>72.709199999999996</v>
      </c>
      <c r="EC579" s="11">
        <v>72.269030000000001</v>
      </c>
      <c r="ED579" s="11">
        <v>71.830520000000007</v>
      </c>
      <c r="EE579" s="11">
        <v>71.101680000000002</v>
      </c>
      <c r="EF579" s="11">
        <v>70.146510000000006</v>
      </c>
      <c r="EG579" s="11">
        <v>69.525199999999998</v>
      </c>
      <c r="EH579" s="11">
        <v>69.990390000000005</v>
      </c>
      <c r="EI579" s="11">
        <v>72.136139999999997</v>
      </c>
      <c r="EJ579" s="11">
        <v>75.824089999999998</v>
      </c>
      <c r="EK579" s="11">
        <v>80.157089999999997</v>
      </c>
      <c r="EL579" s="11">
        <v>84.598129999999998</v>
      </c>
      <c r="EM579" s="11">
        <v>86.428830000000005</v>
      </c>
      <c r="EN579" s="11">
        <v>88.883499999999998</v>
      </c>
      <c r="EO579" s="11">
        <v>91.832509999999999</v>
      </c>
      <c r="EP579" s="11">
        <v>91.989940000000004</v>
      </c>
      <c r="EQ579" s="11">
        <v>92.45008</v>
      </c>
      <c r="ER579" s="11">
        <v>90.427779999999998</v>
      </c>
      <c r="ES579" s="11">
        <v>88.434280000000001</v>
      </c>
      <c r="ET579" s="11">
        <v>85.342079999999996</v>
      </c>
      <c r="EU579" s="11">
        <v>80.369829999999993</v>
      </c>
      <c r="EV579" s="11">
        <v>78.252030000000005</v>
      </c>
      <c r="EW579" s="11">
        <v>76.661190000000005</v>
      </c>
      <c r="EX579" s="11">
        <v>75.658420000000007</v>
      </c>
      <c r="EY579" s="11">
        <v>0</v>
      </c>
      <c r="EZ579" s="11"/>
      <c r="FA579" s="11"/>
      <c r="FB579" s="11"/>
      <c r="FC579" s="11"/>
      <c r="FD579" s="11"/>
      <c r="FE579" s="11"/>
      <c r="FF579" s="11"/>
      <c r="FG579" s="11"/>
      <c r="FH579" s="11"/>
      <c r="FI579" s="11"/>
      <c r="FJ579" s="11"/>
      <c r="FK579" s="11"/>
      <c r="FL579" s="11"/>
      <c r="FM579" s="11"/>
      <c r="FN579" s="11"/>
      <c r="FO579" s="11"/>
      <c r="FP579" s="11"/>
      <c r="FQ579" s="11"/>
      <c r="FR579" s="11"/>
      <c r="FS579" s="11"/>
      <c r="FT579" s="11"/>
      <c r="FU579" s="11"/>
      <c r="FV579" s="11"/>
      <c r="HY579" s="37"/>
      <c r="IA579" s="37"/>
    </row>
    <row r="580" spans="1:235" x14ac:dyDescent="0.25">
      <c r="A580" t="s">
        <v>113</v>
      </c>
      <c r="B580" t="s">
        <v>141</v>
      </c>
      <c r="C580" t="s">
        <v>88</v>
      </c>
      <c r="D580" t="s">
        <v>229</v>
      </c>
      <c r="E580" s="38">
        <v>45541</v>
      </c>
      <c r="F580" t="s">
        <v>105</v>
      </c>
      <c r="G580" s="11">
        <v>4213</v>
      </c>
      <c r="H580" s="11">
        <v>1.4055120000000001</v>
      </c>
      <c r="I580" s="11">
        <v>1.2385489999999999</v>
      </c>
      <c r="J580" s="11">
        <v>1.1008469999999999</v>
      </c>
      <c r="K580" s="11">
        <v>0.9817245</v>
      </c>
      <c r="L580" s="11">
        <v>0.91133249999999999</v>
      </c>
      <c r="M580" s="11">
        <v>0.8653132</v>
      </c>
      <c r="N580" s="11">
        <v>0.84675180000000005</v>
      </c>
      <c r="O580" s="11">
        <v>0.80004770000000003</v>
      </c>
      <c r="P580" s="11">
        <v>0.64544230000000002</v>
      </c>
      <c r="Q580" s="11">
        <v>0.50527639999999996</v>
      </c>
      <c r="R580" s="11">
        <v>0.45614850000000001</v>
      </c>
      <c r="S580" s="11">
        <v>0.56995260000000003</v>
      </c>
      <c r="T580" s="11">
        <v>0.80440029999999996</v>
      </c>
      <c r="U580" s="11">
        <v>1.0335529999999999</v>
      </c>
      <c r="V580" s="11">
        <v>1.225576</v>
      </c>
      <c r="W580" s="11">
        <v>1.533561</v>
      </c>
      <c r="X580" s="11">
        <v>1.812003</v>
      </c>
      <c r="Y580" s="11">
        <v>2.032915</v>
      </c>
      <c r="Z580" s="11">
        <v>2.1049030000000002</v>
      </c>
      <c r="AA580" s="11">
        <v>2.0237919999999998</v>
      </c>
      <c r="AB580" s="11">
        <v>1.941999</v>
      </c>
      <c r="AC580" s="11">
        <v>1.87334</v>
      </c>
      <c r="AD580" s="11">
        <v>1.7140629999999999</v>
      </c>
      <c r="AE580" s="11">
        <v>1.505981</v>
      </c>
      <c r="AF580" s="11">
        <v>-0.1097532</v>
      </c>
      <c r="AG580" s="11">
        <v>-9.4051700000000002E-2</v>
      </c>
      <c r="AH580" s="11">
        <v>-8.3675100000000002E-2</v>
      </c>
      <c r="AI580" s="11">
        <v>-7.47226E-2</v>
      </c>
      <c r="AJ580" s="11">
        <v>-4.8388800000000003E-2</v>
      </c>
      <c r="AK580" s="11">
        <v>-4.2740599999999997E-2</v>
      </c>
      <c r="AL580" s="11">
        <v>-4.57908E-2</v>
      </c>
      <c r="AM580" s="11">
        <v>-3.3063299999999997E-2</v>
      </c>
      <c r="AN580" s="11">
        <v>-3.8431199999999999E-2</v>
      </c>
      <c r="AO580" s="11">
        <v>-7.2921000000000001E-3</v>
      </c>
      <c r="AP580" s="11">
        <v>1.04476E-2</v>
      </c>
      <c r="AQ580" s="11">
        <v>-6.6005999999999999E-3</v>
      </c>
      <c r="AR580" s="11">
        <v>-3.8233900000000001E-2</v>
      </c>
      <c r="AS580" s="11">
        <v>-5.7023799999999999E-2</v>
      </c>
      <c r="AT580" s="11">
        <v>-2.77145E-2</v>
      </c>
      <c r="AU580" s="11">
        <v>-3.3309100000000001E-2</v>
      </c>
      <c r="AV580" s="11">
        <v>0.1115756</v>
      </c>
      <c r="AW580" s="11">
        <v>0.15841749999999999</v>
      </c>
      <c r="AX580" s="11">
        <v>0.19670209999999999</v>
      </c>
      <c r="AY580" s="11">
        <v>9.77774E-2</v>
      </c>
      <c r="AZ580" s="11">
        <v>8.3882700000000004E-2</v>
      </c>
      <c r="BA580" s="11">
        <v>-3.5190800000000001E-2</v>
      </c>
      <c r="BB580" s="11">
        <v>-6.93468E-2</v>
      </c>
      <c r="BC580" s="11">
        <v>-6.9348199999999999E-2</v>
      </c>
      <c r="BD580" s="11">
        <v>-7.0400400000000002E-2</v>
      </c>
      <c r="BE580" s="11">
        <v>-5.7528700000000002E-2</v>
      </c>
      <c r="BF580" s="11">
        <v>-4.9431099999999999E-2</v>
      </c>
      <c r="BG580" s="11">
        <v>-4.7324100000000001E-2</v>
      </c>
      <c r="BH580" s="11">
        <v>-2.4471699999999999E-2</v>
      </c>
      <c r="BI580" s="11">
        <v>-2.0923500000000001E-2</v>
      </c>
      <c r="BJ580" s="11">
        <v>-2.5560099999999999E-2</v>
      </c>
      <c r="BK580" s="11">
        <v>-9.1549999999999999E-3</v>
      </c>
      <c r="BL580" s="11">
        <v>-7.2328999999999996E-3</v>
      </c>
      <c r="BM580" s="11">
        <v>2.7787200000000001E-2</v>
      </c>
      <c r="BN580" s="11">
        <v>5.29677E-2</v>
      </c>
      <c r="BO580" s="11">
        <v>4.3140600000000001E-2</v>
      </c>
      <c r="BP580" s="11">
        <v>1.68443E-2</v>
      </c>
      <c r="BQ580" s="11">
        <v>-1.8475E-3</v>
      </c>
      <c r="BR580" s="11">
        <v>2.6726300000000001E-2</v>
      </c>
      <c r="BS580" s="11">
        <v>1.90793E-2</v>
      </c>
      <c r="BT580" s="11">
        <v>0.16289480000000001</v>
      </c>
      <c r="BU580" s="11">
        <v>0.2079811</v>
      </c>
      <c r="BV580" s="11">
        <v>0.24166219999999999</v>
      </c>
      <c r="BW580" s="11">
        <v>0.13982620000000001</v>
      </c>
      <c r="BX580" s="11">
        <v>0.1243553</v>
      </c>
      <c r="BY580" s="11">
        <v>4.7009E-3</v>
      </c>
      <c r="BZ580" s="11">
        <v>-3.1286599999999998E-2</v>
      </c>
      <c r="CA580" s="11">
        <v>-3.2744700000000002E-2</v>
      </c>
      <c r="CB580" s="11">
        <v>-3.1047600000000002E-2</v>
      </c>
      <c r="CC580" s="11">
        <v>-2.1005599999999999E-2</v>
      </c>
      <c r="CD580" s="11">
        <v>-1.5187000000000001E-2</v>
      </c>
      <c r="CE580" s="11">
        <v>-1.9925700000000001E-2</v>
      </c>
      <c r="CF580" s="11">
        <v>-5.5460000000000004E-4</v>
      </c>
      <c r="CG580" s="11">
        <v>8.9360000000000004E-4</v>
      </c>
      <c r="CH580" s="11">
        <v>-5.3293000000000004E-3</v>
      </c>
      <c r="CI580" s="11">
        <v>1.47533E-2</v>
      </c>
      <c r="CJ580" s="11">
        <v>2.3965500000000001E-2</v>
      </c>
      <c r="CK580" s="11">
        <v>6.2866500000000006E-2</v>
      </c>
      <c r="CL580" s="11">
        <v>9.5487799999999998E-2</v>
      </c>
      <c r="CM580" s="11">
        <v>9.28818E-2</v>
      </c>
      <c r="CN580" s="11">
        <v>7.19225E-2</v>
      </c>
      <c r="CO580" s="11">
        <v>5.3328800000000003E-2</v>
      </c>
      <c r="CP580" s="11">
        <v>8.1167100000000006E-2</v>
      </c>
      <c r="CQ580" s="11">
        <v>7.1467600000000006E-2</v>
      </c>
      <c r="CR580" s="11">
        <v>0.21421390000000001</v>
      </c>
      <c r="CS580" s="11">
        <v>0.25754480000000002</v>
      </c>
      <c r="CT580" s="11">
        <v>0.2866223</v>
      </c>
      <c r="CU580" s="11">
        <v>0.18187500000000001</v>
      </c>
      <c r="CV580" s="11">
        <v>0.164828</v>
      </c>
      <c r="CW580" s="11">
        <v>4.4592600000000003E-2</v>
      </c>
      <c r="CX580" s="11">
        <v>6.7735E-3</v>
      </c>
      <c r="CY580" s="11">
        <v>3.8587999999999999E-3</v>
      </c>
      <c r="CZ580" s="11">
        <v>2.39248E-2</v>
      </c>
      <c r="DA580" s="11">
        <v>2.2204399999999999E-2</v>
      </c>
      <c r="DB580" s="11">
        <v>2.0818900000000001E-2</v>
      </c>
      <c r="DC580" s="11">
        <v>1.6657100000000001E-2</v>
      </c>
      <c r="DD580" s="11">
        <v>1.4540600000000001E-2</v>
      </c>
      <c r="DE580" s="11">
        <v>1.3263799999999999E-2</v>
      </c>
      <c r="DF580" s="11">
        <v>1.22994E-2</v>
      </c>
      <c r="DG580" s="11">
        <v>1.45352E-2</v>
      </c>
      <c r="DH580" s="11">
        <v>1.8967299999999999E-2</v>
      </c>
      <c r="DI580" s="11">
        <v>2.1326700000000001E-2</v>
      </c>
      <c r="DJ580" s="11">
        <v>2.5850399999999999E-2</v>
      </c>
      <c r="DK580" s="11">
        <v>3.02405E-2</v>
      </c>
      <c r="DL580" s="11">
        <v>3.34852E-2</v>
      </c>
      <c r="DM580" s="11">
        <v>3.35448E-2</v>
      </c>
      <c r="DN580" s="11">
        <v>3.3097599999999998E-2</v>
      </c>
      <c r="DO580" s="11">
        <v>3.18499E-2</v>
      </c>
      <c r="DP580" s="11">
        <v>3.11998E-2</v>
      </c>
      <c r="DQ580" s="11">
        <v>3.0132599999999999E-2</v>
      </c>
      <c r="DR580" s="11">
        <v>2.7333799999999998E-2</v>
      </c>
      <c r="DS580" s="11">
        <v>2.5563800000000001E-2</v>
      </c>
      <c r="DT580" s="11">
        <v>2.4605599999999998E-2</v>
      </c>
      <c r="DU580" s="11">
        <v>2.42524E-2</v>
      </c>
      <c r="DV580" s="11">
        <v>2.31389E-2</v>
      </c>
      <c r="DW580" s="11">
        <v>2.22534E-2</v>
      </c>
      <c r="DX580" s="11">
        <v>0.31236199999999997</v>
      </c>
      <c r="DY580" s="11"/>
      <c r="DZ580" s="11">
        <v>2.1363500000000001E-2</v>
      </c>
      <c r="EA580" s="11">
        <v>73.973330000000004</v>
      </c>
      <c r="EB580" s="11">
        <v>74.256709999999998</v>
      </c>
      <c r="EC580" s="11">
        <v>74.625730000000004</v>
      </c>
      <c r="ED580" s="11">
        <v>74.527299999999997</v>
      </c>
      <c r="EE580" s="11">
        <v>73.379329999999996</v>
      </c>
      <c r="EF580" s="11">
        <v>72.463210000000004</v>
      </c>
      <c r="EG580" s="11">
        <v>72.002359999999996</v>
      </c>
      <c r="EH580" s="11">
        <v>71.817710000000005</v>
      </c>
      <c r="EI580" s="11">
        <v>74.490520000000004</v>
      </c>
      <c r="EJ580" s="11">
        <v>77.371650000000002</v>
      </c>
      <c r="EK580" s="11">
        <v>82.317639999999997</v>
      </c>
      <c r="EL580" s="11">
        <v>87.035780000000003</v>
      </c>
      <c r="EM580" s="11">
        <v>91.029319999999998</v>
      </c>
      <c r="EN580" s="11">
        <v>90.994259999999997</v>
      </c>
      <c r="EO580" s="11">
        <v>92.851420000000005</v>
      </c>
      <c r="EP580" s="11">
        <v>90.08605</v>
      </c>
      <c r="EQ580" s="11">
        <v>86.75385</v>
      </c>
      <c r="ER580" s="11">
        <v>84.758780000000002</v>
      </c>
      <c r="ES580" s="11">
        <v>82.446479999999994</v>
      </c>
      <c r="ET580" s="11">
        <v>79.368160000000003</v>
      </c>
      <c r="EU580" s="11">
        <v>78.248019999999997</v>
      </c>
      <c r="EV580" s="11">
        <v>77.099310000000003</v>
      </c>
      <c r="EW580" s="11">
        <v>76.125299999999996</v>
      </c>
      <c r="EX580" s="11">
        <v>75.610910000000004</v>
      </c>
      <c r="EY580" s="11">
        <v>0</v>
      </c>
      <c r="EZ580" s="11"/>
      <c r="FA580" s="11"/>
      <c r="FB580" s="11"/>
      <c r="FC580" s="11"/>
      <c r="FD580" s="11"/>
      <c r="FE580" s="11"/>
      <c r="FF580" s="11"/>
      <c r="FG580" s="11"/>
      <c r="FH580" s="11"/>
      <c r="FI580" s="11"/>
      <c r="FJ580" s="11"/>
      <c r="FK580" s="11"/>
      <c r="FL580" s="11"/>
      <c r="FM580" s="11"/>
      <c r="FN580" s="11"/>
      <c r="FO580" s="11"/>
      <c r="FP580" s="11"/>
      <c r="FQ580" s="11"/>
      <c r="FR580" s="11"/>
      <c r="FS580" s="11"/>
      <c r="FT580" s="11"/>
      <c r="FU580" s="11"/>
      <c r="FV580" s="11"/>
      <c r="HY580" s="37"/>
    </row>
    <row r="581" spans="1:235" x14ac:dyDescent="0.25">
      <c r="A581" s="37" t="s">
        <v>113</v>
      </c>
      <c r="B581" t="s">
        <v>141</v>
      </c>
      <c r="C581" t="s">
        <v>0</v>
      </c>
      <c r="D581" t="s">
        <v>229</v>
      </c>
      <c r="E581" s="38">
        <v>45541</v>
      </c>
      <c r="F581" t="s">
        <v>105</v>
      </c>
      <c r="G581" s="11">
        <v>4213</v>
      </c>
      <c r="H581" s="11">
        <v>5.9208759999999998</v>
      </c>
      <c r="I581" s="11">
        <v>5.2175240000000001</v>
      </c>
      <c r="J581" s="11">
        <v>4.6374389999999996</v>
      </c>
      <c r="K581" s="11">
        <v>4.1356229999999998</v>
      </c>
      <c r="L581" s="11">
        <v>3.839089</v>
      </c>
      <c r="M581" s="11">
        <v>3.6452270000000002</v>
      </c>
      <c r="N581" s="11">
        <v>3.5670350000000002</v>
      </c>
      <c r="O581" s="11">
        <v>3.3702890000000001</v>
      </c>
      <c r="P581" s="11">
        <v>2.7189969999999999</v>
      </c>
      <c r="Q581" s="11">
        <v>2.128533</v>
      </c>
      <c r="R581" s="11">
        <v>1.921576</v>
      </c>
      <c r="S581" s="11">
        <v>2.4009879999999999</v>
      </c>
      <c r="T581" s="11">
        <v>3.3886250000000002</v>
      </c>
      <c r="U581" s="11">
        <v>4.3539580000000004</v>
      </c>
      <c r="V581" s="11">
        <v>5.1628740000000004</v>
      </c>
      <c r="W581" s="11">
        <v>6.4602940000000002</v>
      </c>
      <c r="X581" s="11">
        <v>7.6332639999999996</v>
      </c>
      <c r="Y581" s="11">
        <v>8.563879</v>
      </c>
      <c r="Z581" s="11">
        <v>8.8671369999999996</v>
      </c>
      <c r="AA581" s="11">
        <v>8.5254449999999995</v>
      </c>
      <c r="AB581" s="11">
        <v>8.1808840000000007</v>
      </c>
      <c r="AC581" s="11">
        <v>7.8916490000000001</v>
      </c>
      <c r="AD581" s="11">
        <v>7.2206799999999998</v>
      </c>
      <c r="AE581" s="11">
        <v>6.3441099999999997</v>
      </c>
      <c r="AF581" s="11">
        <v>-0.46234750000000002</v>
      </c>
      <c r="AG581" s="11">
        <v>-0.39620319999999998</v>
      </c>
      <c r="AH581" s="11">
        <v>-0.35249059999999999</v>
      </c>
      <c r="AI581" s="11">
        <v>-0.31477729999999998</v>
      </c>
      <c r="AJ581" s="11">
        <v>-0.20384330000000001</v>
      </c>
      <c r="AK581" s="11">
        <v>-0.1800494</v>
      </c>
      <c r="AL581" s="11">
        <v>-0.19289880000000001</v>
      </c>
      <c r="AM581" s="11">
        <v>-0.13928260000000001</v>
      </c>
      <c r="AN581" s="11">
        <v>-0.16189580000000001</v>
      </c>
      <c r="AO581" s="11">
        <v>-3.0718599999999999E-2</v>
      </c>
      <c r="AP581" s="11">
        <v>4.4011700000000001E-2</v>
      </c>
      <c r="AQ581" s="11">
        <v>-2.78056E-2</v>
      </c>
      <c r="AR581" s="11">
        <v>-0.1610644</v>
      </c>
      <c r="AS581" s="11">
        <v>-0.24021919999999999</v>
      </c>
      <c r="AT581" s="11">
        <v>-0.1167504</v>
      </c>
      <c r="AU581" s="11">
        <v>-0.14031830000000001</v>
      </c>
      <c r="AV581" s="11">
        <v>0.47002450000000001</v>
      </c>
      <c r="AW581" s="11">
        <v>0.66735100000000003</v>
      </c>
      <c r="AX581" s="11">
        <v>0.82862919999999995</v>
      </c>
      <c r="AY581" s="11">
        <v>0.41189829999999999</v>
      </c>
      <c r="AZ581" s="11">
        <v>0.35336509999999999</v>
      </c>
      <c r="BA581" s="11">
        <v>-0.14824499999999999</v>
      </c>
      <c r="BB581" s="11">
        <v>-0.29213090000000003</v>
      </c>
      <c r="BC581" s="11">
        <v>-0.29213679999999997</v>
      </c>
      <c r="BD581" s="11">
        <v>-0.29656939999999998</v>
      </c>
      <c r="BE581" s="11">
        <v>-0.2423459</v>
      </c>
      <c r="BF581" s="11">
        <v>-0.2082338</v>
      </c>
      <c r="BG581" s="11">
        <v>-0.19935820000000001</v>
      </c>
      <c r="BH581" s="11">
        <v>-0.1030898</v>
      </c>
      <c r="BI581" s="11">
        <v>-8.8142499999999999E-2</v>
      </c>
      <c r="BJ581" s="11">
        <v>-0.1076746</v>
      </c>
      <c r="BK581" s="11">
        <v>-3.8566299999999998E-2</v>
      </c>
      <c r="BL581" s="11">
        <v>-3.0469199999999998E-2</v>
      </c>
      <c r="BM581" s="11">
        <v>0.1170567</v>
      </c>
      <c r="BN581" s="11">
        <v>0.22313230000000001</v>
      </c>
      <c r="BO581" s="11">
        <v>0.18173449999999999</v>
      </c>
      <c r="BP581" s="11">
        <v>7.0958599999999997E-2</v>
      </c>
      <c r="BQ581" s="11">
        <v>-7.7828000000000003E-3</v>
      </c>
      <c r="BR581" s="11">
        <v>0.1125874</v>
      </c>
      <c r="BS581" s="11">
        <v>8.03735E-2</v>
      </c>
      <c r="BT581" s="11">
        <v>0.68621209999999999</v>
      </c>
      <c r="BU581" s="11">
        <v>0.87614349999999996</v>
      </c>
      <c r="BV581" s="11">
        <v>1.0180290000000001</v>
      </c>
      <c r="BW581" s="11">
        <v>0.58903329999999998</v>
      </c>
      <c r="BX581" s="11">
        <v>0.52386049999999995</v>
      </c>
      <c r="BY581" s="11">
        <v>1.98032E-2</v>
      </c>
      <c r="BZ581" s="11">
        <v>-0.13179830000000001</v>
      </c>
      <c r="CA581" s="11">
        <v>-0.13794049999999999</v>
      </c>
      <c r="CB581" s="11">
        <v>-0.1307913</v>
      </c>
      <c r="CC581" s="11">
        <v>-8.8488600000000001E-2</v>
      </c>
      <c r="CD581" s="11">
        <v>-6.3976900000000003E-2</v>
      </c>
      <c r="CE581" s="11">
        <v>-8.3939E-2</v>
      </c>
      <c r="CF581" s="11">
        <v>-2.3362999999999999E-3</v>
      </c>
      <c r="CG581" s="11">
        <v>3.7644000000000002E-3</v>
      </c>
      <c r="CH581" s="11">
        <v>-2.2450399999999999E-2</v>
      </c>
      <c r="CI581" s="11">
        <v>6.21501E-2</v>
      </c>
      <c r="CJ581" s="11">
        <v>0.1009574</v>
      </c>
      <c r="CK581" s="11">
        <v>0.26483200000000001</v>
      </c>
      <c r="CL581" s="11">
        <v>0.40225280000000002</v>
      </c>
      <c r="CM581" s="11">
        <v>0.39127459999999997</v>
      </c>
      <c r="CN581" s="11">
        <v>0.30298160000000002</v>
      </c>
      <c r="CO581" s="11">
        <v>0.22465350000000001</v>
      </c>
      <c r="CP581" s="11">
        <v>0.34192519999999998</v>
      </c>
      <c r="CQ581" s="11">
        <v>0.30106529999999998</v>
      </c>
      <c r="CR581" s="11">
        <v>0.90239979999999997</v>
      </c>
      <c r="CS581" s="11">
        <v>1.0849359999999999</v>
      </c>
      <c r="CT581" s="11">
        <v>1.2074279999999999</v>
      </c>
      <c r="CU581" s="11">
        <v>0.76616839999999997</v>
      </c>
      <c r="CV581" s="11">
        <v>0.69435590000000003</v>
      </c>
      <c r="CW581" s="11">
        <v>0.1878513</v>
      </c>
      <c r="CX581" s="11">
        <v>2.8534299999999999E-2</v>
      </c>
      <c r="CY581" s="11">
        <v>1.6255800000000001E-2</v>
      </c>
      <c r="CZ581" s="11">
        <v>0.1007859</v>
      </c>
      <c r="DA581" s="11">
        <v>9.35386E-2</v>
      </c>
      <c r="DB581" s="11">
        <v>8.7701899999999999E-2</v>
      </c>
      <c r="DC581" s="11">
        <v>7.0169899999999993E-2</v>
      </c>
      <c r="DD581" s="11">
        <v>6.1253799999999997E-2</v>
      </c>
      <c r="DE581" s="11">
        <v>5.5875399999999999E-2</v>
      </c>
      <c r="DF581" s="11">
        <v>5.18126E-2</v>
      </c>
      <c r="DG581" s="11">
        <v>6.12312E-2</v>
      </c>
      <c r="DH581" s="11">
        <v>7.9901700000000006E-2</v>
      </c>
      <c r="DI581" s="11">
        <v>8.9841000000000004E-2</v>
      </c>
      <c r="DJ581" s="11">
        <v>0.1088976</v>
      </c>
      <c r="DK581" s="11">
        <v>0.12739139999999999</v>
      </c>
      <c r="DL581" s="11">
        <v>0.14105999999999999</v>
      </c>
      <c r="DM581" s="11">
        <v>0.1413113</v>
      </c>
      <c r="DN581" s="11">
        <v>0.13942750000000001</v>
      </c>
      <c r="DO581" s="11">
        <v>0.13417109999999999</v>
      </c>
      <c r="DP581" s="11">
        <v>0.13143279999999999</v>
      </c>
      <c r="DQ581" s="11">
        <v>0.12693679999999999</v>
      </c>
      <c r="DR581" s="11">
        <v>0.1151467</v>
      </c>
      <c r="DS581" s="11">
        <v>0.10769040000000001</v>
      </c>
      <c r="DT581" s="11">
        <v>0.1036538</v>
      </c>
      <c r="DU581" s="11">
        <v>0.10216600000000001</v>
      </c>
      <c r="DV581" s="11">
        <v>9.7475300000000001E-2</v>
      </c>
      <c r="DW581" s="11">
        <v>9.37447E-2</v>
      </c>
      <c r="DX581" s="11">
        <v>1.3158589999999999</v>
      </c>
      <c r="DY581" s="11"/>
      <c r="DZ581" s="11">
        <v>8.9996199999999998E-2</v>
      </c>
      <c r="EA581" s="11">
        <v>73.973330000000004</v>
      </c>
      <c r="EB581" s="11">
        <v>74.256709999999998</v>
      </c>
      <c r="EC581" s="11">
        <v>74.625730000000004</v>
      </c>
      <c r="ED581" s="11">
        <v>74.527299999999997</v>
      </c>
      <c r="EE581" s="11">
        <v>73.379329999999996</v>
      </c>
      <c r="EF581" s="11">
        <v>72.463210000000004</v>
      </c>
      <c r="EG581" s="11">
        <v>72.002359999999996</v>
      </c>
      <c r="EH581" s="11">
        <v>71.817710000000005</v>
      </c>
      <c r="EI581" s="11">
        <v>74.490520000000004</v>
      </c>
      <c r="EJ581" s="11">
        <v>77.371650000000002</v>
      </c>
      <c r="EK581" s="11">
        <v>82.317639999999997</v>
      </c>
      <c r="EL581" s="11">
        <v>87.035780000000003</v>
      </c>
      <c r="EM581" s="11">
        <v>91.029319999999998</v>
      </c>
      <c r="EN581" s="11">
        <v>90.994259999999997</v>
      </c>
      <c r="EO581" s="11">
        <v>92.851420000000005</v>
      </c>
      <c r="EP581" s="11">
        <v>90.08605</v>
      </c>
      <c r="EQ581" s="11">
        <v>86.75385</v>
      </c>
      <c r="ER581" s="11">
        <v>84.758780000000002</v>
      </c>
      <c r="ES581" s="11">
        <v>82.446479999999994</v>
      </c>
      <c r="ET581" s="11">
        <v>79.368160000000003</v>
      </c>
      <c r="EU581" s="11">
        <v>78.248019999999997</v>
      </c>
      <c r="EV581" s="11">
        <v>77.099310000000003</v>
      </c>
      <c r="EW581" s="11">
        <v>76.125299999999996</v>
      </c>
      <c r="EX581" s="11">
        <v>75.610910000000004</v>
      </c>
      <c r="EY581" s="11">
        <v>0</v>
      </c>
      <c r="EZ581" s="11"/>
      <c r="FA581" s="11"/>
      <c r="FB581" s="11"/>
      <c r="FC581" s="11"/>
      <c r="FD581" s="11"/>
      <c r="FE581" s="11"/>
      <c r="FF581" s="11"/>
      <c r="FG581" s="11"/>
      <c r="FH581" s="11"/>
      <c r="FI581" s="11"/>
      <c r="FJ581" s="11"/>
      <c r="FK581" s="11"/>
      <c r="FL581" s="11"/>
      <c r="FM581" s="11"/>
      <c r="FN581" s="11"/>
      <c r="FO581" s="11"/>
      <c r="FP581" s="11"/>
      <c r="FQ581" s="11"/>
      <c r="FR581" s="11"/>
      <c r="FS581" s="11"/>
      <c r="FT581" s="11"/>
      <c r="FU581" s="11"/>
      <c r="FV581" s="11"/>
    </row>
    <row r="582" spans="1:235" x14ac:dyDescent="0.25">
      <c r="A582" t="s">
        <v>113</v>
      </c>
      <c r="B582" t="s">
        <v>141</v>
      </c>
      <c r="C582" t="s">
        <v>88</v>
      </c>
      <c r="D582" t="s">
        <v>229</v>
      </c>
      <c r="E582" s="38">
        <v>45544</v>
      </c>
      <c r="F582" t="s">
        <v>105</v>
      </c>
      <c r="G582" s="11">
        <v>4214</v>
      </c>
      <c r="H582" s="11">
        <v>1.6366080000000001</v>
      </c>
      <c r="I582" s="11">
        <v>1.424242</v>
      </c>
      <c r="J582" s="11">
        <v>1.283129</v>
      </c>
      <c r="K582" s="11">
        <v>1.1407940000000001</v>
      </c>
      <c r="L582" s="11">
        <v>1.0576239999999999</v>
      </c>
      <c r="M582" s="11">
        <v>0.99353899999999995</v>
      </c>
      <c r="N582" s="11">
        <v>0.98275760000000001</v>
      </c>
      <c r="O582" s="11">
        <v>0.92345149999999998</v>
      </c>
      <c r="P582" s="11">
        <v>0.76973170000000002</v>
      </c>
      <c r="Q582" s="11">
        <v>0.64509839999999996</v>
      </c>
      <c r="R582" s="11">
        <v>0.63528649999999998</v>
      </c>
      <c r="S582" s="11">
        <v>0.75972830000000002</v>
      </c>
      <c r="T582" s="11">
        <v>0.94574309999999995</v>
      </c>
      <c r="U582" s="11">
        <v>1.1120399999999999</v>
      </c>
      <c r="V582" s="11">
        <v>1.3807160000000001</v>
      </c>
      <c r="W582" s="11">
        <v>1.718002</v>
      </c>
      <c r="X582" s="11">
        <v>2.0217969999999998</v>
      </c>
      <c r="Y582" s="11">
        <v>2.3477209999999999</v>
      </c>
      <c r="Z582" s="11">
        <v>2.4648979999999998</v>
      </c>
      <c r="AA582" s="11">
        <v>2.339763</v>
      </c>
      <c r="AB582" s="11">
        <v>2.2040510000000002</v>
      </c>
      <c r="AC582" s="11">
        <v>2.0925250000000002</v>
      </c>
      <c r="AD582" s="11">
        <v>1.854427</v>
      </c>
      <c r="AE582" s="11">
        <v>1.5390189999999999</v>
      </c>
      <c r="AF582" s="11">
        <v>-8.3075800000000005E-2</v>
      </c>
      <c r="AG582" s="11">
        <v>-9.26038E-2</v>
      </c>
      <c r="AH582" s="11">
        <v>-4.8585299999999998E-2</v>
      </c>
      <c r="AI582" s="11">
        <v>-4.91551E-2</v>
      </c>
      <c r="AJ582" s="11">
        <v>-5.63706E-2</v>
      </c>
      <c r="AK582" s="11">
        <v>-5.4472100000000002E-2</v>
      </c>
      <c r="AL582" s="11">
        <v>-3.1311800000000001E-2</v>
      </c>
      <c r="AM582" s="11">
        <v>-4.26068E-2</v>
      </c>
      <c r="AN582" s="11">
        <v>-2.7868299999999999E-2</v>
      </c>
      <c r="AO582" s="11">
        <v>-3.9457699999999998E-2</v>
      </c>
      <c r="AP582" s="11">
        <v>-4.0360600000000003E-2</v>
      </c>
      <c r="AQ582" s="11">
        <v>3.9785999999999997E-3</v>
      </c>
      <c r="AR582" s="11">
        <v>2.3450700000000001E-2</v>
      </c>
      <c r="AS582" s="11">
        <v>-3.72199E-2</v>
      </c>
      <c r="AT582" s="11">
        <v>-1.9736199999999999E-2</v>
      </c>
      <c r="AU582" s="11">
        <v>-2.8296600000000002E-2</v>
      </c>
      <c r="AV582" s="11">
        <v>0.1185879</v>
      </c>
      <c r="AW582" s="11">
        <v>0.1368143</v>
      </c>
      <c r="AX582" s="11">
        <v>0.1003732</v>
      </c>
      <c r="AY582" s="11">
        <v>4.5368899999999997E-2</v>
      </c>
      <c r="AZ582" s="11">
        <v>1.9519100000000001E-2</v>
      </c>
      <c r="BA582" s="11">
        <v>-0.12314460000000001</v>
      </c>
      <c r="BB582" s="11">
        <v>-8.1703799999999993E-2</v>
      </c>
      <c r="BC582" s="11">
        <v>-7.0542599999999997E-2</v>
      </c>
      <c r="BD582" s="11">
        <v>-3.95159E-2</v>
      </c>
      <c r="BE582" s="11">
        <v>-5.3503299999999997E-2</v>
      </c>
      <c r="BF582" s="11">
        <v>-1.3826099999999999E-2</v>
      </c>
      <c r="BG582" s="11">
        <v>-1.82837E-2</v>
      </c>
      <c r="BH582" s="11">
        <v>-2.7223000000000001E-2</v>
      </c>
      <c r="BI582" s="11">
        <v>-2.7670799999999999E-2</v>
      </c>
      <c r="BJ582" s="11">
        <v>-7.3524000000000003E-3</v>
      </c>
      <c r="BK582" s="11">
        <v>-1.40535E-2</v>
      </c>
      <c r="BL582" s="11">
        <v>6.2953999999999996E-3</v>
      </c>
      <c r="BM582" s="11">
        <v>-7.9219999999999996E-4</v>
      </c>
      <c r="BN582" s="11">
        <v>5.4178000000000004E-3</v>
      </c>
      <c r="BO582" s="11">
        <v>5.2628300000000003E-2</v>
      </c>
      <c r="BP582" s="11">
        <v>7.6134800000000002E-2</v>
      </c>
      <c r="BQ582" s="11">
        <v>1.7938900000000001E-2</v>
      </c>
      <c r="BR582" s="11">
        <v>3.58225E-2</v>
      </c>
      <c r="BS582" s="11">
        <v>2.68404E-2</v>
      </c>
      <c r="BT582" s="11">
        <v>0.17287759999999999</v>
      </c>
      <c r="BU582" s="11">
        <v>0.1903328</v>
      </c>
      <c r="BV582" s="11">
        <v>0.15098010000000001</v>
      </c>
      <c r="BW582" s="11">
        <v>9.2054700000000003E-2</v>
      </c>
      <c r="BX582" s="11">
        <v>6.4151799999999995E-2</v>
      </c>
      <c r="BY582" s="11">
        <v>-8.0539399999999997E-2</v>
      </c>
      <c r="BZ582" s="11">
        <v>-4.2718699999999998E-2</v>
      </c>
      <c r="CA582" s="11">
        <v>-3.5553300000000003E-2</v>
      </c>
      <c r="CB582" s="11">
        <v>4.0438999999999996E-3</v>
      </c>
      <c r="CC582" s="11">
        <v>-1.44029E-2</v>
      </c>
      <c r="CD582" s="11">
        <v>2.0933199999999999E-2</v>
      </c>
      <c r="CE582" s="11">
        <v>1.25877E-2</v>
      </c>
      <c r="CF582" s="11">
        <v>1.9246000000000001E-3</v>
      </c>
      <c r="CG582" s="11">
        <v>-8.6939999999999999E-4</v>
      </c>
      <c r="CH582" s="11">
        <v>1.6606900000000001E-2</v>
      </c>
      <c r="CI582" s="11">
        <v>1.44998E-2</v>
      </c>
      <c r="CJ582" s="11">
        <v>4.0459099999999998E-2</v>
      </c>
      <c r="CK582" s="11">
        <v>3.7873400000000002E-2</v>
      </c>
      <c r="CL582" s="11">
        <v>5.1196100000000001E-2</v>
      </c>
      <c r="CM582" s="11">
        <v>0.10127800000000001</v>
      </c>
      <c r="CN582" s="11">
        <v>0.12881880000000001</v>
      </c>
      <c r="CO582" s="11">
        <v>7.3097800000000004E-2</v>
      </c>
      <c r="CP582" s="11">
        <v>9.1381100000000007E-2</v>
      </c>
      <c r="CQ582" s="11">
        <v>8.1977499999999995E-2</v>
      </c>
      <c r="CR582" s="11">
        <v>0.22716739999999999</v>
      </c>
      <c r="CS582" s="11">
        <v>0.24385129999999999</v>
      </c>
      <c r="CT582" s="11">
        <v>0.20158709999999999</v>
      </c>
      <c r="CU582" s="11">
        <v>0.13874049999999999</v>
      </c>
      <c r="CV582" s="11">
        <v>0.10878450000000001</v>
      </c>
      <c r="CW582" s="11">
        <v>-3.7934099999999998E-2</v>
      </c>
      <c r="CX582" s="11">
        <v>-3.7337E-3</v>
      </c>
      <c r="CY582" s="11">
        <v>-5.641E-4</v>
      </c>
      <c r="CZ582" s="11">
        <v>2.6482499999999999E-2</v>
      </c>
      <c r="DA582" s="11">
        <v>2.3771400000000002E-2</v>
      </c>
      <c r="DB582" s="11">
        <v>2.1132100000000001E-2</v>
      </c>
      <c r="DC582" s="11">
        <v>1.87685E-2</v>
      </c>
      <c r="DD582" s="11">
        <v>1.77205E-2</v>
      </c>
      <c r="DE582" s="11">
        <v>1.6294099999999999E-2</v>
      </c>
      <c r="DF582" s="11">
        <v>1.4566300000000001E-2</v>
      </c>
      <c r="DG582" s="11">
        <v>1.7359200000000002E-2</v>
      </c>
      <c r="DH582" s="11">
        <v>2.077E-2</v>
      </c>
      <c r="DI582" s="11">
        <v>2.3507E-2</v>
      </c>
      <c r="DJ582" s="11">
        <v>2.78313E-2</v>
      </c>
      <c r="DK582" s="11">
        <v>2.95769E-2</v>
      </c>
      <c r="DL582" s="11">
        <v>3.2029599999999998E-2</v>
      </c>
      <c r="DM582" s="11">
        <v>3.35342E-2</v>
      </c>
      <c r="DN582" s="11">
        <v>3.3777300000000003E-2</v>
      </c>
      <c r="DO582" s="11">
        <v>3.3520899999999999E-2</v>
      </c>
      <c r="DP582" s="11">
        <v>3.3005800000000002E-2</v>
      </c>
      <c r="DQ582" s="11">
        <v>3.2536900000000001E-2</v>
      </c>
      <c r="DR582" s="11">
        <v>3.07669E-2</v>
      </c>
      <c r="DS582" s="11">
        <v>2.8382899999999999E-2</v>
      </c>
      <c r="DT582" s="11">
        <v>2.7134800000000001E-2</v>
      </c>
      <c r="DU582" s="11">
        <v>2.59022E-2</v>
      </c>
      <c r="DV582" s="11">
        <v>2.3701199999999999E-2</v>
      </c>
      <c r="DW582" s="11">
        <v>2.12719E-2</v>
      </c>
      <c r="DX582" s="11">
        <v>0.35674840000000002</v>
      </c>
      <c r="DY582" s="11"/>
      <c r="DZ582" s="11">
        <v>2.4475799999999999E-2</v>
      </c>
      <c r="EA582" s="11">
        <v>78.095669999999998</v>
      </c>
      <c r="EB582" s="11">
        <v>79.361400000000003</v>
      </c>
      <c r="EC582" s="11">
        <v>80.186499999999995</v>
      </c>
      <c r="ED582" s="11">
        <v>77.273759999999996</v>
      </c>
      <c r="EE582" s="11">
        <v>76.229860000000002</v>
      </c>
      <c r="EF582" s="11">
        <v>76.097399999999993</v>
      </c>
      <c r="EG582" s="11">
        <v>75.304559999999995</v>
      </c>
      <c r="EH582" s="11">
        <v>74.561639999999997</v>
      </c>
      <c r="EI582" s="11">
        <v>77.717039999999997</v>
      </c>
      <c r="EJ582" s="11">
        <v>80.20608</v>
      </c>
      <c r="EK582" s="11">
        <v>84.963480000000004</v>
      </c>
      <c r="EL582" s="11">
        <v>88.407240000000002</v>
      </c>
      <c r="EM582" s="11">
        <v>90.359909999999999</v>
      </c>
      <c r="EN582" s="11">
        <v>90.843789999999998</v>
      </c>
      <c r="EO582" s="11">
        <v>93.909390000000002</v>
      </c>
      <c r="EP582" s="11">
        <v>93.385499999999993</v>
      </c>
      <c r="EQ582" s="11">
        <v>90.892960000000002</v>
      </c>
      <c r="ER582" s="11">
        <v>91.630619999999993</v>
      </c>
      <c r="ES582" s="11">
        <v>88.442710000000005</v>
      </c>
      <c r="ET582" s="11">
        <v>84.011279999999999</v>
      </c>
      <c r="EU582" s="11">
        <v>81.0351</v>
      </c>
      <c r="EV582" s="11">
        <v>79.417400000000001</v>
      </c>
      <c r="EW582" s="11">
        <v>78.038759999999996</v>
      </c>
      <c r="EX582" s="11">
        <v>76.504480000000001</v>
      </c>
      <c r="EY582" s="11">
        <v>0</v>
      </c>
      <c r="EZ582" s="11"/>
      <c r="FA582" s="11"/>
      <c r="FB582" s="11"/>
      <c r="FC582" s="11"/>
      <c r="FD582" s="11"/>
      <c r="FE582" s="11"/>
      <c r="FF582" s="11"/>
      <c r="FG582" s="11"/>
      <c r="FH582" s="11"/>
      <c r="FI582" s="11"/>
      <c r="FJ582" s="11"/>
      <c r="FK582" s="11"/>
      <c r="FL582" s="11"/>
      <c r="FM582" s="11"/>
      <c r="FN582" s="11"/>
      <c r="FO582" s="11"/>
      <c r="FP582" s="11"/>
      <c r="FQ582" s="11"/>
      <c r="FR582" s="11"/>
      <c r="FS582" s="11"/>
      <c r="FT582" s="11"/>
      <c r="FU582" s="11"/>
      <c r="FV582" s="11"/>
      <c r="IA582" s="37"/>
    </row>
    <row r="583" spans="1:235" x14ac:dyDescent="0.25">
      <c r="A583" t="s">
        <v>113</v>
      </c>
      <c r="B583" t="s">
        <v>141</v>
      </c>
      <c r="C583" t="s">
        <v>0</v>
      </c>
      <c r="D583" t="s">
        <v>229</v>
      </c>
      <c r="E583" s="38">
        <v>45544</v>
      </c>
      <c r="F583" t="s">
        <v>105</v>
      </c>
      <c r="G583" s="11">
        <v>4214</v>
      </c>
      <c r="H583" s="11">
        <v>6.8960109999999997</v>
      </c>
      <c r="I583" s="11">
        <v>6.0011869999999998</v>
      </c>
      <c r="J583" s="11">
        <v>5.4065940000000001</v>
      </c>
      <c r="K583" s="11">
        <v>4.8068520000000001</v>
      </c>
      <c r="L583" s="11">
        <v>4.456404</v>
      </c>
      <c r="M583" s="11">
        <v>4.1863770000000002</v>
      </c>
      <c r="N583" s="11">
        <v>4.1409479999999999</v>
      </c>
      <c r="O583" s="11">
        <v>3.8910559999999998</v>
      </c>
      <c r="P583" s="11">
        <v>3.2433420000000002</v>
      </c>
      <c r="Q583" s="11">
        <v>2.7181869999999999</v>
      </c>
      <c r="R583" s="11">
        <v>2.676844</v>
      </c>
      <c r="S583" s="11">
        <v>3.2011919999999998</v>
      </c>
      <c r="T583" s="11">
        <v>3.9849839999999999</v>
      </c>
      <c r="U583" s="11">
        <v>4.6856920000000004</v>
      </c>
      <c r="V583" s="11">
        <v>5.817787</v>
      </c>
      <c r="W583" s="11">
        <v>7.2389749999999999</v>
      </c>
      <c r="X583" s="11">
        <v>8.5190459999999995</v>
      </c>
      <c r="Y583" s="11">
        <v>9.8923579999999998</v>
      </c>
      <c r="Z583" s="11">
        <v>10.386100000000001</v>
      </c>
      <c r="AA583" s="11">
        <v>9.8588290000000001</v>
      </c>
      <c r="AB583" s="11">
        <v>9.2869890000000002</v>
      </c>
      <c r="AC583" s="11">
        <v>8.8170649999999995</v>
      </c>
      <c r="AD583" s="11">
        <v>7.8138139999999998</v>
      </c>
      <c r="AE583" s="11">
        <v>6.4848100000000004</v>
      </c>
      <c r="AF583" s="11">
        <v>-0.35004809999999997</v>
      </c>
      <c r="AG583" s="11">
        <v>-0.39019549999999997</v>
      </c>
      <c r="AH583" s="11">
        <v>-0.20471909999999999</v>
      </c>
      <c r="AI583" s="11">
        <v>-0.2071199</v>
      </c>
      <c r="AJ583" s="11">
        <v>-0.23752309999999999</v>
      </c>
      <c r="AK583" s="11">
        <v>-0.2295238</v>
      </c>
      <c r="AL583" s="11">
        <v>-0.13193540000000001</v>
      </c>
      <c r="AM583" s="11">
        <v>-0.1795281</v>
      </c>
      <c r="AN583" s="11">
        <v>-0.1174259</v>
      </c>
      <c r="AO583" s="11">
        <v>-0.16625889999999999</v>
      </c>
      <c r="AP583" s="11">
        <v>-0.1700633</v>
      </c>
      <c r="AQ583" s="11">
        <v>1.6764299999999999E-2</v>
      </c>
      <c r="AR583" s="11">
        <v>9.8811999999999997E-2</v>
      </c>
      <c r="AS583" s="11">
        <v>-0.15682989999999999</v>
      </c>
      <c r="AT583" s="11">
        <v>-8.3160300000000006E-2</v>
      </c>
      <c r="AU583" s="11">
        <v>-0.11923060000000001</v>
      </c>
      <c r="AV583" s="11">
        <v>0.49968190000000001</v>
      </c>
      <c r="AW583" s="11">
        <v>0.57648069999999996</v>
      </c>
      <c r="AX583" s="11">
        <v>0.42293239999999999</v>
      </c>
      <c r="AY583" s="11">
        <v>0.19116659999999999</v>
      </c>
      <c r="AZ583" s="11">
        <v>8.2245499999999999E-2</v>
      </c>
      <c r="BA583" s="11">
        <v>-0.51888230000000002</v>
      </c>
      <c r="BB583" s="11">
        <v>-0.34426709999999999</v>
      </c>
      <c r="BC583" s="11">
        <v>-0.29723830000000001</v>
      </c>
      <c r="BD583" s="11">
        <v>-0.16650429999999999</v>
      </c>
      <c r="BE583" s="11">
        <v>-0.22544169999999999</v>
      </c>
      <c r="BF583" s="11">
        <v>-5.82576E-2</v>
      </c>
      <c r="BG583" s="11">
        <v>-7.7040200000000003E-2</v>
      </c>
      <c r="BH583" s="11">
        <v>-0.11470669999999999</v>
      </c>
      <c r="BI583" s="11">
        <v>-0.11659360000000001</v>
      </c>
      <c r="BJ583" s="11">
        <v>-3.0980299999999999E-2</v>
      </c>
      <c r="BK583" s="11">
        <v>-5.9215900000000002E-2</v>
      </c>
      <c r="BL583" s="11">
        <v>2.65262E-2</v>
      </c>
      <c r="BM583" s="11">
        <v>-3.3378000000000001E-3</v>
      </c>
      <c r="BN583" s="11">
        <v>2.2828299999999999E-2</v>
      </c>
      <c r="BO583" s="11">
        <v>0.2217546</v>
      </c>
      <c r="BP583" s="11">
        <v>0.32080150000000002</v>
      </c>
      <c r="BQ583" s="11">
        <v>7.5587600000000005E-2</v>
      </c>
      <c r="BR583" s="11">
        <v>0.15094170000000001</v>
      </c>
      <c r="BS583" s="11">
        <v>0.1130949</v>
      </c>
      <c r="BT583" s="11">
        <v>0.72843720000000001</v>
      </c>
      <c r="BU583" s="11">
        <v>0.80198639999999999</v>
      </c>
      <c r="BV583" s="11">
        <v>0.63617000000000001</v>
      </c>
      <c r="BW583" s="11">
        <v>0.3878817</v>
      </c>
      <c r="BX583" s="11">
        <v>0.27030999999999999</v>
      </c>
      <c r="BY583" s="11">
        <v>-0.33936080000000002</v>
      </c>
      <c r="BZ583" s="11">
        <v>-0.17999970000000001</v>
      </c>
      <c r="CA583" s="11">
        <v>-0.14980760000000001</v>
      </c>
      <c r="CB583" s="11">
        <v>1.7039499999999999E-2</v>
      </c>
      <c r="CC583" s="11">
        <v>-6.0687900000000003E-2</v>
      </c>
      <c r="CD583" s="11">
        <v>8.8204000000000005E-2</v>
      </c>
      <c r="CE583" s="11">
        <v>5.3039500000000003E-2</v>
      </c>
      <c r="CF583" s="11">
        <v>8.1095999999999998E-3</v>
      </c>
      <c r="CG583" s="11">
        <v>-3.6633E-3</v>
      </c>
      <c r="CH583" s="11">
        <v>6.9974900000000007E-2</v>
      </c>
      <c r="CI583" s="11">
        <v>6.1096299999999999E-2</v>
      </c>
      <c r="CJ583" s="11">
        <v>0.1704784</v>
      </c>
      <c r="CK583" s="11">
        <v>0.15958320000000001</v>
      </c>
      <c r="CL583" s="11">
        <v>0.21572</v>
      </c>
      <c r="CM583" s="11">
        <v>0.42674489999999998</v>
      </c>
      <c r="CN583" s="11">
        <v>0.54279089999999997</v>
      </c>
      <c r="CO583" s="11">
        <v>0.30800499999999997</v>
      </c>
      <c r="CP583" s="11">
        <v>0.38504369999999999</v>
      </c>
      <c r="CQ583" s="11">
        <v>0.34542040000000002</v>
      </c>
      <c r="CR583" s="11">
        <v>0.95719259999999995</v>
      </c>
      <c r="CS583" s="11">
        <v>1.0274920000000001</v>
      </c>
      <c r="CT583" s="11">
        <v>0.84940760000000004</v>
      </c>
      <c r="CU583" s="11">
        <v>0.58459689999999997</v>
      </c>
      <c r="CV583" s="11">
        <v>0.45837460000000002</v>
      </c>
      <c r="CW583" s="11">
        <v>-0.15983919999999999</v>
      </c>
      <c r="CX583" s="11">
        <v>-1.5732300000000001E-2</v>
      </c>
      <c r="CY583" s="11">
        <v>-2.3768999999999999E-3</v>
      </c>
      <c r="CZ583" s="11">
        <v>0.1115867</v>
      </c>
      <c r="DA583" s="11">
        <v>0.10016319999999999</v>
      </c>
      <c r="DB583" s="11">
        <v>8.9042300000000005E-2</v>
      </c>
      <c r="DC583" s="11">
        <v>7.9082799999999995E-2</v>
      </c>
      <c r="DD583" s="11">
        <v>7.4666999999999997E-2</v>
      </c>
      <c r="DE583" s="11">
        <v>6.8656700000000001E-2</v>
      </c>
      <c r="DF583" s="11">
        <v>6.1376399999999998E-2</v>
      </c>
      <c r="DG583" s="11">
        <v>7.3144600000000004E-2</v>
      </c>
      <c r="DH583" s="11">
        <v>8.7516700000000003E-2</v>
      </c>
      <c r="DI583" s="11">
        <v>9.9048899999999995E-2</v>
      </c>
      <c r="DJ583" s="11">
        <v>0.11726979999999999</v>
      </c>
      <c r="DK583" s="11">
        <v>0.12462529999999999</v>
      </c>
      <c r="DL583" s="11">
        <v>0.13496</v>
      </c>
      <c r="DM583" s="11">
        <v>0.1412998</v>
      </c>
      <c r="DN583" s="11">
        <v>0.1423239</v>
      </c>
      <c r="DO583" s="11">
        <v>0.14124390000000001</v>
      </c>
      <c r="DP583" s="11">
        <v>0.13907340000000001</v>
      </c>
      <c r="DQ583" s="11">
        <v>0.13709769999999999</v>
      </c>
      <c r="DR583" s="11">
        <v>0.12963930000000001</v>
      </c>
      <c r="DS583" s="11">
        <v>0.1195943</v>
      </c>
      <c r="DT583" s="11">
        <v>0.1143351</v>
      </c>
      <c r="DU583" s="11">
        <v>0.1091414</v>
      </c>
      <c r="DV583" s="11">
        <v>9.9867499999999998E-2</v>
      </c>
      <c r="DW583" s="11">
        <v>8.9631500000000003E-2</v>
      </c>
      <c r="DX583" s="11">
        <v>1.5031950000000001</v>
      </c>
      <c r="DY583" s="11"/>
      <c r="DZ583" s="11">
        <v>0.1031311</v>
      </c>
      <c r="EA583" s="11">
        <v>78.095669999999998</v>
      </c>
      <c r="EB583" s="11">
        <v>79.361400000000003</v>
      </c>
      <c r="EC583" s="11">
        <v>80.186499999999995</v>
      </c>
      <c r="ED583" s="11">
        <v>77.273759999999996</v>
      </c>
      <c r="EE583" s="11">
        <v>76.229860000000002</v>
      </c>
      <c r="EF583" s="11">
        <v>76.097399999999993</v>
      </c>
      <c r="EG583" s="11">
        <v>75.304559999999995</v>
      </c>
      <c r="EH583" s="11">
        <v>74.561639999999997</v>
      </c>
      <c r="EI583" s="11">
        <v>77.717039999999997</v>
      </c>
      <c r="EJ583" s="11">
        <v>80.20608</v>
      </c>
      <c r="EK583" s="11">
        <v>84.963480000000004</v>
      </c>
      <c r="EL583" s="11">
        <v>88.407240000000002</v>
      </c>
      <c r="EM583" s="11">
        <v>90.359909999999999</v>
      </c>
      <c r="EN583" s="11">
        <v>90.843789999999998</v>
      </c>
      <c r="EO583" s="11">
        <v>93.909390000000002</v>
      </c>
      <c r="EP583" s="11">
        <v>93.385499999999993</v>
      </c>
      <c r="EQ583" s="11">
        <v>90.892960000000002</v>
      </c>
      <c r="ER583" s="11">
        <v>91.630619999999993</v>
      </c>
      <c r="ES583" s="11">
        <v>88.442710000000005</v>
      </c>
      <c r="ET583" s="11">
        <v>84.011279999999999</v>
      </c>
      <c r="EU583" s="11">
        <v>81.0351</v>
      </c>
      <c r="EV583" s="11">
        <v>79.417400000000001</v>
      </c>
      <c r="EW583" s="11">
        <v>78.038759999999996</v>
      </c>
      <c r="EX583" s="11">
        <v>76.504480000000001</v>
      </c>
      <c r="EY583" s="11">
        <v>0</v>
      </c>
      <c r="EZ583" s="11"/>
      <c r="FA583" s="11"/>
      <c r="FB583" s="11"/>
      <c r="FC583" s="11"/>
      <c r="FD583" s="11"/>
      <c r="FE583" s="11"/>
      <c r="FF583" s="11"/>
      <c r="FG583" s="11"/>
      <c r="FH583" s="11"/>
      <c r="FI583" s="11"/>
      <c r="FJ583" s="11"/>
      <c r="FK583" s="11"/>
      <c r="FL583" s="11"/>
      <c r="FM583" s="11"/>
      <c r="FN583" s="11"/>
      <c r="FO583" s="11"/>
      <c r="FP583" s="11"/>
      <c r="FQ583" s="11"/>
      <c r="FR583" s="11"/>
      <c r="FS583" s="11"/>
      <c r="FT583" s="11"/>
      <c r="FU583" s="11"/>
      <c r="FV583" s="11"/>
      <c r="HY583" s="37"/>
      <c r="IA583" s="37"/>
    </row>
    <row r="584" spans="1:235" x14ac:dyDescent="0.25">
      <c r="A584" t="s">
        <v>113</v>
      </c>
      <c r="B584" t="s">
        <v>141</v>
      </c>
      <c r="C584" t="s">
        <v>88</v>
      </c>
      <c r="D584" t="s">
        <v>229</v>
      </c>
      <c r="E584" s="38" t="s">
        <v>133</v>
      </c>
      <c r="F584" t="s">
        <v>105</v>
      </c>
      <c r="G584" s="11">
        <v>4214</v>
      </c>
      <c r="H584" s="11">
        <v>1.39951</v>
      </c>
      <c r="I584" s="11">
        <v>1.226364</v>
      </c>
      <c r="J584" s="11">
        <v>1.0976980000000001</v>
      </c>
      <c r="K584" s="11">
        <v>0.97957459999999996</v>
      </c>
      <c r="L584" s="11">
        <v>0.90939429999999999</v>
      </c>
      <c r="M584" s="11">
        <v>0.8701373</v>
      </c>
      <c r="N584" s="11">
        <v>0.86156480000000002</v>
      </c>
      <c r="O584" s="11">
        <v>0.79784730000000004</v>
      </c>
      <c r="P584" s="11">
        <v>0.62808549999999996</v>
      </c>
      <c r="Q584" s="11">
        <v>0.4729003</v>
      </c>
      <c r="R584" s="11">
        <v>0.42301450000000002</v>
      </c>
      <c r="S584" s="11">
        <v>0.52645390000000003</v>
      </c>
      <c r="T584" s="11">
        <v>0.73559350000000001</v>
      </c>
      <c r="U584" s="11">
        <v>0.96710810000000003</v>
      </c>
      <c r="V584" s="11">
        <v>1.234049</v>
      </c>
      <c r="W584" s="11">
        <v>1.5824830000000001</v>
      </c>
      <c r="X584" s="11">
        <v>1.9022479999999999</v>
      </c>
      <c r="Y584" s="11">
        <v>2.212853</v>
      </c>
      <c r="Z584" s="11">
        <v>2.3411219999999999</v>
      </c>
      <c r="AA584" s="11">
        <v>2.2286670000000002</v>
      </c>
      <c r="AB584" s="11">
        <v>2.117747</v>
      </c>
      <c r="AC584" s="11">
        <v>2.0263179999999998</v>
      </c>
      <c r="AD584" s="11">
        <v>1.805402</v>
      </c>
      <c r="AE584" s="11">
        <v>1.530384</v>
      </c>
      <c r="AF584" s="11">
        <v>-8.3666599999999994E-2</v>
      </c>
      <c r="AG584" s="11">
        <v>-8.3737400000000003E-2</v>
      </c>
      <c r="AH584" s="11">
        <v>-5.8923900000000001E-2</v>
      </c>
      <c r="AI584" s="11">
        <v>-5.7958299999999997E-2</v>
      </c>
      <c r="AJ584" s="11">
        <v>-4.8551999999999998E-2</v>
      </c>
      <c r="AK584" s="11">
        <v>-3.9848799999999997E-2</v>
      </c>
      <c r="AL584" s="11">
        <v>-3.5628600000000003E-2</v>
      </c>
      <c r="AM584" s="11">
        <v>-3.1555699999999999E-2</v>
      </c>
      <c r="AN584" s="11">
        <v>-1.90782E-2</v>
      </c>
      <c r="AO584" s="11">
        <v>-1.61835E-2</v>
      </c>
      <c r="AP584" s="11">
        <v>-1.0957E-3</v>
      </c>
      <c r="AQ584" s="11">
        <v>8.3698000000000002E-3</v>
      </c>
      <c r="AR584" s="11">
        <v>3.6121999999999999E-3</v>
      </c>
      <c r="AS584" s="11">
        <v>-2.3534900000000001E-2</v>
      </c>
      <c r="AT584" s="11">
        <v>-7.1203000000000004E-3</v>
      </c>
      <c r="AU584" s="11">
        <v>-2.6096000000000001E-2</v>
      </c>
      <c r="AV584" s="11">
        <v>0.13626279999999999</v>
      </c>
      <c r="AW584" s="11">
        <v>0.16698579999999999</v>
      </c>
      <c r="AX584" s="11">
        <v>0.1792281</v>
      </c>
      <c r="AY584" s="11">
        <v>0.1039137</v>
      </c>
      <c r="AZ584" s="11">
        <v>8.0143699999999998E-2</v>
      </c>
      <c r="BA584" s="11">
        <v>-6.6119200000000003E-2</v>
      </c>
      <c r="BB584" s="11">
        <v>-7.6518199999999995E-2</v>
      </c>
      <c r="BC584" s="11">
        <v>-7.2045799999999993E-2</v>
      </c>
      <c r="BD584" s="11">
        <v>-5.5716399999999999E-2</v>
      </c>
      <c r="BE584" s="11">
        <v>-5.8242700000000001E-2</v>
      </c>
      <c r="BF584" s="11">
        <v>-3.6732000000000001E-2</v>
      </c>
      <c r="BG584" s="11">
        <v>-3.9139899999999998E-2</v>
      </c>
      <c r="BH584" s="11">
        <v>-3.0835499999999998E-2</v>
      </c>
      <c r="BI584" s="11">
        <v>-2.3761500000000001E-2</v>
      </c>
      <c r="BJ584" s="11">
        <v>-2.0779300000000001E-2</v>
      </c>
      <c r="BK584" s="11">
        <v>-1.409E-2</v>
      </c>
      <c r="BL584" s="11">
        <v>1.9086999999999999E-3</v>
      </c>
      <c r="BM584" s="11">
        <v>8.6867999999999997E-3</v>
      </c>
      <c r="BN584" s="11">
        <v>2.9749100000000001E-2</v>
      </c>
      <c r="BO584" s="11">
        <v>4.3018300000000002E-2</v>
      </c>
      <c r="BP584" s="11">
        <v>4.2338500000000001E-2</v>
      </c>
      <c r="BQ584" s="11">
        <v>1.6894699999999999E-2</v>
      </c>
      <c r="BR584" s="11">
        <v>3.3983199999999998E-2</v>
      </c>
      <c r="BS584" s="11">
        <v>1.5364299999999999E-2</v>
      </c>
      <c r="BT584" s="11">
        <v>0.17704120000000001</v>
      </c>
      <c r="BU584" s="11">
        <v>0.2067408</v>
      </c>
      <c r="BV584" s="11">
        <v>0.21617220000000001</v>
      </c>
      <c r="BW584" s="11">
        <v>0.13806779999999999</v>
      </c>
      <c r="BX584" s="11">
        <v>0.1122869</v>
      </c>
      <c r="BY584" s="11">
        <v>-3.4778400000000001E-2</v>
      </c>
      <c r="BZ584" s="11">
        <v>-4.7592000000000002E-2</v>
      </c>
      <c r="CA584" s="11">
        <v>-4.6011200000000002E-2</v>
      </c>
      <c r="CB584" s="11">
        <v>-2.7766200000000001E-2</v>
      </c>
      <c r="CC584" s="11">
        <v>-3.2747999999999999E-2</v>
      </c>
      <c r="CD584" s="11">
        <v>-1.45402E-2</v>
      </c>
      <c r="CE584" s="11">
        <v>-2.0321599999999999E-2</v>
      </c>
      <c r="CF584" s="11">
        <v>-1.3119E-2</v>
      </c>
      <c r="CG584" s="11">
        <v>-7.6743000000000002E-3</v>
      </c>
      <c r="CH584" s="11">
        <v>-5.9300000000000004E-3</v>
      </c>
      <c r="CI584" s="11">
        <v>3.3757000000000001E-3</v>
      </c>
      <c r="CJ584" s="11">
        <v>2.2895599999999999E-2</v>
      </c>
      <c r="CK584" s="11">
        <v>3.3556999999999997E-2</v>
      </c>
      <c r="CL584" s="11">
        <v>6.0593899999999999E-2</v>
      </c>
      <c r="CM584" s="11">
        <v>7.7666799999999994E-2</v>
      </c>
      <c r="CN584" s="11">
        <v>8.1064700000000003E-2</v>
      </c>
      <c r="CO584" s="11">
        <v>5.7324300000000002E-2</v>
      </c>
      <c r="CP584" s="11">
        <v>7.5086600000000003E-2</v>
      </c>
      <c r="CQ584" s="11">
        <v>5.6824699999999999E-2</v>
      </c>
      <c r="CR584" s="11">
        <v>0.2178195</v>
      </c>
      <c r="CS584" s="11">
        <v>0.24649570000000001</v>
      </c>
      <c r="CT584" s="11">
        <v>0.25311630000000002</v>
      </c>
      <c r="CU584" s="11">
        <v>0.17222199999999999</v>
      </c>
      <c r="CV584" s="11">
        <v>0.14443010000000001</v>
      </c>
      <c r="CW584" s="11">
        <v>-3.4375999999999999E-3</v>
      </c>
      <c r="CX584" s="11">
        <v>-1.86658E-2</v>
      </c>
      <c r="CY584" s="11">
        <v>-1.9976600000000001E-2</v>
      </c>
      <c r="CZ584" s="11">
        <v>1.6992500000000001E-2</v>
      </c>
      <c r="DA584" s="11">
        <v>1.54997E-2</v>
      </c>
      <c r="DB584" s="11">
        <v>1.3491700000000001E-2</v>
      </c>
      <c r="DC584" s="11">
        <v>1.1440799999999999E-2</v>
      </c>
      <c r="DD584" s="11">
        <v>1.07709E-2</v>
      </c>
      <c r="DE584" s="11">
        <v>9.7803000000000005E-3</v>
      </c>
      <c r="DF584" s="11">
        <v>9.0276999999999996E-3</v>
      </c>
      <c r="DG584" s="11">
        <v>1.06184E-2</v>
      </c>
      <c r="DH584" s="11">
        <v>1.2759100000000001E-2</v>
      </c>
      <c r="DI584" s="11">
        <v>1.512E-2</v>
      </c>
      <c r="DJ584" s="11">
        <v>1.87523E-2</v>
      </c>
      <c r="DK584" s="11">
        <v>2.1064800000000002E-2</v>
      </c>
      <c r="DL584" s="11">
        <v>2.35439E-2</v>
      </c>
      <c r="DM584" s="11">
        <v>2.4579500000000001E-2</v>
      </c>
      <c r="DN584" s="11">
        <v>2.49891E-2</v>
      </c>
      <c r="DO584" s="11">
        <v>2.5206099999999999E-2</v>
      </c>
      <c r="DP584" s="11">
        <v>2.4791400000000002E-2</v>
      </c>
      <c r="DQ584" s="11">
        <v>2.4169300000000001E-2</v>
      </c>
      <c r="DR584" s="11">
        <v>2.2460399999999998E-2</v>
      </c>
      <c r="DS584" s="11">
        <v>2.07642E-2</v>
      </c>
      <c r="DT584" s="11">
        <v>1.9541699999999999E-2</v>
      </c>
      <c r="DU584" s="11">
        <v>1.9053799999999999E-2</v>
      </c>
      <c r="DV584" s="11">
        <v>1.7585900000000002E-2</v>
      </c>
      <c r="DW584" s="11">
        <v>1.5827899999999999E-2</v>
      </c>
      <c r="DX584" s="11">
        <v>0.26808369999999998</v>
      </c>
      <c r="DY584" s="11"/>
      <c r="DZ584" s="11">
        <v>1.8819099999999998E-2</v>
      </c>
      <c r="EA584" s="11">
        <v>74.494759999999999</v>
      </c>
      <c r="EB584" s="11">
        <v>75.442089999999993</v>
      </c>
      <c r="EC584" s="11">
        <v>75.693290000000005</v>
      </c>
      <c r="ED584" s="11">
        <v>74.543430000000001</v>
      </c>
      <c r="EE584" s="11">
        <v>73.569909999999993</v>
      </c>
      <c r="EF584" s="11">
        <v>72.901960000000003</v>
      </c>
      <c r="EG584" s="11">
        <v>72.276949999999999</v>
      </c>
      <c r="EH584" s="11">
        <v>72.122929999999997</v>
      </c>
      <c r="EI584" s="11">
        <v>74.780829999999995</v>
      </c>
      <c r="EJ584" s="11">
        <v>77.800330000000002</v>
      </c>
      <c r="EK584" s="11">
        <v>82.479039999999998</v>
      </c>
      <c r="EL584" s="11">
        <v>86.680019999999999</v>
      </c>
      <c r="EM584" s="11">
        <v>89.272090000000006</v>
      </c>
      <c r="EN584" s="11">
        <v>90.24024</v>
      </c>
      <c r="EO584" s="11">
        <v>92.864270000000005</v>
      </c>
      <c r="EP584" s="11">
        <v>91.820670000000007</v>
      </c>
      <c r="EQ584" s="11">
        <v>90.03295</v>
      </c>
      <c r="ER584" s="11">
        <v>88.939639999999997</v>
      </c>
      <c r="ES584" s="11">
        <v>86.441789999999997</v>
      </c>
      <c r="ET584" s="11">
        <v>82.907849999999996</v>
      </c>
      <c r="EU584" s="11">
        <v>79.884529999999998</v>
      </c>
      <c r="EV584" s="11">
        <v>78.256339999999994</v>
      </c>
      <c r="EW584" s="11">
        <v>76.941770000000005</v>
      </c>
      <c r="EX584" s="11">
        <v>75.924589999999995</v>
      </c>
      <c r="EY584" s="11">
        <v>0</v>
      </c>
      <c r="EZ584" s="11"/>
      <c r="FA584" s="11"/>
      <c r="FB584" s="11"/>
      <c r="FC584" s="11"/>
      <c r="FD584" s="11"/>
      <c r="FE584" s="11"/>
      <c r="FF584" s="11"/>
      <c r="FG584" s="11"/>
      <c r="FH584" s="11"/>
      <c r="FI584" s="11"/>
      <c r="FJ584" s="11"/>
      <c r="FK584" s="11"/>
      <c r="FL584" s="11"/>
      <c r="FM584" s="11"/>
      <c r="FN584" s="11"/>
      <c r="FO584" s="11"/>
      <c r="FP584" s="11"/>
      <c r="FQ584" s="11"/>
      <c r="FR584" s="11"/>
      <c r="FS584" s="11"/>
      <c r="FT584" s="11"/>
      <c r="FU584" s="11"/>
      <c r="FV584" s="11"/>
      <c r="HY584" s="37"/>
      <c r="IA584" s="37"/>
    </row>
    <row r="585" spans="1:235" x14ac:dyDescent="0.25">
      <c r="A585" t="s">
        <v>113</v>
      </c>
      <c r="B585" t="s">
        <v>141</v>
      </c>
      <c r="C585" t="s">
        <v>0</v>
      </c>
      <c r="D585" t="s">
        <v>229</v>
      </c>
      <c r="E585" s="38" t="s">
        <v>133</v>
      </c>
      <c r="F585" t="s">
        <v>105</v>
      </c>
      <c r="G585" s="11">
        <v>4214</v>
      </c>
      <c r="H585" s="11">
        <v>5.8974539999999998</v>
      </c>
      <c r="I585" s="11">
        <v>5.1678300000000004</v>
      </c>
      <c r="J585" s="11">
        <v>4.6256360000000001</v>
      </c>
      <c r="K585" s="11">
        <v>4.127872</v>
      </c>
      <c r="L585" s="11">
        <v>3.8321360000000002</v>
      </c>
      <c r="M585" s="11">
        <v>3.6667100000000001</v>
      </c>
      <c r="N585" s="11">
        <v>3.630585</v>
      </c>
      <c r="O585" s="11">
        <v>3.3620830000000002</v>
      </c>
      <c r="P585" s="11">
        <v>2.6467170000000002</v>
      </c>
      <c r="Q585" s="11">
        <v>1.992775</v>
      </c>
      <c r="R585" s="11">
        <v>1.782559</v>
      </c>
      <c r="S585" s="11">
        <v>2.2184469999999998</v>
      </c>
      <c r="T585" s="11">
        <v>3.0997490000000001</v>
      </c>
      <c r="U585" s="11">
        <v>4.0753389999999996</v>
      </c>
      <c r="V585" s="11">
        <v>5.2002119999999996</v>
      </c>
      <c r="W585" s="11">
        <v>6.6684960000000002</v>
      </c>
      <c r="X585" s="11">
        <v>8.0159660000000006</v>
      </c>
      <c r="Y585" s="11">
        <v>9.3248370000000005</v>
      </c>
      <c r="Z585" s="11">
        <v>9.8653569999999995</v>
      </c>
      <c r="AA585" s="11">
        <v>9.3914790000000004</v>
      </c>
      <c r="AB585" s="11">
        <v>8.9240670000000009</v>
      </c>
      <c r="AC585" s="11">
        <v>8.5387889999999995</v>
      </c>
      <c r="AD585" s="11">
        <v>7.607863</v>
      </c>
      <c r="AE585" s="11">
        <v>6.4489539999999996</v>
      </c>
      <c r="AF585" s="11">
        <v>-0.3525662</v>
      </c>
      <c r="AG585" s="11">
        <v>-0.35286450000000003</v>
      </c>
      <c r="AH585" s="11">
        <v>-0.24830189999999999</v>
      </c>
      <c r="AI585" s="11">
        <v>-0.24423310000000001</v>
      </c>
      <c r="AJ585" s="11">
        <v>-0.2045952</v>
      </c>
      <c r="AK585" s="11">
        <v>-0.1679204</v>
      </c>
      <c r="AL585" s="11">
        <v>-0.15013689999999999</v>
      </c>
      <c r="AM585" s="11">
        <v>-0.13297410000000001</v>
      </c>
      <c r="AN585" s="11">
        <v>-8.0394300000000002E-2</v>
      </c>
      <c r="AO585" s="11">
        <v>-6.8196300000000001E-2</v>
      </c>
      <c r="AP585" s="11">
        <v>-4.6172000000000001E-3</v>
      </c>
      <c r="AQ585" s="11">
        <v>3.5270000000000003E-2</v>
      </c>
      <c r="AR585" s="11">
        <v>1.5221699999999999E-2</v>
      </c>
      <c r="AS585" s="11">
        <v>-9.9174899999999996E-2</v>
      </c>
      <c r="AT585" s="11">
        <v>-3.00045E-2</v>
      </c>
      <c r="AU585" s="11">
        <v>-0.109967</v>
      </c>
      <c r="AV585" s="11">
        <v>0.57420400000000005</v>
      </c>
      <c r="AW585" s="11">
        <v>0.70366850000000003</v>
      </c>
      <c r="AX585" s="11">
        <v>0.75525719999999996</v>
      </c>
      <c r="AY585" s="11">
        <v>0.43788640000000001</v>
      </c>
      <c r="AZ585" s="11">
        <v>0.3377211</v>
      </c>
      <c r="BA585" s="11">
        <v>-0.2786225</v>
      </c>
      <c r="BB585" s="11">
        <v>-0.32244339999999999</v>
      </c>
      <c r="BC585" s="11">
        <v>-0.30359710000000001</v>
      </c>
      <c r="BD585" s="11">
        <v>-0.23478579999999999</v>
      </c>
      <c r="BE585" s="11">
        <v>-0.2454315</v>
      </c>
      <c r="BF585" s="11">
        <v>-0.1547867</v>
      </c>
      <c r="BG585" s="11">
        <v>-0.16493350000000001</v>
      </c>
      <c r="BH585" s="11">
        <v>-0.1299389</v>
      </c>
      <c r="BI585" s="11">
        <v>-0.1001297</v>
      </c>
      <c r="BJ585" s="11">
        <v>-8.7562899999999999E-2</v>
      </c>
      <c r="BK585" s="11">
        <v>-5.93746E-2</v>
      </c>
      <c r="BL585" s="11">
        <v>8.0432999999999998E-3</v>
      </c>
      <c r="BM585" s="11">
        <v>3.6605600000000002E-2</v>
      </c>
      <c r="BN585" s="11">
        <v>0.1253611</v>
      </c>
      <c r="BO585" s="11">
        <v>0.18127679999999999</v>
      </c>
      <c r="BP585" s="11">
        <v>0.17841190000000001</v>
      </c>
      <c r="BQ585" s="11">
        <v>7.1193300000000001E-2</v>
      </c>
      <c r="BR585" s="11">
        <v>0.1432031</v>
      </c>
      <c r="BS585" s="11">
        <v>6.4744499999999996E-2</v>
      </c>
      <c r="BT585" s="11">
        <v>0.74604139999999997</v>
      </c>
      <c r="BU585" s="11">
        <v>0.87119380000000002</v>
      </c>
      <c r="BV585" s="11">
        <v>0.91093740000000001</v>
      </c>
      <c r="BW585" s="11">
        <v>0.58181000000000005</v>
      </c>
      <c r="BX585" s="11">
        <v>0.4731706</v>
      </c>
      <c r="BY585" s="11">
        <v>-0.1465543</v>
      </c>
      <c r="BZ585" s="11">
        <v>-0.20055010000000001</v>
      </c>
      <c r="CA585" s="11">
        <v>-0.19388859999999999</v>
      </c>
      <c r="CB585" s="11">
        <v>-0.11700530000000001</v>
      </c>
      <c r="CC585" s="11">
        <v>-0.13799839999999999</v>
      </c>
      <c r="CD585" s="11">
        <v>-6.12715E-2</v>
      </c>
      <c r="CE585" s="11">
        <v>-8.5633899999999999E-2</v>
      </c>
      <c r="CF585" s="11">
        <v>-5.5282699999999997E-2</v>
      </c>
      <c r="CG585" s="11">
        <v>-3.2339E-2</v>
      </c>
      <c r="CH585" s="11">
        <v>-2.4988799999999999E-2</v>
      </c>
      <c r="CI585" s="11">
        <v>1.42249E-2</v>
      </c>
      <c r="CJ585" s="11">
        <v>9.6480899999999994E-2</v>
      </c>
      <c r="CK585" s="11">
        <v>0.14140749999999999</v>
      </c>
      <c r="CL585" s="11">
        <v>0.25533939999999999</v>
      </c>
      <c r="CM585" s="11">
        <v>0.32728370000000001</v>
      </c>
      <c r="CN585" s="11">
        <v>0.34160220000000002</v>
      </c>
      <c r="CO585" s="11">
        <v>0.24156150000000001</v>
      </c>
      <c r="CP585" s="11">
        <v>0.31641069999999999</v>
      </c>
      <c r="CQ585" s="11">
        <v>0.2394559</v>
      </c>
      <c r="CR585" s="11">
        <v>0.91787890000000005</v>
      </c>
      <c r="CS585" s="11">
        <v>1.0387189999999999</v>
      </c>
      <c r="CT585" s="11">
        <v>1.0666169999999999</v>
      </c>
      <c r="CU585" s="11">
        <v>0.72573359999999998</v>
      </c>
      <c r="CV585" s="11">
        <v>0.60862019999999994</v>
      </c>
      <c r="CW585" s="11">
        <v>-1.4486000000000001E-2</v>
      </c>
      <c r="CX585" s="11">
        <v>-7.8656799999999999E-2</v>
      </c>
      <c r="CY585" s="11">
        <v>-8.4180099999999994E-2</v>
      </c>
      <c r="CZ585" s="11">
        <v>7.16054E-2</v>
      </c>
      <c r="DA585" s="11">
        <v>6.5314700000000003E-2</v>
      </c>
      <c r="DB585" s="11">
        <v>5.68532E-2</v>
      </c>
      <c r="DC585" s="11">
        <v>4.8210700000000002E-2</v>
      </c>
      <c r="DD585" s="11">
        <v>4.5387799999999999E-2</v>
      </c>
      <c r="DE585" s="11">
        <v>4.1213800000000002E-2</v>
      </c>
      <c r="DF585" s="11">
        <v>3.8042300000000001E-2</v>
      </c>
      <c r="DG585" s="11">
        <v>4.4745300000000002E-2</v>
      </c>
      <c r="DH585" s="11">
        <v>5.37662E-2</v>
      </c>
      <c r="DI585" s="11">
        <v>6.3714999999999994E-2</v>
      </c>
      <c r="DJ585" s="11">
        <v>7.90212E-2</v>
      </c>
      <c r="DK585" s="11">
        <v>8.8765800000000006E-2</v>
      </c>
      <c r="DL585" s="11">
        <v>9.9212599999999998E-2</v>
      </c>
      <c r="DM585" s="11">
        <v>0.1035765</v>
      </c>
      <c r="DN585" s="11">
        <v>0.1053027</v>
      </c>
      <c r="DO585" s="11">
        <v>0.10621700000000001</v>
      </c>
      <c r="DP585" s="11">
        <v>0.1044698</v>
      </c>
      <c r="DQ585" s="11">
        <v>0.1018481</v>
      </c>
      <c r="DR585" s="11">
        <v>9.4646800000000003E-2</v>
      </c>
      <c r="DS585" s="11">
        <v>8.7499400000000005E-2</v>
      </c>
      <c r="DT585" s="11">
        <v>8.2347500000000004E-2</v>
      </c>
      <c r="DU585" s="11">
        <v>8.0291799999999997E-2</v>
      </c>
      <c r="DV585" s="11">
        <v>7.4105900000000002E-2</v>
      </c>
      <c r="DW585" s="11">
        <v>6.6697999999999993E-2</v>
      </c>
      <c r="DX585" s="11">
        <v>1.1296889999999999</v>
      </c>
      <c r="DY585" s="11"/>
      <c r="DZ585" s="11">
        <v>7.9302700000000004E-2</v>
      </c>
      <c r="EA585" s="11">
        <v>74.494759999999999</v>
      </c>
      <c r="EB585" s="11">
        <v>75.442089999999993</v>
      </c>
      <c r="EC585" s="11">
        <v>75.693290000000005</v>
      </c>
      <c r="ED585" s="11">
        <v>74.543430000000001</v>
      </c>
      <c r="EE585" s="11">
        <v>73.569909999999993</v>
      </c>
      <c r="EF585" s="11">
        <v>72.901960000000003</v>
      </c>
      <c r="EG585" s="11">
        <v>72.276949999999999</v>
      </c>
      <c r="EH585" s="11">
        <v>72.122929999999997</v>
      </c>
      <c r="EI585" s="11">
        <v>74.780829999999995</v>
      </c>
      <c r="EJ585" s="11">
        <v>77.800330000000002</v>
      </c>
      <c r="EK585" s="11">
        <v>82.479039999999998</v>
      </c>
      <c r="EL585" s="11">
        <v>86.680019999999999</v>
      </c>
      <c r="EM585" s="11">
        <v>89.272090000000006</v>
      </c>
      <c r="EN585" s="11">
        <v>90.24024</v>
      </c>
      <c r="EO585" s="11">
        <v>92.864270000000005</v>
      </c>
      <c r="EP585" s="11">
        <v>91.820670000000007</v>
      </c>
      <c r="EQ585" s="11">
        <v>90.03295</v>
      </c>
      <c r="ER585" s="11">
        <v>88.939639999999997</v>
      </c>
      <c r="ES585" s="11">
        <v>86.441789999999997</v>
      </c>
      <c r="ET585" s="11">
        <v>82.907849999999996</v>
      </c>
      <c r="EU585" s="11">
        <v>79.884529999999998</v>
      </c>
      <c r="EV585" s="11">
        <v>78.256339999999994</v>
      </c>
      <c r="EW585" s="11">
        <v>76.941770000000005</v>
      </c>
      <c r="EX585" s="11">
        <v>75.924589999999995</v>
      </c>
      <c r="EY585" s="11">
        <v>0</v>
      </c>
      <c r="EZ585" s="11"/>
      <c r="FA585" s="11"/>
      <c r="FB585" s="11"/>
      <c r="FC585" s="11"/>
      <c r="FD585" s="11"/>
      <c r="FE585" s="11"/>
      <c r="FF585" s="11"/>
      <c r="FG585" s="11"/>
      <c r="FH585" s="11"/>
      <c r="FI585" s="11"/>
      <c r="FJ585" s="11"/>
      <c r="FK585" s="11"/>
      <c r="FL585" s="11"/>
      <c r="FM585" s="11"/>
      <c r="FN585" s="11"/>
      <c r="FO585" s="11"/>
      <c r="FP585" s="11"/>
      <c r="FQ585" s="11"/>
      <c r="FR585" s="11"/>
      <c r="FS585" s="11"/>
      <c r="FT585" s="11"/>
      <c r="FU585" s="11"/>
      <c r="FV585" s="11"/>
      <c r="HY585" s="37"/>
      <c r="IA585" s="37"/>
    </row>
    <row r="586" spans="1:235" x14ac:dyDescent="0.25">
      <c r="A586" t="s">
        <v>113</v>
      </c>
      <c r="B586" t="s">
        <v>141</v>
      </c>
      <c r="C586" t="s">
        <v>88</v>
      </c>
      <c r="D586" t="s">
        <v>229</v>
      </c>
      <c r="E586" s="38">
        <v>45540</v>
      </c>
      <c r="F586" t="s">
        <v>106</v>
      </c>
      <c r="G586" s="11">
        <v>2816</v>
      </c>
      <c r="H586" s="11">
        <v>1.1680569999999999</v>
      </c>
      <c r="I586" s="11">
        <v>1.0352060000000001</v>
      </c>
      <c r="J586" s="11">
        <v>0.9308071</v>
      </c>
      <c r="K586" s="11">
        <v>0.82205729999999999</v>
      </c>
      <c r="L586" s="11">
        <v>0.7538338</v>
      </c>
      <c r="M586" s="11">
        <v>0.73336639999999997</v>
      </c>
      <c r="N586" s="11">
        <v>0.7381934</v>
      </c>
      <c r="O586" s="11">
        <v>0.66347990000000001</v>
      </c>
      <c r="P586" s="11">
        <v>0.50242209999999998</v>
      </c>
      <c r="Q586" s="11">
        <v>0.30531550000000002</v>
      </c>
      <c r="R586" s="11">
        <v>0.21574389999999999</v>
      </c>
      <c r="S586" s="11">
        <v>0.25400089999999997</v>
      </c>
      <c r="T586" s="11">
        <v>0.42279410000000001</v>
      </c>
      <c r="U586" s="11">
        <v>0.65058190000000005</v>
      </c>
      <c r="V586" s="11">
        <v>0.97765170000000001</v>
      </c>
      <c r="W586" s="11">
        <v>1.3823270000000001</v>
      </c>
      <c r="X586" s="11">
        <v>1.782651</v>
      </c>
      <c r="Y586" s="11">
        <v>2.1485460000000001</v>
      </c>
      <c r="Z586" s="11">
        <v>2.3101180000000001</v>
      </c>
      <c r="AA586" s="11">
        <v>2.2263030000000001</v>
      </c>
      <c r="AB586" s="11">
        <v>2.1433469999999999</v>
      </c>
      <c r="AC586" s="11">
        <v>2.1142470000000002</v>
      </c>
      <c r="AD586" s="11">
        <v>1.87016</v>
      </c>
      <c r="AE586" s="11">
        <v>1.5524519999999999</v>
      </c>
      <c r="AF586" s="11">
        <v>-7.4232800000000002E-2</v>
      </c>
      <c r="AG586" s="11">
        <v>-7.6738299999999995E-2</v>
      </c>
      <c r="AH586" s="11">
        <v>-6.1626399999999998E-2</v>
      </c>
      <c r="AI586" s="11">
        <v>-7.3105100000000006E-2</v>
      </c>
      <c r="AJ586" s="11">
        <v>-5.6282100000000002E-2</v>
      </c>
      <c r="AK586" s="11">
        <v>-3.7856099999999997E-2</v>
      </c>
      <c r="AL586" s="11">
        <v>-3.0669700000000001E-2</v>
      </c>
      <c r="AM586" s="11">
        <v>-3.9825899999999997E-2</v>
      </c>
      <c r="AN586" s="11">
        <v>-2.2054000000000001E-2</v>
      </c>
      <c r="AO586" s="11">
        <v>-6.2540700000000005E-2</v>
      </c>
      <c r="AP586" s="11">
        <v>-2.8150100000000001E-2</v>
      </c>
      <c r="AQ586" s="11">
        <v>-4.4319499999999998E-2</v>
      </c>
      <c r="AR586" s="11">
        <v>-2.8886800000000001E-2</v>
      </c>
      <c r="AS586" s="11">
        <v>-5.3854899999999997E-2</v>
      </c>
      <c r="AT586" s="11">
        <v>-4.7404200000000001E-2</v>
      </c>
      <c r="AU586" s="11">
        <v>-9.3315499999999996E-2</v>
      </c>
      <c r="AV586" s="11">
        <v>0.1268869</v>
      </c>
      <c r="AW586" s="11">
        <v>0.1644717</v>
      </c>
      <c r="AX586" s="11">
        <v>0.1846428</v>
      </c>
      <c r="AY586" s="11">
        <v>0.10745929999999999</v>
      </c>
      <c r="AZ586" s="11">
        <v>6.4279500000000003E-2</v>
      </c>
      <c r="BA586" s="11">
        <v>-5.8617200000000001E-2</v>
      </c>
      <c r="BB586" s="11">
        <v>-9.3041600000000002E-2</v>
      </c>
      <c r="BC586" s="11">
        <v>-0.1020066</v>
      </c>
      <c r="BD586" s="11">
        <v>-3.1225800000000001E-2</v>
      </c>
      <c r="BE586" s="11">
        <v>-3.5500900000000002E-2</v>
      </c>
      <c r="BF586" s="11">
        <v>-2.6823400000000001E-2</v>
      </c>
      <c r="BG586" s="11">
        <v>-4.3782399999999999E-2</v>
      </c>
      <c r="BH586" s="11">
        <v>-2.90633E-2</v>
      </c>
      <c r="BI586" s="11">
        <v>-1.45851E-2</v>
      </c>
      <c r="BJ586" s="11">
        <v>-1.0685800000000001E-2</v>
      </c>
      <c r="BK586" s="11">
        <v>-1.4929400000000001E-2</v>
      </c>
      <c r="BL586" s="11">
        <v>5.7961999999999996E-3</v>
      </c>
      <c r="BM586" s="11">
        <v>-3.0405000000000001E-2</v>
      </c>
      <c r="BN586" s="11">
        <v>1.36734E-2</v>
      </c>
      <c r="BO586" s="11">
        <v>3.0956E-3</v>
      </c>
      <c r="BP586" s="11">
        <v>2.5216100000000002E-2</v>
      </c>
      <c r="BQ586" s="11">
        <v>3.6909999999999998E-3</v>
      </c>
      <c r="BR586" s="11">
        <v>1.2865100000000001E-2</v>
      </c>
      <c r="BS586" s="11">
        <v>-2.8954299999999999E-2</v>
      </c>
      <c r="BT586" s="11">
        <v>0.1907509</v>
      </c>
      <c r="BU586" s="11">
        <v>0.2298548</v>
      </c>
      <c r="BV586" s="11">
        <v>0.24808540000000001</v>
      </c>
      <c r="BW586" s="11">
        <v>0.16863030000000001</v>
      </c>
      <c r="BX586" s="11">
        <v>0.1225458</v>
      </c>
      <c r="BY586" s="11">
        <v>-4.4464999999999999E-3</v>
      </c>
      <c r="BZ586" s="11">
        <v>-4.1349999999999998E-2</v>
      </c>
      <c r="CA586" s="11">
        <v>-5.7255599999999997E-2</v>
      </c>
      <c r="CB586" s="11">
        <v>1.17813E-2</v>
      </c>
      <c r="CC586" s="11">
        <v>5.7365999999999997E-3</v>
      </c>
      <c r="CD586" s="11">
        <v>7.9795000000000005E-3</v>
      </c>
      <c r="CE586" s="11">
        <v>-1.4459700000000001E-2</v>
      </c>
      <c r="CF586" s="11">
        <v>-1.8446000000000001E-3</v>
      </c>
      <c r="CG586" s="11">
        <v>8.6858999999999999E-3</v>
      </c>
      <c r="CH586" s="11">
        <v>9.2981000000000001E-3</v>
      </c>
      <c r="CI586" s="11">
        <v>9.9670999999999996E-3</v>
      </c>
      <c r="CJ586" s="11">
        <v>3.3646299999999997E-2</v>
      </c>
      <c r="CK586" s="11">
        <v>1.7308E-3</v>
      </c>
      <c r="CL586" s="11">
        <v>5.5496900000000002E-2</v>
      </c>
      <c r="CM586" s="11">
        <v>5.0510600000000003E-2</v>
      </c>
      <c r="CN586" s="11">
        <v>7.9319000000000001E-2</v>
      </c>
      <c r="CO586" s="11">
        <v>6.1237E-2</v>
      </c>
      <c r="CP586" s="11">
        <v>7.3134299999999999E-2</v>
      </c>
      <c r="CQ586" s="11">
        <v>3.5406800000000002E-2</v>
      </c>
      <c r="CR586" s="11">
        <v>0.25461489999999998</v>
      </c>
      <c r="CS586" s="11">
        <v>0.2952379</v>
      </c>
      <c r="CT586" s="11">
        <v>0.31152800000000003</v>
      </c>
      <c r="CU586" s="11">
        <v>0.22980120000000001</v>
      </c>
      <c r="CV586" s="11">
        <v>0.18081220000000001</v>
      </c>
      <c r="CW586" s="11">
        <v>4.9724299999999999E-2</v>
      </c>
      <c r="CX586" s="11">
        <v>1.03415E-2</v>
      </c>
      <c r="CY586" s="11">
        <v>-1.2504599999999999E-2</v>
      </c>
      <c r="CZ586" s="11">
        <v>2.61464E-2</v>
      </c>
      <c r="DA586" s="11">
        <v>2.5070599999999998E-2</v>
      </c>
      <c r="DB586" s="11">
        <v>2.1158699999999999E-2</v>
      </c>
      <c r="DC586" s="11">
        <v>1.78269E-2</v>
      </c>
      <c r="DD586" s="11">
        <v>1.6547800000000001E-2</v>
      </c>
      <c r="DE586" s="11">
        <v>1.41478E-2</v>
      </c>
      <c r="DF586" s="11">
        <v>1.2149399999999999E-2</v>
      </c>
      <c r="DG586" s="11">
        <v>1.5136E-2</v>
      </c>
      <c r="DH586" s="11">
        <v>1.6931700000000001E-2</v>
      </c>
      <c r="DI586" s="11">
        <v>1.9537100000000002E-2</v>
      </c>
      <c r="DJ586" s="11">
        <v>2.5426899999999999E-2</v>
      </c>
      <c r="DK586" s="11">
        <v>2.8826299999999999E-2</v>
      </c>
      <c r="DL586" s="11">
        <v>3.2892200000000003E-2</v>
      </c>
      <c r="DM586" s="11">
        <v>3.4985500000000003E-2</v>
      </c>
      <c r="DN586" s="11">
        <v>3.6641100000000003E-2</v>
      </c>
      <c r="DO586" s="11">
        <v>3.9128799999999998E-2</v>
      </c>
      <c r="DP586" s="11">
        <v>3.8826600000000003E-2</v>
      </c>
      <c r="DQ586" s="11">
        <v>3.9750099999999997E-2</v>
      </c>
      <c r="DR586" s="11">
        <v>3.8570399999999998E-2</v>
      </c>
      <c r="DS586" s="11">
        <v>3.7189300000000002E-2</v>
      </c>
      <c r="DT586" s="11">
        <v>3.5423400000000001E-2</v>
      </c>
      <c r="DU586" s="11">
        <v>3.2933499999999997E-2</v>
      </c>
      <c r="DV586" s="11">
        <v>3.1426299999999997E-2</v>
      </c>
      <c r="DW586" s="11">
        <v>2.72067E-2</v>
      </c>
      <c r="DX586" s="11">
        <v>0.35264240000000002</v>
      </c>
      <c r="DY586" s="11"/>
      <c r="DZ586" s="11">
        <v>3.05303E-2</v>
      </c>
      <c r="EA586" s="11">
        <v>71.754140000000007</v>
      </c>
      <c r="EB586" s="11">
        <v>73.11533</v>
      </c>
      <c r="EC586" s="11">
        <v>73.549000000000007</v>
      </c>
      <c r="ED586" s="11">
        <v>72.749200000000002</v>
      </c>
      <c r="EE586" s="11">
        <v>72.226780000000005</v>
      </c>
      <c r="EF586" s="11">
        <v>71.603380000000001</v>
      </c>
      <c r="EG586" s="11">
        <v>70.744820000000004</v>
      </c>
      <c r="EH586" s="11">
        <v>70.598489999999998</v>
      </c>
      <c r="EI586" s="11">
        <v>71.281589999999994</v>
      </c>
      <c r="EJ586" s="11">
        <v>73.320089999999993</v>
      </c>
      <c r="EK586" s="11">
        <v>76.626829999999998</v>
      </c>
      <c r="EL586" s="11">
        <v>79.848799999999997</v>
      </c>
      <c r="EM586" s="11">
        <v>81.282030000000006</v>
      </c>
      <c r="EN586" s="11">
        <v>84.421109999999999</v>
      </c>
      <c r="EO586" s="11">
        <v>88.319310000000002</v>
      </c>
      <c r="EP586" s="11">
        <v>88.104159999999993</v>
      </c>
      <c r="EQ586" s="11">
        <v>88.878339999999994</v>
      </c>
      <c r="ER586" s="11">
        <v>87.021429999999995</v>
      </c>
      <c r="ES586" s="11">
        <v>85.644540000000006</v>
      </c>
      <c r="ET586" s="11">
        <v>83.816860000000005</v>
      </c>
      <c r="EU586" s="11">
        <v>79.071100000000001</v>
      </c>
      <c r="EV586" s="11">
        <v>77.141819999999996</v>
      </c>
      <c r="EW586" s="11">
        <v>75.77467</v>
      </c>
      <c r="EX586" s="11">
        <v>74.961290000000005</v>
      </c>
      <c r="EY586" s="11">
        <v>0</v>
      </c>
      <c r="EZ586" s="11"/>
      <c r="FA586" s="11"/>
      <c r="FB586" s="11"/>
      <c r="FC586" s="11"/>
      <c r="FD586" s="11"/>
      <c r="FE586" s="11"/>
      <c r="FF586" s="11"/>
      <c r="FG586" s="11"/>
      <c r="FH586" s="11"/>
      <c r="FI586" s="11"/>
      <c r="FJ586" s="11"/>
      <c r="FK586" s="11"/>
      <c r="FL586" s="11"/>
      <c r="FM586" s="11"/>
      <c r="FN586" s="11"/>
      <c r="FO586" s="11"/>
      <c r="FP586" s="11"/>
      <c r="FQ586" s="11"/>
      <c r="FR586" s="11"/>
      <c r="FS586" s="11"/>
      <c r="FT586" s="11"/>
      <c r="FU586" s="11"/>
      <c r="FV586" s="11"/>
      <c r="HY586" s="37"/>
      <c r="IA586" s="37"/>
    </row>
    <row r="587" spans="1:235" x14ac:dyDescent="0.25">
      <c r="A587" t="s">
        <v>113</v>
      </c>
      <c r="B587" t="s">
        <v>141</v>
      </c>
      <c r="C587" t="s">
        <v>0</v>
      </c>
      <c r="D587" t="s">
        <v>229</v>
      </c>
      <c r="E587" s="38">
        <v>45540</v>
      </c>
      <c r="F587" t="s">
        <v>106</v>
      </c>
      <c r="G587" s="11">
        <v>2816</v>
      </c>
      <c r="H587" s="11">
        <v>3.2892839999999999</v>
      </c>
      <c r="I587" s="11">
        <v>2.915171</v>
      </c>
      <c r="J587" s="11">
        <v>2.6211799999999998</v>
      </c>
      <c r="K587" s="11">
        <v>2.314937</v>
      </c>
      <c r="L587" s="11">
        <v>2.1228180000000001</v>
      </c>
      <c r="M587" s="11">
        <v>2.0651809999999999</v>
      </c>
      <c r="N587" s="11">
        <v>2.0787740000000001</v>
      </c>
      <c r="O587" s="11">
        <v>1.8683780000000001</v>
      </c>
      <c r="P587" s="11">
        <v>1.4148350000000001</v>
      </c>
      <c r="Q587" s="11">
        <v>0.85977729999999997</v>
      </c>
      <c r="R587" s="11">
        <v>0.60754109999999995</v>
      </c>
      <c r="S587" s="11">
        <v>0.71527390000000002</v>
      </c>
      <c r="T587" s="11">
        <v>1.1906000000000001</v>
      </c>
      <c r="U587" s="11">
        <v>1.832057</v>
      </c>
      <c r="V587" s="11">
        <v>2.7530950000000001</v>
      </c>
      <c r="W587" s="11">
        <v>3.892674</v>
      </c>
      <c r="X587" s="11">
        <v>5.019997</v>
      </c>
      <c r="Y587" s="11">
        <v>6.0503660000000004</v>
      </c>
      <c r="Z587" s="11">
        <v>6.5053599999999996</v>
      </c>
      <c r="AA587" s="11">
        <v>6.2693339999999997</v>
      </c>
      <c r="AB587" s="11">
        <v>6.0357269999999996</v>
      </c>
      <c r="AC587" s="11">
        <v>5.9537800000000001</v>
      </c>
      <c r="AD587" s="11">
        <v>5.2664239999999998</v>
      </c>
      <c r="AE587" s="11">
        <v>4.3717490000000003</v>
      </c>
      <c r="AF587" s="11">
        <v>-0.2090418</v>
      </c>
      <c r="AG587" s="11">
        <v>-0.2160974</v>
      </c>
      <c r="AH587" s="11">
        <v>-0.17354169999999999</v>
      </c>
      <c r="AI587" s="11">
        <v>-0.2058661</v>
      </c>
      <c r="AJ587" s="11">
        <v>-0.15849199999999999</v>
      </c>
      <c r="AK587" s="11">
        <v>-0.1066038</v>
      </c>
      <c r="AL587" s="11">
        <v>-8.6366799999999994E-2</v>
      </c>
      <c r="AM587" s="11">
        <v>-0.112151</v>
      </c>
      <c r="AN587" s="11">
        <v>-6.2104600000000003E-2</v>
      </c>
      <c r="AO587" s="11">
        <v>-0.17611660000000001</v>
      </c>
      <c r="AP587" s="11">
        <v>-7.9271400000000006E-2</v>
      </c>
      <c r="AQ587" s="11">
        <v>-0.1248049</v>
      </c>
      <c r="AR587" s="11">
        <v>-8.1346100000000005E-2</v>
      </c>
      <c r="AS587" s="11">
        <v>-0.15165709999999999</v>
      </c>
      <c r="AT587" s="11">
        <v>-0.13349150000000001</v>
      </c>
      <c r="AU587" s="11">
        <v>-0.26277909999999999</v>
      </c>
      <c r="AV587" s="11">
        <v>0.3573171</v>
      </c>
      <c r="AW587" s="11">
        <v>0.46315709999999999</v>
      </c>
      <c r="AX587" s="11">
        <v>0.51995959999999997</v>
      </c>
      <c r="AY587" s="11">
        <v>0.3026085</v>
      </c>
      <c r="AZ587" s="11">
        <v>0.1810129</v>
      </c>
      <c r="BA587" s="11">
        <v>-0.16506779999999999</v>
      </c>
      <c r="BB587" s="11">
        <v>-0.26200790000000002</v>
      </c>
      <c r="BC587" s="11">
        <v>-0.2872536</v>
      </c>
      <c r="BD587" s="11">
        <v>-8.7932700000000003E-2</v>
      </c>
      <c r="BE587" s="11">
        <v>-9.9971500000000005E-2</v>
      </c>
      <c r="BF587" s="11">
        <v>-7.5535500000000005E-2</v>
      </c>
      <c r="BG587" s="11">
        <v>-0.1232926</v>
      </c>
      <c r="BH587" s="11">
        <v>-8.1843100000000002E-2</v>
      </c>
      <c r="BI587" s="11">
        <v>-4.1071900000000001E-2</v>
      </c>
      <c r="BJ587" s="11">
        <v>-3.00915E-2</v>
      </c>
      <c r="BK587" s="11">
        <v>-4.2041599999999998E-2</v>
      </c>
      <c r="BL587" s="11">
        <v>1.6322199999999999E-2</v>
      </c>
      <c r="BM587" s="11">
        <v>-8.5621299999999997E-2</v>
      </c>
      <c r="BN587" s="11">
        <v>3.8504799999999999E-2</v>
      </c>
      <c r="BO587" s="11">
        <v>8.7171999999999996E-3</v>
      </c>
      <c r="BP587" s="11">
        <v>7.1009299999999997E-2</v>
      </c>
      <c r="BQ587" s="11">
        <v>1.0394E-2</v>
      </c>
      <c r="BR587" s="11">
        <v>3.6228400000000001E-2</v>
      </c>
      <c r="BS587" s="11">
        <v>-8.1536300000000006E-2</v>
      </c>
      <c r="BT587" s="11">
        <v>0.53716010000000003</v>
      </c>
      <c r="BU587" s="11">
        <v>0.64727780000000001</v>
      </c>
      <c r="BV587" s="11">
        <v>0.69861569999999995</v>
      </c>
      <c r="BW587" s="11">
        <v>0.4748677</v>
      </c>
      <c r="BX587" s="11">
        <v>0.34509260000000003</v>
      </c>
      <c r="BY587" s="11">
        <v>-1.25214E-2</v>
      </c>
      <c r="BZ587" s="11">
        <v>-0.1164429</v>
      </c>
      <c r="CA587" s="11">
        <v>-0.1612335</v>
      </c>
      <c r="CB587" s="11">
        <v>3.3176499999999998E-2</v>
      </c>
      <c r="CC587" s="11">
        <v>1.6154499999999999E-2</v>
      </c>
      <c r="CD587" s="11">
        <v>2.24706E-2</v>
      </c>
      <c r="CE587" s="11">
        <v>-4.0718999999999998E-2</v>
      </c>
      <c r="CF587" s="11">
        <v>-5.1942999999999998E-3</v>
      </c>
      <c r="CG587" s="11">
        <v>2.44599E-2</v>
      </c>
      <c r="CH587" s="11">
        <v>2.6183700000000001E-2</v>
      </c>
      <c r="CI587" s="11">
        <v>2.80678E-2</v>
      </c>
      <c r="CJ587" s="11">
        <v>9.4749E-2</v>
      </c>
      <c r="CK587" s="11">
        <v>4.8738999999999996E-3</v>
      </c>
      <c r="CL587" s="11">
        <v>0.156281</v>
      </c>
      <c r="CM587" s="11">
        <v>0.14223930000000001</v>
      </c>
      <c r="CN587" s="11">
        <v>0.2233647</v>
      </c>
      <c r="CO587" s="11">
        <v>0.17244519999999999</v>
      </c>
      <c r="CP587" s="11">
        <v>0.2059483</v>
      </c>
      <c r="CQ587" s="11">
        <v>9.9706600000000006E-2</v>
      </c>
      <c r="CR587" s="11">
        <v>0.71700299999999995</v>
      </c>
      <c r="CS587" s="11">
        <v>0.83139839999999998</v>
      </c>
      <c r="CT587" s="11">
        <v>0.87727189999999999</v>
      </c>
      <c r="CU587" s="11">
        <v>0.64712689999999995</v>
      </c>
      <c r="CV587" s="11">
        <v>0.50917230000000002</v>
      </c>
      <c r="CW587" s="11">
        <v>0.14002510000000001</v>
      </c>
      <c r="CX587" s="11">
        <v>2.9122100000000001E-2</v>
      </c>
      <c r="CY587" s="11">
        <v>-3.5213399999999999E-2</v>
      </c>
      <c r="CZ587" s="11">
        <v>7.3629100000000003E-2</v>
      </c>
      <c r="DA587" s="11">
        <v>7.0599499999999996E-2</v>
      </c>
      <c r="DB587" s="11">
        <v>5.9583499999999998E-2</v>
      </c>
      <c r="DC587" s="11">
        <v>5.0201099999999999E-2</v>
      </c>
      <c r="DD587" s="11">
        <v>4.65992E-2</v>
      </c>
      <c r="DE587" s="11">
        <v>3.9840500000000001E-2</v>
      </c>
      <c r="DF587" s="11">
        <v>3.4212899999999997E-2</v>
      </c>
      <c r="DG587" s="11">
        <v>4.2623500000000002E-2</v>
      </c>
      <c r="DH587" s="11">
        <v>4.7680100000000003E-2</v>
      </c>
      <c r="DI587" s="11">
        <v>5.5017200000000002E-2</v>
      </c>
      <c r="DJ587" s="11">
        <v>7.1602899999999997E-2</v>
      </c>
      <c r="DK587" s="11">
        <v>8.1175700000000003E-2</v>
      </c>
      <c r="DL587" s="11">
        <v>9.26255E-2</v>
      </c>
      <c r="DM587" s="11">
        <v>9.8520099999999999E-2</v>
      </c>
      <c r="DN587" s="11">
        <v>0.10318239999999999</v>
      </c>
      <c r="DO587" s="11">
        <v>0.11018790000000001</v>
      </c>
      <c r="DP587" s="11">
        <v>0.1093368</v>
      </c>
      <c r="DQ587" s="11">
        <v>0.11193740000000001</v>
      </c>
      <c r="DR587" s="11">
        <v>0.1086152</v>
      </c>
      <c r="DS587" s="11">
        <v>0.1047261</v>
      </c>
      <c r="DT587" s="11">
        <v>9.9753400000000006E-2</v>
      </c>
      <c r="DU587" s="11">
        <v>9.2741699999999996E-2</v>
      </c>
      <c r="DV587" s="11">
        <v>8.8497199999999998E-2</v>
      </c>
      <c r="DW587" s="11">
        <v>7.6614799999999997E-2</v>
      </c>
      <c r="DX587" s="11">
        <v>0.99305120000000002</v>
      </c>
      <c r="DY587" s="11"/>
      <c r="DZ587" s="11">
        <v>8.5974099999999998E-2</v>
      </c>
      <c r="EA587" s="11">
        <v>71.754140000000007</v>
      </c>
      <c r="EB587" s="11">
        <v>73.11533</v>
      </c>
      <c r="EC587" s="11">
        <v>73.549000000000007</v>
      </c>
      <c r="ED587" s="11">
        <v>72.749200000000002</v>
      </c>
      <c r="EE587" s="11">
        <v>72.226780000000005</v>
      </c>
      <c r="EF587" s="11">
        <v>71.603380000000001</v>
      </c>
      <c r="EG587" s="11">
        <v>70.744820000000004</v>
      </c>
      <c r="EH587" s="11">
        <v>70.598489999999998</v>
      </c>
      <c r="EI587" s="11">
        <v>71.281589999999994</v>
      </c>
      <c r="EJ587" s="11">
        <v>73.320089999999993</v>
      </c>
      <c r="EK587" s="11">
        <v>76.626829999999998</v>
      </c>
      <c r="EL587" s="11">
        <v>79.848799999999997</v>
      </c>
      <c r="EM587" s="11">
        <v>81.282030000000006</v>
      </c>
      <c r="EN587" s="11">
        <v>84.421109999999999</v>
      </c>
      <c r="EO587" s="11">
        <v>88.319310000000002</v>
      </c>
      <c r="EP587" s="11">
        <v>88.104159999999993</v>
      </c>
      <c r="EQ587" s="11">
        <v>88.878339999999994</v>
      </c>
      <c r="ER587" s="11">
        <v>87.021429999999995</v>
      </c>
      <c r="ES587" s="11">
        <v>85.644540000000006</v>
      </c>
      <c r="ET587" s="11">
        <v>83.816860000000005</v>
      </c>
      <c r="EU587" s="11">
        <v>79.071100000000001</v>
      </c>
      <c r="EV587" s="11">
        <v>77.141819999999996</v>
      </c>
      <c r="EW587" s="11">
        <v>75.77467</v>
      </c>
      <c r="EX587" s="11">
        <v>74.961290000000005</v>
      </c>
      <c r="EY587" s="11">
        <v>0</v>
      </c>
      <c r="EZ587" s="11"/>
      <c r="FA587" s="11"/>
      <c r="FB587" s="11"/>
      <c r="FC587" s="11"/>
      <c r="FD587" s="11"/>
      <c r="FE587" s="11"/>
      <c r="FF587" s="11"/>
      <c r="FG587" s="11"/>
      <c r="FH587" s="11"/>
      <c r="FI587" s="11"/>
      <c r="FJ587" s="11"/>
      <c r="FK587" s="11"/>
      <c r="FL587" s="11"/>
      <c r="FM587" s="11"/>
      <c r="FN587" s="11"/>
      <c r="FO587" s="11"/>
      <c r="FP587" s="11"/>
      <c r="FQ587" s="11"/>
      <c r="FR587" s="11"/>
      <c r="FS587" s="11"/>
      <c r="FT587" s="11"/>
      <c r="FU587" s="11"/>
      <c r="FV587" s="11"/>
      <c r="HY587" s="37"/>
      <c r="IA587" s="37"/>
    </row>
    <row r="588" spans="1:235" x14ac:dyDescent="0.25">
      <c r="A588" t="s">
        <v>113</v>
      </c>
      <c r="B588" t="s">
        <v>141</v>
      </c>
      <c r="C588" t="s">
        <v>88</v>
      </c>
      <c r="D588" t="s">
        <v>229</v>
      </c>
      <c r="E588" s="38">
        <v>45541</v>
      </c>
      <c r="F588" t="s">
        <v>106</v>
      </c>
      <c r="G588" s="11">
        <v>2813</v>
      </c>
      <c r="H588" s="11">
        <v>1.4091499999999999</v>
      </c>
      <c r="I588" s="11">
        <v>1.242828</v>
      </c>
      <c r="J588" s="11">
        <v>1.102352</v>
      </c>
      <c r="K588" s="11">
        <v>0.9775199</v>
      </c>
      <c r="L588" s="11">
        <v>0.8929743</v>
      </c>
      <c r="M588" s="11">
        <v>0.849352</v>
      </c>
      <c r="N588" s="11">
        <v>0.82229289999999999</v>
      </c>
      <c r="O588" s="11">
        <v>0.78014430000000001</v>
      </c>
      <c r="P588" s="11">
        <v>0.65825129999999998</v>
      </c>
      <c r="Q588" s="11">
        <v>0.56159650000000005</v>
      </c>
      <c r="R588" s="11">
        <v>0.51789510000000005</v>
      </c>
      <c r="S588" s="11">
        <v>0.62148130000000001</v>
      </c>
      <c r="T588" s="11">
        <v>0.83800260000000004</v>
      </c>
      <c r="U588" s="11">
        <v>1.07101</v>
      </c>
      <c r="V588" s="11">
        <v>1.2509410000000001</v>
      </c>
      <c r="W588" s="11">
        <v>1.493169</v>
      </c>
      <c r="X588" s="11">
        <v>1.7311190000000001</v>
      </c>
      <c r="Y588" s="11">
        <v>1.94808</v>
      </c>
      <c r="Z588" s="11">
        <v>2.0402659999999999</v>
      </c>
      <c r="AA588" s="11">
        <v>2.0105620000000002</v>
      </c>
      <c r="AB588" s="11">
        <v>1.958574</v>
      </c>
      <c r="AC588" s="11">
        <v>1.8943080000000001</v>
      </c>
      <c r="AD588" s="11">
        <v>1.732119</v>
      </c>
      <c r="AE588" s="11">
        <v>1.5022180000000001</v>
      </c>
      <c r="AF588" s="11">
        <v>-0.11956650000000001</v>
      </c>
      <c r="AG588" s="11">
        <v>-0.10810549999999999</v>
      </c>
      <c r="AH588" s="11">
        <v>-0.10289619999999999</v>
      </c>
      <c r="AI588" s="11">
        <v>-9.0194200000000002E-2</v>
      </c>
      <c r="AJ588" s="11">
        <v>-5.4525499999999998E-2</v>
      </c>
      <c r="AK588" s="11">
        <v>-4.0104099999999997E-2</v>
      </c>
      <c r="AL588" s="11">
        <v>-4.3939300000000001E-2</v>
      </c>
      <c r="AM588" s="11">
        <v>-3.6506900000000002E-2</v>
      </c>
      <c r="AN588" s="11">
        <v>-3.1038699999999999E-2</v>
      </c>
      <c r="AO588" s="11">
        <v>-1.32053E-2</v>
      </c>
      <c r="AP588" s="11">
        <v>-2.4783599999999999E-2</v>
      </c>
      <c r="AQ588" s="11">
        <v>-3.8583600000000003E-2</v>
      </c>
      <c r="AR588" s="11">
        <v>-6.6184000000000007E-2</v>
      </c>
      <c r="AS588" s="11">
        <v>-4.7634000000000003E-2</v>
      </c>
      <c r="AT588" s="11">
        <v>-2.6908700000000001E-2</v>
      </c>
      <c r="AU588" s="11">
        <v>-5.0383299999999999E-2</v>
      </c>
      <c r="AV588" s="11">
        <v>0.14305509999999999</v>
      </c>
      <c r="AW588" s="11">
        <v>0.1817501</v>
      </c>
      <c r="AX588" s="11">
        <v>0.1822965</v>
      </c>
      <c r="AY588" s="11">
        <v>9.7224400000000002E-2</v>
      </c>
      <c r="AZ588" s="11">
        <v>0.1071279</v>
      </c>
      <c r="BA588" s="11">
        <v>-6.9360000000000003E-3</v>
      </c>
      <c r="BB588" s="11">
        <v>-5.1771299999999999E-2</v>
      </c>
      <c r="BC588" s="11">
        <v>-7.4413699999999999E-2</v>
      </c>
      <c r="BD588" s="11">
        <v>-6.5838300000000002E-2</v>
      </c>
      <c r="BE588" s="11">
        <v>-5.7457399999999999E-2</v>
      </c>
      <c r="BF588" s="11">
        <v>-5.4635700000000002E-2</v>
      </c>
      <c r="BG588" s="11">
        <v>-5.4385599999999999E-2</v>
      </c>
      <c r="BH588" s="11">
        <v>-2.4682699999999998E-2</v>
      </c>
      <c r="BI588" s="11">
        <v>-1.45112E-2</v>
      </c>
      <c r="BJ588" s="11">
        <v>-2.0630099999999998E-2</v>
      </c>
      <c r="BK588" s="11">
        <v>-8.5459000000000004E-3</v>
      </c>
      <c r="BL588" s="11">
        <v>5.9874000000000004E-3</v>
      </c>
      <c r="BM588" s="11">
        <v>3.0613399999999999E-2</v>
      </c>
      <c r="BN588" s="11">
        <v>2.7565800000000001E-2</v>
      </c>
      <c r="BO588" s="11">
        <v>2.3860699999999999E-2</v>
      </c>
      <c r="BP588" s="11">
        <v>3.1335E-3</v>
      </c>
      <c r="BQ588" s="11">
        <v>2.28779E-2</v>
      </c>
      <c r="BR588" s="11">
        <v>4.0599999999999997E-2</v>
      </c>
      <c r="BS588" s="11">
        <v>1.4727499999999999E-2</v>
      </c>
      <c r="BT588" s="11">
        <v>0.20534740000000001</v>
      </c>
      <c r="BU588" s="11">
        <v>0.24259710000000001</v>
      </c>
      <c r="BV588" s="11">
        <v>0.23825080000000001</v>
      </c>
      <c r="BW588" s="11">
        <v>0.15106600000000001</v>
      </c>
      <c r="BX588" s="11">
        <v>0.1588194</v>
      </c>
      <c r="BY588" s="11">
        <v>4.3314600000000002E-2</v>
      </c>
      <c r="BZ588" s="11">
        <v>-2.3119999999999998E-3</v>
      </c>
      <c r="CA588" s="11">
        <v>-2.7515600000000001E-2</v>
      </c>
      <c r="CB588" s="11">
        <v>-1.21101E-2</v>
      </c>
      <c r="CC588" s="11">
        <v>-6.8094000000000002E-3</v>
      </c>
      <c r="CD588" s="11">
        <v>-6.3753000000000004E-3</v>
      </c>
      <c r="CE588" s="11">
        <v>-1.8577E-2</v>
      </c>
      <c r="CF588" s="11">
        <v>5.1600999999999999E-3</v>
      </c>
      <c r="CG588" s="11">
        <v>1.10817E-2</v>
      </c>
      <c r="CH588" s="11">
        <v>2.679E-3</v>
      </c>
      <c r="CI588" s="11">
        <v>1.9415100000000001E-2</v>
      </c>
      <c r="CJ588" s="11">
        <v>4.3013500000000003E-2</v>
      </c>
      <c r="CK588" s="11">
        <v>7.4432100000000001E-2</v>
      </c>
      <c r="CL588" s="11">
        <v>7.9915299999999995E-2</v>
      </c>
      <c r="CM588" s="11">
        <v>8.6305000000000007E-2</v>
      </c>
      <c r="CN588" s="11">
        <v>7.2451000000000002E-2</v>
      </c>
      <c r="CO588" s="11">
        <v>9.3389899999999998E-2</v>
      </c>
      <c r="CP588" s="11">
        <v>0.1081087</v>
      </c>
      <c r="CQ588" s="11">
        <v>7.9838300000000001E-2</v>
      </c>
      <c r="CR588" s="11">
        <v>0.26763969999999998</v>
      </c>
      <c r="CS588" s="11">
        <v>0.30344409999999999</v>
      </c>
      <c r="CT588" s="11">
        <v>0.2942052</v>
      </c>
      <c r="CU588" s="11">
        <v>0.2049077</v>
      </c>
      <c r="CV588" s="11">
        <v>0.2105109</v>
      </c>
      <c r="CW588" s="11">
        <v>9.3565300000000004E-2</v>
      </c>
      <c r="CX588" s="11">
        <v>4.7147399999999999E-2</v>
      </c>
      <c r="CY588" s="11">
        <v>1.93825E-2</v>
      </c>
      <c r="CZ588" s="11">
        <v>3.2664400000000003E-2</v>
      </c>
      <c r="DA588" s="11">
        <v>3.0791900000000001E-2</v>
      </c>
      <c r="DB588" s="11">
        <v>2.93403E-2</v>
      </c>
      <c r="DC588" s="11">
        <v>2.1770100000000001E-2</v>
      </c>
      <c r="DD588" s="11">
        <v>1.8143099999999999E-2</v>
      </c>
      <c r="DE588" s="11">
        <v>1.5559399999999999E-2</v>
      </c>
      <c r="DF588" s="11">
        <v>1.41709E-2</v>
      </c>
      <c r="DG588" s="11">
        <v>1.69991E-2</v>
      </c>
      <c r="DH588" s="11">
        <v>2.25103E-2</v>
      </c>
      <c r="DI588" s="11">
        <v>2.6639900000000001E-2</v>
      </c>
      <c r="DJ588" s="11">
        <v>3.1826199999999999E-2</v>
      </c>
      <c r="DK588" s="11">
        <v>3.7963499999999997E-2</v>
      </c>
      <c r="DL588" s="11">
        <v>4.2142100000000002E-2</v>
      </c>
      <c r="DM588" s="11">
        <v>4.2868200000000002E-2</v>
      </c>
      <c r="DN588" s="11">
        <v>4.10424E-2</v>
      </c>
      <c r="DO588" s="11">
        <v>3.9584599999999998E-2</v>
      </c>
      <c r="DP588" s="11">
        <v>3.7871000000000002E-2</v>
      </c>
      <c r="DQ588" s="11">
        <v>3.6992299999999999E-2</v>
      </c>
      <c r="DR588" s="11">
        <v>3.4017800000000001E-2</v>
      </c>
      <c r="DS588" s="11">
        <v>3.2733400000000003E-2</v>
      </c>
      <c r="DT588" s="11">
        <v>3.1426200000000001E-2</v>
      </c>
      <c r="DU588" s="11">
        <v>3.05502E-2</v>
      </c>
      <c r="DV588" s="11">
        <v>3.0069200000000001E-2</v>
      </c>
      <c r="DW588" s="11">
        <v>2.8511999999999999E-2</v>
      </c>
      <c r="DX588" s="11">
        <v>0.4044102</v>
      </c>
      <c r="DY588" s="11"/>
      <c r="DZ588" s="11">
        <v>2.6651999999999999E-2</v>
      </c>
      <c r="EA588" s="11">
        <v>73.510120000000001</v>
      </c>
      <c r="EB588" s="11">
        <v>74.171080000000003</v>
      </c>
      <c r="EC588" s="11">
        <v>75.440709999999996</v>
      </c>
      <c r="ED588" s="11">
        <v>75.102940000000004</v>
      </c>
      <c r="EE588" s="11">
        <v>74.364540000000005</v>
      </c>
      <c r="EF588" s="11">
        <v>73.167609999999996</v>
      </c>
      <c r="EG588" s="11">
        <v>72.646600000000007</v>
      </c>
      <c r="EH588" s="11">
        <v>72.272959999999998</v>
      </c>
      <c r="EI588" s="11">
        <v>73.338440000000006</v>
      </c>
      <c r="EJ588" s="11">
        <v>74.726370000000003</v>
      </c>
      <c r="EK588" s="11">
        <v>78.184749999999994</v>
      </c>
      <c r="EL588" s="11">
        <v>81.648240000000001</v>
      </c>
      <c r="EM588" s="11">
        <v>85.784639999999996</v>
      </c>
      <c r="EN588" s="11">
        <v>87.645870000000002</v>
      </c>
      <c r="EO588" s="11">
        <v>94.148560000000003</v>
      </c>
      <c r="EP588" s="11">
        <v>89.835130000000007</v>
      </c>
      <c r="EQ588" s="11">
        <v>83.83972</v>
      </c>
      <c r="ER588" s="11">
        <v>82.353980000000007</v>
      </c>
      <c r="ES588" s="11">
        <v>80.973349999999996</v>
      </c>
      <c r="ET588" s="11">
        <v>78.477620000000002</v>
      </c>
      <c r="EU588" s="11">
        <v>77.984470000000002</v>
      </c>
      <c r="EV588" s="11">
        <v>76.458489999999998</v>
      </c>
      <c r="EW588" s="11">
        <v>75.285799999999995</v>
      </c>
      <c r="EX588" s="11">
        <v>75.09272</v>
      </c>
      <c r="EY588" s="11">
        <v>0</v>
      </c>
      <c r="EZ588" s="11"/>
      <c r="FA588" s="11"/>
      <c r="FB588" s="11"/>
      <c r="FC588" s="11"/>
      <c r="FD588" s="11"/>
      <c r="FE588" s="11"/>
      <c r="FF588" s="11"/>
      <c r="FG588" s="11"/>
      <c r="FH588" s="11"/>
      <c r="FI588" s="11"/>
      <c r="FJ588" s="11"/>
      <c r="FK588" s="11"/>
      <c r="FL588" s="11"/>
      <c r="FM588" s="11"/>
      <c r="FN588" s="11"/>
      <c r="FO588" s="11"/>
      <c r="FP588" s="11"/>
      <c r="FQ588" s="11"/>
      <c r="FR588" s="11"/>
      <c r="FS588" s="11"/>
      <c r="FT588" s="11"/>
      <c r="FU588" s="11"/>
      <c r="FV588" s="11"/>
      <c r="HY588" s="37"/>
      <c r="IA588" s="37"/>
    </row>
    <row r="589" spans="1:235" x14ac:dyDescent="0.25">
      <c r="A589" s="37" t="s">
        <v>113</v>
      </c>
      <c r="B589" t="s">
        <v>141</v>
      </c>
      <c r="C589" t="s">
        <v>0</v>
      </c>
      <c r="D589" t="s">
        <v>229</v>
      </c>
      <c r="E589" s="38">
        <v>45541</v>
      </c>
      <c r="F589" t="s">
        <v>106</v>
      </c>
      <c r="G589" s="11">
        <v>2813</v>
      </c>
      <c r="H589" s="11">
        <v>3.9639289999999998</v>
      </c>
      <c r="I589" s="11">
        <v>3.4960659999999999</v>
      </c>
      <c r="J589" s="11">
        <v>3.1009090000000001</v>
      </c>
      <c r="K589" s="11">
        <v>2.7497560000000001</v>
      </c>
      <c r="L589" s="11">
        <v>2.51193</v>
      </c>
      <c r="M589" s="11">
        <v>2.389221</v>
      </c>
      <c r="N589" s="11">
        <v>2.313104</v>
      </c>
      <c r="O589" s="11">
        <v>2.1945399999999999</v>
      </c>
      <c r="P589" s="11">
        <v>1.851656</v>
      </c>
      <c r="Q589" s="11">
        <v>1.5797669999999999</v>
      </c>
      <c r="R589" s="11">
        <v>1.4568350000000001</v>
      </c>
      <c r="S589" s="11">
        <v>1.7482219999999999</v>
      </c>
      <c r="T589" s="11">
        <v>2.3572950000000001</v>
      </c>
      <c r="U589" s="11">
        <v>3.0127440000000001</v>
      </c>
      <c r="V589" s="11">
        <v>3.518888</v>
      </c>
      <c r="W589" s="11">
        <v>4.2002740000000003</v>
      </c>
      <c r="X589" s="11">
        <v>4.8696260000000002</v>
      </c>
      <c r="Y589" s="11">
        <v>5.4799350000000002</v>
      </c>
      <c r="Z589" s="11">
        <v>5.7392519999999996</v>
      </c>
      <c r="AA589" s="11">
        <v>5.6556949999999997</v>
      </c>
      <c r="AB589" s="11">
        <v>5.509455</v>
      </c>
      <c r="AC589" s="11">
        <v>5.3286730000000002</v>
      </c>
      <c r="AD589" s="11">
        <v>4.8724369999999997</v>
      </c>
      <c r="AE589" s="11">
        <v>4.225727</v>
      </c>
      <c r="AF589" s="11">
        <v>-0.33633970000000002</v>
      </c>
      <c r="AG589" s="11">
        <v>-0.30409999999999998</v>
      </c>
      <c r="AH589" s="11">
        <v>-0.28944619999999999</v>
      </c>
      <c r="AI589" s="11">
        <v>-0.25371559999999999</v>
      </c>
      <c r="AJ589" s="11">
        <v>-0.15337980000000001</v>
      </c>
      <c r="AK589" s="11">
        <v>-0.11281239999999999</v>
      </c>
      <c r="AL589" s="11">
        <v>-0.1236008</v>
      </c>
      <c r="AM589" s="11">
        <v>-0.1026937</v>
      </c>
      <c r="AN589" s="11">
        <v>-8.7311799999999995E-2</v>
      </c>
      <c r="AO589" s="11">
        <v>-3.71463E-2</v>
      </c>
      <c r="AP589" s="11">
        <v>-6.9716200000000006E-2</v>
      </c>
      <c r="AQ589" s="11">
        <v>-0.10853549999999999</v>
      </c>
      <c r="AR589" s="11">
        <v>-0.18617520000000001</v>
      </c>
      <c r="AS589" s="11">
        <v>-0.13399420000000001</v>
      </c>
      <c r="AT589" s="11">
        <v>-7.5693899999999995E-2</v>
      </c>
      <c r="AU589" s="11">
        <v>-0.14172789999999999</v>
      </c>
      <c r="AV589" s="11">
        <v>0.40241300000000002</v>
      </c>
      <c r="AW589" s="11">
        <v>0.51126179999999999</v>
      </c>
      <c r="AX589" s="11">
        <v>0.51279850000000005</v>
      </c>
      <c r="AY589" s="11">
        <v>0.2734914</v>
      </c>
      <c r="AZ589" s="11">
        <v>0.3013499</v>
      </c>
      <c r="BA589" s="11">
        <v>-1.9511000000000001E-2</v>
      </c>
      <c r="BB589" s="11">
        <v>-0.1456324</v>
      </c>
      <c r="BC589" s="11">
        <v>-0.20932519999999999</v>
      </c>
      <c r="BD589" s="11">
        <v>-0.1852027</v>
      </c>
      <c r="BE589" s="11">
        <v>-0.1616274</v>
      </c>
      <c r="BF589" s="11">
        <v>-0.15368989999999999</v>
      </c>
      <c r="BG589" s="11">
        <v>-0.15298629999999999</v>
      </c>
      <c r="BH589" s="11">
        <v>-6.9432199999999999E-2</v>
      </c>
      <c r="BI589" s="11">
        <v>-4.0819800000000003E-2</v>
      </c>
      <c r="BJ589" s="11">
        <v>-5.8032399999999998E-2</v>
      </c>
      <c r="BK589" s="11">
        <v>-2.4039600000000001E-2</v>
      </c>
      <c r="BL589" s="11">
        <v>1.68424E-2</v>
      </c>
      <c r="BM589" s="11">
        <v>8.6115300000000006E-2</v>
      </c>
      <c r="BN589" s="11">
        <v>7.75425E-2</v>
      </c>
      <c r="BO589" s="11">
        <v>6.7119899999999996E-2</v>
      </c>
      <c r="BP589" s="11">
        <v>8.8144999999999994E-3</v>
      </c>
      <c r="BQ589" s="11">
        <v>6.4355499999999996E-2</v>
      </c>
      <c r="BR589" s="11">
        <v>0.1142075</v>
      </c>
      <c r="BS589" s="11">
        <v>4.1428300000000001E-2</v>
      </c>
      <c r="BT589" s="11">
        <v>0.57764070000000001</v>
      </c>
      <c r="BU589" s="11">
        <v>0.68242380000000002</v>
      </c>
      <c r="BV589" s="11">
        <v>0.67019770000000001</v>
      </c>
      <c r="BW589" s="11">
        <v>0.42494759999999998</v>
      </c>
      <c r="BX589" s="11">
        <v>0.44675769999999998</v>
      </c>
      <c r="BY589" s="11">
        <v>0.1218437</v>
      </c>
      <c r="BZ589" s="11">
        <v>-6.5036E-3</v>
      </c>
      <c r="CA589" s="11">
        <v>-7.7401200000000003E-2</v>
      </c>
      <c r="CB589" s="11">
        <v>-3.4065699999999997E-2</v>
      </c>
      <c r="CC589" s="11">
        <v>-1.91547E-2</v>
      </c>
      <c r="CD589" s="11">
        <v>-1.7933600000000001E-2</v>
      </c>
      <c r="CE589" s="11">
        <v>-5.2256900000000002E-2</v>
      </c>
      <c r="CF589" s="11">
        <v>1.45153E-2</v>
      </c>
      <c r="CG589" s="11">
        <v>3.1172700000000001E-2</v>
      </c>
      <c r="CH589" s="11">
        <v>7.5360000000000002E-3</v>
      </c>
      <c r="CI589" s="11">
        <v>5.4614599999999999E-2</v>
      </c>
      <c r="CJ589" s="11">
        <v>0.1209966</v>
      </c>
      <c r="CK589" s="11">
        <v>0.2093769</v>
      </c>
      <c r="CL589" s="11">
        <v>0.22480120000000001</v>
      </c>
      <c r="CM589" s="11">
        <v>0.2427754</v>
      </c>
      <c r="CN589" s="11">
        <v>0.20380419999999999</v>
      </c>
      <c r="CO589" s="11">
        <v>0.26270520000000003</v>
      </c>
      <c r="CP589" s="11">
        <v>0.30410890000000002</v>
      </c>
      <c r="CQ589" s="11">
        <v>0.22458449999999999</v>
      </c>
      <c r="CR589" s="11">
        <v>0.75286850000000005</v>
      </c>
      <c r="CS589" s="11">
        <v>0.85358579999999995</v>
      </c>
      <c r="CT589" s="11">
        <v>0.82759689999999997</v>
      </c>
      <c r="CU589" s="11">
        <v>0.57640380000000002</v>
      </c>
      <c r="CV589" s="11">
        <v>0.59216559999999996</v>
      </c>
      <c r="CW589" s="11">
        <v>0.2631983</v>
      </c>
      <c r="CX589" s="11">
        <v>0.1326252</v>
      </c>
      <c r="CY589" s="11">
        <v>5.4522899999999999E-2</v>
      </c>
      <c r="CZ589" s="11">
        <v>9.1884800000000003E-2</v>
      </c>
      <c r="DA589" s="11">
        <v>8.6617200000000005E-2</v>
      </c>
      <c r="DB589" s="11">
        <v>8.2533999999999996E-2</v>
      </c>
      <c r="DC589" s="11">
        <v>6.1239099999999998E-2</v>
      </c>
      <c r="DD589" s="11">
        <v>5.1036499999999999E-2</v>
      </c>
      <c r="DE589" s="11">
        <v>4.3768399999999999E-2</v>
      </c>
      <c r="DF589" s="11">
        <v>3.9862799999999997E-2</v>
      </c>
      <c r="DG589" s="11">
        <v>4.7818300000000001E-2</v>
      </c>
      <c r="DH589" s="11">
        <v>6.3321199999999994E-2</v>
      </c>
      <c r="DI589" s="11">
        <v>7.4937799999999999E-2</v>
      </c>
      <c r="DJ589" s="11">
        <v>8.9526900000000006E-2</v>
      </c>
      <c r="DK589" s="11">
        <v>0.10679089999999999</v>
      </c>
      <c r="DL589" s="11">
        <v>0.11854530000000001</v>
      </c>
      <c r="DM589" s="11">
        <v>0.120588</v>
      </c>
      <c r="DN589" s="11">
        <v>0.1154519</v>
      </c>
      <c r="DO589" s="11">
        <v>0.11135109999999999</v>
      </c>
      <c r="DP589" s="11">
        <v>0.1065309</v>
      </c>
      <c r="DQ589" s="11">
        <v>0.1040591</v>
      </c>
      <c r="DR589" s="11">
        <v>9.5691899999999996E-2</v>
      </c>
      <c r="DS589" s="11">
        <v>9.2078800000000002E-2</v>
      </c>
      <c r="DT589" s="11">
        <v>8.84017E-2</v>
      </c>
      <c r="DU589" s="11">
        <v>8.5937600000000003E-2</v>
      </c>
      <c r="DV589" s="11">
        <v>8.4584300000000001E-2</v>
      </c>
      <c r="DW589" s="11">
        <v>8.02041E-2</v>
      </c>
      <c r="DX589" s="11">
        <v>1.1376029999999999</v>
      </c>
      <c r="DY589" s="11"/>
      <c r="DZ589" s="11">
        <v>7.4971700000000002E-2</v>
      </c>
      <c r="EA589" s="11">
        <v>73.510120000000001</v>
      </c>
      <c r="EB589" s="11">
        <v>74.171080000000003</v>
      </c>
      <c r="EC589" s="11">
        <v>75.440709999999996</v>
      </c>
      <c r="ED589" s="11">
        <v>75.102940000000004</v>
      </c>
      <c r="EE589" s="11">
        <v>74.364540000000005</v>
      </c>
      <c r="EF589" s="11">
        <v>73.167609999999996</v>
      </c>
      <c r="EG589" s="11">
        <v>72.646600000000007</v>
      </c>
      <c r="EH589" s="11">
        <v>72.272959999999998</v>
      </c>
      <c r="EI589" s="11">
        <v>73.338440000000006</v>
      </c>
      <c r="EJ589" s="11">
        <v>74.726370000000003</v>
      </c>
      <c r="EK589" s="11">
        <v>78.184749999999994</v>
      </c>
      <c r="EL589" s="11">
        <v>81.648240000000001</v>
      </c>
      <c r="EM589" s="11">
        <v>85.784639999999996</v>
      </c>
      <c r="EN589" s="11">
        <v>87.645870000000002</v>
      </c>
      <c r="EO589" s="11">
        <v>94.148560000000003</v>
      </c>
      <c r="EP589" s="11">
        <v>89.835130000000007</v>
      </c>
      <c r="EQ589" s="11">
        <v>83.83972</v>
      </c>
      <c r="ER589" s="11">
        <v>82.353980000000007</v>
      </c>
      <c r="ES589" s="11">
        <v>80.973349999999996</v>
      </c>
      <c r="ET589" s="11">
        <v>78.477620000000002</v>
      </c>
      <c r="EU589" s="11">
        <v>77.984470000000002</v>
      </c>
      <c r="EV589" s="11">
        <v>76.458489999999998</v>
      </c>
      <c r="EW589" s="11">
        <v>75.285799999999995</v>
      </c>
      <c r="EX589" s="11">
        <v>75.09272</v>
      </c>
      <c r="EY589" s="11">
        <v>0</v>
      </c>
      <c r="EZ589" s="11"/>
      <c r="FA589" s="11"/>
      <c r="FB589" s="11"/>
      <c r="FC589" s="11"/>
      <c r="FD589" s="11"/>
      <c r="FE589" s="11"/>
      <c r="FF589" s="11"/>
      <c r="FG589" s="11"/>
      <c r="FH589" s="11"/>
      <c r="FI589" s="11"/>
      <c r="FJ589" s="11"/>
      <c r="FK589" s="11"/>
      <c r="FL589" s="11"/>
      <c r="FM589" s="11"/>
      <c r="FN589" s="11"/>
      <c r="FO589" s="11"/>
      <c r="FP589" s="11"/>
      <c r="FQ589" s="11"/>
      <c r="FR589" s="11"/>
      <c r="FS589" s="11"/>
      <c r="FT589" s="11"/>
      <c r="FU589" s="11"/>
      <c r="FV589" s="11"/>
    </row>
    <row r="590" spans="1:235" x14ac:dyDescent="0.25">
      <c r="A590" t="s">
        <v>113</v>
      </c>
      <c r="B590" t="s">
        <v>141</v>
      </c>
      <c r="C590" t="s">
        <v>0</v>
      </c>
      <c r="D590" t="s">
        <v>229</v>
      </c>
      <c r="E590" s="38">
        <v>45544</v>
      </c>
      <c r="F590" t="s">
        <v>106</v>
      </c>
      <c r="G590" s="11">
        <v>2814</v>
      </c>
      <c r="H590" s="11">
        <v>4.4566939999999997</v>
      </c>
      <c r="I590" s="11">
        <v>3.8809070000000001</v>
      </c>
      <c r="J590" s="11">
        <v>3.5186109999999999</v>
      </c>
      <c r="K590" s="11">
        <v>3.1209259999999999</v>
      </c>
      <c r="L590" s="11">
        <v>2.8879429999999999</v>
      </c>
      <c r="M590" s="11">
        <v>2.6566830000000001</v>
      </c>
      <c r="N590" s="11">
        <v>2.643926</v>
      </c>
      <c r="O590" s="11">
        <v>2.507895</v>
      </c>
      <c r="P590" s="11">
        <v>2.1268060000000002</v>
      </c>
      <c r="Q590" s="11">
        <v>1.8154110000000001</v>
      </c>
      <c r="R590" s="11">
        <v>1.8043009999999999</v>
      </c>
      <c r="S590" s="11">
        <v>2.097836</v>
      </c>
      <c r="T590" s="11">
        <v>2.5299580000000002</v>
      </c>
      <c r="U590" s="11">
        <v>2.9413459999999998</v>
      </c>
      <c r="V590" s="11">
        <v>3.6586110000000001</v>
      </c>
      <c r="W590" s="11">
        <v>4.5510060000000001</v>
      </c>
      <c r="X590" s="11">
        <v>5.3620900000000002</v>
      </c>
      <c r="Y590" s="11">
        <v>6.173298</v>
      </c>
      <c r="Z590" s="11">
        <v>6.4707590000000001</v>
      </c>
      <c r="AA590" s="11">
        <v>6.2541169999999999</v>
      </c>
      <c r="AB590" s="11">
        <v>6.0249480000000002</v>
      </c>
      <c r="AC590" s="11">
        <v>5.7582870000000002</v>
      </c>
      <c r="AD590" s="11">
        <v>5.0883440000000002</v>
      </c>
      <c r="AE590" s="11">
        <v>4.269171</v>
      </c>
      <c r="AF590" s="11">
        <v>-0.36795260000000002</v>
      </c>
      <c r="AG590" s="11">
        <v>-0.30893029999999999</v>
      </c>
      <c r="AH590" s="11">
        <v>-0.19886870000000001</v>
      </c>
      <c r="AI590" s="11">
        <v>-0.21007410000000001</v>
      </c>
      <c r="AJ590" s="11">
        <v>-0.1960991</v>
      </c>
      <c r="AK590" s="11">
        <v>-0.1844287</v>
      </c>
      <c r="AL590" s="11">
        <v>-0.1111303</v>
      </c>
      <c r="AM590" s="11">
        <v>-0.1762736</v>
      </c>
      <c r="AN590" s="11">
        <v>-0.15941040000000001</v>
      </c>
      <c r="AO590" s="11">
        <v>-0.20797119999999999</v>
      </c>
      <c r="AP590" s="11">
        <v>-0.22994339999999999</v>
      </c>
      <c r="AQ590" s="11">
        <v>-6.3398300000000005E-2</v>
      </c>
      <c r="AR590" s="11">
        <v>-5.2224899999999998E-2</v>
      </c>
      <c r="AS590" s="11">
        <v>-0.28694950000000002</v>
      </c>
      <c r="AT590" s="11">
        <v>-0.19939609999999999</v>
      </c>
      <c r="AU590" s="11">
        <v>-0.2442973</v>
      </c>
      <c r="AV590" s="11">
        <v>0.16050249999999999</v>
      </c>
      <c r="AW590" s="11">
        <v>0.24860270000000001</v>
      </c>
      <c r="AX590" s="11">
        <v>8.3181599999999994E-2</v>
      </c>
      <c r="AY590" s="11">
        <v>-1.40757E-2</v>
      </c>
      <c r="AZ590" s="11">
        <v>-8.7436000000000007E-3</v>
      </c>
      <c r="BA590" s="11">
        <v>-0.44741370000000003</v>
      </c>
      <c r="BB590" s="11">
        <v>-0.42723240000000001</v>
      </c>
      <c r="BC590" s="11">
        <v>-0.3245847</v>
      </c>
      <c r="BD590" s="11">
        <v>-0.2131296</v>
      </c>
      <c r="BE590" s="11">
        <v>-0.16658919999999999</v>
      </c>
      <c r="BF590" s="11">
        <v>-7.1073600000000001E-2</v>
      </c>
      <c r="BG590" s="11">
        <v>-9.7795099999999996E-2</v>
      </c>
      <c r="BH590" s="11">
        <v>-8.9774699999999999E-2</v>
      </c>
      <c r="BI590" s="11">
        <v>-9.0584600000000001E-2</v>
      </c>
      <c r="BJ590" s="11">
        <v>-2.9301600000000001E-2</v>
      </c>
      <c r="BK590" s="11">
        <v>-7.4529200000000004E-2</v>
      </c>
      <c r="BL590" s="11">
        <v>-3.4760800000000001E-2</v>
      </c>
      <c r="BM590" s="11">
        <v>-7.6305100000000001E-2</v>
      </c>
      <c r="BN590" s="11">
        <v>-7.1192099999999994E-2</v>
      </c>
      <c r="BO590" s="11">
        <v>0.1066536</v>
      </c>
      <c r="BP590" s="11">
        <v>0.13079080000000001</v>
      </c>
      <c r="BQ590" s="11">
        <v>-9.14267E-2</v>
      </c>
      <c r="BR590" s="11">
        <v>-8.432E-4</v>
      </c>
      <c r="BS590" s="11">
        <v>-4.42303E-2</v>
      </c>
      <c r="BT590" s="11">
        <v>0.35522900000000002</v>
      </c>
      <c r="BU590" s="11">
        <v>0.44319360000000002</v>
      </c>
      <c r="BV590" s="11">
        <v>0.26741209999999999</v>
      </c>
      <c r="BW590" s="11">
        <v>0.15642439999999999</v>
      </c>
      <c r="BX590" s="11">
        <v>0.1529324</v>
      </c>
      <c r="BY590" s="11">
        <v>-0.29158250000000002</v>
      </c>
      <c r="BZ590" s="11">
        <v>-0.28540700000000002</v>
      </c>
      <c r="CA590" s="11">
        <v>-0.19254009999999999</v>
      </c>
      <c r="CB590" s="11">
        <v>-5.83066E-2</v>
      </c>
      <c r="CC590" s="11">
        <v>-2.4248200000000001E-2</v>
      </c>
      <c r="CD590" s="11">
        <v>5.6721500000000001E-2</v>
      </c>
      <c r="CE590" s="11">
        <v>1.4483899999999999E-2</v>
      </c>
      <c r="CF590" s="11">
        <v>1.6549600000000001E-2</v>
      </c>
      <c r="CG590" s="11">
        <v>3.2594E-3</v>
      </c>
      <c r="CH590" s="11">
        <v>5.2526999999999997E-2</v>
      </c>
      <c r="CI590" s="11">
        <v>2.7215099999999999E-2</v>
      </c>
      <c r="CJ590" s="11">
        <v>8.9888800000000005E-2</v>
      </c>
      <c r="CK590" s="11">
        <v>5.5361E-2</v>
      </c>
      <c r="CL590" s="11">
        <v>8.7559200000000004E-2</v>
      </c>
      <c r="CM590" s="11">
        <v>0.27670549999999999</v>
      </c>
      <c r="CN590" s="11">
        <v>0.31380639999999999</v>
      </c>
      <c r="CO590" s="11">
        <v>0.1040961</v>
      </c>
      <c r="CP590" s="11">
        <v>0.19770969999999999</v>
      </c>
      <c r="CQ590" s="11">
        <v>0.15583659999999999</v>
      </c>
      <c r="CR590" s="11">
        <v>0.54995550000000004</v>
      </c>
      <c r="CS590" s="11">
        <v>0.63778460000000003</v>
      </c>
      <c r="CT590" s="11">
        <v>0.45164270000000001</v>
      </c>
      <c r="CU590" s="11">
        <v>0.32692450000000001</v>
      </c>
      <c r="CV590" s="11">
        <v>0.31460840000000001</v>
      </c>
      <c r="CW590" s="11">
        <v>-0.13575129999999999</v>
      </c>
      <c r="CX590" s="11">
        <v>-0.1435815</v>
      </c>
      <c r="CY590" s="11">
        <v>-6.0495399999999998E-2</v>
      </c>
      <c r="CZ590" s="11">
        <v>9.4125700000000007E-2</v>
      </c>
      <c r="DA590" s="11">
        <v>8.6537199999999995E-2</v>
      </c>
      <c r="DB590" s="11">
        <v>7.7693899999999996E-2</v>
      </c>
      <c r="DC590" s="11">
        <v>6.8260799999999996E-2</v>
      </c>
      <c r="DD590" s="11">
        <v>6.4640600000000006E-2</v>
      </c>
      <c r="DE590" s="11">
        <v>5.7053100000000002E-2</v>
      </c>
      <c r="DF590" s="11">
        <v>4.9748300000000002E-2</v>
      </c>
      <c r="DG590" s="11">
        <v>6.18562E-2</v>
      </c>
      <c r="DH590" s="11">
        <v>7.5781600000000005E-2</v>
      </c>
      <c r="DI590" s="11">
        <v>8.0047300000000002E-2</v>
      </c>
      <c r="DJ590" s="11">
        <v>9.6514000000000003E-2</v>
      </c>
      <c r="DK590" s="11">
        <v>0.1033842</v>
      </c>
      <c r="DL590" s="11">
        <v>0.11126560000000001</v>
      </c>
      <c r="DM590" s="11">
        <v>0.1188694</v>
      </c>
      <c r="DN590" s="11">
        <v>0.1207116</v>
      </c>
      <c r="DO590" s="11">
        <v>0.12163210000000001</v>
      </c>
      <c r="DP590" s="11">
        <v>0.1183853</v>
      </c>
      <c r="DQ590" s="11">
        <v>0.1183029</v>
      </c>
      <c r="DR590" s="11">
        <v>0.1120042</v>
      </c>
      <c r="DS590" s="11">
        <v>0.1036567</v>
      </c>
      <c r="DT590" s="11">
        <v>9.8292000000000004E-2</v>
      </c>
      <c r="DU590" s="11">
        <v>9.4738600000000006E-2</v>
      </c>
      <c r="DV590" s="11">
        <v>8.6223800000000003E-2</v>
      </c>
      <c r="DW590" s="11">
        <v>8.0277399999999999E-2</v>
      </c>
      <c r="DX590" s="11">
        <v>1.3096080000000001</v>
      </c>
      <c r="DY590" s="11"/>
      <c r="DZ590" s="11">
        <v>8.9943499999999996E-2</v>
      </c>
      <c r="EA590" s="11">
        <v>77.752629999999996</v>
      </c>
      <c r="EB590" s="11">
        <v>79.642229999999998</v>
      </c>
      <c r="EC590" s="11">
        <v>81.359070000000003</v>
      </c>
      <c r="ED590" s="11">
        <v>77.411379999999994</v>
      </c>
      <c r="EE590" s="11">
        <v>76.474119999999999</v>
      </c>
      <c r="EF590" s="11">
        <v>76.386629999999997</v>
      </c>
      <c r="EG590" s="11">
        <v>75.332689999999999</v>
      </c>
      <c r="EH590" s="11">
        <v>74.102189999999993</v>
      </c>
      <c r="EI590" s="11">
        <v>75.961609999999993</v>
      </c>
      <c r="EJ590" s="11">
        <v>77.3596</v>
      </c>
      <c r="EK590" s="11">
        <v>81.291070000000005</v>
      </c>
      <c r="EL590" s="11">
        <v>84.068600000000004</v>
      </c>
      <c r="EM590" s="11">
        <v>86.519710000000003</v>
      </c>
      <c r="EN590" s="11">
        <v>86.80162</v>
      </c>
      <c r="EO590" s="11">
        <v>91.478700000000003</v>
      </c>
      <c r="EP590" s="11">
        <v>91.750029999999995</v>
      </c>
      <c r="EQ590" s="11">
        <v>88.604380000000006</v>
      </c>
      <c r="ER590" s="11">
        <v>89.630579999999995</v>
      </c>
      <c r="ES590" s="11">
        <v>86.397490000000005</v>
      </c>
      <c r="ET590" s="11">
        <v>82.677769999999995</v>
      </c>
      <c r="EU590" s="11">
        <v>79.839219999999997</v>
      </c>
      <c r="EV590" s="11">
        <v>78.851870000000005</v>
      </c>
      <c r="EW590" s="11">
        <v>77.534210000000002</v>
      </c>
      <c r="EX590" s="11">
        <v>76.371700000000004</v>
      </c>
      <c r="EY590" s="11">
        <v>0</v>
      </c>
      <c r="EZ590" s="11"/>
      <c r="FA590" s="11"/>
      <c r="FB590" s="11"/>
      <c r="FC590" s="11"/>
      <c r="FD590" s="11"/>
      <c r="FE590" s="11"/>
      <c r="FF590" s="11"/>
      <c r="FG590" s="11"/>
      <c r="FH590" s="11"/>
      <c r="FI590" s="11"/>
      <c r="FJ590" s="11"/>
      <c r="FK590" s="11"/>
      <c r="FL590" s="11"/>
      <c r="FM590" s="11"/>
      <c r="FN590" s="11"/>
      <c r="FO590" s="11"/>
      <c r="FP590" s="11"/>
      <c r="FQ590" s="11"/>
      <c r="FR590" s="11"/>
      <c r="FS590" s="11"/>
      <c r="FT590" s="11"/>
      <c r="FU590" s="11"/>
      <c r="FV590" s="11"/>
      <c r="HY590" s="37"/>
      <c r="IA590" s="37"/>
    </row>
    <row r="591" spans="1:235" x14ac:dyDescent="0.25">
      <c r="A591" t="s">
        <v>113</v>
      </c>
      <c r="B591" t="s">
        <v>141</v>
      </c>
      <c r="C591" t="s">
        <v>88</v>
      </c>
      <c r="D591" t="s">
        <v>229</v>
      </c>
      <c r="E591" s="38">
        <v>45544</v>
      </c>
      <c r="F591" t="s">
        <v>106</v>
      </c>
      <c r="G591" s="11">
        <v>2814</v>
      </c>
      <c r="H591" s="11">
        <v>1.583758</v>
      </c>
      <c r="I591" s="11">
        <v>1.379143</v>
      </c>
      <c r="J591" s="11">
        <v>1.2503949999999999</v>
      </c>
      <c r="K591" s="11">
        <v>1.1090720000000001</v>
      </c>
      <c r="L591" s="11">
        <v>1.0262770000000001</v>
      </c>
      <c r="M591" s="11">
        <v>0.94409549999999998</v>
      </c>
      <c r="N591" s="11">
        <v>0.93956200000000001</v>
      </c>
      <c r="O591" s="11">
        <v>0.89122089999999998</v>
      </c>
      <c r="P591" s="11">
        <v>0.75579499999999999</v>
      </c>
      <c r="Q591" s="11">
        <v>0.64513560000000003</v>
      </c>
      <c r="R591" s="11">
        <v>0.64118750000000002</v>
      </c>
      <c r="S591" s="11">
        <v>0.74549980000000005</v>
      </c>
      <c r="T591" s="11">
        <v>0.89906149999999996</v>
      </c>
      <c r="U591" s="11">
        <v>1.045255</v>
      </c>
      <c r="V591" s="11">
        <v>1.3001469999999999</v>
      </c>
      <c r="W591" s="11">
        <v>1.6172740000000001</v>
      </c>
      <c r="X591" s="11">
        <v>1.905505</v>
      </c>
      <c r="Y591" s="11">
        <v>2.1937820000000001</v>
      </c>
      <c r="Z591" s="11">
        <v>2.2994889999999999</v>
      </c>
      <c r="AA591" s="11">
        <v>2.222502</v>
      </c>
      <c r="AB591" s="11">
        <v>2.1410629999999999</v>
      </c>
      <c r="AC591" s="11">
        <v>2.0463010000000001</v>
      </c>
      <c r="AD591" s="11">
        <v>1.808225</v>
      </c>
      <c r="AE591" s="11">
        <v>1.5171190000000001</v>
      </c>
      <c r="AF591" s="11">
        <v>-0.13075790000000001</v>
      </c>
      <c r="AG591" s="11">
        <v>-0.1097834</v>
      </c>
      <c r="AH591" s="11">
        <v>-7.0671200000000003E-2</v>
      </c>
      <c r="AI591" s="11">
        <v>-7.4653200000000003E-2</v>
      </c>
      <c r="AJ591" s="11">
        <v>-6.9686999999999999E-2</v>
      </c>
      <c r="AK591" s="11">
        <v>-6.5539700000000006E-2</v>
      </c>
      <c r="AL591" s="11">
        <v>-3.9491900000000003E-2</v>
      </c>
      <c r="AM591" s="11">
        <v>-6.2641699999999995E-2</v>
      </c>
      <c r="AN591" s="11">
        <v>-5.6649100000000001E-2</v>
      </c>
      <c r="AO591" s="11">
        <v>-7.3905999999999999E-2</v>
      </c>
      <c r="AP591" s="11">
        <v>-8.1714099999999998E-2</v>
      </c>
      <c r="AQ591" s="11">
        <v>-2.25296E-2</v>
      </c>
      <c r="AR591" s="11">
        <v>-1.8558999999999999E-2</v>
      </c>
      <c r="AS591" s="11">
        <v>-0.1019722</v>
      </c>
      <c r="AT591" s="11">
        <v>-7.0858599999999994E-2</v>
      </c>
      <c r="AU591" s="11">
        <v>-8.6815000000000003E-2</v>
      </c>
      <c r="AV591" s="11">
        <v>5.7037200000000003E-2</v>
      </c>
      <c r="AW591" s="11">
        <v>8.8345000000000007E-2</v>
      </c>
      <c r="AX591" s="11">
        <v>2.95599E-2</v>
      </c>
      <c r="AY591" s="11">
        <v>-5.0020000000000004E-3</v>
      </c>
      <c r="AZ591" s="11">
        <v>-3.1072000000000001E-3</v>
      </c>
      <c r="BA591" s="11">
        <v>-0.15899569999999999</v>
      </c>
      <c r="BB591" s="11">
        <v>-0.15182399999999999</v>
      </c>
      <c r="BC591" s="11">
        <v>-0.1153464</v>
      </c>
      <c r="BD591" s="11">
        <v>-7.5739000000000001E-2</v>
      </c>
      <c r="BE591" s="11">
        <v>-5.9200200000000001E-2</v>
      </c>
      <c r="BF591" s="11">
        <v>-2.5257100000000001E-2</v>
      </c>
      <c r="BG591" s="11">
        <v>-3.4753100000000002E-2</v>
      </c>
      <c r="BH591" s="11">
        <v>-3.1902899999999998E-2</v>
      </c>
      <c r="BI591" s="11">
        <v>-3.2190700000000003E-2</v>
      </c>
      <c r="BJ591" s="11">
        <v>-1.04128E-2</v>
      </c>
      <c r="BK591" s="11">
        <v>-2.64852E-2</v>
      </c>
      <c r="BL591" s="11">
        <v>-1.2352800000000001E-2</v>
      </c>
      <c r="BM591" s="11">
        <v>-2.7116299999999999E-2</v>
      </c>
      <c r="BN591" s="11">
        <v>-2.52993E-2</v>
      </c>
      <c r="BO591" s="11">
        <v>3.79011E-2</v>
      </c>
      <c r="BP591" s="11">
        <v>4.6478600000000002E-2</v>
      </c>
      <c r="BQ591" s="11">
        <v>-3.2489999999999998E-2</v>
      </c>
      <c r="BR591" s="11">
        <v>-2.9960000000000002E-4</v>
      </c>
      <c r="BS591" s="11">
        <v>-1.5717999999999999E-2</v>
      </c>
      <c r="BT591" s="11">
        <v>0.1262364</v>
      </c>
      <c r="BU591" s="11">
        <v>0.157496</v>
      </c>
      <c r="BV591" s="11">
        <v>9.5029199999999994E-2</v>
      </c>
      <c r="BW591" s="11">
        <v>5.5587900000000003E-2</v>
      </c>
      <c r="BX591" s="11">
        <v>5.4346999999999999E-2</v>
      </c>
      <c r="BY591" s="11">
        <v>-0.10361860000000001</v>
      </c>
      <c r="BZ591" s="11">
        <v>-0.101424</v>
      </c>
      <c r="CA591" s="11">
        <v>-6.8422200000000002E-2</v>
      </c>
      <c r="CB591" s="11">
        <v>-2.0720200000000001E-2</v>
      </c>
      <c r="CC591" s="11">
        <v>-8.6169999999999997E-3</v>
      </c>
      <c r="CD591" s="11">
        <v>2.0156899999999998E-2</v>
      </c>
      <c r="CE591" s="11">
        <v>5.1470999999999999E-3</v>
      </c>
      <c r="CF591" s="11">
        <v>5.8811999999999996E-3</v>
      </c>
      <c r="CG591" s="11">
        <v>1.1582999999999999E-3</v>
      </c>
      <c r="CH591" s="11">
        <v>1.86663E-2</v>
      </c>
      <c r="CI591" s="11">
        <v>9.6713000000000007E-3</v>
      </c>
      <c r="CJ591" s="11">
        <v>3.1943399999999997E-2</v>
      </c>
      <c r="CK591" s="11">
        <v>1.9673400000000001E-2</v>
      </c>
      <c r="CL591" s="11">
        <v>3.11156E-2</v>
      </c>
      <c r="CM591" s="11">
        <v>9.8331799999999997E-2</v>
      </c>
      <c r="CN591" s="11">
        <v>0.1115162</v>
      </c>
      <c r="CO591" s="11">
        <v>3.6992200000000003E-2</v>
      </c>
      <c r="CP591" s="11">
        <v>7.0259299999999997E-2</v>
      </c>
      <c r="CQ591" s="11">
        <v>5.5379100000000001E-2</v>
      </c>
      <c r="CR591" s="11">
        <v>0.19543559999999999</v>
      </c>
      <c r="CS591" s="11">
        <v>0.22664709999999999</v>
      </c>
      <c r="CT591" s="11">
        <v>0.16049849999999999</v>
      </c>
      <c r="CU591" s="11">
        <v>0.1161779</v>
      </c>
      <c r="CV591" s="11">
        <v>0.1118012</v>
      </c>
      <c r="CW591" s="11">
        <v>-4.8241399999999997E-2</v>
      </c>
      <c r="CX591" s="11">
        <v>-5.1024E-2</v>
      </c>
      <c r="CY591" s="11">
        <v>-2.1498E-2</v>
      </c>
      <c r="CZ591" s="11">
        <v>3.3449100000000002E-2</v>
      </c>
      <c r="DA591" s="11">
        <v>3.0752399999999999E-2</v>
      </c>
      <c r="DB591" s="11">
        <v>2.76098E-2</v>
      </c>
      <c r="DC591" s="11">
        <v>2.4257600000000001E-2</v>
      </c>
      <c r="DD591" s="11">
        <v>2.2971100000000001E-2</v>
      </c>
      <c r="DE591" s="11">
        <v>2.0274799999999999E-2</v>
      </c>
      <c r="DF591" s="11">
        <v>1.7678900000000001E-2</v>
      </c>
      <c r="DG591" s="11">
        <v>2.19816E-2</v>
      </c>
      <c r="DH591" s="11">
        <v>2.6930200000000001E-2</v>
      </c>
      <c r="DI591" s="11">
        <v>2.8446099999999998E-2</v>
      </c>
      <c r="DJ591" s="11">
        <v>3.4297800000000003E-2</v>
      </c>
      <c r="DK591" s="11">
        <v>3.6739300000000003E-2</v>
      </c>
      <c r="DL591" s="11">
        <v>3.9539999999999999E-2</v>
      </c>
      <c r="DM591" s="11">
        <v>4.2242200000000001E-2</v>
      </c>
      <c r="DN591" s="11">
        <v>4.2896799999999999E-2</v>
      </c>
      <c r="DO591" s="11">
        <v>4.3223900000000003E-2</v>
      </c>
      <c r="DP591" s="11">
        <v>4.2070099999999999E-2</v>
      </c>
      <c r="DQ591" s="11">
        <v>4.2040899999999999E-2</v>
      </c>
      <c r="DR591" s="11">
        <v>3.9802499999999998E-2</v>
      </c>
      <c r="DS591" s="11">
        <v>3.6836099999999997E-2</v>
      </c>
      <c r="DT591" s="11">
        <v>3.4929700000000001E-2</v>
      </c>
      <c r="DU591" s="11">
        <v>3.36669E-2</v>
      </c>
      <c r="DV591" s="11">
        <v>3.0641000000000002E-2</v>
      </c>
      <c r="DW591" s="11">
        <v>2.8527899999999998E-2</v>
      </c>
      <c r="DX591" s="11">
        <v>0.46539019999999998</v>
      </c>
      <c r="DY591" s="11"/>
      <c r="DZ591" s="11">
        <v>3.1962900000000002E-2</v>
      </c>
      <c r="EA591" s="11">
        <v>77.752629999999996</v>
      </c>
      <c r="EB591" s="11">
        <v>79.642229999999998</v>
      </c>
      <c r="EC591" s="11">
        <v>81.359070000000003</v>
      </c>
      <c r="ED591" s="11">
        <v>77.411379999999994</v>
      </c>
      <c r="EE591" s="11">
        <v>76.474119999999999</v>
      </c>
      <c r="EF591" s="11">
        <v>76.386629999999997</v>
      </c>
      <c r="EG591" s="11">
        <v>75.332689999999999</v>
      </c>
      <c r="EH591" s="11">
        <v>74.102189999999993</v>
      </c>
      <c r="EI591" s="11">
        <v>75.961609999999993</v>
      </c>
      <c r="EJ591" s="11">
        <v>77.3596</v>
      </c>
      <c r="EK591" s="11">
        <v>81.291070000000005</v>
      </c>
      <c r="EL591" s="11">
        <v>84.068600000000004</v>
      </c>
      <c r="EM591" s="11">
        <v>86.519710000000003</v>
      </c>
      <c r="EN591" s="11">
        <v>86.80162</v>
      </c>
      <c r="EO591" s="11">
        <v>91.478700000000003</v>
      </c>
      <c r="EP591" s="11">
        <v>91.750029999999995</v>
      </c>
      <c r="EQ591" s="11">
        <v>88.604380000000006</v>
      </c>
      <c r="ER591" s="11">
        <v>89.630579999999995</v>
      </c>
      <c r="ES591" s="11">
        <v>86.397490000000005</v>
      </c>
      <c r="ET591" s="11">
        <v>82.677769999999995</v>
      </c>
      <c r="EU591" s="11">
        <v>79.839219999999997</v>
      </c>
      <c r="EV591" s="11">
        <v>78.851870000000005</v>
      </c>
      <c r="EW591" s="11">
        <v>77.534210000000002</v>
      </c>
      <c r="EX591" s="11">
        <v>76.371700000000004</v>
      </c>
      <c r="EY591" s="11">
        <v>0</v>
      </c>
      <c r="EZ591" s="11"/>
      <c r="FA591" s="11"/>
      <c r="FB591" s="11"/>
      <c r="FC591" s="11"/>
      <c r="FD591" s="11"/>
      <c r="FE591" s="11"/>
      <c r="FF591" s="11"/>
      <c r="FG591" s="11"/>
      <c r="FH591" s="11"/>
      <c r="FI591" s="11"/>
      <c r="FJ591" s="11"/>
      <c r="FK591" s="11"/>
      <c r="FL591" s="11"/>
      <c r="FM591" s="11"/>
      <c r="FN591" s="11"/>
      <c r="FO591" s="11"/>
      <c r="FP591" s="11"/>
      <c r="FQ591" s="11"/>
      <c r="FR591" s="11"/>
      <c r="FS591" s="11"/>
      <c r="FT591" s="11"/>
      <c r="FU591" s="11"/>
      <c r="FV591" s="11"/>
    </row>
    <row r="592" spans="1:235" x14ac:dyDescent="0.25">
      <c r="A592" t="s">
        <v>113</v>
      </c>
      <c r="B592" t="s">
        <v>141</v>
      </c>
      <c r="C592" t="s">
        <v>88</v>
      </c>
      <c r="D592" t="s">
        <v>229</v>
      </c>
      <c r="E592" s="38" t="s">
        <v>133</v>
      </c>
      <c r="F592" t="s">
        <v>106</v>
      </c>
      <c r="G592" s="11">
        <v>2814</v>
      </c>
      <c r="H592" s="11">
        <v>1.385886</v>
      </c>
      <c r="I592" s="11">
        <v>1.218289</v>
      </c>
      <c r="J592" s="11">
        <v>1.093839</v>
      </c>
      <c r="K592" s="11">
        <v>0.96895549999999997</v>
      </c>
      <c r="L592" s="11">
        <v>0.89047759999999998</v>
      </c>
      <c r="M592" s="11">
        <v>0.84162800000000004</v>
      </c>
      <c r="N592" s="11">
        <v>0.83280750000000003</v>
      </c>
      <c r="O592" s="11">
        <v>0.77774149999999997</v>
      </c>
      <c r="P592" s="11">
        <v>0.63821539999999999</v>
      </c>
      <c r="Q592" s="11">
        <v>0.50320869999999995</v>
      </c>
      <c r="R592" s="11">
        <v>0.45723950000000002</v>
      </c>
      <c r="S592" s="11">
        <v>0.53911529999999996</v>
      </c>
      <c r="T592" s="11">
        <v>0.71858999999999995</v>
      </c>
      <c r="U592" s="11">
        <v>0.92109969999999997</v>
      </c>
      <c r="V592" s="11">
        <v>1.1756599999999999</v>
      </c>
      <c r="W592" s="11">
        <v>1.49753</v>
      </c>
      <c r="X592" s="11">
        <v>1.806864</v>
      </c>
      <c r="Y592" s="11">
        <v>2.0974620000000002</v>
      </c>
      <c r="Z592" s="11">
        <v>2.217428</v>
      </c>
      <c r="AA592" s="11">
        <v>2.1538590000000002</v>
      </c>
      <c r="AB592" s="11">
        <v>2.0816759999999999</v>
      </c>
      <c r="AC592" s="11">
        <v>2.0190920000000001</v>
      </c>
      <c r="AD592" s="11">
        <v>1.803958</v>
      </c>
      <c r="AE592" s="11">
        <v>1.5241560000000001</v>
      </c>
      <c r="AF592" s="11">
        <v>-9.5179600000000003E-2</v>
      </c>
      <c r="AG592" s="11">
        <v>-8.5621100000000006E-2</v>
      </c>
      <c r="AH592" s="11">
        <v>-6.6246799999999995E-2</v>
      </c>
      <c r="AI592" s="11">
        <v>-6.9296899999999995E-2</v>
      </c>
      <c r="AJ592" s="11">
        <v>-5.1845200000000001E-2</v>
      </c>
      <c r="AK592" s="11">
        <v>-4.0993399999999999E-2</v>
      </c>
      <c r="AL592" s="11">
        <v>-3.1903800000000003E-2</v>
      </c>
      <c r="AM592" s="11">
        <v>-3.8880999999999999E-2</v>
      </c>
      <c r="AN592" s="11">
        <v>-2.6517300000000001E-2</v>
      </c>
      <c r="AO592" s="11">
        <v>-3.9123199999999997E-2</v>
      </c>
      <c r="AP592" s="11">
        <v>-3.2941600000000001E-2</v>
      </c>
      <c r="AQ592" s="11">
        <v>-2.22002E-2</v>
      </c>
      <c r="AR592" s="11">
        <v>-2.3878300000000002E-2</v>
      </c>
      <c r="AS592" s="11">
        <v>-5.3517200000000001E-2</v>
      </c>
      <c r="AT592" s="11">
        <v>-3.3811099999999997E-2</v>
      </c>
      <c r="AU592" s="11">
        <v>-6.3175599999999998E-2</v>
      </c>
      <c r="AV592" s="11">
        <v>0.1237345</v>
      </c>
      <c r="AW592" s="11">
        <v>0.16026789999999999</v>
      </c>
      <c r="AX592" s="11">
        <v>0.1476153</v>
      </c>
      <c r="AY592" s="11">
        <v>8.1419699999999998E-2</v>
      </c>
      <c r="AZ592" s="11">
        <v>7.0468699999999995E-2</v>
      </c>
      <c r="BA592" s="11">
        <v>-6.12445E-2</v>
      </c>
      <c r="BB592" s="11">
        <v>-8.5609599999999994E-2</v>
      </c>
      <c r="BC592" s="11">
        <v>-8.48806E-2</v>
      </c>
      <c r="BD592" s="11">
        <v>-5.8624200000000001E-2</v>
      </c>
      <c r="BE592" s="11">
        <v>-5.1551899999999998E-2</v>
      </c>
      <c r="BF592" s="11">
        <v>-3.6220799999999997E-2</v>
      </c>
      <c r="BG592" s="11">
        <v>-4.48869E-2</v>
      </c>
      <c r="BH592" s="11">
        <v>-2.9091800000000001E-2</v>
      </c>
      <c r="BI592" s="11">
        <v>-2.1004700000000001E-2</v>
      </c>
      <c r="BJ592" s="11">
        <v>-1.43226E-2</v>
      </c>
      <c r="BK592" s="11">
        <v>-1.7043099999999999E-2</v>
      </c>
      <c r="BL592" s="11">
        <v>-6.2109999999999997E-4</v>
      </c>
      <c r="BM592" s="11">
        <v>-9.5502999999999994E-3</v>
      </c>
      <c r="BN592" s="11">
        <v>4.607E-3</v>
      </c>
      <c r="BO592" s="11">
        <v>2.0723599999999998E-2</v>
      </c>
      <c r="BP592" s="11">
        <v>2.3912300000000001E-2</v>
      </c>
      <c r="BQ592" s="11">
        <v>-2.8176999999999998E-3</v>
      </c>
      <c r="BR592" s="11">
        <v>1.7360799999999999E-2</v>
      </c>
      <c r="BS592" s="11">
        <v>-9.8866000000000006E-3</v>
      </c>
      <c r="BT592" s="11">
        <v>0.17454710000000001</v>
      </c>
      <c r="BU592" s="11">
        <v>0.21064769999999999</v>
      </c>
      <c r="BV592" s="11">
        <v>0.19455620000000001</v>
      </c>
      <c r="BW592" s="11">
        <v>0.1258505</v>
      </c>
      <c r="BX592" s="11">
        <v>0.112592</v>
      </c>
      <c r="BY592" s="11">
        <v>-2.0784E-2</v>
      </c>
      <c r="BZ592" s="11">
        <v>-4.7935600000000002E-2</v>
      </c>
      <c r="CA592" s="11">
        <v>-5.0853200000000001E-2</v>
      </c>
      <c r="CB592" s="11">
        <v>-2.20688E-2</v>
      </c>
      <c r="CC592" s="11">
        <v>-1.74828E-2</v>
      </c>
      <c r="CD592" s="11">
        <v>-6.1948000000000003E-3</v>
      </c>
      <c r="CE592" s="11">
        <v>-2.04768E-2</v>
      </c>
      <c r="CF592" s="11">
        <v>-6.3384000000000001E-3</v>
      </c>
      <c r="CG592" s="11">
        <v>-1.016E-3</v>
      </c>
      <c r="CH592" s="11">
        <v>3.2585000000000001E-3</v>
      </c>
      <c r="CI592" s="11">
        <v>4.7948000000000001E-3</v>
      </c>
      <c r="CJ592" s="11">
        <v>2.5274999999999999E-2</v>
      </c>
      <c r="CK592" s="11">
        <v>2.0022499999999999E-2</v>
      </c>
      <c r="CL592" s="11">
        <v>4.2155699999999997E-2</v>
      </c>
      <c r="CM592" s="11">
        <v>6.3647499999999996E-2</v>
      </c>
      <c r="CN592" s="11">
        <v>7.17029E-2</v>
      </c>
      <c r="CO592" s="11">
        <v>4.7881800000000002E-2</v>
      </c>
      <c r="CP592" s="11">
        <v>6.8532700000000002E-2</v>
      </c>
      <c r="CQ592" s="11">
        <v>4.3402400000000001E-2</v>
      </c>
      <c r="CR592" s="11">
        <v>0.2253597</v>
      </c>
      <c r="CS592" s="11">
        <v>0.26102760000000003</v>
      </c>
      <c r="CT592" s="11">
        <v>0.24149709999999999</v>
      </c>
      <c r="CU592" s="11">
        <v>0.1702813</v>
      </c>
      <c r="CV592" s="11">
        <v>0.1547154</v>
      </c>
      <c r="CW592" s="11">
        <v>1.96764E-2</v>
      </c>
      <c r="CX592" s="11">
        <v>-1.02617E-2</v>
      </c>
      <c r="CY592" s="11">
        <v>-1.6825699999999999E-2</v>
      </c>
      <c r="CZ592" s="11">
        <v>2.22241E-2</v>
      </c>
      <c r="DA592" s="11">
        <v>2.0712600000000001E-2</v>
      </c>
      <c r="DB592" s="11">
        <v>1.82545E-2</v>
      </c>
      <c r="DC592" s="11">
        <v>1.48402E-2</v>
      </c>
      <c r="DD592" s="11">
        <v>1.3833099999999999E-2</v>
      </c>
      <c r="DE592" s="11">
        <v>1.21523E-2</v>
      </c>
      <c r="DF592" s="11">
        <v>1.0688599999999999E-2</v>
      </c>
      <c r="DG592" s="11">
        <v>1.32765E-2</v>
      </c>
      <c r="DH592" s="11">
        <v>1.5743699999999999E-2</v>
      </c>
      <c r="DI592" s="11">
        <v>1.7978999999999998E-2</v>
      </c>
      <c r="DJ592" s="11">
        <v>2.2828000000000001E-2</v>
      </c>
      <c r="DK592" s="11">
        <v>2.6095899999999998E-2</v>
      </c>
      <c r="DL592" s="11">
        <v>2.90546E-2</v>
      </c>
      <c r="DM592" s="11">
        <v>3.0823099999999999E-2</v>
      </c>
      <c r="DN592" s="11">
        <v>3.11103E-2</v>
      </c>
      <c r="DO592" s="11">
        <v>3.23974E-2</v>
      </c>
      <c r="DP592" s="11">
        <v>3.08919E-2</v>
      </c>
      <c r="DQ592" s="11">
        <v>3.0628800000000001E-2</v>
      </c>
      <c r="DR592" s="11">
        <v>2.8538000000000001E-2</v>
      </c>
      <c r="DS592" s="11">
        <v>2.7012000000000001E-2</v>
      </c>
      <c r="DT592" s="11">
        <v>2.5609199999999999E-2</v>
      </c>
      <c r="DU592" s="11">
        <v>2.4598200000000001E-2</v>
      </c>
      <c r="DV592" s="11">
        <v>2.29042E-2</v>
      </c>
      <c r="DW592" s="11">
        <v>2.0687199999999999E-2</v>
      </c>
      <c r="DX592" s="11">
        <v>0.34951100000000002</v>
      </c>
      <c r="DY592" s="11"/>
      <c r="DZ592" s="11">
        <v>2.4268700000000001E-2</v>
      </c>
      <c r="EA592" s="11">
        <v>74.338440000000006</v>
      </c>
      <c r="EB592" s="11">
        <v>75.642439999999993</v>
      </c>
      <c r="EC592" s="11">
        <v>76.782309999999995</v>
      </c>
      <c r="ED592" s="11">
        <v>75.087270000000004</v>
      </c>
      <c r="EE592" s="11">
        <v>74.35463</v>
      </c>
      <c r="EF592" s="11">
        <v>73.718770000000006</v>
      </c>
      <c r="EG592" s="11">
        <v>72.907539999999997</v>
      </c>
      <c r="EH592" s="11">
        <v>72.32414</v>
      </c>
      <c r="EI592" s="11">
        <v>73.526700000000005</v>
      </c>
      <c r="EJ592" s="11">
        <v>75.134969999999996</v>
      </c>
      <c r="EK592" s="11">
        <v>78.700450000000004</v>
      </c>
      <c r="EL592" s="11">
        <v>81.854749999999996</v>
      </c>
      <c r="EM592" s="11">
        <v>84.527860000000004</v>
      </c>
      <c r="EN592" s="11">
        <v>86.288920000000005</v>
      </c>
      <c r="EO592" s="11">
        <v>91.314449999999994</v>
      </c>
      <c r="EP592" s="11">
        <v>89.896019999999993</v>
      </c>
      <c r="EQ592" s="11">
        <v>87.1083</v>
      </c>
      <c r="ER592" s="11">
        <v>86.335980000000006</v>
      </c>
      <c r="ES592" s="11">
        <v>84.339179999999999</v>
      </c>
      <c r="ET592" s="11">
        <v>81.658330000000007</v>
      </c>
      <c r="EU592" s="11">
        <v>78.96508</v>
      </c>
      <c r="EV592" s="11">
        <v>77.484099999999998</v>
      </c>
      <c r="EW592" s="11">
        <v>76.198239999999998</v>
      </c>
      <c r="EX592" s="11">
        <v>75.475160000000002</v>
      </c>
      <c r="EY592" s="11">
        <v>0</v>
      </c>
      <c r="EZ592" s="11"/>
      <c r="FA592" s="11"/>
      <c r="FB592" s="11"/>
      <c r="FC592" s="11"/>
      <c r="FD592" s="11"/>
      <c r="FE592" s="11"/>
      <c r="FF592" s="11"/>
      <c r="FG592" s="11"/>
      <c r="FH592" s="11"/>
      <c r="FI592" s="11"/>
      <c r="FJ592" s="11"/>
      <c r="FK592" s="11"/>
      <c r="FL592" s="11"/>
      <c r="FM592" s="11"/>
      <c r="FN592" s="11"/>
      <c r="FO592" s="11"/>
      <c r="FP592" s="11"/>
      <c r="FQ592" s="11"/>
      <c r="FR592" s="11"/>
      <c r="FS592" s="11"/>
      <c r="FT592" s="11"/>
      <c r="FU592" s="11"/>
      <c r="FV592" s="11"/>
    </row>
    <row r="593" spans="1:235" x14ac:dyDescent="0.25">
      <c r="A593" t="s">
        <v>113</v>
      </c>
      <c r="B593" t="s">
        <v>141</v>
      </c>
      <c r="C593" t="s">
        <v>0</v>
      </c>
      <c r="D593" t="s">
        <v>229</v>
      </c>
      <c r="E593" s="38" t="s">
        <v>133</v>
      </c>
      <c r="F593" t="s">
        <v>106</v>
      </c>
      <c r="G593" s="11">
        <v>2814</v>
      </c>
      <c r="H593" s="11">
        <v>3.9003540000000001</v>
      </c>
      <c r="I593" s="11">
        <v>3.4286789999999998</v>
      </c>
      <c r="J593" s="11">
        <v>3.0784340000000001</v>
      </c>
      <c r="K593" s="11">
        <v>2.7269700000000001</v>
      </c>
      <c r="L593" s="11">
        <v>2.5061070000000001</v>
      </c>
      <c r="M593" s="11">
        <v>2.368627</v>
      </c>
      <c r="N593" s="11">
        <v>2.343804</v>
      </c>
      <c r="O593" s="11">
        <v>2.1888290000000001</v>
      </c>
      <c r="P593" s="11">
        <v>1.7961549999999999</v>
      </c>
      <c r="Q593" s="11">
        <v>1.4161999999999999</v>
      </c>
      <c r="R593" s="11">
        <v>1.2868269999999999</v>
      </c>
      <c r="S593" s="11">
        <v>1.5172540000000001</v>
      </c>
      <c r="T593" s="11">
        <v>2.022357</v>
      </c>
      <c r="U593" s="11">
        <v>2.5922879999999999</v>
      </c>
      <c r="V593" s="11">
        <v>3.3087070000000001</v>
      </c>
      <c r="W593" s="11">
        <v>4.2145599999999996</v>
      </c>
      <c r="X593" s="11">
        <v>5.0851290000000002</v>
      </c>
      <c r="Y593" s="11">
        <v>5.9029699999999998</v>
      </c>
      <c r="Z593" s="11">
        <v>6.2405970000000002</v>
      </c>
      <c r="AA593" s="11">
        <v>6.0616919999999999</v>
      </c>
      <c r="AB593" s="11">
        <v>5.8585450000000003</v>
      </c>
      <c r="AC593" s="11">
        <v>5.6824120000000002</v>
      </c>
      <c r="AD593" s="11">
        <v>5.0769520000000004</v>
      </c>
      <c r="AE593" s="11">
        <v>4.2894949999999996</v>
      </c>
      <c r="AF593" s="11">
        <v>-0.26786779999999999</v>
      </c>
      <c r="AG593" s="11">
        <v>-0.24096680000000001</v>
      </c>
      <c r="AH593" s="11">
        <v>-0.186441</v>
      </c>
      <c r="AI593" s="11">
        <v>-0.195025</v>
      </c>
      <c r="AJ593" s="11">
        <v>-0.14591009999999999</v>
      </c>
      <c r="AK593" s="11">
        <v>-0.11536920000000001</v>
      </c>
      <c r="AL593" s="11">
        <v>-8.9788099999999996E-2</v>
      </c>
      <c r="AM593" s="11">
        <v>-0.10942449999999999</v>
      </c>
      <c r="AN593" s="11">
        <v>-7.4628600000000003E-2</v>
      </c>
      <c r="AO593" s="11">
        <v>-0.11010590000000001</v>
      </c>
      <c r="AP593" s="11">
        <v>-9.2709E-2</v>
      </c>
      <c r="AQ593" s="11">
        <v>-6.2479E-2</v>
      </c>
      <c r="AR593" s="11">
        <v>-6.7201800000000006E-2</v>
      </c>
      <c r="AS593" s="11">
        <v>-0.15061569999999999</v>
      </c>
      <c r="AT593" s="11">
        <v>-9.5155900000000002E-2</v>
      </c>
      <c r="AU593" s="11">
        <v>-0.1777975</v>
      </c>
      <c r="AV593" s="11">
        <v>0.34823080000000001</v>
      </c>
      <c r="AW593" s="11">
        <v>0.45104830000000001</v>
      </c>
      <c r="AX593" s="11">
        <v>0.41543960000000002</v>
      </c>
      <c r="AY593" s="11">
        <v>0.2291427</v>
      </c>
      <c r="AZ593" s="11">
        <v>0.19832279999999999</v>
      </c>
      <c r="BA593" s="11">
        <v>-0.17236290000000001</v>
      </c>
      <c r="BB593" s="11">
        <v>-0.2409346</v>
      </c>
      <c r="BC593" s="11">
        <v>-0.23888290000000001</v>
      </c>
      <c r="BD593" s="11">
        <v>-0.16498840000000001</v>
      </c>
      <c r="BE593" s="11">
        <v>-0.14508460000000001</v>
      </c>
      <c r="BF593" s="11">
        <v>-0.1019376</v>
      </c>
      <c r="BG593" s="11">
        <v>-0.12632689999999999</v>
      </c>
      <c r="BH593" s="11">
        <v>-8.1874299999999997E-2</v>
      </c>
      <c r="BI593" s="11">
        <v>-5.9114199999999999E-2</v>
      </c>
      <c r="BJ593" s="11">
        <v>-4.0308700000000003E-2</v>
      </c>
      <c r="BK593" s="11">
        <v>-4.79652E-2</v>
      </c>
      <c r="BL593" s="11">
        <v>-1.7481E-3</v>
      </c>
      <c r="BM593" s="11">
        <v>-2.68779E-2</v>
      </c>
      <c r="BN593" s="11">
        <v>1.29658E-2</v>
      </c>
      <c r="BO593" s="11">
        <v>5.8323300000000002E-2</v>
      </c>
      <c r="BP593" s="11">
        <v>6.7297300000000004E-2</v>
      </c>
      <c r="BQ593" s="11">
        <v>-7.9299999999999995E-3</v>
      </c>
      <c r="BR593" s="11">
        <v>4.8859199999999998E-2</v>
      </c>
      <c r="BS593" s="11">
        <v>-2.78242E-2</v>
      </c>
      <c r="BT593" s="11">
        <v>0.49123480000000003</v>
      </c>
      <c r="BU593" s="11">
        <v>0.59283439999999998</v>
      </c>
      <c r="BV593" s="11">
        <v>0.54754729999999996</v>
      </c>
      <c r="BW593" s="11">
        <v>0.3541861</v>
      </c>
      <c r="BX593" s="11">
        <v>0.3168723</v>
      </c>
      <c r="BY593" s="11">
        <v>-5.8493400000000001E-2</v>
      </c>
      <c r="BZ593" s="11">
        <v>-0.1349072</v>
      </c>
      <c r="CA593" s="11">
        <v>-0.1431181</v>
      </c>
      <c r="CB593" s="11">
        <v>-6.2108999999999998E-2</v>
      </c>
      <c r="CC593" s="11">
        <v>-4.9202500000000003E-2</v>
      </c>
      <c r="CD593" s="11">
        <v>-1.74342E-2</v>
      </c>
      <c r="CE593" s="11">
        <v>-5.7628800000000001E-2</v>
      </c>
      <c r="CF593" s="11">
        <v>-1.7838400000000001E-2</v>
      </c>
      <c r="CG593" s="11">
        <v>-2.8592999999999999E-3</v>
      </c>
      <c r="CH593" s="11">
        <v>9.1705999999999992E-3</v>
      </c>
      <c r="CI593" s="11">
        <v>1.34942E-2</v>
      </c>
      <c r="CJ593" s="11">
        <v>7.1132399999999998E-2</v>
      </c>
      <c r="CK593" s="11">
        <v>5.63501E-2</v>
      </c>
      <c r="CL593" s="11">
        <v>0.1186405</v>
      </c>
      <c r="CM593" s="11">
        <v>0.1791257</v>
      </c>
      <c r="CN593" s="11">
        <v>0.20179639999999999</v>
      </c>
      <c r="CO593" s="11">
        <v>0.13475570000000001</v>
      </c>
      <c r="CP593" s="11">
        <v>0.1928743</v>
      </c>
      <c r="CQ593" s="11">
        <v>0.1221491</v>
      </c>
      <c r="CR593" s="11">
        <v>0.63423879999999999</v>
      </c>
      <c r="CS593" s="11">
        <v>0.73462039999999995</v>
      </c>
      <c r="CT593" s="11">
        <v>0.67965500000000001</v>
      </c>
      <c r="CU593" s="11">
        <v>0.47922959999999998</v>
      </c>
      <c r="CV593" s="11">
        <v>0.43542180000000003</v>
      </c>
      <c r="CW593" s="11">
        <v>5.5376099999999998E-2</v>
      </c>
      <c r="CX593" s="11">
        <v>-2.8879800000000001E-2</v>
      </c>
      <c r="CY593" s="11">
        <v>-4.7353399999999997E-2</v>
      </c>
      <c r="CZ593" s="11">
        <v>6.2546199999999996E-2</v>
      </c>
      <c r="DA593" s="11">
        <v>5.8292200000000002E-2</v>
      </c>
      <c r="DB593" s="11">
        <v>5.1374400000000001E-2</v>
      </c>
      <c r="DC593" s="11">
        <v>4.1765499999999997E-2</v>
      </c>
      <c r="DD593" s="11">
        <v>3.8931E-2</v>
      </c>
      <c r="DE593" s="11">
        <v>3.4200599999999998E-2</v>
      </c>
      <c r="DF593" s="11">
        <v>3.0081299999999998E-2</v>
      </c>
      <c r="DG593" s="11">
        <v>3.7364599999999998E-2</v>
      </c>
      <c r="DH593" s="11">
        <v>4.4308199999999999E-2</v>
      </c>
      <c r="DI593" s="11">
        <v>5.0598999999999998E-2</v>
      </c>
      <c r="DJ593" s="11">
        <v>6.4245700000000003E-2</v>
      </c>
      <c r="DK593" s="11">
        <v>7.3442599999999997E-2</v>
      </c>
      <c r="DL593" s="11">
        <v>8.1769599999999998E-2</v>
      </c>
      <c r="DM593" s="11">
        <v>8.6746799999999999E-2</v>
      </c>
      <c r="DN593" s="11">
        <v>8.7554999999999994E-2</v>
      </c>
      <c r="DO593" s="11">
        <v>9.1177300000000003E-2</v>
      </c>
      <c r="DP593" s="11">
        <v>8.6940299999999998E-2</v>
      </c>
      <c r="DQ593" s="11">
        <v>8.6199799999999993E-2</v>
      </c>
      <c r="DR593" s="11">
        <v>8.0315800000000007E-2</v>
      </c>
      <c r="DS593" s="11">
        <v>7.6021000000000005E-2</v>
      </c>
      <c r="DT593" s="11">
        <v>7.2072999999999998E-2</v>
      </c>
      <c r="DU593" s="11">
        <v>6.9227700000000003E-2</v>
      </c>
      <c r="DV593" s="11">
        <v>6.4460100000000006E-2</v>
      </c>
      <c r="DW593" s="11">
        <v>5.8220800000000003E-2</v>
      </c>
      <c r="DX593" s="11">
        <v>0.98364269999999998</v>
      </c>
      <c r="DY593" s="11"/>
      <c r="DZ593" s="11">
        <v>6.83005E-2</v>
      </c>
      <c r="EA593" s="11">
        <v>74.338440000000006</v>
      </c>
      <c r="EB593" s="11">
        <v>75.642439999999993</v>
      </c>
      <c r="EC593" s="11">
        <v>76.782309999999995</v>
      </c>
      <c r="ED593" s="11">
        <v>75.087270000000004</v>
      </c>
      <c r="EE593" s="11">
        <v>74.35463</v>
      </c>
      <c r="EF593" s="11">
        <v>73.718770000000006</v>
      </c>
      <c r="EG593" s="11">
        <v>72.907539999999997</v>
      </c>
      <c r="EH593" s="11">
        <v>72.32414</v>
      </c>
      <c r="EI593" s="11">
        <v>73.526700000000005</v>
      </c>
      <c r="EJ593" s="11">
        <v>75.134969999999996</v>
      </c>
      <c r="EK593" s="11">
        <v>78.700450000000004</v>
      </c>
      <c r="EL593" s="11">
        <v>81.854749999999996</v>
      </c>
      <c r="EM593" s="11">
        <v>84.527860000000004</v>
      </c>
      <c r="EN593" s="11">
        <v>86.288920000000005</v>
      </c>
      <c r="EO593" s="11">
        <v>91.314449999999994</v>
      </c>
      <c r="EP593" s="11">
        <v>89.896019999999993</v>
      </c>
      <c r="EQ593" s="11">
        <v>87.1083</v>
      </c>
      <c r="ER593" s="11">
        <v>86.335980000000006</v>
      </c>
      <c r="ES593" s="11">
        <v>84.339179999999999</v>
      </c>
      <c r="ET593" s="11">
        <v>81.658330000000007</v>
      </c>
      <c r="EU593" s="11">
        <v>78.96508</v>
      </c>
      <c r="EV593" s="11">
        <v>77.484099999999998</v>
      </c>
      <c r="EW593" s="11">
        <v>76.198239999999998</v>
      </c>
      <c r="EX593" s="11">
        <v>75.475160000000002</v>
      </c>
      <c r="EY593" s="11">
        <v>0</v>
      </c>
      <c r="EZ593" s="11"/>
      <c r="FA593" s="11"/>
      <c r="FB593" s="11"/>
      <c r="FC593" s="11"/>
      <c r="FD593" s="11"/>
      <c r="FE593" s="11"/>
      <c r="FF593" s="11"/>
      <c r="FG593" s="11"/>
      <c r="FH593" s="11"/>
      <c r="FI593" s="11"/>
      <c r="FJ593" s="11"/>
      <c r="FK593" s="11"/>
      <c r="FL593" s="11"/>
      <c r="FM593" s="11"/>
      <c r="FN593" s="11"/>
      <c r="FO593" s="11"/>
      <c r="FP593" s="11"/>
      <c r="FQ593" s="11"/>
      <c r="FR593" s="11"/>
      <c r="FS593" s="11"/>
      <c r="FT593" s="11"/>
      <c r="FU593" s="11"/>
      <c r="FV593" s="11"/>
    </row>
    <row r="594" spans="1:235" x14ac:dyDescent="0.25">
      <c r="A594" t="s">
        <v>113</v>
      </c>
      <c r="B594" t="s">
        <v>141</v>
      </c>
      <c r="C594" t="s">
        <v>88</v>
      </c>
      <c r="D594" t="s">
        <v>229</v>
      </c>
      <c r="E594" s="38">
        <v>45540</v>
      </c>
      <c r="F594" t="s">
        <v>107</v>
      </c>
      <c r="G594" s="11">
        <v>1400</v>
      </c>
      <c r="H594" s="11">
        <v>1.1443289999999999</v>
      </c>
      <c r="I594" s="11">
        <v>0.99090109999999998</v>
      </c>
      <c r="J594" s="11">
        <v>0.87408160000000001</v>
      </c>
      <c r="K594" s="11">
        <v>0.80650370000000005</v>
      </c>
      <c r="L594" s="11">
        <v>0.77359990000000001</v>
      </c>
      <c r="M594" s="11">
        <v>0.79251369999999999</v>
      </c>
      <c r="N594" s="11">
        <v>0.794852</v>
      </c>
      <c r="O594" s="11">
        <v>0.68803890000000001</v>
      </c>
      <c r="P594" s="11">
        <v>0.40735440000000001</v>
      </c>
      <c r="Q594" s="11">
        <v>0.1930067</v>
      </c>
      <c r="R594" s="11">
        <v>0.1031909</v>
      </c>
      <c r="S594" s="11">
        <v>0.2394763</v>
      </c>
      <c r="T594" s="11">
        <v>0.53050589999999997</v>
      </c>
      <c r="U594" s="11">
        <v>0.9615631</v>
      </c>
      <c r="V594" s="11">
        <v>1.324125</v>
      </c>
      <c r="W594" s="11">
        <v>1.7090700000000001</v>
      </c>
      <c r="X594" s="11">
        <v>2.045515</v>
      </c>
      <c r="Y594" s="11">
        <v>2.4725579999999998</v>
      </c>
      <c r="Z594" s="11">
        <v>2.7313689999999999</v>
      </c>
      <c r="AA594" s="11">
        <v>2.5077120000000002</v>
      </c>
      <c r="AB594" s="11">
        <v>2.3275920000000001</v>
      </c>
      <c r="AC594" s="11">
        <v>2.117197</v>
      </c>
      <c r="AD594" s="11">
        <v>1.8090200000000001</v>
      </c>
      <c r="AE594" s="11">
        <v>1.538232</v>
      </c>
      <c r="AF594" s="11">
        <v>-0.15096200000000001</v>
      </c>
      <c r="AG594" s="11">
        <v>-0.15847539999999999</v>
      </c>
      <c r="AH594" s="11">
        <v>-0.1248869</v>
      </c>
      <c r="AI594" s="11">
        <v>-0.1109369</v>
      </c>
      <c r="AJ594" s="11">
        <v>-9.5495999999999998E-2</v>
      </c>
      <c r="AK594" s="11">
        <v>-6.7273100000000002E-2</v>
      </c>
      <c r="AL594" s="11">
        <v>-9.3208799999999994E-2</v>
      </c>
      <c r="AM594" s="11">
        <v>-5.9229400000000001E-2</v>
      </c>
      <c r="AN594" s="11">
        <v>-2.75578E-2</v>
      </c>
      <c r="AO594" s="11">
        <v>8.8489999999999999E-4</v>
      </c>
      <c r="AP594" s="11">
        <v>2.8825000000000001E-3</v>
      </c>
      <c r="AQ594" s="11">
        <v>1.7073899999999999E-2</v>
      </c>
      <c r="AR594" s="11">
        <v>-2.21832E-2</v>
      </c>
      <c r="AS594" s="11">
        <v>8.7396000000000001E-3</v>
      </c>
      <c r="AT594" s="11">
        <v>-2.1829999999999999E-4</v>
      </c>
      <c r="AU594" s="11">
        <v>-3.9721100000000002E-2</v>
      </c>
      <c r="AV594" s="11">
        <v>0.1096833</v>
      </c>
      <c r="AW594" s="11">
        <v>0.1173902</v>
      </c>
      <c r="AX594" s="11">
        <v>0.18016070000000001</v>
      </c>
      <c r="AY594" s="11">
        <v>0.1323018</v>
      </c>
      <c r="AZ594" s="11">
        <v>0.1214973</v>
      </c>
      <c r="BA594" s="11">
        <v>-0.13878360000000001</v>
      </c>
      <c r="BB594" s="11">
        <v>-0.1795292</v>
      </c>
      <c r="BC594" s="11">
        <v>-0.14737339999999999</v>
      </c>
      <c r="BD594" s="11">
        <v>-9.9353200000000003E-2</v>
      </c>
      <c r="BE594" s="11">
        <v>-0.1079063</v>
      </c>
      <c r="BF594" s="11">
        <v>-7.9572699999999996E-2</v>
      </c>
      <c r="BG594" s="11">
        <v>-6.6399E-2</v>
      </c>
      <c r="BH594" s="11">
        <v>-6.0951600000000002E-2</v>
      </c>
      <c r="BI594" s="11">
        <v>-3.5194700000000002E-2</v>
      </c>
      <c r="BJ594" s="11">
        <v>-6.2307000000000001E-2</v>
      </c>
      <c r="BK594" s="11">
        <v>-2.3419700000000002E-2</v>
      </c>
      <c r="BL594" s="11">
        <v>1.27089E-2</v>
      </c>
      <c r="BM594" s="11">
        <v>5.60603E-2</v>
      </c>
      <c r="BN594" s="11">
        <v>6.6320900000000002E-2</v>
      </c>
      <c r="BO594" s="11">
        <v>9.17578E-2</v>
      </c>
      <c r="BP594" s="11">
        <v>5.7668499999999998E-2</v>
      </c>
      <c r="BQ594" s="11">
        <v>9.1897900000000005E-2</v>
      </c>
      <c r="BR594" s="11">
        <v>8.4691100000000005E-2</v>
      </c>
      <c r="BS594" s="11">
        <v>4.4653600000000002E-2</v>
      </c>
      <c r="BT594" s="11">
        <v>0.19701859999999999</v>
      </c>
      <c r="BU594" s="11">
        <v>0.20240630000000001</v>
      </c>
      <c r="BV594" s="11">
        <v>0.2619359</v>
      </c>
      <c r="BW594" s="11">
        <v>0.2018498</v>
      </c>
      <c r="BX594" s="11">
        <v>0.1919728</v>
      </c>
      <c r="BY594" s="11">
        <v>-7.0797100000000002E-2</v>
      </c>
      <c r="BZ594" s="11">
        <v>-0.11783200000000001</v>
      </c>
      <c r="CA594" s="11">
        <v>-9.0358499999999994E-2</v>
      </c>
      <c r="CB594" s="11">
        <v>-4.7744399999999999E-2</v>
      </c>
      <c r="CC594" s="11">
        <v>-5.7337199999999998E-2</v>
      </c>
      <c r="CD594" s="11">
        <v>-3.4258499999999997E-2</v>
      </c>
      <c r="CE594" s="11">
        <v>-2.1860999999999998E-2</v>
      </c>
      <c r="CF594" s="11">
        <v>-2.6407199999999999E-2</v>
      </c>
      <c r="CG594" s="11">
        <v>-3.1162999999999998E-3</v>
      </c>
      <c r="CH594" s="11">
        <v>-3.1405099999999998E-2</v>
      </c>
      <c r="CI594" s="11">
        <v>1.2390099999999999E-2</v>
      </c>
      <c r="CJ594" s="11">
        <v>5.2975599999999998E-2</v>
      </c>
      <c r="CK594" s="11">
        <v>0.11123570000000001</v>
      </c>
      <c r="CL594" s="11">
        <v>0.12975929999999999</v>
      </c>
      <c r="CM594" s="11">
        <v>0.1664417</v>
      </c>
      <c r="CN594" s="11">
        <v>0.13752020000000001</v>
      </c>
      <c r="CO594" s="11">
        <v>0.1750562</v>
      </c>
      <c r="CP594" s="11">
        <v>0.16960059999999999</v>
      </c>
      <c r="CQ594" s="11">
        <v>0.12902839999999999</v>
      </c>
      <c r="CR594" s="11">
        <v>0.28435379999999999</v>
      </c>
      <c r="CS594" s="11">
        <v>0.28742250000000003</v>
      </c>
      <c r="CT594" s="11">
        <v>0.34371109999999999</v>
      </c>
      <c r="CU594" s="11">
        <v>0.27139770000000002</v>
      </c>
      <c r="CV594" s="11">
        <v>0.26244830000000002</v>
      </c>
      <c r="CW594" s="11">
        <v>-2.8105999999999999E-3</v>
      </c>
      <c r="CX594" s="11">
        <v>-5.6134799999999999E-2</v>
      </c>
      <c r="CY594" s="11">
        <v>-3.3343499999999998E-2</v>
      </c>
      <c r="CZ594" s="11">
        <v>3.1375899999999998E-2</v>
      </c>
      <c r="DA594" s="11">
        <v>3.0743800000000002E-2</v>
      </c>
      <c r="DB594" s="11">
        <v>2.7549000000000001E-2</v>
      </c>
      <c r="DC594" s="11">
        <v>2.7077199999999999E-2</v>
      </c>
      <c r="DD594" s="11">
        <v>2.1001499999999999E-2</v>
      </c>
      <c r="DE594" s="11">
        <v>1.95023E-2</v>
      </c>
      <c r="DF594" s="11">
        <v>1.8787000000000002E-2</v>
      </c>
      <c r="DG594" s="11">
        <v>2.17708E-2</v>
      </c>
      <c r="DH594" s="11">
        <v>2.4480399999999999E-2</v>
      </c>
      <c r="DI594" s="11">
        <v>3.3544299999999999E-2</v>
      </c>
      <c r="DJ594" s="11">
        <v>3.8567799999999999E-2</v>
      </c>
      <c r="DK594" s="11">
        <v>4.5404600000000003E-2</v>
      </c>
      <c r="DL594" s="11">
        <v>4.8546400000000003E-2</v>
      </c>
      <c r="DM594" s="11">
        <v>5.05566E-2</v>
      </c>
      <c r="DN594" s="11">
        <v>5.1621300000000002E-2</v>
      </c>
      <c r="DO594" s="11">
        <v>5.12962E-2</v>
      </c>
      <c r="DP594" s="11">
        <v>5.30961E-2</v>
      </c>
      <c r="DQ594" s="11">
        <v>5.1686200000000002E-2</v>
      </c>
      <c r="DR594" s="11">
        <v>4.9715799999999997E-2</v>
      </c>
      <c r="DS594" s="11">
        <v>4.2282199999999999E-2</v>
      </c>
      <c r="DT594" s="11">
        <v>4.2846000000000002E-2</v>
      </c>
      <c r="DU594" s="11">
        <v>4.1332899999999999E-2</v>
      </c>
      <c r="DV594" s="11">
        <v>3.7509199999999999E-2</v>
      </c>
      <c r="DW594" s="11">
        <v>3.4662600000000002E-2</v>
      </c>
      <c r="DX594" s="11">
        <v>0.44746560000000002</v>
      </c>
      <c r="DY594" s="11"/>
      <c r="DZ594" s="11">
        <v>3.7464499999999998E-2</v>
      </c>
      <c r="EA594" s="11">
        <v>70.741439999999997</v>
      </c>
      <c r="EB594" s="11">
        <v>71.897599999999997</v>
      </c>
      <c r="EC594" s="11">
        <v>69.712010000000006</v>
      </c>
      <c r="ED594" s="11">
        <v>69.995009999999994</v>
      </c>
      <c r="EE594" s="11">
        <v>68.853520000000003</v>
      </c>
      <c r="EF594" s="11">
        <v>67.234979999999993</v>
      </c>
      <c r="EG594" s="11">
        <v>67.087299999999999</v>
      </c>
      <c r="EH594" s="11">
        <v>68.774429999999995</v>
      </c>
      <c r="EI594" s="11">
        <v>73.843140000000005</v>
      </c>
      <c r="EJ594" s="11">
        <v>80.827830000000006</v>
      </c>
      <c r="EK594" s="11">
        <v>87.211429999999993</v>
      </c>
      <c r="EL594" s="11">
        <v>94.087869999999995</v>
      </c>
      <c r="EM594" s="11">
        <v>96.712580000000003</v>
      </c>
      <c r="EN594" s="11">
        <v>97.798349999999999</v>
      </c>
      <c r="EO594" s="11">
        <v>98.852590000000006</v>
      </c>
      <c r="EP594" s="11">
        <v>99.753799999999998</v>
      </c>
      <c r="EQ594" s="11">
        <v>99.58578</v>
      </c>
      <c r="ER594" s="11">
        <v>97.233149999999995</v>
      </c>
      <c r="ES594" s="11">
        <v>94.006699999999995</v>
      </c>
      <c r="ET594" s="11">
        <v>88.386799999999994</v>
      </c>
      <c r="EU594" s="11">
        <v>82.962779999999995</v>
      </c>
      <c r="EV594" s="11">
        <v>80.468590000000006</v>
      </c>
      <c r="EW594" s="11">
        <v>78.430970000000002</v>
      </c>
      <c r="EX594" s="11">
        <v>77.049449999999993</v>
      </c>
      <c r="EY594" s="11">
        <v>0</v>
      </c>
      <c r="EZ594" s="11"/>
      <c r="FA594" s="11"/>
      <c r="FB594" s="11"/>
      <c r="FC594" s="11"/>
      <c r="FD594" s="11"/>
      <c r="FE594" s="11"/>
      <c r="FF594" s="11"/>
      <c r="FG594" s="11"/>
      <c r="FH594" s="11"/>
      <c r="FI594" s="11"/>
      <c r="FJ594" s="11"/>
      <c r="FK594" s="11"/>
      <c r="FL594" s="11"/>
      <c r="FM594" s="11"/>
      <c r="FN594" s="11"/>
      <c r="FO594" s="11"/>
      <c r="FP594" s="11"/>
      <c r="FQ594" s="11"/>
      <c r="FR594" s="11"/>
      <c r="FS594" s="11"/>
      <c r="FT594" s="11"/>
      <c r="FU594" s="11"/>
      <c r="FV594" s="11"/>
      <c r="HY594" s="37"/>
      <c r="IA594" s="37"/>
    </row>
    <row r="595" spans="1:235" x14ac:dyDescent="0.25">
      <c r="A595" t="s">
        <v>113</v>
      </c>
      <c r="B595" t="s">
        <v>141</v>
      </c>
      <c r="C595" t="s">
        <v>0</v>
      </c>
      <c r="D595" t="s">
        <v>229</v>
      </c>
      <c r="E595" s="38">
        <v>45540</v>
      </c>
      <c r="F595" t="s">
        <v>107</v>
      </c>
      <c r="G595" s="11">
        <v>1400</v>
      </c>
      <c r="H595" s="11">
        <v>1.6024579999999999</v>
      </c>
      <c r="I595" s="11">
        <v>1.387605</v>
      </c>
      <c r="J595" s="11">
        <v>1.2240180000000001</v>
      </c>
      <c r="K595" s="11">
        <v>1.1293850000000001</v>
      </c>
      <c r="L595" s="11">
        <v>1.0833079999999999</v>
      </c>
      <c r="M595" s="11">
        <v>1.1097939999999999</v>
      </c>
      <c r="N595" s="11">
        <v>1.1130690000000001</v>
      </c>
      <c r="O595" s="11">
        <v>0.96349340000000006</v>
      </c>
      <c r="P595" s="11">
        <v>0.57043759999999999</v>
      </c>
      <c r="Q595" s="11">
        <v>0.27027630000000002</v>
      </c>
      <c r="R595" s="11">
        <v>0.1445031</v>
      </c>
      <c r="S595" s="11">
        <v>0.33534999999999998</v>
      </c>
      <c r="T595" s="11">
        <v>0.74289240000000001</v>
      </c>
      <c r="U595" s="11">
        <v>1.346522</v>
      </c>
      <c r="V595" s="11">
        <v>1.8542350000000001</v>
      </c>
      <c r="W595" s="11">
        <v>2.3932910000000001</v>
      </c>
      <c r="X595" s="11">
        <v>2.8644319999999999</v>
      </c>
      <c r="Y595" s="11">
        <v>3.46244</v>
      </c>
      <c r="Z595" s="11">
        <v>3.824865</v>
      </c>
      <c r="AA595" s="11">
        <v>3.5116670000000001</v>
      </c>
      <c r="AB595" s="11">
        <v>3.2594370000000001</v>
      </c>
      <c r="AC595" s="11">
        <v>2.9648110000000001</v>
      </c>
      <c r="AD595" s="11">
        <v>2.5332560000000002</v>
      </c>
      <c r="AE595" s="11">
        <v>2.1540590000000002</v>
      </c>
      <c r="AF595" s="11">
        <v>-0.21139920000000001</v>
      </c>
      <c r="AG595" s="11">
        <v>-0.2219206</v>
      </c>
      <c r="AH595" s="11">
        <v>-0.17488490000000001</v>
      </c>
      <c r="AI595" s="11">
        <v>-0.15535019999999999</v>
      </c>
      <c r="AJ595" s="11">
        <v>-0.1337275</v>
      </c>
      <c r="AK595" s="11">
        <v>-9.4205700000000003E-2</v>
      </c>
      <c r="AL595" s="11">
        <v>-0.13052469999999999</v>
      </c>
      <c r="AM595" s="11">
        <v>-8.2941699999999993E-2</v>
      </c>
      <c r="AN595" s="11">
        <v>-3.85905E-2</v>
      </c>
      <c r="AO595" s="11">
        <v>1.2392E-3</v>
      </c>
      <c r="AP595" s="11">
        <v>4.0363999999999999E-3</v>
      </c>
      <c r="AQ595" s="11">
        <v>2.3909400000000001E-2</v>
      </c>
      <c r="AR595" s="11">
        <v>-3.10642E-2</v>
      </c>
      <c r="AS595" s="11">
        <v>1.2238499999999999E-2</v>
      </c>
      <c r="AT595" s="11">
        <v>-3.057E-4</v>
      </c>
      <c r="AU595" s="11">
        <v>-5.5623400000000003E-2</v>
      </c>
      <c r="AV595" s="11">
        <v>0.1535947</v>
      </c>
      <c r="AW595" s="11">
        <v>0.16438700000000001</v>
      </c>
      <c r="AX595" s="11">
        <v>0.2522875</v>
      </c>
      <c r="AY595" s="11">
        <v>0.1852685</v>
      </c>
      <c r="AZ595" s="11">
        <v>0.1701385</v>
      </c>
      <c r="BA595" s="11">
        <v>-0.1943452</v>
      </c>
      <c r="BB595" s="11">
        <v>-0.2514033</v>
      </c>
      <c r="BC595" s="11">
        <v>-0.2063739</v>
      </c>
      <c r="BD595" s="11">
        <v>-0.139129</v>
      </c>
      <c r="BE595" s="11">
        <v>-0.1511063</v>
      </c>
      <c r="BF595" s="11">
        <v>-0.1114294</v>
      </c>
      <c r="BG595" s="11">
        <v>-9.2981599999999998E-2</v>
      </c>
      <c r="BH595" s="11">
        <v>-8.5353399999999996E-2</v>
      </c>
      <c r="BI595" s="11">
        <v>-4.9284799999999997E-2</v>
      </c>
      <c r="BJ595" s="11">
        <v>-8.7251400000000007E-2</v>
      </c>
      <c r="BK595" s="11">
        <v>-3.2795600000000001E-2</v>
      </c>
      <c r="BL595" s="11">
        <v>1.7796800000000002E-2</v>
      </c>
      <c r="BM595" s="11">
        <v>7.8503900000000001E-2</v>
      </c>
      <c r="BN595" s="11">
        <v>9.2872300000000005E-2</v>
      </c>
      <c r="BO595" s="11">
        <v>0.12849279999999999</v>
      </c>
      <c r="BP595" s="11">
        <v>8.0755900000000005E-2</v>
      </c>
      <c r="BQ595" s="11">
        <v>0.128689</v>
      </c>
      <c r="BR595" s="11">
        <v>0.11859699999999999</v>
      </c>
      <c r="BS595" s="11">
        <v>6.2530600000000006E-2</v>
      </c>
      <c r="BT595" s="11">
        <v>0.27589439999999998</v>
      </c>
      <c r="BU595" s="11">
        <v>0.2834391</v>
      </c>
      <c r="BV595" s="11">
        <v>0.36680119999999999</v>
      </c>
      <c r="BW595" s="11">
        <v>0.28265980000000002</v>
      </c>
      <c r="BX595" s="11">
        <v>0.26882859999999997</v>
      </c>
      <c r="BY595" s="11">
        <v>-9.9140500000000006E-2</v>
      </c>
      <c r="BZ595" s="11">
        <v>-0.16500580000000001</v>
      </c>
      <c r="CA595" s="11">
        <v>-0.12653320000000001</v>
      </c>
      <c r="CB595" s="11">
        <v>-6.6858799999999996E-2</v>
      </c>
      <c r="CC595" s="11">
        <v>-8.0292000000000002E-2</v>
      </c>
      <c r="CD595" s="11">
        <v>-4.79739E-2</v>
      </c>
      <c r="CE595" s="11">
        <v>-3.0613000000000001E-2</v>
      </c>
      <c r="CF595" s="11">
        <v>-3.69793E-2</v>
      </c>
      <c r="CG595" s="11">
        <v>-4.3639999999999998E-3</v>
      </c>
      <c r="CH595" s="11">
        <v>-4.3978099999999999E-2</v>
      </c>
      <c r="CI595" s="11">
        <v>1.7350399999999998E-2</v>
      </c>
      <c r="CJ595" s="11">
        <v>7.4184200000000006E-2</v>
      </c>
      <c r="CK595" s="11">
        <v>0.15576860000000001</v>
      </c>
      <c r="CL595" s="11">
        <v>0.18170810000000001</v>
      </c>
      <c r="CM595" s="11">
        <v>0.23307620000000001</v>
      </c>
      <c r="CN595" s="11">
        <v>0.192576</v>
      </c>
      <c r="CO595" s="11">
        <v>0.24513940000000001</v>
      </c>
      <c r="CP595" s="11">
        <v>0.23749970000000001</v>
      </c>
      <c r="CQ595" s="11">
        <v>0.1806845</v>
      </c>
      <c r="CR595" s="11">
        <v>0.3981941</v>
      </c>
      <c r="CS595" s="11">
        <v>0.40249119999999999</v>
      </c>
      <c r="CT595" s="11">
        <v>0.48131489999999999</v>
      </c>
      <c r="CU595" s="11">
        <v>0.38005100000000003</v>
      </c>
      <c r="CV595" s="11">
        <v>0.36751869999999998</v>
      </c>
      <c r="CW595" s="11">
        <v>-3.9357999999999997E-3</v>
      </c>
      <c r="CX595" s="11">
        <v>-7.8608200000000003E-2</v>
      </c>
      <c r="CY595" s="11">
        <v>-4.6692499999999998E-2</v>
      </c>
      <c r="CZ595" s="11">
        <v>4.3937200000000003E-2</v>
      </c>
      <c r="DA595" s="11">
        <v>4.3052E-2</v>
      </c>
      <c r="DB595" s="11">
        <v>3.85782E-2</v>
      </c>
      <c r="DC595" s="11">
        <v>3.7917399999999997E-2</v>
      </c>
      <c r="DD595" s="11">
        <v>2.9409399999999999E-2</v>
      </c>
      <c r="DE595" s="11">
        <v>2.7309900000000002E-2</v>
      </c>
      <c r="DF595" s="11">
        <v>2.63083E-2</v>
      </c>
      <c r="DG595" s="11">
        <v>3.0486599999999999E-2</v>
      </c>
      <c r="DH595" s="11">
        <v>3.4281100000000002E-2</v>
      </c>
      <c r="DI595" s="11">
        <v>4.6973599999999997E-2</v>
      </c>
      <c r="DJ595" s="11">
        <v>5.4008300000000002E-2</v>
      </c>
      <c r="DK595" s="11">
        <v>6.3582200000000005E-2</v>
      </c>
      <c r="DL595" s="11">
        <v>6.7981799999999995E-2</v>
      </c>
      <c r="DM595" s="11">
        <v>7.0796899999999996E-2</v>
      </c>
      <c r="DN595" s="11">
        <v>7.2287699999999996E-2</v>
      </c>
      <c r="DO595" s="11">
        <v>7.1832499999999994E-2</v>
      </c>
      <c r="DP595" s="11">
        <v>7.43529E-2</v>
      </c>
      <c r="DQ595" s="11">
        <v>7.2378600000000001E-2</v>
      </c>
      <c r="DR595" s="11">
        <v>6.9619399999999998E-2</v>
      </c>
      <c r="DS595" s="11">
        <v>5.9209699999999997E-2</v>
      </c>
      <c r="DT595" s="11">
        <v>5.9999299999999998E-2</v>
      </c>
      <c r="DU595" s="11">
        <v>5.7880300000000003E-2</v>
      </c>
      <c r="DV595" s="11">
        <v>5.2526000000000003E-2</v>
      </c>
      <c r="DW595" s="11">
        <v>4.8539699999999998E-2</v>
      </c>
      <c r="DX595" s="11">
        <v>0.62660720000000003</v>
      </c>
      <c r="DY595" s="11"/>
      <c r="DZ595" s="11">
        <v>5.2463299999999997E-2</v>
      </c>
      <c r="EA595" s="11">
        <v>70.741439999999997</v>
      </c>
      <c r="EB595" s="11">
        <v>71.897599999999997</v>
      </c>
      <c r="EC595" s="11">
        <v>69.712010000000006</v>
      </c>
      <c r="ED595" s="11">
        <v>69.995009999999994</v>
      </c>
      <c r="EE595" s="11">
        <v>68.853520000000003</v>
      </c>
      <c r="EF595" s="11">
        <v>67.234979999999993</v>
      </c>
      <c r="EG595" s="11">
        <v>67.087299999999999</v>
      </c>
      <c r="EH595" s="11">
        <v>68.774429999999995</v>
      </c>
      <c r="EI595" s="11">
        <v>73.843140000000005</v>
      </c>
      <c r="EJ595" s="11">
        <v>80.827830000000006</v>
      </c>
      <c r="EK595" s="11">
        <v>87.211429999999993</v>
      </c>
      <c r="EL595" s="11">
        <v>94.087869999999995</v>
      </c>
      <c r="EM595" s="11">
        <v>96.712580000000003</v>
      </c>
      <c r="EN595" s="11">
        <v>97.798349999999999</v>
      </c>
      <c r="EO595" s="11">
        <v>98.852590000000006</v>
      </c>
      <c r="EP595" s="11">
        <v>99.753799999999998</v>
      </c>
      <c r="EQ595" s="11">
        <v>99.58578</v>
      </c>
      <c r="ER595" s="11">
        <v>97.233149999999995</v>
      </c>
      <c r="ES595" s="11">
        <v>94.006699999999995</v>
      </c>
      <c r="ET595" s="11">
        <v>88.386799999999994</v>
      </c>
      <c r="EU595" s="11">
        <v>82.962779999999995</v>
      </c>
      <c r="EV595" s="11">
        <v>80.468590000000006</v>
      </c>
      <c r="EW595" s="11">
        <v>78.430970000000002</v>
      </c>
      <c r="EX595" s="11">
        <v>77.049449999999993</v>
      </c>
      <c r="EY595" s="11">
        <v>0</v>
      </c>
      <c r="EZ595" s="11"/>
      <c r="FA595" s="11"/>
      <c r="FB595" s="11"/>
      <c r="FC595" s="11"/>
      <c r="FD595" s="11"/>
      <c r="FE595" s="11"/>
      <c r="FF595" s="11"/>
      <c r="FG595" s="11"/>
      <c r="FH595" s="11"/>
      <c r="FI595" s="11"/>
      <c r="FJ595" s="11"/>
      <c r="FK595" s="11"/>
      <c r="FL595" s="11"/>
      <c r="FM595" s="11"/>
      <c r="FN595" s="11"/>
      <c r="FO595" s="11"/>
      <c r="FP595" s="11"/>
      <c r="FQ595" s="11"/>
      <c r="FR595" s="11"/>
      <c r="FS595" s="11"/>
      <c r="FT595" s="11"/>
      <c r="FU595" s="11"/>
      <c r="FV595" s="11"/>
      <c r="HY595" s="37"/>
      <c r="IA595" s="37"/>
    </row>
    <row r="596" spans="1:235" x14ac:dyDescent="0.25">
      <c r="A596" t="s">
        <v>113</v>
      </c>
      <c r="B596" t="s">
        <v>141</v>
      </c>
      <c r="C596" t="s">
        <v>88</v>
      </c>
      <c r="D596" t="s">
        <v>229</v>
      </c>
      <c r="E596" s="38">
        <v>45541</v>
      </c>
      <c r="F596" t="s">
        <v>107</v>
      </c>
      <c r="G596" s="11">
        <v>1400</v>
      </c>
      <c r="H596" s="11">
        <v>1.4043369999999999</v>
      </c>
      <c r="I596" s="11">
        <v>1.2342360000000001</v>
      </c>
      <c r="J596" s="11">
        <v>1.0990679999999999</v>
      </c>
      <c r="K596" s="11">
        <v>0.99059350000000002</v>
      </c>
      <c r="L596" s="11">
        <v>0.95085330000000001</v>
      </c>
      <c r="M596" s="11">
        <v>0.90216859999999999</v>
      </c>
      <c r="N596" s="11">
        <v>0.89760479999999998</v>
      </c>
      <c r="O596" s="11">
        <v>0.84286380000000005</v>
      </c>
      <c r="P596" s="11">
        <v>0.6270483</v>
      </c>
      <c r="Q596" s="11">
        <v>0.39506809999999998</v>
      </c>
      <c r="R596" s="11">
        <v>0.33050289999999999</v>
      </c>
      <c r="S596" s="11">
        <v>0.46504430000000002</v>
      </c>
      <c r="T596" s="11">
        <v>0.73700299999999996</v>
      </c>
      <c r="U596" s="11">
        <v>0.96590909999999996</v>
      </c>
      <c r="V596" s="11">
        <v>1.180712</v>
      </c>
      <c r="W596" s="11">
        <v>1.613999</v>
      </c>
      <c r="X596" s="11">
        <v>1.9905040000000001</v>
      </c>
      <c r="Y596" s="11">
        <v>2.2162999999999999</v>
      </c>
      <c r="Z596" s="11">
        <v>2.240157</v>
      </c>
      <c r="AA596" s="11">
        <v>2.0556230000000002</v>
      </c>
      <c r="AB596" s="11">
        <v>1.9207650000000001</v>
      </c>
      <c r="AC596" s="11">
        <v>1.848201</v>
      </c>
      <c r="AD596" s="11">
        <v>1.68832</v>
      </c>
      <c r="AE596" s="11">
        <v>1.514742</v>
      </c>
      <c r="AF596" s="11">
        <v>-0.13007099999999999</v>
      </c>
      <c r="AG596" s="11">
        <v>-0.10409110000000001</v>
      </c>
      <c r="AH596" s="11">
        <v>-8.3446300000000001E-2</v>
      </c>
      <c r="AI596" s="11">
        <v>-7.6310299999999998E-2</v>
      </c>
      <c r="AJ596" s="11">
        <v>-6.1643000000000003E-2</v>
      </c>
      <c r="AK596" s="11">
        <v>-6.8694400000000003E-2</v>
      </c>
      <c r="AL596" s="11">
        <v>-7.0891399999999993E-2</v>
      </c>
      <c r="AM596" s="11">
        <v>-5.1301300000000001E-2</v>
      </c>
      <c r="AN596" s="11">
        <v>-8.20544E-2</v>
      </c>
      <c r="AO596" s="11">
        <v>-3.4421E-2</v>
      </c>
      <c r="AP596" s="11">
        <v>2.8855100000000002E-2</v>
      </c>
      <c r="AQ596" s="11">
        <v>-1.8679E-3</v>
      </c>
      <c r="AR596" s="11">
        <v>-4.6087599999999999E-2</v>
      </c>
      <c r="AS596" s="11">
        <v>-0.1315781</v>
      </c>
      <c r="AT596" s="11">
        <v>-8.6168300000000003E-2</v>
      </c>
      <c r="AU596" s="11">
        <v>-6.0300199999999998E-2</v>
      </c>
      <c r="AV596" s="11">
        <v>5.8859999999999997E-3</v>
      </c>
      <c r="AW596" s="11">
        <v>6.7746899999999999E-2</v>
      </c>
      <c r="AX596" s="11">
        <v>0.17985899999999999</v>
      </c>
      <c r="AY596" s="11">
        <v>5.6208099999999997E-2</v>
      </c>
      <c r="AZ596" s="11">
        <v>1.8634000000000001E-3</v>
      </c>
      <c r="BA596" s="11">
        <v>-0.1221198</v>
      </c>
      <c r="BB596" s="11">
        <v>-0.13914209999999999</v>
      </c>
      <c r="BC596" s="11">
        <v>-0.1019106</v>
      </c>
      <c r="BD596" s="11">
        <v>-7.3814000000000005E-2</v>
      </c>
      <c r="BE596" s="11">
        <v>-5.3764399999999997E-2</v>
      </c>
      <c r="BF596" s="11">
        <v>-3.8087200000000002E-2</v>
      </c>
      <c r="BG596" s="11">
        <v>-3.3002499999999997E-2</v>
      </c>
      <c r="BH596" s="11">
        <v>-2.1448999999999999E-2</v>
      </c>
      <c r="BI596" s="11">
        <v>-2.8977800000000001E-2</v>
      </c>
      <c r="BJ596" s="11">
        <v>-3.3612099999999999E-2</v>
      </c>
      <c r="BK596" s="11">
        <v>-7.3255000000000004E-3</v>
      </c>
      <c r="BL596" s="11">
        <v>-2.6043500000000001E-2</v>
      </c>
      <c r="BM596" s="11">
        <v>2.5114399999999999E-2</v>
      </c>
      <c r="BN596" s="11">
        <v>0.1023912</v>
      </c>
      <c r="BO596" s="11">
        <v>8.1020900000000007E-2</v>
      </c>
      <c r="BP596" s="11">
        <v>4.5402499999999998E-2</v>
      </c>
      <c r="BQ596" s="11">
        <v>-4.2464200000000001E-2</v>
      </c>
      <c r="BR596" s="11">
        <v>6.0673999999999997E-3</v>
      </c>
      <c r="BS596" s="11">
        <v>2.8348000000000002E-2</v>
      </c>
      <c r="BT596" s="11">
        <v>9.5627500000000004E-2</v>
      </c>
      <c r="BU596" s="11">
        <v>0.15286749999999999</v>
      </c>
      <c r="BV596" s="11">
        <v>0.25422709999999998</v>
      </c>
      <c r="BW596" s="11">
        <v>0.1222261</v>
      </c>
      <c r="BX596" s="11">
        <v>6.6858600000000004E-2</v>
      </c>
      <c r="BY596" s="11">
        <v>-5.6235100000000003E-2</v>
      </c>
      <c r="BZ596" s="11">
        <v>-7.9366099999999995E-2</v>
      </c>
      <c r="CA596" s="11">
        <v>-4.2446299999999999E-2</v>
      </c>
      <c r="CB596" s="11">
        <v>-1.7557E-2</v>
      </c>
      <c r="CC596" s="11">
        <v>-3.4375999999999999E-3</v>
      </c>
      <c r="CD596" s="11">
        <v>7.2719999999999998E-3</v>
      </c>
      <c r="CE596" s="11">
        <v>1.0305399999999999E-2</v>
      </c>
      <c r="CF596" s="11">
        <v>1.8745000000000001E-2</v>
      </c>
      <c r="CG596" s="11">
        <v>1.07388E-2</v>
      </c>
      <c r="CH596" s="11">
        <v>3.6673000000000001E-3</v>
      </c>
      <c r="CI596" s="11">
        <v>3.6650299999999997E-2</v>
      </c>
      <c r="CJ596" s="11">
        <v>2.9967299999999999E-2</v>
      </c>
      <c r="CK596" s="11">
        <v>8.4649699999999994E-2</v>
      </c>
      <c r="CL596" s="11">
        <v>0.17592730000000001</v>
      </c>
      <c r="CM596" s="11">
        <v>0.16390969999999999</v>
      </c>
      <c r="CN596" s="11">
        <v>0.1368925</v>
      </c>
      <c r="CO596" s="11">
        <v>4.6649599999999999E-2</v>
      </c>
      <c r="CP596" s="11">
        <v>9.8303100000000004E-2</v>
      </c>
      <c r="CQ596" s="11">
        <v>0.11699610000000001</v>
      </c>
      <c r="CR596" s="11">
        <v>0.18536900000000001</v>
      </c>
      <c r="CS596" s="11">
        <v>0.23798810000000001</v>
      </c>
      <c r="CT596" s="11">
        <v>0.32859529999999998</v>
      </c>
      <c r="CU596" s="11">
        <v>0.18824399999999999</v>
      </c>
      <c r="CV596" s="11">
        <v>0.13185379999999999</v>
      </c>
      <c r="CW596" s="11">
        <v>9.6497000000000006E-3</v>
      </c>
      <c r="CX596" s="11">
        <v>-1.959E-2</v>
      </c>
      <c r="CY596" s="11">
        <v>1.7018100000000001E-2</v>
      </c>
      <c r="CZ596" s="11">
        <v>3.4201799999999997E-2</v>
      </c>
      <c r="DA596" s="11">
        <v>3.0596499999999999E-2</v>
      </c>
      <c r="DB596" s="11">
        <v>2.7576400000000001E-2</v>
      </c>
      <c r="DC596" s="11">
        <v>2.63293E-2</v>
      </c>
      <c r="DD596" s="11">
        <v>2.4436200000000002E-2</v>
      </c>
      <c r="DE596" s="11">
        <v>2.4146000000000001E-2</v>
      </c>
      <c r="DF596" s="11">
        <v>2.2664199999999999E-2</v>
      </c>
      <c r="DG596" s="11">
        <v>2.6735399999999999E-2</v>
      </c>
      <c r="DH596" s="11">
        <v>3.4052199999999998E-2</v>
      </c>
      <c r="DI596" s="11">
        <v>3.6194900000000002E-2</v>
      </c>
      <c r="DJ596" s="11">
        <v>4.4706799999999998E-2</v>
      </c>
      <c r="DK596" s="11">
        <v>5.0392800000000001E-2</v>
      </c>
      <c r="DL596" s="11">
        <v>5.5621999999999998E-2</v>
      </c>
      <c r="DM596" s="11">
        <v>5.4177400000000001E-2</v>
      </c>
      <c r="DN596" s="11">
        <v>5.6075300000000002E-2</v>
      </c>
      <c r="DO596" s="11">
        <v>5.3894200000000003E-2</v>
      </c>
      <c r="DP596" s="11">
        <v>5.45589E-2</v>
      </c>
      <c r="DQ596" s="11">
        <v>5.17496E-2</v>
      </c>
      <c r="DR596" s="11">
        <v>4.5212599999999999E-2</v>
      </c>
      <c r="DS596" s="11">
        <v>4.0136100000000001E-2</v>
      </c>
      <c r="DT596" s="11">
        <v>3.9514300000000002E-2</v>
      </c>
      <c r="DU596" s="11">
        <v>4.0055100000000003E-2</v>
      </c>
      <c r="DV596" s="11">
        <v>3.6341199999999997E-2</v>
      </c>
      <c r="DW596" s="11">
        <v>3.6151799999999998E-2</v>
      </c>
      <c r="DX596" s="11">
        <v>0.48975390000000002</v>
      </c>
      <c r="DY596" s="11"/>
      <c r="DZ596" s="11">
        <v>3.52991E-2</v>
      </c>
      <c r="EA596" s="11">
        <v>74.897069999999999</v>
      </c>
      <c r="EB596" s="11">
        <v>74.428120000000007</v>
      </c>
      <c r="EC596" s="11">
        <v>73.000200000000007</v>
      </c>
      <c r="ED596" s="11">
        <v>73.379320000000007</v>
      </c>
      <c r="EE596" s="11">
        <v>71.413399999999996</v>
      </c>
      <c r="EF596" s="11">
        <v>71.057209999999998</v>
      </c>
      <c r="EG596" s="11">
        <v>70.716239999999999</v>
      </c>
      <c r="EH596" s="11">
        <v>70.908540000000002</v>
      </c>
      <c r="EI596" s="11">
        <v>76.79016</v>
      </c>
      <c r="EJ596" s="11">
        <v>82.651330000000002</v>
      </c>
      <c r="EK596" s="11">
        <v>90.566670000000002</v>
      </c>
      <c r="EL596" s="11">
        <v>97.789100000000005</v>
      </c>
      <c r="EM596" s="11">
        <v>101.49639999999999</v>
      </c>
      <c r="EN596" s="11">
        <v>97.673410000000004</v>
      </c>
      <c r="EO596" s="11">
        <v>90.257840000000002</v>
      </c>
      <c r="EP596" s="11">
        <v>90.584389999999999</v>
      </c>
      <c r="EQ596" s="11">
        <v>92.571169999999995</v>
      </c>
      <c r="ER596" s="11">
        <v>89.558549999999997</v>
      </c>
      <c r="ES596" s="11">
        <v>85.385810000000006</v>
      </c>
      <c r="ET596" s="11">
        <v>81.14425</v>
      </c>
      <c r="EU596" s="11">
        <v>78.772350000000003</v>
      </c>
      <c r="EV596" s="11">
        <v>78.376419999999996</v>
      </c>
      <c r="EW596" s="11">
        <v>77.799390000000002</v>
      </c>
      <c r="EX596" s="11">
        <v>76.643500000000003</v>
      </c>
      <c r="EY596" s="11">
        <v>0</v>
      </c>
      <c r="EZ596" s="11"/>
      <c r="FA596" s="11"/>
      <c r="FB596" s="11"/>
      <c r="FC596" s="11"/>
      <c r="FD596" s="11"/>
      <c r="FE596" s="11"/>
      <c r="FF596" s="11"/>
      <c r="FG596" s="11"/>
      <c r="FH596" s="11"/>
      <c r="FI596" s="11"/>
      <c r="FJ596" s="11"/>
      <c r="FK596" s="11"/>
      <c r="FL596" s="11"/>
      <c r="FM596" s="11"/>
      <c r="FN596" s="11"/>
      <c r="FO596" s="11"/>
      <c r="FP596" s="11"/>
      <c r="FQ596" s="11"/>
      <c r="FR596" s="11"/>
      <c r="FS596" s="11"/>
      <c r="FT596" s="11"/>
      <c r="FU596" s="11"/>
      <c r="FV596" s="11"/>
      <c r="HY596" s="37"/>
      <c r="IA596" s="37"/>
    </row>
    <row r="597" spans="1:235" x14ac:dyDescent="0.25">
      <c r="A597" t="s">
        <v>113</v>
      </c>
      <c r="B597" t="s">
        <v>141</v>
      </c>
      <c r="C597" t="s">
        <v>0</v>
      </c>
      <c r="D597" t="s">
        <v>229</v>
      </c>
      <c r="E597" s="38">
        <v>45541</v>
      </c>
      <c r="F597" t="s">
        <v>107</v>
      </c>
      <c r="G597" s="11">
        <v>1400</v>
      </c>
      <c r="H597" s="11">
        <v>1.966583</v>
      </c>
      <c r="I597" s="11">
        <v>1.7283790000000001</v>
      </c>
      <c r="J597" s="11">
        <v>1.5390950000000001</v>
      </c>
      <c r="K597" s="11">
        <v>1.3871910000000001</v>
      </c>
      <c r="L597" s="11">
        <v>1.3315410000000001</v>
      </c>
      <c r="M597" s="11">
        <v>1.2633639999999999</v>
      </c>
      <c r="N597" s="11">
        <v>1.2569729999999999</v>
      </c>
      <c r="O597" s="11">
        <v>1.1803159999999999</v>
      </c>
      <c r="P597" s="11">
        <v>0.87809590000000004</v>
      </c>
      <c r="Q597" s="11">
        <v>0.55323920000000004</v>
      </c>
      <c r="R597" s="11">
        <v>0.46282430000000002</v>
      </c>
      <c r="S597" s="11">
        <v>0.65123129999999996</v>
      </c>
      <c r="T597" s="11">
        <v>1.0320720000000001</v>
      </c>
      <c r="U597" s="11">
        <v>1.352624</v>
      </c>
      <c r="V597" s="11">
        <v>1.6534260000000001</v>
      </c>
      <c r="W597" s="11">
        <v>2.2601849999999999</v>
      </c>
      <c r="X597" s="11">
        <v>2.7874289999999999</v>
      </c>
      <c r="Y597" s="11">
        <v>3.1036260000000002</v>
      </c>
      <c r="Z597" s="11">
        <v>3.1370360000000002</v>
      </c>
      <c r="AA597" s="11">
        <v>2.8786209999999999</v>
      </c>
      <c r="AB597" s="11">
        <v>2.6897709999999999</v>
      </c>
      <c r="AC597" s="11">
        <v>2.5881539999999998</v>
      </c>
      <c r="AD597" s="11">
        <v>2.3642629999999998</v>
      </c>
      <c r="AE597" s="11">
        <v>2.1211899999999999</v>
      </c>
      <c r="AF597" s="11">
        <v>-0.18214669999999999</v>
      </c>
      <c r="AG597" s="11">
        <v>-0.14576549999999999</v>
      </c>
      <c r="AH597" s="11">
        <v>-0.11685520000000001</v>
      </c>
      <c r="AI597" s="11">
        <v>-0.1068622</v>
      </c>
      <c r="AJ597" s="11">
        <v>-8.6322700000000002E-2</v>
      </c>
      <c r="AK597" s="11">
        <v>-9.6197099999999994E-2</v>
      </c>
      <c r="AL597" s="11">
        <v>-9.9273799999999995E-2</v>
      </c>
      <c r="AM597" s="11">
        <v>-7.1840500000000002E-2</v>
      </c>
      <c r="AN597" s="11">
        <v>-0.1149061</v>
      </c>
      <c r="AO597" s="11">
        <v>-4.8201899999999999E-2</v>
      </c>
      <c r="AP597" s="11">
        <v>4.0407600000000002E-2</v>
      </c>
      <c r="AQ597" s="11">
        <v>-2.6158000000000002E-3</v>
      </c>
      <c r="AR597" s="11">
        <v>-6.4539399999999997E-2</v>
      </c>
      <c r="AS597" s="11">
        <v>-0.18425720000000001</v>
      </c>
      <c r="AT597" s="11">
        <v>-0.120667</v>
      </c>
      <c r="AU597" s="11">
        <v>-8.4442199999999995E-2</v>
      </c>
      <c r="AV597" s="11">
        <v>8.2425999999999992E-3</v>
      </c>
      <c r="AW597" s="11">
        <v>9.4870300000000005E-2</v>
      </c>
      <c r="AX597" s="11">
        <v>0.25186799999999998</v>
      </c>
      <c r="AY597" s="11">
        <v>7.8711799999999998E-2</v>
      </c>
      <c r="AZ597" s="11">
        <v>2.6094999999999998E-3</v>
      </c>
      <c r="BA597" s="11">
        <v>-0.1710122</v>
      </c>
      <c r="BB597" s="11">
        <v>-0.19484960000000001</v>
      </c>
      <c r="BC597" s="11">
        <v>-0.14271200000000001</v>
      </c>
      <c r="BD597" s="11">
        <v>-0.1033664</v>
      </c>
      <c r="BE597" s="11">
        <v>-7.5289700000000001E-2</v>
      </c>
      <c r="BF597" s="11">
        <v>-5.3335899999999999E-2</v>
      </c>
      <c r="BG597" s="11">
        <v>-4.62155E-2</v>
      </c>
      <c r="BH597" s="11">
        <v>-3.0036500000000001E-2</v>
      </c>
      <c r="BI597" s="11">
        <v>-4.0579400000000002E-2</v>
      </c>
      <c r="BJ597" s="11">
        <v>-4.7069199999999999E-2</v>
      </c>
      <c r="BK597" s="11">
        <v>-1.02583E-2</v>
      </c>
      <c r="BL597" s="11">
        <v>-3.64704E-2</v>
      </c>
      <c r="BM597" s="11">
        <v>3.5169300000000001E-2</v>
      </c>
      <c r="BN597" s="11">
        <v>0.14338490000000001</v>
      </c>
      <c r="BO597" s="11">
        <v>0.1134587</v>
      </c>
      <c r="BP597" s="11">
        <v>6.3579999999999998E-2</v>
      </c>
      <c r="BQ597" s="11">
        <v>-5.9465400000000002E-2</v>
      </c>
      <c r="BR597" s="11">
        <v>8.4965000000000006E-3</v>
      </c>
      <c r="BS597" s="11">
        <v>3.9697499999999997E-2</v>
      </c>
      <c r="BT597" s="11">
        <v>0.13391330000000001</v>
      </c>
      <c r="BU597" s="11">
        <v>0.21407010000000001</v>
      </c>
      <c r="BV597" s="11">
        <v>0.35601050000000001</v>
      </c>
      <c r="BW597" s="11">
        <v>0.17116100000000001</v>
      </c>
      <c r="BX597" s="11">
        <v>9.3626399999999999E-2</v>
      </c>
      <c r="BY597" s="11">
        <v>-7.87495E-2</v>
      </c>
      <c r="BZ597" s="11">
        <v>-0.1111414</v>
      </c>
      <c r="CA597" s="11">
        <v>-5.9440199999999999E-2</v>
      </c>
      <c r="CB597" s="11">
        <v>-2.4586199999999999E-2</v>
      </c>
      <c r="CC597" s="11">
        <v>-4.8139000000000003E-3</v>
      </c>
      <c r="CD597" s="11">
        <v>1.01835E-2</v>
      </c>
      <c r="CE597" s="11">
        <v>1.44312E-2</v>
      </c>
      <c r="CF597" s="11">
        <v>2.62498E-2</v>
      </c>
      <c r="CG597" s="11">
        <v>1.50382E-2</v>
      </c>
      <c r="CH597" s="11">
        <v>5.1355000000000003E-3</v>
      </c>
      <c r="CI597" s="11">
        <v>5.1323800000000003E-2</v>
      </c>
      <c r="CJ597" s="11">
        <v>4.1965200000000001E-2</v>
      </c>
      <c r="CK597" s="11">
        <v>0.11854049999999999</v>
      </c>
      <c r="CL597" s="11">
        <v>0.2463622</v>
      </c>
      <c r="CM597" s="11">
        <v>0.22953319999999999</v>
      </c>
      <c r="CN597" s="11">
        <v>0.19169939999999999</v>
      </c>
      <c r="CO597" s="11">
        <v>6.5326499999999996E-2</v>
      </c>
      <c r="CP597" s="11">
        <v>0.13766010000000001</v>
      </c>
      <c r="CQ597" s="11">
        <v>0.16383710000000001</v>
      </c>
      <c r="CR597" s="11">
        <v>0.25958409999999998</v>
      </c>
      <c r="CS597" s="11">
        <v>0.33326990000000001</v>
      </c>
      <c r="CT597" s="11">
        <v>0.46015299999999998</v>
      </c>
      <c r="CU597" s="11">
        <v>0.26361010000000001</v>
      </c>
      <c r="CV597" s="11">
        <v>0.18464340000000001</v>
      </c>
      <c r="CW597" s="11">
        <v>1.35131E-2</v>
      </c>
      <c r="CX597" s="11">
        <v>-2.7433200000000001E-2</v>
      </c>
      <c r="CY597" s="11">
        <v>2.3831499999999999E-2</v>
      </c>
      <c r="CZ597" s="11">
        <v>4.7895E-2</v>
      </c>
      <c r="DA597" s="11">
        <v>4.2846200000000001E-2</v>
      </c>
      <c r="DB597" s="11">
        <v>3.8616999999999999E-2</v>
      </c>
      <c r="DC597" s="11">
        <v>3.6870600000000003E-2</v>
      </c>
      <c r="DD597" s="11">
        <v>3.4219600000000003E-2</v>
      </c>
      <c r="DE597" s="11">
        <v>3.3813099999999999E-2</v>
      </c>
      <c r="DF597" s="11">
        <v>3.1738200000000001E-2</v>
      </c>
      <c r="DG597" s="11">
        <v>3.7439300000000002E-2</v>
      </c>
      <c r="DH597" s="11">
        <v>4.7685499999999999E-2</v>
      </c>
      <c r="DI597" s="11">
        <v>5.0686099999999998E-2</v>
      </c>
      <c r="DJ597" s="11">
        <v>6.2605800000000003E-2</v>
      </c>
      <c r="DK597" s="11">
        <v>7.05683E-2</v>
      </c>
      <c r="DL597" s="11">
        <v>7.7891000000000002E-2</v>
      </c>
      <c r="DM597" s="11">
        <v>7.5868099999999994E-2</v>
      </c>
      <c r="DN597" s="11">
        <v>7.8525800000000007E-2</v>
      </c>
      <c r="DO597" s="11">
        <v>7.5471499999999997E-2</v>
      </c>
      <c r="DP597" s="11">
        <v>7.6402399999999995E-2</v>
      </c>
      <c r="DQ597" s="11">
        <v>7.2468299999999999E-2</v>
      </c>
      <c r="DR597" s="11">
        <v>6.3314099999999998E-2</v>
      </c>
      <c r="DS597" s="11">
        <v>5.6205100000000001E-2</v>
      </c>
      <c r="DT597" s="11">
        <v>5.5334399999999999E-2</v>
      </c>
      <c r="DU597" s="11">
        <v>5.6091700000000001E-2</v>
      </c>
      <c r="DV597" s="11">
        <v>5.0890999999999999E-2</v>
      </c>
      <c r="DW597" s="11">
        <v>5.06256E-2</v>
      </c>
      <c r="DX597" s="11">
        <v>0.68583369999999999</v>
      </c>
      <c r="DY597" s="11"/>
      <c r="DZ597" s="11">
        <v>4.9431599999999999E-2</v>
      </c>
      <c r="EA597" s="11">
        <v>74.897069999999999</v>
      </c>
      <c r="EB597" s="11">
        <v>74.428120000000007</v>
      </c>
      <c r="EC597" s="11">
        <v>73.000200000000007</v>
      </c>
      <c r="ED597" s="11">
        <v>73.379320000000007</v>
      </c>
      <c r="EE597" s="11">
        <v>71.413399999999996</v>
      </c>
      <c r="EF597" s="11">
        <v>71.057209999999998</v>
      </c>
      <c r="EG597" s="11">
        <v>70.716239999999999</v>
      </c>
      <c r="EH597" s="11">
        <v>70.908540000000002</v>
      </c>
      <c r="EI597" s="11">
        <v>76.79016</v>
      </c>
      <c r="EJ597" s="11">
        <v>82.651330000000002</v>
      </c>
      <c r="EK597" s="11">
        <v>90.566670000000002</v>
      </c>
      <c r="EL597" s="11">
        <v>97.789100000000005</v>
      </c>
      <c r="EM597" s="11">
        <v>101.49639999999999</v>
      </c>
      <c r="EN597" s="11">
        <v>97.673410000000004</v>
      </c>
      <c r="EO597" s="11">
        <v>90.257840000000002</v>
      </c>
      <c r="EP597" s="11">
        <v>90.584389999999999</v>
      </c>
      <c r="EQ597" s="11">
        <v>92.571169999999995</v>
      </c>
      <c r="ER597" s="11">
        <v>89.558549999999997</v>
      </c>
      <c r="ES597" s="11">
        <v>85.385810000000006</v>
      </c>
      <c r="ET597" s="11">
        <v>81.14425</v>
      </c>
      <c r="EU597" s="11">
        <v>78.772350000000003</v>
      </c>
      <c r="EV597" s="11">
        <v>78.376419999999996</v>
      </c>
      <c r="EW597" s="11">
        <v>77.799390000000002</v>
      </c>
      <c r="EX597" s="11">
        <v>76.643500000000003</v>
      </c>
      <c r="EY597" s="11">
        <v>0</v>
      </c>
      <c r="EZ597" s="11"/>
      <c r="FA597" s="11"/>
      <c r="FB597" s="11"/>
      <c r="FC597" s="11"/>
      <c r="FD597" s="11"/>
      <c r="FE597" s="11"/>
      <c r="FF597" s="11"/>
      <c r="FG597" s="11"/>
      <c r="FH597" s="11"/>
      <c r="FI597" s="11"/>
      <c r="FJ597" s="11"/>
      <c r="FK597" s="11"/>
      <c r="FL597" s="11"/>
      <c r="FM597" s="11"/>
      <c r="FN597" s="11"/>
      <c r="FO597" s="11"/>
      <c r="FP597" s="11"/>
      <c r="FQ597" s="11"/>
      <c r="FR597" s="11"/>
      <c r="FS597" s="11"/>
      <c r="FT597" s="11"/>
      <c r="FU597" s="11"/>
      <c r="FV597" s="11"/>
      <c r="HY597" s="37"/>
      <c r="IA597" s="37"/>
    </row>
    <row r="598" spans="1:235" x14ac:dyDescent="0.25">
      <c r="A598" t="s">
        <v>113</v>
      </c>
      <c r="B598" t="s">
        <v>141</v>
      </c>
      <c r="C598" t="s">
        <v>0</v>
      </c>
      <c r="D598" t="s">
        <v>229</v>
      </c>
      <c r="E598" s="38">
        <v>45544</v>
      </c>
      <c r="F598" t="s">
        <v>107</v>
      </c>
      <c r="G598" s="11">
        <v>1400</v>
      </c>
      <c r="H598" s="11">
        <v>2.417071</v>
      </c>
      <c r="I598" s="11">
        <v>2.1069659999999999</v>
      </c>
      <c r="J598" s="11">
        <v>1.879281</v>
      </c>
      <c r="K598" s="11">
        <v>1.674661</v>
      </c>
      <c r="L598" s="11">
        <v>1.564335</v>
      </c>
      <c r="M598" s="11">
        <v>1.526885</v>
      </c>
      <c r="N598" s="11">
        <v>1.4953479999999999</v>
      </c>
      <c r="O598" s="11">
        <v>1.3773420000000001</v>
      </c>
      <c r="P598" s="11">
        <v>1.1080380000000001</v>
      </c>
      <c r="Q598" s="11">
        <v>0.88800290000000004</v>
      </c>
      <c r="R598" s="11">
        <v>0.85521230000000004</v>
      </c>
      <c r="S598" s="11">
        <v>1.0918620000000001</v>
      </c>
      <c r="T598" s="11">
        <v>1.4364300000000001</v>
      </c>
      <c r="U598" s="11">
        <v>1.722137</v>
      </c>
      <c r="V598" s="11">
        <v>2.141797</v>
      </c>
      <c r="W598" s="11">
        <v>2.6675239999999998</v>
      </c>
      <c r="X598" s="11">
        <v>3.1371169999999999</v>
      </c>
      <c r="Y598" s="11">
        <v>3.7079149999999998</v>
      </c>
      <c r="Z598" s="11">
        <v>3.8969390000000002</v>
      </c>
      <c r="AA598" s="11">
        <v>3.5888640000000001</v>
      </c>
      <c r="AB598" s="11">
        <v>3.2594409999999998</v>
      </c>
      <c r="AC598" s="11">
        <v>3.0542449999999999</v>
      </c>
      <c r="AD598" s="11">
        <v>2.7037300000000002</v>
      </c>
      <c r="AE598" s="11">
        <v>2.2090109999999998</v>
      </c>
      <c r="AF598" s="11">
        <v>-7.78364E-2</v>
      </c>
      <c r="AG598" s="11">
        <v>-0.15994269999999999</v>
      </c>
      <c r="AH598" s="11">
        <v>-7.2270500000000001E-2</v>
      </c>
      <c r="AI598" s="11">
        <v>-6.0056400000000003E-2</v>
      </c>
      <c r="AJ598" s="11">
        <v>-9.4235899999999997E-2</v>
      </c>
      <c r="AK598" s="11">
        <v>-9.2452699999999999E-2</v>
      </c>
      <c r="AL598" s="11">
        <v>-6.2606599999999998E-2</v>
      </c>
      <c r="AM598" s="11">
        <v>-5.7639200000000002E-2</v>
      </c>
      <c r="AN598" s="11">
        <v>-2.38131E-2</v>
      </c>
      <c r="AO598" s="11">
        <v>-3.6968399999999998E-2</v>
      </c>
      <c r="AP598" s="11">
        <v>-3.3374099999999997E-2</v>
      </c>
      <c r="AQ598" s="11">
        <v>-1.0271000000000001E-2</v>
      </c>
      <c r="AR598" s="11">
        <v>4.7996799999999999E-2</v>
      </c>
      <c r="AS598" s="11">
        <v>1.9381599999999999E-2</v>
      </c>
      <c r="AT598" s="11">
        <v>1.04092E-2</v>
      </c>
      <c r="AU598" s="11">
        <v>1.7402000000000001E-2</v>
      </c>
      <c r="AV598" s="11">
        <v>0.2304792</v>
      </c>
      <c r="AW598" s="11">
        <v>0.22922989999999999</v>
      </c>
      <c r="AX598" s="11">
        <v>0.23823279999999999</v>
      </c>
      <c r="AY598" s="11">
        <v>0.1134067</v>
      </c>
      <c r="AZ598" s="11">
        <v>1.4260500000000001E-2</v>
      </c>
      <c r="BA598" s="11">
        <v>-0.147725</v>
      </c>
      <c r="BB598" s="11">
        <v>-4.7616999999999998E-3</v>
      </c>
      <c r="BC598" s="11">
        <v>-3.8275999999999998E-2</v>
      </c>
      <c r="BD598" s="11">
        <v>2.2742200000000001E-2</v>
      </c>
      <c r="BE598" s="11">
        <v>-7.3146199999999995E-2</v>
      </c>
      <c r="BF598" s="11">
        <v>3.0384000000000001E-3</v>
      </c>
      <c r="BG598" s="11">
        <v>8.4784000000000005E-3</v>
      </c>
      <c r="BH598" s="11">
        <v>-2.9793300000000002E-2</v>
      </c>
      <c r="BI598" s="11">
        <v>-2.89243E-2</v>
      </c>
      <c r="BJ598" s="11">
        <v>-3.5972999999999999E-3</v>
      </c>
      <c r="BK598" s="11">
        <v>9.0998999999999993E-3</v>
      </c>
      <c r="BL598" s="11">
        <v>5.27124E-2</v>
      </c>
      <c r="BM598" s="11">
        <v>5.85286E-2</v>
      </c>
      <c r="BN598" s="11">
        <v>7.75174E-2</v>
      </c>
      <c r="BO598" s="11">
        <v>0.105985</v>
      </c>
      <c r="BP598" s="11">
        <v>0.17443239999999999</v>
      </c>
      <c r="BQ598" s="11">
        <v>0.1474511</v>
      </c>
      <c r="BR598" s="11">
        <v>0.13725380000000001</v>
      </c>
      <c r="BS598" s="11">
        <v>0.1389098</v>
      </c>
      <c r="BT598" s="11">
        <v>0.35363830000000002</v>
      </c>
      <c r="BU598" s="11">
        <v>0.34799010000000002</v>
      </c>
      <c r="BV598" s="11">
        <v>0.34979779999999999</v>
      </c>
      <c r="BW598" s="11">
        <v>0.2145039</v>
      </c>
      <c r="BX598" s="11">
        <v>0.1132136</v>
      </c>
      <c r="BY598" s="11">
        <v>-5.4476700000000003E-2</v>
      </c>
      <c r="BZ598" s="11">
        <v>8.12248E-2</v>
      </c>
      <c r="CA598" s="11">
        <v>3.4085799999999999E-2</v>
      </c>
      <c r="CB598" s="11">
        <v>0.1233209</v>
      </c>
      <c r="CC598" s="11">
        <v>1.36504E-2</v>
      </c>
      <c r="CD598" s="11">
        <v>7.8347200000000006E-2</v>
      </c>
      <c r="CE598" s="11">
        <v>7.7013300000000007E-2</v>
      </c>
      <c r="CF598" s="11">
        <v>3.4649300000000001E-2</v>
      </c>
      <c r="CG598" s="11">
        <v>3.4604000000000003E-2</v>
      </c>
      <c r="CH598" s="11">
        <v>5.5412000000000003E-2</v>
      </c>
      <c r="CI598" s="11">
        <v>7.5839000000000004E-2</v>
      </c>
      <c r="CJ598" s="11">
        <v>0.12923799999999999</v>
      </c>
      <c r="CK598" s="11">
        <v>0.15402560000000001</v>
      </c>
      <c r="CL598" s="11">
        <v>0.18840889999999999</v>
      </c>
      <c r="CM598" s="11">
        <v>0.22224099999999999</v>
      </c>
      <c r="CN598" s="11">
        <v>0.30086810000000003</v>
      </c>
      <c r="CO598" s="11">
        <v>0.2755206</v>
      </c>
      <c r="CP598" s="11">
        <v>0.26409830000000001</v>
      </c>
      <c r="CQ598" s="11">
        <v>0.26041760000000003</v>
      </c>
      <c r="CR598" s="11">
        <v>0.47679739999999998</v>
      </c>
      <c r="CS598" s="11">
        <v>0.46675030000000001</v>
      </c>
      <c r="CT598" s="11">
        <v>0.46136270000000001</v>
      </c>
      <c r="CU598" s="11">
        <v>0.31560110000000002</v>
      </c>
      <c r="CV598" s="11">
        <v>0.21216670000000001</v>
      </c>
      <c r="CW598" s="11">
        <v>3.87715E-2</v>
      </c>
      <c r="CX598" s="11">
        <v>0.16721140000000001</v>
      </c>
      <c r="CY598" s="11">
        <v>0.1064475</v>
      </c>
      <c r="CZ598" s="11">
        <v>6.11475E-2</v>
      </c>
      <c r="DA598" s="11">
        <v>5.2768599999999999E-2</v>
      </c>
      <c r="DB598" s="11">
        <v>4.5784499999999999E-2</v>
      </c>
      <c r="DC598" s="11">
        <v>4.16662E-2</v>
      </c>
      <c r="DD598" s="11">
        <v>3.9178299999999999E-2</v>
      </c>
      <c r="DE598" s="11">
        <v>3.8622499999999997E-2</v>
      </c>
      <c r="DF598" s="11">
        <v>3.58751E-2</v>
      </c>
      <c r="DG598" s="11">
        <v>4.0574499999999999E-2</v>
      </c>
      <c r="DH598" s="11">
        <v>4.6524200000000002E-2</v>
      </c>
      <c r="DI598" s="11">
        <v>5.8058100000000001E-2</v>
      </c>
      <c r="DJ598" s="11">
        <v>6.7417199999999997E-2</v>
      </c>
      <c r="DK598" s="11">
        <v>7.0678599999999994E-2</v>
      </c>
      <c r="DL598" s="11">
        <v>7.6867400000000002E-2</v>
      </c>
      <c r="DM598" s="11">
        <v>7.7860700000000005E-2</v>
      </c>
      <c r="DN598" s="11">
        <v>7.7116000000000004E-2</v>
      </c>
      <c r="DO598" s="11">
        <v>7.3871500000000007E-2</v>
      </c>
      <c r="DP598" s="11">
        <v>7.4875399999999995E-2</v>
      </c>
      <c r="DQ598" s="11">
        <v>7.2201100000000004E-2</v>
      </c>
      <c r="DR598" s="11">
        <v>6.7826700000000004E-2</v>
      </c>
      <c r="DS598" s="11">
        <v>6.1462700000000002E-2</v>
      </c>
      <c r="DT598" s="11">
        <v>6.0159200000000003E-2</v>
      </c>
      <c r="DU598" s="11">
        <v>5.6690900000000002E-2</v>
      </c>
      <c r="DV598" s="11">
        <v>5.2276099999999999E-2</v>
      </c>
      <c r="DW598" s="11">
        <v>4.3992799999999999E-2</v>
      </c>
      <c r="DX598" s="11">
        <v>0.7690283</v>
      </c>
      <c r="DY598" s="11"/>
      <c r="DZ598" s="11">
        <v>5.24752E-2</v>
      </c>
      <c r="EA598" s="11">
        <v>78.779849999999996</v>
      </c>
      <c r="EB598" s="11">
        <v>78.800920000000005</v>
      </c>
      <c r="EC598" s="11">
        <v>77.846440000000001</v>
      </c>
      <c r="ED598" s="11">
        <v>76.999989999999997</v>
      </c>
      <c r="EE598" s="11">
        <v>75.742729999999995</v>
      </c>
      <c r="EF598" s="11">
        <v>75.520499999999998</v>
      </c>
      <c r="EG598" s="11">
        <v>75.248419999999996</v>
      </c>
      <c r="EH598" s="11">
        <v>75.479320000000001</v>
      </c>
      <c r="EI598" s="11">
        <v>81.222480000000004</v>
      </c>
      <c r="EJ598" s="11">
        <v>85.890879999999996</v>
      </c>
      <c r="EK598" s="11">
        <v>92.296840000000003</v>
      </c>
      <c r="EL598" s="11">
        <v>97.069909999999993</v>
      </c>
      <c r="EM598" s="11">
        <v>98.026150000000001</v>
      </c>
      <c r="EN598" s="11">
        <v>98.913460000000001</v>
      </c>
      <c r="EO598" s="11">
        <v>98.76397</v>
      </c>
      <c r="EP598" s="11">
        <v>96.649460000000005</v>
      </c>
      <c r="EQ598" s="11">
        <v>95.461820000000003</v>
      </c>
      <c r="ER598" s="11">
        <v>95.62276</v>
      </c>
      <c r="ES598" s="11">
        <v>92.525289999999998</v>
      </c>
      <c r="ET598" s="11">
        <v>86.672749999999994</v>
      </c>
      <c r="EU598" s="11">
        <v>83.422160000000005</v>
      </c>
      <c r="EV598" s="11">
        <v>80.545670000000001</v>
      </c>
      <c r="EW598" s="11">
        <v>79.045450000000002</v>
      </c>
      <c r="EX598" s="11">
        <v>76.768240000000006</v>
      </c>
      <c r="EY598" s="11">
        <v>0</v>
      </c>
      <c r="EZ598" s="11"/>
      <c r="FA598" s="11"/>
      <c r="FB598" s="11"/>
      <c r="FC598" s="11"/>
      <c r="FD598" s="11"/>
      <c r="FE598" s="11"/>
      <c r="FF598" s="11"/>
      <c r="FG598" s="11"/>
      <c r="FH598" s="11"/>
      <c r="FI598" s="11"/>
      <c r="FJ598" s="11"/>
      <c r="FK598" s="11"/>
      <c r="FL598" s="11"/>
      <c r="FM598" s="11"/>
      <c r="FN598" s="11"/>
      <c r="FO598" s="11"/>
      <c r="FP598" s="11"/>
      <c r="FQ598" s="11"/>
      <c r="FR598" s="11"/>
      <c r="FS598" s="11"/>
      <c r="FT598" s="11"/>
      <c r="FU598" s="11"/>
      <c r="FV598" s="11"/>
      <c r="HY598" s="37"/>
      <c r="IA598" s="37"/>
    </row>
    <row r="599" spans="1:235" x14ac:dyDescent="0.25">
      <c r="A599" t="s">
        <v>113</v>
      </c>
      <c r="B599" t="s">
        <v>141</v>
      </c>
      <c r="C599" t="s">
        <v>88</v>
      </c>
      <c r="D599" t="s">
        <v>229</v>
      </c>
      <c r="E599" s="38">
        <v>45544</v>
      </c>
      <c r="F599" t="s">
        <v>107</v>
      </c>
      <c r="G599" s="11">
        <v>1400</v>
      </c>
      <c r="H599" s="11">
        <v>1.7260439999999999</v>
      </c>
      <c r="I599" s="11">
        <v>1.504596</v>
      </c>
      <c r="J599" s="11">
        <v>1.3420049999999999</v>
      </c>
      <c r="K599" s="11">
        <v>1.1958839999999999</v>
      </c>
      <c r="L599" s="11">
        <v>1.1171</v>
      </c>
      <c r="M599" s="11">
        <v>1.090357</v>
      </c>
      <c r="N599" s="11">
        <v>1.067836</v>
      </c>
      <c r="O599" s="11">
        <v>0.98356750000000004</v>
      </c>
      <c r="P599" s="11">
        <v>0.79125579999999995</v>
      </c>
      <c r="Q599" s="11">
        <v>0.63412769999999996</v>
      </c>
      <c r="R599" s="11">
        <v>0.61071180000000003</v>
      </c>
      <c r="S599" s="11">
        <v>0.77970450000000002</v>
      </c>
      <c r="T599" s="11">
        <v>1.025763</v>
      </c>
      <c r="U599" s="11">
        <v>1.2297880000000001</v>
      </c>
      <c r="V599" s="11">
        <v>1.529469</v>
      </c>
      <c r="W599" s="11">
        <v>1.9048929999999999</v>
      </c>
      <c r="X599" s="11">
        <v>2.2402319999999998</v>
      </c>
      <c r="Y599" s="11">
        <v>2.6478419999999998</v>
      </c>
      <c r="Z599" s="11">
        <v>2.7828249999999999</v>
      </c>
      <c r="AA599" s="11">
        <v>2.562827</v>
      </c>
      <c r="AB599" s="11">
        <v>2.327585</v>
      </c>
      <c r="AC599" s="11">
        <v>2.1810529999999999</v>
      </c>
      <c r="AD599" s="11">
        <v>1.9307479999999999</v>
      </c>
      <c r="AE599" s="11">
        <v>1.577467</v>
      </c>
      <c r="AF599" s="11">
        <v>-5.5583399999999998E-2</v>
      </c>
      <c r="AG599" s="11">
        <v>-0.114216</v>
      </c>
      <c r="AH599" s="11">
        <v>-5.16087E-2</v>
      </c>
      <c r="AI599" s="11">
        <v>-4.2886599999999997E-2</v>
      </c>
      <c r="AJ599" s="11">
        <v>-6.7294400000000004E-2</v>
      </c>
      <c r="AK599" s="11">
        <v>-6.6020899999999993E-2</v>
      </c>
      <c r="AL599" s="11">
        <v>-4.4707700000000003E-2</v>
      </c>
      <c r="AM599" s="11">
        <v>-4.1160500000000003E-2</v>
      </c>
      <c r="AN599" s="11">
        <v>-1.7005099999999999E-2</v>
      </c>
      <c r="AO599" s="11">
        <v>-2.6399300000000001E-2</v>
      </c>
      <c r="AP599" s="11">
        <v>-2.3832599999999999E-2</v>
      </c>
      <c r="AQ599" s="11">
        <v>-7.3346000000000001E-3</v>
      </c>
      <c r="AR599" s="11">
        <v>3.4274800000000001E-2</v>
      </c>
      <c r="AS599" s="11">
        <v>1.38405E-2</v>
      </c>
      <c r="AT599" s="11">
        <v>7.4333000000000003E-3</v>
      </c>
      <c r="AU599" s="11">
        <v>1.2426899999999999E-2</v>
      </c>
      <c r="AV599" s="11">
        <v>0.16458639999999999</v>
      </c>
      <c r="AW599" s="11">
        <v>0.16369429999999999</v>
      </c>
      <c r="AX599" s="11">
        <v>0.17012330000000001</v>
      </c>
      <c r="AY599" s="11">
        <v>8.0984399999999998E-2</v>
      </c>
      <c r="AZ599" s="11">
        <v>1.01835E-2</v>
      </c>
      <c r="BA599" s="11">
        <v>-0.10549119999999999</v>
      </c>
      <c r="BB599" s="11">
        <v>-3.4003000000000002E-3</v>
      </c>
      <c r="BC599" s="11">
        <v>-2.7333099999999999E-2</v>
      </c>
      <c r="BD599" s="11">
        <v>1.6240399999999999E-2</v>
      </c>
      <c r="BE599" s="11">
        <v>-5.2234099999999999E-2</v>
      </c>
      <c r="BF599" s="11">
        <v>2.1697000000000001E-3</v>
      </c>
      <c r="BG599" s="11">
        <v>6.0545E-3</v>
      </c>
      <c r="BH599" s="11">
        <v>-2.1275499999999999E-2</v>
      </c>
      <c r="BI599" s="11">
        <v>-2.0655E-2</v>
      </c>
      <c r="BJ599" s="11">
        <v>-2.5688E-3</v>
      </c>
      <c r="BK599" s="11">
        <v>6.4983000000000003E-3</v>
      </c>
      <c r="BL599" s="11">
        <v>3.7642200000000001E-2</v>
      </c>
      <c r="BM599" s="11">
        <v>4.1795600000000002E-2</v>
      </c>
      <c r="BN599" s="11">
        <v>5.5355599999999998E-2</v>
      </c>
      <c r="BO599" s="11">
        <v>7.5684500000000002E-2</v>
      </c>
      <c r="BP599" s="11">
        <v>0.1245632</v>
      </c>
      <c r="BQ599" s="11">
        <v>0.10529570000000001</v>
      </c>
      <c r="BR599" s="11">
        <v>9.8013699999999995E-2</v>
      </c>
      <c r="BS599" s="11">
        <v>9.9196199999999998E-2</v>
      </c>
      <c r="BT599" s="11">
        <v>0.25253500000000001</v>
      </c>
      <c r="BU599" s="11">
        <v>0.24850159999999999</v>
      </c>
      <c r="BV599" s="11">
        <v>0.2497925</v>
      </c>
      <c r="BW599" s="11">
        <v>0.15317839999999999</v>
      </c>
      <c r="BX599" s="11">
        <v>8.0846399999999999E-2</v>
      </c>
      <c r="BY599" s="11">
        <v>-3.8902100000000002E-2</v>
      </c>
      <c r="BZ599" s="11">
        <v>5.8003100000000002E-2</v>
      </c>
      <c r="CA599" s="11">
        <v>2.4340799999999999E-2</v>
      </c>
      <c r="CB599" s="11">
        <v>8.8064100000000006E-2</v>
      </c>
      <c r="CC599" s="11">
        <v>9.7477999999999992E-3</v>
      </c>
      <c r="CD599" s="11">
        <v>5.5948199999999997E-2</v>
      </c>
      <c r="CE599" s="11">
        <v>5.4995599999999999E-2</v>
      </c>
      <c r="CF599" s="11">
        <v>2.4743299999999999E-2</v>
      </c>
      <c r="CG599" s="11">
        <v>2.4710900000000001E-2</v>
      </c>
      <c r="CH599" s="11">
        <v>3.9570000000000001E-2</v>
      </c>
      <c r="CI599" s="11">
        <v>5.4156999999999997E-2</v>
      </c>
      <c r="CJ599" s="11">
        <v>9.2289499999999997E-2</v>
      </c>
      <c r="CK599" s="11">
        <v>0.1099905</v>
      </c>
      <c r="CL599" s="11">
        <v>0.13454379999999999</v>
      </c>
      <c r="CM599" s="11">
        <v>0.1587035</v>
      </c>
      <c r="CN599" s="11">
        <v>0.2148515</v>
      </c>
      <c r="CO599" s="11">
        <v>0.1967508</v>
      </c>
      <c r="CP599" s="11">
        <v>0.18859400000000001</v>
      </c>
      <c r="CQ599" s="11">
        <v>0.18596560000000001</v>
      </c>
      <c r="CR599" s="11">
        <v>0.3404836</v>
      </c>
      <c r="CS599" s="11">
        <v>0.33330890000000002</v>
      </c>
      <c r="CT599" s="11">
        <v>0.32946160000000002</v>
      </c>
      <c r="CU599" s="11">
        <v>0.2253725</v>
      </c>
      <c r="CV599" s="11">
        <v>0.15150939999999999</v>
      </c>
      <c r="CW599" s="11">
        <v>2.7687E-2</v>
      </c>
      <c r="CX599" s="11">
        <v>0.1194065</v>
      </c>
      <c r="CY599" s="11">
        <v>7.6014700000000004E-2</v>
      </c>
      <c r="CZ599" s="11">
        <v>4.3665700000000002E-2</v>
      </c>
      <c r="DA599" s="11">
        <v>3.7682300000000002E-2</v>
      </c>
      <c r="DB599" s="11">
        <v>3.2695000000000002E-2</v>
      </c>
      <c r="DC599" s="11">
        <v>2.9754099999999999E-2</v>
      </c>
      <c r="DD599" s="11">
        <v>2.7977499999999999E-2</v>
      </c>
      <c r="DE599" s="11">
        <v>2.7580500000000001E-2</v>
      </c>
      <c r="DF599" s="11">
        <v>2.5618599999999998E-2</v>
      </c>
      <c r="DG599" s="11">
        <v>2.89745E-2</v>
      </c>
      <c r="DH599" s="11">
        <v>3.3223200000000001E-2</v>
      </c>
      <c r="DI599" s="11">
        <v>4.1459599999999999E-2</v>
      </c>
      <c r="DJ599" s="11">
        <v>4.8142999999999998E-2</v>
      </c>
      <c r="DK599" s="11">
        <v>5.0472000000000003E-2</v>
      </c>
      <c r="DL599" s="11">
        <v>5.48914E-2</v>
      </c>
      <c r="DM599" s="11">
        <v>5.5600799999999999E-2</v>
      </c>
      <c r="DN599" s="11">
        <v>5.5069E-2</v>
      </c>
      <c r="DO599" s="11">
        <v>5.2752E-2</v>
      </c>
      <c r="DP599" s="11">
        <v>5.34689E-2</v>
      </c>
      <c r="DQ599" s="11">
        <v>5.1559199999999999E-2</v>
      </c>
      <c r="DR599" s="11">
        <v>4.8435400000000003E-2</v>
      </c>
      <c r="DS599" s="11">
        <v>4.3890899999999997E-2</v>
      </c>
      <c r="DT599" s="11">
        <v>4.2959999999999998E-2</v>
      </c>
      <c r="DU599" s="11">
        <v>4.04833E-2</v>
      </c>
      <c r="DV599" s="11">
        <v>3.7330599999999999E-2</v>
      </c>
      <c r="DW599" s="11">
        <v>3.1415499999999999E-2</v>
      </c>
      <c r="DX599" s="11">
        <v>0.54916730000000002</v>
      </c>
      <c r="DY599" s="11"/>
      <c r="DZ599" s="11">
        <v>3.7472800000000001E-2</v>
      </c>
      <c r="EA599" s="11">
        <v>78.779849999999996</v>
      </c>
      <c r="EB599" s="11">
        <v>78.800920000000005</v>
      </c>
      <c r="EC599" s="11">
        <v>77.846440000000001</v>
      </c>
      <c r="ED599" s="11">
        <v>76.999989999999997</v>
      </c>
      <c r="EE599" s="11">
        <v>75.742729999999995</v>
      </c>
      <c r="EF599" s="11">
        <v>75.520499999999998</v>
      </c>
      <c r="EG599" s="11">
        <v>75.248419999999996</v>
      </c>
      <c r="EH599" s="11">
        <v>75.479320000000001</v>
      </c>
      <c r="EI599" s="11">
        <v>81.222480000000004</v>
      </c>
      <c r="EJ599" s="11">
        <v>85.890879999999996</v>
      </c>
      <c r="EK599" s="11">
        <v>92.296840000000003</v>
      </c>
      <c r="EL599" s="11">
        <v>97.069909999999993</v>
      </c>
      <c r="EM599" s="11">
        <v>98.026150000000001</v>
      </c>
      <c r="EN599" s="11">
        <v>98.913460000000001</v>
      </c>
      <c r="EO599" s="11">
        <v>98.76397</v>
      </c>
      <c r="EP599" s="11">
        <v>96.649460000000005</v>
      </c>
      <c r="EQ599" s="11">
        <v>95.461820000000003</v>
      </c>
      <c r="ER599" s="11">
        <v>95.62276</v>
      </c>
      <c r="ES599" s="11">
        <v>92.525289999999998</v>
      </c>
      <c r="ET599" s="11">
        <v>86.672749999999994</v>
      </c>
      <c r="EU599" s="11">
        <v>83.422160000000005</v>
      </c>
      <c r="EV599" s="11">
        <v>80.545670000000001</v>
      </c>
      <c r="EW599" s="11">
        <v>79.045450000000002</v>
      </c>
      <c r="EX599" s="11">
        <v>76.768240000000006</v>
      </c>
      <c r="EY599" s="11">
        <v>0</v>
      </c>
      <c r="EZ599" s="11"/>
      <c r="FA599" s="11"/>
      <c r="FB599" s="11"/>
      <c r="FC599" s="11"/>
      <c r="FD599" s="11"/>
      <c r="FE599" s="11"/>
      <c r="FF599" s="11"/>
      <c r="FG599" s="11"/>
      <c r="FH599" s="11"/>
      <c r="FI599" s="11"/>
      <c r="FJ599" s="11"/>
      <c r="FK599" s="11"/>
      <c r="FL599" s="11"/>
      <c r="FM599" s="11"/>
      <c r="FN599" s="11"/>
      <c r="FO599" s="11"/>
      <c r="FP599" s="11"/>
      <c r="FQ599" s="11"/>
      <c r="FR599" s="11"/>
      <c r="FS599" s="11"/>
      <c r="FT599" s="11"/>
      <c r="FU599" s="11"/>
      <c r="FV599" s="11"/>
      <c r="HY599" s="37"/>
      <c r="IA599" s="37"/>
    </row>
    <row r="600" spans="1:235" x14ac:dyDescent="0.25">
      <c r="A600" t="s">
        <v>113</v>
      </c>
      <c r="B600" t="s">
        <v>141</v>
      </c>
      <c r="C600" t="s">
        <v>88</v>
      </c>
      <c r="D600" t="s">
        <v>229</v>
      </c>
      <c r="E600" s="38" t="s">
        <v>133</v>
      </c>
      <c r="F600" t="s">
        <v>107</v>
      </c>
      <c r="G600" s="11">
        <v>1400</v>
      </c>
      <c r="H600" s="11">
        <v>1.4248700000000001</v>
      </c>
      <c r="I600" s="11">
        <v>1.2432019999999999</v>
      </c>
      <c r="J600" s="11">
        <v>1.1049899999999999</v>
      </c>
      <c r="K600" s="11">
        <v>0.99761330000000004</v>
      </c>
      <c r="L600" s="11">
        <v>0.94716279999999997</v>
      </c>
      <c r="M600" s="11">
        <v>0.92829249999999996</v>
      </c>
      <c r="N600" s="11">
        <v>0.92003069999999998</v>
      </c>
      <c r="O600" s="11">
        <v>0.83811780000000002</v>
      </c>
      <c r="P600" s="11">
        <v>0.60852720000000005</v>
      </c>
      <c r="Q600" s="11">
        <v>0.40732770000000001</v>
      </c>
      <c r="R600" s="11">
        <v>0.34809240000000002</v>
      </c>
      <c r="S600" s="11">
        <v>0.49467100000000003</v>
      </c>
      <c r="T600" s="11">
        <v>0.76439250000000003</v>
      </c>
      <c r="U600" s="11">
        <v>1.052486</v>
      </c>
      <c r="V600" s="11">
        <v>1.3449610000000001</v>
      </c>
      <c r="W600" s="11">
        <v>1.7428889999999999</v>
      </c>
      <c r="X600" s="11">
        <v>2.092444</v>
      </c>
      <c r="Y600" s="11">
        <v>2.4458799999999998</v>
      </c>
      <c r="Z600" s="11">
        <v>2.5848019999999998</v>
      </c>
      <c r="AA600" s="11">
        <v>2.375435</v>
      </c>
      <c r="AB600" s="11">
        <v>2.1919149999999998</v>
      </c>
      <c r="AC600" s="11">
        <v>2.0488369999999998</v>
      </c>
      <c r="AD600" s="11">
        <v>1.8094749999999999</v>
      </c>
      <c r="AE600" s="11">
        <v>1.5435410000000001</v>
      </c>
      <c r="AF600" s="11">
        <v>-9.5938499999999996E-2</v>
      </c>
      <c r="AG600" s="11">
        <v>-0.1096719</v>
      </c>
      <c r="AH600" s="11">
        <v>-7.08955E-2</v>
      </c>
      <c r="AI600" s="11">
        <v>-6.0955200000000001E-2</v>
      </c>
      <c r="AJ600" s="11">
        <v>-6.3156299999999999E-2</v>
      </c>
      <c r="AK600" s="11">
        <v>-5.5458399999999998E-2</v>
      </c>
      <c r="AL600" s="11">
        <v>-5.9467699999999998E-2</v>
      </c>
      <c r="AM600" s="11">
        <v>-3.7665400000000002E-2</v>
      </c>
      <c r="AN600" s="11">
        <v>-2.82338E-2</v>
      </c>
      <c r="AO600" s="11">
        <v>-4.2981E-3</v>
      </c>
      <c r="AP600" s="11">
        <v>2.03453E-2</v>
      </c>
      <c r="AQ600" s="11">
        <v>2.3301200000000001E-2</v>
      </c>
      <c r="AR600" s="11">
        <v>9.1430999999999995E-3</v>
      </c>
      <c r="AS600" s="11">
        <v>-1.5993799999999999E-2</v>
      </c>
      <c r="AT600" s="11">
        <v>-6.1995000000000001E-3</v>
      </c>
      <c r="AU600" s="11">
        <v>-8.5585999999999995E-3</v>
      </c>
      <c r="AV600" s="11">
        <v>0.1133565</v>
      </c>
      <c r="AW600" s="11">
        <v>0.1365171</v>
      </c>
      <c r="AX600" s="11">
        <v>0.1956706</v>
      </c>
      <c r="AY600" s="11">
        <v>0.1070594</v>
      </c>
      <c r="AZ600" s="11">
        <v>6.4197400000000002E-2</v>
      </c>
      <c r="BA600" s="11">
        <v>-0.1047838</v>
      </c>
      <c r="BB600" s="11">
        <v>-9.1409400000000002E-2</v>
      </c>
      <c r="BC600" s="11">
        <v>-7.6742599999999994E-2</v>
      </c>
      <c r="BD600" s="11">
        <v>-5.2232199999999999E-2</v>
      </c>
      <c r="BE600" s="11">
        <v>-7.1323800000000007E-2</v>
      </c>
      <c r="BF600" s="11">
        <v>-3.8538500000000003E-2</v>
      </c>
      <c r="BG600" s="11">
        <v>-3.11344E-2</v>
      </c>
      <c r="BH600" s="11">
        <v>-3.4591799999999999E-2</v>
      </c>
      <c r="BI600" s="11">
        <v>-2.8249300000000001E-2</v>
      </c>
      <c r="BJ600" s="11">
        <v>-3.2828200000000002E-2</v>
      </c>
      <c r="BK600" s="11">
        <v>-8.0849000000000008E-3</v>
      </c>
      <c r="BL600" s="11">
        <v>8.0768000000000003E-3</v>
      </c>
      <c r="BM600" s="11">
        <v>4.0917200000000001E-2</v>
      </c>
      <c r="BN600" s="11">
        <v>7.4646799999999999E-2</v>
      </c>
      <c r="BO600" s="11">
        <v>8.2750799999999999E-2</v>
      </c>
      <c r="BP600" s="11">
        <v>7.5857900000000006E-2</v>
      </c>
      <c r="BQ600" s="11">
        <v>5.1670500000000001E-2</v>
      </c>
      <c r="BR600" s="11">
        <v>6.3115900000000003E-2</v>
      </c>
      <c r="BS600" s="11">
        <v>5.7633499999999997E-2</v>
      </c>
      <c r="BT600" s="11">
        <v>0.1820861</v>
      </c>
      <c r="BU600" s="11">
        <v>0.20157120000000001</v>
      </c>
      <c r="BV600" s="11">
        <v>0.2554321</v>
      </c>
      <c r="BW600" s="11">
        <v>0.15919749999999999</v>
      </c>
      <c r="BX600" s="11">
        <v>0.1132005</v>
      </c>
      <c r="BY600" s="11">
        <v>-5.5247299999999999E-2</v>
      </c>
      <c r="BZ600" s="11">
        <v>-4.6248699999999997E-2</v>
      </c>
      <c r="CA600" s="11">
        <v>-3.6070199999999997E-2</v>
      </c>
      <c r="CB600" s="11">
        <v>-8.5260000000000006E-3</v>
      </c>
      <c r="CC600" s="11">
        <v>-3.2975699999999997E-2</v>
      </c>
      <c r="CD600" s="11">
        <v>-6.1815000000000004E-3</v>
      </c>
      <c r="CE600" s="11">
        <v>-1.3136000000000001E-3</v>
      </c>
      <c r="CF600" s="11">
        <v>-6.0273999999999996E-3</v>
      </c>
      <c r="CG600" s="11">
        <v>-1.0403000000000001E-3</v>
      </c>
      <c r="CH600" s="11">
        <v>-6.1887000000000001E-3</v>
      </c>
      <c r="CI600" s="11">
        <v>2.14956E-2</v>
      </c>
      <c r="CJ600" s="11">
        <v>4.43874E-2</v>
      </c>
      <c r="CK600" s="11">
        <v>8.6132399999999998E-2</v>
      </c>
      <c r="CL600" s="11">
        <v>0.12894829999999999</v>
      </c>
      <c r="CM600" s="11">
        <v>0.1422004</v>
      </c>
      <c r="CN600" s="11">
        <v>0.1425727</v>
      </c>
      <c r="CO600" s="11">
        <v>0.1193347</v>
      </c>
      <c r="CP600" s="11">
        <v>0.1324314</v>
      </c>
      <c r="CQ600" s="11">
        <v>0.1238257</v>
      </c>
      <c r="CR600" s="11">
        <v>0.25081560000000003</v>
      </c>
      <c r="CS600" s="11">
        <v>0.26662520000000001</v>
      </c>
      <c r="CT600" s="11">
        <v>0.31519360000000002</v>
      </c>
      <c r="CU600" s="11">
        <v>0.21133560000000001</v>
      </c>
      <c r="CV600" s="11">
        <v>0.1622036</v>
      </c>
      <c r="CW600" s="11">
        <v>-5.7108000000000003E-3</v>
      </c>
      <c r="CX600" s="11">
        <v>-1.0881E-3</v>
      </c>
      <c r="CY600" s="11">
        <v>4.6021999999999999E-3</v>
      </c>
      <c r="CZ600" s="11">
        <v>2.6571500000000001E-2</v>
      </c>
      <c r="DA600" s="11">
        <v>2.3314000000000001E-2</v>
      </c>
      <c r="DB600" s="11">
        <v>1.96717E-2</v>
      </c>
      <c r="DC600" s="11">
        <v>1.8129800000000001E-2</v>
      </c>
      <c r="DD600" s="11">
        <v>1.7365999999999999E-2</v>
      </c>
      <c r="DE600" s="11">
        <v>1.6541899999999998E-2</v>
      </c>
      <c r="DF600" s="11">
        <v>1.61957E-2</v>
      </c>
      <c r="DG600" s="11">
        <v>1.7983699999999998E-2</v>
      </c>
      <c r="DH600" s="11">
        <v>2.2075299999999999E-2</v>
      </c>
      <c r="DI600" s="11">
        <v>2.74889E-2</v>
      </c>
      <c r="DJ600" s="11">
        <v>3.3013000000000001E-2</v>
      </c>
      <c r="DK600" s="11">
        <v>3.6142800000000003E-2</v>
      </c>
      <c r="DL600" s="11">
        <v>4.0559699999999997E-2</v>
      </c>
      <c r="DM600" s="11">
        <v>4.1136899999999997E-2</v>
      </c>
      <c r="DN600" s="11">
        <v>4.2140799999999999E-2</v>
      </c>
      <c r="DO600" s="11">
        <v>4.0242E-2</v>
      </c>
      <c r="DP600" s="11">
        <v>4.1784599999999998E-2</v>
      </c>
      <c r="DQ600" s="11">
        <v>3.9550000000000002E-2</v>
      </c>
      <c r="DR600" s="11">
        <v>3.6332400000000001E-2</v>
      </c>
      <c r="DS600" s="11">
        <v>3.1697700000000002E-2</v>
      </c>
      <c r="DT600" s="11">
        <v>2.97918E-2</v>
      </c>
      <c r="DU600" s="11">
        <v>3.0116E-2</v>
      </c>
      <c r="DV600" s="11">
        <v>2.74557E-2</v>
      </c>
      <c r="DW600" s="11">
        <v>2.4727099999999998E-2</v>
      </c>
      <c r="DX600" s="11">
        <v>0.41631230000000002</v>
      </c>
      <c r="DY600" s="11"/>
      <c r="DZ600" s="11">
        <v>2.95202E-2</v>
      </c>
      <c r="EA600" s="11">
        <v>74.806129999999996</v>
      </c>
      <c r="EB600" s="11">
        <v>75.04222</v>
      </c>
      <c r="EC600" s="11">
        <v>73.519559999999998</v>
      </c>
      <c r="ED600" s="11">
        <v>73.458110000000005</v>
      </c>
      <c r="EE600" s="11">
        <v>72.003219999999999</v>
      </c>
      <c r="EF600" s="11">
        <v>71.270899999999997</v>
      </c>
      <c r="EG600" s="11">
        <v>71.017319999999998</v>
      </c>
      <c r="EH600" s="11">
        <v>71.720770000000002</v>
      </c>
      <c r="EI600" s="11">
        <v>77.285269999999997</v>
      </c>
      <c r="EJ600" s="11">
        <v>83.123350000000002</v>
      </c>
      <c r="EK600" s="11">
        <v>90.024979999999999</v>
      </c>
      <c r="EL600" s="11">
        <v>96.315629999999999</v>
      </c>
      <c r="EM600" s="11">
        <v>98.745050000000006</v>
      </c>
      <c r="EN600" s="11">
        <v>98.128410000000002</v>
      </c>
      <c r="EO600" s="11">
        <v>95.95814</v>
      </c>
      <c r="EP600" s="11">
        <v>95.662549999999996</v>
      </c>
      <c r="EQ600" s="11">
        <v>95.872919999999993</v>
      </c>
      <c r="ER600" s="11">
        <v>94.138159999999999</v>
      </c>
      <c r="ES600" s="11">
        <v>90.639269999999996</v>
      </c>
      <c r="ET600" s="11">
        <v>85.401269999999997</v>
      </c>
      <c r="EU600" s="11">
        <v>81.719099999999997</v>
      </c>
      <c r="EV600" s="11">
        <v>79.796890000000005</v>
      </c>
      <c r="EW600" s="11">
        <v>78.425269999999998</v>
      </c>
      <c r="EX600" s="11">
        <v>76.820400000000006</v>
      </c>
      <c r="EY600" s="11">
        <v>0</v>
      </c>
      <c r="EZ600" s="11"/>
      <c r="FA600" s="11"/>
      <c r="FB600" s="11"/>
      <c r="FC600" s="11"/>
      <c r="FD600" s="11"/>
      <c r="FE600" s="11"/>
      <c r="FF600" s="11"/>
      <c r="FG600" s="11"/>
      <c r="FH600" s="11"/>
      <c r="FI600" s="11"/>
      <c r="FJ600" s="11"/>
      <c r="FK600" s="11"/>
      <c r="FL600" s="11"/>
      <c r="FM600" s="11"/>
      <c r="FN600" s="11"/>
      <c r="FO600" s="11"/>
      <c r="FP600" s="11"/>
      <c r="FQ600" s="11"/>
      <c r="FR600" s="11"/>
      <c r="FS600" s="11"/>
      <c r="FT600" s="11"/>
      <c r="FU600" s="11"/>
      <c r="FV600" s="11"/>
      <c r="HY600" s="37"/>
      <c r="IA600" s="37"/>
    </row>
    <row r="601" spans="1:235" x14ac:dyDescent="0.25">
      <c r="A601" t="s">
        <v>113</v>
      </c>
      <c r="B601" t="s">
        <v>141</v>
      </c>
      <c r="C601" t="s">
        <v>0</v>
      </c>
      <c r="D601" t="s">
        <v>229</v>
      </c>
      <c r="E601" s="38" t="s">
        <v>133</v>
      </c>
      <c r="F601" t="s">
        <v>107</v>
      </c>
      <c r="G601" s="11">
        <v>1400</v>
      </c>
      <c r="H601" s="11">
        <v>1.9953240000000001</v>
      </c>
      <c r="I601" s="11">
        <v>1.7409239999999999</v>
      </c>
      <c r="J601" s="11">
        <v>1.5473790000000001</v>
      </c>
      <c r="K601" s="11">
        <v>1.3970130000000001</v>
      </c>
      <c r="L601" s="11">
        <v>1.3263640000000001</v>
      </c>
      <c r="M601" s="11">
        <v>1.299939</v>
      </c>
      <c r="N601" s="11">
        <v>1.28837</v>
      </c>
      <c r="O601" s="11">
        <v>1.173662</v>
      </c>
      <c r="P601" s="11">
        <v>0.85215399999999997</v>
      </c>
      <c r="Q601" s="11">
        <v>0.57040329999999995</v>
      </c>
      <c r="R601" s="11">
        <v>0.48745290000000002</v>
      </c>
      <c r="S601" s="11">
        <v>0.69271490000000002</v>
      </c>
      <c r="T601" s="11">
        <v>1.0704210000000001</v>
      </c>
      <c r="U601" s="11">
        <v>1.473854</v>
      </c>
      <c r="V601" s="11">
        <v>1.8834219999999999</v>
      </c>
      <c r="W601" s="11">
        <v>2.4406620000000001</v>
      </c>
      <c r="X601" s="11">
        <v>2.930164</v>
      </c>
      <c r="Y601" s="11">
        <v>3.4251</v>
      </c>
      <c r="Z601" s="11">
        <v>3.61964</v>
      </c>
      <c r="AA601" s="11">
        <v>3.3264520000000002</v>
      </c>
      <c r="AB601" s="11">
        <v>3.069458</v>
      </c>
      <c r="AC601" s="11">
        <v>2.8690989999999998</v>
      </c>
      <c r="AD601" s="11">
        <v>2.5339079999999998</v>
      </c>
      <c r="AE601" s="11">
        <v>2.161505</v>
      </c>
      <c r="AF601" s="11">
        <v>-0.13434789999999999</v>
      </c>
      <c r="AG601" s="11">
        <v>-0.15357960000000001</v>
      </c>
      <c r="AH601" s="11">
        <v>-9.92788E-2</v>
      </c>
      <c r="AI601" s="11">
        <v>-8.5358900000000001E-2</v>
      </c>
      <c r="AJ601" s="11">
        <v>-8.8441199999999998E-2</v>
      </c>
      <c r="AK601" s="11">
        <v>-7.7661400000000005E-2</v>
      </c>
      <c r="AL601" s="11">
        <v>-8.32759E-2</v>
      </c>
      <c r="AM601" s="11">
        <v>-5.2744899999999997E-2</v>
      </c>
      <c r="AN601" s="11">
        <v>-3.95374E-2</v>
      </c>
      <c r="AO601" s="11">
        <v>-6.0188000000000004E-3</v>
      </c>
      <c r="AP601" s="11">
        <v>2.8490600000000001E-2</v>
      </c>
      <c r="AQ601" s="11">
        <v>3.2629900000000003E-2</v>
      </c>
      <c r="AR601" s="11">
        <v>1.28036E-2</v>
      </c>
      <c r="AS601" s="11">
        <v>-2.2397E-2</v>
      </c>
      <c r="AT601" s="11">
        <v>-8.6815E-3</v>
      </c>
      <c r="AU601" s="11">
        <v>-1.19851E-2</v>
      </c>
      <c r="AV601" s="11">
        <v>0.1587394</v>
      </c>
      <c r="AW601" s="11">
        <v>0.19117239999999999</v>
      </c>
      <c r="AX601" s="11">
        <v>0.27400829999999998</v>
      </c>
      <c r="AY601" s="11">
        <v>0.1499212</v>
      </c>
      <c r="AZ601" s="11">
        <v>8.9899199999999999E-2</v>
      </c>
      <c r="BA601" s="11">
        <v>-0.14673439999999999</v>
      </c>
      <c r="BB601" s="11">
        <v>-0.1280056</v>
      </c>
      <c r="BC601" s="11">
        <v>-0.1074669</v>
      </c>
      <c r="BD601" s="11">
        <v>-7.3143700000000006E-2</v>
      </c>
      <c r="BE601" s="11">
        <v>-9.9878599999999998E-2</v>
      </c>
      <c r="BF601" s="11">
        <v>-5.3967500000000002E-2</v>
      </c>
      <c r="BG601" s="11">
        <v>-4.3599199999999998E-2</v>
      </c>
      <c r="BH601" s="11">
        <v>-4.8440900000000002E-2</v>
      </c>
      <c r="BI601" s="11">
        <v>-3.95591E-2</v>
      </c>
      <c r="BJ601" s="11">
        <v>-4.5971100000000001E-2</v>
      </c>
      <c r="BK601" s="11">
        <v>-1.1321700000000001E-2</v>
      </c>
      <c r="BL601" s="11">
        <v>1.1310300000000001E-2</v>
      </c>
      <c r="BM601" s="11">
        <v>5.7298599999999998E-2</v>
      </c>
      <c r="BN601" s="11">
        <v>0.1045319</v>
      </c>
      <c r="BO601" s="11">
        <v>0.11588039999999999</v>
      </c>
      <c r="BP601" s="11">
        <v>0.106228</v>
      </c>
      <c r="BQ601" s="11">
        <v>7.2357000000000005E-2</v>
      </c>
      <c r="BR601" s="11">
        <v>8.8384699999999997E-2</v>
      </c>
      <c r="BS601" s="11">
        <v>8.0707399999999999E-2</v>
      </c>
      <c r="BT601" s="11">
        <v>0.25498510000000002</v>
      </c>
      <c r="BU601" s="11">
        <v>0.2822711</v>
      </c>
      <c r="BV601" s="11">
        <v>0.3576956</v>
      </c>
      <c r="BW601" s="11">
        <v>0.2229331</v>
      </c>
      <c r="BX601" s="11">
        <v>0.15852089999999999</v>
      </c>
      <c r="BY601" s="11">
        <v>-7.7365799999999998E-2</v>
      </c>
      <c r="BZ601" s="11">
        <v>-6.4764600000000005E-2</v>
      </c>
      <c r="CA601" s="11">
        <v>-5.0511100000000003E-2</v>
      </c>
      <c r="CB601" s="11">
        <v>-1.1939399999999999E-2</v>
      </c>
      <c r="CC601" s="11">
        <v>-4.6177599999999999E-2</v>
      </c>
      <c r="CD601" s="11">
        <v>-8.6563000000000005E-3</v>
      </c>
      <c r="CE601" s="11">
        <v>-1.8395E-3</v>
      </c>
      <c r="CF601" s="11">
        <v>-8.4405000000000001E-3</v>
      </c>
      <c r="CG601" s="11">
        <v>-1.4567E-3</v>
      </c>
      <c r="CH601" s="11">
        <v>-8.6663E-3</v>
      </c>
      <c r="CI601" s="11">
        <v>3.01015E-2</v>
      </c>
      <c r="CJ601" s="11">
        <v>6.2158100000000001E-2</v>
      </c>
      <c r="CK601" s="11">
        <v>0.1206159</v>
      </c>
      <c r="CL601" s="11">
        <v>0.18057329999999999</v>
      </c>
      <c r="CM601" s="11">
        <v>0.199131</v>
      </c>
      <c r="CN601" s="11">
        <v>0.19965240000000001</v>
      </c>
      <c r="CO601" s="11">
        <v>0.16711100000000001</v>
      </c>
      <c r="CP601" s="11">
        <v>0.1854509</v>
      </c>
      <c r="CQ601" s="11">
        <v>0.1733999</v>
      </c>
      <c r="CR601" s="11">
        <v>0.35123080000000001</v>
      </c>
      <c r="CS601" s="11">
        <v>0.37336989999999998</v>
      </c>
      <c r="CT601" s="11">
        <v>0.44138280000000002</v>
      </c>
      <c r="CU601" s="11">
        <v>0.29594490000000001</v>
      </c>
      <c r="CV601" s="11">
        <v>0.2271426</v>
      </c>
      <c r="CW601" s="11">
        <v>-7.9971999999999994E-3</v>
      </c>
      <c r="CX601" s="11">
        <v>-1.5237E-3</v>
      </c>
      <c r="CY601" s="11">
        <v>6.4447999999999997E-3</v>
      </c>
      <c r="CZ601" s="11">
        <v>3.7209600000000002E-2</v>
      </c>
      <c r="DA601" s="11">
        <v>3.2647900000000001E-2</v>
      </c>
      <c r="DB601" s="11">
        <v>2.75473E-2</v>
      </c>
      <c r="DC601" s="11">
        <v>2.53881E-2</v>
      </c>
      <c r="DD601" s="11">
        <v>2.43185E-2</v>
      </c>
      <c r="DE601" s="11">
        <v>2.31646E-2</v>
      </c>
      <c r="DF601" s="11">
        <v>2.2679700000000001E-2</v>
      </c>
      <c r="DG601" s="11">
        <v>2.5183500000000001E-2</v>
      </c>
      <c r="DH601" s="11">
        <v>3.0913199999999998E-2</v>
      </c>
      <c r="DI601" s="11">
        <v>3.8494199999999999E-2</v>
      </c>
      <c r="DJ601" s="11">
        <v>4.6229899999999997E-2</v>
      </c>
      <c r="DK601" s="11">
        <v>5.0612699999999997E-2</v>
      </c>
      <c r="DL601" s="11">
        <v>5.6798000000000001E-2</v>
      </c>
      <c r="DM601" s="11">
        <v>5.7606299999999999E-2</v>
      </c>
      <c r="DN601" s="11">
        <v>5.9012000000000002E-2</v>
      </c>
      <c r="DO601" s="11">
        <v>5.6353E-2</v>
      </c>
      <c r="DP601" s="11">
        <v>5.8513200000000001E-2</v>
      </c>
      <c r="DQ601" s="11">
        <v>5.5384099999999999E-2</v>
      </c>
      <c r="DR601" s="11">
        <v>5.0878199999999998E-2</v>
      </c>
      <c r="DS601" s="11">
        <v>4.43881E-2</v>
      </c>
      <c r="DT601" s="11">
        <v>4.1718999999999999E-2</v>
      </c>
      <c r="DU601" s="11">
        <v>4.2173099999999998E-2</v>
      </c>
      <c r="DV601" s="11">
        <v>3.8447799999999997E-2</v>
      </c>
      <c r="DW601" s="11">
        <v>3.4626700000000003E-2</v>
      </c>
      <c r="DX601" s="11">
        <v>0.58298499999999998</v>
      </c>
      <c r="DY601" s="11"/>
      <c r="DZ601" s="11">
        <v>4.1338699999999999E-2</v>
      </c>
      <c r="EA601" s="11">
        <v>74.806129999999996</v>
      </c>
      <c r="EB601" s="11">
        <v>75.04222</v>
      </c>
      <c r="EC601" s="11">
        <v>73.519559999999998</v>
      </c>
      <c r="ED601" s="11">
        <v>73.458110000000005</v>
      </c>
      <c r="EE601" s="11">
        <v>72.003219999999999</v>
      </c>
      <c r="EF601" s="11">
        <v>71.270899999999997</v>
      </c>
      <c r="EG601" s="11">
        <v>71.017319999999998</v>
      </c>
      <c r="EH601" s="11">
        <v>71.720770000000002</v>
      </c>
      <c r="EI601" s="11">
        <v>77.285269999999997</v>
      </c>
      <c r="EJ601" s="11">
        <v>83.123350000000002</v>
      </c>
      <c r="EK601" s="11">
        <v>90.024979999999999</v>
      </c>
      <c r="EL601" s="11">
        <v>96.315629999999999</v>
      </c>
      <c r="EM601" s="11">
        <v>98.745050000000006</v>
      </c>
      <c r="EN601" s="11">
        <v>98.128410000000002</v>
      </c>
      <c r="EO601" s="11">
        <v>95.95814</v>
      </c>
      <c r="EP601" s="11">
        <v>95.662549999999996</v>
      </c>
      <c r="EQ601" s="11">
        <v>95.872919999999993</v>
      </c>
      <c r="ER601" s="11">
        <v>94.138159999999999</v>
      </c>
      <c r="ES601" s="11">
        <v>90.639269999999996</v>
      </c>
      <c r="ET601" s="11">
        <v>85.401269999999997</v>
      </c>
      <c r="EU601" s="11">
        <v>81.719099999999997</v>
      </c>
      <c r="EV601" s="11">
        <v>79.796890000000005</v>
      </c>
      <c r="EW601" s="11">
        <v>78.425269999999998</v>
      </c>
      <c r="EX601" s="11">
        <v>76.820400000000006</v>
      </c>
      <c r="EY601" s="11">
        <v>0</v>
      </c>
      <c r="EZ601" s="11"/>
      <c r="FA601" s="11"/>
      <c r="FB601" s="11"/>
      <c r="FC601" s="11"/>
      <c r="FD601" s="11"/>
      <c r="FE601" s="11"/>
      <c r="FF601" s="11"/>
      <c r="FG601" s="11"/>
      <c r="FH601" s="11"/>
      <c r="FI601" s="11"/>
      <c r="FJ601" s="11"/>
      <c r="FK601" s="11"/>
      <c r="FL601" s="11"/>
      <c r="FM601" s="11"/>
      <c r="FN601" s="11"/>
      <c r="FO601" s="11"/>
      <c r="FP601" s="11"/>
      <c r="FQ601" s="11"/>
      <c r="FR601" s="11"/>
      <c r="FS601" s="11"/>
      <c r="FT601" s="11"/>
      <c r="FU601" s="11"/>
      <c r="FV601" s="11"/>
      <c r="HY601" s="37"/>
      <c r="IA601" s="37"/>
    </row>
    <row r="602" spans="1:235" x14ac:dyDescent="0.25">
      <c r="A602" t="s">
        <v>113</v>
      </c>
      <c r="B602" t="s">
        <v>141</v>
      </c>
      <c r="C602" t="s">
        <v>88</v>
      </c>
      <c r="D602" t="s">
        <v>230</v>
      </c>
      <c r="E602" s="38">
        <v>45540</v>
      </c>
      <c r="F602" t="s">
        <v>105</v>
      </c>
      <c r="G602" s="11">
        <v>4740</v>
      </c>
      <c r="H602" s="11">
        <v>0.86187000000000002</v>
      </c>
      <c r="I602" s="11">
        <v>0.76037699999999997</v>
      </c>
      <c r="J602" s="11">
        <v>0.68071219999999999</v>
      </c>
      <c r="K602" s="11">
        <v>0.6276661</v>
      </c>
      <c r="L602" s="11">
        <v>0.58859090000000003</v>
      </c>
      <c r="M602" s="11">
        <v>0.58792979999999995</v>
      </c>
      <c r="N602" s="11">
        <v>0.61129319999999998</v>
      </c>
      <c r="O602" s="11">
        <v>0.64009450000000001</v>
      </c>
      <c r="P602" s="11">
        <v>0.72015470000000004</v>
      </c>
      <c r="Q602" s="11">
        <v>0.79951850000000002</v>
      </c>
      <c r="R602" s="11">
        <v>0.95162440000000004</v>
      </c>
      <c r="S602" s="11">
        <v>1.1666540000000001</v>
      </c>
      <c r="T602" s="11">
        <v>1.4029320000000001</v>
      </c>
      <c r="U602" s="11">
        <v>1.633931</v>
      </c>
      <c r="V602" s="11">
        <v>1.821669</v>
      </c>
      <c r="W602" s="11">
        <v>1.9824630000000001</v>
      </c>
      <c r="X602" s="11">
        <v>2.024356</v>
      </c>
      <c r="Y602" s="11">
        <v>2.0340389999999999</v>
      </c>
      <c r="Z602" s="11">
        <v>1.9370799999999999</v>
      </c>
      <c r="AA602" s="11">
        <v>1.787175</v>
      </c>
      <c r="AB602" s="11">
        <v>1.6742570000000001</v>
      </c>
      <c r="AC602" s="11">
        <v>1.583216</v>
      </c>
      <c r="AD602" s="11">
        <v>1.397778</v>
      </c>
      <c r="AE602" s="11">
        <v>1.173333</v>
      </c>
      <c r="AF602" s="11">
        <v>-3.9645300000000001E-2</v>
      </c>
      <c r="AG602" s="11">
        <v>-3.6732399999999998E-2</v>
      </c>
      <c r="AH602" s="11">
        <v>-2.9975399999999999E-2</v>
      </c>
      <c r="AI602" s="11">
        <v>-2.0524400000000002E-2</v>
      </c>
      <c r="AJ602" s="11">
        <v>-1.6653000000000001E-2</v>
      </c>
      <c r="AK602" s="11">
        <v>-2.2533600000000001E-2</v>
      </c>
      <c r="AL602" s="11">
        <v>-1.58773E-2</v>
      </c>
      <c r="AM602" s="11">
        <v>-2.18701E-2</v>
      </c>
      <c r="AN602" s="11">
        <v>-6.2480000000000001E-3</v>
      </c>
      <c r="AO602" s="11">
        <v>-3.7528300000000001E-2</v>
      </c>
      <c r="AP602" s="11">
        <v>-2.4489400000000001E-2</v>
      </c>
      <c r="AQ602" s="11">
        <v>-7.8451000000000007E-3</v>
      </c>
      <c r="AR602" s="11">
        <v>-8.0700000000000008E-3</v>
      </c>
      <c r="AS602" s="11">
        <v>1.1061700000000001E-2</v>
      </c>
      <c r="AT602" s="11">
        <v>3.2557099999999999E-2</v>
      </c>
      <c r="AU602" s="11">
        <v>2.8441299999999999E-2</v>
      </c>
      <c r="AV602" s="11">
        <v>0.1890617</v>
      </c>
      <c r="AW602" s="11">
        <v>0.21204390000000001</v>
      </c>
      <c r="AX602" s="11">
        <v>0.18196019999999999</v>
      </c>
      <c r="AY602" s="11">
        <v>0.1087827</v>
      </c>
      <c r="AZ602" s="11">
        <v>4.9333200000000001E-2</v>
      </c>
      <c r="BA602" s="11">
        <v>-0.12662590000000001</v>
      </c>
      <c r="BB602" s="11">
        <v>-0.1149056</v>
      </c>
      <c r="BC602" s="11">
        <v>-0.106865</v>
      </c>
      <c r="BD602" s="11">
        <v>-1.9875400000000001E-2</v>
      </c>
      <c r="BE602" s="11">
        <v>-1.90613E-2</v>
      </c>
      <c r="BF602" s="11">
        <v>-1.34369E-2</v>
      </c>
      <c r="BG602" s="11">
        <v>-6.0315999999999998E-3</v>
      </c>
      <c r="BH602" s="11">
        <v>-3.8573000000000001E-3</v>
      </c>
      <c r="BI602" s="11">
        <v>-1.0199099999999999E-2</v>
      </c>
      <c r="BJ602" s="11">
        <v>-4.0943999999999998E-3</v>
      </c>
      <c r="BK602" s="11">
        <v>-9.5914999999999993E-3</v>
      </c>
      <c r="BL602" s="11">
        <v>8.8503000000000002E-3</v>
      </c>
      <c r="BM602" s="11">
        <v>-1.9622799999999999E-2</v>
      </c>
      <c r="BN602" s="11">
        <v>-2.0344E-3</v>
      </c>
      <c r="BO602" s="11">
        <v>1.8815100000000001E-2</v>
      </c>
      <c r="BP602" s="11">
        <v>2.29415E-2</v>
      </c>
      <c r="BQ602" s="11">
        <v>4.5179700000000003E-2</v>
      </c>
      <c r="BR602" s="11">
        <v>6.9754200000000002E-2</v>
      </c>
      <c r="BS602" s="11">
        <v>6.7404699999999998E-2</v>
      </c>
      <c r="BT602" s="11">
        <v>0.22702420000000001</v>
      </c>
      <c r="BU602" s="11">
        <v>0.25008340000000001</v>
      </c>
      <c r="BV602" s="11">
        <v>0.21880240000000001</v>
      </c>
      <c r="BW602" s="11">
        <v>0.14335139999999999</v>
      </c>
      <c r="BX602" s="11">
        <v>8.2655199999999998E-2</v>
      </c>
      <c r="BY602" s="11">
        <v>-9.4313499999999995E-2</v>
      </c>
      <c r="BZ602" s="11">
        <v>-8.4895999999999999E-2</v>
      </c>
      <c r="CA602" s="11">
        <v>-8.1031500000000006E-2</v>
      </c>
      <c r="CB602" s="11">
        <v>-1.055E-4</v>
      </c>
      <c r="CC602" s="11">
        <v>-1.3902000000000001E-3</v>
      </c>
      <c r="CD602" s="11">
        <v>3.1015999999999999E-3</v>
      </c>
      <c r="CE602" s="11">
        <v>8.4610999999999992E-3</v>
      </c>
      <c r="CF602" s="11">
        <v>8.9385000000000003E-3</v>
      </c>
      <c r="CG602" s="11">
        <v>2.1354999999999998E-3</v>
      </c>
      <c r="CH602" s="11">
        <v>7.6883999999999997E-3</v>
      </c>
      <c r="CI602" s="11">
        <v>2.6871E-3</v>
      </c>
      <c r="CJ602" s="11">
        <v>2.39486E-2</v>
      </c>
      <c r="CK602" s="11">
        <v>-1.7172999999999999E-3</v>
      </c>
      <c r="CL602" s="11">
        <v>2.0420600000000001E-2</v>
      </c>
      <c r="CM602" s="11">
        <v>4.5475300000000003E-2</v>
      </c>
      <c r="CN602" s="11">
        <v>5.3953000000000001E-2</v>
      </c>
      <c r="CO602" s="11">
        <v>7.9297599999999996E-2</v>
      </c>
      <c r="CP602" s="11">
        <v>0.1069514</v>
      </c>
      <c r="CQ602" s="11">
        <v>0.10636809999999999</v>
      </c>
      <c r="CR602" s="11">
        <v>0.26498680000000002</v>
      </c>
      <c r="CS602" s="11">
        <v>0.28812280000000001</v>
      </c>
      <c r="CT602" s="11">
        <v>0.2556446</v>
      </c>
      <c r="CU602" s="11">
        <v>0.1779201</v>
      </c>
      <c r="CV602" s="11">
        <v>0.1159772</v>
      </c>
      <c r="CW602" s="11">
        <v>-6.2001199999999999E-2</v>
      </c>
      <c r="CX602" s="11">
        <v>-5.4886499999999998E-2</v>
      </c>
      <c r="CY602" s="11">
        <v>-5.51981E-2</v>
      </c>
      <c r="CZ602" s="11">
        <v>1.2019200000000001E-2</v>
      </c>
      <c r="DA602" s="11">
        <v>1.0743300000000001E-2</v>
      </c>
      <c r="DB602" s="11">
        <v>1.00547E-2</v>
      </c>
      <c r="DC602" s="11">
        <v>8.8109999999999994E-3</v>
      </c>
      <c r="DD602" s="11">
        <v>7.7793000000000003E-3</v>
      </c>
      <c r="DE602" s="11">
        <v>7.4989000000000002E-3</v>
      </c>
      <c r="DF602" s="11">
        <v>7.1634999999999997E-3</v>
      </c>
      <c r="DG602" s="11">
        <v>7.4647999999999997E-3</v>
      </c>
      <c r="DH602" s="11">
        <v>9.1791000000000008E-3</v>
      </c>
      <c r="DI602" s="11">
        <v>1.0885799999999999E-2</v>
      </c>
      <c r="DJ602" s="11">
        <v>1.3651699999999999E-2</v>
      </c>
      <c r="DK602" s="11">
        <v>1.6208299999999998E-2</v>
      </c>
      <c r="DL602" s="11">
        <v>1.8853700000000001E-2</v>
      </c>
      <c r="DM602" s="11">
        <v>2.0742300000000002E-2</v>
      </c>
      <c r="DN602" s="11">
        <v>2.26143E-2</v>
      </c>
      <c r="DO602" s="11">
        <v>2.3688000000000001E-2</v>
      </c>
      <c r="DP602" s="11">
        <v>2.3079599999999999E-2</v>
      </c>
      <c r="DQ602" s="11">
        <v>2.3126299999999999E-2</v>
      </c>
      <c r="DR602" s="11">
        <v>2.2398499999999998E-2</v>
      </c>
      <c r="DS602" s="11">
        <v>2.1016300000000002E-2</v>
      </c>
      <c r="DT602" s="11">
        <v>2.02583E-2</v>
      </c>
      <c r="DU602" s="11">
        <v>1.9644499999999999E-2</v>
      </c>
      <c r="DV602" s="11">
        <v>1.82445E-2</v>
      </c>
      <c r="DW602" s="11">
        <v>1.57056E-2</v>
      </c>
      <c r="DX602" s="11">
        <v>0.19984080000000001</v>
      </c>
      <c r="DY602" s="11"/>
      <c r="DZ602" s="11">
        <v>1.7842400000000001E-2</v>
      </c>
      <c r="EA602" s="11">
        <v>71.777439999999999</v>
      </c>
      <c r="EB602" s="11">
        <v>72.744730000000004</v>
      </c>
      <c r="EC602" s="11">
        <v>72.131079999999997</v>
      </c>
      <c r="ED602" s="11">
        <v>71.812960000000004</v>
      </c>
      <c r="EE602" s="11">
        <v>71.100520000000003</v>
      </c>
      <c r="EF602" s="11">
        <v>70.174989999999994</v>
      </c>
      <c r="EG602" s="11">
        <v>69.699529999999996</v>
      </c>
      <c r="EH602" s="11">
        <v>70.215879999999999</v>
      </c>
      <c r="EI602" s="11">
        <v>72.248170000000002</v>
      </c>
      <c r="EJ602" s="11">
        <v>75.981920000000002</v>
      </c>
      <c r="EK602" s="11">
        <v>80.673910000000006</v>
      </c>
      <c r="EL602" s="11">
        <v>85.513130000000004</v>
      </c>
      <c r="EM602" s="11">
        <v>87.616439999999997</v>
      </c>
      <c r="EN602" s="11">
        <v>90.555959999999999</v>
      </c>
      <c r="EO602" s="11">
        <v>92.771199999999993</v>
      </c>
      <c r="EP602" s="11">
        <v>93.057689999999994</v>
      </c>
      <c r="EQ602" s="11">
        <v>93.707920000000001</v>
      </c>
      <c r="ER602" s="11">
        <v>91.631290000000007</v>
      </c>
      <c r="ES602" s="11">
        <v>89.849980000000002</v>
      </c>
      <c r="ET602" s="11">
        <v>86.859449999999995</v>
      </c>
      <c r="EU602" s="11">
        <v>81.608270000000005</v>
      </c>
      <c r="EV602" s="11">
        <v>79.206199999999995</v>
      </c>
      <c r="EW602" s="11">
        <v>77.493970000000004</v>
      </c>
      <c r="EX602" s="11">
        <v>76.602879999999999</v>
      </c>
      <c r="EY602" s="11">
        <v>0</v>
      </c>
      <c r="EZ602" s="11"/>
      <c r="FA602" s="11"/>
      <c r="FB602" s="11"/>
      <c r="FC602" s="11"/>
      <c r="FD602" s="11"/>
      <c r="FE602" s="11"/>
      <c r="FF602" s="11"/>
      <c r="FG602" s="11"/>
      <c r="FH602" s="11"/>
      <c r="FI602" s="11"/>
      <c r="FJ602" s="11"/>
      <c r="FK602" s="11"/>
      <c r="FL602" s="11"/>
      <c r="FM602" s="11"/>
      <c r="FN602" s="11"/>
      <c r="FO602" s="11"/>
      <c r="FP602" s="11"/>
      <c r="FQ602" s="11"/>
      <c r="FR602" s="11"/>
      <c r="FS602" s="11"/>
      <c r="FT602" s="11"/>
      <c r="FU602" s="11"/>
      <c r="FV602" s="11"/>
      <c r="HY602" s="37"/>
    </row>
    <row r="603" spans="1:235" x14ac:dyDescent="0.25">
      <c r="A603" t="s">
        <v>113</v>
      </c>
      <c r="B603" t="s">
        <v>141</v>
      </c>
      <c r="C603" t="s">
        <v>0</v>
      </c>
      <c r="D603" t="s">
        <v>230</v>
      </c>
      <c r="E603" s="38">
        <v>45540</v>
      </c>
      <c r="F603" t="s">
        <v>105</v>
      </c>
      <c r="G603" s="11">
        <v>4740</v>
      </c>
      <c r="H603" s="11">
        <v>4.0852639999999996</v>
      </c>
      <c r="I603" s="11">
        <v>3.604187</v>
      </c>
      <c r="J603" s="11">
        <v>3.2265760000000001</v>
      </c>
      <c r="K603" s="11">
        <v>2.9751370000000001</v>
      </c>
      <c r="L603" s="11">
        <v>2.7899210000000001</v>
      </c>
      <c r="M603" s="11">
        <v>2.7867869999999999</v>
      </c>
      <c r="N603" s="11">
        <v>2.8975300000000002</v>
      </c>
      <c r="O603" s="11">
        <v>3.0340479999999999</v>
      </c>
      <c r="P603" s="11">
        <v>3.4135330000000002</v>
      </c>
      <c r="Q603" s="11">
        <v>3.7897180000000001</v>
      </c>
      <c r="R603" s="11">
        <v>4.5106999999999999</v>
      </c>
      <c r="S603" s="11">
        <v>5.5299420000000001</v>
      </c>
      <c r="T603" s="11">
        <v>6.6498970000000002</v>
      </c>
      <c r="U603" s="11">
        <v>7.744834</v>
      </c>
      <c r="V603" s="11">
        <v>8.6347129999999996</v>
      </c>
      <c r="W603" s="11">
        <v>9.3968760000000007</v>
      </c>
      <c r="X603" s="11">
        <v>9.5954479999999993</v>
      </c>
      <c r="Y603" s="11">
        <v>9.6413430000000009</v>
      </c>
      <c r="Z603" s="11">
        <v>9.1817609999999998</v>
      </c>
      <c r="AA603" s="11">
        <v>8.471209</v>
      </c>
      <c r="AB603" s="11">
        <v>7.9359770000000003</v>
      </c>
      <c r="AC603" s="11">
        <v>7.5044449999999996</v>
      </c>
      <c r="AD603" s="11">
        <v>6.6254679999999997</v>
      </c>
      <c r="AE603" s="11">
        <v>5.561598</v>
      </c>
      <c r="AF603" s="11">
        <v>-0.18791869999999999</v>
      </c>
      <c r="AG603" s="11">
        <v>-0.1741115</v>
      </c>
      <c r="AH603" s="11">
        <v>-0.1420833</v>
      </c>
      <c r="AI603" s="11">
        <v>-9.7285499999999997E-2</v>
      </c>
      <c r="AJ603" s="11">
        <v>-7.8935400000000003E-2</v>
      </c>
      <c r="AK603" s="11">
        <v>-0.10680920000000001</v>
      </c>
      <c r="AL603" s="11">
        <v>-7.5258400000000003E-2</v>
      </c>
      <c r="AM603" s="11">
        <v>-0.1036642</v>
      </c>
      <c r="AN603" s="11">
        <v>-2.9615699999999998E-2</v>
      </c>
      <c r="AO603" s="11">
        <v>-0.17788409999999999</v>
      </c>
      <c r="AP603" s="11">
        <v>-0.11607960000000001</v>
      </c>
      <c r="AQ603" s="11">
        <v>-3.7185999999999997E-2</v>
      </c>
      <c r="AR603" s="11">
        <v>-3.8251899999999998E-2</v>
      </c>
      <c r="AS603" s="11">
        <v>5.2432399999999997E-2</v>
      </c>
      <c r="AT603" s="11">
        <v>0.1543206</v>
      </c>
      <c r="AU603" s="11">
        <v>0.13481190000000001</v>
      </c>
      <c r="AV603" s="11">
        <v>0.89615239999999996</v>
      </c>
      <c r="AW603" s="11">
        <v>1.005088</v>
      </c>
      <c r="AX603" s="11">
        <v>0.86249129999999996</v>
      </c>
      <c r="AY603" s="11">
        <v>0.51563020000000004</v>
      </c>
      <c r="AZ603" s="11">
        <v>0.23383950000000001</v>
      </c>
      <c r="BA603" s="11">
        <v>-0.60020660000000003</v>
      </c>
      <c r="BB603" s="11">
        <v>-0.54465249999999998</v>
      </c>
      <c r="BC603" s="11">
        <v>-0.5065402</v>
      </c>
      <c r="BD603" s="11">
        <v>-9.4209399999999999E-2</v>
      </c>
      <c r="BE603" s="11">
        <v>-9.03505E-2</v>
      </c>
      <c r="BF603" s="11">
        <v>-6.3690800000000006E-2</v>
      </c>
      <c r="BG603" s="11">
        <v>-2.8589900000000001E-2</v>
      </c>
      <c r="BH603" s="11">
        <v>-1.8283500000000001E-2</v>
      </c>
      <c r="BI603" s="11">
        <v>-4.8343499999999998E-2</v>
      </c>
      <c r="BJ603" s="11">
        <v>-1.94077E-2</v>
      </c>
      <c r="BK603" s="11">
        <v>-4.5463700000000003E-2</v>
      </c>
      <c r="BL603" s="11">
        <v>4.1950300000000003E-2</v>
      </c>
      <c r="BM603" s="11">
        <v>-9.30121E-2</v>
      </c>
      <c r="BN603" s="11">
        <v>-9.6428999999999994E-3</v>
      </c>
      <c r="BO603" s="11">
        <v>8.9183399999999996E-2</v>
      </c>
      <c r="BP603" s="11">
        <v>0.1087428</v>
      </c>
      <c r="BQ603" s="11">
        <v>0.2141516</v>
      </c>
      <c r="BR603" s="11">
        <v>0.33063510000000002</v>
      </c>
      <c r="BS603" s="11">
        <v>0.31949830000000001</v>
      </c>
      <c r="BT603" s="11">
        <v>1.076095</v>
      </c>
      <c r="BU603" s="11">
        <v>1.185395</v>
      </c>
      <c r="BV603" s="11">
        <v>1.037123</v>
      </c>
      <c r="BW603" s="11">
        <v>0.67948569999999997</v>
      </c>
      <c r="BX603" s="11">
        <v>0.39178580000000002</v>
      </c>
      <c r="BY603" s="11">
        <v>-0.447046</v>
      </c>
      <c r="BZ603" s="11">
        <v>-0.40240710000000002</v>
      </c>
      <c r="CA603" s="11">
        <v>-0.38408949999999997</v>
      </c>
      <c r="CB603" s="11">
        <v>-5.0000000000000001E-4</v>
      </c>
      <c r="CC603" s="11">
        <v>-6.5894999999999999E-3</v>
      </c>
      <c r="CD603" s="11">
        <v>1.4701799999999999E-2</v>
      </c>
      <c r="CE603" s="11">
        <v>4.0105700000000001E-2</v>
      </c>
      <c r="CF603" s="11">
        <v>4.2368400000000001E-2</v>
      </c>
      <c r="CG603" s="11">
        <v>1.01222E-2</v>
      </c>
      <c r="CH603" s="11">
        <v>3.6443099999999999E-2</v>
      </c>
      <c r="CI603" s="11">
        <v>1.27367E-2</v>
      </c>
      <c r="CJ603" s="11">
        <v>0.1135162</v>
      </c>
      <c r="CK603" s="11">
        <v>-8.1401000000000008E-3</v>
      </c>
      <c r="CL603" s="11">
        <v>9.6793699999999996E-2</v>
      </c>
      <c r="CM603" s="11">
        <v>0.21555279999999999</v>
      </c>
      <c r="CN603" s="11">
        <v>0.2557374</v>
      </c>
      <c r="CO603" s="11">
        <v>0.3758708</v>
      </c>
      <c r="CP603" s="11">
        <v>0.5069496</v>
      </c>
      <c r="CQ603" s="11">
        <v>0.50418470000000004</v>
      </c>
      <c r="CR603" s="11">
        <v>1.2560370000000001</v>
      </c>
      <c r="CS603" s="11">
        <v>1.365702</v>
      </c>
      <c r="CT603" s="11">
        <v>1.2117549999999999</v>
      </c>
      <c r="CU603" s="11">
        <v>0.84334120000000001</v>
      </c>
      <c r="CV603" s="11">
        <v>0.54973209999999995</v>
      </c>
      <c r="CW603" s="11">
        <v>-0.29388550000000002</v>
      </c>
      <c r="CX603" s="11">
        <v>-0.2601618</v>
      </c>
      <c r="CY603" s="11">
        <v>-0.2616388</v>
      </c>
      <c r="CZ603" s="11">
        <v>5.69712E-2</v>
      </c>
      <c r="DA603" s="11">
        <v>5.0923099999999999E-2</v>
      </c>
      <c r="DB603" s="11">
        <v>4.7659300000000002E-2</v>
      </c>
      <c r="DC603" s="11">
        <v>4.17639E-2</v>
      </c>
      <c r="DD603" s="11">
        <v>3.6873700000000002E-2</v>
      </c>
      <c r="DE603" s="11">
        <v>3.5544600000000003E-2</v>
      </c>
      <c r="DF603" s="11">
        <v>3.39548E-2</v>
      </c>
      <c r="DG603" s="11">
        <v>3.5383299999999999E-2</v>
      </c>
      <c r="DH603" s="11">
        <v>4.3508999999999999E-2</v>
      </c>
      <c r="DI603" s="11">
        <v>5.1598499999999999E-2</v>
      </c>
      <c r="DJ603" s="11">
        <v>6.47089E-2</v>
      </c>
      <c r="DK603" s="11">
        <v>7.6827099999999995E-2</v>
      </c>
      <c r="DL603" s="11">
        <v>8.9366399999999999E-2</v>
      </c>
      <c r="DM603" s="11">
        <v>9.8318299999999997E-2</v>
      </c>
      <c r="DN603" s="11">
        <v>0.1071916</v>
      </c>
      <c r="DO603" s="11">
        <v>0.1122813</v>
      </c>
      <c r="DP603" s="11">
        <v>0.1093972</v>
      </c>
      <c r="DQ603" s="11">
        <v>0.1096188</v>
      </c>
      <c r="DR603" s="11">
        <v>0.1061687</v>
      </c>
      <c r="DS603" s="11">
        <v>9.96171E-2</v>
      </c>
      <c r="DT603" s="11">
        <v>9.6024499999999999E-2</v>
      </c>
      <c r="DU603" s="11">
        <v>9.3115000000000003E-2</v>
      </c>
      <c r="DV603" s="11">
        <v>8.6479E-2</v>
      </c>
      <c r="DW603" s="11">
        <v>7.4444800000000005E-2</v>
      </c>
      <c r="DX603" s="11">
        <v>0.94724520000000001</v>
      </c>
      <c r="DY603" s="11"/>
      <c r="DZ603" s="11">
        <v>8.4573099999999998E-2</v>
      </c>
      <c r="EA603" s="11">
        <v>71.777439999999999</v>
      </c>
      <c r="EB603" s="11">
        <v>72.744730000000004</v>
      </c>
      <c r="EC603" s="11">
        <v>72.131079999999997</v>
      </c>
      <c r="ED603" s="11">
        <v>71.812960000000004</v>
      </c>
      <c r="EE603" s="11">
        <v>71.100520000000003</v>
      </c>
      <c r="EF603" s="11">
        <v>70.174989999999994</v>
      </c>
      <c r="EG603" s="11">
        <v>69.699529999999996</v>
      </c>
      <c r="EH603" s="11">
        <v>70.215879999999999</v>
      </c>
      <c r="EI603" s="11">
        <v>72.248170000000002</v>
      </c>
      <c r="EJ603" s="11">
        <v>75.981920000000002</v>
      </c>
      <c r="EK603" s="11">
        <v>80.673910000000006</v>
      </c>
      <c r="EL603" s="11">
        <v>85.513130000000004</v>
      </c>
      <c r="EM603" s="11">
        <v>87.616439999999997</v>
      </c>
      <c r="EN603" s="11">
        <v>90.555959999999999</v>
      </c>
      <c r="EO603" s="11">
        <v>92.771199999999993</v>
      </c>
      <c r="EP603" s="11">
        <v>93.057689999999994</v>
      </c>
      <c r="EQ603" s="11">
        <v>93.707920000000001</v>
      </c>
      <c r="ER603" s="11">
        <v>91.631290000000007</v>
      </c>
      <c r="ES603" s="11">
        <v>89.849980000000002</v>
      </c>
      <c r="ET603" s="11">
        <v>86.859449999999995</v>
      </c>
      <c r="EU603" s="11">
        <v>81.608270000000005</v>
      </c>
      <c r="EV603" s="11">
        <v>79.206199999999995</v>
      </c>
      <c r="EW603" s="11">
        <v>77.493970000000004</v>
      </c>
      <c r="EX603" s="11">
        <v>76.602879999999999</v>
      </c>
      <c r="EY603" s="11">
        <v>0</v>
      </c>
      <c r="EZ603" s="11"/>
      <c r="FA603" s="11"/>
      <c r="FB603" s="11"/>
      <c r="FC603" s="11"/>
      <c r="FD603" s="11"/>
      <c r="FE603" s="11"/>
      <c r="FF603" s="11"/>
      <c r="FG603" s="11"/>
      <c r="FH603" s="11"/>
      <c r="FI603" s="11"/>
      <c r="FJ603" s="11"/>
      <c r="FK603" s="11"/>
      <c r="FL603" s="11"/>
      <c r="FM603" s="11"/>
      <c r="FN603" s="11"/>
      <c r="FO603" s="11"/>
      <c r="FP603" s="11"/>
      <c r="FQ603" s="11"/>
      <c r="FR603" s="11"/>
      <c r="FS603" s="11"/>
      <c r="FT603" s="11"/>
      <c r="FU603" s="11"/>
      <c r="FV603" s="11"/>
      <c r="IA603" s="37"/>
    </row>
    <row r="604" spans="1:235" x14ac:dyDescent="0.25">
      <c r="A604" t="s">
        <v>113</v>
      </c>
      <c r="B604" t="s">
        <v>141</v>
      </c>
      <c r="C604" t="s">
        <v>0</v>
      </c>
      <c r="D604" t="s">
        <v>230</v>
      </c>
      <c r="E604" s="38">
        <v>45541</v>
      </c>
      <c r="F604" t="s">
        <v>105</v>
      </c>
      <c r="G604" s="11">
        <v>4737</v>
      </c>
      <c r="H604" s="11">
        <v>4.8659970000000001</v>
      </c>
      <c r="I604" s="11">
        <v>4.2928329999999999</v>
      </c>
      <c r="J604" s="11">
        <v>3.8296869999999998</v>
      </c>
      <c r="K604" s="11">
        <v>3.483965</v>
      </c>
      <c r="L604" s="11">
        <v>3.2543009999999999</v>
      </c>
      <c r="M604" s="11">
        <v>3.0979160000000001</v>
      </c>
      <c r="N604" s="11">
        <v>3.1948110000000001</v>
      </c>
      <c r="O604" s="11">
        <v>3.3834879999999998</v>
      </c>
      <c r="P604" s="11">
        <v>3.784538</v>
      </c>
      <c r="Q604" s="11">
        <v>4.3641639999999997</v>
      </c>
      <c r="R604" s="11">
        <v>5.3369039999999996</v>
      </c>
      <c r="S604" s="11">
        <v>6.710585</v>
      </c>
      <c r="T604" s="11">
        <v>7.8321529999999999</v>
      </c>
      <c r="U604" s="11">
        <v>8.7064389999999996</v>
      </c>
      <c r="V604" s="11">
        <v>8.9092549999999999</v>
      </c>
      <c r="W604" s="11">
        <v>9.1779270000000004</v>
      </c>
      <c r="X604" s="11">
        <v>8.8969590000000007</v>
      </c>
      <c r="Y604" s="11">
        <v>8.5775889999999997</v>
      </c>
      <c r="Z604" s="11">
        <v>8.0021839999999997</v>
      </c>
      <c r="AA604" s="11">
        <v>7.4278019999999998</v>
      </c>
      <c r="AB604" s="11">
        <v>7.0153150000000002</v>
      </c>
      <c r="AC604" s="11">
        <v>6.5933719999999996</v>
      </c>
      <c r="AD604" s="11">
        <v>6.0519230000000004</v>
      </c>
      <c r="AE604" s="11">
        <v>5.3362489999999996</v>
      </c>
      <c r="AF604" s="11">
        <v>-0.43467889999999998</v>
      </c>
      <c r="AG604" s="11">
        <v>-0.38745970000000002</v>
      </c>
      <c r="AH604" s="11">
        <v>-0.31280750000000002</v>
      </c>
      <c r="AI604" s="11">
        <v>-0.27116990000000002</v>
      </c>
      <c r="AJ604" s="11">
        <v>-0.2145292</v>
      </c>
      <c r="AK604" s="11">
        <v>-0.25630979999999998</v>
      </c>
      <c r="AL604" s="11">
        <v>-0.1677604</v>
      </c>
      <c r="AM604" s="11">
        <v>-0.126667</v>
      </c>
      <c r="AN604" s="11">
        <v>-3.9884999999999999E-3</v>
      </c>
      <c r="AO604" s="11">
        <v>-2.7752099999999998E-2</v>
      </c>
      <c r="AP604" s="11">
        <v>3.9115900000000002E-2</v>
      </c>
      <c r="AQ604" s="11">
        <v>0.1170138</v>
      </c>
      <c r="AR604" s="11">
        <v>-0.13704769999999999</v>
      </c>
      <c r="AS604" s="11">
        <v>8.7650500000000006E-2</v>
      </c>
      <c r="AT604" s="11">
        <v>0.16151840000000001</v>
      </c>
      <c r="AU604" s="11">
        <v>0.1418739</v>
      </c>
      <c r="AV604" s="11">
        <v>0.82253790000000004</v>
      </c>
      <c r="AW604" s="11">
        <v>0.93320119999999995</v>
      </c>
      <c r="AX604" s="11">
        <v>0.8892082</v>
      </c>
      <c r="AY604" s="11">
        <v>0.56773830000000003</v>
      </c>
      <c r="AZ604" s="11">
        <v>0.36287730000000001</v>
      </c>
      <c r="BA604" s="11">
        <v>-0.2884697</v>
      </c>
      <c r="BB604" s="11">
        <v>-0.39256600000000003</v>
      </c>
      <c r="BC604" s="11">
        <v>-0.26436539999999997</v>
      </c>
      <c r="BD604" s="11">
        <v>-0.31929059999999998</v>
      </c>
      <c r="BE604" s="11">
        <v>-0.28478779999999998</v>
      </c>
      <c r="BF604" s="11">
        <v>-0.21930949999999999</v>
      </c>
      <c r="BG604" s="11">
        <v>-0.1876042</v>
      </c>
      <c r="BH604" s="11">
        <v>-0.13902139999999999</v>
      </c>
      <c r="BI604" s="11">
        <v>-0.1877287</v>
      </c>
      <c r="BJ604" s="11">
        <v>-0.1011823</v>
      </c>
      <c r="BK604" s="11">
        <v>-5.4889E-2</v>
      </c>
      <c r="BL604" s="11">
        <v>8.1020999999999996E-2</v>
      </c>
      <c r="BM604" s="11">
        <v>7.6066800000000004E-2</v>
      </c>
      <c r="BN604" s="11">
        <v>0.1709715</v>
      </c>
      <c r="BO604" s="11">
        <v>0.27783200000000002</v>
      </c>
      <c r="BP604" s="11">
        <v>4.6620700000000001E-2</v>
      </c>
      <c r="BQ604" s="11">
        <v>0.27923809999999999</v>
      </c>
      <c r="BR604" s="11">
        <v>0.34526639999999997</v>
      </c>
      <c r="BS604" s="11">
        <v>0.32165169999999998</v>
      </c>
      <c r="BT604" s="11">
        <v>0.9908787</v>
      </c>
      <c r="BU604" s="11">
        <v>1.097437</v>
      </c>
      <c r="BV604" s="11">
        <v>1.03854</v>
      </c>
      <c r="BW604" s="11">
        <v>0.70893130000000004</v>
      </c>
      <c r="BX604" s="11">
        <v>0.4979227</v>
      </c>
      <c r="BY604" s="11">
        <v>-0.15722620000000001</v>
      </c>
      <c r="BZ604" s="11">
        <v>-0.26424720000000002</v>
      </c>
      <c r="CA604" s="11">
        <v>-0.1507957</v>
      </c>
      <c r="CB604" s="11">
        <v>-0.20390230000000001</v>
      </c>
      <c r="CC604" s="11">
        <v>-0.1821159</v>
      </c>
      <c r="CD604" s="11">
        <v>-0.12581149999999999</v>
      </c>
      <c r="CE604" s="11">
        <v>-0.10403859999999999</v>
      </c>
      <c r="CF604" s="11">
        <v>-6.3513600000000003E-2</v>
      </c>
      <c r="CG604" s="11">
        <v>-0.1191475</v>
      </c>
      <c r="CH604" s="11">
        <v>-3.4604099999999999E-2</v>
      </c>
      <c r="CI604" s="11">
        <v>1.6889000000000001E-2</v>
      </c>
      <c r="CJ604" s="11">
        <v>0.1660305</v>
      </c>
      <c r="CK604" s="11">
        <v>0.17988560000000001</v>
      </c>
      <c r="CL604" s="11">
        <v>0.30282710000000002</v>
      </c>
      <c r="CM604" s="11">
        <v>0.43865029999999999</v>
      </c>
      <c r="CN604" s="11">
        <v>0.23028899999999999</v>
      </c>
      <c r="CO604" s="11">
        <v>0.47082570000000001</v>
      </c>
      <c r="CP604" s="11">
        <v>0.52901430000000005</v>
      </c>
      <c r="CQ604" s="11">
        <v>0.50142960000000003</v>
      </c>
      <c r="CR604" s="11">
        <v>1.1592199999999999</v>
      </c>
      <c r="CS604" s="11">
        <v>1.261673</v>
      </c>
      <c r="CT604" s="11">
        <v>1.187872</v>
      </c>
      <c r="CU604" s="11">
        <v>0.8501244</v>
      </c>
      <c r="CV604" s="11">
        <v>0.63296790000000003</v>
      </c>
      <c r="CW604" s="11">
        <v>-2.59828E-2</v>
      </c>
      <c r="CX604" s="11">
        <v>-0.13592850000000001</v>
      </c>
      <c r="CY604" s="11">
        <v>-3.7225899999999999E-2</v>
      </c>
      <c r="CZ604" s="11">
        <v>7.0151099999999994E-2</v>
      </c>
      <c r="DA604" s="11">
        <v>6.2420099999999999E-2</v>
      </c>
      <c r="DB604" s="11">
        <v>5.6842799999999999E-2</v>
      </c>
      <c r="DC604" s="11">
        <v>5.0804299999999997E-2</v>
      </c>
      <c r="DD604" s="11">
        <v>4.5905500000000002E-2</v>
      </c>
      <c r="DE604" s="11">
        <v>4.16944E-2</v>
      </c>
      <c r="DF604" s="11">
        <v>4.0476600000000001E-2</v>
      </c>
      <c r="DG604" s="11">
        <v>4.36379E-2</v>
      </c>
      <c r="DH604" s="11">
        <v>5.1682100000000002E-2</v>
      </c>
      <c r="DI604" s="11">
        <v>6.3117400000000004E-2</v>
      </c>
      <c r="DJ604" s="11">
        <v>8.0162499999999998E-2</v>
      </c>
      <c r="DK604" s="11">
        <v>9.7770499999999996E-2</v>
      </c>
      <c r="DL604" s="11">
        <v>0.11166239999999999</v>
      </c>
      <c r="DM604" s="11">
        <v>0.116477</v>
      </c>
      <c r="DN604" s="11">
        <v>0.1117108</v>
      </c>
      <c r="DO604" s="11">
        <v>0.1092972</v>
      </c>
      <c r="DP604" s="11">
        <v>0.102344</v>
      </c>
      <c r="DQ604" s="11">
        <v>9.9848400000000004E-2</v>
      </c>
      <c r="DR604" s="11">
        <v>9.0787400000000004E-2</v>
      </c>
      <c r="DS604" s="11">
        <v>8.5839299999999993E-2</v>
      </c>
      <c r="DT604" s="11">
        <v>8.21017E-2</v>
      </c>
      <c r="DU604" s="11">
        <v>7.9790299999999995E-2</v>
      </c>
      <c r="DV604" s="11">
        <v>7.8012300000000007E-2</v>
      </c>
      <c r="DW604" s="11">
        <v>6.9045499999999996E-2</v>
      </c>
      <c r="DX604" s="11">
        <v>1.0334369999999999</v>
      </c>
      <c r="DY604" s="11"/>
      <c r="DZ604" s="11">
        <v>7.3030100000000001E-2</v>
      </c>
      <c r="EA604" s="11">
        <v>74.387039999999999</v>
      </c>
      <c r="EB604" s="11">
        <v>74.275149999999996</v>
      </c>
      <c r="EC604" s="11">
        <v>74.355800000000002</v>
      </c>
      <c r="ED604" s="11">
        <v>74.234340000000003</v>
      </c>
      <c r="EE604" s="11">
        <v>73.227649999999997</v>
      </c>
      <c r="EF604" s="11">
        <v>72.487399999999994</v>
      </c>
      <c r="EG604" s="11">
        <v>72.189099999999996</v>
      </c>
      <c r="EH604" s="11">
        <v>72.003450000000001</v>
      </c>
      <c r="EI604" s="11">
        <v>74.389399999999995</v>
      </c>
      <c r="EJ604" s="11">
        <v>77.423429999999996</v>
      </c>
      <c r="EK604" s="11">
        <v>82.640529999999998</v>
      </c>
      <c r="EL604" s="11">
        <v>87.664439999999999</v>
      </c>
      <c r="EM604" s="11">
        <v>92.449709999999996</v>
      </c>
      <c r="EN604" s="11">
        <v>92.635580000000004</v>
      </c>
      <c r="EO604" s="11">
        <v>94.687920000000005</v>
      </c>
      <c r="EP604" s="11">
        <v>91.314449999999994</v>
      </c>
      <c r="EQ604" s="11">
        <v>87.060090000000002</v>
      </c>
      <c r="ER604" s="11">
        <v>85.362920000000003</v>
      </c>
      <c r="ES604" s="11">
        <v>83.255660000000006</v>
      </c>
      <c r="ET604" s="11">
        <v>80.016369999999995</v>
      </c>
      <c r="EU604" s="11">
        <v>78.998500000000007</v>
      </c>
      <c r="EV604" s="11">
        <v>77.997200000000007</v>
      </c>
      <c r="EW604" s="11">
        <v>76.932590000000005</v>
      </c>
      <c r="EX604" s="11">
        <v>76.362700000000004</v>
      </c>
      <c r="EY604" s="11">
        <v>0</v>
      </c>
      <c r="EZ604" s="11"/>
      <c r="FA604" s="11"/>
      <c r="FB604" s="11"/>
      <c r="FC604" s="11"/>
      <c r="FD604" s="11"/>
      <c r="FE604" s="11"/>
      <c r="FF604" s="11"/>
      <c r="FG604" s="11"/>
      <c r="FH604" s="11"/>
      <c r="FI604" s="11"/>
      <c r="FJ604" s="11"/>
      <c r="FK604" s="11"/>
      <c r="FL604" s="11"/>
      <c r="FM604" s="11"/>
      <c r="FN604" s="11"/>
      <c r="FO604" s="11"/>
      <c r="FP604" s="11"/>
      <c r="FQ604" s="11"/>
      <c r="FR604" s="11"/>
      <c r="FS604" s="11"/>
      <c r="FT604" s="11"/>
      <c r="FU604" s="11"/>
      <c r="FV604" s="11"/>
      <c r="HY604" s="37"/>
      <c r="IA604" s="37"/>
    </row>
    <row r="605" spans="1:235" x14ac:dyDescent="0.25">
      <c r="A605" t="s">
        <v>113</v>
      </c>
      <c r="B605" t="s">
        <v>141</v>
      </c>
      <c r="C605" t="s">
        <v>88</v>
      </c>
      <c r="D605" t="s">
        <v>230</v>
      </c>
      <c r="E605" s="38">
        <v>45541</v>
      </c>
      <c r="F605" t="s">
        <v>105</v>
      </c>
      <c r="G605" s="11">
        <v>4737</v>
      </c>
      <c r="H605" s="11">
        <v>1.0272319999999999</v>
      </c>
      <c r="I605" s="11">
        <v>0.9062346</v>
      </c>
      <c r="J605" s="11">
        <v>0.80846260000000003</v>
      </c>
      <c r="K605" s="11">
        <v>0.7354792</v>
      </c>
      <c r="L605" s="11">
        <v>0.68699619999999995</v>
      </c>
      <c r="M605" s="11">
        <v>0.65398279999999998</v>
      </c>
      <c r="N605" s="11">
        <v>0.67443770000000003</v>
      </c>
      <c r="O605" s="11">
        <v>0.71426800000000001</v>
      </c>
      <c r="P605" s="11">
        <v>0.79893130000000001</v>
      </c>
      <c r="Q605" s="11">
        <v>0.92129289999999997</v>
      </c>
      <c r="R605" s="11">
        <v>1.1266419999999999</v>
      </c>
      <c r="S605" s="11">
        <v>1.4166319999999999</v>
      </c>
      <c r="T605" s="11">
        <v>1.6533990000000001</v>
      </c>
      <c r="U605" s="11">
        <v>1.8379650000000001</v>
      </c>
      <c r="V605" s="11">
        <v>1.8807799999999999</v>
      </c>
      <c r="W605" s="11">
        <v>1.9374979999999999</v>
      </c>
      <c r="X605" s="11">
        <v>1.8781840000000001</v>
      </c>
      <c r="Y605" s="11">
        <v>1.810764</v>
      </c>
      <c r="Z605" s="11">
        <v>1.6892940000000001</v>
      </c>
      <c r="AA605" s="11">
        <v>1.568039</v>
      </c>
      <c r="AB605" s="11">
        <v>1.4809619999999999</v>
      </c>
      <c r="AC605" s="11">
        <v>1.391888</v>
      </c>
      <c r="AD605" s="11">
        <v>1.2775860000000001</v>
      </c>
      <c r="AE605" s="11">
        <v>1.1265039999999999</v>
      </c>
      <c r="AF605" s="11">
        <v>-9.1762499999999997E-2</v>
      </c>
      <c r="AG605" s="11">
        <v>-8.17943E-2</v>
      </c>
      <c r="AH605" s="11">
        <v>-6.6034899999999994E-2</v>
      </c>
      <c r="AI605" s="11">
        <v>-5.72451E-2</v>
      </c>
      <c r="AJ605" s="11">
        <v>-4.5288000000000002E-2</v>
      </c>
      <c r="AK605" s="11">
        <v>-5.4108099999999999E-2</v>
      </c>
      <c r="AL605" s="11">
        <v>-3.5414899999999999E-2</v>
      </c>
      <c r="AM605" s="11">
        <v>-2.67399E-2</v>
      </c>
      <c r="AN605" s="11">
        <v>-8.4199999999999998E-4</v>
      </c>
      <c r="AO605" s="11">
        <v>-5.8586000000000003E-3</v>
      </c>
      <c r="AP605" s="11">
        <v>8.2574999999999992E-3</v>
      </c>
      <c r="AQ605" s="11">
        <v>2.4702100000000001E-2</v>
      </c>
      <c r="AR605" s="11">
        <v>-2.89313E-2</v>
      </c>
      <c r="AS605" s="11">
        <v>1.85034E-2</v>
      </c>
      <c r="AT605" s="11">
        <v>3.4097200000000001E-2</v>
      </c>
      <c r="AU605" s="11">
        <v>2.99502E-2</v>
      </c>
      <c r="AV605" s="11">
        <v>0.17364109999999999</v>
      </c>
      <c r="AW605" s="11">
        <v>0.1970026</v>
      </c>
      <c r="AX605" s="11">
        <v>0.18771550000000001</v>
      </c>
      <c r="AY605" s="11">
        <v>0.1198519</v>
      </c>
      <c r="AZ605" s="11">
        <v>7.6604900000000004E-2</v>
      </c>
      <c r="BA605" s="11">
        <v>-6.0897100000000003E-2</v>
      </c>
      <c r="BB605" s="11">
        <v>-8.2872299999999996E-2</v>
      </c>
      <c r="BC605" s="11">
        <v>-5.58086E-2</v>
      </c>
      <c r="BD605" s="11">
        <v>-6.7403500000000005E-2</v>
      </c>
      <c r="BE605" s="11">
        <v>-6.0119899999999997E-2</v>
      </c>
      <c r="BF605" s="11">
        <v>-4.6297100000000001E-2</v>
      </c>
      <c r="BG605" s="11">
        <v>-3.9604E-2</v>
      </c>
      <c r="BH605" s="11">
        <v>-2.9347999999999999E-2</v>
      </c>
      <c r="BI605" s="11">
        <v>-3.96303E-2</v>
      </c>
      <c r="BJ605" s="11">
        <v>-2.1360000000000001E-2</v>
      </c>
      <c r="BK605" s="11">
        <v>-1.15873E-2</v>
      </c>
      <c r="BL605" s="11">
        <v>1.7103899999999998E-2</v>
      </c>
      <c r="BM605" s="11">
        <v>1.6057999999999999E-2</v>
      </c>
      <c r="BN605" s="11">
        <v>3.6092800000000001E-2</v>
      </c>
      <c r="BO605" s="11">
        <v>5.8651500000000002E-2</v>
      </c>
      <c r="BP605" s="11">
        <v>9.8417999999999995E-3</v>
      </c>
      <c r="BQ605" s="11">
        <v>5.8948300000000002E-2</v>
      </c>
      <c r="BR605" s="11">
        <v>7.2887099999999996E-2</v>
      </c>
      <c r="BS605" s="11">
        <v>6.7902000000000004E-2</v>
      </c>
      <c r="BT605" s="11">
        <v>0.20917849999999999</v>
      </c>
      <c r="BU605" s="11">
        <v>0.2316735</v>
      </c>
      <c r="BV605" s="11">
        <v>0.21924009999999999</v>
      </c>
      <c r="BW605" s="11">
        <v>0.14965829999999999</v>
      </c>
      <c r="BX605" s="11">
        <v>0.1051135</v>
      </c>
      <c r="BY605" s="11">
        <v>-3.3191100000000001E-2</v>
      </c>
      <c r="BZ605" s="11">
        <v>-5.5783699999999999E-2</v>
      </c>
      <c r="CA605" s="11">
        <v>-3.1833599999999997E-2</v>
      </c>
      <c r="CB605" s="11">
        <v>-4.3044600000000002E-2</v>
      </c>
      <c r="CC605" s="11">
        <v>-3.8445399999999998E-2</v>
      </c>
      <c r="CD605" s="11">
        <v>-2.6559300000000001E-2</v>
      </c>
      <c r="CE605" s="11">
        <v>-2.1963E-2</v>
      </c>
      <c r="CF605" s="11">
        <v>-1.3408E-2</v>
      </c>
      <c r="CG605" s="11">
        <v>-2.5152500000000001E-2</v>
      </c>
      <c r="CH605" s="11">
        <v>-7.3051000000000001E-3</v>
      </c>
      <c r="CI605" s="11">
        <v>3.5653E-3</v>
      </c>
      <c r="CJ605" s="11">
        <v>3.5049700000000003E-2</v>
      </c>
      <c r="CK605" s="11">
        <v>3.7974599999999997E-2</v>
      </c>
      <c r="CL605" s="11">
        <v>6.3927999999999999E-2</v>
      </c>
      <c r="CM605" s="11">
        <v>9.26009E-2</v>
      </c>
      <c r="CN605" s="11">
        <v>4.8614900000000003E-2</v>
      </c>
      <c r="CO605" s="11">
        <v>9.9393200000000001E-2</v>
      </c>
      <c r="CP605" s="11">
        <v>0.1116771</v>
      </c>
      <c r="CQ605" s="11">
        <v>0.1058538</v>
      </c>
      <c r="CR605" s="11">
        <v>0.24471599999999999</v>
      </c>
      <c r="CS605" s="11">
        <v>0.26634439999999998</v>
      </c>
      <c r="CT605" s="11">
        <v>0.25076470000000001</v>
      </c>
      <c r="CU605" s="11">
        <v>0.1794647</v>
      </c>
      <c r="CV605" s="11">
        <v>0.13362209999999999</v>
      </c>
      <c r="CW605" s="11">
        <v>-5.4850999999999997E-3</v>
      </c>
      <c r="CX605" s="11">
        <v>-2.8695100000000001E-2</v>
      </c>
      <c r="CY605" s="11">
        <v>-7.8584999999999992E-3</v>
      </c>
      <c r="CZ605" s="11">
        <v>1.48092E-2</v>
      </c>
      <c r="DA605" s="11">
        <v>1.3177100000000001E-2</v>
      </c>
      <c r="DB605" s="11">
        <v>1.19997E-2</v>
      </c>
      <c r="DC605" s="11">
        <v>1.0725E-2</v>
      </c>
      <c r="DD605" s="11">
        <v>9.6907999999999994E-3</v>
      </c>
      <c r="DE605" s="11">
        <v>8.8018999999999997E-3</v>
      </c>
      <c r="DF605" s="11">
        <v>8.5448E-3</v>
      </c>
      <c r="DG605" s="11">
        <v>9.2121000000000008E-3</v>
      </c>
      <c r="DH605" s="11">
        <v>1.09103E-2</v>
      </c>
      <c r="DI605" s="11">
        <v>1.3324300000000001E-2</v>
      </c>
      <c r="DJ605" s="11">
        <v>1.6922599999999999E-2</v>
      </c>
      <c r="DK605" s="11">
        <v>2.06398E-2</v>
      </c>
      <c r="DL605" s="11">
        <v>2.35724E-2</v>
      </c>
      <c r="DM605" s="11">
        <v>2.4588800000000001E-2</v>
      </c>
      <c r="DN605" s="11">
        <v>2.3582599999999999E-2</v>
      </c>
      <c r="DO605" s="11">
        <v>2.3073099999999999E-2</v>
      </c>
      <c r="DP605" s="11">
        <v>2.1605200000000001E-2</v>
      </c>
      <c r="DQ605" s="11">
        <v>2.1078400000000001E-2</v>
      </c>
      <c r="DR605" s="11">
        <v>1.9165600000000001E-2</v>
      </c>
      <c r="DS605" s="11">
        <v>1.8121000000000002E-2</v>
      </c>
      <c r="DT605" s="11">
        <v>1.7332E-2</v>
      </c>
      <c r="DU605" s="11">
        <v>1.6844100000000001E-2</v>
      </c>
      <c r="DV605" s="11">
        <v>1.6468699999999999E-2</v>
      </c>
      <c r="DW605" s="11">
        <v>1.45758E-2</v>
      </c>
      <c r="DX605" s="11">
        <v>0.21816279999999999</v>
      </c>
      <c r="DY605" s="11"/>
      <c r="DZ605" s="11">
        <v>1.5416900000000001E-2</v>
      </c>
      <c r="EA605" s="11">
        <v>74.387039999999999</v>
      </c>
      <c r="EB605" s="11">
        <v>74.275149999999996</v>
      </c>
      <c r="EC605" s="11">
        <v>74.355800000000002</v>
      </c>
      <c r="ED605" s="11">
        <v>74.234340000000003</v>
      </c>
      <c r="EE605" s="11">
        <v>73.227649999999997</v>
      </c>
      <c r="EF605" s="11">
        <v>72.487399999999994</v>
      </c>
      <c r="EG605" s="11">
        <v>72.189099999999996</v>
      </c>
      <c r="EH605" s="11">
        <v>72.003450000000001</v>
      </c>
      <c r="EI605" s="11">
        <v>74.389399999999995</v>
      </c>
      <c r="EJ605" s="11">
        <v>77.423429999999996</v>
      </c>
      <c r="EK605" s="11">
        <v>82.640529999999998</v>
      </c>
      <c r="EL605" s="11">
        <v>87.664439999999999</v>
      </c>
      <c r="EM605" s="11">
        <v>92.449709999999996</v>
      </c>
      <c r="EN605" s="11">
        <v>92.635580000000004</v>
      </c>
      <c r="EO605" s="11">
        <v>94.687920000000005</v>
      </c>
      <c r="EP605" s="11">
        <v>91.314449999999994</v>
      </c>
      <c r="EQ605" s="11">
        <v>87.060090000000002</v>
      </c>
      <c r="ER605" s="11">
        <v>85.362920000000003</v>
      </c>
      <c r="ES605" s="11">
        <v>83.255660000000006</v>
      </c>
      <c r="ET605" s="11">
        <v>80.016369999999995</v>
      </c>
      <c r="EU605" s="11">
        <v>78.998500000000007</v>
      </c>
      <c r="EV605" s="11">
        <v>77.997200000000007</v>
      </c>
      <c r="EW605" s="11">
        <v>76.932590000000005</v>
      </c>
      <c r="EX605" s="11">
        <v>76.362700000000004</v>
      </c>
      <c r="EY605" s="11">
        <v>0</v>
      </c>
      <c r="EZ605" s="11"/>
      <c r="FA605" s="11"/>
      <c r="FB605" s="11"/>
      <c r="FC605" s="11"/>
      <c r="FD605" s="11"/>
      <c r="FE605" s="11"/>
      <c r="FF605" s="11"/>
      <c r="FG605" s="11"/>
      <c r="FH605" s="11"/>
      <c r="FI605" s="11"/>
      <c r="FJ605" s="11"/>
      <c r="FK605" s="11"/>
      <c r="FL605" s="11"/>
      <c r="FM605" s="11"/>
      <c r="FN605" s="11"/>
      <c r="FO605" s="11"/>
      <c r="FP605" s="11"/>
      <c r="FQ605" s="11"/>
      <c r="FR605" s="11"/>
      <c r="FS605" s="11"/>
      <c r="FT605" s="11"/>
      <c r="FU605" s="11"/>
      <c r="FV605" s="11"/>
    </row>
    <row r="606" spans="1:235" x14ac:dyDescent="0.25">
      <c r="A606" t="s">
        <v>113</v>
      </c>
      <c r="B606" t="s">
        <v>141</v>
      </c>
      <c r="C606" t="s">
        <v>88</v>
      </c>
      <c r="D606" t="s">
        <v>230</v>
      </c>
      <c r="E606" s="38">
        <v>45544</v>
      </c>
      <c r="F606" t="s">
        <v>105</v>
      </c>
      <c r="G606" s="11">
        <v>4740</v>
      </c>
      <c r="H606" s="11">
        <v>1.2142539999999999</v>
      </c>
      <c r="I606" s="11">
        <v>1.0719749999999999</v>
      </c>
      <c r="J606" s="11">
        <v>0.96483759999999996</v>
      </c>
      <c r="K606" s="11">
        <v>0.86766460000000001</v>
      </c>
      <c r="L606" s="11">
        <v>0.80332009999999998</v>
      </c>
      <c r="M606" s="11">
        <v>0.75697590000000003</v>
      </c>
      <c r="N606" s="11">
        <v>0.76272479999999998</v>
      </c>
      <c r="O606" s="11">
        <v>0.82260690000000003</v>
      </c>
      <c r="P606" s="11">
        <v>0.92772169999999998</v>
      </c>
      <c r="Q606" s="11">
        <v>1.0754570000000001</v>
      </c>
      <c r="R606" s="11">
        <v>1.2630699999999999</v>
      </c>
      <c r="S606" s="11">
        <v>1.5252060000000001</v>
      </c>
      <c r="T606" s="11">
        <v>1.7673490000000001</v>
      </c>
      <c r="U606" s="11">
        <v>1.9085939999999999</v>
      </c>
      <c r="V606" s="11">
        <v>2.0380319999999998</v>
      </c>
      <c r="W606" s="11">
        <v>2.1311960000000001</v>
      </c>
      <c r="X606" s="11">
        <v>2.0989070000000001</v>
      </c>
      <c r="Y606" s="11">
        <v>2.09259</v>
      </c>
      <c r="Z606" s="11">
        <v>1.95923</v>
      </c>
      <c r="AA606" s="11">
        <v>1.824387</v>
      </c>
      <c r="AB606" s="11">
        <v>1.71315</v>
      </c>
      <c r="AC606" s="11">
        <v>1.6044430000000001</v>
      </c>
      <c r="AD606" s="11">
        <v>1.4087259999999999</v>
      </c>
      <c r="AE606" s="11">
        <v>1.1773910000000001</v>
      </c>
      <c r="AF606" s="11">
        <v>-6.8605100000000002E-2</v>
      </c>
      <c r="AG606" s="11">
        <v>-5.2804700000000003E-2</v>
      </c>
      <c r="AH606" s="11">
        <v>-3.2786000000000003E-2</v>
      </c>
      <c r="AI606" s="11">
        <v>-3.8916300000000001E-2</v>
      </c>
      <c r="AJ606" s="11">
        <v>-3.9203799999999997E-2</v>
      </c>
      <c r="AK606" s="11">
        <v>-5.5273500000000003E-2</v>
      </c>
      <c r="AL606" s="11">
        <v>-3.07558E-2</v>
      </c>
      <c r="AM606" s="11">
        <v>-2.6811399999999999E-2</v>
      </c>
      <c r="AN606" s="11">
        <v>-3.3620999999999998E-3</v>
      </c>
      <c r="AO606" s="11">
        <v>-5.3660000000000003E-4</v>
      </c>
      <c r="AP606" s="11">
        <v>-2.2342399999999998E-2</v>
      </c>
      <c r="AQ606" s="11">
        <v>2.1187899999999999E-2</v>
      </c>
      <c r="AR606" s="11">
        <v>3.4449100000000003E-2</v>
      </c>
      <c r="AS606" s="11">
        <v>1.1672E-2</v>
      </c>
      <c r="AT606" s="11">
        <v>2.6386000000000001E-3</v>
      </c>
      <c r="AU606" s="11">
        <v>-8.3830000000000005E-4</v>
      </c>
      <c r="AV606" s="11">
        <v>0.1296446</v>
      </c>
      <c r="AW606" s="11">
        <v>0.1373482</v>
      </c>
      <c r="AX606" s="11">
        <v>7.8228000000000006E-2</v>
      </c>
      <c r="AY606" s="11">
        <v>4.4980699999999998E-2</v>
      </c>
      <c r="AZ606" s="11">
        <v>3.7319499999999999E-2</v>
      </c>
      <c r="BA606" s="11">
        <v>-0.1042676</v>
      </c>
      <c r="BB606" s="11">
        <v>-9.9461499999999994E-2</v>
      </c>
      <c r="BC606" s="11">
        <v>-5.28222E-2</v>
      </c>
      <c r="BD606" s="11">
        <v>-3.9853199999999998E-2</v>
      </c>
      <c r="BE606" s="11">
        <v>-2.6770100000000002E-2</v>
      </c>
      <c r="BF606" s="11">
        <v>-8.7039000000000005E-3</v>
      </c>
      <c r="BG606" s="11">
        <v>-1.8320400000000001E-2</v>
      </c>
      <c r="BH606" s="11">
        <v>-2.0022100000000001E-2</v>
      </c>
      <c r="BI606" s="11">
        <v>-3.6785499999999999E-2</v>
      </c>
      <c r="BJ606" s="11">
        <v>-1.4252900000000001E-2</v>
      </c>
      <c r="BK606" s="11">
        <v>-8.1493999999999994E-3</v>
      </c>
      <c r="BL606" s="11">
        <v>1.8924099999999999E-2</v>
      </c>
      <c r="BM606" s="11">
        <v>2.58923E-2</v>
      </c>
      <c r="BN606" s="11">
        <v>8.7560999999999993E-3</v>
      </c>
      <c r="BO606" s="11">
        <v>5.6412799999999999E-2</v>
      </c>
      <c r="BP606" s="11">
        <v>7.2776599999999997E-2</v>
      </c>
      <c r="BQ606" s="11">
        <v>5.0719199999999999E-2</v>
      </c>
      <c r="BR606" s="11">
        <v>4.3439499999999999E-2</v>
      </c>
      <c r="BS606" s="11">
        <v>4.0799000000000002E-2</v>
      </c>
      <c r="BT606" s="11">
        <v>0.16894999999999999</v>
      </c>
      <c r="BU606" s="11">
        <v>0.17661869999999999</v>
      </c>
      <c r="BV606" s="11">
        <v>0.1148528</v>
      </c>
      <c r="BW606" s="11">
        <v>7.9938099999999998E-2</v>
      </c>
      <c r="BX606" s="11">
        <v>7.0451299999999994E-2</v>
      </c>
      <c r="BY606" s="11">
        <v>-7.3042300000000004E-2</v>
      </c>
      <c r="BZ606" s="11">
        <v>-7.1463200000000004E-2</v>
      </c>
      <c r="CA606" s="11">
        <v>-2.9918899999999998E-2</v>
      </c>
      <c r="CB606" s="11">
        <v>-1.11012E-2</v>
      </c>
      <c r="CC606" s="11">
        <v>-7.3559999999999999E-4</v>
      </c>
      <c r="CD606" s="11">
        <v>1.53782E-2</v>
      </c>
      <c r="CE606" s="11">
        <v>2.2753999999999999E-3</v>
      </c>
      <c r="CF606" s="11">
        <v>-8.4029999999999999E-4</v>
      </c>
      <c r="CG606" s="11">
        <v>-1.8297399999999998E-2</v>
      </c>
      <c r="CH606" s="11">
        <v>2.2499999999999998E-3</v>
      </c>
      <c r="CI606" s="11">
        <v>1.0512499999999999E-2</v>
      </c>
      <c r="CJ606" s="11">
        <v>4.1210299999999998E-2</v>
      </c>
      <c r="CK606" s="11">
        <v>5.2321300000000001E-2</v>
      </c>
      <c r="CL606" s="11">
        <v>3.98547E-2</v>
      </c>
      <c r="CM606" s="11">
        <v>9.16376E-2</v>
      </c>
      <c r="CN606" s="11">
        <v>0.11110399999999999</v>
      </c>
      <c r="CO606" s="11">
        <v>8.9766299999999993E-2</v>
      </c>
      <c r="CP606" s="11">
        <v>8.4240499999999996E-2</v>
      </c>
      <c r="CQ606" s="11">
        <v>8.2436400000000007E-2</v>
      </c>
      <c r="CR606" s="11">
        <v>0.2082553</v>
      </c>
      <c r="CS606" s="11">
        <v>0.2158892</v>
      </c>
      <c r="CT606" s="11">
        <v>0.15147759999999999</v>
      </c>
      <c r="CU606" s="11">
        <v>0.11489539999999999</v>
      </c>
      <c r="CV606" s="11">
        <v>0.1035831</v>
      </c>
      <c r="CW606" s="11">
        <v>-4.1816800000000001E-2</v>
      </c>
      <c r="CX606" s="11">
        <v>-4.3464799999999998E-2</v>
      </c>
      <c r="CY606" s="11">
        <v>-7.0156000000000003E-3</v>
      </c>
      <c r="CZ606" s="11">
        <v>1.7479999999999999E-2</v>
      </c>
      <c r="DA606" s="11">
        <v>1.5827899999999999E-2</v>
      </c>
      <c r="DB606" s="11">
        <v>1.46409E-2</v>
      </c>
      <c r="DC606" s="11">
        <v>1.25214E-2</v>
      </c>
      <c r="DD606" s="11">
        <v>1.1661700000000001E-2</v>
      </c>
      <c r="DE606" s="11">
        <v>1.124E-2</v>
      </c>
      <c r="DF606" s="11">
        <v>1.0033E-2</v>
      </c>
      <c r="DG606" s="11">
        <v>1.13457E-2</v>
      </c>
      <c r="DH606" s="11">
        <v>1.35491E-2</v>
      </c>
      <c r="DI606" s="11">
        <v>1.6067700000000001E-2</v>
      </c>
      <c r="DJ606" s="11">
        <v>1.8906599999999999E-2</v>
      </c>
      <c r="DK606" s="11">
        <v>2.1415199999999999E-2</v>
      </c>
      <c r="DL606" s="11">
        <v>2.33014E-2</v>
      </c>
      <c r="DM606" s="11">
        <v>2.3739E-2</v>
      </c>
      <c r="DN606" s="11">
        <v>2.4805199999999999E-2</v>
      </c>
      <c r="DO606" s="11">
        <v>2.5313700000000001E-2</v>
      </c>
      <c r="DP606" s="11">
        <v>2.3895900000000001E-2</v>
      </c>
      <c r="DQ606" s="11">
        <v>2.3874800000000002E-2</v>
      </c>
      <c r="DR606" s="11">
        <v>2.2266299999999999E-2</v>
      </c>
      <c r="DS606" s="11">
        <v>2.12526E-2</v>
      </c>
      <c r="DT606" s="11">
        <v>2.0142699999999999E-2</v>
      </c>
      <c r="DU606" s="11">
        <v>1.8983699999999999E-2</v>
      </c>
      <c r="DV606" s="11">
        <v>1.70218E-2</v>
      </c>
      <c r="DW606" s="11">
        <v>1.3924199999999999E-2</v>
      </c>
      <c r="DX606" s="11">
        <v>0.26531270000000001</v>
      </c>
      <c r="DY606" s="11"/>
      <c r="DZ606" s="11">
        <v>1.83042E-2</v>
      </c>
      <c r="EA606" s="11">
        <v>78.465999999999994</v>
      </c>
      <c r="EB606" s="11">
        <v>79.347399999999993</v>
      </c>
      <c r="EC606" s="11">
        <v>79.796390000000002</v>
      </c>
      <c r="ED606" s="11">
        <v>76.997630000000001</v>
      </c>
      <c r="EE606" s="11">
        <v>76.034000000000006</v>
      </c>
      <c r="EF606" s="11">
        <v>75.933279999999996</v>
      </c>
      <c r="EG606" s="11">
        <v>75.161000000000001</v>
      </c>
      <c r="EH606" s="11">
        <v>74.326520000000002</v>
      </c>
      <c r="EI606" s="11">
        <v>77.557469999999995</v>
      </c>
      <c r="EJ606" s="11">
        <v>80.037670000000006</v>
      </c>
      <c r="EK606" s="11">
        <v>85.298540000000003</v>
      </c>
      <c r="EL606" s="11">
        <v>89.230090000000004</v>
      </c>
      <c r="EM606" s="11">
        <v>91.442099999999996</v>
      </c>
      <c r="EN606" s="11">
        <v>91.996549999999999</v>
      </c>
      <c r="EO606" s="11">
        <v>94.243440000000007</v>
      </c>
      <c r="EP606" s="11">
        <v>94.524760000000001</v>
      </c>
      <c r="EQ606" s="11">
        <v>91.707920000000001</v>
      </c>
      <c r="ER606" s="11">
        <v>92.592119999999994</v>
      </c>
      <c r="ES606" s="11">
        <v>89.482780000000005</v>
      </c>
      <c r="ET606" s="11">
        <v>84.827380000000005</v>
      </c>
      <c r="EU606" s="11">
        <v>81.670900000000003</v>
      </c>
      <c r="EV606" s="11">
        <v>79.859229999999997</v>
      </c>
      <c r="EW606" s="11">
        <v>78.424670000000006</v>
      </c>
      <c r="EX606" s="11">
        <v>77.048000000000002</v>
      </c>
      <c r="EY606" s="11">
        <v>0</v>
      </c>
      <c r="EZ606" s="11"/>
      <c r="FA606" s="11"/>
      <c r="FB606" s="11"/>
      <c r="FC606" s="11"/>
      <c r="FD606" s="11"/>
      <c r="FE606" s="11"/>
      <c r="FF606" s="11"/>
      <c r="FG606" s="11"/>
      <c r="FH606" s="11"/>
      <c r="FI606" s="11"/>
      <c r="FJ606" s="11"/>
      <c r="FK606" s="11"/>
      <c r="FL606" s="11"/>
      <c r="FM606" s="11"/>
      <c r="FN606" s="11"/>
      <c r="FO606" s="11"/>
      <c r="FP606" s="11"/>
      <c r="FQ606" s="11"/>
      <c r="FR606" s="11"/>
      <c r="FS606" s="11"/>
      <c r="FT606" s="11"/>
      <c r="FU606" s="11"/>
      <c r="FV606" s="11"/>
      <c r="HY606" s="37"/>
    </row>
    <row r="607" spans="1:235" x14ac:dyDescent="0.25">
      <c r="A607" t="s">
        <v>113</v>
      </c>
      <c r="B607" t="s">
        <v>141</v>
      </c>
      <c r="C607" t="s">
        <v>0</v>
      </c>
      <c r="D607" t="s">
        <v>230</v>
      </c>
      <c r="E607" s="38">
        <v>45544</v>
      </c>
      <c r="F607" t="s">
        <v>105</v>
      </c>
      <c r="G607" s="11">
        <v>4740</v>
      </c>
      <c r="H607" s="11">
        <v>5.755566</v>
      </c>
      <c r="I607" s="11">
        <v>5.0811609999999998</v>
      </c>
      <c r="J607" s="11">
        <v>4.5733300000000003</v>
      </c>
      <c r="K607" s="11">
        <v>4.11273</v>
      </c>
      <c r="L607" s="11">
        <v>3.8077369999999999</v>
      </c>
      <c r="M607" s="11">
        <v>3.588066</v>
      </c>
      <c r="N607" s="11">
        <v>3.615316</v>
      </c>
      <c r="O607" s="11">
        <v>3.8991570000000002</v>
      </c>
      <c r="P607" s="11">
        <v>4.3974010000000003</v>
      </c>
      <c r="Q607" s="11">
        <v>5.0976660000000003</v>
      </c>
      <c r="R607" s="11">
        <v>5.9869519999999996</v>
      </c>
      <c r="S607" s="11">
        <v>7.2294749999999999</v>
      </c>
      <c r="T607" s="11">
        <v>8.3772369999999992</v>
      </c>
      <c r="U607" s="11">
        <v>9.0467340000000007</v>
      </c>
      <c r="V607" s="11">
        <v>9.6602700000000006</v>
      </c>
      <c r="W607" s="11">
        <v>10.10187</v>
      </c>
      <c r="X607" s="11">
        <v>9.9488190000000003</v>
      </c>
      <c r="Y607" s="11">
        <v>9.9188770000000002</v>
      </c>
      <c r="Z607" s="11">
        <v>9.2867490000000004</v>
      </c>
      <c r="AA607" s="11">
        <v>8.6475939999999998</v>
      </c>
      <c r="AB607" s="11">
        <v>8.1203319999999994</v>
      </c>
      <c r="AC607" s="11">
        <v>7.6050599999999999</v>
      </c>
      <c r="AD607" s="11">
        <v>6.6773629999999997</v>
      </c>
      <c r="AE607" s="11">
        <v>5.5808330000000002</v>
      </c>
      <c r="AF607" s="11">
        <v>-0.32518829999999999</v>
      </c>
      <c r="AG607" s="11">
        <v>-0.25029420000000002</v>
      </c>
      <c r="AH607" s="11">
        <v>-0.15540590000000001</v>
      </c>
      <c r="AI607" s="11">
        <v>-0.18446319999999999</v>
      </c>
      <c r="AJ607" s="11">
        <v>-0.1858262</v>
      </c>
      <c r="AK607" s="11">
        <v>-0.26199650000000002</v>
      </c>
      <c r="AL607" s="11">
        <v>-0.14578240000000001</v>
      </c>
      <c r="AM607" s="11">
        <v>-0.12708620000000001</v>
      </c>
      <c r="AN607" s="11">
        <v>-1.5936200000000001E-2</v>
      </c>
      <c r="AO607" s="11">
        <v>-2.5435000000000002E-3</v>
      </c>
      <c r="AP607" s="11">
        <v>-0.1059031</v>
      </c>
      <c r="AQ607" s="11">
        <v>0.10043059999999999</v>
      </c>
      <c r="AR607" s="11">
        <v>0.16328889999999999</v>
      </c>
      <c r="AS607" s="11">
        <v>5.5325300000000001E-2</v>
      </c>
      <c r="AT607" s="11">
        <v>1.2507000000000001E-2</v>
      </c>
      <c r="AU607" s="11">
        <v>-3.9734999999999996E-3</v>
      </c>
      <c r="AV607" s="11">
        <v>0.61451549999999999</v>
      </c>
      <c r="AW607" s="11">
        <v>0.65103040000000001</v>
      </c>
      <c r="AX607" s="11">
        <v>0.37080049999999998</v>
      </c>
      <c r="AY607" s="11">
        <v>0.2132085</v>
      </c>
      <c r="AZ607" s="11">
        <v>0.1768942</v>
      </c>
      <c r="BA607" s="11">
        <v>-0.49422870000000002</v>
      </c>
      <c r="BB607" s="11">
        <v>-0.47144770000000003</v>
      </c>
      <c r="BC607" s="11">
        <v>-0.25037740000000003</v>
      </c>
      <c r="BD607" s="11">
        <v>-0.18890399999999999</v>
      </c>
      <c r="BE607" s="11">
        <v>-0.12689049999999999</v>
      </c>
      <c r="BF607" s="11">
        <v>-4.1256599999999997E-2</v>
      </c>
      <c r="BG607" s="11">
        <v>-8.6838799999999994E-2</v>
      </c>
      <c r="BH607" s="11">
        <v>-9.4904600000000006E-2</v>
      </c>
      <c r="BI607" s="11">
        <v>-0.17436299999999999</v>
      </c>
      <c r="BJ607" s="11">
        <v>-6.7558800000000002E-2</v>
      </c>
      <c r="BK607" s="11">
        <v>-3.86284E-2</v>
      </c>
      <c r="BL607" s="11">
        <v>8.97004E-2</v>
      </c>
      <c r="BM607" s="11">
        <v>0.1227297</v>
      </c>
      <c r="BN607" s="11">
        <v>4.1503999999999999E-2</v>
      </c>
      <c r="BO607" s="11">
        <v>0.26739649999999998</v>
      </c>
      <c r="BP607" s="11">
        <v>0.34496100000000002</v>
      </c>
      <c r="BQ607" s="11">
        <v>0.24040880000000001</v>
      </c>
      <c r="BR607" s="11">
        <v>0.20590339999999999</v>
      </c>
      <c r="BS607" s="11">
        <v>0.19338749999999999</v>
      </c>
      <c r="BT607" s="11">
        <v>0.80082279999999995</v>
      </c>
      <c r="BU607" s="11">
        <v>0.83717240000000004</v>
      </c>
      <c r="BV607" s="11">
        <v>0.54440219999999995</v>
      </c>
      <c r="BW607" s="11">
        <v>0.37890639999999998</v>
      </c>
      <c r="BX607" s="11">
        <v>0.33393909999999999</v>
      </c>
      <c r="BY607" s="11">
        <v>-0.34622029999999998</v>
      </c>
      <c r="BZ607" s="11">
        <v>-0.33873540000000002</v>
      </c>
      <c r="CA607" s="11">
        <v>-0.14181559999999999</v>
      </c>
      <c r="CB607" s="11">
        <v>-5.2619600000000002E-2</v>
      </c>
      <c r="CC607" s="11">
        <v>-3.4868E-3</v>
      </c>
      <c r="CD607" s="11">
        <v>7.2892700000000005E-2</v>
      </c>
      <c r="CE607" s="11">
        <v>1.0785599999999999E-2</v>
      </c>
      <c r="CF607" s="11">
        <v>-3.9830999999999998E-3</v>
      </c>
      <c r="CG607" s="11">
        <v>-8.6729600000000004E-2</v>
      </c>
      <c r="CH607" s="11">
        <v>1.06648E-2</v>
      </c>
      <c r="CI607" s="11">
        <v>4.9829400000000003E-2</v>
      </c>
      <c r="CJ607" s="11">
        <v>0.19533700000000001</v>
      </c>
      <c r="CK607" s="11">
        <v>0.2480029</v>
      </c>
      <c r="CL607" s="11">
        <v>0.1889111</v>
      </c>
      <c r="CM607" s="11">
        <v>0.43436239999999998</v>
      </c>
      <c r="CN607" s="11">
        <v>0.52663309999999997</v>
      </c>
      <c r="CO607" s="11">
        <v>0.42549229999999999</v>
      </c>
      <c r="CP607" s="11">
        <v>0.39929969999999998</v>
      </c>
      <c r="CQ607" s="11">
        <v>0.3907484</v>
      </c>
      <c r="CR607" s="11">
        <v>0.98713010000000001</v>
      </c>
      <c r="CS607" s="11">
        <v>1.023315</v>
      </c>
      <c r="CT607" s="11">
        <v>0.71800399999999998</v>
      </c>
      <c r="CU607" s="11">
        <v>0.54460430000000004</v>
      </c>
      <c r="CV607" s="11">
        <v>0.49098389999999997</v>
      </c>
      <c r="CW607" s="11">
        <v>-0.1982119</v>
      </c>
      <c r="CX607" s="11">
        <v>-0.20602309999999999</v>
      </c>
      <c r="CY607" s="11">
        <v>-3.32538E-2</v>
      </c>
      <c r="CZ607" s="11">
        <v>8.2854999999999998E-2</v>
      </c>
      <c r="DA607" s="11">
        <v>7.5024099999999996E-2</v>
      </c>
      <c r="DB607" s="11">
        <v>6.9397799999999996E-2</v>
      </c>
      <c r="DC607" s="11">
        <v>5.9351399999999999E-2</v>
      </c>
      <c r="DD607" s="11">
        <v>5.5276400000000003E-2</v>
      </c>
      <c r="DE607" s="11">
        <v>5.3277400000000003E-2</v>
      </c>
      <c r="DF607" s="11">
        <v>4.7556599999999997E-2</v>
      </c>
      <c r="DG607" s="11">
        <v>5.37785E-2</v>
      </c>
      <c r="DH607" s="11">
        <v>6.4222500000000002E-2</v>
      </c>
      <c r="DI607" s="11">
        <v>7.6160699999999998E-2</v>
      </c>
      <c r="DJ607" s="11">
        <v>8.9617199999999994E-2</v>
      </c>
      <c r="DK607" s="11">
        <v>0.1015081</v>
      </c>
      <c r="DL607" s="11">
        <v>0.1104488</v>
      </c>
      <c r="DM607" s="11">
        <v>0.11252280000000001</v>
      </c>
      <c r="DN607" s="11">
        <v>0.1175766</v>
      </c>
      <c r="DO607" s="11">
        <v>0.119987</v>
      </c>
      <c r="DP607" s="11">
        <v>0.1132668</v>
      </c>
      <c r="DQ607" s="11">
        <v>0.1131664</v>
      </c>
      <c r="DR607" s="11">
        <v>0.10554239999999999</v>
      </c>
      <c r="DS607" s="11">
        <v>0.1007372</v>
      </c>
      <c r="DT607" s="11">
        <v>9.5476500000000006E-2</v>
      </c>
      <c r="DU607" s="11">
        <v>8.9982699999999999E-2</v>
      </c>
      <c r="DV607" s="11">
        <v>8.0683299999999999E-2</v>
      </c>
      <c r="DW607" s="11">
        <v>6.6000900000000001E-2</v>
      </c>
      <c r="DX607" s="11">
        <v>1.257582</v>
      </c>
      <c r="DY607" s="11"/>
      <c r="DZ607" s="11">
        <v>8.6761699999999997E-2</v>
      </c>
      <c r="EA607" s="11">
        <v>78.465999999999994</v>
      </c>
      <c r="EB607" s="11">
        <v>79.347399999999993</v>
      </c>
      <c r="EC607" s="11">
        <v>79.796390000000002</v>
      </c>
      <c r="ED607" s="11">
        <v>76.997630000000001</v>
      </c>
      <c r="EE607" s="11">
        <v>76.034000000000006</v>
      </c>
      <c r="EF607" s="11">
        <v>75.933279999999996</v>
      </c>
      <c r="EG607" s="11">
        <v>75.161000000000001</v>
      </c>
      <c r="EH607" s="11">
        <v>74.326520000000002</v>
      </c>
      <c r="EI607" s="11">
        <v>77.557469999999995</v>
      </c>
      <c r="EJ607" s="11">
        <v>80.037670000000006</v>
      </c>
      <c r="EK607" s="11">
        <v>85.298540000000003</v>
      </c>
      <c r="EL607" s="11">
        <v>89.230090000000004</v>
      </c>
      <c r="EM607" s="11">
        <v>91.442099999999996</v>
      </c>
      <c r="EN607" s="11">
        <v>91.996549999999999</v>
      </c>
      <c r="EO607" s="11">
        <v>94.243440000000007</v>
      </c>
      <c r="EP607" s="11">
        <v>94.524760000000001</v>
      </c>
      <c r="EQ607" s="11">
        <v>91.707920000000001</v>
      </c>
      <c r="ER607" s="11">
        <v>92.592119999999994</v>
      </c>
      <c r="ES607" s="11">
        <v>89.482780000000005</v>
      </c>
      <c r="ET607" s="11">
        <v>84.827380000000005</v>
      </c>
      <c r="EU607" s="11">
        <v>81.670900000000003</v>
      </c>
      <c r="EV607" s="11">
        <v>79.859229999999997</v>
      </c>
      <c r="EW607" s="11">
        <v>78.424670000000006</v>
      </c>
      <c r="EX607" s="11">
        <v>77.048000000000002</v>
      </c>
      <c r="EY607" s="11">
        <v>0</v>
      </c>
      <c r="EZ607" s="11"/>
      <c r="FA607" s="11"/>
      <c r="FB607" s="11"/>
      <c r="FC607" s="11"/>
      <c r="FD607" s="11"/>
      <c r="FE607" s="11"/>
      <c r="FF607" s="11"/>
      <c r="FG607" s="11"/>
      <c r="FH607" s="11"/>
      <c r="FI607" s="11"/>
      <c r="FJ607" s="11"/>
      <c r="FK607" s="11"/>
      <c r="FL607" s="11"/>
      <c r="FM607" s="11"/>
      <c r="FN607" s="11"/>
      <c r="FO607" s="11"/>
      <c r="FP607" s="11"/>
      <c r="FQ607" s="11"/>
      <c r="FR607" s="11"/>
      <c r="FS607" s="11"/>
      <c r="FT607" s="11"/>
      <c r="FU607" s="11"/>
      <c r="FV607" s="11"/>
      <c r="IA607" s="37"/>
    </row>
    <row r="608" spans="1:235" x14ac:dyDescent="0.25">
      <c r="A608" t="s">
        <v>113</v>
      </c>
      <c r="B608" t="s">
        <v>141</v>
      </c>
      <c r="C608" t="s">
        <v>0</v>
      </c>
      <c r="D608" t="s">
        <v>230</v>
      </c>
      <c r="E608" s="38" t="s">
        <v>133</v>
      </c>
      <c r="F608" t="s">
        <v>105</v>
      </c>
      <c r="G608" s="11">
        <v>4739</v>
      </c>
      <c r="H608" s="11">
        <v>4.9017030000000004</v>
      </c>
      <c r="I608" s="11">
        <v>4.3258869999999998</v>
      </c>
      <c r="J608" s="11">
        <v>3.876398</v>
      </c>
      <c r="K608" s="11">
        <v>3.5238369999999999</v>
      </c>
      <c r="L608" s="11">
        <v>3.2838440000000002</v>
      </c>
      <c r="M608" s="11">
        <v>3.1573310000000001</v>
      </c>
      <c r="N608" s="11">
        <v>3.235795</v>
      </c>
      <c r="O608" s="11">
        <v>3.4387810000000001</v>
      </c>
      <c r="P608" s="11">
        <v>3.8649680000000002</v>
      </c>
      <c r="Q608" s="11">
        <v>4.4169029999999996</v>
      </c>
      <c r="R608" s="11">
        <v>5.2781269999999996</v>
      </c>
      <c r="S608" s="11">
        <v>6.4899480000000001</v>
      </c>
      <c r="T608" s="11">
        <v>7.6195719999999998</v>
      </c>
      <c r="U608" s="11">
        <v>8.4992129999999992</v>
      </c>
      <c r="V608" s="11">
        <v>9.0680010000000006</v>
      </c>
      <c r="W608" s="11">
        <v>9.5588429999999995</v>
      </c>
      <c r="X608" s="11">
        <v>9.4805820000000001</v>
      </c>
      <c r="Y608" s="11">
        <v>9.3793360000000003</v>
      </c>
      <c r="Z608" s="11">
        <v>8.8233890000000006</v>
      </c>
      <c r="AA608" s="11">
        <v>8.1820439999999994</v>
      </c>
      <c r="AB608" s="11">
        <v>7.6904680000000001</v>
      </c>
      <c r="AC608" s="11">
        <v>7.2343149999999996</v>
      </c>
      <c r="AD608" s="11">
        <v>6.4516150000000003</v>
      </c>
      <c r="AE608" s="11">
        <v>5.4929230000000002</v>
      </c>
      <c r="AF608" s="11">
        <v>-0.28521839999999998</v>
      </c>
      <c r="AG608" s="11">
        <v>-0.2415409</v>
      </c>
      <c r="AH608" s="11">
        <v>-0.17525840000000001</v>
      </c>
      <c r="AI608" s="11">
        <v>-0.1602982</v>
      </c>
      <c r="AJ608" s="11">
        <v>-0.13870679999999999</v>
      </c>
      <c r="AK608" s="11">
        <v>-0.18939990000000001</v>
      </c>
      <c r="AL608" s="11">
        <v>-0.11135920000000001</v>
      </c>
      <c r="AM608" s="11">
        <v>-9.9235199999999996E-2</v>
      </c>
      <c r="AN608" s="11">
        <v>1.0006299999999999E-2</v>
      </c>
      <c r="AO608" s="11">
        <v>-3.9722199999999999E-2</v>
      </c>
      <c r="AP608" s="11">
        <v>-2.78528E-2</v>
      </c>
      <c r="AQ608" s="11">
        <v>9.6983600000000003E-2</v>
      </c>
      <c r="AR608" s="11">
        <v>3.5333400000000001E-2</v>
      </c>
      <c r="AS608" s="11">
        <v>0.1051024</v>
      </c>
      <c r="AT608" s="11">
        <v>0.14945020000000001</v>
      </c>
      <c r="AU608" s="11">
        <v>0.12913060000000001</v>
      </c>
      <c r="AV608" s="11">
        <v>0.81684040000000002</v>
      </c>
      <c r="AW608" s="11">
        <v>0.90432820000000003</v>
      </c>
      <c r="AX608" s="11">
        <v>0.74722520000000003</v>
      </c>
      <c r="AY608" s="11">
        <v>0.46917320000000001</v>
      </c>
      <c r="AZ608" s="11">
        <v>0.29347570000000001</v>
      </c>
      <c r="BA608" s="11">
        <v>-0.42565009999999998</v>
      </c>
      <c r="BB608" s="11">
        <v>-0.43640380000000001</v>
      </c>
      <c r="BC608" s="11">
        <v>-0.31295260000000003</v>
      </c>
      <c r="BD608" s="11">
        <v>-0.2011753</v>
      </c>
      <c r="BE608" s="11">
        <v>-0.16739409999999999</v>
      </c>
      <c r="BF608" s="11">
        <v>-0.1081666</v>
      </c>
      <c r="BG608" s="11">
        <v>-0.1010712</v>
      </c>
      <c r="BH608" s="11">
        <v>-8.4169800000000003E-2</v>
      </c>
      <c r="BI608" s="11">
        <v>-0.13680590000000001</v>
      </c>
      <c r="BJ608" s="11">
        <v>-6.2499800000000001E-2</v>
      </c>
      <c r="BK608" s="11">
        <v>-4.6181800000000002E-2</v>
      </c>
      <c r="BL608" s="11">
        <v>7.1026300000000001E-2</v>
      </c>
      <c r="BM608" s="11">
        <v>3.53937E-2</v>
      </c>
      <c r="BN608" s="11">
        <v>6.7975300000000002E-2</v>
      </c>
      <c r="BO608" s="11">
        <v>0.2116903</v>
      </c>
      <c r="BP608" s="11">
        <v>0.16691900000000001</v>
      </c>
      <c r="BQ608" s="11">
        <v>0.2447945</v>
      </c>
      <c r="BR608" s="11">
        <v>0.2942459</v>
      </c>
      <c r="BS608" s="11">
        <v>0.27849160000000001</v>
      </c>
      <c r="BT608" s="11">
        <v>0.95610289999999998</v>
      </c>
      <c r="BU608" s="11">
        <v>1.04</v>
      </c>
      <c r="BV608" s="11">
        <v>0.87320790000000004</v>
      </c>
      <c r="BW608" s="11">
        <v>0.58915660000000003</v>
      </c>
      <c r="BX608" s="11">
        <v>0.40797480000000003</v>
      </c>
      <c r="BY608" s="11">
        <v>-0.31663839999999999</v>
      </c>
      <c r="BZ608" s="11">
        <v>-0.33506320000000001</v>
      </c>
      <c r="CA608" s="11">
        <v>-0.22548019999999999</v>
      </c>
      <c r="CB608" s="11">
        <v>-0.11713229999999999</v>
      </c>
      <c r="CC608" s="11">
        <v>-9.3247399999999994E-2</v>
      </c>
      <c r="CD608" s="11">
        <v>-4.1074699999999999E-2</v>
      </c>
      <c r="CE608" s="11">
        <v>-4.1844300000000001E-2</v>
      </c>
      <c r="CF608" s="11">
        <v>-2.9632800000000001E-2</v>
      </c>
      <c r="CG608" s="11">
        <v>-8.4211800000000003E-2</v>
      </c>
      <c r="CH608" s="11">
        <v>-1.36404E-2</v>
      </c>
      <c r="CI608" s="11">
        <v>6.8715E-3</v>
      </c>
      <c r="CJ608" s="11">
        <v>0.1320462</v>
      </c>
      <c r="CK608" s="11">
        <v>0.1105096</v>
      </c>
      <c r="CL608" s="11">
        <v>0.16380330000000001</v>
      </c>
      <c r="CM608" s="11">
        <v>0.32639699999999999</v>
      </c>
      <c r="CN608" s="11">
        <v>0.29850470000000001</v>
      </c>
      <c r="CO608" s="11">
        <v>0.38448650000000001</v>
      </c>
      <c r="CP608" s="11">
        <v>0.43904149999999997</v>
      </c>
      <c r="CQ608" s="11">
        <v>0.42785269999999997</v>
      </c>
      <c r="CR608" s="11">
        <v>1.0953649999999999</v>
      </c>
      <c r="CS608" s="11">
        <v>1.1756720000000001</v>
      </c>
      <c r="CT608" s="11">
        <v>0.99919049999999998</v>
      </c>
      <c r="CU608" s="11">
        <v>0.70914010000000005</v>
      </c>
      <c r="CV608" s="11">
        <v>0.52247390000000005</v>
      </c>
      <c r="CW608" s="11">
        <v>-0.2076267</v>
      </c>
      <c r="CX608" s="11">
        <v>-0.2337225</v>
      </c>
      <c r="CY608" s="11">
        <v>-0.13800780000000001</v>
      </c>
      <c r="CZ608" s="11">
        <v>5.1094500000000001E-2</v>
      </c>
      <c r="DA608" s="11">
        <v>4.5078100000000003E-2</v>
      </c>
      <c r="DB608" s="11">
        <v>4.0788999999999999E-2</v>
      </c>
      <c r="DC608" s="11">
        <v>3.6007499999999998E-2</v>
      </c>
      <c r="DD608" s="11">
        <v>3.3156100000000001E-2</v>
      </c>
      <c r="DE608" s="11">
        <v>3.1974900000000001E-2</v>
      </c>
      <c r="DF608" s="11">
        <v>2.9704399999999999E-2</v>
      </c>
      <c r="DG608" s="11">
        <v>3.2254100000000001E-2</v>
      </c>
      <c r="DH608" s="11">
        <v>3.7097499999999999E-2</v>
      </c>
      <c r="DI608" s="11">
        <v>4.5667199999999998E-2</v>
      </c>
      <c r="DJ608" s="11">
        <v>5.82593E-2</v>
      </c>
      <c r="DK608" s="11">
        <v>6.9736699999999999E-2</v>
      </c>
      <c r="DL608" s="11">
        <v>7.9998399999999997E-2</v>
      </c>
      <c r="DM608" s="11">
        <v>8.4926699999999994E-2</v>
      </c>
      <c r="DN608" s="11">
        <v>8.8029499999999997E-2</v>
      </c>
      <c r="DO608" s="11">
        <v>9.0804999999999997E-2</v>
      </c>
      <c r="DP608" s="11">
        <v>8.4665599999999994E-2</v>
      </c>
      <c r="DQ608" s="11">
        <v>8.2482600000000003E-2</v>
      </c>
      <c r="DR608" s="11">
        <v>7.6591999999999993E-2</v>
      </c>
      <c r="DS608" s="11">
        <v>7.2944700000000001E-2</v>
      </c>
      <c r="DT608" s="11">
        <v>6.9610500000000006E-2</v>
      </c>
      <c r="DU608" s="11">
        <v>6.6274399999999997E-2</v>
      </c>
      <c r="DV608" s="11">
        <v>6.16108E-2</v>
      </c>
      <c r="DW608" s="11">
        <v>5.3179499999999998E-2</v>
      </c>
      <c r="DX608" s="11">
        <v>0.92850359999999998</v>
      </c>
      <c r="DY608" s="11"/>
      <c r="DZ608" s="11">
        <v>6.6240999999999994E-2</v>
      </c>
      <c r="EA608" s="11">
        <v>74.876919999999998</v>
      </c>
      <c r="EB608" s="11">
        <v>75.456010000000006</v>
      </c>
      <c r="EC608" s="11">
        <v>75.427989999999994</v>
      </c>
      <c r="ED608" s="11">
        <v>74.348330000000004</v>
      </c>
      <c r="EE608" s="11">
        <v>73.45411</v>
      </c>
      <c r="EF608" s="11">
        <v>72.865300000000005</v>
      </c>
      <c r="EG608" s="11">
        <v>72.349909999999994</v>
      </c>
      <c r="EH608" s="11">
        <v>72.181979999999996</v>
      </c>
      <c r="EI608" s="11">
        <v>74.731750000000005</v>
      </c>
      <c r="EJ608" s="11">
        <v>77.814419999999998</v>
      </c>
      <c r="EK608" s="11">
        <v>82.871039999999994</v>
      </c>
      <c r="EL608" s="11">
        <v>87.469179999999994</v>
      </c>
      <c r="EM608" s="11">
        <v>90.502330000000001</v>
      </c>
      <c r="EN608" s="11">
        <v>91.729159999999993</v>
      </c>
      <c r="EO608" s="11">
        <v>93.900679999999994</v>
      </c>
      <c r="EP608" s="11">
        <v>92.965990000000005</v>
      </c>
      <c r="EQ608" s="11">
        <v>90.826120000000003</v>
      </c>
      <c r="ER608" s="11">
        <v>89.863079999999997</v>
      </c>
      <c r="ES608" s="11">
        <v>87.530389999999997</v>
      </c>
      <c r="ET608" s="11">
        <v>83.901899999999998</v>
      </c>
      <c r="EU608" s="11">
        <v>80.759600000000006</v>
      </c>
      <c r="EV608" s="11">
        <v>79.021100000000004</v>
      </c>
      <c r="EW608" s="11">
        <v>77.617220000000003</v>
      </c>
      <c r="EX608" s="11">
        <v>76.671260000000004</v>
      </c>
      <c r="EY608" s="11">
        <v>0</v>
      </c>
      <c r="EZ608" s="11"/>
      <c r="FA608" s="11"/>
      <c r="FB608" s="11"/>
      <c r="FC608" s="11"/>
      <c r="FD608" s="11"/>
      <c r="FE608" s="11"/>
      <c r="FF608" s="11"/>
      <c r="FG608" s="11"/>
      <c r="FH608" s="11"/>
      <c r="FI608" s="11"/>
      <c r="FJ608" s="11"/>
      <c r="FK608" s="11"/>
      <c r="FL608" s="11"/>
      <c r="FM608" s="11"/>
      <c r="FN608" s="11"/>
      <c r="FO608" s="11"/>
      <c r="FP608" s="11"/>
      <c r="FQ608" s="11"/>
      <c r="FR608" s="11"/>
      <c r="FS608" s="11"/>
      <c r="FT608" s="11"/>
      <c r="FU608" s="11"/>
      <c r="FV608" s="11"/>
      <c r="HY608" s="37"/>
      <c r="IA608" s="37"/>
    </row>
    <row r="609" spans="1:235" x14ac:dyDescent="0.25">
      <c r="A609" t="s">
        <v>113</v>
      </c>
      <c r="B609" t="s">
        <v>141</v>
      </c>
      <c r="C609" t="s">
        <v>88</v>
      </c>
      <c r="D609" t="s">
        <v>230</v>
      </c>
      <c r="E609" s="38" t="s">
        <v>133</v>
      </c>
      <c r="F609" t="s">
        <v>105</v>
      </c>
      <c r="G609" s="11">
        <v>4739</v>
      </c>
      <c r="H609" s="11">
        <v>1.0343329999999999</v>
      </c>
      <c r="I609" s="11">
        <v>0.9128269</v>
      </c>
      <c r="J609" s="11">
        <v>0.81797799999999998</v>
      </c>
      <c r="K609" s="11">
        <v>0.74358239999999998</v>
      </c>
      <c r="L609" s="11">
        <v>0.69294029999999995</v>
      </c>
      <c r="M609" s="11">
        <v>0.66624410000000001</v>
      </c>
      <c r="N609" s="11">
        <v>0.68280130000000006</v>
      </c>
      <c r="O609" s="11">
        <v>0.72563429999999995</v>
      </c>
      <c r="P609" s="11">
        <v>0.81556609999999996</v>
      </c>
      <c r="Q609" s="11">
        <v>0.93203259999999999</v>
      </c>
      <c r="R609" s="11">
        <v>1.113764</v>
      </c>
      <c r="S609" s="11">
        <v>1.3694759999999999</v>
      </c>
      <c r="T609" s="11">
        <v>1.6078440000000001</v>
      </c>
      <c r="U609" s="11">
        <v>1.793461</v>
      </c>
      <c r="V609" s="11">
        <v>1.913484</v>
      </c>
      <c r="W609" s="11">
        <v>2.0170590000000002</v>
      </c>
      <c r="X609" s="11">
        <v>2.0005449999999998</v>
      </c>
      <c r="Y609" s="11">
        <v>1.9791799999999999</v>
      </c>
      <c r="Z609" s="11">
        <v>1.8618669999999999</v>
      </c>
      <c r="AA609" s="11">
        <v>1.726534</v>
      </c>
      <c r="AB609" s="11">
        <v>1.6228039999999999</v>
      </c>
      <c r="AC609" s="11">
        <v>1.5265489999999999</v>
      </c>
      <c r="AD609" s="11">
        <v>1.3613869999999999</v>
      </c>
      <c r="AE609" s="11">
        <v>1.159089</v>
      </c>
      <c r="AF609" s="11">
        <v>-6.01854E-2</v>
      </c>
      <c r="AG609" s="11">
        <v>-5.0968800000000002E-2</v>
      </c>
      <c r="AH609" s="11">
        <v>-3.69822E-2</v>
      </c>
      <c r="AI609" s="11">
        <v>-3.3825300000000003E-2</v>
      </c>
      <c r="AJ609" s="11">
        <v>-2.9269199999999999E-2</v>
      </c>
      <c r="AK609" s="11">
        <v>-3.99662E-2</v>
      </c>
      <c r="AL609" s="11">
        <v>-2.3498499999999999E-2</v>
      </c>
      <c r="AM609" s="11">
        <v>-2.09401E-2</v>
      </c>
      <c r="AN609" s="11">
        <v>2.1115000000000001E-3</v>
      </c>
      <c r="AO609" s="11">
        <v>-8.3820000000000006E-3</v>
      </c>
      <c r="AP609" s="11">
        <v>-5.8773999999999996E-3</v>
      </c>
      <c r="AQ609" s="11">
        <v>2.0465000000000001E-2</v>
      </c>
      <c r="AR609" s="11">
        <v>7.4558999999999997E-3</v>
      </c>
      <c r="AS609" s="11">
        <v>2.2178199999999999E-2</v>
      </c>
      <c r="AT609" s="11">
        <v>3.15362E-2</v>
      </c>
      <c r="AU609" s="11">
        <v>2.7248499999999998E-2</v>
      </c>
      <c r="AV609" s="11">
        <v>0.17236560000000001</v>
      </c>
      <c r="AW609" s="11">
        <v>0.19082679999999999</v>
      </c>
      <c r="AX609" s="11">
        <v>0.1576757</v>
      </c>
      <c r="AY609" s="11">
        <v>9.9002599999999996E-2</v>
      </c>
      <c r="AZ609" s="11">
        <v>6.1927799999999998E-2</v>
      </c>
      <c r="BA609" s="11">
        <v>-8.9818499999999996E-2</v>
      </c>
      <c r="BB609" s="11">
        <v>-9.2087799999999997E-2</v>
      </c>
      <c r="BC609" s="11">
        <v>-6.6037700000000005E-2</v>
      </c>
      <c r="BD609" s="11">
        <v>-4.2451000000000003E-2</v>
      </c>
      <c r="BE609" s="11">
        <v>-3.5322699999999999E-2</v>
      </c>
      <c r="BF609" s="11">
        <v>-2.2824799999999999E-2</v>
      </c>
      <c r="BG609" s="11">
        <v>-2.1327499999999999E-2</v>
      </c>
      <c r="BH609" s="11">
        <v>-1.7761099999999998E-2</v>
      </c>
      <c r="BI609" s="11">
        <v>-2.8868100000000001E-2</v>
      </c>
      <c r="BJ609" s="11">
        <v>-1.3188399999999999E-2</v>
      </c>
      <c r="BK609" s="11">
        <v>-9.7450999999999996E-3</v>
      </c>
      <c r="BL609" s="11">
        <v>1.49876E-2</v>
      </c>
      <c r="BM609" s="11">
        <v>7.4685999999999997E-3</v>
      </c>
      <c r="BN609" s="11">
        <v>1.43438E-2</v>
      </c>
      <c r="BO609" s="11">
        <v>4.4669800000000003E-2</v>
      </c>
      <c r="BP609" s="11">
        <v>3.5222400000000001E-2</v>
      </c>
      <c r="BQ609" s="11">
        <v>5.1655300000000001E-2</v>
      </c>
      <c r="BR609" s="11">
        <v>6.2090300000000001E-2</v>
      </c>
      <c r="BS609" s="11">
        <v>5.8765900000000003E-2</v>
      </c>
      <c r="BT609" s="11">
        <v>0.20175199999999999</v>
      </c>
      <c r="BU609" s="11">
        <v>0.2194556</v>
      </c>
      <c r="BV609" s="11">
        <v>0.1842599</v>
      </c>
      <c r="BW609" s="11">
        <v>0.1243209</v>
      </c>
      <c r="BX609" s="11">
        <v>8.6088799999999993E-2</v>
      </c>
      <c r="BY609" s="11">
        <v>-6.6815399999999997E-2</v>
      </c>
      <c r="BZ609" s="11">
        <v>-7.07034E-2</v>
      </c>
      <c r="CA609" s="11">
        <v>-4.7579700000000003E-2</v>
      </c>
      <c r="CB609" s="11">
        <v>-2.4716700000000001E-2</v>
      </c>
      <c r="CC609" s="11">
        <v>-1.9676599999999999E-2</v>
      </c>
      <c r="CD609" s="11">
        <v>-8.6674000000000005E-3</v>
      </c>
      <c r="CE609" s="11">
        <v>-8.8298000000000005E-3</v>
      </c>
      <c r="CF609" s="11">
        <v>-6.2529999999999999E-3</v>
      </c>
      <c r="CG609" s="11">
        <v>-1.7770000000000001E-2</v>
      </c>
      <c r="CH609" s="11">
        <v>-2.8782999999999999E-3</v>
      </c>
      <c r="CI609" s="11">
        <v>1.4499999999999999E-3</v>
      </c>
      <c r="CJ609" s="11">
        <v>2.7863700000000002E-2</v>
      </c>
      <c r="CK609" s="11">
        <v>2.3319200000000002E-2</v>
      </c>
      <c r="CL609" s="11">
        <v>3.4564999999999999E-2</v>
      </c>
      <c r="CM609" s="11">
        <v>6.8874699999999997E-2</v>
      </c>
      <c r="CN609" s="11">
        <v>6.2989000000000003E-2</v>
      </c>
      <c r="CO609" s="11">
        <v>8.1132399999999993E-2</v>
      </c>
      <c r="CP609" s="11">
        <v>9.2644299999999999E-2</v>
      </c>
      <c r="CQ609" s="11">
        <v>9.0283299999999997E-2</v>
      </c>
      <c r="CR609" s="11">
        <v>0.2311385</v>
      </c>
      <c r="CS609" s="11">
        <v>0.24808440000000001</v>
      </c>
      <c r="CT609" s="11">
        <v>0.21084420000000001</v>
      </c>
      <c r="CU609" s="11">
        <v>0.1496392</v>
      </c>
      <c r="CV609" s="11">
        <v>0.1102498</v>
      </c>
      <c r="CW609" s="11">
        <v>-4.3812299999999998E-2</v>
      </c>
      <c r="CX609" s="11">
        <v>-4.9319000000000002E-2</v>
      </c>
      <c r="CY609" s="11">
        <v>-2.91217E-2</v>
      </c>
      <c r="CZ609" s="11">
        <v>1.07817E-2</v>
      </c>
      <c r="DA609" s="11">
        <v>9.5121000000000008E-3</v>
      </c>
      <c r="DB609" s="11">
        <v>8.6070999999999995E-3</v>
      </c>
      <c r="DC609" s="11">
        <v>7.5981E-3</v>
      </c>
      <c r="DD609" s="11">
        <v>6.9963999999999998E-3</v>
      </c>
      <c r="DE609" s="11">
        <v>6.7472000000000001E-3</v>
      </c>
      <c r="DF609" s="11">
        <v>6.2681000000000004E-3</v>
      </c>
      <c r="DG609" s="11">
        <v>6.8060999999999998E-3</v>
      </c>
      <c r="DH609" s="11">
        <v>7.8280999999999993E-3</v>
      </c>
      <c r="DI609" s="11">
        <v>9.6364999999999992E-3</v>
      </c>
      <c r="DJ609" s="11">
        <v>1.22936E-2</v>
      </c>
      <c r="DK609" s="11">
        <v>1.4715499999999999E-2</v>
      </c>
      <c r="DL609" s="11">
        <v>1.6880900000000001E-2</v>
      </c>
      <c r="DM609" s="11">
        <v>1.7920800000000001E-2</v>
      </c>
      <c r="DN609" s="11">
        <v>1.8575500000000002E-2</v>
      </c>
      <c r="DO609" s="11">
        <v>1.91612E-2</v>
      </c>
      <c r="DP609" s="11">
        <v>1.7865700000000002E-2</v>
      </c>
      <c r="DQ609" s="11">
        <v>1.74051E-2</v>
      </c>
      <c r="DR609" s="11">
        <v>1.6162099999999999E-2</v>
      </c>
      <c r="DS609" s="11">
        <v>1.5392400000000001E-2</v>
      </c>
      <c r="DT609" s="11">
        <v>1.46889E-2</v>
      </c>
      <c r="DU609" s="11">
        <v>1.39849E-2</v>
      </c>
      <c r="DV609" s="11">
        <v>1.30008E-2</v>
      </c>
      <c r="DW609" s="11">
        <v>1.1221699999999999E-2</v>
      </c>
      <c r="DX609" s="11">
        <v>0.1959282</v>
      </c>
      <c r="DY609" s="11"/>
      <c r="DZ609" s="11">
        <v>1.39778E-2</v>
      </c>
      <c r="EA609" s="11">
        <v>74.876919999999998</v>
      </c>
      <c r="EB609" s="11">
        <v>75.456010000000006</v>
      </c>
      <c r="EC609" s="11">
        <v>75.427989999999994</v>
      </c>
      <c r="ED609" s="11">
        <v>74.348330000000004</v>
      </c>
      <c r="EE609" s="11">
        <v>73.45411</v>
      </c>
      <c r="EF609" s="11">
        <v>72.865300000000005</v>
      </c>
      <c r="EG609" s="11">
        <v>72.349909999999994</v>
      </c>
      <c r="EH609" s="11">
        <v>72.181979999999996</v>
      </c>
      <c r="EI609" s="11">
        <v>74.731750000000005</v>
      </c>
      <c r="EJ609" s="11">
        <v>77.814419999999998</v>
      </c>
      <c r="EK609" s="11">
        <v>82.871039999999994</v>
      </c>
      <c r="EL609" s="11">
        <v>87.469179999999994</v>
      </c>
      <c r="EM609" s="11">
        <v>90.502330000000001</v>
      </c>
      <c r="EN609" s="11">
        <v>91.729159999999993</v>
      </c>
      <c r="EO609" s="11">
        <v>93.900679999999994</v>
      </c>
      <c r="EP609" s="11">
        <v>92.965990000000005</v>
      </c>
      <c r="EQ609" s="11">
        <v>90.826120000000003</v>
      </c>
      <c r="ER609" s="11">
        <v>89.863079999999997</v>
      </c>
      <c r="ES609" s="11">
        <v>87.530389999999997</v>
      </c>
      <c r="ET609" s="11">
        <v>83.901899999999998</v>
      </c>
      <c r="EU609" s="11">
        <v>80.759600000000006</v>
      </c>
      <c r="EV609" s="11">
        <v>79.021100000000004</v>
      </c>
      <c r="EW609" s="11">
        <v>77.617220000000003</v>
      </c>
      <c r="EX609" s="11">
        <v>76.671260000000004</v>
      </c>
      <c r="EY609" s="11">
        <v>0</v>
      </c>
      <c r="EZ609" s="11"/>
      <c r="FA609" s="11"/>
      <c r="FB609" s="11"/>
      <c r="FC609" s="11"/>
      <c r="FD609" s="11"/>
      <c r="FE609" s="11"/>
      <c r="FF609" s="11"/>
      <c r="FG609" s="11"/>
      <c r="FH609" s="11"/>
      <c r="FI609" s="11"/>
      <c r="FJ609" s="11"/>
      <c r="FK609" s="11"/>
      <c r="FL609" s="11"/>
      <c r="FM609" s="11"/>
      <c r="FN609" s="11"/>
      <c r="FO609" s="11"/>
      <c r="FP609" s="11"/>
      <c r="FQ609" s="11"/>
      <c r="FR609" s="11"/>
      <c r="FS609" s="11"/>
      <c r="FT609" s="11"/>
      <c r="FU609" s="11"/>
      <c r="FV609" s="11"/>
      <c r="HY609" s="37"/>
      <c r="IA609" s="37"/>
    </row>
    <row r="610" spans="1:235" x14ac:dyDescent="0.25">
      <c r="A610" t="s">
        <v>113</v>
      </c>
      <c r="B610" t="s">
        <v>141</v>
      </c>
      <c r="C610" t="s">
        <v>0</v>
      </c>
      <c r="D610" t="s">
        <v>230</v>
      </c>
      <c r="E610" s="38">
        <v>45540</v>
      </c>
      <c r="F610" t="s">
        <v>106</v>
      </c>
      <c r="G610" s="11">
        <v>3211</v>
      </c>
      <c r="H610" s="11">
        <v>2.8025959999999999</v>
      </c>
      <c r="I610" s="11">
        <v>2.4724699999999999</v>
      </c>
      <c r="J610" s="11">
        <v>2.2096520000000002</v>
      </c>
      <c r="K610" s="11">
        <v>2.0313240000000001</v>
      </c>
      <c r="L610" s="11">
        <v>1.8757870000000001</v>
      </c>
      <c r="M610" s="11">
        <v>1.830694</v>
      </c>
      <c r="N610" s="11">
        <v>1.919049</v>
      </c>
      <c r="O610" s="11">
        <v>1.9984900000000001</v>
      </c>
      <c r="P610" s="11">
        <v>2.2927140000000001</v>
      </c>
      <c r="Q610" s="11">
        <v>2.4894810000000001</v>
      </c>
      <c r="R610" s="11">
        <v>2.850495</v>
      </c>
      <c r="S610" s="11">
        <v>3.399432</v>
      </c>
      <c r="T610" s="11">
        <v>3.9729489999999998</v>
      </c>
      <c r="U610" s="11">
        <v>4.6499079999999999</v>
      </c>
      <c r="V610" s="11">
        <v>5.2369560000000002</v>
      </c>
      <c r="W610" s="11">
        <v>5.8243</v>
      </c>
      <c r="X610" s="11">
        <v>6.0872070000000003</v>
      </c>
      <c r="Y610" s="11">
        <v>6.2331200000000004</v>
      </c>
      <c r="Z610" s="11">
        <v>5.9925170000000003</v>
      </c>
      <c r="AA610" s="11">
        <v>5.6077009999999996</v>
      </c>
      <c r="AB610" s="11">
        <v>5.3513960000000003</v>
      </c>
      <c r="AC610" s="11">
        <v>5.0808689999999999</v>
      </c>
      <c r="AD610" s="11">
        <v>4.4930909999999997</v>
      </c>
      <c r="AE610" s="11">
        <v>3.7644489999999999</v>
      </c>
      <c r="AF610" s="11">
        <v>-9.7464499999999996E-2</v>
      </c>
      <c r="AG610" s="11">
        <v>-0.1086888</v>
      </c>
      <c r="AH610" s="11">
        <v>-9.0135699999999999E-2</v>
      </c>
      <c r="AI610" s="11">
        <v>-6.03413E-2</v>
      </c>
      <c r="AJ610" s="11">
        <v>-6.1172200000000003E-2</v>
      </c>
      <c r="AK610" s="11">
        <v>-8.5707199999999997E-2</v>
      </c>
      <c r="AL610" s="11">
        <v>-4.0573699999999997E-2</v>
      </c>
      <c r="AM610" s="11">
        <v>-0.1013799</v>
      </c>
      <c r="AN610" s="11">
        <v>-5.0383900000000002E-2</v>
      </c>
      <c r="AO610" s="11">
        <v>-0.1611427</v>
      </c>
      <c r="AP610" s="11">
        <v>-0.1100675</v>
      </c>
      <c r="AQ610" s="11">
        <v>-9.10112E-2</v>
      </c>
      <c r="AR610" s="11">
        <v>-0.1117088</v>
      </c>
      <c r="AS610" s="11">
        <v>-4.8798599999999998E-2</v>
      </c>
      <c r="AT610" s="11">
        <v>-2.1097299999999999E-2</v>
      </c>
      <c r="AU610" s="11">
        <v>-4.0543099999999999E-2</v>
      </c>
      <c r="AV610" s="11">
        <v>0.53379719999999997</v>
      </c>
      <c r="AW610" s="11">
        <v>0.66316850000000005</v>
      </c>
      <c r="AX610" s="11">
        <v>0.56406409999999996</v>
      </c>
      <c r="AY610" s="11">
        <v>0.29749690000000001</v>
      </c>
      <c r="AZ610" s="11">
        <v>0.1166498</v>
      </c>
      <c r="BA610" s="11">
        <v>-0.45653480000000002</v>
      </c>
      <c r="BB610" s="11">
        <v>-0.43532660000000001</v>
      </c>
      <c r="BC610" s="11">
        <v>-0.39066459999999997</v>
      </c>
      <c r="BD610" s="11">
        <v>-1.27776E-2</v>
      </c>
      <c r="BE610" s="11">
        <v>-3.2194800000000003E-2</v>
      </c>
      <c r="BF610" s="11">
        <v>-1.86319E-2</v>
      </c>
      <c r="BG610" s="11">
        <v>1.0104000000000001E-3</v>
      </c>
      <c r="BH610" s="11">
        <v>-7.3289999999999996E-3</v>
      </c>
      <c r="BI610" s="11">
        <v>-3.5650800000000003E-2</v>
      </c>
      <c r="BJ610" s="11">
        <v>7.0045999999999997E-3</v>
      </c>
      <c r="BK610" s="11">
        <v>-5.1685700000000001E-2</v>
      </c>
      <c r="BL610" s="11">
        <v>1.0807600000000001E-2</v>
      </c>
      <c r="BM610" s="11">
        <v>-9.2386399999999994E-2</v>
      </c>
      <c r="BN610" s="11">
        <v>-2.4553100000000001E-2</v>
      </c>
      <c r="BO610" s="11">
        <v>1.1159799999999999E-2</v>
      </c>
      <c r="BP610" s="11">
        <v>5.4275E-3</v>
      </c>
      <c r="BQ610" s="11">
        <v>8.3025399999999999E-2</v>
      </c>
      <c r="BR610" s="11">
        <v>0.12646099999999999</v>
      </c>
      <c r="BS610" s="11">
        <v>0.11825869999999999</v>
      </c>
      <c r="BT610" s="11">
        <v>0.68934320000000004</v>
      </c>
      <c r="BU610" s="11">
        <v>0.82038650000000002</v>
      </c>
      <c r="BV610" s="11">
        <v>0.71653650000000002</v>
      </c>
      <c r="BW610" s="11">
        <v>0.44214320000000001</v>
      </c>
      <c r="BX610" s="11">
        <v>0.25604510000000003</v>
      </c>
      <c r="BY610" s="11">
        <v>-0.32181989999999999</v>
      </c>
      <c r="BZ610" s="11">
        <v>-0.31112099999999998</v>
      </c>
      <c r="CA610" s="11">
        <v>-0.28340690000000002</v>
      </c>
      <c r="CB610" s="11">
        <v>7.1909200000000006E-2</v>
      </c>
      <c r="CC610" s="11">
        <v>4.4299100000000001E-2</v>
      </c>
      <c r="CD610" s="11">
        <v>5.2872000000000002E-2</v>
      </c>
      <c r="CE610" s="11">
        <v>6.2362099999999997E-2</v>
      </c>
      <c r="CF610" s="11">
        <v>4.6514199999999999E-2</v>
      </c>
      <c r="CG610" s="11">
        <v>1.44057E-2</v>
      </c>
      <c r="CH610" s="11">
        <v>5.4583E-2</v>
      </c>
      <c r="CI610" s="11">
        <v>-1.9915000000000002E-3</v>
      </c>
      <c r="CJ610" s="11">
        <v>7.1999099999999996E-2</v>
      </c>
      <c r="CK610" s="11">
        <v>-2.3630200000000001E-2</v>
      </c>
      <c r="CL610" s="11">
        <v>6.0961300000000003E-2</v>
      </c>
      <c r="CM610" s="11">
        <v>0.11333070000000001</v>
      </c>
      <c r="CN610" s="11">
        <v>0.1225639</v>
      </c>
      <c r="CO610" s="11">
        <v>0.2148494</v>
      </c>
      <c r="CP610" s="11">
        <v>0.27401930000000002</v>
      </c>
      <c r="CQ610" s="11">
        <v>0.27706049999999999</v>
      </c>
      <c r="CR610" s="11">
        <v>0.84488920000000001</v>
      </c>
      <c r="CS610" s="11">
        <v>0.97760440000000004</v>
      </c>
      <c r="CT610" s="11">
        <v>0.86900900000000003</v>
      </c>
      <c r="CU610" s="11">
        <v>0.58678949999999996</v>
      </c>
      <c r="CV610" s="11">
        <v>0.39544049999999997</v>
      </c>
      <c r="CW610" s="11">
        <v>-0.18710499999999999</v>
      </c>
      <c r="CX610" s="11">
        <v>-0.18691540000000001</v>
      </c>
      <c r="CY610" s="11">
        <v>-0.1761491</v>
      </c>
      <c r="CZ610" s="11">
        <v>5.1485999999999997E-2</v>
      </c>
      <c r="DA610" s="11">
        <v>4.6504999999999998E-2</v>
      </c>
      <c r="DB610" s="11">
        <v>4.3471200000000002E-2</v>
      </c>
      <c r="DC610" s="11">
        <v>3.7299199999999998E-2</v>
      </c>
      <c r="DD610" s="11">
        <v>3.2734300000000001E-2</v>
      </c>
      <c r="DE610" s="11">
        <v>3.04322E-2</v>
      </c>
      <c r="DF610" s="11">
        <v>2.8925599999999999E-2</v>
      </c>
      <c r="DG610" s="11">
        <v>3.02119E-2</v>
      </c>
      <c r="DH610" s="11">
        <v>3.72018E-2</v>
      </c>
      <c r="DI610" s="11">
        <v>4.1800799999999999E-2</v>
      </c>
      <c r="DJ610" s="11">
        <v>5.1989100000000003E-2</v>
      </c>
      <c r="DK610" s="11">
        <v>6.2115499999999997E-2</v>
      </c>
      <c r="DL610" s="11">
        <v>7.1213899999999997E-2</v>
      </c>
      <c r="DM610" s="11">
        <v>8.0143300000000001E-2</v>
      </c>
      <c r="DN610" s="11">
        <v>8.97091E-2</v>
      </c>
      <c r="DO610" s="11">
        <v>9.6544599999999994E-2</v>
      </c>
      <c r="DP610" s="11">
        <v>9.4565200000000002E-2</v>
      </c>
      <c r="DQ610" s="11">
        <v>9.5581700000000006E-2</v>
      </c>
      <c r="DR610" s="11">
        <v>9.2696700000000007E-2</v>
      </c>
      <c r="DS610" s="11">
        <v>8.7938699999999995E-2</v>
      </c>
      <c r="DT610" s="11">
        <v>8.47464E-2</v>
      </c>
      <c r="DU610" s="11">
        <v>8.1900799999999996E-2</v>
      </c>
      <c r="DV610" s="11">
        <v>7.5511599999999998E-2</v>
      </c>
      <c r="DW610" s="11">
        <v>6.5208100000000005E-2</v>
      </c>
      <c r="DX610" s="11">
        <v>0.83226299999999998</v>
      </c>
      <c r="DY610" s="11"/>
      <c r="DZ610" s="11">
        <v>7.4687000000000003E-2</v>
      </c>
      <c r="EA610" s="11">
        <v>72.086250000000007</v>
      </c>
      <c r="EB610" s="11">
        <v>73.104230000000001</v>
      </c>
      <c r="EC610" s="11">
        <v>73.157859999999999</v>
      </c>
      <c r="ED610" s="11">
        <v>72.569059999999993</v>
      </c>
      <c r="EE610" s="11">
        <v>72.099299999999999</v>
      </c>
      <c r="EF610" s="11">
        <v>71.564930000000004</v>
      </c>
      <c r="EG610" s="11">
        <v>70.933800000000005</v>
      </c>
      <c r="EH610" s="11">
        <v>70.881919999999994</v>
      </c>
      <c r="EI610" s="11">
        <v>71.560469999999995</v>
      </c>
      <c r="EJ610" s="11">
        <v>73.516549999999995</v>
      </c>
      <c r="EK610" s="11">
        <v>77.097710000000006</v>
      </c>
      <c r="EL610" s="11">
        <v>80.830370000000002</v>
      </c>
      <c r="EM610" s="11">
        <v>82.481859999999998</v>
      </c>
      <c r="EN610" s="11">
        <v>86.161990000000003</v>
      </c>
      <c r="EO610" s="11">
        <v>89.106939999999994</v>
      </c>
      <c r="EP610" s="11">
        <v>89.193179999999998</v>
      </c>
      <c r="EQ610" s="11">
        <v>90.21387</v>
      </c>
      <c r="ER610" s="11">
        <v>88.268299999999996</v>
      </c>
      <c r="ES610" s="11">
        <v>87.161680000000004</v>
      </c>
      <c r="ET610" s="11">
        <v>85.555689999999998</v>
      </c>
      <c r="EU610" s="11">
        <v>80.369190000000003</v>
      </c>
      <c r="EV610" s="11">
        <v>78.201779999999999</v>
      </c>
      <c r="EW610" s="11">
        <v>76.69032</v>
      </c>
      <c r="EX610" s="11">
        <v>76.013999999999996</v>
      </c>
      <c r="EY610" s="11">
        <v>0</v>
      </c>
      <c r="EZ610" s="11"/>
      <c r="FA610" s="11"/>
      <c r="FB610" s="11"/>
      <c r="FC610" s="11"/>
      <c r="FD610" s="11"/>
      <c r="FE610" s="11"/>
      <c r="FF610" s="11"/>
      <c r="FG610" s="11"/>
      <c r="FH610" s="11"/>
      <c r="FI610" s="11"/>
      <c r="FJ610" s="11"/>
      <c r="FK610" s="11"/>
      <c r="FL610" s="11"/>
      <c r="FM610" s="11"/>
      <c r="FN610" s="11"/>
      <c r="FO610" s="11"/>
      <c r="FP610" s="11"/>
      <c r="FQ610" s="11"/>
      <c r="FR610" s="11"/>
      <c r="FS610" s="11"/>
      <c r="FT610" s="11"/>
      <c r="FU610" s="11"/>
      <c r="FV610" s="11"/>
      <c r="HY610" s="37"/>
      <c r="IA610" s="37"/>
    </row>
    <row r="611" spans="1:235" x14ac:dyDescent="0.25">
      <c r="A611" t="s">
        <v>113</v>
      </c>
      <c r="B611" t="s">
        <v>141</v>
      </c>
      <c r="C611" t="s">
        <v>88</v>
      </c>
      <c r="D611" t="s">
        <v>230</v>
      </c>
      <c r="E611" s="38">
        <v>45540</v>
      </c>
      <c r="F611" t="s">
        <v>106</v>
      </c>
      <c r="G611" s="11">
        <v>3211</v>
      </c>
      <c r="H611" s="11">
        <v>0.87281089999999995</v>
      </c>
      <c r="I611" s="11">
        <v>0.77000009999999997</v>
      </c>
      <c r="J611" s="11">
        <v>0.68815059999999995</v>
      </c>
      <c r="K611" s="11">
        <v>0.63261409999999996</v>
      </c>
      <c r="L611" s="11">
        <v>0.58417520000000001</v>
      </c>
      <c r="M611" s="11">
        <v>0.57013219999999998</v>
      </c>
      <c r="N611" s="11">
        <v>0.59764830000000002</v>
      </c>
      <c r="O611" s="11">
        <v>0.62238859999999996</v>
      </c>
      <c r="P611" s="11">
        <v>0.71401879999999995</v>
      </c>
      <c r="Q611" s="11">
        <v>0.77529780000000004</v>
      </c>
      <c r="R611" s="11">
        <v>0.88772819999999997</v>
      </c>
      <c r="S611" s="11">
        <v>1.058683</v>
      </c>
      <c r="T611" s="11">
        <v>1.237293</v>
      </c>
      <c r="U611" s="11">
        <v>1.448118</v>
      </c>
      <c r="V611" s="11">
        <v>1.6309419999999999</v>
      </c>
      <c r="W611" s="11">
        <v>1.8138590000000001</v>
      </c>
      <c r="X611" s="11">
        <v>1.8957360000000001</v>
      </c>
      <c r="Y611" s="11">
        <v>1.9411769999999999</v>
      </c>
      <c r="Z611" s="11">
        <v>1.8662460000000001</v>
      </c>
      <c r="AA611" s="11">
        <v>1.7464029999999999</v>
      </c>
      <c r="AB611" s="11">
        <v>1.666582</v>
      </c>
      <c r="AC611" s="11">
        <v>1.5823320000000001</v>
      </c>
      <c r="AD611" s="11">
        <v>1.399281</v>
      </c>
      <c r="AE611" s="11">
        <v>1.1723600000000001</v>
      </c>
      <c r="AF611" s="11">
        <v>-3.03533E-2</v>
      </c>
      <c r="AG611" s="11">
        <v>-3.3848900000000001E-2</v>
      </c>
      <c r="AH611" s="11">
        <v>-2.8070899999999999E-2</v>
      </c>
      <c r="AI611" s="11">
        <v>-1.8792E-2</v>
      </c>
      <c r="AJ611" s="11">
        <v>-1.90508E-2</v>
      </c>
      <c r="AK611" s="11">
        <v>-2.6691699999999999E-2</v>
      </c>
      <c r="AL611" s="11">
        <v>-1.26359E-2</v>
      </c>
      <c r="AM611" s="11">
        <v>-3.1572700000000002E-2</v>
      </c>
      <c r="AN611" s="11">
        <v>-1.5691E-2</v>
      </c>
      <c r="AO611" s="11">
        <v>-5.0184600000000003E-2</v>
      </c>
      <c r="AP611" s="11">
        <v>-3.4278299999999998E-2</v>
      </c>
      <c r="AQ611" s="11">
        <v>-2.83436E-2</v>
      </c>
      <c r="AR611" s="11">
        <v>-3.4789399999999998E-2</v>
      </c>
      <c r="AS611" s="11">
        <v>-1.51973E-2</v>
      </c>
      <c r="AT611" s="11">
        <v>-6.5703000000000003E-3</v>
      </c>
      <c r="AU611" s="11">
        <v>-1.26263E-2</v>
      </c>
      <c r="AV611" s="11">
        <v>0.1662402</v>
      </c>
      <c r="AW611" s="11">
        <v>0.2065302</v>
      </c>
      <c r="AX611" s="11">
        <v>0.17566619999999999</v>
      </c>
      <c r="AY611" s="11">
        <v>9.2649300000000004E-2</v>
      </c>
      <c r="AZ611" s="11">
        <v>3.6328199999999998E-2</v>
      </c>
      <c r="BA611" s="11">
        <v>-0.14217840000000001</v>
      </c>
      <c r="BB611" s="11">
        <v>-0.13557350000000001</v>
      </c>
      <c r="BC611" s="11">
        <v>-0.12166449999999999</v>
      </c>
      <c r="BD611" s="11">
        <v>-3.9792999999999999E-3</v>
      </c>
      <c r="BE611" s="11">
        <v>-1.00264E-2</v>
      </c>
      <c r="BF611" s="11">
        <v>-5.8025000000000004E-3</v>
      </c>
      <c r="BG611" s="11">
        <v>3.1470000000000001E-4</v>
      </c>
      <c r="BH611" s="11">
        <v>-2.2824999999999998E-3</v>
      </c>
      <c r="BI611" s="11">
        <v>-1.11027E-2</v>
      </c>
      <c r="BJ611" s="11">
        <v>2.1814E-3</v>
      </c>
      <c r="BK611" s="11">
        <v>-1.60965E-2</v>
      </c>
      <c r="BL611" s="11">
        <v>3.3658E-3</v>
      </c>
      <c r="BM611" s="11">
        <v>-2.87719E-2</v>
      </c>
      <c r="BN611" s="11">
        <v>-7.6465999999999999E-3</v>
      </c>
      <c r="BO611" s="11">
        <v>3.4754999999999999E-3</v>
      </c>
      <c r="BP611" s="11">
        <v>1.6903E-3</v>
      </c>
      <c r="BQ611" s="11">
        <v>2.58566E-2</v>
      </c>
      <c r="BR611" s="11">
        <v>3.9383700000000001E-2</v>
      </c>
      <c r="BS611" s="11">
        <v>3.6829199999999999E-2</v>
      </c>
      <c r="BT611" s="11">
        <v>0.21468180000000001</v>
      </c>
      <c r="BU611" s="11">
        <v>0.25549250000000001</v>
      </c>
      <c r="BV611" s="11">
        <v>0.2231506</v>
      </c>
      <c r="BW611" s="11">
        <v>0.1376964</v>
      </c>
      <c r="BX611" s="11">
        <v>7.9740000000000005E-2</v>
      </c>
      <c r="BY611" s="11">
        <v>-0.1002242</v>
      </c>
      <c r="BZ611" s="11">
        <v>-9.6892300000000001E-2</v>
      </c>
      <c r="CA611" s="11">
        <v>-8.8261199999999998E-2</v>
      </c>
      <c r="CB611" s="11">
        <v>2.23947E-2</v>
      </c>
      <c r="CC611" s="11">
        <v>1.3795999999999999E-2</v>
      </c>
      <c r="CD611" s="11">
        <v>1.6465899999999999E-2</v>
      </c>
      <c r="CE611" s="11">
        <v>1.9421399999999998E-2</v>
      </c>
      <c r="CF611" s="11">
        <v>1.4485899999999999E-2</v>
      </c>
      <c r="CG611" s="11">
        <v>4.4863999999999998E-3</v>
      </c>
      <c r="CH611" s="11">
        <v>1.6998699999999999E-2</v>
      </c>
      <c r="CI611" s="11">
        <v>-6.202E-4</v>
      </c>
      <c r="CJ611" s="11">
        <v>2.2422600000000001E-2</v>
      </c>
      <c r="CK611" s="11">
        <v>-7.3591000000000004E-3</v>
      </c>
      <c r="CL611" s="11">
        <v>1.8985100000000001E-2</v>
      </c>
      <c r="CM611" s="11">
        <v>3.5294499999999999E-2</v>
      </c>
      <c r="CN611" s="11">
        <v>3.8170000000000003E-2</v>
      </c>
      <c r="CO611" s="11">
        <v>6.6910399999999995E-2</v>
      </c>
      <c r="CP611" s="11">
        <v>8.5337700000000002E-2</v>
      </c>
      <c r="CQ611" s="11">
        <v>8.6284799999999995E-2</v>
      </c>
      <c r="CR611" s="11">
        <v>0.26312340000000001</v>
      </c>
      <c r="CS611" s="11">
        <v>0.30445480000000003</v>
      </c>
      <c r="CT611" s="11">
        <v>0.27063500000000001</v>
      </c>
      <c r="CU611" s="11">
        <v>0.1827435</v>
      </c>
      <c r="CV611" s="11">
        <v>0.12315180000000001</v>
      </c>
      <c r="CW611" s="11">
        <v>-5.8270000000000002E-2</v>
      </c>
      <c r="CX611" s="11">
        <v>-5.8210999999999999E-2</v>
      </c>
      <c r="CY611" s="11">
        <v>-5.4857999999999997E-2</v>
      </c>
      <c r="CZ611" s="11">
        <v>1.6034199999999998E-2</v>
      </c>
      <c r="DA611" s="11">
        <v>1.4482999999999999E-2</v>
      </c>
      <c r="DB611" s="11">
        <v>1.35382E-2</v>
      </c>
      <c r="DC611" s="11">
        <v>1.1616100000000001E-2</v>
      </c>
      <c r="DD611" s="11">
        <v>1.0194399999999999E-2</v>
      </c>
      <c r="DE611" s="11">
        <v>9.4774999999999998E-3</v>
      </c>
      <c r="DF611" s="11">
        <v>9.0083000000000003E-3</v>
      </c>
      <c r="DG611" s="11">
        <v>9.4088999999999996E-3</v>
      </c>
      <c r="DH611" s="11">
        <v>1.1585700000000001E-2</v>
      </c>
      <c r="DI611" s="11">
        <v>1.3018E-2</v>
      </c>
      <c r="DJ611" s="11">
        <v>1.6190900000000001E-2</v>
      </c>
      <c r="DK611" s="11">
        <v>1.93446E-2</v>
      </c>
      <c r="DL611" s="11">
        <v>2.2178099999999999E-2</v>
      </c>
      <c r="DM611" s="11">
        <v>2.4958999999999999E-2</v>
      </c>
      <c r="DN611" s="11">
        <v>2.79381E-2</v>
      </c>
      <c r="DO611" s="11">
        <v>3.0066800000000001E-2</v>
      </c>
      <c r="DP611" s="11">
        <v>2.9450400000000002E-2</v>
      </c>
      <c r="DQ611" s="11">
        <v>2.9766999999999998E-2</v>
      </c>
      <c r="DR611" s="11">
        <v>2.8868499999999998E-2</v>
      </c>
      <c r="DS611" s="11">
        <v>2.73867E-2</v>
      </c>
      <c r="DT611" s="11">
        <v>2.6392499999999999E-2</v>
      </c>
      <c r="DU611" s="11">
        <v>2.5506299999999999E-2</v>
      </c>
      <c r="DV611" s="11">
        <v>2.3516499999999999E-2</v>
      </c>
      <c r="DW611" s="11">
        <v>2.0307700000000001E-2</v>
      </c>
      <c r="DX611" s="11">
        <v>0.25919120000000001</v>
      </c>
      <c r="DY611" s="11"/>
      <c r="DZ611" s="11">
        <v>2.3259700000000001E-2</v>
      </c>
      <c r="EA611" s="11">
        <v>72.086250000000007</v>
      </c>
      <c r="EB611" s="11">
        <v>73.104230000000001</v>
      </c>
      <c r="EC611" s="11">
        <v>73.157859999999999</v>
      </c>
      <c r="ED611" s="11">
        <v>72.569059999999993</v>
      </c>
      <c r="EE611" s="11">
        <v>72.099299999999999</v>
      </c>
      <c r="EF611" s="11">
        <v>71.564930000000004</v>
      </c>
      <c r="EG611" s="11">
        <v>70.933800000000005</v>
      </c>
      <c r="EH611" s="11">
        <v>70.881919999999994</v>
      </c>
      <c r="EI611" s="11">
        <v>71.560469999999995</v>
      </c>
      <c r="EJ611" s="11">
        <v>73.516549999999995</v>
      </c>
      <c r="EK611" s="11">
        <v>77.097710000000006</v>
      </c>
      <c r="EL611" s="11">
        <v>80.830370000000002</v>
      </c>
      <c r="EM611" s="11">
        <v>82.481859999999998</v>
      </c>
      <c r="EN611" s="11">
        <v>86.161990000000003</v>
      </c>
      <c r="EO611" s="11">
        <v>89.106939999999994</v>
      </c>
      <c r="EP611" s="11">
        <v>89.193179999999998</v>
      </c>
      <c r="EQ611" s="11">
        <v>90.21387</v>
      </c>
      <c r="ER611" s="11">
        <v>88.268299999999996</v>
      </c>
      <c r="ES611" s="11">
        <v>87.161680000000004</v>
      </c>
      <c r="ET611" s="11">
        <v>85.555689999999998</v>
      </c>
      <c r="EU611" s="11">
        <v>80.369190000000003</v>
      </c>
      <c r="EV611" s="11">
        <v>78.201779999999999</v>
      </c>
      <c r="EW611" s="11">
        <v>76.69032</v>
      </c>
      <c r="EX611" s="11">
        <v>76.013999999999996</v>
      </c>
      <c r="EY611" s="11">
        <v>0</v>
      </c>
      <c r="EZ611" s="11"/>
      <c r="FA611" s="11"/>
      <c r="FB611" s="11"/>
      <c r="FC611" s="11"/>
      <c r="FD611" s="11"/>
      <c r="FE611" s="11"/>
      <c r="FF611" s="11"/>
      <c r="FG611" s="11"/>
      <c r="FH611" s="11"/>
      <c r="FI611" s="11"/>
      <c r="FJ611" s="11"/>
      <c r="FK611" s="11"/>
      <c r="FL611" s="11"/>
      <c r="FM611" s="11"/>
      <c r="FN611" s="11"/>
      <c r="FO611" s="11"/>
      <c r="FP611" s="11"/>
      <c r="FQ611" s="11"/>
      <c r="FR611" s="11"/>
      <c r="FS611" s="11"/>
      <c r="FT611" s="11"/>
      <c r="FU611" s="11"/>
      <c r="FV611" s="11"/>
      <c r="HY611" s="37"/>
      <c r="IA611" s="37"/>
    </row>
    <row r="612" spans="1:235" x14ac:dyDescent="0.25">
      <c r="A612" t="s">
        <v>113</v>
      </c>
      <c r="B612" t="s">
        <v>141</v>
      </c>
      <c r="C612" t="s">
        <v>88</v>
      </c>
      <c r="D612" t="s">
        <v>230</v>
      </c>
      <c r="E612" s="38">
        <v>45541</v>
      </c>
      <c r="F612" t="s">
        <v>106</v>
      </c>
      <c r="G612" s="11">
        <v>3209</v>
      </c>
      <c r="H612" s="11">
        <v>1.0326960000000001</v>
      </c>
      <c r="I612" s="11">
        <v>0.90856400000000004</v>
      </c>
      <c r="J612" s="11">
        <v>0.80731830000000004</v>
      </c>
      <c r="K612" s="11">
        <v>0.7340409</v>
      </c>
      <c r="L612" s="11">
        <v>0.67439859999999996</v>
      </c>
      <c r="M612" s="11">
        <v>0.64275930000000003</v>
      </c>
      <c r="N612" s="11">
        <v>0.65612669999999995</v>
      </c>
      <c r="O612" s="11">
        <v>0.68210110000000002</v>
      </c>
      <c r="P612" s="11">
        <v>0.78668680000000002</v>
      </c>
      <c r="Q612" s="11">
        <v>0.90314079999999997</v>
      </c>
      <c r="R612" s="11">
        <v>1.082355</v>
      </c>
      <c r="S612" s="11">
        <v>1.3459429999999999</v>
      </c>
      <c r="T612" s="11">
        <v>1.584363</v>
      </c>
      <c r="U612" s="11">
        <v>1.791668</v>
      </c>
      <c r="V612" s="11">
        <v>1.835936</v>
      </c>
      <c r="W612" s="11">
        <v>1.875148</v>
      </c>
      <c r="X612" s="11">
        <v>1.8259080000000001</v>
      </c>
      <c r="Y612" s="11">
        <v>1.7623489999999999</v>
      </c>
      <c r="Z612" s="11">
        <v>1.658596</v>
      </c>
      <c r="AA612" s="11">
        <v>1.5902289999999999</v>
      </c>
      <c r="AB612" s="11">
        <v>1.5145919999999999</v>
      </c>
      <c r="AC612" s="11">
        <v>1.4126460000000001</v>
      </c>
      <c r="AD612" s="11">
        <v>1.297812</v>
      </c>
      <c r="AE612" s="11">
        <v>1.133356</v>
      </c>
      <c r="AF612" s="11">
        <v>-0.1116345</v>
      </c>
      <c r="AG612" s="11">
        <v>-9.9345699999999995E-2</v>
      </c>
      <c r="AH612" s="11">
        <v>-8.3293300000000001E-2</v>
      </c>
      <c r="AI612" s="11">
        <v>-7.1000099999999997E-2</v>
      </c>
      <c r="AJ612" s="11">
        <v>-6.0812400000000003E-2</v>
      </c>
      <c r="AK612" s="11">
        <v>-6.5154100000000006E-2</v>
      </c>
      <c r="AL612" s="11">
        <v>-4.4520299999999999E-2</v>
      </c>
      <c r="AM612" s="11">
        <v>-4.9133400000000001E-2</v>
      </c>
      <c r="AN612" s="11">
        <v>-2.2192199999999999E-2</v>
      </c>
      <c r="AO612" s="11">
        <v>-1.89251E-2</v>
      </c>
      <c r="AP612" s="11">
        <v>-1.78315E-2</v>
      </c>
      <c r="AQ612" s="11">
        <v>-2.5601999999999999E-3</v>
      </c>
      <c r="AR612" s="11">
        <v>-3.8849700000000001E-2</v>
      </c>
      <c r="AS612" s="11">
        <v>2.2975700000000002E-2</v>
      </c>
      <c r="AT612" s="11">
        <v>4.4493100000000001E-2</v>
      </c>
      <c r="AU612" s="11">
        <v>3.2648000000000003E-2</v>
      </c>
      <c r="AV612" s="11">
        <v>0.16745789999999999</v>
      </c>
      <c r="AW612" s="11">
        <v>0.1934119</v>
      </c>
      <c r="AX612" s="11">
        <v>0.16235759999999999</v>
      </c>
      <c r="AY612" s="11">
        <v>0.12064320000000001</v>
      </c>
      <c r="AZ612" s="11">
        <v>8.9970800000000004E-2</v>
      </c>
      <c r="BA612" s="11">
        <v>-5.8006799999999997E-2</v>
      </c>
      <c r="BB612" s="11">
        <v>-7.82027E-2</v>
      </c>
      <c r="BC612" s="11">
        <v>-5.3689800000000003E-2</v>
      </c>
      <c r="BD612" s="11">
        <v>-8.0120200000000003E-2</v>
      </c>
      <c r="BE612" s="11">
        <v>-7.1497599999999994E-2</v>
      </c>
      <c r="BF612" s="11">
        <v>-5.8104299999999998E-2</v>
      </c>
      <c r="BG612" s="11">
        <v>-4.8835499999999997E-2</v>
      </c>
      <c r="BH612" s="11">
        <v>-4.0176900000000002E-2</v>
      </c>
      <c r="BI612" s="11">
        <v>-4.63545E-2</v>
      </c>
      <c r="BJ612" s="11">
        <v>-2.6486800000000001E-2</v>
      </c>
      <c r="BK612" s="11">
        <v>-3.0539199999999999E-2</v>
      </c>
      <c r="BL612" s="11">
        <v>5.9000000000000003E-4</v>
      </c>
      <c r="BM612" s="11">
        <v>8.6067999999999995E-3</v>
      </c>
      <c r="BN612" s="11">
        <v>1.6698299999999999E-2</v>
      </c>
      <c r="BO612" s="11">
        <v>3.9698999999999998E-2</v>
      </c>
      <c r="BP612" s="11">
        <v>9.9062999999999998E-3</v>
      </c>
      <c r="BQ612" s="11">
        <v>7.4687699999999996E-2</v>
      </c>
      <c r="BR612" s="11">
        <v>9.3307399999999999E-2</v>
      </c>
      <c r="BS612" s="11">
        <v>8.0417699999999995E-2</v>
      </c>
      <c r="BT612" s="11">
        <v>0.2127337</v>
      </c>
      <c r="BU612" s="11">
        <v>0.23776140000000001</v>
      </c>
      <c r="BV612" s="11">
        <v>0.20241039999999999</v>
      </c>
      <c r="BW612" s="11">
        <v>0.15862090000000001</v>
      </c>
      <c r="BX612" s="11">
        <v>0.1263417</v>
      </c>
      <c r="BY612" s="11">
        <v>-2.29701E-2</v>
      </c>
      <c r="BZ612" s="11">
        <v>-4.34615E-2</v>
      </c>
      <c r="CA612" s="11">
        <v>-2.31349E-2</v>
      </c>
      <c r="CB612" s="11">
        <v>-4.8605799999999998E-2</v>
      </c>
      <c r="CC612" s="11">
        <v>-4.3649500000000001E-2</v>
      </c>
      <c r="CD612" s="11">
        <v>-3.2915199999999999E-2</v>
      </c>
      <c r="CE612" s="11">
        <v>-2.6671E-2</v>
      </c>
      <c r="CF612" s="11">
        <v>-1.95414E-2</v>
      </c>
      <c r="CG612" s="11">
        <v>-2.75549E-2</v>
      </c>
      <c r="CH612" s="11">
        <v>-8.4533999999999998E-3</v>
      </c>
      <c r="CI612" s="11">
        <v>-1.1945000000000001E-2</v>
      </c>
      <c r="CJ612" s="11">
        <v>2.33721E-2</v>
      </c>
      <c r="CK612" s="11">
        <v>3.6138799999999999E-2</v>
      </c>
      <c r="CL612" s="11">
        <v>5.1228000000000003E-2</v>
      </c>
      <c r="CM612" s="11">
        <v>8.1958199999999995E-2</v>
      </c>
      <c r="CN612" s="11">
        <v>5.8662400000000003E-2</v>
      </c>
      <c r="CO612" s="11">
        <v>0.1263997</v>
      </c>
      <c r="CP612" s="11">
        <v>0.14212169999999999</v>
      </c>
      <c r="CQ612" s="11">
        <v>0.12818750000000001</v>
      </c>
      <c r="CR612" s="11">
        <v>0.25800960000000001</v>
      </c>
      <c r="CS612" s="11">
        <v>0.2821109</v>
      </c>
      <c r="CT612" s="11">
        <v>0.24246309999999999</v>
      </c>
      <c r="CU612" s="11">
        <v>0.19659869999999999</v>
      </c>
      <c r="CV612" s="11">
        <v>0.16271260000000001</v>
      </c>
      <c r="CW612" s="11">
        <v>1.20666E-2</v>
      </c>
      <c r="CX612" s="11">
        <v>-8.7203000000000003E-3</v>
      </c>
      <c r="CY612" s="11">
        <v>7.4200999999999998E-3</v>
      </c>
      <c r="CZ612" s="11">
        <v>1.91594E-2</v>
      </c>
      <c r="DA612" s="11">
        <v>1.6930400000000002E-2</v>
      </c>
      <c r="DB612" s="11">
        <v>1.5313800000000001E-2</v>
      </c>
      <c r="DC612" s="11">
        <v>1.34751E-2</v>
      </c>
      <c r="DD612" s="11">
        <v>1.2545499999999999E-2</v>
      </c>
      <c r="DE612" s="11">
        <v>1.14293E-2</v>
      </c>
      <c r="DF612" s="11">
        <v>1.0963499999999999E-2</v>
      </c>
      <c r="DG612" s="11">
        <v>1.13045E-2</v>
      </c>
      <c r="DH612" s="11">
        <v>1.3850599999999999E-2</v>
      </c>
      <c r="DI612" s="11">
        <v>1.6738200000000002E-2</v>
      </c>
      <c r="DJ612" s="11">
        <v>2.09926E-2</v>
      </c>
      <c r="DK612" s="11">
        <v>2.5691800000000001E-2</v>
      </c>
      <c r="DL612" s="11">
        <v>2.9641600000000001E-2</v>
      </c>
      <c r="DM612" s="11">
        <v>3.14387E-2</v>
      </c>
      <c r="DN612" s="11">
        <v>2.9676999999999999E-2</v>
      </c>
      <c r="DO612" s="11">
        <v>2.9041999999999998E-2</v>
      </c>
      <c r="DP612" s="11">
        <v>2.75257E-2</v>
      </c>
      <c r="DQ612" s="11">
        <v>2.69626E-2</v>
      </c>
      <c r="DR612" s="11">
        <v>2.4350400000000001E-2</v>
      </c>
      <c r="DS612" s="11">
        <v>2.30888E-2</v>
      </c>
      <c r="DT612" s="11">
        <v>2.2112E-2</v>
      </c>
      <c r="DU612" s="11">
        <v>2.1300800000000002E-2</v>
      </c>
      <c r="DV612" s="11">
        <v>2.11211E-2</v>
      </c>
      <c r="DW612" s="11">
        <v>1.8576100000000002E-2</v>
      </c>
      <c r="DX612" s="11">
        <v>0.28582370000000001</v>
      </c>
      <c r="DY612" s="11"/>
      <c r="DZ612" s="11">
        <v>1.9812400000000001E-2</v>
      </c>
      <c r="EA612" s="11">
        <v>73.969430000000003</v>
      </c>
      <c r="EB612" s="11">
        <v>74.014020000000002</v>
      </c>
      <c r="EC612" s="11">
        <v>74.859880000000004</v>
      </c>
      <c r="ED612" s="11">
        <v>74.591399999999993</v>
      </c>
      <c r="EE612" s="11">
        <v>73.972930000000005</v>
      </c>
      <c r="EF612" s="11">
        <v>73.075800000000001</v>
      </c>
      <c r="EG612" s="11">
        <v>72.700320000000005</v>
      </c>
      <c r="EH612" s="11">
        <v>72.432169999999999</v>
      </c>
      <c r="EI612" s="11">
        <v>73.397130000000004</v>
      </c>
      <c r="EJ612" s="11">
        <v>75.123890000000003</v>
      </c>
      <c r="EK612" s="11">
        <v>78.842669999999998</v>
      </c>
      <c r="EL612" s="11">
        <v>82.643950000000004</v>
      </c>
      <c r="EM612" s="11">
        <v>87.428669999999997</v>
      </c>
      <c r="EN612" s="11">
        <v>90.216250000000002</v>
      </c>
      <c r="EO612" s="11">
        <v>96.307649999999995</v>
      </c>
      <c r="EP612" s="11">
        <v>91.220380000000006</v>
      </c>
      <c r="EQ612" s="11">
        <v>84.085669999999993</v>
      </c>
      <c r="ER612" s="11">
        <v>82.926429999999996</v>
      </c>
      <c r="ES612" s="11">
        <v>81.806690000000003</v>
      </c>
      <c r="ET612" s="11">
        <v>79.319429999999997</v>
      </c>
      <c r="EU612" s="11">
        <v>78.884389999999996</v>
      </c>
      <c r="EV612" s="11">
        <v>77.535989999999998</v>
      </c>
      <c r="EW612" s="11">
        <v>76.217190000000002</v>
      </c>
      <c r="EX612" s="11">
        <v>76.014009999999999</v>
      </c>
      <c r="EY612" s="11">
        <v>0</v>
      </c>
      <c r="EZ612" s="11"/>
      <c r="FA612" s="11"/>
      <c r="FB612" s="11"/>
      <c r="FC612" s="11"/>
      <c r="FD612" s="11"/>
      <c r="FE612" s="11"/>
      <c r="FF612" s="11"/>
      <c r="FG612" s="11"/>
      <c r="FH612" s="11"/>
      <c r="FI612" s="11"/>
      <c r="FJ612" s="11"/>
      <c r="FK612" s="11"/>
      <c r="FL612" s="11"/>
      <c r="FM612" s="11"/>
      <c r="FN612" s="11"/>
      <c r="FO612" s="11"/>
      <c r="FP612" s="11"/>
      <c r="FQ612" s="11"/>
      <c r="FR612" s="11"/>
      <c r="FS612" s="11"/>
      <c r="FT612" s="11"/>
      <c r="FU612" s="11"/>
      <c r="FV612" s="11"/>
      <c r="HY612" s="37"/>
      <c r="IA612" s="37"/>
    </row>
    <row r="613" spans="1:235" x14ac:dyDescent="0.25">
      <c r="A613" t="s">
        <v>113</v>
      </c>
      <c r="B613" t="s">
        <v>141</v>
      </c>
      <c r="C613" t="s">
        <v>0</v>
      </c>
      <c r="D613" t="s">
        <v>230</v>
      </c>
      <c r="E613" s="38">
        <v>45541</v>
      </c>
      <c r="F613" t="s">
        <v>106</v>
      </c>
      <c r="G613" s="11">
        <v>3209</v>
      </c>
      <c r="H613" s="11">
        <v>3.3139219999999998</v>
      </c>
      <c r="I613" s="11">
        <v>2.9155820000000001</v>
      </c>
      <c r="J613" s="11">
        <v>2.590684</v>
      </c>
      <c r="K613" s="11">
        <v>2.355537</v>
      </c>
      <c r="L613" s="11">
        <v>2.164145</v>
      </c>
      <c r="M613" s="11">
        <v>2.0626139999999999</v>
      </c>
      <c r="N613" s="11">
        <v>2.1055109999999999</v>
      </c>
      <c r="O613" s="11">
        <v>2.188863</v>
      </c>
      <c r="P613" s="11">
        <v>2.5244780000000002</v>
      </c>
      <c r="Q613" s="11">
        <v>2.8981789999999998</v>
      </c>
      <c r="R613" s="11">
        <v>3.4732780000000001</v>
      </c>
      <c r="S613" s="11">
        <v>4.3191319999999997</v>
      </c>
      <c r="T613" s="11">
        <v>5.0842200000000002</v>
      </c>
      <c r="U613" s="11">
        <v>5.7494620000000003</v>
      </c>
      <c r="V613" s="11">
        <v>5.8915199999999999</v>
      </c>
      <c r="W613" s="11">
        <v>6.0173500000000004</v>
      </c>
      <c r="X613" s="11">
        <v>5.8593380000000002</v>
      </c>
      <c r="Y613" s="11">
        <v>5.6553779999999998</v>
      </c>
      <c r="Z613" s="11">
        <v>5.3224340000000003</v>
      </c>
      <c r="AA613" s="11">
        <v>5.1030449999999998</v>
      </c>
      <c r="AB613" s="11">
        <v>4.8603259999999997</v>
      </c>
      <c r="AC613" s="11">
        <v>4.533182</v>
      </c>
      <c r="AD613" s="11">
        <v>4.1646799999999997</v>
      </c>
      <c r="AE613" s="11">
        <v>3.6369389999999999</v>
      </c>
      <c r="AF613" s="11">
        <v>-0.35823509999999997</v>
      </c>
      <c r="AG613" s="11">
        <v>-0.31880039999999998</v>
      </c>
      <c r="AH613" s="11">
        <v>-0.26728809999999997</v>
      </c>
      <c r="AI613" s="11">
        <v>-0.22783919999999999</v>
      </c>
      <c r="AJ613" s="11">
        <v>-0.19514709999999999</v>
      </c>
      <c r="AK613" s="11">
        <v>-0.2090795</v>
      </c>
      <c r="AL613" s="11">
        <v>-0.14286550000000001</v>
      </c>
      <c r="AM613" s="11">
        <v>-0.157669</v>
      </c>
      <c r="AN613" s="11">
        <v>-7.1214799999999995E-2</v>
      </c>
      <c r="AO613" s="11">
        <v>-6.0730699999999999E-2</v>
      </c>
      <c r="AP613" s="11">
        <v>-5.7221099999999997E-2</v>
      </c>
      <c r="AQ613" s="11">
        <v>-8.2156999999999994E-3</v>
      </c>
      <c r="AR613" s="11">
        <v>-0.1246686</v>
      </c>
      <c r="AS613" s="11">
        <v>7.3729199999999995E-2</v>
      </c>
      <c r="AT613" s="11">
        <v>0.1427783</v>
      </c>
      <c r="AU613" s="11">
        <v>0.10476729999999999</v>
      </c>
      <c r="AV613" s="11">
        <v>0.53737250000000003</v>
      </c>
      <c r="AW613" s="11">
        <v>0.62065890000000001</v>
      </c>
      <c r="AX613" s="11">
        <v>0.52100550000000001</v>
      </c>
      <c r="AY613" s="11">
        <v>0.38714399999999999</v>
      </c>
      <c r="AZ613" s="11">
        <v>0.28871629999999998</v>
      </c>
      <c r="BA613" s="11">
        <v>-0.1861438</v>
      </c>
      <c r="BB613" s="11">
        <v>-0.25095250000000002</v>
      </c>
      <c r="BC613" s="11">
        <v>-0.17229059999999999</v>
      </c>
      <c r="BD613" s="11">
        <v>-0.25710559999999999</v>
      </c>
      <c r="BE613" s="11">
        <v>-0.2294359</v>
      </c>
      <c r="BF613" s="11">
        <v>-0.1864566</v>
      </c>
      <c r="BG613" s="11">
        <v>-0.1567132</v>
      </c>
      <c r="BH613" s="11">
        <v>-0.1289276</v>
      </c>
      <c r="BI613" s="11">
        <v>-0.14875160000000001</v>
      </c>
      <c r="BJ613" s="11">
        <v>-8.4996299999999997E-2</v>
      </c>
      <c r="BK613" s="11">
        <v>-9.8000299999999999E-2</v>
      </c>
      <c r="BL613" s="11">
        <v>1.8932E-3</v>
      </c>
      <c r="BM613" s="11">
        <v>2.7619399999999999E-2</v>
      </c>
      <c r="BN613" s="11">
        <v>5.3584800000000002E-2</v>
      </c>
      <c r="BO613" s="11">
        <v>0.12739400000000001</v>
      </c>
      <c r="BP613" s="11">
        <v>3.1789499999999998E-2</v>
      </c>
      <c r="BQ613" s="11">
        <v>0.23967289999999999</v>
      </c>
      <c r="BR613" s="11">
        <v>0.29942350000000001</v>
      </c>
      <c r="BS613" s="11">
        <v>0.25806050000000003</v>
      </c>
      <c r="BT613" s="11">
        <v>0.68266260000000001</v>
      </c>
      <c r="BU613" s="11">
        <v>0.76297649999999995</v>
      </c>
      <c r="BV613" s="11">
        <v>0.64953490000000003</v>
      </c>
      <c r="BW613" s="11">
        <v>0.50901450000000004</v>
      </c>
      <c r="BX613" s="11">
        <v>0.40543059999999997</v>
      </c>
      <c r="BY613" s="11">
        <v>-7.3710999999999999E-2</v>
      </c>
      <c r="BZ613" s="11">
        <v>-0.13946800000000001</v>
      </c>
      <c r="CA613" s="11">
        <v>-7.4239799999999995E-2</v>
      </c>
      <c r="CB613" s="11">
        <v>-0.15597610000000001</v>
      </c>
      <c r="CC613" s="11">
        <v>-0.14007130000000001</v>
      </c>
      <c r="CD613" s="11">
        <v>-0.105625</v>
      </c>
      <c r="CE613" s="11">
        <v>-8.5587200000000002E-2</v>
      </c>
      <c r="CF613" s="11">
        <v>-6.2708200000000006E-2</v>
      </c>
      <c r="CG613" s="11">
        <v>-8.8423799999999997E-2</v>
      </c>
      <c r="CH613" s="11">
        <v>-2.7127100000000001E-2</v>
      </c>
      <c r="CI613" s="11">
        <v>-3.83316E-2</v>
      </c>
      <c r="CJ613" s="11">
        <v>7.5001200000000004E-2</v>
      </c>
      <c r="CK613" s="11">
        <v>0.1159694</v>
      </c>
      <c r="CL613" s="11">
        <v>0.1643907</v>
      </c>
      <c r="CM613" s="11">
        <v>0.26300380000000001</v>
      </c>
      <c r="CN613" s="11">
        <v>0.18824750000000001</v>
      </c>
      <c r="CO613" s="11">
        <v>0.4056167</v>
      </c>
      <c r="CP613" s="11">
        <v>0.45606869999999999</v>
      </c>
      <c r="CQ613" s="11">
        <v>0.41135359999999999</v>
      </c>
      <c r="CR613" s="11">
        <v>0.82795269999999999</v>
      </c>
      <c r="CS613" s="11">
        <v>0.90529400000000004</v>
      </c>
      <c r="CT613" s="11">
        <v>0.77806430000000004</v>
      </c>
      <c r="CU613" s="11">
        <v>0.63088509999999998</v>
      </c>
      <c r="CV613" s="11">
        <v>0.52214490000000002</v>
      </c>
      <c r="CW613" s="11">
        <v>3.8721800000000001E-2</v>
      </c>
      <c r="CX613" s="11">
        <v>-2.7983500000000001E-2</v>
      </c>
      <c r="CY613" s="11">
        <v>2.3810999999999999E-2</v>
      </c>
      <c r="CZ613" s="11">
        <v>6.14824E-2</v>
      </c>
      <c r="DA613" s="11">
        <v>5.4329799999999998E-2</v>
      </c>
      <c r="DB613" s="11">
        <v>4.9142100000000001E-2</v>
      </c>
      <c r="DC613" s="11">
        <v>4.3241599999999998E-2</v>
      </c>
      <c r="DD613" s="11">
        <v>4.0258500000000003E-2</v>
      </c>
      <c r="DE613" s="11">
        <v>3.66767E-2</v>
      </c>
      <c r="DF613" s="11">
        <v>3.5181999999999998E-2</v>
      </c>
      <c r="DG613" s="11">
        <v>3.6276000000000003E-2</v>
      </c>
      <c r="DH613" s="11">
        <v>4.44465E-2</v>
      </c>
      <c r="DI613" s="11">
        <v>5.3712999999999997E-2</v>
      </c>
      <c r="DJ613" s="11">
        <v>6.73652E-2</v>
      </c>
      <c r="DK613" s="11">
        <v>8.2444900000000002E-2</v>
      </c>
      <c r="DL613" s="11">
        <v>9.5119800000000004E-2</v>
      </c>
      <c r="DM613" s="11">
        <v>0.1008867</v>
      </c>
      <c r="DN613" s="11">
        <v>9.5233499999999999E-2</v>
      </c>
      <c r="DO613" s="11">
        <v>9.3195600000000003E-2</v>
      </c>
      <c r="DP613" s="11">
        <v>8.8330099999999995E-2</v>
      </c>
      <c r="DQ613" s="11">
        <v>8.65229E-2</v>
      </c>
      <c r="DR613" s="11">
        <v>7.8140299999999996E-2</v>
      </c>
      <c r="DS613" s="11">
        <v>7.4092099999999994E-2</v>
      </c>
      <c r="DT613" s="11">
        <v>7.0957300000000001E-2</v>
      </c>
      <c r="DU613" s="11">
        <v>6.8354300000000007E-2</v>
      </c>
      <c r="DV613" s="11">
        <v>6.7777699999999996E-2</v>
      </c>
      <c r="DW613" s="11">
        <v>5.9610700000000003E-2</v>
      </c>
      <c r="DX613" s="11">
        <v>0.91720829999999998</v>
      </c>
      <c r="DY613" s="11"/>
      <c r="DZ613" s="11">
        <v>6.3577900000000007E-2</v>
      </c>
      <c r="EA613" s="11">
        <v>73.969430000000003</v>
      </c>
      <c r="EB613" s="11">
        <v>74.014020000000002</v>
      </c>
      <c r="EC613" s="11">
        <v>74.859880000000004</v>
      </c>
      <c r="ED613" s="11">
        <v>74.591399999999993</v>
      </c>
      <c r="EE613" s="11">
        <v>73.972930000000005</v>
      </c>
      <c r="EF613" s="11">
        <v>73.075800000000001</v>
      </c>
      <c r="EG613" s="11">
        <v>72.700320000000005</v>
      </c>
      <c r="EH613" s="11">
        <v>72.432169999999999</v>
      </c>
      <c r="EI613" s="11">
        <v>73.397130000000004</v>
      </c>
      <c r="EJ613" s="11">
        <v>75.123890000000003</v>
      </c>
      <c r="EK613" s="11">
        <v>78.842669999999998</v>
      </c>
      <c r="EL613" s="11">
        <v>82.643950000000004</v>
      </c>
      <c r="EM613" s="11">
        <v>87.428669999999997</v>
      </c>
      <c r="EN613" s="11">
        <v>90.216250000000002</v>
      </c>
      <c r="EO613" s="11">
        <v>96.307649999999995</v>
      </c>
      <c r="EP613" s="11">
        <v>91.220380000000006</v>
      </c>
      <c r="EQ613" s="11">
        <v>84.085669999999993</v>
      </c>
      <c r="ER613" s="11">
        <v>82.926429999999996</v>
      </c>
      <c r="ES613" s="11">
        <v>81.806690000000003</v>
      </c>
      <c r="ET613" s="11">
        <v>79.319429999999997</v>
      </c>
      <c r="EU613" s="11">
        <v>78.884389999999996</v>
      </c>
      <c r="EV613" s="11">
        <v>77.535989999999998</v>
      </c>
      <c r="EW613" s="11">
        <v>76.217190000000002</v>
      </c>
      <c r="EX613" s="11">
        <v>76.014009999999999</v>
      </c>
      <c r="EY613" s="11">
        <v>0</v>
      </c>
      <c r="EZ613" s="11"/>
      <c r="FA613" s="11"/>
      <c r="FB613" s="11"/>
      <c r="FC613" s="11"/>
      <c r="FD613" s="11"/>
      <c r="FE613" s="11"/>
      <c r="FF613" s="11"/>
      <c r="FG613" s="11"/>
      <c r="FH613" s="11"/>
      <c r="FI613" s="11"/>
      <c r="FJ613" s="11"/>
      <c r="FK613" s="11"/>
      <c r="FL613" s="11"/>
      <c r="FM613" s="11"/>
      <c r="FN613" s="11"/>
      <c r="FO613" s="11"/>
      <c r="FP613" s="11"/>
      <c r="FQ613" s="11"/>
      <c r="FR613" s="11"/>
      <c r="FS613" s="11"/>
      <c r="FT613" s="11"/>
      <c r="FU613" s="11"/>
      <c r="FV613" s="11"/>
      <c r="HY613" s="37"/>
      <c r="IA613" s="37"/>
    </row>
    <row r="614" spans="1:235" x14ac:dyDescent="0.25">
      <c r="A614" t="s">
        <v>113</v>
      </c>
      <c r="B614" t="s">
        <v>141</v>
      </c>
      <c r="C614" t="s">
        <v>88</v>
      </c>
      <c r="D614" t="s">
        <v>230</v>
      </c>
      <c r="E614" s="38">
        <v>45544</v>
      </c>
      <c r="F614" t="s">
        <v>106</v>
      </c>
      <c r="G614" s="11">
        <v>3209</v>
      </c>
      <c r="H614" s="11">
        <v>1.230612</v>
      </c>
      <c r="I614" s="11">
        <v>1.08518</v>
      </c>
      <c r="J614" s="11">
        <v>0.96600490000000006</v>
      </c>
      <c r="K614" s="11">
        <v>0.86376640000000005</v>
      </c>
      <c r="L614" s="11">
        <v>0.79694620000000005</v>
      </c>
      <c r="M614" s="11">
        <v>0.73802100000000004</v>
      </c>
      <c r="N614" s="11">
        <v>0.73295060000000001</v>
      </c>
      <c r="O614" s="11">
        <v>0.78369270000000002</v>
      </c>
      <c r="P614" s="11">
        <v>0.88680769999999998</v>
      </c>
      <c r="Q614" s="11">
        <v>1.0155810000000001</v>
      </c>
      <c r="R614" s="11">
        <v>1.1777249999999999</v>
      </c>
      <c r="S614" s="11">
        <v>1.413956</v>
      </c>
      <c r="T614" s="11">
        <v>1.636063</v>
      </c>
      <c r="U614" s="11">
        <v>1.753268</v>
      </c>
      <c r="V614" s="11">
        <v>1.893791</v>
      </c>
      <c r="W614" s="11">
        <v>1.994014</v>
      </c>
      <c r="X614" s="11">
        <v>1.9747220000000001</v>
      </c>
      <c r="Y614" s="11">
        <v>1.986065</v>
      </c>
      <c r="Z614" s="11">
        <v>1.8752610000000001</v>
      </c>
      <c r="AA614" s="11">
        <v>1.777325</v>
      </c>
      <c r="AB614" s="11">
        <v>1.6969620000000001</v>
      </c>
      <c r="AC614" s="11">
        <v>1.5909599999999999</v>
      </c>
      <c r="AD614" s="11">
        <v>1.3979109999999999</v>
      </c>
      <c r="AE614" s="11">
        <v>1.1694610000000001</v>
      </c>
      <c r="AF614" s="11">
        <v>-7.4607699999999999E-2</v>
      </c>
      <c r="AG614" s="11">
        <v>-4.7591799999999997E-2</v>
      </c>
      <c r="AH614" s="11">
        <v>-4.4540900000000001E-2</v>
      </c>
      <c r="AI614" s="11">
        <v>-5.08785E-2</v>
      </c>
      <c r="AJ614" s="11">
        <v>-4.7298300000000001E-2</v>
      </c>
      <c r="AK614" s="11">
        <v>-7.0649299999999998E-2</v>
      </c>
      <c r="AL614" s="11">
        <v>-4.2429000000000001E-2</v>
      </c>
      <c r="AM614" s="11">
        <v>-4.4488600000000003E-2</v>
      </c>
      <c r="AN614" s="11">
        <v>-2.05703E-2</v>
      </c>
      <c r="AO614" s="11">
        <v>-1.9176800000000001E-2</v>
      </c>
      <c r="AP614" s="11">
        <v>-4.2684199999999999E-2</v>
      </c>
      <c r="AQ614" s="11">
        <v>9.0177E-3</v>
      </c>
      <c r="AR614" s="11">
        <v>3.0048999999999999E-2</v>
      </c>
      <c r="AS614" s="11">
        <v>-2.78786E-2</v>
      </c>
      <c r="AT614" s="11">
        <v>-3.3655999999999998E-2</v>
      </c>
      <c r="AU614" s="11">
        <v>-3.98641E-2</v>
      </c>
      <c r="AV614" s="11">
        <v>0.104424</v>
      </c>
      <c r="AW614" s="11">
        <v>0.1188419</v>
      </c>
      <c r="AX614" s="11">
        <v>5.0073199999999998E-2</v>
      </c>
      <c r="AY614" s="11">
        <v>1.7279300000000001E-2</v>
      </c>
      <c r="AZ614" s="11">
        <v>3.0288800000000001E-2</v>
      </c>
      <c r="BA614" s="11">
        <v>-0.1403093</v>
      </c>
      <c r="BB614" s="11">
        <v>-0.14356269999999999</v>
      </c>
      <c r="BC614" s="11">
        <v>-8.5508500000000001E-2</v>
      </c>
      <c r="BD614" s="11">
        <v>-3.7368199999999997E-2</v>
      </c>
      <c r="BE614" s="11">
        <v>-1.40991E-2</v>
      </c>
      <c r="BF614" s="11">
        <v>-1.3478800000000001E-2</v>
      </c>
      <c r="BG614" s="11">
        <v>-2.4528000000000001E-2</v>
      </c>
      <c r="BH614" s="11">
        <v>-2.2655700000000001E-2</v>
      </c>
      <c r="BI614" s="11">
        <v>-4.7465199999999999E-2</v>
      </c>
      <c r="BJ614" s="11">
        <v>-2.2186399999999998E-2</v>
      </c>
      <c r="BK614" s="11">
        <v>-2.2100700000000001E-2</v>
      </c>
      <c r="BL614" s="11">
        <v>6.6099000000000002E-3</v>
      </c>
      <c r="BM614" s="11">
        <v>1.3118299999999999E-2</v>
      </c>
      <c r="BN614" s="11">
        <v>-4.7352999999999996E-3</v>
      </c>
      <c r="BO614" s="11">
        <v>5.2301199999999999E-2</v>
      </c>
      <c r="BP614" s="11">
        <v>7.7587000000000003E-2</v>
      </c>
      <c r="BQ614" s="11">
        <v>2.13016E-2</v>
      </c>
      <c r="BR614" s="11">
        <v>1.82398E-2</v>
      </c>
      <c r="BS614" s="11">
        <v>1.4119899999999999E-2</v>
      </c>
      <c r="BT614" s="11">
        <v>0.15485209999999999</v>
      </c>
      <c r="BU614" s="11">
        <v>0.16948350000000001</v>
      </c>
      <c r="BV614" s="11">
        <v>9.7802200000000006E-2</v>
      </c>
      <c r="BW614" s="11">
        <v>6.3153100000000004E-2</v>
      </c>
      <c r="BX614" s="11">
        <v>7.3456300000000002E-2</v>
      </c>
      <c r="BY614" s="11">
        <v>-9.9664699999999995E-2</v>
      </c>
      <c r="BZ614" s="11">
        <v>-0.1073002</v>
      </c>
      <c r="CA614" s="11">
        <v>-5.61843E-2</v>
      </c>
      <c r="CB614" s="11">
        <v>-1.2870000000000001E-4</v>
      </c>
      <c r="CC614" s="11">
        <v>1.9393500000000001E-2</v>
      </c>
      <c r="CD614" s="11">
        <v>1.7583399999999999E-2</v>
      </c>
      <c r="CE614" s="11">
        <v>1.8224000000000001E-3</v>
      </c>
      <c r="CF614" s="11">
        <v>1.9870000000000001E-3</v>
      </c>
      <c r="CG614" s="11">
        <v>-2.42811E-2</v>
      </c>
      <c r="CH614" s="11">
        <v>-1.9438000000000001E-3</v>
      </c>
      <c r="CI614" s="11">
        <v>2.8709999999999999E-4</v>
      </c>
      <c r="CJ614" s="11">
        <v>3.3790000000000001E-2</v>
      </c>
      <c r="CK614" s="11">
        <v>4.54134E-2</v>
      </c>
      <c r="CL614" s="11">
        <v>3.32135E-2</v>
      </c>
      <c r="CM614" s="11">
        <v>9.5584699999999995E-2</v>
      </c>
      <c r="CN614" s="11">
        <v>0.12512499999999999</v>
      </c>
      <c r="CO614" s="11">
        <v>7.0481699999999994E-2</v>
      </c>
      <c r="CP614" s="11">
        <v>7.0135600000000006E-2</v>
      </c>
      <c r="CQ614" s="11">
        <v>6.8103800000000006E-2</v>
      </c>
      <c r="CR614" s="11">
        <v>0.2052803</v>
      </c>
      <c r="CS614" s="11">
        <v>0.22012509999999999</v>
      </c>
      <c r="CT614" s="11">
        <v>0.1455311</v>
      </c>
      <c r="CU614" s="11">
        <v>0.10902679999999999</v>
      </c>
      <c r="CV614" s="11">
        <v>0.1166238</v>
      </c>
      <c r="CW614" s="11">
        <v>-5.9020099999999999E-2</v>
      </c>
      <c r="CX614" s="11">
        <v>-7.1037600000000006E-2</v>
      </c>
      <c r="CY614" s="11">
        <v>-2.6860200000000001E-2</v>
      </c>
      <c r="CZ614" s="11">
        <v>2.264E-2</v>
      </c>
      <c r="DA614" s="11">
        <v>2.0362100000000001E-2</v>
      </c>
      <c r="DB614" s="11">
        <v>1.8884399999999999E-2</v>
      </c>
      <c r="DC614" s="11">
        <v>1.60199E-2</v>
      </c>
      <c r="DD614" s="11">
        <v>1.4981700000000001E-2</v>
      </c>
      <c r="DE614" s="11">
        <v>1.40949E-2</v>
      </c>
      <c r="DF614" s="11">
        <v>1.2306599999999999E-2</v>
      </c>
      <c r="DG614" s="11">
        <v>1.3610799999999999E-2</v>
      </c>
      <c r="DH614" s="11">
        <v>1.6524400000000002E-2</v>
      </c>
      <c r="DI614" s="11">
        <v>1.9633999999999999E-2</v>
      </c>
      <c r="DJ614" s="11">
        <v>2.3071299999999999E-2</v>
      </c>
      <c r="DK614" s="11">
        <v>2.6314500000000001E-2</v>
      </c>
      <c r="DL614" s="11">
        <v>2.8901099999999999E-2</v>
      </c>
      <c r="DM614" s="11">
        <v>2.98994E-2</v>
      </c>
      <c r="DN614" s="11">
        <v>3.1550399999999999E-2</v>
      </c>
      <c r="DO614" s="11">
        <v>3.2819899999999999E-2</v>
      </c>
      <c r="DP614" s="11">
        <v>3.0658100000000001E-2</v>
      </c>
      <c r="DQ614" s="11">
        <v>3.07879E-2</v>
      </c>
      <c r="DR614" s="11">
        <v>2.9017100000000001E-2</v>
      </c>
      <c r="DS614" s="11">
        <v>2.7889299999999999E-2</v>
      </c>
      <c r="DT614" s="11">
        <v>2.6244E-2</v>
      </c>
      <c r="DU614" s="11">
        <v>2.4710200000000002E-2</v>
      </c>
      <c r="DV614" s="11">
        <v>2.2046099999999999E-2</v>
      </c>
      <c r="DW614" s="11">
        <v>1.7827800000000001E-2</v>
      </c>
      <c r="DX614" s="11">
        <v>0.34558749999999999</v>
      </c>
      <c r="DY614" s="11"/>
      <c r="DZ614" s="11">
        <v>2.4030300000000001E-2</v>
      </c>
      <c r="EA614" s="11">
        <v>78.164969999999997</v>
      </c>
      <c r="EB614" s="11">
        <v>79.539010000000005</v>
      </c>
      <c r="EC614" s="11">
        <v>80.717510000000004</v>
      </c>
      <c r="ED614" s="11">
        <v>76.936620000000005</v>
      </c>
      <c r="EE614" s="11">
        <v>76.178340000000006</v>
      </c>
      <c r="EF614" s="11">
        <v>76.084400000000002</v>
      </c>
      <c r="EG614" s="11">
        <v>75.264970000000005</v>
      </c>
      <c r="EH614" s="11">
        <v>73.952550000000002</v>
      </c>
      <c r="EI614" s="11">
        <v>75.964969999999994</v>
      </c>
      <c r="EJ614" s="11">
        <v>77.181529999999995</v>
      </c>
      <c r="EK614" s="11">
        <v>81.644580000000005</v>
      </c>
      <c r="EL614" s="11">
        <v>85.017520000000005</v>
      </c>
      <c r="EM614" s="11">
        <v>87.93535</v>
      </c>
      <c r="EN614" s="11">
        <v>88.205089999999998</v>
      </c>
      <c r="EO614" s="11">
        <v>91.585030000000003</v>
      </c>
      <c r="EP614" s="11">
        <v>92.987260000000006</v>
      </c>
      <c r="EQ614" s="11">
        <v>89.444909999999993</v>
      </c>
      <c r="ER614" s="11">
        <v>90.693309999999997</v>
      </c>
      <c r="ES614" s="11">
        <v>87.422610000000006</v>
      </c>
      <c r="ET614" s="11">
        <v>83.544269999999997</v>
      </c>
      <c r="EU614" s="11">
        <v>80.465289999999996</v>
      </c>
      <c r="EV614" s="11">
        <v>79.411469999999994</v>
      </c>
      <c r="EW614" s="11">
        <v>77.988849999999999</v>
      </c>
      <c r="EX614" s="11">
        <v>77.033119999999997</v>
      </c>
      <c r="EY614" s="11">
        <v>0</v>
      </c>
      <c r="EZ614" s="11"/>
      <c r="FA614" s="11"/>
      <c r="FB614" s="11"/>
      <c r="FC614" s="11"/>
      <c r="FD614" s="11"/>
      <c r="FE614" s="11"/>
      <c r="FF614" s="11"/>
      <c r="FG614" s="11"/>
      <c r="FH614" s="11"/>
      <c r="FI614" s="11"/>
      <c r="FJ614" s="11"/>
      <c r="FK614" s="11"/>
      <c r="FL614" s="11"/>
      <c r="FM614" s="11"/>
      <c r="FN614" s="11"/>
      <c r="FO614" s="11"/>
      <c r="FP614" s="11"/>
      <c r="FQ614" s="11"/>
      <c r="FR614" s="11"/>
      <c r="FS614" s="11"/>
      <c r="FT614" s="11"/>
      <c r="FU614" s="11"/>
      <c r="FV614" s="11"/>
      <c r="HY614" s="37"/>
      <c r="IA614" s="37"/>
    </row>
    <row r="615" spans="1:235" x14ac:dyDescent="0.25">
      <c r="A615" t="s">
        <v>113</v>
      </c>
      <c r="B615" t="s">
        <v>141</v>
      </c>
      <c r="C615" t="s">
        <v>0</v>
      </c>
      <c r="D615" t="s">
        <v>230</v>
      </c>
      <c r="E615" s="38">
        <v>45544</v>
      </c>
      <c r="F615" t="s">
        <v>106</v>
      </c>
      <c r="G615" s="11">
        <v>3209</v>
      </c>
      <c r="H615" s="11">
        <v>3.9490340000000002</v>
      </c>
      <c r="I615" s="11">
        <v>3.482342</v>
      </c>
      <c r="J615" s="11">
        <v>3.0999099999999999</v>
      </c>
      <c r="K615" s="11">
        <v>2.7718259999999999</v>
      </c>
      <c r="L615" s="11">
        <v>2.5573999999999999</v>
      </c>
      <c r="M615" s="11">
        <v>2.368309</v>
      </c>
      <c r="N615" s="11">
        <v>2.3520379999999999</v>
      </c>
      <c r="O615" s="11">
        <v>2.5148700000000002</v>
      </c>
      <c r="P615" s="11">
        <v>2.8457659999999998</v>
      </c>
      <c r="Q615" s="11">
        <v>3.2589980000000001</v>
      </c>
      <c r="R615" s="11">
        <v>3.7793190000000001</v>
      </c>
      <c r="S615" s="11">
        <v>4.5373849999999996</v>
      </c>
      <c r="T615" s="11">
        <v>5.250127</v>
      </c>
      <c r="U615" s="11">
        <v>5.6262379999999999</v>
      </c>
      <c r="V615" s="11">
        <v>6.0771740000000003</v>
      </c>
      <c r="W615" s="11">
        <v>6.3987920000000003</v>
      </c>
      <c r="X615" s="11">
        <v>6.3368820000000001</v>
      </c>
      <c r="Y615" s="11">
        <v>6.3732810000000004</v>
      </c>
      <c r="Z615" s="11">
        <v>6.0177120000000004</v>
      </c>
      <c r="AA615" s="11">
        <v>5.703436</v>
      </c>
      <c r="AB615" s="11">
        <v>5.4455499999999999</v>
      </c>
      <c r="AC615" s="11">
        <v>5.1053899999999999</v>
      </c>
      <c r="AD615" s="11">
        <v>4.4858950000000002</v>
      </c>
      <c r="AE615" s="11">
        <v>3.752799</v>
      </c>
      <c r="AF615" s="11">
        <v>-0.2394162</v>
      </c>
      <c r="AG615" s="11">
        <v>-0.1527221</v>
      </c>
      <c r="AH615" s="11">
        <v>-0.14293169999999999</v>
      </c>
      <c r="AI615" s="11">
        <v>-0.163269</v>
      </c>
      <c r="AJ615" s="11">
        <v>-0.15178040000000001</v>
      </c>
      <c r="AK615" s="11">
        <v>-0.22671379999999999</v>
      </c>
      <c r="AL615" s="11">
        <v>-0.13615479999999999</v>
      </c>
      <c r="AM615" s="11">
        <v>-0.1427638</v>
      </c>
      <c r="AN615" s="11">
        <v>-6.6010200000000005E-2</v>
      </c>
      <c r="AO615" s="11">
        <v>-6.1538299999999997E-2</v>
      </c>
      <c r="AP615" s="11">
        <v>-0.1369735</v>
      </c>
      <c r="AQ615" s="11">
        <v>2.8937899999999999E-2</v>
      </c>
      <c r="AR615" s="11">
        <v>9.6427100000000002E-2</v>
      </c>
      <c r="AS615" s="11">
        <v>-8.9462299999999995E-2</v>
      </c>
      <c r="AT615" s="11">
        <v>-0.10800220000000001</v>
      </c>
      <c r="AU615" s="11">
        <v>-0.12792390000000001</v>
      </c>
      <c r="AV615" s="11">
        <v>0.33509650000000002</v>
      </c>
      <c r="AW615" s="11">
        <v>0.38136350000000002</v>
      </c>
      <c r="AX615" s="11">
        <v>0.16068499999999999</v>
      </c>
      <c r="AY615" s="11">
        <v>5.54493E-2</v>
      </c>
      <c r="AZ615" s="11">
        <v>9.7196699999999997E-2</v>
      </c>
      <c r="BA615" s="11">
        <v>-0.4502526</v>
      </c>
      <c r="BB615" s="11">
        <v>-0.46069280000000001</v>
      </c>
      <c r="BC615" s="11">
        <v>-0.27439669999999999</v>
      </c>
      <c r="BD615" s="11">
        <v>-0.1199146</v>
      </c>
      <c r="BE615" s="11">
        <v>-4.5244100000000002E-2</v>
      </c>
      <c r="BF615" s="11">
        <v>-4.3253300000000001E-2</v>
      </c>
      <c r="BG615" s="11">
        <v>-7.87104E-2</v>
      </c>
      <c r="BH615" s="11">
        <v>-7.2702100000000006E-2</v>
      </c>
      <c r="BI615" s="11">
        <v>-0.15231600000000001</v>
      </c>
      <c r="BJ615" s="11">
        <v>-7.1196200000000001E-2</v>
      </c>
      <c r="BK615" s="11">
        <v>-7.0921200000000004E-2</v>
      </c>
      <c r="BL615" s="11">
        <v>2.1211000000000001E-2</v>
      </c>
      <c r="BM615" s="11">
        <v>4.2096599999999998E-2</v>
      </c>
      <c r="BN615" s="11">
        <v>-1.5195699999999999E-2</v>
      </c>
      <c r="BO615" s="11">
        <v>0.1678346</v>
      </c>
      <c r="BP615" s="11">
        <v>0.24897659999999999</v>
      </c>
      <c r="BQ615" s="11">
        <v>6.8356799999999995E-2</v>
      </c>
      <c r="BR615" s="11">
        <v>5.8531600000000003E-2</v>
      </c>
      <c r="BS615" s="11">
        <v>4.5310599999999999E-2</v>
      </c>
      <c r="BT615" s="11">
        <v>0.49692049999999999</v>
      </c>
      <c r="BU615" s="11">
        <v>0.54387249999999998</v>
      </c>
      <c r="BV615" s="11">
        <v>0.31384719999999999</v>
      </c>
      <c r="BW615" s="11">
        <v>0.20265820000000001</v>
      </c>
      <c r="BX615" s="11">
        <v>0.23572119999999999</v>
      </c>
      <c r="BY615" s="11">
        <v>-0.319824</v>
      </c>
      <c r="BZ615" s="11">
        <v>-0.34432629999999997</v>
      </c>
      <c r="CA615" s="11">
        <v>-0.1802956</v>
      </c>
      <c r="CB615" s="11">
        <v>-4.1300000000000001E-4</v>
      </c>
      <c r="CC615" s="11">
        <v>6.2233900000000002E-2</v>
      </c>
      <c r="CD615" s="11">
        <v>5.6425000000000003E-2</v>
      </c>
      <c r="CE615" s="11">
        <v>5.8481999999999996E-3</v>
      </c>
      <c r="CF615" s="11">
        <v>6.3762999999999997E-3</v>
      </c>
      <c r="CG615" s="11">
        <v>-7.7918200000000007E-2</v>
      </c>
      <c r="CH615" s="11">
        <v>-6.2376000000000003E-3</v>
      </c>
      <c r="CI615" s="11">
        <v>9.2139999999999995E-4</v>
      </c>
      <c r="CJ615" s="11">
        <v>0.10843220000000001</v>
      </c>
      <c r="CK615" s="11">
        <v>0.14573150000000001</v>
      </c>
      <c r="CL615" s="11">
        <v>0.1065821</v>
      </c>
      <c r="CM615" s="11">
        <v>0.30673129999999998</v>
      </c>
      <c r="CN615" s="11">
        <v>0.40152599999999999</v>
      </c>
      <c r="CO615" s="11">
        <v>0.22617580000000001</v>
      </c>
      <c r="CP615" s="11">
        <v>0.2250653</v>
      </c>
      <c r="CQ615" s="11">
        <v>0.21854509999999999</v>
      </c>
      <c r="CR615" s="11">
        <v>0.65874440000000001</v>
      </c>
      <c r="CS615" s="11">
        <v>0.70638140000000005</v>
      </c>
      <c r="CT615" s="11">
        <v>0.46700950000000002</v>
      </c>
      <c r="CU615" s="11">
        <v>0.34986709999999999</v>
      </c>
      <c r="CV615" s="11">
        <v>0.37424570000000001</v>
      </c>
      <c r="CW615" s="11">
        <v>-0.18939539999999999</v>
      </c>
      <c r="CX615" s="11">
        <v>-0.22795969999999999</v>
      </c>
      <c r="CY615" s="11">
        <v>-8.6194400000000004E-2</v>
      </c>
      <c r="CZ615" s="11">
        <v>7.2651800000000002E-2</v>
      </c>
      <c r="DA615" s="11">
        <v>6.5341999999999997E-2</v>
      </c>
      <c r="DB615" s="11">
        <v>6.0600099999999997E-2</v>
      </c>
      <c r="DC615" s="11">
        <v>5.1408000000000002E-2</v>
      </c>
      <c r="DD615" s="11">
        <v>4.8076199999999999E-2</v>
      </c>
      <c r="DE615" s="11">
        <v>4.5230600000000003E-2</v>
      </c>
      <c r="DF615" s="11">
        <v>3.9491999999999999E-2</v>
      </c>
      <c r="DG615" s="11">
        <v>4.3677199999999999E-2</v>
      </c>
      <c r="DH615" s="11">
        <v>5.3026700000000003E-2</v>
      </c>
      <c r="DI615" s="11">
        <v>6.3005599999999995E-2</v>
      </c>
      <c r="DJ615" s="11">
        <v>7.4035699999999996E-2</v>
      </c>
      <c r="DK615" s="11">
        <v>8.4443199999999996E-2</v>
      </c>
      <c r="DL615" s="11">
        <v>9.2743500000000006E-2</v>
      </c>
      <c r="DM615" s="11">
        <v>9.5947199999999996E-2</v>
      </c>
      <c r="DN615" s="11">
        <v>0.1012453</v>
      </c>
      <c r="DO615" s="11">
        <v>0.1053191</v>
      </c>
      <c r="DP615" s="11">
        <v>9.8381999999999997E-2</v>
      </c>
      <c r="DQ615" s="11">
        <v>9.8798399999999995E-2</v>
      </c>
      <c r="DR615" s="11">
        <v>9.3116000000000004E-2</v>
      </c>
      <c r="DS615" s="11">
        <v>8.9496599999999996E-2</v>
      </c>
      <c r="DT615" s="11">
        <v>8.4216899999999997E-2</v>
      </c>
      <c r="DU615" s="11">
        <v>7.9294900000000001E-2</v>
      </c>
      <c r="DV615" s="11">
        <v>7.0745799999999998E-2</v>
      </c>
      <c r="DW615" s="11">
        <v>5.7209400000000001E-2</v>
      </c>
      <c r="DX615" s="11">
        <v>1.1089899999999999</v>
      </c>
      <c r="DY615" s="11"/>
      <c r="DZ615" s="11">
        <v>7.7113200000000007E-2</v>
      </c>
      <c r="EA615" s="11">
        <v>78.164969999999997</v>
      </c>
      <c r="EB615" s="11">
        <v>79.539010000000005</v>
      </c>
      <c r="EC615" s="11">
        <v>80.717510000000004</v>
      </c>
      <c r="ED615" s="11">
        <v>76.936620000000005</v>
      </c>
      <c r="EE615" s="11">
        <v>76.178340000000006</v>
      </c>
      <c r="EF615" s="11">
        <v>76.084400000000002</v>
      </c>
      <c r="EG615" s="11">
        <v>75.264970000000005</v>
      </c>
      <c r="EH615" s="11">
        <v>73.952550000000002</v>
      </c>
      <c r="EI615" s="11">
        <v>75.964969999999994</v>
      </c>
      <c r="EJ615" s="11">
        <v>77.181529999999995</v>
      </c>
      <c r="EK615" s="11">
        <v>81.644580000000005</v>
      </c>
      <c r="EL615" s="11">
        <v>85.017520000000005</v>
      </c>
      <c r="EM615" s="11">
        <v>87.93535</v>
      </c>
      <c r="EN615" s="11">
        <v>88.205089999999998</v>
      </c>
      <c r="EO615" s="11">
        <v>91.585030000000003</v>
      </c>
      <c r="EP615" s="11">
        <v>92.987260000000006</v>
      </c>
      <c r="EQ615" s="11">
        <v>89.444909999999993</v>
      </c>
      <c r="ER615" s="11">
        <v>90.693309999999997</v>
      </c>
      <c r="ES615" s="11">
        <v>87.422610000000006</v>
      </c>
      <c r="ET615" s="11">
        <v>83.544269999999997</v>
      </c>
      <c r="EU615" s="11">
        <v>80.465289999999996</v>
      </c>
      <c r="EV615" s="11">
        <v>79.411469999999994</v>
      </c>
      <c r="EW615" s="11">
        <v>77.988849999999999</v>
      </c>
      <c r="EX615" s="11">
        <v>77.033119999999997</v>
      </c>
      <c r="EY615" s="11">
        <v>0</v>
      </c>
      <c r="EZ615" s="11"/>
      <c r="FA615" s="11"/>
      <c r="FB615" s="11"/>
      <c r="FC615" s="11"/>
      <c r="FD615" s="11"/>
      <c r="FE615" s="11"/>
      <c r="FF615" s="11"/>
      <c r="FG615" s="11"/>
      <c r="FH615" s="11"/>
      <c r="FI615" s="11"/>
      <c r="FJ615" s="11"/>
      <c r="FK615" s="11"/>
      <c r="FL615" s="11"/>
      <c r="FM615" s="11"/>
      <c r="FN615" s="11"/>
      <c r="FO615" s="11"/>
      <c r="FP615" s="11"/>
      <c r="FQ615" s="11"/>
      <c r="FR615" s="11"/>
      <c r="FS615" s="11"/>
      <c r="FT615" s="11"/>
      <c r="FU615" s="11"/>
      <c r="FV615" s="11"/>
      <c r="HY615" s="37"/>
      <c r="IA615" s="37"/>
    </row>
    <row r="616" spans="1:235" x14ac:dyDescent="0.25">
      <c r="A616" t="s">
        <v>113</v>
      </c>
      <c r="B616" t="s">
        <v>141</v>
      </c>
      <c r="C616" t="s">
        <v>88</v>
      </c>
      <c r="D616" t="s">
        <v>230</v>
      </c>
      <c r="E616" s="38" t="s">
        <v>133</v>
      </c>
      <c r="F616" t="s">
        <v>106</v>
      </c>
      <c r="G616" s="11">
        <v>3210</v>
      </c>
      <c r="H616" s="11">
        <v>1.0451379999999999</v>
      </c>
      <c r="I616" s="11">
        <v>0.92114589999999996</v>
      </c>
      <c r="J616" s="11">
        <v>0.82041050000000004</v>
      </c>
      <c r="K616" s="11">
        <v>0.74340620000000002</v>
      </c>
      <c r="L616" s="11">
        <v>0.68510000000000004</v>
      </c>
      <c r="M616" s="11">
        <v>0.65019669999999996</v>
      </c>
      <c r="N616" s="11">
        <v>0.66219490000000003</v>
      </c>
      <c r="O616" s="11">
        <v>0.69600490000000004</v>
      </c>
      <c r="P616" s="11">
        <v>0.79576400000000003</v>
      </c>
      <c r="Q616" s="11">
        <v>0.89790210000000004</v>
      </c>
      <c r="R616" s="11">
        <v>1.0491999999999999</v>
      </c>
      <c r="S616" s="11">
        <v>1.2727949999999999</v>
      </c>
      <c r="T616" s="11">
        <v>1.4858119999999999</v>
      </c>
      <c r="U616" s="11">
        <v>1.664263</v>
      </c>
      <c r="V616" s="11">
        <v>1.7868219999999999</v>
      </c>
      <c r="W616" s="11">
        <v>1.894293</v>
      </c>
      <c r="X616" s="11">
        <v>1.8988069999999999</v>
      </c>
      <c r="Y616" s="11">
        <v>1.896536</v>
      </c>
      <c r="Z616" s="11">
        <v>1.8000100000000001</v>
      </c>
      <c r="AA616" s="11">
        <v>1.7046079999999999</v>
      </c>
      <c r="AB616" s="11">
        <v>1.626026</v>
      </c>
      <c r="AC616" s="11">
        <v>1.5286569999999999</v>
      </c>
      <c r="AD616" s="11">
        <v>1.3650100000000001</v>
      </c>
      <c r="AE616" s="11">
        <v>1.1584049999999999</v>
      </c>
      <c r="AF616" s="11">
        <v>-6.3644199999999998E-2</v>
      </c>
      <c r="AG616" s="11">
        <v>-5.2157000000000002E-2</v>
      </c>
      <c r="AH616" s="11">
        <v>-4.4105199999999997E-2</v>
      </c>
      <c r="AI616" s="11">
        <v>-4.0261999999999999E-2</v>
      </c>
      <c r="AJ616" s="11">
        <v>-3.6444299999999999E-2</v>
      </c>
      <c r="AK616" s="11">
        <v>-4.9152700000000001E-2</v>
      </c>
      <c r="AL616" s="11">
        <v>-2.83284E-2</v>
      </c>
      <c r="AM616" s="11">
        <v>-3.6701200000000003E-2</v>
      </c>
      <c r="AN616" s="11">
        <v>-1.2423200000000001E-2</v>
      </c>
      <c r="AO616" s="11">
        <v>-2.1820200000000001E-2</v>
      </c>
      <c r="AP616" s="11">
        <v>-2.3319200000000002E-2</v>
      </c>
      <c r="AQ616" s="11">
        <v>1.9681999999999998E-3</v>
      </c>
      <c r="AR616" s="11">
        <v>-4.6227999999999998E-3</v>
      </c>
      <c r="AS616" s="11">
        <v>3.3581000000000001E-3</v>
      </c>
      <c r="AT616" s="11">
        <v>1.15079E-2</v>
      </c>
      <c r="AU616" s="11">
        <v>3.156E-3</v>
      </c>
      <c r="AV616" s="11">
        <v>0.15602920000000001</v>
      </c>
      <c r="AW616" s="11">
        <v>0.18356829999999999</v>
      </c>
      <c r="AX616" s="11">
        <v>0.1396017</v>
      </c>
      <c r="AY616" s="11">
        <v>8.6429500000000006E-2</v>
      </c>
      <c r="AZ616" s="11">
        <v>6.1529500000000001E-2</v>
      </c>
      <c r="BA616" s="11">
        <v>-0.1041535</v>
      </c>
      <c r="BB616" s="11">
        <v>-0.11013729999999999</v>
      </c>
      <c r="BC616" s="11">
        <v>-7.9668500000000003E-2</v>
      </c>
      <c r="BD616" s="11">
        <v>-4.0633299999999997E-2</v>
      </c>
      <c r="BE616" s="11">
        <v>-3.1917599999999997E-2</v>
      </c>
      <c r="BF616" s="11">
        <v>-2.5843499999999998E-2</v>
      </c>
      <c r="BG616" s="11">
        <v>-2.4387499999999999E-2</v>
      </c>
      <c r="BH616" s="11">
        <v>-2.1739399999999999E-2</v>
      </c>
      <c r="BI616" s="11">
        <v>-3.5008400000000002E-2</v>
      </c>
      <c r="BJ616" s="11">
        <v>-1.54605E-2</v>
      </c>
      <c r="BK616" s="11">
        <v>-2.28766E-2</v>
      </c>
      <c r="BL616" s="11">
        <v>3.5487000000000001E-3</v>
      </c>
      <c r="BM616" s="11">
        <v>-2.3261000000000002E-3</v>
      </c>
      <c r="BN616" s="11">
        <v>1.5168E-3</v>
      </c>
      <c r="BO616" s="11">
        <v>3.1862000000000001E-2</v>
      </c>
      <c r="BP616" s="11">
        <v>2.9767200000000001E-2</v>
      </c>
      <c r="BQ616" s="11">
        <v>4.0661999999999997E-2</v>
      </c>
      <c r="BR616" s="11">
        <v>5.0390799999999999E-2</v>
      </c>
      <c r="BS616" s="11">
        <v>4.3867099999999999E-2</v>
      </c>
      <c r="BT616" s="11">
        <v>0.19411249999999999</v>
      </c>
      <c r="BU616" s="11">
        <v>0.22089900000000001</v>
      </c>
      <c r="BV616" s="11">
        <v>0.17443110000000001</v>
      </c>
      <c r="BW616" s="11">
        <v>0.1198249</v>
      </c>
      <c r="BX616" s="11">
        <v>9.3198199999999995E-2</v>
      </c>
      <c r="BY616" s="11">
        <v>-7.424E-2</v>
      </c>
      <c r="BZ616" s="11">
        <v>-8.2541199999999995E-2</v>
      </c>
      <c r="CA616" s="11">
        <v>-5.58402E-2</v>
      </c>
      <c r="CB616" s="11">
        <v>-1.76224E-2</v>
      </c>
      <c r="CC616" s="11">
        <v>-1.16782E-2</v>
      </c>
      <c r="CD616" s="11">
        <v>-7.5817000000000002E-3</v>
      </c>
      <c r="CE616" s="11">
        <v>-8.5129999999999997E-3</v>
      </c>
      <c r="CF616" s="11">
        <v>-7.0346000000000002E-3</v>
      </c>
      <c r="CG616" s="11">
        <v>-2.08641E-2</v>
      </c>
      <c r="CH616" s="11">
        <v>-2.5926E-3</v>
      </c>
      <c r="CI616" s="11">
        <v>-9.0519999999999993E-3</v>
      </c>
      <c r="CJ616" s="11">
        <v>1.9520599999999999E-2</v>
      </c>
      <c r="CK616" s="11">
        <v>1.7168099999999999E-2</v>
      </c>
      <c r="CL616" s="11">
        <v>2.6352899999999999E-2</v>
      </c>
      <c r="CM616" s="11">
        <v>6.17558E-2</v>
      </c>
      <c r="CN616" s="11">
        <v>6.41573E-2</v>
      </c>
      <c r="CO616" s="11">
        <v>7.7965800000000002E-2</v>
      </c>
      <c r="CP616" s="11">
        <v>8.9273699999999998E-2</v>
      </c>
      <c r="CQ616" s="11">
        <v>8.4578200000000006E-2</v>
      </c>
      <c r="CR616" s="11">
        <v>0.23219590000000001</v>
      </c>
      <c r="CS616" s="11">
        <v>0.25822970000000001</v>
      </c>
      <c r="CT616" s="11">
        <v>0.20926049999999999</v>
      </c>
      <c r="CU616" s="11">
        <v>0.1532203</v>
      </c>
      <c r="CV616" s="11">
        <v>0.12486700000000001</v>
      </c>
      <c r="CW616" s="11">
        <v>-4.4326499999999998E-2</v>
      </c>
      <c r="CX616" s="11">
        <v>-5.4945099999999997E-2</v>
      </c>
      <c r="CY616" s="11">
        <v>-3.2011999999999999E-2</v>
      </c>
      <c r="CZ616" s="11">
        <v>1.39896E-2</v>
      </c>
      <c r="DA616" s="11">
        <v>1.23047E-2</v>
      </c>
      <c r="DB616" s="11">
        <v>1.11024E-2</v>
      </c>
      <c r="DC616" s="11">
        <v>9.6509999999999999E-3</v>
      </c>
      <c r="DD616" s="11">
        <v>8.9399000000000006E-3</v>
      </c>
      <c r="DE616" s="11">
        <v>8.5991000000000001E-3</v>
      </c>
      <c r="DF616" s="11">
        <v>7.8230999999999995E-3</v>
      </c>
      <c r="DG616" s="11">
        <v>8.4048000000000005E-3</v>
      </c>
      <c r="DH616" s="11">
        <v>9.7102000000000004E-3</v>
      </c>
      <c r="DI616" s="11">
        <v>1.18516E-2</v>
      </c>
      <c r="DJ616" s="11">
        <v>1.50993E-2</v>
      </c>
      <c r="DK616" s="11">
        <v>1.8174099999999999E-2</v>
      </c>
      <c r="DL616" s="11">
        <v>2.0907700000000001E-2</v>
      </c>
      <c r="DM616" s="11">
        <v>2.2679100000000001E-2</v>
      </c>
      <c r="DN616" s="11">
        <v>2.36391E-2</v>
      </c>
      <c r="DO616" s="11">
        <v>2.4750600000000001E-2</v>
      </c>
      <c r="DP616" s="11">
        <v>2.3153E-2</v>
      </c>
      <c r="DQ616" s="11">
        <v>2.26955E-2</v>
      </c>
      <c r="DR616" s="11">
        <v>2.1174800000000001E-2</v>
      </c>
      <c r="DS616" s="11">
        <v>2.0303000000000002E-2</v>
      </c>
      <c r="DT616" s="11">
        <v>1.9253200000000002E-2</v>
      </c>
      <c r="DU616" s="11">
        <v>1.81861E-2</v>
      </c>
      <c r="DV616" s="11">
        <v>1.6777199999999999E-2</v>
      </c>
      <c r="DW616" s="11">
        <v>1.4486499999999999E-2</v>
      </c>
      <c r="DX616" s="11">
        <v>0.25726850000000001</v>
      </c>
      <c r="DY616" s="11"/>
      <c r="DZ616" s="11">
        <v>1.8472300000000001E-2</v>
      </c>
      <c r="EA616" s="11">
        <v>74.739649999999997</v>
      </c>
      <c r="EB616" s="11">
        <v>75.551900000000003</v>
      </c>
      <c r="EC616" s="11">
        <v>76.244429999999994</v>
      </c>
      <c r="ED616" s="11">
        <v>74.698580000000007</v>
      </c>
      <c r="EE616" s="11">
        <v>74.083100000000002</v>
      </c>
      <c r="EF616" s="11">
        <v>73.574619999999996</v>
      </c>
      <c r="EG616" s="11">
        <v>72.96593</v>
      </c>
      <c r="EH616" s="11">
        <v>72.421880000000002</v>
      </c>
      <c r="EI616" s="11">
        <v>73.640420000000006</v>
      </c>
      <c r="EJ616" s="11">
        <v>75.273610000000005</v>
      </c>
      <c r="EK616" s="11">
        <v>79.194550000000007</v>
      </c>
      <c r="EL616" s="11">
        <v>82.830179999999999</v>
      </c>
      <c r="EM616" s="11">
        <v>85.947879999999998</v>
      </c>
      <c r="EN616" s="11">
        <v>88.194019999999995</v>
      </c>
      <c r="EO616" s="11">
        <v>92.332520000000002</v>
      </c>
      <c r="EP616" s="11">
        <v>91.133189999999999</v>
      </c>
      <c r="EQ616" s="11">
        <v>87.915300000000002</v>
      </c>
      <c r="ER616" s="11">
        <v>87.296220000000005</v>
      </c>
      <c r="ES616" s="11">
        <v>85.464020000000005</v>
      </c>
      <c r="ET616" s="11">
        <v>82.807040000000001</v>
      </c>
      <c r="EU616" s="11">
        <v>79.906390000000002</v>
      </c>
      <c r="EV616" s="11">
        <v>78.383039999999994</v>
      </c>
      <c r="EW616" s="11">
        <v>76.965389999999999</v>
      </c>
      <c r="EX616" s="11">
        <v>76.353639999999999</v>
      </c>
      <c r="EY616" s="11">
        <v>0</v>
      </c>
      <c r="EZ616" s="11"/>
      <c r="FA616" s="11"/>
      <c r="FB616" s="11"/>
      <c r="FC616" s="11"/>
      <c r="FD616" s="11"/>
      <c r="FE616" s="11"/>
      <c r="FF616" s="11"/>
      <c r="FG616" s="11"/>
      <c r="FH616" s="11"/>
      <c r="FI616" s="11"/>
      <c r="FJ616" s="11"/>
      <c r="FK616" s="11"/>
      <c r="FL616" s="11"/>
      <c r="FM616" s="11"/>
      <c r="FN616" s="11"/>
      <c r="FO616" s="11"/>
      <c r="FP616" s="11"/>
      <c r="FQ616" s="11"/>
      <c r="FR616" s="11"/>
      <c r="FS616" s="11"/>
      <c r="FT616" s="11"/>
      <c r="FU616" s="11"/>
      <c r="FV616" s="11"/>
      <c r="HY616" s="37"/>
      <c r="IA616" s="37"/>
    </row>
    <row r="617" spans="1:235" x14ac:dyDescent="0.25">
      <c r="A617" t="s">
        <v>113</v>
      </c>
      <c r="B617" t="s">
        <v>141</v>
      </c>
      <c r="C617" t="s">
        <v>0</v>
      </c>
      <c r="D617" t="s">
        <v>230</v>
      </c>
      <c r="E617" s="38" t="s">
        <v>133</v>
      </c>
      <c r="F617" t="s">
        <v>106</v>
      </c>
      <c r="G617" s="11">
        <v>3210</v>
      </c>
      <c r="H617" s="11">
        <v>3.3545440000000002</v>
      </c>
      <c r="I617" s="11">
        <v>2.9565709999999998</v>
      </c>
      <c r="J617" s="11">
        <v>2.6332439999999999</v>
      </c>
      <c r="K617" s="11">
        <v>2.3860860000000002</v>
      </c>
      <c r="L617" s="11">
        <v>2.1989429999999999</v>
      </c>
      <c r="M617" s="11">
        <v>2.0869149999999999</v>
      </c>
      <c r="N617" s="11">
        <v>2.1254249999999999</v>
      </c>
      <c r="O617" s="11">
        <v>2.2339440000000002</v>
      </c>
      <c r="P617" s="11">
        <v>2.5541369999999999</v>
      </c>
      <c r="Q617" s="11">
        <v>2.8819659999999998</v>
      </c>
      <c r="R617" s="11">
        <v>3.3675830000000002</v>
      </c>
      <c r="S617" s="11">
        <v>4.085248</v>
      </c>
      <c r="T617" s="11">
        <v>4.7689599999999999</v>
      </c>
      <c r="U617" s="11">
        <v>5.3417289999999999</v>
      </c>
      <c r="V617" s="11">
        <v>5.7351020000000004</v>
      </c>
      <c r="W617" s="11">
        <v>6.0800479999999997</v>
      </c>
      <c r="X617" s="11">
        <v>6.0945359999999997</v>
      </c>
      <c r="Y617" s="11">
        <v>6.0872479999999998</v>
      </c>
      <c r="Z617" s="11">
        <v>5.7774320000000001</v>
      </c>
      <c r="AA617" s="11">
        <v>5.471222</v>
      </c>
      <c r="AB617" s="11">
        <v>5.2190009999999996</v>
      </c>
      <c r="AC617" s="11">
        <v>4.906479</v>
      </c>
      <c r="AD617" s="11">
        <v>4.3812280000000001</v>
      </c>
      <c r="AE617" s="11">
        <v>3.7180930000000001</v>
      </c>
      <c r="AF617" s="11">
        <v>-0.20427680000000001</v>
      </c>
      <c r="AG617" s="11">
        <v>-0.16740659999999999</v>
      </c>
      <c r="AH617" s="11">
        <v>-0.1415631</v>
      </c>
      <c r="AI617" s="11">
        <v>-0.1292275</v>
      </c>
      <c r="AJ617" s="11">
        <v>-0.1169741</v>
      </c>
      <c r="AK617" s="11">
        <v>-0.15776370000000001</v>
      </c>
      <c r="AL617" s="11">
        <v>-9.0924900000000003E-2</v>
      </c>
      <c r="AM617" s="11">
        <v>-0.1177986</v>
      </c>
      <c r="AN617" s="11">
        <v>-3.9874399999999997E-2</v>
      </c>
      <c r="AO617" s="11">
        <v>-7.0035600000000003E-2</v>
      </c>
      <c r="AP617" s="11">
        <v>-7.4846999999999997E-2</v>
      </c>
      <c r="AQ617" s="11">
        <v>6.3172999999999997E-3</v>
      </c>
      <c r="AR617" s="11">
        <v>-1.48378E-2</v>
      </c>
      <c r="AS617" s="11">
        <v>1.07785E-2</v>
      </c>
      <c r="AT617" s="11">
        <v>3.69366E-2</v>
      </c>
      <c r="AU617" s="11">
        <v>1.0129600000000001E-2</v>
      </c>
      <c r="AV617" s="11">
        <v>0.50080170000000002</v>
      </c>
      <c r="AW617" s="11">
        <v>0.58919299999999997</v>
      </c>
      <c r="AX617" s="11">
        <v>0.4480751</v>
      </c>
      <c r="AY617" s="11">
        <v>0.27740999999999999</v>
      </c>
      <c r="AZ617" s="11">
        <v>0.1974892</v>
      </c>
      <c r="BA617" s="11">
        <v>-0.33429789999999998</v>
      </c>
      <c r="BB617" s="11">
        <v>-0.35350409999999999</v>
      </c>
      <c r="BC617" s="11">
        <v>-0.25570929999999997</v>
      </c>
      <c r="BD617" s="11">
        <v>-0.13041939999999999</v>
      </c>
      <c r="BE617" s="11">
        <v>-0.10244490000000001</v>
      </c>
      <c r="BF617" s="11">
        <v>-8.2948900000000006E-2</v>
      </c>
      <c r="BG617" s="11">
        <v>-7.8275800000000006E-2</v>
      </c>
      <c r="BH617" s="11">
        <v>-6.9776400000000002E-2</v>
      </c>
      <c r="BI617" s="11">
        <v>-0.1123653</v>
      </c>
      <c r="BJ617" s="11">
        <v>-4.9623199999999999E-2</v>
      </c>
      <c r="BK617" s="11">
        <v>-7.3426199999999997E-2</v>
      </c>
      <c r="BL617" s="11">
        <v>1.13902E-2</v>
      </c>
      <c r="BM617" s="11">
        <v>-7.4659000000000001E-3</v>
      </c>
      <c r="BN617" s="11">
        <v>4.8685999999999998E-3</v>
      </c>
      <c r="BO617" s="11">
        <v>0.10226639999999999</v>
      </c>
      <c r="BP617" s="11">
        <v>9.55429E-2</v>
      </c>
      <c r="BQ617" s="11">
        <v>0.1305114</v>
      </c>
      <c r="BR617" s="11">
        <v>0.16173770000000001</v>
      </c>
      <c r="BS617" s="11">
        <v>0.1407987</v>
      </c>
      <c r="BT617" s="11">
        <v>0.62303649999999999</v>
      </c>
      <c r="BU617" s="11">
        <v>0.70901219999999998</v>
      </c>
      <c r="BV617" s="11">
        <v>0.55986579999999997</v>
      </c>
      <c r="BW617" s="11">
        <v>0.3845981</v>
      </c>
      <c r="BX617" s="11">
        <v>0.29913529999999999</v>
      </c>
      <c r="BY617" s="11">
        <v>-0.23828559999999999</v>
      </c>
      <c r="BZ617" s="11">
        <v>-0.26492969999999999</v>
      </c>
      <c r="CA617" s="11">
        <v>-0.17922850000000001</v>
      </c>
      <c r="CB617" s="11">
        <v>-5.6562099999999997E-2</v>
      </c>
      <c r="CC617" s="11">
        <v>-3.7483299999999997E-2</v>
      </c>
      <c r="CD617" s="11">
        <v>-2.4334700000000001E-2</v>
      </c>
      <c r="CE617" s="11">
        <v>-2.7324000000000001E-2</v>
      </c>
      <c r="CF617" s="11">
        <v>-2.25787E-2</v>
      </c>
      <c r="CG617" s="11">
        <v>-6.6966899999999996E-2</v>
      </c>
      <c r="CH617" s="11">
        <v>-8.3215000000000008E-3</v>
      </c>
      <c r="CI617" s="11">
        <v>-2.9053900000000001E-2</v>
      </c>
      <c r="CJ617" s="11">
        <v>6.2654699999999994E-2</v>
      </c>
      <c r="CK617" s="11">
        <v>5.5103800000000001E-2</v>
      </c>
      <c r="CL617" s="11">
        <v>8.4584099999999995E-2</v>
      </c>
      <c r="CM617" s="11">
        <v>0.19821549999999999</v>
      </c>
      <c r="CN617" s="11">
        <v>0.20592360000000001</v>
      </c>
      <c r="CO617" s="11">
        <v>0.25024429999999998</v>
      </c>
      <c r="CP617" s="11">
        <v>0.28653879999999998</v>
      </c>
      <c r="CQ617" s="11">
        <v>0.27146769999999998</v>
      </c>
      <c r="CR617" s="11">
        <v>0.74527140000000003</v>
      </c>
      <c r="CS617" s="11">
        <v>0.82883119999999999</v>
      </c>
      <c r="CT617" s="11">
        <v>0.67165649999999999</v>
      </c>
      <c r="CU617" s="11">
        <v>0.49178620000000001</v>
      </c>
      <c r="CV617" s="11">
        <v>0.40078140000000001</v>
      </c>
      <c r="CW617" s="11">
        <v>-0.14227319999999999</v>
      </c>
      <c r="CX617" s="11">
        <v>-0.1763554</v>
      </c>
      <c r="CY617" s="11">
        <v>-0.1027478</v>
      </c>
      <c r="CZ617" s="11">
        <v>4.49021E-2</v>
      </c>
      <c r="DA617" s="11">
        <v>3.9493899999999998E-2</v>
      </c>
      <c r="DB617" s="11">
        <v>3.5634899999999997E-2</v>
      </c>
      <c r="DC617" s="11">
        <v>3.0976500000000001E-2</v>
      </c>
      <c r="DD617" s="11">
        <v>2.86942E-2</v>
      </c>
      <c r="DE617" s="11">
        <v>2.7600300000000001E-2</v>
      </c>
      <c r="DF617" s="11">
        <v>2.5109699999999999E-2</v>
      </c>
      <c r="DG617" s="11">
        <v>2.69765E-2</v>
      </c>
      <c r="DH617" s="11">
        <v>3.1166599999999999E-2</v>
      </c>
      <c r="DI617" s="11">
        <v>3.8039700000000003E-2</v>
      </c>
      <c r="DJ617" s="11">
        <v>4.8463600000000003E-2</v>
      </c>
      <c r="DK617" s="11">
        <v>5.83329E-2</v>
      </c>
      <c r="DL617" s="11">
        <v>6.7106700000000005E-2</v>
      </c>
      <c r="DM617" s="11">
        <v>7.2792399999999993E-2</v>
      </c>
      <c r="DN617" s="11">
        <v>7.5873700000000002E-2</v>
      </c>
      <c r="DO617" s="11">
        <v>7.9441200000000003E-2</v>
      </c>
      <c r="DP617" s="11">
        <v>7.4313500000000005E-2</v>
      </c>
      <c r="DQ617" s="11">
        <v>7.2844800000000001E-2</v>
      </c>
      <c r="DR617" s="11">
        <v>6.7963999999999997E-2</v>
      </c>
      <c r="DS617" s="11">
        <v>6.5165699999999993E-2</v>
      </c>
      <c r="DT617" s="11">
        <v>6.1796400000000001E-2</v>
      </c>
      <c r="DU617" s="11">
        <v>5.8371399999999997E-2</v>
      </c>
      <c r="DV617" s="11">
        <v>5.3849399999999999E-2</v>
      </c>
      <c r="DW617" s="11">
        <v>4.6496999999999997E-2</v>
      </c>
      <c r="DX617" s="11">
        <v>0.82574630000000004</v>
      </c>
      <c r="DY617" s="11"/>
      <c r="DZ617" s="11">
        <v>5.9290000000000002E-2</v>
      </c>
      <c r="EA617" s="11">
        <v>74.739649999999997</v>
      </c>
      <c r="EB617" s="11">
        <v>75.551900000000003</v>
      </c>
      <c r="EC617" s="11">
        <v>76.244429999999994</v>
      </c>
      <c r="ED617" s="11">
        <v>74.698580000000007</v>
      </c>
      <c r="EE617" s="11">
        <v>74.083100000000002</v>
      </c>
      <c r="EF617" s="11">
        <v>73.574619999999996</v>
      </c>
      <c r="EG617" s="11">
        <v>72.96593</v>
      </c>
      <c r="EH617" s="11">
        <v>72.421880000000002</v>
      </c>
      <c r="EI617" s="11">
        <v>73.640420000000006</v>
      </c>
      <c r="EJ617" s="11">
        <v>75.273610000000005</v>
      </c>
      <c r="EK617" s="11">
        <v>79.194550000000007</v>
      </c>
      <c r="EL617" s="11">
        <v>82.830179999999999</v>
      </c>
      <c r="EM617" s="11">
        <v>85.947879999999998</v>
      </c>
      <c r="EN617" s="11">
        <v>88.194019999999995</v>
      </c>
      <c r="EO617" s="11">
        <v>92.332520000000002</v>
      </c>
      <c r="EP617" s="11">
        <v>91.133189999999999</v>
      </c>
      <c r="EQ617" s="11">
        <v>87.915300000000002</v>
      </c>
      <c r="ER617" s="11">
        <v>87.296220000000005</v>
      </c>
      <c r="ES617" s="11">
        <v>85.464020000000005</v>
      </c>
      <c r="ET617" s="11">
        <v>82.807040000000001</v>
      </c>
      <c r="EU617" s="11">
        <v>79.906390000000002</v>
      </c>
      <c r="EV617" s="11">
        <v>78.383039999999994</v>
      </c>
      <c r="EW617" s="11">
        <v>76.965389999999999</v>
      </c>
      <c r="EX617" s="11">
        <v>76.353639999999999</v>
      </c>
      <c r="EY617" s="11">
        <v>0</v>
      </c>
      <c r="EZ617" s="11"/>
      <c r="FA617" s="11"/>
      <c r="FB617" s="11"/>
      <c r="FC617" s="11"/>
      <c r="FD617" s="11"/>
      <c r="FE617" s="11"/>
      <c r="FF617" s="11"/>
      <c r="FG617" s="11"/>
      <c r="FH617" s="11"/>
      <c r="FI617" s="11"/>
      <c r="FJ617" s="11"/>
      <c r="FK617" s="11"/>
      <c r="FL617" s="11"/>
      <c r="FM617" s="11"/>
      <c r="FN617" s="11"/>
      <c r="FO617" s="11"/>
      <c r="FP617" s="11"/>
      <c r="FQ617" s="11"/>
      <c r="FR617" s="11"/>
      <c r="FS617" s="11"/>
      <c r="FT617" s="11"/>
      <c r="FU617" s="11"/>
      <c r="FV617" s="11"/>
      <c r="HY617" s="37"/>
      <c r="IA617" s="37"/>
    </row>
    <row r="618" spans="1:235" x14ac:dyDescent="0.25">
      <c r="A618" t="s">
        <v>113</v>
      </c>
      <c r="B618" t="s">
        <v>141</v>
      </c>
      <c r="C618" t="s">
        <v>0</v>
      </c>
      <c r="D618" t="s">
        <v>230</v>
      </c>
      <c r="E618" s="38">
        <v>45540</v>
      </c>
      <c r="F618" t="s">
        <v>107</v>
      </c>
      <c r="G618" s="11">
        <v>1529</v>
      </c>
      <c r="H618" s="11">
        <v>1.2828079999999999</v>
      </c>
      <c r="I618" s="11">
        <v>1.1321190000000001</v>
      </c>
      <c r="J618" s="11">
        <v>1.0169349999999999</v>
      </c>
      <c r="K618" s="11">
        <v>0.94363390000000003</v>
      </c>
      <c r="L618" s="11">
        <v>0.9136862</v>
      </c>
      <c r="M618" s="11">
        <v>0.95547970000000004</v>
      </c>
      <c r="N618" s="11">
        <v>0.97763809999999995</v>
      </c>
      <c r="O618" s="11">
        <v>1.035126</v>
      </c>
      <c r="P618" s="11">
        <v>1.1209610000000001</v>
      </c>
      <c r="Q618" s="11">
        <v>1.300651</v>
      </c>
      <c r="R618" s="11">
        <v>1.659268</v>
      </c>
      <c r="S618" s="11">
        <v>2.128746</v>
      </c>
      <c r="T618" s="11">
        <v>2.6741350000000002</v>
      </c>
      <c r="U618" s="11">
        <v>3.0920930000000002</v>
      </c>
      <c r="V618" s="11">
        <v>3.3938540000000001</v>
      </c>
      <c r="W618" s="11">
        <v>3.5686149999999999</v>
      </c>
      <c r="X618" s="11">
        <v>3.5051670000000001</v>
      </c>
      <c r="Y618" s="11">
        <v>3.4063599999999998</v>
      </c>
      <c r="Z618" s="11">
        <v>3.1867960000000002</v>
      </c>
      <c r="AA618" s="11">
        <v>2.8623699999999999</v>
      </c>
      <c r="AB618" s="11">
        <v>2.5848529999999998</v>
      </c>
      <c r="AC618" s="11">
        <v>2.4226540000000001</v>
      </c>
      <c r="AD618" s="11">
        <v>2.1306949999999998</v>
      </c>
      <c r="AE618" s="11">
        <v>1.7969349999999999</v>
      </c>
      <c r="AF618" s="11">
        <v>-0.1218048</v>
      </c>
      <c r="AG618" s="11">
        <v>-9.2403100000000002E-2</v>
      </c>
      <c r="AH618" s="11">
        <v>-7.7615100000000006E-2</v>
      </c>
      <c r="AI618" s="11">
        <v>-6.0955299999999997E-2</v>
      </c>
      <c r="AJ618" s="11">
        <v>-3.9451800000000002E-2</v>
      </c>
      <c r="AK618" s="11">
        <v>-4.3307600000000002E-2</v>
      </c>
      <c r="AL618" s="11">
        <v>-5.6244000000000002E-2</v>
      </c>
      <c r="AM618" s="11">
        <v>-2.4409199999999999E-2</v>
      </c>
      <c r="AN618" s="11">
        <v>-5.8431999999999998E-3</v>
      </c>
      <c r="AO618" s="11">
        <v>-4.9630500000000001E-2</v>
      </c>
      <c r="AP618" s="11">
        <v>-4.8264700000000001E-2</v>
      </c>
      <c r="AQ618" s="11">
        <v>4.0144999999999998E-3</v>
      </c>
      <c r="AR618" s="11">
        <v>1.50128E-2</v>
      </c>
      <c r="AS618" s="11">
        <v>3.8079599999999998E-2</v>
      </c>
      <c r="AT618" s="11">
        <v>0.1067979</v>
      </c>
      <c r="AU618" s="11">
        <v>0.1052357</v>
      </c>
      <c r="AV618" s="11">
        <v>0.294962</v>
      </c>
      <c r="AW618" s="11">
        <v>0.27629300000000001</v>
      </c>
      <c r="AX618" s="11">
        <v>0.23429800000000001</v>
      </c>
      <c r="AY618" s="11">
        <v>0.1594643</v>
      </c>
      <c r="AZ618" s="11">
        <v>6.1421400000000001E-2</v>
      </c>
      <c r="BA618" s="11">
        <v>-0.19948189999999999</v>
      </c>
      <c r="BB618" s="11">
        <v>-0.162749</v>
      </c>
      <c r="BC618" s="11">
        <v>-0.16041569999999999</v>
      </c>
      <c r="BD618" s="11">
        <v>-8.1208100000000005E-2</v>
      </c>
      <c r="BE618" s="11">
        <v>-5.7763799999999997E-2</v>
      </c>
      <c r="BF618" s="11">
        <v>-4.5000699999999998E-2</v>
      </c>
      <c r="BG618" s="11">
        <v>-2.9718399999999999E-2</v>
      </c>
      <c r="BH618" s="11">
        <v>-1.1302100000000001E-2</v>
      </c>
      <c r="BI618" s="11">
        <v>-1.30227E-2</v>
      </c>
      <c r="BJ618" s="11">
        <v>-2.6921299999999999E-2</v>
      </c>
      <c r="BK618" s="11">
        <v>5.9778000000000001E-3</v>
      </c>
      <c r="BL618" s="11">
        <v>3.1295400000000001E-2</v>
      </c>
      <c r="BM618" s="11">
        <v>4.1399999999999997E-5</v>
      </c>
      <c r="BN618" s="11">
        <v>1.5044999999999999E-2</v>
      </c>
      <c r="BO618" s="11">
        <v>7.8159000000000006E-2</v>
      </c>
      <c r="BP618" s="11">
        <v>0.1031545</v>
      </c>
      <c r="BQ618" s="11">
        <v>0.13138040000000001</v>
      </c>
      <c r="BR618" s="11">
        <v>0.20326140000000001</v>
      </c>
      <c r="BS618" s="11">
        <v>0.1998655</v>
      </c>
      <c r="BT618" s="11">
        <v>0.38583840000000003</v>
      </c>
      <c r="BU618" s="11">
        <v>0.36495030000000001</v>
      </c>
      <c r="BV618" s="11">
        <v>0.31974010000000003</v>
      </c>
      <c r="BW618" s="11">
        <v>0.2369879</v>
      </c>
      <c r="BX618" s="11">
        <v>0.1361376</v>
      </c>
      <c r="BY618" s="11">
        <v>-0.12623509999999999</v>
      </c>
      <c r="BZ618" s="11">
        <v>-9.3214500000000006E-2</v>
      </c>
      <c r="CA618" s="11">
        <v>-0.10092379999999999</v>
      </c>
      <c r="CB618" s="11">
        <v>-4.0611300000000003E-2</v>
      </c>
      <c r="CC618" s="11">
        <v>-2.3124599999999999E-2</v>
      </c>
      <c r="CD618" s="11">
        <v>-1.2386400000000001E-2</v>
      </c>
      <c r="CE618" s="11">
        <v>1.5185999999999999E-3</v>
      </c>
      <c r="CF618" s="11">
        <v>1.6847500000000001E-2</v>
      </c>
      <c r="CG618" s="11">
        <v>1.7262099999999999E-2</v>
      </c>
      <c r="CH618" s="11">
        <v>2.4014000000000001E-3</v>
      </c>
      <c r="CI618" s="11">
        <v>3.6364800000000003E-2</v>
      </c>
      <c r="CJ618" s="11">
        <v>6.8433999999999995E-2</v>
      </c>
      <c r="CK618" s="11">
        <v>4.9713399999999998E-2</v>
      </c>
      <c r="CL618" s="11">
        <v>7.8354599999999996E-2</v>
      </c>
      <c r="CM618" s="11">
        <v>0.15230350000000001</v>
      </c>
      <c r="CN618" s="11">
        <v>0.1912962</v>
      </c>
      <c r="CO618" s="11">
        <v>0.22468109999999999</v>
      </c>
      <c r="CP618" s="11">
        <v>0.29972480000000001</v>
      </c>
      <c r="CQ618" s="11">
        <v>0.29449540000000002</v>
      </c>
      <c r="CR618" s="11">
        <v>0.47671469999999999</v>
      </c>
      <c r="CS618" s="11">
        <v>0.4536077</v>
      </c>
      <c r="CT618" s="11">
        <v>0.40518209999999999</v>
      </c>
      <c r="CU618" s="11">
        <v>0.3145116</v>
      </c>
      <c r="CV618" s="11">
        <v>0.21085380000000001</v>
      </c>
      <c r="CW618" s="11">
        <v>-5.2988399999999998E-2</v>
      </c>
      <c r="CX618" s="11">
        <v>-2.3680099999999999E-2</v>
      </c>
      <c r="CY618" s="11">
        <v>-4.1431900000000001E-2</v>
      </c>
      <c r="CZ618" s="11">
        <v>2.4681100000000001E-2</v>
      </c>
      <c r="DA618" s="11">
        <v>2.10592E-2</v>
      </c>
      <c r="DB618" s="11">
        <v>1.9828100000000001E-2</v>
      </c>
      <c r="DC618" s="11">
        <v>1.8990699999999999E-2</v>
      </c>
      <c r="DD618" s="11">
        <v>1.7113799999999998E-2</v>
      </c>
      <c r="DE618" s="11">
        <v>1.8411899999999998E-2</v>
      </c>
      <c r="DF618" s="11">
        <v>1.78269E-2</v>
      </c>
      <c r="DG618" s="11">
        <v>1.8474000000000001E-2</v>
      </c>
      <c r="DH618" s="11">
        <v>2.25787E-2</v>
      </c>
      <c r="DI618" s="11">
        <v>3.01984E-2</v>
      </c>
      <c r="DJ618" s="11">
        <v>3.8489500000000003E-2</v>
      </c>
      <c r="DK618" s="11">
        <v>4.5076699999999997E-2</v>
      </c>
      <c r="DL618" s="11">
        <v>5.3586300000000003E-2</v>
      </c>
      <c r="DM618" s="11">
        <v>5.6722799999999997E-2</v>
      </c>
      <c r="DN618" s="11">
        <v>5.8645599999999999E-2</v>
      </c>
      <c r="DO618" s="11">
        <v>5.7530900000000003E-2</v>
      </c>
      <c r="DP618" s="11">
        <v>5.5248899999999997E-2</v>
      </c>
      <c r="DQ618" s="11">
        <v>5.3899799999999998E-2</v>
      </c>
      <c r="DR618" s="11">
        <v>5.1945100000000001E-2</v>
      </c>
      <c r="DS618" s="11">
        <v>4.7130999999999999E-2</v>
      </c>
      <c r="DT618" s="11">
        <v>4.5424199999999998E-2</v>
      </c>
      <c r="DU618" s="11">
        <v>4.4530899999999998E-2</v>
      </c>
      <c r="DV618" s="11">
        <v>4.2273900000000003E-2</v>
      </c>
      <c r="DW618" s="11">
        <v>3.6168499999999999E-2</v>
      </c>
      <c r="DX618" s="11">
        <v>0.45643489999999998</v>
      </c>
      <c r="DY618" s="11"/>
      <c r="DZ618" s="11">
        <v>3.99481E-2</v>
      </c>
      <c r="EA618" s="11">
        <v>71.132320000000007</v>
      </c>
      <c r="EB618" s="11">
        <v>71.993679999999998</v>
      </c>
      <c r="EC618" s="11">
        <v>69.986040000000003</v>
      </c>
      <c r="ED618" s="11">
        <v>70.233379999999997</v>
      </c>
      <c r="EE618" s="11">
        <v>69.013959999999997</v>
      </c>
      <c r="EF618" s="11">
        <v>67.271270000000001</v>
      </c>
      <c r="EG618" s="11">
        <v>67.121009999999998</v>
      </c>
      <c r="EH618" s="11">
        <v>68.824470000000005</v>
      </c>
      <c r="EI618" s="11">
        <v>73.684839999999994</v>
      </c>
      <c r="EJ618" s="11">
        <v>81.132320000000007</v>
      </c>
      <c r="EK618" s="11">
        <v>88.144940000000005</v>
      </c>
      <c r="EL618" s="11">
        <v>95.295879999999997</v>
      </c>
      <c r="EM618" s="11">
        <v>98.343090000000004</v>
      </c>
      <c r="EN618" s="11">
        <v>99.735370000000003</v>
      </c>
      <c r="EO618" s="11">
        <v>100.42619999999999</v>
      </c>
      <c r="EP618" s="11">
        <v>101.131</v>
      </c>
      <c r="EQ618" s="11">
        <v>101.0073</v>
      </c>
      <c r="ER618" s="11">
        <v>98.656909999999996</v>
      </c>
      <c r="ES618" s="11">
        <v>95.466089999999994</v>
      </c>
      <c r="ET618" s="11">
        <v>89.583110000000005</v>
      </c>
      <c r="EU618" s="11">
        <v>84.196809999999999</v>
      </c>
      <c r="EV618" s="11">
        <v>81.30453</v>
      </c>
      <c r="EW618" s="11">
        <v>79.172870000000003</v>
      </c>
      <c r="EX618" s="11">
        <v>77.833110000000005</v>
      </c>
      <c r="EY618" s="11">
        <v>0</v>
      </c>
      <c r="EZ618" s="11"/>
      <c r="FA618" s="11"/>
      <c r="FB618" s="11"/>
      <c r="FC618" s="11"/>
      <c r="FD618" s="11"/>
      <c r="FE618" s="11"/>
      <c r="FF618" s="11"/>
      <c r="FG618" s="11"/>
      <c r="FH618" s="11"/>
      <c r="FI618" s="11"/>
      <c r="FJ618" s="11"/>
      <c r="FK618" s="11"/>
      <c r="FL618" s="11"/>
      <c r="FM618" s="11"/>
      <c r="FN618" s="11"/>
      <c r="FO618" s="11"/>
      <c r="FP618" s="11"/>
      <c r="FQ618" s="11"/>
      <c r="FR618" s="11"/>
      <c r="FS618" s="11"/>
      <c r="FT618" s="11"/>
      <c r="FU618" s="11"/>
      <c r="FV618" s="11"/>
      <c r="HY618" s="37"/>
      <c r="IA618" s="37"/>
    </row>
    <row r="619" spans="1:235" x14ac:dyDescent="0.25">
      <c r="A619" t="s">
        <v>113</v>
      </c>
      <c r="B619" t="s">
        <v>141</v>
      </c>
      <c r="C619" t="s">
        <v>88</v>
      </c>
      <c r="D619" t="s">
        <v>230</v>
      </c>
      <c r="E619" s="38">
        <v>45540</v>
      </c>
      <c r="F619" t="s">
        <v>107</v>
      </c>
      <c r="G619" s="11">
        <v>1529</v>
      </c>
      <c r="H619" s="11">
        <v>0.83898530000000004</v>
      </c>
      <c r="I619" s="11">
        <v>0.74043079999999994</v>
      </c>
      <c r="J619" s="11">
        <v>0.66509790000000002</v>
      </c>
      <c r="K619" s="11">
        <v>0.61715759999999997</v>
      </c>
      <c r="L619" s="11">
        <v>0.59757110000000002</v>
      </c>
      <c r="M619" s="11">
        <v>0.62490500000000004</v>
      </c>
      <c r="N619" s="11">
        <v>0.63939699999999999</v>
      </c>
      <c r="O619" s="11">
        <v>0.67699560000000003</v>
      </c>
      <c r="P619" s="11">
        <v>0.73313329999999999</v>
      </c>
      <c r="Q619" s="11">
        <v>0.85065460000000004</v>
      </c>
      <c r="R619" s="11">
        <v>1.0851980000000001</v>
      </c>
      <c r="S619" s="11">
        <v>1.392247</v>
      </c>
      <c r="T619" s="11">
        <v>1.7489440000000001</v>
      </c>
      <c r="U619" s="11">
        <v>2.022297</v>
      </c>
      <c r="V619" s="11">
        <v>2.2196560000000001</v>
      </c>
      <c r="W619" s="11">
        <v>2.3339530000000002</v>
      </c>
      <c r="X619" s="11">
        <v>2.2924570000000002</v>
      </c>
      <c r="Y619" s="11">
        <v>2.2278349999999998</v>
      </c>
      <c r="Z619" s="11">
        <v>2.0842350000000001</v>
      </c>
      <c r="AA619" s="11">
        <v>1.8720540000000001</v>
      </c>
      <c r="AB619" s="11">
        <v>1.6905520000000001</v>
      </c>
      <c r="AC619" s="11">
        <v>1.5844689999999999</v>
      </c>
      <c r="AD619" s="11">
        <v>1.3935219999999999</v>
      </c>
      <c r="AE619" s="11">
        <v>1.1752359999999999</v>
      </c>
      <c r="AF619" s="11">
        <v>-7.9663100000000001E-2</v>
      </c>
      <c r="AG619" s="11">
        <v>-6.0433599999999997E-2</v>
      </c>
      <c r="AH619" s="11">
        <v>-5.0762000000000002E-2</v>
      </c>
      <c r="AI619" s="11">
        <v>-3.9866100000000002E-2</v>
      </c>
      <c r="AJ619" s="11">
        <v>-2.58023E-2</v>
      </c>
      <c r="AK619" s="11">
        <v>-2.8324100000000001E-2</v>
      </c>
      <c r="AL619" s="11">
        <v>-3.6784799999999999E-2</v>
      </c>
      <c r="AM619" s="11">
        <v>-1.5964200000000001E-2</v>
      </c>
      <c r="AN619" s="11">
        <v>-3.8216000000000001E-3</v>
      </c>
      <c r="AO619" s="11">
        <v>-3.2459500000000002E-2</v>
      </c>
      <c r="AP619" s="11">
        <v>-3.1566200000000003E-2</v>
      </c>
      <c r="AQ619" s="11">
        <v>2.6256000000000001E-3</v>
      </c>
      <c r="AR619" s="11">
        <v>9.8186999999999997E-3</v>
      </c>
      <c r="AS619" s="11">
        <v>2.4904900000000001E-2</v>
      </c>
      <c r="AT619" s="11">
        <v>6.9848199999999999E-2</v>
      </c>
      <c r="AU619" s="11">
        <v>6.8826499999999999E-2</v>
      </c>
      <c r="AV619" s="11">
        <v>0.19291169999999999</v>
      </c>
      <c r="AW619" s="11">
        <v>0.1807018</v>
      </c>
      <c r="AX619" s="11">
        <v>0.15323609999999999</v>
      </c>
      <c r="AY619" s="11">
        <v>0.1042932</v>
      </c>
      <c r="AZ619" s="11">
        <v>4.0170900000000002E-2</v>
      </c>
      <c r="BA619" s="11">
        <v>-0.13046559999999999</v>
      </c>
      <c r="BB619" s="11">
        <v>-0.10644140000000001</v>
      </c>
      <c r="BC619" s="11">
        <v>-0.10491540000000001</v>
      </c>
      <c r="BD619" s="11">
        <v>-5.3111899999999997E-2</v>
      </c>
      <c r="BE619" s="11">
        <v>-3.7778800000000001E-2</v>
      </c>
      <c r="BF619" s="11">
        <v>-2.9431499999999999E-2</v>
      </c>
      <c r="BG619" s="11">
        <v>-1.9436499999999999E-2</v>
      </c>
      <c r="BH619" s="11">
        <v>-7.3917999999999996E-3</v>
      </c>
      <c r="BI619" s="11">
        <v>-8.5172000000000008E-3</v>
      </c>
      <c r="BJ619" s="11">
        <v>-1.7607100000000001E-2</v>
      </c>
      <c r="BK619" s="11">
        <v>3.9096000000000001E-3</v>
      </c>
      <c r="BL619" s="11">
        <v>2.0467900000000001E-2</v>
      </c>
      <c r="BM619" s="11">
        <v>2.7100000000000001E-5</v>
      </c>
      <c r="BN619" s="11">
        <v>9.8397999999999992E-3</v>
      </c>
      <c r="BO619" s="11">
        <v>5.1117700000000002E-2</v>
      </c>
      <c r="BP619" s="11">
        <v>6.7465300000000006E-2</v>
      </c>
      <c r="BQ619" s="11">
        <v>8.5925699999999994E-2</v>
      </c>
      <c r="BR619" s="11">
        <v>0.13293749999999999</v>
      </c>
      <c r="BS619" s="11">
        <v>0.13071650000000001</v>
      </c>
      <c r="BT619" s="11">
        <v>0.25234689999999999</v>
      </c>
      <c r="BU619" s="11">
        <v>0.2386856</v>
      </c>
      <c r="BV619" s="11">
        <v>0.2091171</v>
      </c>
      <c r="BW619" s="11">
        <v>0.15499540000000001</v>
      </c>
      <c r="BX619" s="11">
        <v>8.9037000000000005E-2</v>
      </c>
      <c r="BY619" s="11">
        <v>-8.2560599999999998E-2</v>
      </c>
      <c r="BZ619" s="11">
        <v>-6.0964400000000002E-2</v>
      </c>
      <c r="CA619" s="11">
        <v>-6.6006400000000007E-2</v>
      </c>
      <c r="CB619" s="11">
        <v>-2.65607E-2</v>
      </c>
      <c r="CC619" s="11">
        <v>-1.5124E-2</v>
      </c>
      <c r="CD619" s="11">
        <v>-8.1010000000000006E-3</v>
      </c>
      <c r="CE619" s="11">
        <v>9.9320000000000007E-4</v>
      </c>
      <c r="CF619" s="11">
        <v>1.1018699999999999E-2</v>
      </c>
      <c r="CG619" s="11">
        <v>1.1289799999999999E-2</v>
      </c>
      <c r="CH619" s="11">
        <v>1.5705999999999999E-3</v>
      </c>
      <c r="CI619" s="11">
        <v>2.37834E-2</v>
      </c>
      <c r="CJ619" s="11">
        <v>4.4757400000000003E-2</v>
      </c>
      <c r="CK619" s="11">
        <v>3.2513599999999997E-2</v>
      </c>
      <c r="CL619" s="11">
        <v>5.1245699999999998E-2</v>
      </c>
      <c r="CM619" s="11">
        <v>9.9609900000000001E-2</v>
      </c>
      <c r="CN619" s="11">
        <v>0.1251119</v>
      </c>
      <c r="CO619" s="11">
        <v>0.1469464</v>
      </c>
      <c r="CP619" s="11">
        <v>0.1960267</v>
      </c>
      <c r="CQ619" s="11">
        <v>0.19260650000000001</v>
      </c>
      <c r="CR619" s="11">
        <v>0.311782</v>
      </c>
      <c r="CS619" s="11">
        <v>0.29666949999999997</v>
      </c>
      <c r="CT619" s="11">
        <v>0.26499810000000001</v>
      </c>
      <c r="CU619" s="11">
        <v>0.20569760000000001</v>
      </c>
      <c r="CV619" s="11">
        <v>0.1379031</v>
      </c>
      <c r="CW619" s="11">
        <v>-3.4655600000000002E-2</v>
      </c>
      <c r="CX619" s="11">
        <v>-1.5487300000000001E-2</v>
      </c>
      <c r="CY619" s="11">
        <v>-2.7097400000000001E-2</v>
      </c>
      <c r="CZ619" s="11">
        <v>1.6142E-2</v>
      </c>
      <c r="DA619" s="11">
        <v>1.3773199999999999E-2</v>
      </c>
      <c r="DB619" s="11">
        <v>1.2968E-2</v>
      </c>
      <c r="DC619" s="11">
        <v>1.24204E-2</v>
      </c>
      <c r="DD619" s="11">
        <v>1.1192799999999999E-2</v>
      </c>
      <c r="DE619" s="11">
        <v>1.20418E-2</v>
      </c>
      <c r="DF619" s="11">
        <v>1.16592E-2</v>
      </c>
      <c r="DG619" s="11">
        <v>1.20824E-2</v>
      </c>
      <c r="DH619" s="11">
        <v>1.4767000000000001E-2</v>
      </c>
      <c r="DI619" s="11">
        <v>1.9750400000000001E-2</v>
      </c>
      <c r="DJ619" s="11">
        <v>2.5173000000000001E-2</v>
      </c>
      <c r="DK619" s="11">
        <v>2.94811E-2</v>
      </c>
      <c r="DL619" s="11">
        <v>3.5046599999999997E-2</v>
      </c>
      <c r="DM619" s="11">
        <v>3.7097999999999999E-2</v>
      </c>
      <c r="DN619" s="11">
        <v>3.8355500000000001E-2</v>
      </c>
      <c r="DO619" s="11">
        <v>3.76265E-2</v>
      </c>
      <c r="DP619" s="11">
        <v>3.6133999999999999E-2</v>
      </c>
      <c r="DQ619" s="11">
        <v>3.5251699999999997E-2</v>
      </c>
      <c r="DR619" s="11">
        <v>3.3973200000000002E-2</v>
      </c>
      <c r="DS619" s="11">
        <v>3.08247E-2</v>
      </c>
      <c r="DT619" s="11">
        <v>2.9708499999999999E-2</v>
      </c>
      <c r="DU619" s="11">
        <v>2.9124199999999999E-2</v>
      </c>
      <c r="DV619" s="11">
        <v>2.7648099999999998E-2</v>
      </c>
      <c r="DW619" s="11">
        <v>2.3654999999999999E-2</v>
      </c>
      <c r="DX619" s="11">
        <v>0.29851860000000002</v>
      </c>
      <c r="DY619" s="11"/>
      <c r="DZ619" s="11">
        <v>2.6126900000000002E-2</v>
      </c>
      <c r="EA619" s="11">
        <v>71.132320000000007</v>
      </c>
      <c r="EB619" s="11">
        <v>71.993679999999998</v>
      </c>
      <c r="EC619" s="11">
        <v>69.986040000000003</v>
      </c>
      <c r="ED619" s="11">
        <v>70.233379999999997</v>
      </c>
      <c r="EE619" s="11">
        <v>69.013959999999997</v>
      </c>
      <c r="EF619" s="11">
        <v>67.271270000000001</v>
      </c>
      <c r="EG619" s="11">
        <v>67.121009999999998</v>
      </c>
      <c r="EH619" s="11">
        <v>68.824470000000005</v>
      </c>
      <c r="EI619" s="11">
        <v>73.684839999999994</v>
      </c>
      <c r="EJ619" s="11">
        <v>81.132320000000007</v>
      </c>
      <c r="EK619" s="11">
        <v>88.144940000000005</v>
      </c>
      <c r="EL619" s="11">
        <v>95.295879999999997</v>
      </c>
      <c r="EM619" s="11">
        <v>98.343090000000004</v>
      </c>
      <c r="EN619" s="11">
        <v>99.735370000000003</v>
      </c>
      <c r="EO619" s="11">
        <v>100.42619999999999</v>
      </c>
      <c r="EP619" s="11">
        <v>101.131</v>
      </c>
      <c r="EQ619" s="11">
        <v>101.0073</v>
      </c>
      <c r="ER619" s="11">
        <v>98.656909999999996</v>
      </c>
      <c r="ES619" s="11">
        <v>95.466089999999994</v>
      </c>
      <c r="ET619" s="11">
        <v>89.583110000000005</v>
      </c>
      <c r="EU619" s="11">
        <v>84.196809999999999</v>
      </c>
      <c r="EV619" s="11">
        <v>81.30453</v>
      </c>
      <c r="EW619" s="11">
        <v>79.172870000000003</v>
      </c>
      <c r="EX619" s="11">
        <v>77.833110000000005</v>
      </c>
      <c r="EY619" s="11">
        <v>0</v>
      </c>
      <c r="EZ619" s="11"/>
      <c r="FA619" s="11"/>
      <c r="FB619" s="11"/>
      <c r="FC619" s="11"/>
      <c r="FD619" s="11"/>
      <c r="FE619" s="11"/>
      <c r="FF619" s="11"/>
      <c r="FG619" s="11"/>
      <c r="FH619" s="11"/>
      <c r="FI619" s="11"/>
      <c r="FJ619" s="11"/>
      <c r="FK619" s="11"/>
      <c r="FL619" s="11"/>
      <c r="FM619" s="11"/>
      <c r="FN619" s="11"/>
      <c r="FO619" s="11"/>
      <c r="FP619" s="11"/>
      <c r="FQ619" s="11"/>
      <c r="FR619" s="11"/>
      <c r="FS619" s="11"/>
      <c r="FT619" s="11"/>
      <c r="FU619" s="11"/>
      <c r="FV619" s="11"/>
      <c r="HY619" s="37"/>
      <c r="IA619" s="37"/>
    </row>
    <row r="620" spans="1:235" x14ac:dyDescent="0.25">
      <c r="A620" t="s">
        <v>113</v>
      </c>
      <c r="B620" t="s">
        <v>141</v>
      </c>
      <c r="C620" t="s">
        <v>0</v>
      </c>
      <c r="D620" t="s">
        <v>230</v>
      </c>
      <c r="E620" s="38">
        <v>45541</v>
      </c>
      <c r="F620" t="s">
        <v>107</v>
      </c>
      <c r="G620" s="11">
        <v>1528</v>
      </c>
      <c r="H620" s="11">
        <v>1.5520890000000001</v>
      </c>
      <c r="I620" s="11">
        <v>1.377302</v>
      </c>
      <c r="J620" s="11">
        <v>1.238885</v>
      </c>
      <c r="K620" s="11">
        <v>1.128533</v>
      </c>
      <c r="L620" s="11">
        <v>1.0899589999999999</v>
      </c>
      <c r="M620" s="11">
        <v>1.0350490000000001</v>
      </c>
      <c r="N620" s="11">
        <v>1.088875</v>
      </c>
      <c r="O620" s="11">
        <v>1.1939690000000001</v>
      </c>
      <c r="P620" s="11">
        <v>1.2602230000000001</v>
      </c>
      <c r="Q620" s="11">
        <v>1.465525</v>
      </c>
      <c r="R620" s="11">
        <v>1.8629770000000001</v>
      </c>
      <c r="S620" s="11">
        <v>2.3900399999999999</v>
      </c>
      <c r="T620" s="11">
        <v>2.746915</v>
      </c>
      <c r="U620" s="11">
        <v>2.9560529999999998</v>
      </c>
      <c r="V620" s="11">
        <v>3.0171559999999999</v>
      </c>
      <c r="W620" s="11">
        <v>3.1596139999999999</v>
      </c>
      <c r="X620" s="11">
        <v>3.036985</v>
      </c>
      <c r="Y620" s="11">
        <v>2.9213019999999998</v>
      </c>
      <c r="Z620" s="11">
        <v>2.6789290000000001</v>
      </c>
      <c r="AA620" s="11">
        <v>2.3244349999999998</v>
      </c>
      <c r="AB620" s="11">
        <v>2.154747</v>
      </c>
      <c r="AC620" s="11">
        <v>2.0598679999999998</v>
      </c>
      <c r="AD620" s="11">
        <v>1.886836</v>
      </c>
      <c r="AE620" s="11">
        <v>1.698896</v>
      </c>
      <c r="AF620" s="11">
        <v>-0.11842809999999999</v>
      </c>
      <c r="AG620" s="11">
        <v>-0.1063477</v>
      </c>
      <c r="AH620" s="11">
        <v>-8.0377599999999993E-2</v>
      </c>
      <c r="AI620" s="11">
        <v>-7.4965299999999999E-2</v>
      </c>
      <c r="AJ620" s="11">
        <v>-4.6807599999999998E-2</v>
      </c>
      <c r="AK620" s="11">
        <v>-7.2040499999999993E-2</v>
      </c>
      <c r="AL620" s="11">
        <v>-4.9474999999999998E-2</v>
      </c>
      <c r="AM620" s="11">
        <v>2.9264E-3</v>
      </c>
      <c r="AN620" s="11">
        <v>3.5731100000000002E-2</v>
      </c>
      <c r="AO620" s="11">
        <v>-6.4827000000000001E-3</v>
      </c>
      <c r="AP620" s="11">
        <v>4.5639899999999997E-2</v>
      </c>
      <c r="AQ620" s="11">
        <v>6.3367900000000005E-2</v>
      </c>
      <c r="AR620" s="11">
        <v>-8.1016099999999994E-2</v>
      </c>
      <c r="AS620" s="11">
        <v>-5.5286799999999997E-2</v>
      </c>
      <c r="AT620" s="11">
        <v>-4.8603800000000003E-2</v>
      </c>
      <c r="AU620" s="11">
        <v>-2.90481E-2</v>
      </c>
      <c r="AV620" s="11">
        <v>0.22460450000000001</v>
      </c>
      <c r="AW620" s="11">
        <v>0.25349749999999999</v>
      </c>
      <c r="AX620" s="11">
        <v>0.31367030000000001</v>
      </c>
      <c r="AY620" s="11">
        <v>0.1292452</v>
      </c>
      <c r="AZ620" s="11">
        <v>2.4501700000000001E-2</v>
      </c>
      <c r="BA620" s="11">
        <v>-0.15161150000000001</v>
      </c>
      <c r="BB620" s="11">
        <v>-0.1888357</v>
      </c>
      <c r="BC620" s="11">
        <v>-0.13430400000000001</v>
      </c>
      <c r="BD620" s="11">
        <v>-6.2474099999999998E-2</v>
      </c>
      <c r="BE620" s="11">
        <v>-5.5540699999999998E-2</v>
      </c>
      <c r="BF620" s="11">
        <v>-3.3172E-2</v>
      </c>
      <c r="BG620" s="11">
        <v>-3.0942600000000001E-2</v>
      </c>
      <c r="BH620" s="11">
        <v>-1.02732E-2</v>
      </c>
      <c r="BI620" s="11">
        <v>-3.9159600000000003E-2</v>
      </c>
      <c r="BJ620" s="11">
        <v>-1.6390700000000001E-2</v>
      </c>
      <c r="BK620" s="11">
        <v>4.2677100000000003E-2</v>
      </c>
      <c r="BL620" s="11">
        <v>7.9219899999999996E-2</v>
      </c>
      <c r="BM620" s="11">
        <v>4.81684E-2</v>
      </c>
      <c r="BN620" s="11">
        <v>0.11718190000000001</v>
      </c>
      <c r="BO620" s="11">
        <v>0.14997440000000001</v>
      </c>
      <c r="BP620" s="11">
        <v>1.5070699999999999E-2</v>
      </c>
      <c r="BQ620" s="11">
        <v>3.9782999999999999E-2</v>
      </c>
      <c r="BR620" s="11">
        <v>4.6447599999999999E-2</v>
      </c>
      <c r="BS620" s="11">
        <v>6.4018800000000001E-2</v>
      </c>
      <c r="BT620" s="11">
        <v>0.30861919999999998</v>
      </c>
      <c r="BU620" s="11">
        <v>0.33459410000000001</v>
      </c>
      <c r="BV620" s="11">
        <v>0.38842539999999998</v>
      </c>
      <c r="BW620" s="11">
        <v>0.19934560000000001</v>
      </c>
      <c r="BX620" s="11">
        <v>9.2041799999999993E-2</v>
      </c>
      <c r="BY620" s="11">
        <v>-8.4014099999999994E-2</v>
      </c>
      <c r="BZ620" s="11">
        <v>-0.12534139999999999</v>
      </c>
      <c r="CA620" s="11">
        <v>-7.6955099999999999E-2</v>
      </c>
      <c r="CB620" s="11">
        <v>-6.5201E-3</v>
      </c>
      <c r="CC620" s="11">
        <v>-4.7337999999999998E-3</v>
      </c>
      <c r="CD620" s="11">
        <v>1.40336E-2</v>
      </c>
      <c r="CE620" s="11">
        <v>1.3080100000000001E-2</v>
      </c>
      <c r="CF620" s="11">
        <v>2.6261199999999998E-2</v>
      </c>
      <c r="CG620" s="11">
        <v>-6.2785999999999996E-3</v>
      </c>
      <c r="CH620" s="11">
        <v>1.6693599999999999E-2</v>
      </c>
      <c r="CI620" s="11">
        <v>8.2427799999999996E-2</v>
      </c>
      <c r="CJ620" s="11">
        <v>0.1227086</v>
      </c>
      <c r="CK620" s="11">
        <v>0.10281949999999999</v>
      </c>
      <c r="CL620" s="11">
        <v>0.188724</v>
      </c>
      <c r="CM620" s="11">
        <v>0.23658100000000001</v>
      </c>
      <c r="CN620" s="11">
        <v>0.11115750000000001</v>
      </c>
      <c r="CO620" s="11">
        <v>0.13485279999999999</v>
      </c>
      <c r="CP620" s="11">
        <v>0.14149900000000001</v>
      </c>
      <c r="CQ620" s="11">
        <v>0.15708569999999999</v>
      </c>
      <c r="CR620" s="11">
        <v>0.39263389999999998</v>
      </c>
      <c r="CS620" s="11">
        <v>0.41569070000000002</v>
      </c>
      <c r="CT620" s="11">
        <v>0.46318049999999999</v>
      </c>
      <c r="CU620" s="11">
        <v>0.26944600000000002</v>
      </c>
      <c r="CV620" s="11">
        <v>0.1595818</v>
      </c>
      <c r="CW620" s="11">
        <v>-1.64166E-2</v>
      </c>
      <c r="CX620" s="11">
        <v>-6.1847100000000002E-2</v>
      </c>
      <c r="CY620" s="11">
        <v>-1.96063E-2</v>
      </c>
      <c r="CZ620" s="11">
        <v>3.4017600000000002E-2</v>
      </c>
      <c r="DA620" s="11">
        <v>3.08884E-2</v>
      </c>
      <c r="DB620" s="11">
        <v>2.8698999999999999E-2</v>
      </c>
      <c r="DC620" s="11">
        <v>2.67639E-2</v>
      </c>
      <c r="DD620" s="11">
        <v>2.22113E-2</v>
      </c>
      <c r="DE620" s="11">
        <v>1.99902E-2</v>
      </c>
      <c r="DF620" s="11">
        <v>2.0113800000000001E-2</v>
      </c>
      <c r="DG620" s="11">
        <v>2.4166699999999999E-2</v>
      </c>
      <c r="DH620" s="11">
        <v>2.6439299999999999E-2</v>
      </c>
      <c r="DI620" s="11">
        <v>3.3225499999999998E-2</v>
      </c>
      <c r="DJ620" s="11">
        <v>4.3494499999999998E-2</v>
      </c>
      <c r="DK620" s="11">
        <v>5.2652999999999998E-2</v>
      </c>
      <c r="DL620" s="11">
        <v>5.8416599999999999E-2</v>
      </c>
      <c r="DM620" s="11">
        <v>5.7798299999999997E-2</v>
      </c>
      <c r="DN620" s="11">
        <v>5.7787100000000001E-2</v>
      </c>
      <c r="DO620" s="11">
        <v>5.6580699999999998E-2</v>
      </c>
      <c r="DP620" s="11">
        <v>5.1077299999999999E-2</v>
      </c>
      <c r="DQ620" s="11">
        <v>4.9303199999999998E-2</v>
      </c>
      <c r="DR620" s="11">
        <v>4.5447899999999999E-2</v>
      </c>
      <c r="DS620" s="11">
        <v>4.2618000000000003E-2</v>
      </c>
      <c r="DT620" s="11">
        <v>4.1061399999999998E-2</v>
      </c>
      <c r="DU620" s="11">
        <v>4.1096300000000002E-2</v>
      </c>
      <c r="DV620" s="11">
        <v>3.8601799999999999E-2</v>
      </c>
      <c r="DW620" s="11">
        <v>3.4865599999999997E-2</v>
      </c>
      <c r="DX620" s="11">
        <v>0.474547</v>
      </c>
      <c r="DY620" s="11"/>
      <c r="DZ620" s="11">
        <v>3.5140600000000001E-2</v>
      </c>
      <c r="EA620" s="11">
        <v>75.259479999999996</v>
      </c>
      <c r="EB620" s="11">
        <v>74.820689999999999</v>
      </c>
      <c r="EC620" s="11">
        <v>73.302729999999997</v>
      </c>
      <c r="ED620" s="11">
        <v>73.48836</v>
      </c>
      <c r="EE620" s="11">
        <v>71.670649999999995</v>
      </c>
      <c r="EF620" s="11">
        <v>71.258150000000001</v>
      </c>
      <c r="EG620" s="11">
        <v>71.121089999999995</v>
      </c>
      <c r="EH620" s="11">
        <v>71.107789999999994</v>
      </c>
      <c r="EI620" s="11">
        <v>76.462410000000006</v>
      </c>
      <c r="EJ620" s="11">
        <v>82.227549999999994</v>
      </c>
      <c r="EK620" s="11">
        <v>90.574849999999998</v>
      </c>
      <c r="EL620" s="11">
        <v>98.153019999999998</v>
      </c>
      <c r="EM620" s="11">
        <v>102.9395</v>
      </c>
      <c r="EN620" s="11">
        <v>97.689959999999999</v>
      </c>
      <c r="EO620" s="11">
        <v>91.304060000000007</v>
      </c>
      <c r="EP620" s="11">
        <v>91.510980000000004</v>
      </c>
      <c r="EQ620" s="11">
        <v>93.274119999999996</v>
      </c>
      <c r="ER620" s="11">
        <v>90.453090000000003</v>
      </c>
      <c r="ES620" s="11">
        <v>86.282769999999999</v>
      </c>
      <c r="ET620" s="11">
        <v>81.472380000000001</v>
      </c>
      <c r="EU620" s="11">
        <v>79.236850000000004</v>
      </c>
      <c r="EV620" s="11">
        <v>78.960750000000004</v>
      </c>
      <c r="EW620" s="11">
        <v>78.427149999999997</v>
      </c>
      <c r="EX620" s="11">
        <v>77.091149999999999</v>
      </c>
      <c r="EY620" s="11">
        <v>0</v>
      </c>
      <c r="EZ620" s="11"/>
      <c r="FA620" s="11"/>
      <c r="FB620" s="11"/>
      <c r="FC620" s="11"/>
      <c r="FD620" s="11"/>
      <c r="FE620" s="11"/>
      <c r="FF620" s="11"/>
      <c r="FG620" s="11"/>
      <c r="FH620" s="11"/>
      <c r="FI620" s="11"/>
      <c r="FJ620" s="11"/>
      <c r="FK620" s="11"/>
      <c r="FL620" s="11"/>
      <c r="FM620" s="11"/>
      <c r="FN620" s="11"/>
      <c r="FO620" s="11"/>
      <c r="FP620" s="11"/>
      <c r="FQ620" s="11"/>
      <c r="FR620" s="11"/>
      <c r="FS620" s="11"/>
      <c r="FT620" s="11"/>
      <c r="FU620" s="11"/>
      <c r="FV620" s="11"/>
    </row>
    <row r="621" spans="1:235" x14ac:dyDescent="0.25">
      <c r="A621" t="s">
        <v>113</v>
      </c>
      <c r="B621" t="s">
        <v>141</v>
      </c>
      <c r="C621" t="s">
        <v>88</v>
      </c>
      <c r="D621" t="s">
        <v>230</v>
      </c>
      <c r="E621" s="38">
        <v>45541</v>
      </c>
      <c r="F621" t="s">
        <v>107</v>
      </c>
      <c r="G621" s="11">
        <v>1528</v>
      </c>
      <c r="H621" s="11">
        <v>1.015765</v>
      </c>
      <c r="I621" s="11">
        <v>0.90137560000000005</v>
      </c>
      <c r="J621" s="11">
        <v>0.81078859999999997</v>
      </c>
      <c r="K621" s="11">
        <v>0.73856860000000002</v>
      </c>
      <c r="L621" s="11">
        <v>0.71332399999999996</v>
      </c>
      <c r="M621" s="11">
        <v>0.67738799999999999</v>
      </c>
      <c r="N621" s="11">
        <v>0.71261439999999998</v>
      </c>
      <c r="O621" s="11">
        <v>0.78139340000000002</v>
      </c>
      <c r="P621" s="11">
        <v>0.82475330000000002</v>
      </c>
      <c r="Q621" s="11">
        <v>0.95911299999999999</v>
      </c>
      <c r="R621" s="11">
        <v>1.2192259999999999</v>
      </c>
      <c r="S621" s="11">
        <v>1.5641620000000001</v>
      </c>
      <c r="T621" s="11">
        <v>1.7977190000000001</v>
      </c>
      <c r="U621" s="11">
        <v>1.93459</v>
      </c>
      <c r="V621" s="11">
        <v>1.9745779999999999</v>
      </c>
      <c r="W621" s="11">
        <v>2.0678100000000001</v>
      </c>
      <c r="X621" s="11">
        <v>1.9875560000000001</v>
      </c>
      <c r="Y621" s="11">
        <v>1.9118470000000001</v>
      </c>
      <c r="Z621" s="11">
        <v>1.753226</v>
      </c>
      <c r="AA621" s="11">
        <v>1.5212270000000001</v>
      </c>
      <c r="AB621" s="11">
        <v>1.410174</v>
      </c>
      <c r="AC621" s="11">
        <v>1.3480810000000001</v>
      </c>
      <c r="AD621" s="11">
        <v>1.2348410000000001</v>
      </c>
      <c r="AE621" s="11">
        <v>1.1118429999999999</v>
      </c>
      <c r="AF621" s="11">
        <v>-7.7505299999999999E-2</v>
      </c>
      <c r="AG621" s="11">
        <v>-6.9599300000000003E-2</v>
      </c>
      <c r="AH621" s="11">
        <v>-5.26031E-2</v>
      </c>
      <c r="AI621" s="11">
        <v>-4.9061100000000003E-2</v>
      </c>
      <c r="AJ621" s="11">
        <v>-3.0633199999999999E-2</v>
      </c>
      <c r="AK621" s="11">
        <v>-4.7146899999999999E-2</v>
      </c>
      <c r="AL621" s="11">
        <v>-3.2378900000000002E-2</v>
      </c>
      <c r="AM621" s="11">
        <v>1.9151999999999999E-3</v>
      </c>
      <c r="AN621" s="11">
        <v>2.3384200000000001E-2</v>
      </c>
      <c r="AO621" s="11">
        <v>-4.2426E-3</v>
      </c>
      <c r="AP621" s="11">
        <v>2.9869E-2</v>
      </c>
      <c r="AQ621" s="11">
        <v>4.1471099999999997E-2</v>
      </c>
      <c r="AR621" s="11">
        <v>-5.3020999999999999E-2</v>
      </c>
      <c r="AS621" s="11">
        <v>-3.6182499999999999E-2</v>
      </c>
      <c r="AT621" s="11">
        <v>-3.1808799999999998E-2</v>
      </c>
      <c r="AU621" s="11">
        <v>-1.9010599999999999E-2</v>
      </c>
      <c r="AV621" s="11">
        <v>0.1469925</v>
      </c>
      <c r="AW621" s="11">
        <v>0.16590150000000001</v>
      </c>
      <c r="AX621" s="11">
        <v>0.20528160000000001</v>
      </c>
      <c r="AY621" s="11">
        <v>8.4584500000000007E-2</v>
      </c>
      <c r="AZ621" s="11">
        <v>1.60351E-2</v>
      </c>
      <c r="BA621" s="11">
        <v>-9.9222199999999997E-2</v>
      </c>
      <c r="BB621" s="11">
        <v>-0.1235836</v>
      </c>
      <c r="BC621" s="11">
        <v>-8.7895299999999996E-2</v>
      </c>
      <c r="BD621" s="11">
        <v>-4.0886199999999998E-2</v>
      </c>
      <c r="BE621" s="11">
        <v>-3.6348600000000002E-2</v>
      </c>
      <c r="BF621" s="11">
        <v>-2.17094E-2</v>
      </c>
      <c r="BG621" s="11">
        <v>-2.0250400000000002E-2</v>
      </c>
      <c r="BH621" s="11">
        <v>-6.7232999999999998E-3</v>
      </c>
      <c r="BI621" s="11">
        <v>-2.5628000000000001E-2</v>
      </c>
      <c r="BJ621" s="11">
        <v>-1.0726899999999999E-2</v>
      </c>
      <c r="BK621" s="11">
        <v>2.793E-2</v>
      </c>
      <c r="BL621" s="11">
        <v>5.1845500000000003E-2</v>
      </c>
      <c r="BM621" s="11">
        <v>3.1523799999999998E-2</v>
      </c>
      <c r="BN621" s="11">
        <v>7.66897E-2</v>
      </c>
      <c r="BO621" s="11">
        <v>9.8150799999999996E-2</v>
      </c>
      <c r="BP621" s="11">
        <v>9.8630000000000002E-3</v>
      </c>
      <c r="BQ621" s="11">
        <v>2.6036E-2</v>
      </c>
      <c r="BR621" s="11">
        <v>3.03976E-2</v>
      </c>
      <c r="BS621" s="11">
        <v>4.18971E-2</v>
      </c>
      <c r="BT621" s="11">
        <v>0.20197590000000001</v>
      </c>
      <c r="BU621" s="11">
        <v>0.21897520000000001</v>
      </c>
      <c r="BV621" s="11">
        <v>0.25420510000000002</v>
      </c>
      <c r="BW621" s="11">
        <v>0.13046179999999999</v>
      </c>
      <c r="BX621" s="11">
        <v>6.02368E-2</v>
      </c>
      <c r="BY621" s="11">
        <v>-5.4982999999999997E-2</v>
      </c>
      <c r="BZ621" s="11">
        <v>-8.2029699999999997E-2</v>
      </c>
      <c r="CA621" s="11">
        <v>-5.03633E-2</v>
      </c>
      <c r="CB621" s="11">
        <v>-4.2671000000000002E-3</v>
      </c>
      <c r="CC621" s="11">
        <v>-3.0980000000000001E-3</v>
      </c>
      <c r="CD621" s="11">
        <v>9.1842999999999994E-3</v>
      </c>
      <c r="CE621" s="11">
        <v>8.5602999999999999E-3</v>
      </c>
      <c r="CF621" s="11">
        <v>1.71866E-2</v>
      </c>
      <c r="CG621" s="11">
        <v>-4.1091000000000001E-3</v>
      </c>
      <c r="CH621" s="11">
        <v>1.09251E-2</v>
      </c>
      <c r="CI621" s="11">
        <v>5.3944899999999997E-2</v>
      </c>
      <c r="CJ621" s="11">
        <v>8.0306699999999995E-2</v>
      </c>
      <c r="CK621" s="11">
        <v>6.7290299999999997E-2</v>
      </c>
      <c r="CL621" s="11">
        <v>0.1235105</v>
      </c>
      <c r="CM621" s="11">
        <v>0.15483050000000001</v>
      </c>
      <c r="CN621" s="11">
        <v>7.2747000000000006E-2</v>
      </c>
      <c r="CO621" s="11">
        <v>8.82545E-2</v>
      </c>
      <c r="CP621" s="11">
        <v>9.2604000000000006E-2</v>
      </c>
      <c r="CQ621" s="11">
        <v>0.1028048</v>
      </c>
      <c r="CR621" s="11">
        <v>0.2569594</v>
      </c>
      <c r="CS621" s="11">
        <v>0.27204889999999998</v>
      </c>
      <c r="CT621" s="11">
        <v>0.30312860000000003</v>
      </c>
      <c r="CU621" s="11">
        <v>0.176339</v>
      </c>
      <c r="CV621" s="11">
        <v>0.1044384</v>
      </c>
      <c r="CW621" s="11">
        <v>-1.0743900000000001E-2</v>
      </c>
      <c r="CX621" s="11">
        <v>-4.0475799999999999E-2</v>
      </c>
      <c r="CY621" s="11">
        <v>-1.28313E-2</v>
      </c>
      <c r="CZ621" s="11">
        <v>2.2262799999999999E-2</v>
      </c>
      <c r="DA621" s="11">
        <v>2.0214900000000001E-2</v>
      </c>
      <c r="DB621" s="11">
        <v>1.8782E-2</v>
      </c>
      <c r="DC621" s="11">
        <v>1.7515599999999999E-2</v>
      </c>
      <c r="DD621" s="11">
        <v>1.4536200000000001E-2</v>
      </c>
      <c r="DE621" s="11">
        <v>1.30826E-2</v>
      </c>
      <c r="DF621" s="11">
        <v>1.31635E-2</v>
      </c>
      <c r="DG621" s="11">
        <v>1.5815900000000001E-2</v>
      </c>
      <c r="DH621" s="11">
        <v>1.7303200000000001E-2</v>
      </c>
      <c r="DI621" s="11">
        <v>2.17445E-2</v>
      </c>
      <c r="DJ621" s="11">
        <v>2.8465000000000001E-2</v>
      </c>
      <c r="DK621" s="11">
        <v>3.4458799999999998E-2</v>
      </c>
      <c r="DL621" s="11">
        <v>3.8230800000000002E-2</v>
      </c>
      <c r="DM621" s="11">
        <v>3.7826100000000001E-2</v>
      </c>
      <c r="DN621" s="11">
        <v>3.78188E-2</v>
      </c>
      <c r="DO621" s="11">
        <v>3.7029199999999998E-2</v>
      </c>
      <c r="DP621" s="11">
        <v>3.3427600000000002E-2</v>
      </c>
      <c r="DQ621" s="11">
        <v>3.2266499999999997E-2</v>
      </c>
      <c r="DR621" s="11">
        <v>2.97434E-2</v>
      </c>
      <c r="DS621" s="11">
        <v>2.78914E-2</v>
      </c>
      <c r="DT621" s="11">
        <v>2.6872699999999999E-2</v>
      </c>
      <c r="DU621" s="11">
        <v>2.6895499999999999E-2</v>
      </c>
      <c r="DV621" s="11">
        <v>2.5263000000000001E-2</v>
      </c>
      <c r="DW621" s="11">
        <v>2.2817799999999999E-2</v>
      </c>
      <c r="DX621" s="11">
        <v>0.31056739999999999</v>
      </c>
      <c r="DY621" s="11"/>
      <c r="DZ621" s="11">
        <v>2.2997799999999999E-2</v>
      </c>
      <c r="EA621" s="11">
        <v>75.259479999999996</v>
      </c>
      <c r="EB621" s="11">
        <v>74.820689999999999</v>
      </c>
      <c r="EC621" s="11">
        <v>73.302729999999997</v>
      </c>
      <c r="ED621" s="11">
        <v>73.48836</v>
      </c>
      <c r="EE621" s="11">
        <v>71.670649999999995</v>
      </c>
      <c r="EF621" s="11">
        <v>71.258150000000001</v>
      </c>
      <c r="EG621" s="11">
        <v>71.121089999999995</v>
      </c>
      <c r="EH621" s="11">
        <v>71.107789999999994</v>
      </c>
      <c r="EI621" s="11">
        <v>76.462410000000006</v>
      </c>
      <c r="EJ621" s="11">
        <v>82.227549999999994</v>
      </c>
      <c r="EK621" s="11">
        <v>90.574849999999998</v>
      </c>
      <c r="EL621" s="11">
        <v>98.153019999999998</v>
      </c>
      <c r="EM621" s="11">
        <v>102.9395</v>
      </c>
      <c r="EN621" s="11">
        <v>97.689959999999999</v>
      </c>
      <c r="EO621" s="11">
        <v>91.304060000000007</v>
      </c>
      <c r="EP621" s="11">
        <v>91.510980000000004</v>
      </c>
      <c r="EQ621" s="11">
        <v>93.274119999999996</v>
      </c>
      <c r="ER621" s="11">
        <v>90.453090000000003</v>
      </c>
      <c r="ES621" s="11">
        <v>86.282769999999999</v>
      </c>
      <c r="ET621" s="11">
        <v>81.472380000000001</v>
      </c>
      <c r="EU621" s="11">
        <v>79.236850000000004</v>
      </c>
      <c r="EV621" s="11">
        <v>78.960750000000004</v>
      </c>
      <c r="EW621" s="11">
        <v>78.427149999999997</v>
      </c>
      <c r="EX621" s="11">
        <v>77.091149999999999</v>
      </c>
      <c r="EY621" s="11">
        <v>0</v>
      </c>
      <c r="EZ621" s="11"/>
      <c r="FA621" s="11"/>
      <c r="FB621" s="11"/>
      <c r="FC621" s="11"/>
      <c r="FD621" s="11"/>
      <c r="FE621" s="11"/>
      <c r="FF621" s="11"/>
      <c r="FG621" s="11"/>
      <c r="FH621" s="11"/>
      <c r="FI621" s="11"/>
      <c r="FJ621" s="11"/>
      <c r="FK621" s="11"/>
      <c r="FL621" s="11"/>
      <c r="FM621" s="11"/>
      <c r="FN621" s="11"/>
      <c r="FO621" s="11"/>
      <c r="FP621" s="11"/>
      <c r="FQ621" s="11"/>
      <c r="FR621" s="11"/>
      <c r="FS621" s="11"/>
      <c r="FT621" s="11"/>
      <c r="FU621" s="11"/>
      <c r="FV621" s="11"/>
      <c r="HY621" s="37"/>
      <c r="IA621" s="37"/>
    </row>
    <row r="622" spans="1:235" x14ac:dyDescent="0.25">
      <c r="A622" t="s">
        <v>113</v>
      </c>
      <c r="B622" t="s">
        <v>141</v>
      </c>
      <c r="C622" t="s">
        <v>0</v>
      </c>
      <c r="D622" t="s">
        <v>230</v>
      </c>
      <c r="E622" s="38">
        <v>45544</v>
      </c>
      <c r="F622" t="s">
        <v>107</v>
      </c>
      <c r="G622" s="11">
        <v>1531</v>
      </c>
      <c r="H622" s="11">
        <v>1.806467</v>
      </c>
      <c r="I622" s="11">
        <v>1.597879</v>
      </c>
      <c r="J622" s="11">
        <v>1.4727980000000001</v>
      </c>
      <c r="K622" s="11">
        <v>1.3401879999999999</v>
      </c>
      <c r="L622" s="11">
        <v>1.2497290000000001</v>
      </c>
      <c r="M622" s="11">
        <v>1.21878</v>
      </c>
      <c r="N622" s="11">
        <v>1.2623599999999999</v>
      </c>
      <c r="O622" s="11">
        <v>1.3832679999999999</v>
      </c>
      <c r="P622" s="11">
        <v>1.550861</v>
      </c>
      <c r="Q622" s="11">
        <v>1.8373159999999999</v>
      </c>
      <c r="R622" s="11">
        <v>2.2053980000000002</v>
      </c>
      <c r="S622" s="11">
        <v>2.6892640000000001</v>
      </c>
      <c r="T622" s="11">
        <v>3.1240779999999999</v>
      </c>
      <c r="U622" s="11">
        <v>3.4173490000000002</v>
      </c>
      <c r="V622" s="11">
        <v>3.578862</v>
      </c>
      <c r="W622" s="11">
        <v>3.6989519999999998</v>
      </c>
      <c r="X622" s="11">
        <v>3.609702</v>
      </c>
      <c r="Y622" s="11">
        <v>3.5440269999999998</v>
      </c>
      <c r="Z622" s="11">
        <v>3.268354</v>
      </c>
      <c r="AA622" s="11">
        <v>2.9428550000000002</v>
      </c>
      <c r="AB622" s="11">
        <v>2.6747610000000002</v>
      </c>
      <c r="AC622" s="11">
        <v>2.4995409999999998</v>
      </c>
      <c r="AD622" s="11">
        <v>2.1913049999999998</v>
      </c>
      <c r="AE622" s="11">
        <v>1.828565</v>
      </c>
      <c r="AF622" s="11">
        <v>-0.1349929</v>
      </c>
      <c r="AG622" s="11">
        <v>-0.1431443</v>
      </c>
      <c r="AH622" s="11">
        <v>-5.4391000000000002E-2</v>
      </c>
      <c r="AI622" s="11">
        <v>-5.7635800000000001E-2</v>
      </c>
      <c r="AJ622" s="11">
        <v>-6.7679400000000001E-2</v>
      </c>
      <c r="AK622" s="11">
        <v>-6.9100200000000001E-2</v>
      </c>
      <c r="AL622" s="11">
        <v>-4.0307599999999999E-2</v>
      </c>
      <c r="AM622" s="11">
        <v>-1.9196000000000001E-2</v>
      </c>
      <c r="AN622" s="11">
        <v>9.1807E-3</v>
      </c>
      <c r="AO622" s="11">
        <v>1.06804E-2</v>
      </c>
      <c r="AP622" s="11">
        <v>-2.6093700000000001E-2</v>
      </c>
      <c r="AQ622" s="11">
        <v>7.2852999999999998E-3</v>
      </c>
      <c r="AR622" s="11">
        <v>-1.9838999999999998E-3</v>
      </c>
      <c r="AS622" s="11">
        <v>7.5300000000000006E-2</v>
      </c>
      <c r="AT622" s="11">
        <v>4.78079E-2</v>
      </c>
      <c r="AU622" s="11">
        <v>5.2119100000000002E-2</v>
      </c>
      <c r="AV622" s="11">
        <v>0.2110387</v>
      </c>
      <c r="AW622" s="11">
        <v>0.20240839999999999</v>
      </c>
      <c r="AX622" s="11">
        <v>0.14898900000000001</v>
      </c>
      <c r="AY622" s="11">
        <v>9.9189600000000003E-2</v>
      </c>
      <c r="AZ622" s="11">
        <v>2.4210300000000001E-2</v>
      </c>
      <c r="BA622" s="11">
        <v>-9.6915200000000007E-2</v>
      </c>
      <c r="BB622" s="11">
        <v>-5.8947199999999998E-2</v>
      </c>
      <c r="BC622" s="11">
        <v>-1.55824E-2</v>
      </c>
      <c r="BD622" s="11">
        <v>-6.9203200000000006E-2</v>
      </c>
      <c r="BE622" s="11">
        <v>-8.2579399999999997E-2</v>
      </c>
      <c r="BF622" s="11">
        <v>1.307E-3</v>
      </c>
      <c r="BG622" s="11">
        <v>-8.8555999999999999E-3</v>
      </c>
      <c r="BH622" s="11">
        <v>-2.2762899999999999E-2</v>
      </c>
      <c r="BI622" s="11">
        <v>-2.2815499999999999E-2</v>
      </c>
      <c r="BJ622" s="11">
        <v>3.1535000000000001E-3</v>
      </c>
      <c r="BK622" s="11">
        <v>3.1918000000000002E-2</v>
      </c>
      <c r="BL622" s="11">
        <v>6.84612E-2</v>
      </c>
      <c r="BM622" s="11">
        <v>8.0540899999999999E-2</v>
      </c>
      <c r="BN622" s="11">
        <v>5.6389700000000001E-2</v>
      </c>
      <c r="BO622" s="11">
        <v>9.9597000000000005E-2</v>
      </c>
      <c r="BP622" s="11">
        <v>9.6577999999999997E-2</v>
      </c>
      <c r="BQ622" s="11">
        <v>0.17227799999999999</v>
      </c>
      <c r="BR622" s="11">
        <v>0.14637729999999999</v>
      </c>
      <c r="BS622" s="11">
        <v>0.14698310000000001</v>
      </c>
      <c r="BT622" s="11">
        <v>0.30374030000000002</v>
      </c>
      <c r="BU622" s="11">
        <v>0.29359679999999999</v>
      </c>
      <c r="BV622" s="11">
        <v>0.23111480000000001</v>
      </c>
      <c r="BW622" s="11">
        <v>0.17557030000000001</v>
      </c>
      <c r="BX622" s="11">
        <v>9.8517900000000005E-2</v>
      </c>
      <c r="BY622" s="11">
        <v>-2.67645E-2</v>
      </c>
      <c r="BZ622" s="11">
        <v>5.0052999999999999E-3</v>
      </c>
      <c r="CA622" s="11">
        <v>3.8701600000000003E-2</v>
      </c>
      <c r="CB622" s="11">
        <v>-3.4134999999999999E-3</v>
      </c>
      <c r="CC622" s="11">
        <v>-2.20144E-2</v>
      </c>
      <c r="CD622" s="11">
        <v>5.7005E-2</v>
      </c>
      <c r="CE622" s="11">
        <v>3.9924500000000002E-2</v>
      </c>
      <c r="CF622" s="11">
        <v>2.2153599999999999E-2</v>
      </c>
      <c r="CG622" s="11">
        <v>2.3469199999999999E-2</v>
      </c>
      <c r="CH622" s="11">
        <v>4.6614500000000003E-2</v>
      </c>
      <c r="CI622" s="11">
        <v>8.3031900000000006E-2</v>
      </c>
      <c r="CJ622" s="11">
        <v>0.12774160000000001</v>
      </c>
      <c r="CK622" s="11">
        <v>0.15040139999999999</v>
      </c>
      <c r="CL622" s="11">
        <v>0.1388731</v>
      </c>
      <c r="CM622" s="11">
        <v>0.19190869999999999</v>
      </c>
      <c r="CN622" s="11">
        <v>0.19514000000000001</v>
      </c>
      <c r="CO622" s="11">
        <v>0.269256</v>
      </c>
      <c r="CP622" s="11">
        <v>0.24494669999999999</v>
      </c>
      <c r="CQ622" s="11">
        <v>0.24184700000000001</v>
      </c>
      <c r="CR622" s="11">
        <v>0.39644180000000001</v>
      </c>
      <c r="CS622" s="11">
        <v>0.3847853</v>
      </c>
      <c r="CT622" s="11">
        <v>0.31324059999999998</v>
      </c>
      <c r="CU622" s="11">
        <v>0.25195089999999998</v>
      </c>
      <c r="CV622" s="11">
        <v>0.17282539999999999</v>
      </c>
      <c r="CW622" s="11">
        <v>4.33862E-2</v>
      </c>
      <c r="CX622" s="11">
        <v>6.89578E-2</v>
      </c>
      <c r="CY622" s="11">
        <v>9.2985700000000004E-2</v>
      </c>
      <c r="CZ622" s="11">
        <v>3.99973E-2</v>
      </c>
      <c r="DA622" s="11">
        <v>3.6820899999999997E-2</v>
      </c>
      <c r="DB622" s="11">
        <v>3.3862000000000003E-2</v>
      </c>
      <c r="DC622" s="11">
        <v>2.9656200000000001E-2</v>
      </c>
      <c r="DD622" s="11">
        <v>2.73073E-2</v>
      </c>
      <c r="DE622" s="11">
        <v>2.81391E-2</v>
      </c>
      <c r="DF622" s="11">
        <v>2.6422500000000002E-2</v>
      </c>
      <c r="DG622" s="11">
        <v>3.1075100000000001E-2</v>
      </c>
      <c r="DH622" s="11">
        <v>3.60399E-2</v>
      </c>
      <c r="DI622" s="11">
        <v>4.2472200000000002E-2</v>
      </c>
      <c r="DJ622" s="11">
        <v>5.0146400000000001E-2</v>
      </c>
      <c r="DK622" s="11">
        <v>5.6121600000000001E-2</v>
      </c>
      <c r="DL622" s="11">
        <v>5.99214E-2</v>
      </c>
      <c r="DM622" s="11">
        <v>5.8958400000000001E-2</v>
      </c>
      <c r="DN622" s="11">
        <v>5.9925899999999997E-2</v>
      </c>
      <c r="DO622" s="11">
        <v>5.7673200000000001E-2</v>
      </c>
      <c r="DP622" s="11">
        <v>5.6358600000000002E-2</v>
      </c>
      <c r="DQ622" s="11">
        <v>5.54387E-2</v>
      </c>
      <c r="DR622" s="11">
        <v>4.9928899999999998E-2</v>
      </c>
      <c r="DS622" s="11">
        <v>4.6436100000000001E-2</v>
      </c>
      <c r="DT622" s="11">
        <v>4.5175800000000002E-2</v>
      </c>
      <c r="DU622" s="11">
        <v>4.2648600000000002E-2</v>
      </c>
      <c r="DV622" s="11">
        <v>3.8880400000000002E-2</v>
      </c>
      <c r="DW622" s="11">
        <v>3.3002400000000001E-2</v>
      </c>
      <c r="DX622" s="11">
        <v>0.59610629999999998</v>
      </c>
      <c r="DY622" s="11"/>
      <c r="DZ622" s="11">
        <v>4.0007099999999997E-2</v>
      </c>
      <c r="EA622" s="11">
        <v>79.093630000000005</v>
      </c>
      <c r="EB622" s="11">
        <v>78.947879999999998</v>
      </c>
      <c r="EC622" s="11">
        <v>77.875829999999993</v>
      </c>
      <c r="ED622" s="11">
        <v>77.124830000000003</v>
      </c>
      <c r="EE622" s="11">
        <v>75.733069999999998</v>
      </c>
      <c r="EF622" s="11">
        <v>75.618189999999998</v>
      </c>
      <c r="EG622" s="11">
        <v>74.944220000000001</v>
      </c>
      <c r="EH622" s="11">
        <v>75.106250000000003</v>
      </c>
      <c r="EI622" s="11">
        <v>80.87782</v>
      </c>
      <c r="EJ622" s="11">
        <v>85.992689999999996</v>
      </c>
      <c r="EK622" s="11">
        <v>92.917000000000002</v>
      </c>
      <c r="EL622" s="11">
        <v>98.013279999999995</v>
      </c>
      <c r="EM622" s="11">
        <v>98.753649999999993</v>
      </c>
      <c r="EN622" s="11">
        <v>99.901730000000001</v>
      </c>
      <c r="EO622" s="11">
        <v>99.786190000000005</v>
      </c>
      <c r="EP622" s="11">
        <v>97.730419999999995</v>
      </c>
      <c r="EQ622" s="11">
        <v>96.426289999999995</v>
      </c>
      <c r="ER622" s="11">
        <v>96.551130000000001</v>
      </c>
      <c r="ES622" s="11">
        <v>93.778220000000005</v>
      </c>
      <c r="ET622" s="11">
        <v>87.502660000000006</v>
      </c>
      <c r="EU622" s="11">
        <v>84.18459</v>
      </c>
      <c r="EV622" s="11">
        <v>80.792829999999995</v>
      </c>
      <c r="EW622" s="11">
        <v>79.333330000000004</v>
      </c>
      <c r="EX622" s="11">
        <v>77.07902</v>
      </c>
      <c r="EY622" s="11">
        <v>0</v>
      </c>
      <c r="EZ622" s="11"/>
      <c r="FA622" s="11"/>
      <c r="FB622" s="11"/>
      <c r="FC622" s="11"/>
      <c r="FD622" s="11"/>
      <c r="FE622" s="11"/>
      <c r="FF622" s="11"/>
      <c r="FG622" s="11"/>
      <c r="FH622" s="11"/>
      <c r="FI622" s="11"/>
      <c r="FJ622" s="11"/>
      <c r="FK622" s="11"/>
      <c r="FL622" s="11"/>
      <c r="FM622" s="11"/>
      <c r="FN622" s="11"/>
      <c r="FO622" s="11"/>
      <c r="FP622" s="11"/>
      <c r="FQ622" s="11"/>
      <c r="FR622" s="11"/>
      <c r="FS622" s="11"/>
      <c r="FT622" s="11"/>
      <c r="FU622" s="11"/>
      <c r="FV622" s="11"/>
      <c r="HY622" s="37"/>
    </row>
    <row r="623" spans="1:235" x14ac:dyDescent="0.25">
      <c r="A623" t="s">
        <v>113</v>
      </c>
      <c r="B623" t="s">
        <v>141</v>
      </c>
      <c r="C623" t="s">
        <v>88</v>
      </c>
      <c r="D623" t="s">
        <v>230</v>
      </c>
      <c r="E623" s="38">
        <v>45544</v>
      </c>
      <c r="F623" t="s">
        <v>107</v>
      </c>
      <c r="G623" s="11">
        <v>1531</v>
      </c>
      <c r="H623" s="11">
        <v>1.179926</v>
      </c>
      <c r="I623" s="11">
        <v>1.0436829999999999</v>
      </c>
      <c r="J623" s="11">
        <v>0.96198410000000001</v>
      </c>
      <c r="K623" s="11">
        <v>0.87536749999999997</v>
      </c>
      <c r="L623" s="11">
        <v>0.81628299999999998</v>
      </c>
      <c r="M623" s="11">
        <v>0.79606770000000004</v>
      </c>
      <c r="N623" s="11">
        <v>0.82453279999999995</v>
      </c>
      <c r="O623" s="11">
        <v>0.90350649999999999</v>
      </c>
      <c r="P623" s="11">
        <v>1.012972</v>
      </c>
      <c r="Q623" s="11">
        <v>1.2000759999999999</v>
      </c>
      <c r="R623" s="11">
        <v>1.4404950000000001</v>
      </c>
      <c r="S623" s="11">
        <v>1.7565409999999999</v>
      </c>
      <c r="T623" s="11">
        <v>2.0405479999999998</v>
      </c>
      <c r="U623" s="11">
        <v>2.2321029999999999</v>
      </c>
      <c r="V623" s="11">
        <v>2.3375979999999998</v>
      </c>
      <c r="W623" s="11">
        <v>2.4160360000000001</v>
      </c>
      <c r="X623" s="11">
        <v>2.357742</v>
      </c>
      <c r="Y623" s="11">
        <v>2.314845</v>
      </c>
      <c r="Z623" s="11">
        <v>2.1347839999999998</v>
      </c>
      <c r="AA623" s="11">
        <v>1.9221790000000001</v>
      </c>
      <c r="AB623" s="11">
        <v>1.7470680000000001</v>
      </c>
      <c r="AC623" s="11">
        <v>1.63262</v>
      </c>
      <c r="AD623" s="11">
        <v>1.43129</v>
      </c>
      <c r="AE623" s="11">
        <v>1.1943600000000001</v>
      </c>
      <c r="AF623" s="11">
        <v>-8.8173000000000001E-2</v>
      </c>
      <c r="AG623" s="11">
        <v>-9.3497300000000005E-2</v>
      </c>
      <c r="AH623" s="11">
        <v>-3.55264E-2</v>
      </c>
      <c r="AI623" s="11">
        <v>-3.76458E-2</v>
      </c>
      <c r="AJ623" s="11">
        <v>-4.4206000000000002E-2</v>
      </c>
      <c r="AK623" s="11">
        <v>-4.5134100000000003E-2</v>
      </c>
      <c r="AL623" s="11">
        <v>-2.63276E-2</v>
      </c>
      <c r="AM623" s="11">
        <v>-1.2538199999999999E-2</v>
      </c>
      <c r="AN623" s="11">
        <v>5.9966000000000004E-3</v>
      </c>
      <c r="AO623" s="11">
        <v>6.9760999999999998E-3</v>
      </c>
      <c r="AP623" s="11">
        <v>-1.7043599999999999E-2</v>
      </c>
      <c r="AQ623" s="11">
        <v>4.7584999999999997E-3</v>
      </c>
      <c r="AR623" s="11">
        <v>-1.2957999999999999E-3</v>
      </c>
      <c r="AS623" s="11">
        <v>4.9183499999999998E-2</v>
      </c>
      <c r="AT623" s="11">
        <v>3.12266E-2</v>
      </c>
      <c r="AU623" s="11">
        <v>3.4042500000000003E-2</v>
      </c>
      <c r="AV623" s="11">
        <v>0.13784370000000001</v>
      </c>
      <c r="AW623" s="11">
        <v>0.13220660000000001</v>
      </c>
      <c r="AX623" s="11">
        <v>9.7314800000000007E-2</v>
      </c>
      <c r="AY623" s="11">
        <v>6.4787499999999998E-2</v>
      </c>
      <c r="AZ623" s="11">
        <v>1.5813399999999998E-2</v>
      </c>
      <c r="BA623" s="11">
        <v>-6.3301899999999994E-2</v>
      </c>
      <c r="BB623" s="11">
        <v>-3.8502399999999999E-2</v>
      </c>
      <c r="BC623" s="11">
        <v>-1.0178E-2</v>
      </c>
      <c r="BD623" s="11">
        <v>-4.52013E-2</v>
      </c>
      <c r="BE623" s="11">
        <v>-5.3938199999999999E-2</v>
      </c>
      <c r="BF623" s="11">
        <v>8.5369999999999999E-4</v>
      </c>
      <c r="BG623" s="11">
        <v>-5.7841999999999998E-3</v>
      </c>
      <c r="BH623" s="11">
        <v>-1.4867999999999999E-2</v>
      </c>
      <c r="BI623" s="11">
        <v>-1.49023E-2</v>
      </c>
      <c r="BJ623" s="11">
        <v>2.0596999999999998E-3</v>
      </c>
      <c r="BK623" s="11">
        <v>2.08478E-2</v>
      </c>
      <c r="BL623" s="11">
        <v>4.4716600000000002E-2</v>
      </c>
      <c r="BM623" s="11">
        <v>5.2606699999999999E-2</v>
      </c>
      <c r="BN623" s="11">
        <v>3.6831900000000001E-2</v>
      </c>
      <c r="BO623" s="11">
        <v>6.5053600000000003E-2</v>
      </c>
      <c r="BP623" s="11">
        <v>6.3081700000000004E-2</v>
      </c>
      <c r="BQ623" s="11">
        <v>0.1125264</v>
      </c>
      <c r="BR623" s="11">
        <v>9.5608899999999997E-2</v>
      </c>
      <c r="BS623" s="11">
        <v>9.6004599999999995E-2</v>
      </c>
      <c r="BT623" s="11">
        <v>0.1983934</v>
      </c>
      <c r="BU623" s="11">
        <v>0.19176799999999999</v>
      </c>
      <c r="BV623" s="11">
        <v>0.1509567</v>
      </c>
      <c r="BW623" s="11">
        <v>0.1146769</v>
      </c>
      <c r="BX623" s="11">
        <v>6.4348699999999995E-2</v>
      </c>
      <c r="BY623" s="11">
        <v>-1.7481699999999999E-2</v>
      </c>
      <c r="BZ623" s="11">
        <v>3.2693000000000002E-3</v>
      </c>
      <c r="CA623" s="11">
        <v>2.5278700000000001E-2</v>
      </c>
      <c r="CB623" s="11">
        <v>-2.2296E-3</v>
      </c>
      <c r="CC623" s="11">
        <v>-1.4379100000000001E-2</v>
      </c>
      <c r="CD623" s="11">
        <v>3.7233799999999997E-2</v>
      </c>
      <c r="CE623" s="11">
        <v>2.6077400000000001E-2</v>
      </c>
      <c r="CF623" s="11">
        <v>1.447E-2</v>
      </c>
      <c r="CG623" s="11">
        <v>1.53294E-2</v>
      </c>
      <c r="CH623" s="11">
        <v>3.0447100000000001E-2</v>
      </c>
      <c r="CI623" s="11">
        <v>5.4233799999999999E-2</v>
      </c>
      <c r="CJ623" s="11">
        <v>8.3436700000000003E-2</v>
      </c>
      <c r="CK623" s="11">
        <v>9.8237400000000002E-2</v>
      </c>
      <c r="CL623" s="11">
        <v>9.0707399999999994E-2</v>
      </c>
      <c r="CM623" s="11">
        <v>0.1253486</v>
      </c>
      <c r="CN623" s="11">
        <v>0.12745919999999999</v>
      </c>
      <c r="CO623" s="11">
        <v>0.17586940000000001</v>
      </c>
      <c r="CP623" s="11">
        <v>0.1599913</v>
      </c>
      <c r="CQ623" s="11">
        <v>0.15796669999999999</v>
      </c>
      <c r="CR623" s="11">
        <v>0.25894309999999998</v>
      </c>
      <c r="CS623" s="11">
        <v>0.25132939999999998</v>
      </c>
      <c r="CT623" s="11">
        <v>0.20459869999999999</v>
      </c>
      <c r="CU623" s="11">
        <v>0.1645663</v>
      </c>
      <c r="CV623" s="11">
        <v>0.112884</v>
      </c>
      <c r="CW623" s="11">
        <v>2.83384E-2</v>
      </c>
      <c r="CX623" s="11">
        <v>4.5040999999999998E-2</v>
      </c>
      <c r="CY623" s="11">
        <v>6.0735299999999999E-2</v>
      </c>
      <c r="CZ623" s="11">
        <v>2.6124999999999999E-2</v>
      </c>
      <c r="DA623" s="11">
        <v>2.4050200000000001E-2</v>
      </c>
      <c r="DB623" s="11">
        <v>2.2117499999999998E-2</v>
      </c>
      <c r="DC623" s="11">
        <v>1.9370499999999999E-2</v>
      </c>
      <c r="DD623" s="11">
        <v>1.7836299999999999E-2</v>
      </c>
      <c r="DE623" s="11">
        <v>1.8379599999999999E-2</v>
      </c>
      <c r="DF623" s="11">
        <v>1.7258300000000001E-2</v>
      </c>
      <c r="DG623" s="11">
        <v>2.0297300000000001E-2</v>
      </c>
      <c r="DH623" s="11">
        <v>2.3540100000000001E-2</v>
      </c>
      <c r="DI623" s="11">
        <v>2.7741499999999999E-2</v>
      </c>
      <c r="DJ623" s="11">
        <v>3.2753999999999998E-2</v>
      </c>
      <c r="DK623" s="11">
        <v>3.6656800000000003E-2</v>
      </c>
      <c r="DL623" s="11">
        <v>3.9138699999999998E-2</v>
      </c>
      <c r="DM623" s="11">
        <v>3.8509799999999997E-2</v>
      </c>
      <c r="DN623" s="11">
        <v>3.9141700000000001E-2</v>
      </c>
      <c r="DO623" s="11">
        <v>3.7670299999999997E-2</v>
      </c>
      <c r="DP623" s="11">
        <v>3.68116E-2</v>
      </c>
      <c r="DQ623" s="11">
        <v>3.6210699999999998E-2</v>
      </c>
      <c r="DR623" s="11">
        <v>3.2612000000000002E-2</v>
      </c>
      <c r="DS623" s="11">
        <v>3.0330599999999999E-2</v>
      </c>
      <c r="DT623" s="11">
        <v>2.95074E-2</v>
      </c>
      <c r="DU623" s="11">
        <v>2.7856700000000002E-2</v>
      </c>
      <c r="DV623" s="11">
        <v>2.5395399999999999E-2</v>
      </c>
      <c r="DW623" s="11">
        <v>2.1556100000000002E-2</v>
      </c>
      <c r="DX623" s="11">
        <v>0.38935750000000002</v>
      </c>
      <c r="DY623" s="11"/>
      <c r="DZ623" s="11">
        <v>2.6131399999999999E-2</v>
      </c>
      <c r="EA623" s="11">
        <v>79.093630000000005</v>
      </c>
      <c r="EB623" s="11">
        <v>78.947879999999998</v>
      </c>
      <c r="EC623" s="11">
        <v>77.875829999999993</v>
      </c>
      <c r="ED623" s="11">
        <v>77.124830000000003</v>
      </c>
      <c r="EE623" s="11">
        <v>75.733069999999998</v>
      </c>
      <c r="EF623" s="11">
        <v>75.618189999999998</v>
      </c>
      <c r="EG623" s="11">
        <v>74.944220000000001</v>
      </c>
      <c r="EH623" s="11">
        <v>75.106250000000003</v>
      </c>
      <c r="EI623" s="11">
        <v>80.87782</v>
      </c>
      <c r="EJ623" s="11">
        <v>85.992689999999996</v>
      </c>
      <c r="EK623" s="11">
        <v>92.917000000000002</v>
      </c>
      <c r="EL623" s="11">
        <v>98.013279999999995</v>
      </c>
      <c r="EM623" s="11">
        <v>98.753649999999993</v>
      </c>
      <c r="EN623" s="11">
        <v>99.901730000000001</v>
      </c>
      <c r="EO623" s="11">
        <v>99.786190000000005</v>
      </c>
      <c r="EP623" s="11">
        <v>97.730419999999995</v>
      </c>
      <c r="EQ623" s="11">
        <v>96.426289999999995</v>
      </c>
      <c r="ER623" s="11">
        <v>96.551130000000001</v>
      </c>
      <c r="ES623" s="11">
        <v>93.778220000000005</v>
      </c>
      <c r="ET623" s="11">
        <v>87.502660000000006</v>
      </c>
      <c r="EU623" s="11">
        <v>84.18459</v>
      </c>
      <c r="EV623" s="11">
        <v>80.792829999999995</v>
      </c>
      <c r="EW623" s="11">
        <v>79.333330000000004</v>
      </c>
      <c r="EX623" s="11">
        <v>77.07902</v>
      </c>
      <c r="EY623" s="11">
        <v>0</v>
      </c>
      <c r="EZ623" s="11"/>
      <c r="FA623" s="11"/>
      <c r="FB623" s="11"/>
      <c r="FC623" s="11"/>
      <c r="FD623" s="11"/>
      <c r="FE623" s="11"/>
      <c r="FF623" s="11"/>
      <c r="FG623" s="11"/>
      <c r="FH623" s="11"/>
      <c r="FI623" s="11"/>
      <c r="FJ623" s="11"/>
      <c r="FK623" s="11"/>
      <c r="FL623" s="11"/>
      <c r="FM623" s="11"/>
      <c r="FN623" s="11"/>
      <c r="FO623" s="11"/>
      <c r="FP623" s="11"/>
      <c r="FQ623" s="11"/>
      <c r="FR623" s="11"/>
      <c r="FS623" s="11"/>
      <c r="FT623" s="11"/>
      <c r="FU623" s="11"/>
      <c r="FV623" s="11"/>
      <c r="IA623" s="37"/>
    </row>
    <row r="624" spans="1:235" x14ac:dyDescent="0.25">
      <c r="A624" t="s">
        <v>113</v>
      </c>
      <c r="B624" t="s">
        <v>141</v>
      </c>
      <c r="C624" t="s">
        <v>0</v>
      </c>
      <c r="D624" t="s">
        <v>230</v>
      </c>
      <c r="E624" s="38" t="s">
        <v>133</v>
      </c>
      <c r="F624" t="s">
        <v>107</v>
      </c>
      <c r="G624" s="11">
        <v>1529</v>
      </c>
      <c r="H624" s="11">
        <v>1.547183</v>
      </c>
      <c r="I624" s="11">
        <v>1.3691759999999999</v>
      </c>
      <c r="J624" s="11">
        <v>1.2429110000000001</v>
      </c>
      <c r="K624" s="11">
        <v>1.137489</v>
      </c>
      <c r="L624" s="11">
        <v>1.084498</v>
      </c>
      <c r="M624" s="11">
        <v>1.069828</v>
      </c>
      <c r="N624" s="11">
        <v>1.10964</v>
      </c>
      <c r="O624" s="11">
        <v>1.2041539999999999</v>
      </c>
      <c r="P624" s="11">
        <v>1.3107310000000001</v>
      </c>
      <c r="Q624" s="11">
        <v>1.5345359999999999</v>
      </c>
      <c r="R624" s="11">
        <v>1.909294</v>
      </c>
      <c r="S624" s="11">
        <v>2.4027579999999999</v>
      </c>
      <c r="T624" s="11">
        <v>2.8484029999999998</v>
      </c>
      <c r="U624" s="11">
        <v>3.15517</v>
      </c>
      <c r="V624" s="11">
        <v>3.3299910000000001</v>
      </c>
      <c r="W624" s="11">
        <v>3.4757570000000002</v>
      </c>
      <c r="X624" s="11">
        <v>3.3840330000000001</v>
      </c>
      <c r="Y624" s="11">
        <v>3.2906170000000001</v>
      </c>
      <c r="Z624" s="11">
        <v>3.0446029999999999</v>
      </c>
      <c r="AA624" s="11">
        <v>2.7098710000000001</v>
      </c>
      <c r="AB624" s="11">
        <v>2.4714360000000002</v>
      </c>
      <c r="AC624" s="11">
        <v>2.327286</v>
      </c>
      <c r="AD624" s="11">
        <v>2.0695489999999999</v>
      </c>
      <c r="AE624" s="11">
        <v>1.774724</v>
      </c>
      <c r="AF624" s="11">
        <v>-0.11120240000000001</v>
      </c>
      <c r="AG624" s="11">
        <v>-0.1010354</v>
      </c>
      <c r="AH624" s="11">
        <v>-5.8293299999999999E-2</v>
      </c>
      <c r="AI624" s="11">
        <v>-5.33386E-2</v>
      </c>
      <c r="AJ624" s="11">
        <v>-4.2104700000000002E-2</v>
      </c>
      <c r="AK624" s="11">
        <v>-5.1433800000000002E-2</v>
      </c>
      <c r="AL624" s="11">
        <v>-3.9343099999999999E-2</v>
      </c>
      <c r="AM624" s="11">
        <v>-1.9857E-3</v>
      </c>
      <c r="AN624" s="11">
        <v>2.66155E-2</v>
      </c>
      <c r="AO624" s="11">
        <v>1.5361000000000001E-3</v>
      </c>
      <c r="AP624" s="11">
        <v>9.9503000000000005E-3</v>
      </c>
      <c r="AQ624" s="11">
        <v>4.6567999999999998E-2</v>
      </c>
      <c r="AR624" s="11">
        <v>-1.7499999999999998E-5</v>
      </c>
      <c r="AS624" s="11">
        <v>4.2215999999999997E-2</v>
      </c>
      <c r="AT624" s="11">
        <v>5.8524199999999998E-2</v>
      </c>
      <c r="AU624" s="11">
        <v>6.4518300000000001E-2</v>
      </c>
      <c r="AV624" s="11">
        <v>0.26587559999999999</v>
      </c>
      <c r="AW624" s="11">
        <v>0.26730090000000001</v>
      </c>
      <c r="AX624" s="11">
        <v>0.25498460000000001</v>
      </c>
      <c r="AY624" s="11">
        <v>0.15019669999999999</v>
      </c>
      <c r="AZ624" s="11">
        <v>5.6090500000000001E-2</v>
      </c>
      <c r="BA624" s="11">
        <v>-0.13081499999999999</v>
      </c>
      <c r="BB624" s="11">
        <v>-0.1205167</v>
      </c>
      <c r="BC624" s="11">
        <v>-8.9148699999999997E-2</v>
      </c>
      <c r="BD624" s="11">
        <v>-7.0845099999999994E-2</v>
      </c>
      <c r="BE624" s="11">
        <v>-6.5156900000000004E-2</v>
      </c>
      <c r="BF624" s="11">
        <v>-2.5537399999999998E-2</v>
      </c>
      <c r="BG624" s="11">
        <v>-2.3091199999999999E-2</v>
      </c>
      <c r="BH624" s="11">
        <v>-1.4740400000000001E-2</v>
      </c>
      <c r="BI624" s="11">
        <v>-2.4844499999999999E-2</v>
      </c>
      <c r="BJ624" s="11">
        <v>-1.3282199999999999E-2</v>
      </c>
      <c r="BK624" s="11">
        <v>2.6888800000000001E-2</v>
      </c>
      <c r="BL624" s="11">
        <v>5.9705899999999999E-2</v>
      </c>
      <c r="BM624" s="11">
        <v>4.29538E-2</v>
      </c>
      <c r="BN624" s="11">
        <v>6.2949400000000003E-2</v>
      </c>
      <c r="BO624" s="11">
        <v>0.1093156</v>
      </c>
      <c r="BP624" s="11">
        <v>7.1625599999999998E-2</v>
      </c>
      <c r="BQ624" s="11">
        <v>0.1144834</v>
      </c>
      <c r="BR624" s="11">
        <v>0.13206039999999999</v>
      </c>
      <c r="BS624" s="11">
        <v>0.13698340000000001</v>
      </c>
      <c r="BT624" s="11">
        <v>0.33281159999999999</v>
      </c>
      <c r="BU624" s="11">
        <v>0.331098</v>
      </c>
      <c r="BV624" s="11">
        <v>0.31300030000000001</v>
      </c>
      <c r="BW624" s="11">
        <v>0.2039484</v>
      </c>
      <c r="BX624" s="11">
        <v>0.1088785</v>
      </c>
      <c r="BY624" s="11">
        <v>-7.9075000000000006E-2</v>
      </c>
      <c r="BZ624" s="11">
        <v>-7.1247199999999997E-2</v>
      </c>
      <c r="CA624" s="11">
        <v>-4.6466899999999998E-2</v>
      </c>
      <c r="CB624" s="11">
        <v>-3.0487899999999998E-2</v>
      </c>
      <c r="CC624" s="11">
        <v>-2.92784E-2</v>
      </c>
      <c r="CD624" s="11">
        <v>7.2186000000000004E-3</v>
      </c>
      <c r="CE624" s="11">
        <v>7.1561999999999997E-3</v>
      </c>
      <c r="CF624" s="11">
        <v>1.26239E-2</v>
      </c>
      <c r="CG624" s="11">
        <v>1.7447999999999999E-3</v>
      </c>
      <c r="CH624" s="11">
        <v>1.27788E-2</v>
      </c>
      <c r="CI624" s="11">
        <v>5.5763300000000002E-2</v>
      </c>
      <c r="CJ624" s="11">
        <v>9.2796299999999998E-2</v>
      </c>
      <c r="CK624" s="11">
        <v>8.4371600000000005E-2</v>
      </c>
      <c r="CL624" s="11">
        <v>0.1159485</v>
      </c>
      <c r="CM624" s="11">
        <v>0.1720631</v>
      </c>
      <c r="CN624" s="11">
        <v>0.1432687</v>
      </c>
      <c r="CO624" s="11">
        <v>0.18675069999999999</v>
      </c>
      <c r="CP624" s="11">
        <v>0.20559669999999999</v>
      </c>
      <c r="CQ624" s="11">
        <v>0.20944850000000001</v>
      </c>
      <c r="CR624" s="11">
        <v>0.39974759999999998</v>
      </c>
      <c r="CS624" s="11">
        <v>0.394895</v>
      </c>
      <c r="CT624" s="11">
        <v>0.37101610000000002</v>
      </c>
      <c r="CU624" s="11">
        <v>0.25769999999999998</v>
      </c>
      <c r="CV624" s="11">
        <v>0.16166649999999999</v>
      </c>
      <c r="CW624" s="11">
        <v>-2.7335000000000002E-2</v>
      </c>
      <c r="CX624" s="11">
        <v>-2.19776E-2</v>
      </c>
      <c r="CY624" s="11">
        <v>-3.7851E-3</v>
      </c>
      <c r="CZ624" s="11">
        <v>2.4535499999999998E-2</v>
      </c>
      <c r="DA624" s="11">
        <v>2.1812600000000001E-2</v>
      </c>
      <c r="DB624" s="11">
        <v>1.99142E-2</v>
      </c>
      <c r="DC624" s="11">
        <v>1.8389099999999999E-2</v>
      </c>
      <c r="DD624" s="11">
        <v>1.66363E-2</v>
      </c>
      <c r="DE624" s="11">
        <v>1.6165100000000002E-2</v>
      </c>
      <c r="DF624" s="11">
        <v>1.5843900000000001E-2</v>
      </c>
      <c r="DG624" s="11">
        <v>1.7554400000000001E-2</v>
      </c>
      <c r="DH624" s="11">
        <v>2.01175E-2</v>
      </c>
      <c r="DI624" s="11">
        <v>2.51802E-2</v>
      </c>
      <c r="DJ624" s="11">
        <v>3.2221100000000003E-2</v>
      </c>
      <c r="DK624" s="11">
        <v>3.8147800000000003E-2</v>
      </c>
      <c r="DL624" s="11">
        <v>4.3555900000000002E-2</v>
      </c>
      <c r="DM624" s="11">
        <v>4.3935399999999999E-2</v>
      </c>
      <c r="DN624" s="11">
        <v>4.4706799999999998E-2</v>
      </c>
      <c r="DO624" s="11">
        <v>4.4055700000000003E-2</v>
      </c>
      <c r="DP624" s="11">
        <v>4.06942E-2</v>
      </c>
      <c r="DQ624" s="11">
        <v>3.8785800000000002E-2</v>
      </c>
      <c r="DR624" s="11">
        <v>3.52711E-2</v>
      </c>
      <c r="DS624" s="11">
        <v>3.2678699999999998E-2</v>
      </c>
      <c r="DT624" s="11">
        <v>3.2092799999999998E-2</v>
      </c>
      <c r="DU624" s="11">
        <v>3.1455700000000003E-2</v>
      </c>
      <c r="DV624" s="11">
        <v>2.9953799999999999E-2</v>
      </c>
      <c r="DW624" s="11">
        <v>2.5948700000000002E-2</v>
      </c>
      <c r="DX624" s="11">
        <v>0.42785859999999998</v>
      </c>
      <c r="DY624" s="11"/>
      <c r="DZ624" s="11">
        <v>2.9543400000000001E-2</v>
      </c>
      <c r="EA624" s="11">
        <v>75.163529999999994</v>
      </c>
      <c r="EB624" s="11">
        <v>75.255809999999997</v>
      </c>
      <c r="EC624" s="11">
        <v>73.723460000000003</v>
      </c>
      <c r="ED624" s="11">
        <v>73.617099999999994</v>
      </c>
      <c r="EE624" s="11">
        <v>72.140919999999994</v>
      </c>
      <c r="EF624" s="11">
        <v>71.384450000000001</v>
      </c>
      <c r="EG624" s="11">
        <v>71.063810000000004</v>
      </c>
      <c r="EH624" s="11">
        <v>71.681139999999999</v>
      </c>
      <c r="EI624" s="11">
        <v>77.010189999999994</v>
      </c>
      <c r="EJ624" s="11">
        <v>83.118989999999997</v>
      </c>
      <c r="EK624" s="11">
        <v>90.546639999999996</v>
      </c>
      <c r="EL624" s="11">
        <v>97.154219999999995</v>
      </c>
      <c r="EM624" s="11">
        <v>100.01090000000001</v>
      </c>
      <c r="EN624" s="11">
        <v>99.109690000000001</v>
      </c>
      <c r="EO624" s="11">
        <v>97.174610000000001</v>
      </c>
      <c r="EP624" s="11">
        <v>96.792379999999994</v>
      </c>
      <c r="EQ624" s="11">
        <v>96.903170000000003</v>
      </c>
      <c r="ER624" s="11">
        <v>95.222020000000001</v>
      </c>
      <c r="ES624" s="11">
        <v>91.844449999999995</v>
      </c>
      <c r="ET624" s="11">
        <v>86.18768</v>
      </c>
      <c r="EU624" s="11">
        <v>82.540880000000001</v>
      </c>
      <c r="EV624" s="11">
        <v>80.353200000000001</v>
      </c>
      <c r="EW624" s="11">
        <v>78.978059999999999</v>
      </c>
      <c r="EX624" s="11">
        <v>77.334370000000007</v>
      </c>
      <c r="EY624" s="11">
        <v>0</v>
      </c>
      <c r="EZ624" s="11"/>
      <c r="FA624" s="11"/>
      <c r="FB624" s="11"/>
      <c r="FC624" s="11"/>
      <c r="FD624" s="11"/>
      <c r="FE624" s="11"/>
      <c r="FF624" s="11"/>
      <c r="FG624" s="11"/>
      <c r="FH624" s="11"/>
      <c r="FI624" s="11"/>
      <c r="FJ624" s="11"/>
      <c r="FK624" s="11"/>
      <c r="FL624" s="11"/>
      <c r="FM624" s="11"/>
      <c r="FN624" s="11"/>
      <c r="FO624" s="11"/>
      <c r="FP624" s="11"/>
      <c r="FQ624" s="11"/>
      <c r="FR624" s="11"/>
      <c r="FS624" s="11"/>
      <c r="FT624" s="11"/>
      <c r="FU624" s="11"/>
      <c r="FV624" s="11"/>
      <c r="HY624" s="37"/>
    </row>
    <row r="625" spans="1:235" x14ac:dyDescent="0.25">
      <c r="A625" t="s">
        <v>113</v>
      </c>
      <c r="B625" t="s">
        <v>141</v>
      </c>
      <c r="C625" t="s">
        <v>88</v>
      </c>
      <c r="D625" t="s">
        <v>230</v>
      </c>
      <c r="E625" s="38" t="s">
        <v>133</v>
      </c>
      <c r="F625" t="s">
        <v>107</v>
      </c>
      <c r="G625" s="11">
        <v>1529</v>
      </c>
      <c r="H625" s="11">
        <v>1.011671</v>
      </c>
      <c r="I625" s="11">
        <v>0.89527639999999997</v>
      </c>
      <c r="J625" s="11">
        <v>0.81271420000000005</v>
      </c>
      <c r="K625" s="11">
        <v>0.74378109999999997</v>
      </c>
      <c r="L625" s="11">
        <v>0.70913150000000003</v>
      </c>
      <c r="M625" s="11">
        <v>0.69953889999999996</v>
      </c>
      <c r="N625" s="11">
        <v>0.72557070000000001</v>
      </c>
      <c r="O625" s="11">
        <v>0.78737179999999996</v>
      </c>
      <c r="P625" s="11">
        <v>0.85706009999999999</v>
      </c>
      <c r="Q625" s="11">
        <v>1.0034019999999999</v>
      </c>
      <c r="R625" s="11">
        <v>1.2484489999999999</v>
      </c>
      <c r="S625" s="11">
        <v>1.571115</v>
      </c>
      <c r="T625" s="11">
        <v>1.8625130000000001</v>
      </c>
      <c r="U625" s="11">
        <v>2.0631010000000001</v>
      </c>
      <c r="V625" s="11">
        <v>2.1774140000000002</v>
      </c>
      <c r="W625" s="11">
        <v>2.2727270000000002</v>
      </c>
      <c r="X625" s="11">
        <v>2.2127509999999999</v>
      </c>
      <c r="Y625" s="11">
        <v>2.1516679999999999</v>
      </c>
      <c r="Z625" s="11">
        <v>1.990804</v>
      </c>
      <c r="AA625" s="11">
        <v>1.7719290000000001</v>
      </c>
      <c r="AB625" s="11">
        <v>1.6160220000000001</v>
      </c>
      <c r="AC625" s="11">
        <v>1.521765</v>
      </c>
      <c r="AD625" s="11">
        <v>1.3532360000000001</v>
      </c>
      <c r="AE625" s="11">
        <v>1.1604559999999999</v>
      </c>
      <c r="AF625" s="11">
        <v>-7.2713E-2</v>
      </c>
      <c r="AG625" s="11">
        <v>-6.6064999999999999E-2</v>
      </c>
      <c r="AH625" s="11">
        <v>-3.8116799999999999E-2</v>
      </c>
      <c r="AI625" s="11">
        <v>-3.4876999999999998E-2</v>
      </c>
      <c r="AJ625" s="11">
        <v>-2.7531400000000001E-2</v>
      </c>
      <c r="AK625" s="11">
        <v>-3.3631500000000002E-2</v>
      </c>
      <c r="AL625" s="11">
        <v>-2.5725700000000001E-2</v>
      </c>
      <c r="AM625" s="11">
        <v>-1.2983999999999999E-3</v>
      </c>
      <c r="AN625" s="11">
        <v>1.7403399999999999E-2</v>
      </c>
      <c r="AO625" s="11">
        <v>1.0043999999999999E-3</v>
      </c>
      <c r="AP625" s="11">
        <v>6.5062999999999996E-3</v>
      </c>
      <c r="AQ625" s="11">
        <v>3.0449799999999999E-2</v>
      </c>
      <c r="AR625" s="11">
        <v>-1.1399999999999999E-5</v>
      </c>
      <c r="AS625" s="11">
        <v>2.7604199999999999E-2</v>
      </c>
      <c r="AT625" s="11">
        <v>3.8267799999999998E-2</v>
      </c>
      <c r="AU625" s="11">
        <v>4.2187200000000001E-2</v>
      </c>
      <c r="AV625" s="11">
        <v>0.17385059999999999</v>
      </c>
      <c r="AW625" s="11">
        <v>0.17478260000000001</v>
      </c>
      <c r="AX625" s="11">
        <v>0.16672919999999999</v>
      </c>
      <c r="AY625" s="11">
        <v>9.8210599999999995E-2</v>
      </c>
      <c r="AZ625" s="11">
        <v>3.6676399999999998E-2</v>
      </c>
      <c r="BA625" s="11">
        <v>-8.5537199999999994E-2</v>
      </c>
      <c r="BB625" s="11">
        <v>-7.8803399999999996E-2</v>
      </c>
      <c r="BC625" s="11">
        <v>-5.8292499999999997E-2</v>
      </c>
      <c r="BD625" s="11">
        <v>-4.6324200000000003E-2</v>
      </c>
      <c r="BE625" s="11">
        <v>-4.2604799999999998E-2</v>
      </c>
      <c r="BF625" s="11">
        <v>-1.6698399999999999E-2</v>
      </c>
      <c r="BG625" s="11">
        <v>-1.50989E-2</v>
      </c>
      <c r="BH625" s="11">
        <v>-9.6384000000000001E-3</v>
      </c>
      <c r="BI625" s="11">
        <v>-1.6245300000000001E-2</v>
      </c>
      <c r="BJ625" s="11">
        <v>-8.6849000000000006E-3</v>
      </c>
      <c r="BK625" s="11">
        <v>1.75821E-2</v>
      </c>
      <c r="BL625" s="11">
        <v>3.9040499999999999E-2</v>
      </c>
      <c r="BM625" s="11">
        <v>2.80866E-2</v>
      </c>
      <c r="BN625" s="11">
        <v>4.1161299999999998E-2</v>
      </c>
      <c r="BO625" s="11">
        <v>7.1479200000000007E-2</v>
      </c>
      <c r="BP625" s="11">
        <v>4.6834500000000001E-2</v>
      </c>
      <c r="BQ625" s="11">
        <v>7.4858300000000003E-2</v>
      </c>
      <c r="BR625" s="11">
        <v>8.6351600000000001E-2</v>
      </c>
      <c r="BS625" s="11">
        <v>8.95706E-2</v>
      </c>
      <c r="BT625" s="11">
        <v>0.2176187</v>
      </c>
      <c r="BU625" s="11">
        <v>0.2164982</v>
      </c>
      <c r="BV625" s="11">
        <v>0.2046645</v>
      </c>
      <c r="BW625" s="11">
        <v>0.1333577</v>
      </c>
      <c r="BX625" s="11">
        <v>7.1193400000000004E-2</v>
      </c>
      <c r="BY625" s="11">
        <v>-5.1705500000000001E-2</v>
      </c>
      <c r="BZ625" s="11">
        <v>-4.6587099999999999E-2</v>
      </c>
      <c r="CA625" s="11">
        <v>-3.0383799999999999E-2</v>
      </c>
      <c r="CB625" s="11">
        <v>-1.9935399999999999E-2</v>
      </c>
      <c r="CC625" s="11">
        <v>-1.9144600000000001E-2</v>
      </c>
      <c r="CD625" s="11">
        <v>4.7200999999999996E-3</v>
      </c>
      <c r="CE625" s="11">
        <v>4.6793E-3</v>
      </c>
      <c r="CF625" s="11">
        <v>8.2544999999999997E-3</v>
      </c>
      <c r="CG625" s="11">
        <v>1.1409E-3</v>
      </c>
      <c r="CH625" s="11">
        <v>8.3558E-3</v>
      </c>
      <c r="CI625" s="11">
        <v>3.6462500000000002E-2</v>
      </c>
      <c r="CJ625" s="11">
        <v>6.0677599999999998E-2</v>
      </c>
      <c r="CK625" s="11">
        <v>5.51689E-2</v>
      </c>
      <c r="CL625" s="11">
        <v>7.5816300000000003E-2</v>
      </c>
      <c r="CM625" s="11">
        <v>0.1125086</v>
      </c>
      <c r="CN625" s="11">
        <v>9.36805E-2</v>
      </c>
      <c r="CO625" s="11">
        <v>0.1221125</v>
      </c>
      <c r="CP625" s="11">
        <v>0.13443550000000001</v>
      </c>
      <c r="CQ625" s="11">
        <v>0.1369541</v>
      </c>
      <c r="CR625" s="11">
        <v>0.26138679999999997</v>
      </c>
      <c r="CS625" s="11">
        <v>0.25821379999999999</v>
      </c>
      <c r="CT625" s="11">
        <v>0.24259990000000001</v>
      </c>
      <c r="CU625" s="11">
        <v>0.16850480000000001</v>
      </c>
      <c r="CV625" s="11">
        <v>0.1057104</v>
      </c>
      <c r="CW625" s="11">
        <v>-1.7873799999999999E-2</v>
      </c>
      <c r="CX625" s="11">
        <v>-1.43707E-2</v>
      </c>
      <c r="CY625" s="11">
        <v>-2.4750000000000002E-3</v>
      </c>
      <c r="CZ625" s="11">
        <v>1.6043200000000001E-2</v>
      </c>
      <c r="DA625" s="11">
        <v>1.4262800000000001E-2</v>
      </c>
      <c r="DB625" s="11">
        <v>1.30215E-2</v>
      </c>
      <c r="DC625" s="11">
        <v>1.20243E-2</v>
      </c>
      <c r="DD625" s="11">
        <v>1.0878199999999999E-2</v>
      </c>
      <c r="DE625" s="11">
        <v>1.0570100000000001E-2</v>
      </c>
      <c r="DF625" s="11">
        <v>1.0359999999999999E-2</v>
      </c>
      <c r="DG625" s="11">
        <v>1.1478500000000001E-2</v>
      </c>
      <c r="DH625" s="11">
        <v>1.31544E-2</v>
      </c>
      <c r="DI625" s="11">
        <v>1.6464800000000002E-2</v>
      </c>
      <c r="DJ625" s="11">
        <v>2.1068799999999999E-2</v>
      </c>
      <c r="DK625" s="11">
        <v>2.49441E-2</v>
      </c>
      <c r="DL625" s="11">
        <v>2.84803E-2</v>
      </c>
      <c r="DM625" s="11">
        <v>2.8728500000000001E-2</v>
      </c>
      <c r="DN625" s="11">
        <v>2.9232899999999999E-2</v>
      </c>
      <c r="DO625" s="11">
        <v>2.8807099999999999E-2</v>
      </c>
      <c r="DP625" s="11">
        <v>2.66091E-2</v>
      </c>
      <c r="DQ625" s="11">
        <v>2.53613E-2</v>
      </c>
      <c r="DR625" s="11">
        <v>2.3063E-2</v>
      </c>
      <c r="DS625" s="11">
        <v>2.1367899999999999E-2</v>
      </c>
      <c r="DT625" s="11">
        <v>2.0984800000000001E-2</v>
      </c>
      <c r="DU625" s="11">
        <v>2.0568199999999998E-2</v>
      </c>
      <c r="DV625" s="11">
        <v>1.9586200000000002E-2</v>
      </c>
      <c r="DW625" s="11">
        <v>1.6967300000000001E-2</v>
      </c>
      <c r="DX625" s="11">
        <v>0.27976800000000002</v>
      </c>
      <c r="DY625" s="11"/>
      <c r="DZ625" s="11">
        <v>1.9317899999999999E-2</v>
      </c>
      <c r="EA625" s="11">
        <v>75.163529999999994</v>
      </c>
      <c r="EB625" s="11">
        <v>75.255809999999997</v>
      </c>
      <c r="EC625" s="11">
        <v>73.723460000000003</v>
      </c>
      <c r="ED625" s="11">
        <v>73.617099999999994</v>
      </c>
      <c r="EE625" s="11">
        <v>72.140919999999994</v>
      </c>
      <c r="EF625" s="11">
        <v>71.384450000000001</v>
      </c>
      <c r="EG625" s="11">
        <v>71.063810000000004</v>
      </c>
      <c r="EH625" s="11">
        <v>71.681139999999999</v>
      </c>
      <c r="EI625" s="11">
        <v>77.010189999999994</v>
      </c>
      <c r="EJ625" s="11">
        <v>83.118989999999997</v>
      </c>
      <c r="EK625" s="11">
        <v>90.546639999999996</v>
      </c>
      <c r="EL625" s="11">
        <v>97.154219999999995</v>
      </c>
      <c r="EM625" s="11">
        <v>100.01090000000001</v>
      </c>
      <c r="EN625" s="11">
        <v>99.109690000000001</v>
      </c>
      <c r="EO625" s="11">
        <v>97.174610000000001</v>
      </c>
      <c r="EP625" s="11">
        <v>96.792379999999994</v>
      </c>
      <c r="EQ625" s="11">
        <v>96.903170000000003</v>
      </c>
      <c r="ER625" s="11">
        <v>95.222020000000001</v>
      </c>
      <c r="ES625" s="11">
        <v>91.844449999999995</v>
      </c>
      <c r="ET625" s="11">
        <v>86.18768</v>
      </c>
      <c r="EU625" s="11">
        <v>82.540880000000001</v>
      </c>
      <c r="EV625" s="11">
        <v>80.353200000000001</v>
      </c>
      <c r="EW625" s="11">
        <v>78.978059999999999</v>
      </c>
      <c r="EX625" s="11">
        <v>77.334370000000007</v>
      </c>
      <c r="EY625" s="11">
        <v>0</v>
      </c>
      <c r="EZ625" s="11"/>
      <c r="FA625" s="11"/>
      <c r="FB625" s="11"/>
      <c r="FC625" s="11"/>
      <c r="FD625" s="11"/>
      <c r="FE625" s="11"/>
      <c r="FF625" s="11"/>
      <c r="FG625" s="11"/>
      <c r="FH625" s="11"/>
      <c r="FI625" s="11"/>
      <c r="FJ625" s="11"/>
      <c r="FK625" s="11"/>
      <c r="FL625" s="11"/>
      <c r="FM625" s="11"/>
      <c r="FN625" s="11"/>
      <c r="FO625" s="11"/>
      <c r="FP625" s="11"/>
      <c r="FQ625" s="11"/>
      <c r="FR625" s="11"/>
      <c r="FS625" s="11"/>
      <c r="FT625" s="11"/>
      <c r="FU625" s="11"/>
      <c r="FV625" s="11"/>
      <c r="IA625" s="37"/>
    </row>
    <row r="626" spans="1:235" x14ac:dyDescent="0.25">
      <c r="A626" s="37" t="s">
        <v>113</v>
      </c>
      <c r="B626" t="s">
        <v>141</v>
      </c>
      <c r="C626" t="s">
        <v>88</v>
      </c>
      <c r="D626" t="s">
        <v>231</v>
      </c>
      <c r="E626" s="38">
        <v>45540</v>
      </c>
      <c r="F626" t="s">
        <v>105</v>
      </c>
      <c r="G626" s="11">
        <v>97</v>
      </c>
      <c r="H626" s="11">
        <v>1.027987</v>
      </c>
      <c r="I626" s="11">
        <v>1.0357320000000001</v>
      </c>
      <c r="J626" s="11">
        <v>0.92025729999999994</v>
      </c>
      <c r="K626" s="11">
        <v>0.82373949999999996</v>
      </c>
      <c r="L626" s="11">
        <v>0.83670999999999995</v>
      </c>
      <c r="M626" s="11">
        <v>0.82623049999999998</v>
      </c>
      <c r="N626" s="11">
        <v>0.88621669999999997</v>
      </c>
      <c r="O626" s="11">
        <v>0.9109121</v>
      </c>
      <c r="P626" s="11">
        <v>0.79088829999999999</v>
      </c>
      <c r="Q626" s="11">
        <v>0.90917870000000001</v>
      </c>
      <c r="R626" s="11">
        <v>0.60503779999999996</v>
      </c>
      <c r="S626" s="11">
        <v>0.76318790000000003</v>
      </c>
      <c r="T626" s="11">
        <v>0.9971565</v>
      </c>
      <c r="U626" s="11">
        <v>1.1600029999999999</v>
      </c>
      <c r="V626" s="11">
        <v>1.0913200000000001</v>
      </c>
      <c r="W626" s="11">
        <v>1.376539</v>
      </c>
      <c r="X626" s="11">
        <v>1.470162</v>
      </c>
      <c r="Y626" s="11">
        <v>1.58897</v>
      </c>
      <c r="Z626" s="11">
        <v>1.6189830000000001</v>
      </c>
      <c r="AA626" s="11">
        <v>1.510581</v>
      </c>
      <c r="AB626" s="11">
        <v>1.3731279999999999</v>
      </c>
      <c r="AC626" s="11">
        <v>1.344312</v>
      </c>
      <c r="AD626" s="11">
        <v>1.1014600000000001</v>
      </c>
      <c r="AE626" s="11">
        <v>1.520335</v>
      </c>
      <c r="AF626" s="11">
        <v>-0.1985509</v>
      </c>
      <c r="AG626" s="11">
        <v>-0.1349495</v>
      </c>
      <c r="AH626" s="11">
        <v>-0.1213453</v>
      </c>
      <c r="AI626" s="11">
        <v>-0.18208930000000001</v>
      </c>
      <c r="AJ626" s="11">
        <v>-8.2062300000000005E-2</v>
      </c>
      <c r="AK626" s="11">
        <v>-7.0515999999999995E-2</v>
      </c>
      <c r="AL626" s="11">
        <v>-8.5422600000000001E-2</v>
      </c>
      <c r="AM626" s="11">
        <v>-5.65009E-2</v>
      </c>
      <c r="AN626" s="11">
        <v>-0.1946466</v>
      </c>
      <c r="AO626" s="11">
        <v>-0.1417138</v>
      </c>
      <c r="AP626" s="11">
        <v>-0.17053750000000001</v>
      </c>
      <c r="AQ626" s="11">
        <v>-0.17555299999999999</v>
      </c>
      <c r="AR626" s="11">
        <v>-0.14174539999999999</v>
      </c>
      <c r="AS626" s="11">
        <v>-0.1041388</v>
      </c>
      <c r="AT626" s="11">
        <v>-0.27902080000000001</v>
      </c>
      <c r="AU626" s="11">
        <v>-0.19691069999999999</v>
      </c>
      <c r="AV626" s="11">
        <v>-0.19984469999999999</v>
      </c>
      <c r="AW626" s="11">
        <v>-0.1278492</v>
      </c>
      <c r="AX626" s="11">
        <v>-0.17339070000000001</v>
      </c>
      <c r="AY626" s="11">
        <v>-0.28118009999999999</v>
      </c>
      <c r="AZ626" s="11">
        <v>-0.21036730000000001</v>
      </c>
      <c r="BA626" s="11">
        <v>-0.19489629999999999</v>
      </c>
      <c r="BB626" s="11">
        <v>-0.29831079999999999</v>
      </c>
      <c r="BC626" s="11">
        <v>-0.22250110000000001</v>
      </c>
      <c r="BD626" s="11">
        <v>-0.10867540000000001</v>
      </c>
      <c r="BE626" s="11">
        <v>-4.0649200000000003E-2</v>
      </c>
      <c r="BF626" s="11">
        <v>-4.0563599999999998E-2</v>
      </c>
      <c r="BG626" s="11">
        <v>-0.1043748</v>
      </c>
      <c r="BH626" s="11">
        <v>-1.2829999999999999E-2</v>
      </c>
      <c r="BI626" s="11">
        <v>-9.4883999999999993E-3</v>
      </c>
      <c r="BJ626" s="11">
        <v>-7.7906E-3</v>
      </c>
      <c r="BK626" s="11">
        <v>4.2409599999999999E-2</v>
      </c>
      <c r="BL626" s="11">
        <v>-6.8783300000000006E-2</v>
      </c>
      <c r="BM626" s="11">
        <v>-4.7269E-3</v>
      </c>
      <c r="BN626" s="11">
        <v>-2.36957E-2</v>
      </c>
      <c r="BO626" s="11">
        <v>5.2969999999999996E-3</v>
      </c>
      <c r="BP626" s="11">
        <v>3.8245000000000001E-2</v>
      </c>
      <c r="BQ626" s="11">
        <v>6.8814399999999998E-2</v>
      </c>
      <c r="BR626" s="11">
        <v>-8.70147E-2</v>
      </c>
      <c r="BS626" s="11">
        <v>-4.5611999999999996E-3</v>
      </c>
      <c r="BT626" s="11">
        <v>2.0416400000000001E-2</v>
      </c>
      <c r="BU626" s="11">
        <v>0.1152234</v>
      </c>
      <c r="BV626" s="11">
        <v>7.5366500000000003E-2</v>
      </c>
      <c r="BW626" s="11">
        <v>-8.2363900000000004E-2</v>
      </c>
      <c r="BX626" s="11">
        <v>5.1409999999999997E-4</v>
      </c>
      <c r="BY626" s="11">
        <v>6.6279999999999996E-4</v>
      </c>
      <c r="BZ626" s="11">
        <v>-9.9130200000000002E-2</v>
      </c>
      <c r="CA626" s="11">
        <v>-5.74251E-2</v>
      </c>
      <c r="CB626" s="11">
        <v>-1.8800000000000001E-2</v>
      </c>
      <c r="CC626" s="11">
        <v>5.36511E-2</v>
      </c>
      <c r="CD626" s="11">
        <v>4.02181E-2</v>
      </c>
      <c r="CE626" s="11">
        <v>-2.6660300000000001E-2</v>
      </c>
      <c r="CF626" s="11">
        <v>5.6402399999999998E-2</v>
      </c>
      <c r="CG626" s="11">
        <v>5.15392E-2</v>
      </c>
      <c r="CH626" s="11">
        <v>6.9841399999999998E-2</v>
      </c>
      <c r="CI626" s="11">
        <v>0.1413201</v>
      </c>
      <c r="CJ626" s="11">
        <v>5.7079999999999999E-2</v>
      </c>
      <c r="CK626" s="11">
        <v>0.13226009999999999</v>
      </c>
      <c r="CL626" s="11">
        <v>0.12314600000000001</v>
      </c>
      <c r="CM626" s="11">
        <v>0.1861469</v>
      </c>
      <c r="CN626" s="11">
        <v>0.21823529999999999</v>
      </c>
      <c r="CO626" s="11">
        <v>0.2417677</v>
      </c>
      <c r="CP626" s="11">
        <v>0.1049915</v>
      </c>
      <c r="CQ626" s="11">
        <v>0.18778819999999999</v>
      </c>
      <c r="CR626" s="11">
        <v>0.24067749999999999</v>
      </c>
      <c r="CS626" s="11">
        <v>0.35829610000000001</v>
      </c>
      <c r="CT626" s="11">
        <v>0.32412370000000001</v>
      </c>
      <c r="CU626" s="11">
        <v>0.11645229999999999</v>
      </c>
      <c r="CV626" s="11">
        <v>0.21139549999999999</v>
      </c>
      <c r="CW626" s="11">
        <v>0.19622200000000001</v>
      </c>
      <c r="CX626" s="11">
        <v>0.1000504</v>
      </c>
      <c r="CY626" s="11">
        <v>0.10765089999999999</v>
      </c>
      <c r="CZ626" s="11">
        <v>5.4640399999999999E-2</v>
      </c>
      <c r="DA626" s="11">
        <v>5.73305E-2</v>
      </c>
      <c r="DB626" s="11">
        <v>4.9111799999999997E-2</v>
      </c>
      <c r="DC626" s="11">
        <v>4.72471E-2</v>
      </c>
      <c r="DD626" s="11">
        <v>4.2090299999999997E-2</v>
      </c>
      <c r="DE626" s="11">
        <v>3.7102200000000002E-2</v>
      </c>
      <c r="DF626" s="11">
        <v>4.71969E-2</v>
      </c>
      <c r="DG626" s="11">
        <v>6.0133300000000001E-2</v>
      </c>
      <c r="DH626" s="11">
        <v>7.6519500000000004E-2</v>
      </c>
      <c r="DI626" s="11">
        <v>8.3282200000000001E-2</v>
      </c>
      <c r="DJ626" s="11">
        <v>8.9273500000000006E-2</v>
      </c>
      <c r="DK626" s="11">
        <v>0.10994900000000001</v>
      </c>
      <c r="DL626" s="11">
        <v>0.10942639999999999</v>
      </c>
      <c r="DM626" s="11">
        <v>0.10514809999999999</v>
      </c>
      <c r="DN626" s="11">
        <v>0.1167315</v>
      </c>
      <c r="DO626" s="11">
        <v>0.11694019999999999</v>
      </c>
      <c r="DP626" s="11">
        <v>0.13390920000000001</v>
      </c>
      <c r="DQ626" s="11">
        <v>0.14777770000000001</v>
      </c>
      <c r="DR626" s="11">
        <v>0.1512336</v>
      </c>
      <c r="DS626" s="11">
        <v>0.1208717</v>
      </c>
      <c r="DT626" s="11">
        <v>0.12820680000000001</v>
      </c>
      <c r="DU626" s="11">
        <v>0.1188915</v>
      </c>
      <c r="DV626" s="11">
        <v>0.1210932</v>
      </c>
      <c r="DW626" s="11">
        <v>0.10035910000000001</v>
      </c>
      <c r="DX626" s="11">
        <v>1.2587170000000001</v>
      </c>
      <c r="DY626" s="11"/>
      <c r="DZ626" s="11">
        <v>0.1115439</v>
      </c>
      <c r="EA626" s="11">
        <v>71.884540000000001</v>
      </c>
      <c r="EB626" s="11">
        <v>72.810779999999994</v>
      </c>
      <c r="EC626" s="11">
        <v>72.169240000000002</v>
      </c>
      <c r="ED626" s="11">
        <v>71.937399999999997</v>
      </c>
      <c r="EE626" s="11">
        <v>71.348119999999994</v>
      </c>
      <c r="EF626" s="11">
        <v>70.874449999999996</v>
      </c>
      <c r="EG626" s="11">
        <v>70.327010000000001</v>
      </c>
      <c r="EH626" s="11">
        <v>70.610770000000002</v>
      </c>
      <c r="EI626" s="11">
        <v>72.368020000000001</v>
      </c>
      <c r="EJ626" s="11">
        <v>75.13579</v>
      </c>
      <c r="EK626" s="11">
        <v>78.903899999999993</v>
      </c>
      <c r="EL626" s="11">
        <v>82.997950000000003</v>
      </c>
      <c r="EM626" s="11">
        <v>84.503209999999996</v>
      </c>
      <c r="EN626" s="11">
        <v>87.630330000000001</v>
      </c>
      <c r="EO626" s="11">
        <v>89.935929999999999</v>
      </c>
      <c r="EP626" s="11">
        <v>90.440899999999999</v>
      </c>
      <c r="EQ626" s="11">
        <v>91.188640000000007</v>
      </c>
      <c r="ER626" s="11">
        <v>89.304239999999993</v>
      </c>
      <c r="ES626" s="11">
        <v>87.873189999999994</v>
      </c>
      <c r="ET626" s="11">
        <v>85.705309999999997</v>
      </c>
      <c r="EU626" s="11">
        <v>80.526380000000003</v>
      </c>
      <c r="EV626" s="11">
        <v>78.494690000000006</v>
      </c>
      <c r="EW626" s="11">
        <v>76.90522</v>
      </c>
      <c r="EX626" s="11">
        <v>76.136859999999999</v>
      </c>
      <c r="EY626" s="11">
        <v>0</v>
      </c>
      <c r="EZ626" s="11"/>
      <c r="FA626" s="11"/>
      <c r="FB626" s="11"/>
      <c r="FC626" s="11"/>
      <c r="FD626" s="11"/>
      <c r="FE626" s="11"/>
      <c r="FF626" s="11"/>
      <c r="FG626" s="11"/>
      <c r="FH626" s="11"/>
      <c r="FI626" s="11"/>
      <c r="FJ626" s="11"/>
      <c r="FK626" s="11"/>
      <c r="FL626" s="11"/>
      <c r="FM626" s="11"/>
      <c r="FN626" s="11"/>
      <c r="FO626" s="11"/>
      <c r="FP626" s="11"/>
      <c r="FQ626" s="11"/>
      <c r="FR626" s="11"/>
      <c r="FS626" s="11"/>
      <c r="FT626" s="11"/>
      <c r="FU626" s="11"/>
      <c r="FV626" s="11"/>
      <c r="FW626" s="37"/>
      <c r="FX626" s="37"/>
      <c r="IA626" s="37"/>
    </row>
    <row r="627" spans="1:235" x14ac:dyDescent="0.25">
      <c r="A627" s="37" t="s">
        <v>113</v>
      </c>
      <c r="B627" t="s">
        <v>141</v>
      </c>
      <c r="C627" t="s">
        <v>0</v>
      </c>
      <c r="D627" t="s">
        <v>231</v>
      </c>
      <c r="E627" s="38">
        <v>45540</v>
      </c>
      <c r="F627" t="s">
        <v>105</v>
      </c>
      <c r="G627" s="11">
        <v>97</v>
      </c>
      <c r="H627" s="11">
        <v>9.9585999999999994E-2</v>
      </c>
      <c r="I627" s="11">
        <v>0.1003363</v>
      </c>
      <c r="J627" s="11">
        <v>8.9149699999999998E-2</v>
      </c>
      <c r="K627" s="11">
        <v>7.9799599999999998E-2</v>
      </c>
      <c r="L627" s="11">
        <v>8.1056100000000006E-2</v>
      </c>
      <c r="M627" s="11">
        <v>8.0040899999999998E-2</v>
      </c>
      <c r="N627" s="11">
        <v>8.5851999999999998E-2</v>
      </c>
      <c r="O627" s="11">
        <v>8.8244400000000001E-2</v>
      </c>
      <c r="P627" s="11">
        <v>7.6617099999999994E-2</v>
      </c>
      <c r="Q627" s="11">
        <v>8.8076500000000002E-2</v>
      </c>
      <c r="R627" s="11">
        <v>5.8612900000000002E-2</v>
      </c>
      <c r="S627" s="11">
        <v>7.3933600000000002E-2</v>
      </c>
      <c r="T627" s="11">
        <v>9.6599299999999999E-2</v>
      </c>
      <c r="U627" s="11">
        <v>0.112375</v>
      </c>
      <c r="V627" s="11">
        <v>0.10572139999999999</v>
      </c>
      <c r="W627" s="11">
        <v>0.13335179999999999</v>
      </c>
      <c r="X627" s="11">
        <v>0.14242160000000001</v>
      </c>
      <c r="Y627" s="11">
        <v>0.15393109999999999</v>
      </c>
      <c r="Z627" s="11">
        <v>0.15683859999999999</v>
      </c>
      <c r="AA627" s="11">
        <v>0.1463372</v>
      </c>
      <c r="AB627" s="11">
        <v>0.13302140000000001</v>
      </c>
      <c r="AC627" s="11">
        <v>0.13022990000000001</v>
      </c>
      <c r="AD627" s="11">
        <v>0.1067037</v>
      </c>
      <c r="AE627" s="11">
        <v>0.147282</v>
      </c>
      <c r="AF627" s="11">
        <v>-1.9234600000000001E-2</v>
      </c>
      <c r="AG627" s="11">
        <v>-1.30732E-2</v>
      </c>
      <c r="AH627" s="11">
        <v>-1.17553E-2</v>
      </c>
      <c r="AI627" s="11">
        <v>-1.76399E-2</v>
      </c>
      <c r="AJ627" s="11">
        <v>-7.9497999999999999E-3</v>
      </c>
      <c r="AK627" s="11">
        <v>-6.8311999999999999E-3</v>
      </c>
      <c r="AL627" s="11">
        <v>-8.2752999999999993E-3</v>
      </c>
      <c r="AM627" s="11">
        <v>-5.4735000000000001E-3</v>
      </c>
      <c r="AN627" s="11">
        <v>-1.8856299999999999E-2</v>
      </c>
      <c r="AO627" s="11">
        <v>-1.3728499999999999E-2</v>
      </c>
      <c r="AP627" s="11">
        <v>-1.6520799999999999E-2</v>
      </c>
      <c r="AQ627" s="11">
        <v>-1.70067E-2</v>
      </c>
      <c r="AR627" s="11">
        <v>-1.3731500000000001E-2</v>
      </c>
      <c r="AS627" s="11">
        <v>-1.0088400000000001E-2</v>
      </c>
      <c r="AT627" s="11">
        <v>-2.7030100000000001E-2</v>
      </c>
      <c r="AU627" s="11">
        <v>-1.9075700000000001E-2</v>
      </c>
      <c r="AV627" s="11">
        <v>-1.9359899999999999E-2</v>
      </c>
      <c r="AW627" s="11">
        <v>-1.23854E-2</v>
      </c>
      <c r="AX627" s="11">
        <v>-1.6797200000000002E-2</v>
      </c>
      <c r="AY627" s="11">
        <v>-2.7239300000000001E-2</v>
      </c>
      <c r="AZ627" s="11">
        <v>-2.0379299999999999E-2</v>
      </c>
      <c r="BA627" s="11">
        <v>-1.8880500000000001E-2</v>
      </c>
      <c r="BB627" s="11">
        <v>-2.8898799999999999E-2</v>
      </c>
      <c r="BC627" s="11">
        <v>-2.15547E-2</v>
      </c>
      <c r="BD627" s="11">
        <v>-1.05279E-2</v>
      </c>
      <c r="BE627" s="11">
        <v>-3.9379000000000003E-3</v>
      </c>
      <c r="BF627" s="11">
        <v>-3.9296000000000001E-3</v>
      </c>
      <c r="BG627" s="11">
        <v>-1.01113E-2</v>
      </c>
      <c r="BH627" s="11">
        <v>-1.2428999999999999E-3</v>
      </c>
      <c r="BI627" s="11">
        <v>-9.1920000000000001E-4</v>
      </c>
      <c r="BJ627" s="11">
        <v>-7.5469999999999997E-4</v>
      </c>
      <c r="BK627" s="11">
        <v>4.1083999999999999E-3</v>
      </c>
      <c r="BL627" s="11">
        <v>-6.6633999999999999E-3</v>
      </c>
      <c r="BM627" s="11">
        <v>-4.5790000000000002E-4</v>
      </c>
      <c r="BN627" s="11">
        <v>-2.2954999999999998E-3</v>
      </c>
      <c r="BO627" s="11">
        <v>5.1309999999999995E-4</v>
      </c>
      <c r="BP627" s="11">
        <v>3.705E-3</v>
      </c>
      <c r="BQ627" s="11">
        <v>6.6664000000000003E-3</v>
      </c>
      <c r="BR627" s="11">
        <v>-8.4294999999999995E-3</v>
      </c>
      <c r="BS627" s="11">
        <v>-4.4190000000000001E-4</v>
      </c>
      <c r="BT627" s="11">
        <v>1.9778E-3</v>
      </c>
      <c r="BU627" s="11">
        <v>1.1162200000000001E-2</v>
      </c>
      <c r="BV627" s="11">
        <v>7.3010999999999996E-3</v>
      </c>
      <c r="BW627" s="11">
        <v>-7.979E-3</v>
      </c>
      <c r="BX627" s="11">
        <v>4.9799999999999998E-5</v>
      </c>
      <c r="BY627" s="11">
        <v>6.4200000000000002E-5</v>
      </c>
      <c r="BZ627" s="11">
        <v>-9.6031999999999992E-3</v>
      </c>
      <c r="CA627" s="11">
        <v>-5.5630000000000002E-3</v>
      </c>
      <c r="CB627" s="11">
        <v>-1.8212E-3</v>
      </c>
      <c r="CC627" s="11">
        <v>5.1973999999999996E-3</v>
      </c>
      <c r="CD627" s="11">
        <v>3.8961E-3</v>
      </c>
      <c r="CE627" s="11">
        <v>-2.5826999999999998E-3</v>
      </c>
      <c r="CF627" s="11">
        <v>5.4640000000000001E-3</v>
      </c>
      <c r="CG627" s="11">
        <v>4.9928000000000004E-3</v>
      </c>
      <c r="CH627" s="11">
        <v>6.7659E-3</v>
      </c>
      <c r="CI627" s="11">
        <v>1.36904E-2</v>
      </c>
      <c r="CJ627" s="11">
        <v>5.5296E-3</v>
      </c>
      <c r="CK627" s="11">
        <v>1.28127E-2</v>
      </c>
      <c r="CL627" s="11">
        <v>1.19297E-2</v>
      </c>
      <c r="CM627" s="11">
        <v>1.8032900000000001E-2</v>
      </c>
      <c r="CN627" s="11">
        <v>2.1141500000000001E-2</v>
      </c>
      <c r="CO627" s="11">
        <v>2.34212E-2</v>
      </c>
      <c r="CP627" s="11">
        <v>1.0170999999999999E-2</v>
      </c>
      <c r="CQ627" s="11">
        <v>1.81919E-2</v>
      </c>
      <c r="CR627" s="11">
        <v>2.3315599999999999E-2</v>
      </c>
      <c r="CS627" s="11">
        <v>3.4709799999999999E-2</v>
      </c>
      <c r="CT627" s="11">
        <v>3.1399400000000001E-2</v>
      </c>
      <c r="CU627" s="11">
        <v>1.1281299999999999E-2</v>
      </c>
      <c r="CV627" s="11">
        <v>2.0478900000000001E-2</v>
      </c>
      <c r="CW627" s="11">
        <v>1.9009000000000002E-2</v>
      </c>
      <c r="CX627" s="11">
        <v>9.6924000000000003E-3</v>
      </c>
      <c r="CY627" s="11">
        <v>1.0428700000000001E-2</v>
      </c>
      <c r="CZ627" s="11">
        <v>5.2932999999999999E-3</v>
      </c>
      <c r="DA627" s="11">
        <v>5.5538999999999996E-3</v>
      </c>
      <c r="DB627" s="11">
        <v>4.7577000000000001E-3</v>
      </c>
      <c r="DC627" s="11">
        <v>4.5770000000000003E-3</v>
      </c>
      <c r="DD627" s="11">
        <v>4.0775000000000004E-3</v>
      </c>
      <c r="DE627" s="11">
        <v>3.5942999999999999E-3</v>
      </c>
      <c r="DF627" s="11">
        <v>4.5722000000000002E-3</v>
      </c>
      <c r="DG627" s="11">
        <v>5.8253999999999997E-3</v>
      </c>
      <c r="DH627" s="11">
        <v>7.4127999999999998E-3</v>
      </c>
      <c r="DI627" s="11">
        <v>8.0678999999999994E-3</v>
      </c>
      <c r="DJ627" s="11">
        <v>8.6482999999999994E-3</v>
      </c>
      <c r="DK627" s="11">
        <v>1.0651300000000001E-2</v>
      </c>
      <c r="DL627" s="11">
        <v>1.0600699999999999E-2</v>
      </c>
      <c r="DM627" s="11">
        <v>1.0186199999999999E-2</v>
      </c>
      <c r="DN627" s="11">
        <v>1.13083E-2</v>
      </c>
      <c r="DO627" s="11">
        <v>1.13285E-2</v>
      </c>
      <c r="DP627" s="11">
        <v>1.29724E-2</v>
      </c>
      <c r="DQ627" s="11">
        <v>1.4315899999999999E-2</v>
      </c>
      <c r="DR627" s="11">
        <v>1.4650699999999999E-2</v>
      </c>
      <c r="DS627" s="11">
        <v>1.17094E-2</v>
      </c>
      <c r="DT627" s="11">
        <v>1.242E-2</v>
      </c>
      <c r="DU627" s="11">
        <v>1.1517599999999999E-2</v>
      </c>
      <c r="DV627" s="11">
        <v>1.1730900000000001E-2</v>
      </c>
      <c r="DW627" s="11">
        <v>9.7222999999999997E-3</v>
      </c>
      <c r="DX627" s="11">
        <v>0.1219379</v>
      </c>
      <c r="DY627" s="11"/>
      <c r="DZ627" s="11">
        <v>1.0805800000000001E-2</v>
      </c>
      <c r="EA627" s="11">
        <v>71.884540000000001</v>
      </c>
      <c r="EB627" s="11">
        <v>72.810779999999994</v>
      </c>
      <c r="EC627" s="11">
        <v>72.169240000000002</v>
      </c>
      <c r="ED627" s="11">
        <v>71.937399999999997</v>
      </c>
      <c r="EE627" s="11">
        <v>71.348119999999994</v>
      </c>
      <c r="EF627" s="11">
        <v>70.874449999999996</v>
      </c>
      <c r="EG627" s="11">
        <v>70.327010000000001</v>
      </c>
      <c r="EH627" s="11">
        <v>70.610770000000002</v>
      </c>
      <c r="EI627" s="11">
        <v>72.368020000000001</v>
      </c>
      <c r="EJ627" s="11">
        <v>75.13579</v>
      </c>
      <c r="EK627" s="11">
        <v>78.903899999999993</v>
      </c>
      <c r="EL627" s="11">
        <v>82.997950000000003</v>
      </c>
      <c r="EM627" s="11">
        <v>84.503209999999996</v>
      </c>
      <c r="EN627" s="11">
        <v>87.630330000000001</v>
      </c>
      <c r="EO627" s="11">
        <v>89.935929999999999</v>
      </c>
      <c r="EP627" s="11">
        <v>90.440899999999999</v>
      </c>
      <c r="EQ627" s="11">
        <v>91.188640000000007</v>
      </c>
      <c r="ER627" s="11">
        <v>89.304239999999993</v>
      </c>
      <c r="ES627" s="11">
        <v>87.873189999999994</v>
      </c>
      <c r="ET627" s="11">
        <v>85.705309999999997</v>
      </c>
      <c r="EU627" s="11">
        <v>80.526380000000003</v>
      </c>
      <c r="EV627" s="11">
        <v>78.494690000000006</v>
      </c>
      <c r="EW627" s="11">
        <v>76.90522</v>
      </c>
      <c r="EX627" s="11">
        <v>76.136859999999999</v>
      </c>
      <c r="EY627" s="11">
        <v>0</v>
      </c>
      <c r="EZ627" s="11"/>
      <c r="FA627" s="11"/>
      <c r="FB627" s="11"/>
      <c r="FC627" s="11"/>
      <c r="FD627" s="11"/>
      <c r="FE627" s="11"/>
      <c r="FF627" s="11"/>
      <c r="FG627" s="11"/>
      <c r="FH627" s="11"/>
      <c r="FI627" s="11"/>
      <c r="FJ627" s="11"/>
      <c r="FK627" s="11"/>
      <c r="FL627" s="11"/>
      <c r="FM627" s="11"/>
      <c r="FN627" s="11"/>
      <c r="FO627" s="11"/>
      <c r="FP627" s="11"/>
      <c r="FQ627" s="11"/>
      <c r="FR627" s="11"/>
      <c r="FS627" s="11"/>
      <c r="FT627" s="11"/>
      <c r="FU627" s="11"/>
      <c r="FV627" s="11"/>
      <c r="FW627" s="37"/>
      <c r="FY627" s="37"/>
      <c r="HY627" s="37"/>
    </row>
    <row r="628" spans="1:235" x14ac:dyDescent="0.25">
      <c r="A628" t="s">
        <v>113</v>
      </c>
      <c r="B628" t="s">
        <v>141</v>
      </c>
      <c r="C628" t="s">
        <v>0</v>
      </c>
      <c r="D628" t="s">
        <v>231</v>
      </c>
      <c r="E628" s="38">
        <v>45541</v>
      </c>
      <c r="F628" t="s">
        <v>105</v>
      </c>
      <c r="G628" s="11">
        <v>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1">
        <v>0</v>
      </c>
      <c r="P628" s="11">
        <v>0</v>
      </c>
      <c r="Q628" s="11">
        <v>0</v>
      </c>
      <c r="R628" s="11">
        <v>0</v>
      </c>
      <c r="S628" s="11">
        <v>0</v>
      </c>
      <c r="T628" s="11">
        <v>0</v>
      </c>
      <c r="U628" s="11">
        <v>0</v>
      </c>
      <c r="V628" s="11">
        <v>0</v>
      </c>
      <c r="W628" s="11">
        <v>0</v>
      </c>
      <c r="X628" s="11">
        <v>0</v>
      </c>
      <c r="Y628" s="11">
        <v>0</v>
      </c>
      <c r="Z628" s="11">
        <v>0</v>
      </c>
      <c r="AA628" s="11">
        <v>0</v>
      </c>
      <c r="AB628" s="11">
        <v>0</v>
      </c>
      <c r="AC628" s="11">
        <v>0</v>
      </c>
      <c r="AD628" s="11">
        <v>0</v>
      </c>
      <c r="AE628" s="11">
        <v>0</v>
      </c>
      <c r="AF628" s="11">
        <v>0</v>
      </c>
      <c r="AG628" s="11">
        <v>0</v>
      </c>
      <c r="AH628" s="11">
        <v>0</v>
      </c>
      <c r="AI628" s="11">
        <v>0</v>
      </c>
      <c r="AJ628" s="11">
        <v>0</v>
      </c>
      <c r="AK628" s="11">
        <v>0</v>
      </c>
      <c r="AL628" s="11">
        <v>0</v>
      </c>
      <c r="AM628" s="11">
        <v>0</v>
      </c>
      <c r="AN628" s="11">
        <v>0</v>
      </c>
      <c r="AO628" s="11">
        <v>0</v>
      </c>
      <c r="AP628" s="11">
        <v>0</v>
      </c>
      <c r="AQ628" s="11">
        <v>0</v>
      </c>
      <c r="AR628" s="11">
        <v>0</v>
      </c>
      <c r="AS628" s="11">
        <v>0</v>
      </c>
      <c r="AT628" s="11">
        <v>0</v>
      </c>
      <c r="AU628" s="11">
        <v>0</v>
      </c>
      <c r="AV628" s="11">
        <v>0</v>
      </c>
      <c r="AW628" s="11">
        <v>0</v>
      </c>
      <c r="AX628" s="11">
        <v>0</v>
      </c>
      <c r="AY628" s="11">
        <v>0</v>
      </c>
      <c r="AZ628" s="11">
        <v>0</v>
      </c>
      <c r="BA628" s="11">
        <v>0</v>
      </c>
      <c r="BB628" s="11">
        <v>0</v>
      </c>
      <c r="BC628" s="11">
        <v>0</v>
      </c>
      <c r="BD628" s="11">
        <v>0</v>
      </c>
      <c r="BE628" s="11">
        <v>0</v>
      </c>
      <c r="BF628" s="11">
        <v>0</v>
      </c>
      <c r="BG628" s="11">
        <v>0</v>
      </c>
      <c r="BH628" s="11">
        <v>0</v>
      </c>
      <c r="BI628" s="11">
        <v>0</v>
      </c>
      <c r="BJ628" s="11">
        <v>0</v>
      </c>
      <c r="BK628" s="11">
        <v>0</v>
      </c>
      <c r="BL628" s="11">
        <v>0</v>
      </c>
      <c r="BM628" s="11">
        <v>0</v>
      </c>
      <c r="BN628" s="11">
        <v>0</v>
      </c>
      <c r="BO628" s="11">
        <v>0</v>
      </c>
      <c r="BP628" s="11">
        <v>0</v>
      </c>
      <c r="BQ628" s="11">
        <v>0</v>
      </c>
      <c r="BR628" s="11">
        <v>0</v>
      </c>
      <c r="BS628" s="11">
        <v>0</v>
      </c>
      <c r="BT628" s="11">
        <v>0</v>
      </c>
      <c r="BU628" s="11">
        <v>0</v>
      </c>
      <c r="BV628" s="11">
        <v>0</v>
      </c>
      <c r="BW628" s="11">
        <v>0</v>
      </c>
      <c r="BX628" s="11">
        <v>0</v>
      </c>
      <c r="BY628" s="11">
        <v>0</v>
      </c>
      <c r="BZ628" s="11">
        <v>0</v>
      </c>
      <c r="CA628" s="11">
        <v>0</v>
      </c>
      <c r="CB628" s="11">
        <v>0</v>
      </c>
      <c r="CC628" s="11">
        <v>0</v>
      </c>
      <c r="CD628" s="11">
        <v>0</v>
      </c>
      <c r="CE628" s="11">
        <v>0</v>
      </c>
      <c r="CF628" s="11">
        <v>0</v>
      </c>
      <c r="CG628" s="11">
        <v>0</v>
      </c>
      <c r="CH628" s="11">
        <v>0</v>
      </c>
      <c r="CI628" s="11">
        <v>0</v>
      </c>
      <c r="CJ628" s="11">
        <v>0</v>
      </c>
      <c r="CK628" s="11">
        <v>0</v>
      </c>
      <c r="CL628" s="11">
        <v>0</v>
      </c>
      <c r="CM628" s="11">
        <v>0</v>
      </c>
      <c r="CN628" s="11">
        <v>0</v>
      </c>
      <c r="CO628" s="11">
        <v>0</v>
      </c>
      <c r="CP628" s="11">
        <v>0</v>
      </c>
      <c r="CQ628" s="11">
        <v>0</v>
      </c>
      <c r="CR628" s="11">
        <v>0</v>
      </c>
      <c r="CS628" s="11">
        <v>0</v>
      </c>
      <c r="CT628" s="11">
        <v>0</v>
      </c>
      <c r="CU628" s="11">
        <v>0</v>
      </c>
      <c r="CV628" s="11">
        <v>0</v>
      </c>
      <c r="CW628" s="11">
        <v>0</v>
      </c>
      <c r="CX628" s="11">
        <v>0</v>
      </c>
      <c r="CY628" s="11">
        <v>0</v>
      </c>
      <c r="CZ628" s="11">
        <v>0</v>
      </c>
      <c r="DA628" s="11">
        <v>0</v>
      </c>
      <c r="DB628" s="11">
        <v>0</v>
      </c>
      <c r="DC628" s="11">
        <v>0</v>
      </c>
      <c r="DD628" s="11">
        <v>0</v>
      </c>
      <c r="DE628" s="11">
        <v>0</v>
      </c>
      <c r="DF628" s="11">
        <v>0</v>
      </c>
      <c r="DG628" s="11">
        <v>0</v>
      </c>
      <c r="DH628" s="11">
        <v>0</v>
      </c>
      <c r="DI628" s="11">
        <v>0</v>
      </c>
      <c r="DJ628" s="11">
        <v>0</v>
      </c>
      <c r="DK628" s="11">
        <v>0</v>
      </c>
      <c r="DL628" s="11">
        <v>0</v>
      </c>
      <c r="DM628" s="11">
        <v>0</v>
      </c>
      <c r="DN628" s="11">
        <v>0</v>
      </c>
      <c r="DO628" s="11">
        <v>0</v>
      </c>
      <c r="DP628" s="11">
        <v>0</v>
      </c>
      <c r="DQ628" s="11">
        <v>0</v>
      </c>
      <c r="DR628" s="11">
        <v>0</v>
      </c>
      <c r="DS628" s="11">
        <v>0</v>
      </c>
      <c r="DT628" s="11">
        <v>0</v>
      </c>
      <c r="DU628" s="11">
        <v>0</v>
      </c>
      <c r="DV628" s="11">
        <v>0</v>
      </c>
      <c r="DW628" s="11">
        <v>0</v>
      </c>
      <c r="DX628" s="11">
        <v>0</v>
      </c>
      <c r="DY628" s="11">
        <v>0</v>
      </c>
      <c r="DZ628" s="11">
        <v>0</v>
      </c>
      <c r="EA628" s="11">
        <v>0</v>
      </c>
      <c r="EB628" s="11">
        <v>0</v>
      </c>
      <c r="EC628" s="11">
        <v>0</v>
      </c>
      <c r="ED628" s="11">
        <v>0</v>
      </c>
      <c r="EE628" s="11">
        <v>0</v>
      </c>
      <c r="EF628" s="11">
        <v>0</v>
      </c>
      <c r="EG628" s="11">
        <v>0</v>
      </c>
      <c r="EH628" s="11">
        <v>0</v>
      </c>
      <c r="EI628" s="11">
        <v>0</v>
      </c>
      <c r="EJ628" s="11">
        <v>0</v>
      </c>
      <c r="EK628" s="11">
        <v>0</v>
      </c>
      <c r="EL628" s="11">
        <v>0</v>
      </c>
      <c r="EM628" s="11">
        <v>0</v>
      </c>
      <c r="EN628" s="11">
        <v>0</v>
      </c>
      <c r="EO628" s="11">
        <v>0</v>
      </c>
      <c r="EP628" s="11">
        <v>0</v>
      </c>
      <c r="EQ628" s="11">
        <v>0</v>
      </c>
      <c r="ER628" s="11">
        <v>0</v>
      </c>
      <c r="ES628" s="11">
        <v>0</v>
      </c>
      <c r="ET628" s="11">
        <v>0</v>
      </c>
      <c r="EU628" s="11">
        <v>0</v>
      </c>
      <c r="EV628" s="11">
        <v>0</v>
      </c>
      <c r="EW628" s="11">
        <v>0</v>
      </c>
      <c r="EX628" s="11">
        <v>0</v>
      </c>
      <c r="EY628" s="11">
        <v>1</v>
      </c>
      <c r="EZ628" s="11"/>
      <c r="FA628" s="11"/>
      <c r="FB628" s="11"/>
      <c r="FC628" s="11"/>
      <c r="FD628" s="11"/>
      <c r="FE628" s="11"/>
      <c r="FF628" s="11"/>
      <c r="FG628" s="11"/>
      <c r="FH628" s="11"/>
      <c r="FI628" s="11"/>
      <c r="FJ628" s="11"/>
      <c r="FK628" s="11"/>
      <c r="FL628" s="11"/>
      <c r="FM628" s="11"/>
      <c r="FN628" s="11"/>
      <c r="FO628" s="11"/>
      <c r="FP628" s="11"/>
      <c r="FQ628" s="11"/>
      <c r="FR628" s="11"/>
      <c r="FS628" s="11"/>
      <c r="FT628" s="11"/>
      <c r="FU628" s="11"/>
      <c r="FV628" s="11"/>
      <c r="HY628" s="37"/>
      <c r="IA628" s="37"/>
    </row>
    <row r="629" spans="1:235" x14ac:dyDescent="0.25">
      <c r="A629" t="s">
        <v>113</v>
      </c>
      <c r="B629" t="s">
        <v>141</v>
      </c>
      <c r="C629" t="s">
        <v>88</v>
      </c>
      <c r="D629" t="s">
        <v>231</v>
      </c>
      <c r="E629" s="38">
        <v>45541</v>
      </c>
      <c r="F629" t="s">
        <v>105</v>
      </c>
      <c r="G629" s="11">
        <v>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1">
        <v>0</v>
      </c>
      <c r="P629" s="11">
        <v>0</v>
      </c>
      <c r="Q629" s="11">
        <v>0</v>
      </c>
      <c r="R629" s="11">
        <v>0</v>
      </c>
      <c r="S629" s="11">
        <v>0</v>
      </c>
      <c r="T629" s="11">
        <v>0</v>
      </c>
      <c r="U629" s="11">
        <v>0</v>
      </c>
      <c r="V629" s="11">
        <v>0</v>
      </c>
      <c r="W629" s="11">
        <v>0</v>
      </c>
      <c r="X629" s="11">
        <v>0</v>
      </c>
      <c r="Y629" s="11">
        <v>0</v>
      </c>
      <c r="Z629" s="11">
        <v>0</v>
      </c>
      <c r="AA629" s="11">
        <v>0</v>
      </c>
      <c r="AB629" s="11">
        <v>0</v>
      </c>
      <c r="AC629" s="11">
        <v>0</v>
      </c>
      <c r="AD629" s="11">
        <v>0</v>
      </c>
      <c r="AE629" s="11">
        <v>0</v>
      </c>
      <c r="AF629" s="11">
        <v>0</v>
      </c>
      <c r="AG629" s="11">
        <v>0</v>
      </c>
      <c r="AH629" s="11">
        <v>0</v>
      </c>
      <c r="AI629" s="11">
        <v>0</v>
      </c>
      <c r="AJ629" s="11">
        <v>0</v>
      </c>
      <c r="AK629" s="11">
        <v>0</v>
      </c>
      <c r="AL629" s="11">
        <v>0</v>
      </c>
      <c r="AM629" s="11">
        <v>0</v>
      </c>
      <c r="AN629" s="11">
        <v>0</v>
      </c>
      <c r="AO629" s="11">
        <v>0</v>
      </c>
      <c r="AP629" s="11">
        <v>0</v>
      </c>
      <c r="AQ629" s="11">
        <v>0</v>
      </c>
      <c r="AR629" s="11">
        <v>0</v>
      </c>
      <c r="AS629" s="11">
        <v>0</v>
      </c>
      <c r="AT629" s="11">
        <v>0</v>
      </c>
      <c r="AU629" s="11">
        <v>0</v>
      </c>
      <c r="AV629" s="11">
        <v>0</v>
      </c>
      <c r="AW629" s="11">
        <v>0</v>
      </c>
      <c r="AX629" s="11">
        <v>0</v>
      </c>
      <c r="AY629" s="11">
        <v>0</v>
      </c>
      <c r="AZ629" s="11">
        <v>0</v>
      </c>
      <c r="BA629" s="11">
        <v>0</v>
      </c>
      <c r="BB629" s="11">
        <v>0</v>
      </c>
      <c r="BC629" s="11">
        <v>0</v>
      </c>
      <c r="BD629" s="11">
        <v>0</v>
      </c>
      <c r="BE629" s="11">
        <v>0</v>
      </c>
      <c r="BF629" s="11">
        <v>0</v>
      </c>
      <c r="BG629" s="11">
        <v>0</v>
      </c>
      <c r="BH629" s="11">
        <v>0</v>
      </c>
      <c r="BI629" s="11">
        <v>0</v>
      </c>
      <c r="BJ629" s="11">
        <v>0</v>
      </c>
      <c r="BK629" s="11">
        <v>0</v>
      </c>
      <c r="BL629" s="11">
        <v>0</v>
      </c>
      <c r="BM629" s="11">
        <v>0</v>
      </c>
      <c r="BN629" s="11">
        <v>0</v>
      </c>
      <c r="BO629" s="11">
        <v>0</v>
      </c>
      <c r="BP629" s="11">
        <v>0</v>
      </c>
      <c r="BQ629" s="11">
        <v>0</v>
      </c>
      <c r="BR629" s="11">
        <v>0</v>
      </c>
      <c r="BS629" s="11">
        <v>0</v>
      </c>
      <c r="BT629" s="11">
        <v>0</v>
      </c>
      <c r="BU629" s="11">
        <v>0</v>
      </c>
      <c r="BV629" s="11">
        <v>0</v>
      </c>
      <c r="BW629" s="11">
        <v>0</v>
      </c>
      <c r="BX629" s="11">
        <v>0</v>
      </c>
      <c r="BY629" s="11">
        <v>0</v>
      </c>
      <c r="BZ629" s="11">
        <v>0</v>
      </c>
      <c r="CA629" s="11">
        <v>0</v>
      </c>
      <c r="CB629" s="11">
        <v>0</v>
      </c>
      <c r="CC629" s="11">
        <v>0</v>
      </c>
      <c r="CD629" s="11">
        <v>0</v>
      </c>
      <c r="CE629" s="11">
        <v>0</v>
      </c>
      <c r="CF629" s="11">
        <v>0</v>
      </c>
      <c r="CG629" s="11">
        <v>0</v>
      </c>
      <c r="CH629" s="11">
        <v>0</v>
      </c>
      <c r="CI629" s="11">
        <v>0</v>
      </c>
      <c r="CJ629" s="11">
        <v>0</v>
      </c>
      <c r="CK629" s="11">
        <v>0</v>
      </c>
      <c r="CL629" s="11">
        <v>0</v>
      </c>
      <c r="CM629" s="11">
        <v>0</v>
      </c>
      <c r="CN629" s="11">
        <v>0</v>
      </c>
      <c r="CO629" s="11">
        <v>0</v>
      </c>
      <c r="CP629" s="11">
        <v>0</v>
      </c>
      <c r="CQ629" s="11">
        <v>0</v>
      </c>
      <c r="CR629" s="11">
        <v>0</v>
      </c>
      <c r="CS629" s="11">
        <v>0</v>
      </c>
      <c r="CT629" s="11">
        <v>0</v>
      </c>
      <c r="CU629" s="11">
        <v>0</v>
      </c>
      <c r="CV629" s="11">
        <v>0</v>
      </c>
      <c r="CW629" s="11">
        <v>0</v>
      </c>
      <c r="CX629" s="11">
        <v>0</v>
      </c>
      <c r="CY629" s="11">
        <v>0</v>
      </c>
      <c r="CZ629" s="11">
        <v>0</v>
      </c>
      <c r="DA629" s="11">
        <v>0</v>
      </c>
      <c r="DB629" s="11">
        <v>0</v>
      </c>
      <c r="DC629" s="11">
        <v>0</v>
      </c>
      <c r="DD629" s="11">
        <v>0</v>
      </c>
      <c r="DE629" s="11">
        <v>0</v>
      </c>
      <c r="DF629" s="11">
        <v>0</v>
      </c>
      <c r="DG629" s="11">
        <v>0</v>
      </c>
      <c r="DH629" s="11">
        <v>0</v>
      </c>
      <c r="DI629" s="11">
        <v>0</v>
      </c>
      <c r="DJ629" s="11">
        <v>0</v>
      </c>
      <c r="DK629" s="11">
        <v>0</v>
      </c>
      <c r="DL629" s="11">
        <v>0</v>
      </c>
      <c r="DM629" s="11">
        <v>0</v>
      </c>
      <c r="DN629" s="11">
        <v>0</v>
      </c>
      <c r="DO629" s="11">
        <v>0</v>
      </c>
      <c r="DP629" s="11">
        <v>0</v>
      </c>
      <c r="DQ629" s="11">
        <v>0</v>
      </c>
      <c r="DR629" s="11">
        <v>0</v>
      </c>
      <c r="DS629" s="11">
        <v>0</v>
      </c>
      <c r="DT629" s="11">
        <v>0</v>
      </c>
      <c r="DU629" s="11">
        <v>0</v>
      </c>
      <c r="DV629" s="11">
        <v>0</v>
      </c>
      <c r="DW629" s="11">
        <v>0</v>
      </c>
      <c r="DX629" s="11">
        <v>0</v>
      </c>
      <c r="DY629" s="11">
        <v>0</v>
      </c>
      <c r="DZ629" s="11">
        <v>0</v>
      </c>
      <c r="EA629" s="11">
        <v>0</v>
      </c>
      <c r="EB629" s="11">
        <v>0</v>
      </c>
      <c r="EC629" s="11">
        <v>0</v>
      </c>
      <c r="ED629" s="11">
        <v>0</v>
      </c>
      <c r="EE629" s="11">
        <v>0</v>
      </c>
      <c r="EF629" s="11">
        <v>0</v>
      </c>
      <c r="EG629" s="11">
        <v>0</v>
      </c>
      <c r="EH629" s="11">
        <v>0</v>
      </c>
      <c r="EI629" s="11">
        <v>0</v>
      </c>
      <c r="EJ629" s="11">
        <v>0</v>
      </c>
      <c r="EK629" s="11">
        <v>0</v>
      </c>
      <c r="EL629" s="11">
        <v>0</v>
      </c>
      <c r="EM629" s="11">
        <v>0</v>
      </c>
      <c r="EN629" s="11">
        <v>0</v>
      </c>
      <c r="EO629" s="11">
        <v>0</v>
      </c>
      <c r="EP629" s="11">
        <v>0</v>
      </c>
      <c r="EQ629" s="11">
        <v>0</v>
      </c>
      <c r="ER629" s="11">
        <v>0</v>
      </c>
      <c r="ES629" s="11">
        <v>0</v>
      </c>
      <c r="ET629" s="11">
        <v>0</v>
      </c>
      <c r="EU629" s="11">
        <v>0</v>
      </c>
      <c r="EV629" s="11">
        <v>0</v>
      </c>
      <c r="EW629" s="11">
        <v>0</v>
      </c>
      <c r="EX629" s="11">
        <v>0</v>
      </c>
      <c r="EY629" s="11">
        <v>1</v>
      </c>
      <c r="EZ629" s="11"/>
      <c r="FA629" s="11"/>
      <c r="FB629" s="11"/>
      <c r="FC629" s="11"/>
      <c r="FD629" s="11"/>
      <c r="FE629" s="11"/>
      <c r="FF629" s="11"/>
      <c r="FG629" s="11"/>
      <c r="FH629" s="11"/>
      <c r="FI629" s="11"/>
      <c r="FJ629" s="11"/>
      <c r="FK629" s="11"/>
      <c r="FL629" s="11"/>
      <c r="FM629" s="11"/>
      <c r="FN629" s="11"/>
      <c r="FO629" s="11"/>
      <c r="FP629" s="11"/>
      <c r="FQ629" s="11"/>
      <c r="FR629" s="11"/>
      <c r="FS629" s="11"/>
      <c r="FT629" s="11"/>
      <c r="FU629" s="11"/>
      <c r="FV629" s="11"/>
      <c r="HY629" s="37"/>
      <c r="IA629" s="37"/>
    </row>
    <row r="630" spans="1:235" x14ac:dyDescent="0.25">
      <c r="A630" t="s">
        <v>113</v>
      </c>
      <c r="B630" t="s">
        <v>141</v>
      </c>
      <c r="C630" t="s">
        <v>0</v>
      </c>
      <c r="D630" t="s">
        <v>231</v>
      </c>
      <c r="E630" s="38">
        <v>45544</v>
      </c>
      <c r="F630" t="s">
        <v>105</v>
      </c>
      <c r="G630" s="11">
        <v>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1">
        <v>0</v>
      </c>
      <c r="P630" s="11">
        <v>0</v>
      </c>
      <c r="Q630" s="11">
        <v>0</v>
      </c>
      <c r="R630" s="11">
        <v>0</v>
      </c>
      <c r="S630" s="11">
        <v>0</v>
      </c>
      <c r="T630" s="11">
        <v>0</v>
      </c>
      <c r="U630" s="11">
        <v>0</v>
      </c>
      <c r="V630" s="11">
        <v>0</v>
      </c>
      <c r="W630" s="11">
        <v>0</v>
      </c>
      <c r="X630" s="11">
        <v>0</v>
      </c>
      <c r="Y630" s="11">
        <v>0</v>
      </c>
      <c r="Z630" s="11">
        <v>0</v>
      </c>
      <c r="AA630" s="11">
        <v>0</v>
      </c>
      <c r="AB630" s="11">
        <v>0</v>
      </c>
      <c r="AC630" s="11">
        <v>0</v>
      </c>
      <c r="AD630" s="11">
        <v>0</v>
      </c>
      <c r="AE630" s="11">
        <v>0</v>
      </c>
      <c r="AF630" s="11">
        <v>0</v>
      </c>
      <c r="AG630" s="11">
        <v>0</v>
      </c>
      <c r="AH630" s="11">
        <v>0</v>
      </c>
      <c r="AI630" s="11">
        <v>0</v>
      </c>
      <c r="AJ630" s="11">
        <v>0</v>
      </c>
      <c r="AK630" s="11">
        <v>0</v>
      </c>
      <c r="AL630" s="11">
        <v>0</v>
      </c>
      <c r="AM630" s="11">
        <v>0</v>
      </c>
      <c r="AN630" s="11">
        <v>0</v>
      </c>
      <c r="AO630" s="11">
        <v>0</v>
      </c>
      <c r="AP630" s="11">
        <v>0</v>
      </c>
      <c r="AQ630" s="11">
        <v>0</v>
      </c>
      <c r="AR630" s="11">
        <v>0</v>
      </c>
      <c r="AS630" s="11">
        <v>0</v>
      </c>
      <c r="AT630" s="11">
        <v>0</v>
      </c>
      <c r="AU630" s="11">
        <v>0</v>
      </c>
      <c r="AV630" s="11">
        <v>0</v>
      </c>
      <c r="AW630" s="11">
        <v>0</v>
      </c>
      <c r="AX630" s="11">
        <v>0</v>
      </c>
      <c r="AY630" s="11">
        <v>0</v>
      </c>
      <c r="AZ630" s="11">
        <v>0</v>
      </c>
      <c r="BA630" s="11">
        <v>0</v>
      </c>
      <c r="BB630" s="11">
        <v>0</v>
      </c>
      <c r="BC630" s="11">
        <v>0</v>
      </c>
      <c r="BD630" s="11">
        <v>0</v>
      </c>
      <c r="BE630" s="11">
        <v>0</v>
      </c>
      <c r="BF630" s="11">
        <v>0</v>
      </c>
      <c r="BG630" s="11">
        <v>0</v>
      </c>
      <c r="BH630" s="11">
        <v>0</v>
      </c>
      <c r="BI630" s="11">
        <v>0</v>
      </c>
      <c r="BJ630" s="11">
        <v>0</v>
      </c>
      <c r="BK630" s="11">
        <v>0</v>
      </c>
      <c r="BL630" s="11">
        <v>0</v>
      </c>
      <c r="BM630" s="11">
        <v>0</v>
      </c>
      <c r="BN630" s="11">
        <v>0</v>
      </c>
      <c r="BO630" s="11">
        <v>0</v>
      </c>
      <c r="BP630" s="11">
        <v>0</v>
      </c>
      <c r="BQ630" s="11">
        <v>0</v>
      </c>
      <c r="BR630" s="11">
        <v>0</v>
      </c>
      <c r="BS630" s="11">
        <v>0</v>
      </c>
      <c r="BT630" s="11">
        <v>0</v>
      </c>
      <c r="BU630" s="11">
        <v>0</v>
      </c>
      <c r="BV630" s="11">
        <v>0</v>
      </c>
      <c r="BW630" s="11">
        <v>0</v>
      </c>
      <c r="BX630" s="11">
        <v>0</v>
      </c>
      <c r="BY630" s="11">
        <v>0</v>
      </c>
      <c r="BZ630" s="11">
        <v>0</v>
      </c>
      <c r="CA630" s="11">
        <v>0</v>
      </c>
      <c r="CB630" s="11">
        <v>0</v>
      </c>
      <c r="CC630" s="11">
        <v>0</v>
      </c>
      <c r="CD630" s="11">
        <v>0</v>
      </c>
      <c r="CE630" s="11">
        <v>0</v>
      </c>
      <c r="CF630" s="11">
        <v>0</v>
      </c>
      <c r="CG630" s="11">
        <v>0</v>
      </c>
      <c r="CH630" s="11">
        <v>0</v>
      </c>
      <c r="CI630" s="11">
        <v>0</v>
      </c>
      <c r="CJ630" s="11">
        <v>0</v>
      </c>
      <c r="CK630" s="11">
        <v>0</v>
      </c>
      <c r="CL630" s="11">
        <v>0</v>
      </c>
      <c r="CM630" s="11">
        <v>0</v>
      </c>
      <c r="CN630" s="11">
        <v>0</v>
      </c>
      <c r="CO630" s="11">
        <v>0</v>
      </c>
      <c r="CP630" s="11">
        <v>0</v>
      </c>
      <c r="CQ630" s="11">
        <v>0</v>
      </c>
      <c r="CR630" s="11">
        <v>0</v>
      </c>
      <c r="CS630" s="11">
        <v>0</v>
      </c>
      <c r="CT630" s="11">
        <v>0</v>
      </c>
      <c r="CU630" s="11">
        <v>0</v>
      </c>
      <c r="CV630" s="11">
        <v>0</v>
      </c>
      <c r="CW630" s="11">
        <v>0</v>
      </c>
      <c r="CX630" s="11">
        <v>0</v>
      </c>
      <c r="CY630" s="11">
        <v>0</v>
      </c>
      <c r="CZ630" s="11">
        <v>0</v>
      </c>
      <c r="DA630" s="11">
        <v>0</v>
      </c>
      <c r="DB630" s="11">
        <v>0</v>
      </c>
      <c r="DC630" s="11">
        <v>0</v>
      </c>
      <c r="DD630" s="11">
        <v>0</v>
      </c>
      <c r="DE630" s="11">
        <v>0</v>
      </c>
      <c r="DF630" s="11">
        <v>0</v>
      </c>
      <c r="DG630" s="11">
        <v>0</v>
      </c>
      <c r="DH630" s="11">
        <v>0</v>
      </c>
      <c r="DI630" s="11">
        <v>0</v>
      </c>
      <c r="DJ630" s="11">
        <v>0</v>
      </c>
      <c r="DK630" s="11">
        <v>0</v>
      </c>
      <c r="DL630" s="11">
        <v>0</v>
      </c>
      <c r="DM630" s="11">
        <v>0</v>
      </c>
      <c r="DN630" s="11">
        <v>0</v>
      </c>
      <c r="DO630" s="11">
        <v>0</v>
      </c>
      <c r="DP630" s="11">
        <v>0</v>
      </c>
      <c r="DQ630" s="11">
        <v>0</v>
      </c>
      <c r="DR630" s="11">
        <v>0</v>
      </c>
      <c r="DS630" s="11">
        <v>0</v>
      </c>
      <c r="DT630" s="11">
        <v>0</v>
      </c>
      <c r="DU630" s="11">
        <v>0</v>
      </c>
      <c r="DV630" s="11">
        <v>0</v>
      </c>
      <c r="DW630" s="11">
        <v>0</v>
      </c>
      <c r="DX630" s="11">
        <v>0</v>
      </c>
      <c r="DY630" s="11">
        <v>0</v>
      </c>
      <c r="DZ630" s="11">
        <v>0</v>
      </c>
      <c r="EA630" s="11">
        <v>0</v>
      </c>
      <c r="EB630" s="11">
        <v>0</v>
      </c>
      <c r="EC630" s="11">
        <v>0</v>
      </c>
      <c r="ED630" s="11">
        <v>0</v>
      </c>
      <c r="EE630" s="11">
        <v>0</v>
      </c>
      <c r="EF630" s="11">
        <v>0</v>
      </c>
      <c r="EG630" s="11">
        <v>0</v>
      </c>
      <c r="EH630" s="11">
        <v>0</v>
      </c>
      <c r="EI630" s="11">
        <v>0</v>
      </c>
      <c r="EJ630" s="11">
        <v>0</v>
      </c>
      <c r="EK630" s="11">
        <v>0</v>
      </c>
      <c r="EL630" s="11">
        <v>0</v>
      </c>
      <c r="EM630" s="11">
        <v>0</v>
      </c>
      <c r="EN630" s="11">
        <v>0</v>
      </c>
      <c r="EO630" s="11">
        <v>0</v>
      </c>
      <c r="EP630" s="11">
        <v>0</v>
      </c>
      <c r="EQ630" s="11">
        <v>0</v>
      </c>
      <c r="ER630" s="11">
        <v>0</v>
      </c>
      <c r="ES630" s="11">
        <v>0</v>
      </c>
      <c r="ET630" s="11">
        <v>0</v>
      </c>
      <c r="EU630" s="11">
        <v>0</v>
      </c>
      <c r="EV630" s="11">
        <v>0</v>
      </c>
      <c r="EW630" s="11">
        <v>0</v>
      </c>
      <c r="EX630" s="11">
        <v>0</v>
      </c>
      <c r="EY630" s="11">
        <v>1</v>
      </c>
      <c r="EZ630" s="11"/>
      <c r="FA630" s="11"/>
      <c r="FB630" s="11"/>
      <c r="FC630" s="11"/>
      <c r="FD630" s="11"/>
      <c r="FE630" s="11"/>
      <c r="FF630" s="11"/>
      <c r="FG630" s="11"/>
      <c r="FH630" s="11"/>
      <c r="FI630" s="11"/>
      <c r="FJ630" s="11"/>
      <c r="FK630" s="11"/>
      <c r="FL630" s="11"/>
      <c r="FM630" s="11"/>
      <c r="FN630" s="11"/>
      <c r="FO630" s="11"/>
      <c r="FP630" s="11"/>
      <c r="FQ630" s="11"/>
      <c r="FR630" s="11"/>
      <c r="FS630" s="11"/>
      <c r="FT630" s="11"/>
      <c r="FU630" s="11"/>
      <c r="FV630" s="11"/>
      <c r="HY630" s="37"/>
      <c r="IA630" s="37"/>
    </row>
    <row r="631" spans="1:235" x14ac:dyDescent="0.25">
      <c r="A631" t="s">
        <v>113</v>
      </c>
      <c r="B631" t="s">
        <v>141</v>
      </c>
      <c r="C631" t="s">
        <v>88</v>
      </c>
      <c r="D631" t="s">
        <v>231</v>
      </c>
      <c r="E631" s="38">
        <v>45544</v>
      </c>
      <c r="F631" t="s">
        <v>105</v>
      </c>
      <c r="G631" s="11">
        <v>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1">
        <v>0</v>
      </c>
      <c r="P631" s="11">
        <v>0</v>
      </c>
      <c r="Q631" s="11">
        <v>0</v>
      </c>
      <c r="R631" s="11">
        <v>0</v>
      </c>
      <c r="S631" s="11">
        <v>0</v>
      </c>
      <c r="T631" s="11">
        <v>0</v>
      </c>
      <c r="U631" s="11">
        <v>0</v>
      </c>
      <c r="V631" s="11">
        <v>0</v>
      </c>
      <c r="W631" s="11">
        <v>0</v>
      </c>
      <c r="X631" s="11">
        <v>0</v>
      </c>
      <c r="Y631" s="11">
        <v>0</v>
      </c>
      <c r="Z631" s="11">
        <v>0</v>
      </c>
      <c r="AA631" s="11">
        <v>0</v>
      </c>
      <c r="AB631" s="11">
        <v>0</v>
      </c>
      <c r="AC631" s="11">
        <v>0</v>
      </c>
      <c r="AD631" s="11">
        <v>0</v>
      </c>
      <c r="AE631" s="11">
        <v>0</v>
      </c>
      <c r="AF631" s="11">
        <v>0</v>
      </c>
      <c r="AG631" s="11">
        <v>0</v>
      </c>
      <c r="AH631" s="11">
        <v>0</v>
      </c>
      <c r="AI631" s="11">
        <v>0</v>
      </c>
      <c r="AJ631" s="11">
        <v>0</v>
      </c>
      <c r="AK631" s="11">
        <v>0</v>
      </c>
      <c r="AL631" s="11">
        <v>0</v>
      </c>
      <c r="AM631" s="11">
        <v>0</v>
      </c>
      <c r="AN631" s="11">
        <v>0</v>
      </c>
      <c r="AO631" s="11">
        <v>0</v>
      </c>
      <c r="AP631" s="11">
        <v>0</v>
      </c>
      <c r="AQ631" s="11">
        <v>0</v>
      </c>
      <c r="AR631" s="11">
        <v>0</v>
      </c>
      <c r="AS631" s="11">
        <v>0</v>
      </c>
      <c r="AT631" s="11">
        <v>0</v>
      </c>
      <c r="AU631" s="11">
        <v>0</v>
      </c>
      <c r="AV631" s="11">
        <v>0</v>
      </c>
      <c r="AW631" s="11">
        <v>0</v>
      </c>
      <c r="AX631" s="11">
        <v>0</v>
      </c>
      <c r="AY631" s="11">
        <v>0</v>
      </c>
      <c r="AZ631" s="11">
        <v>0</v>
      </c>
      <c r="BA631" s="11">
        <v>0</v>
      </c>
      <c r="BB631" s="11">
        <v>0</v>
      </c>
      <c r="BC631" s="11">
        <v>0</v>
      </c>
      <c r="BD631" s="11">
        <v>0</v>
      </c>
      <c r="BE631" s="11">
        <v>0</v>
      </c>
      <c r="BF631" s="11">
        <v>0</v>
      </c>
      <c r="BG631" s="11">
        <v>0</v>
      </c>
      <c r="BH631" s="11">
        <v>0</v>
      </c>
      <c r="BI631" s="11">
        <v>0</v>
      </c>
      <c r="BJ631" s="11">
        <v>0</v>
      </c>
      <c r="BK631" s="11">
        <v>0</v>
      </c>
      <c r="BL631" s="11">
        <v>0</v>
      </c>
      <c r="BM631" s="11">
        <v>0</v>
      </c>
      <c r="BN631" s="11">
        <v>0</v>
      </c>
      <c r="BO631" s="11">
        <v>0</v>
      </c>
      <c r="BP631" s="11">
        <v>0</v>
      </c>
      <c r="BQ631" s="11">
        <v>0</v>
      </c>
      <c r="BR631" s="11">
        <v>0</v>
      </c>
      <c r="BS631" s="11">
        <v>0</v>
      </c>
      <c r="BT631" s="11">
        <v>0</v>
      </c>
      <c r="BU631" s="11">
        <v>0</v>
      </c>
      <c r="BV631" s="11">
        <v>0</v>
      </c>
      <c r="BW631" s="11">
        <v>0</v>
      </c>
      <c r="BX631" s="11">
        <v>0</v>
      </c>
      <c r="BY631" s="11">
        <v>0</v>
      </c>
      <c r="BZ631" s="11">
        <v>0</v>
      </c>
      <c r="CA631" s="11">
        <v>0</v>
      </c>
      <c r="CB631" s="11">
        <v>0</v>
      </c>
      <c r="CC631" s="11">
        <v>0</v>
      </c>
      <c r="CD631" s="11">
        <v>0</v>
      </c>
      <c r="CE631" s="11">
        <v>0</v>
      </c>
      <c r="CF631" s="11">
        <v>0</v>
      </c>
      <c r="CG631" s="11">
        <v>0</v>
      </c>
      <c r="CH631" s="11">
        <v>0</v>
      </c>
      <c r="CI631" s="11">
        <v>0</v>
      </c>
      <c r="CJ631" s="11">
        <v>0</v>
      </c>
      <c r="CK631" s="11">
        <v>0</v>
      </c>
      <c r="CL631" s="11">
        <v>0</v>
      </c>
      <c r="CM631" s="11">
        <v>0</v>
      </c>
      <c r="CN631" s="11">
        <v>0</v>
      </c>
      <c r="CO631" s="11">
        <v>0</v>
      </c>
      <c r="CP631" s="11">
        <v>0</v>
      </c>
      <c r="CQ631" s="11">
        <v>0</v>
      </c>
      <c r="CR631" s="11">
        <v>0</v>
      </c>
      <c r="CS631" s="11">
        <v>0</v>
      </c>
      <c r="CT631" s="11">
        <v>0</v>
      </c>
      <c r="CU631" s="11">
        <v>0</v>
      </c>
      <c r="CV631" s="11">
        <v>0</v>
      </c>
      <c r="CW631" s="11">
        <v>0</v>
      </c>
      <c r="CX631" s="11">
        <v>0</v>
      </c>
      <c r="CY631" s="11">
        <v>0</v>
      </c>
      <c r="CZ631" s="11">
        <v>0</v>
      </c>
      <c r="DA631" s="11">
        <v>0</v>
      </c>
      <c r="DB631" s="11">
        <v>0</v>
      </c>
      <c r="DC631" s="11">
        <v>0</v>
      </c>
      <c r="DD631" s="11">
        <v>0</v>
      </c>
      <c r="DE631" s="11">
        <v>0</v>
      </c>
      <c r="DF631" s="11">
        <v>0</v>
      </c>
      <c r="DG631" s="11">
        <v>0</v>
      </c>
      <c r="DH631" s="11">
        <v>0</v>
      </c>
      <c r="DI631" s="11">
        <v>0</v>
      </c>
      <c r="DJ631" s="11">
        <v>0</v>
      </c>
      <c r="DK631" s="11">
        <v>0</v>
      </c>
      <c r="DL631" s="11">
        <v>0</v>
      </c>
      <c r="DM631" s="11">
        <v>0</v>
      </c>
      <c r="DN631" s="11">
        <v>0</v>
      </c>
      <c r="DO631" s="11">
        <v>0</v>
      </c>
      <c r="DP631" s="11">
        <v>0</v>
      </c>
      <c r="DQ631" s="11">
        <v>0</v>
      </c>
      <c r="DR631" s="11">
        <v>0</v>
      </c>
      <c r="DS631" s="11">
        <v>0</v>
      </c>
      <c r="DT631" s="11">
        <v>0</v>
      </c>
      <c r="DU631" s="11">
        <v>0</v>
      </c>
      <c r="DV631" s="11">
        <v>0</v>
      </c>
      <c r="DW631" s="11">
        <v>0</v>
      </c>
      <c r="DX631" s="11">
        <v>0</v>
      </c>
      <c r="DY631" s="11">
        <v>0</v>
      </c>
      <c r="DZ631" s="11">
        <v>0</v>
      </c>
      <c r="EA631" s="11">
        <v>0</v>
      </c>
      <c r="EB631" s="11">
        <v>0</v>
      </c>
      <c r="EC631" s="11">
        <v>0</v>
      </c>
      <c r="ED631" s="11">
        <v>0</v>
      </c>
      <c r="EE631" s="11">
        <v>0</v>
      </c>
      <c r="EF631" s="11">
        <v>0</v>
      </c>
      <c r="EG631" s="11">
        <v>0</v>
      </c>
      <c r="EH631" s="11">
        <v>0</v>
      </c>
      <c r="EI631" s="11">
        <v>0</v>
      </c>
      <c r="EJ631" s="11">
        <v>0</v>
      </c>
      <c r="EK631" s="11">
        <v>0</v>
      </c>
      <c r="EL631" s="11">
        <v>0</v>
      </c>
      <c r="EM631" s="11">
        <v>0</v>
      </c>
      <c r="EN631" s="11">
        <v>0</v>
      </c>
      <c r="EO631" s="11">
        <v>0</v>
      </c>
      <c r="EP631" s="11">
        <v>0</v>
      </c>
      <c r="EQ631" s="11">
        <v>0</v>
      </c>
      <c r="ER631" s="11">
        <v>0</v>
      </c>
      <c r="ES631" s="11">
        <v>0</v>
      </c>
      <c r="ET631" s="11">
        <v>0</v>
      </c>
      <c r="EU631" s="11">
        <v>0</v>
      </c>
      <c r="EV631" s="11">
        <v>0</v>
      </c>
      <c r="EW631" s="11">
        <v>0</v>
      </c>
      <c r="EX631" s="11">
        <v>0</v>
      </c>
      <c r="EY631" s="11">
        <v>1</v>
      </c>
      <c r="EZ631" s="11"/>
      <c r="FA631" s="11"/>
      <c r="FB631" s="11"/>
      <c r="FC631" s="11"/>
      <c r="FD631" s="11"/>
      <c r="FE631" s="11"/>
      <c r="FF631" s="11"/>
      <c r="FG631" s="11"/>
      <c r="FH631" s="11"/>
      <c r="FI631" s="11"/>
      <c r="FJ631" s="11"/>
      <c r="FK631" s="11"/>
      <c r="FL631" s="11"/>
      <c r="FM631" s="11"/>
      <c r="FN631" s="11"/>
      <c r="FO631" s="11"/>
      <c r="FP631" s="11"/>
      <c r="FQ631" s="11"/>
      <c r="FR631" s="11"/>
      <c r="FS631" s="11"/>
      <c r="FT631" s="11"/>
      <c r="FU631" s="11"/>
      <c r="FV631" s="11"/>
      <c r="HY631" s="37"/>
      <c r="IA631" s="37"/>
    </row>
    <row r="632" spans="1:235" x14ac:dyDescent="0.25">
      <c r="A632" t="s">
        <v>113</v>
      </c>
      <c r="B632" t="s">
        <v>141</v>
      </c>
      <c r="C632" t="s">
        <v>0</v>
      </c>
      <c r="D632" t="s">
        <v>231</v>
      </c>
      <c r="E632" s="38" t="s">
        <v>133</v>
      </c>
      <c r="F632" t="s">
        <v>105</v>
      </c>
      <c r="G632" s="11">
        <v>95</v>
      </c>
      <c r="H632" s="11">
        <v>0.1215017</v>
      </c>
      <c r="I632" s="11">
        <v>0.1156771</v>
      </c>
      <c r="J632" s="11">
        <v>0.1103667</v>
      </c>
      <c r="K632" s="11">
        <v>9.6281199999999997E-2</v>
      </c>
      <c r="L632" s="11">
        <v>9.6299200000000001E-2</v>
      </c>
      <c r="M632" s="11">
        <v>9.1639100000000001E-2</v>
      </c>
      <c r="N632" s="11">
        <v>9.0643199999999993E-2</v>
      </c>
      <c r="O632" s="11">
        <v>9.6752199999999997E-2</v>
      </c>
      <c r="P632" s="11">
        <v>8.8247599999999995E-2</v>
      </c>
      <c r="Q632" s="11">
        <v>8.8861399999999993E-2</v>
      </c>
      <c r="R632" s="11">
        <v>6.6343100000000002E-2</v>
      </c>
      <c r="S632" s="11">
        <v>8.3161100000000002E-2</v>
      </c>
      <c r="T632" s="11">
        <v>0.103267</v>
      </c>
      <c r="U632" s="11">
        <v>0.1143861</v>
      </c>
      <c r="V632" s="11">
        <v>0.1095758</v>
      </c>
      <c r="W632" s="11">
        <v>0.12571789999999999</v>
      </c>
      <c r="X632" s="11">
        <v>0.13577919999999999</v>
      </c>
      <c r="Y632" s="11">
        <v>0.1345914</v>
      </c>
      <c r="Z632" s="11">
        <v>0.13617270000000001</v>
      </c>
      <c r="AA632" s="11">
        <v>0.15211340000000001</v>
      </c>
      <c r="AB632" s="11">
        <v>0.13990659999999999</v>
      </c>
      <c r="AC632" s="11">
        <v>0.1327971</v>
      </c>
      <c r="AD632" s="11">
        <v>0.13471330000000001</v>
      </c>
      <c r="AE632" s="11">
        <v>0.1420479</v>
      </c>
      <c r="AF632" s="11">
        <v>-1.8781599999999999E-2</v>
      </c>
      <c r="AG632" s="11">
        <v>-1.25183E-2</v>
      </c>
      <c r="AH632" s="11">
        <v>-8.0651000000000004E-3</v>
      </c>
      <c r="AI632" s="11">
        <v>-1.4602199999999999E-2</v>
      </c>
      <c r="AJ632" s="11">
        <v>-5.7891000000000001E-3</v>
      </c>
      <c r="AK632" s="11">
        <v>-1.04943E-2</v>
      </c>
      <c r="AL632" s="11">
        <v>-7.0743999999999998E-3</v>
      </c>
      <c r="AM632" s="11">
        <v>-4.0518999999999998E-3</v>
      </c>
      <c r="AN632" s="11">
        <v>-1.1413E-2</v>
      </c>
      <c r="AO632" s="11">
        <v>-4.5906000000000002E-3</v>
      </c>
      <c r="AP632" s="11">
        <v>-1.49643E-2</v>
      </c>
      <c r="AQ632" s="11">
        <v>-1.2223400000000001E-2</v>
      </c>
      <c r="AR632" s="11">
        <v>-1.34678E-2</v>
      </c>
      <c r="AS632" s="11">
        <v>-1.3345299999999999E-2</v>
      </c>
      <c r="AT632" s="11">
        <v>-2.5010299999999999E-2</v>
      </c>
      <c r="AU632" s="11">
        <v>-1.6167000000000001E-2</v>
      </c>
      <c r="AV632" s="11">
        <v>-1.7362099999999998E-2</v>
      </c>
      <c r="AW632" s="11">
        <v>-2.35175E-2</v>
      </c>
      <c r="AX632" s="11">
        <v>-1.7440600000000001E-2</v>
      </c>
      <c r="AY632" s="11">
        <v>-1.68103E-2</v>
      </c>
      <c r="AZ632" s="11">
        <v>-1.50291E-2</v>
      </c>
      <c r="BA632" s="11">
        <v>-2.2657400000000001E-2</v>
      </c>
      <c r="BB632" s="11">
        <v>-2.31331E-2</v>
      </c>
      <c r="BC632" s="11">
        <v>-1.7509799999999999E-2</v>
      </c>
      <c r="BD632" s="11">
        <v>-9.7175999999999998E-3</v>
      </c>
      <c r="BE632" s="11">
        <v>-4.3255999999999998E-3</v>
      </c>
      <c r="BF632" s="11">
        <v>-5.7050000000000004E-4</v>
      </c>
      <c r="BG632" s="11">
        <v>-7.6004000000000002E-3</v>
      </c>
      <c r="BH632" s="11">
        <v>5.8759999999999997E-4</v>
      </c>
      <c r="BI632" s="11">
        <v>-3.9399999999999999E-3</v>
      </c>
      <c r="BJ632" s="11">
        <v>-5.6349999999999998E-4</v>
      </c>
      <c r="BK632" s="11">
        <v>4.2868999999999997E-3</v>
      </c>
      <c r="BL632" s="11">
        <v>-2.1156E-3</v>
      </c>
      <c r="BM632" s="11">
        <v>5.7565000000000003E-3</v>
      </c>
      <c r="BN632" s="11">
        <v>-3.4678999999999999E-3</v>
      </c>
      <c r="BO632" s="11">
        <v>1.3630999999999999E-3</v>
      </c>
      <c r="BP632" s="11">
        <v>1.5684E-3</v>
      </c>
      <c r="BQ632" s="11">
        <v>2.2212E-3</v>
      </c>
      <c r="BR632" s="11">
        <v>-9.0662999999999994E-3</v>
      </c>
      <c r="BS632" s="11">
        <v>-7.5460000000000002E-4</v>
      </c>
      <c r="BT632" s="11">
        <v>-9.4200000000000002E-4</v>
      </c>
      <c r="BU632" s="11">
        <v>-6.9426000000000002E-3</v>
      </c>
      <c r="BV632" s="11">
        <v>-1.8783000000000001E-3</v>
      </c>
      <c r="BW632" s="11">
        <v>-1.8563E-3</v>
      </c>
      <c r="BX632" s="11">
        <v>-9.5770000000000002E-4</v>
      </c>
      <c r="BY632" s="11">
        <v>-7.9509000000000003E-3</v>
      </c>
      <c r="BZ632" s="11">
        <v>-9.5376000000000002E-3</v>
      </c>
      <c r="CA632" s="11">
        <v>-4.9102E-3</v>
      </c>
      <c r="CB632" s="11">
        <v>-6.5359999999999995E-4</v>
      </c>
      <c r="CC632" s="11">
        <v>3.8671999999999999E-3</v>
      </c>
      <c r="CD632" s="11">
        <v>6.9242000000000001E-3</v>
      </c>
      <c r="CE632" s="11">
        <v>-5.9849999999999997E-4</v>
      </c>
      <c r="CF632" s="11">
        <v>6.9642000000000003E-3</v>
      </c>
      <c r="CG632" s="11">
        <v>2.6142000000000001E-3</v>
      </c>
      <c r="CH632" s="11">
        <v>5.9474999999999997E-3</v>
      </c>
      <c r="CI632" s="11">
        <v>1.2625600000000001E-2</v>
      </c>
      <c r="CJ632" s="11">
        <v>7.1818000000000003E-3</v>
      </c>
      <c r="CK632" s="11">
        <v>1.6103599999999999E-2</v>
      </c>
      <c r="CL632" s="11">
        <v>8.0284999999999992E-3</v>
      </c>
      <c r="CM632" s="11">
        <v>1.4949499999999999E-2</v>
      </c>
      <c r="CN632" s="11">
        <v>1.6604500000000001E-2</v>
      </c>
      <c r="CO632" s="11">
        <v>1.77877E-2</v>
      </c>
      <c r="CP632" s="11">
        <v>6.8776999999999996E-3</v>
      </c>
      <c r="CQ632" s="11">
        <v>1.46578E-2</v>
      </c>
      <c r="CR632" s="11">
        <v>1.5478E-2</v>
      </c>
      <c r="CS632" s="11">
        <v>9.6322000000000005E-3</v>
      </c>
      <c r="CT632" s="11">
        <v>1.3684E-2</v>
      </c>
      <c r="CU632" s="11">
        <v>1.30977E-2</v>
      </c>
      <c r="CV632" s="11">
        <v>1.3113700000000001E-2</v>
      </c>
      <c r="CW632" s="11">
        <v>6.7556999999999999E-3</v>
      </c>
      <c r="CX632" s="11">
        <v>4.058E-3</v>
      </c>
      <c r="CY632" s="11">
        <v>7.6892999999999996E-3</v>
      </c>
      <c r="CZ632" s="11">
        <v>5.5104999999999998E-3</v>
      </c>
      <c r="DA632" s="11">
        <v>4.9808999999999999E-3</v>
      </c>
      <c r="DB632" s="11">
        <v>4.5564000000000004E-3</v>
      </c>
      <c r="DC632" s="11">
        <v>4.2567999999999998E-3</v>
      </c>
      <c r="DD632" s="11">
        <v>3.8766999999999999E-3</v>
      </c>
      <c r="DE632" s="11">
        <v>3.9846999999999999E-3</v>
      </c>
      <c r="DF632" s="11">
        <v>3.9583999999999999E-3</v>
      </c>
      <c r="DG632" s="11">
        <v>5.0695999999999996E-3</v>
      </c>
      <c r="DH632" s="11">
        <v>5.6524000000000001E-3</v>
      </c>
      <c r="DI632" s="11">
        <v>6.2906000000000004E-3</v>
      </c>
      <c r="DJ632" s="11">
        <v>6.9893000000000004E-3</v>
      </c>
      <c r="DK632" s="11">
        <v>8.26E-3</v>
      </c>
      <c r="DL632" s="11">
        <v>9.1412999999999998E-3</v>
      </c>
      <c r="DM632" s="11">
        <v>9.4637999999999996E-3</v>
      </c>
      <c r="DN632" s="11">
        <v>9.6933000000000002E-3</v>
      </c>
      <c r="DO632" s="11">
        <v>9.3700999999999993E-3</v>
      </c>
      <c r="DP632" s="11">
        <v>9.9827000000000006E-3</v>
      </c>
      <c r="DQ632" s="11">
        <v>1.00768E-2</v>
      </c>
      <c r="DR632" s="11">
        <v>9.4611999999999995E-3</v>
      </c>
      <c r="DS632" s="11">
        <v>9.0913999999999995E-3</v>
      </c>
      <c r="DT632" s="11">
        <v>8.5547999999999996E-3</v>
      </c>
      <c r="DU632" s="11">
        <v>8.9408999999999999E-3</v>
      </c>
      <c r="DV632" s="11">
        <v>8.2655000000000003E-3</v>
      </c>
      <c r="DW632" s="11">
        <v>7.6600000000000001E-3</v>
      </c>
      <c r="DX632" s="11">
        <v>0.12504180000000001</v>
      </c>
      <c r="DY632" s="11"/>
      <c r="DZ632" s="11">
        <v>8.4189E-3</v>
      </c>
      <c r="EA632" s="11">
        <v>74.788489999999996</v>
      </c>
      <c r="EB632" s="11">
        <v>75.272369999999995</v>
      </c>
      <c r="EC632" s="11">
        <v>75.333780000000004</v>
      </c>
      <c r="ED632" s="11">
        <v>74.326139999999995</v>
      </c>
      <c r="EE632" s="11">
        <v>73.631029999999996</v>
      </c>
      <c r="EF632" s="11">
        <v>73.165040000000005</v>
      </c>
      <c r="EG632" s="11">
        <v>72.659689999999998</v>
      </c>
      <c r="EH632" s="11">
        <v>72.465860000000006</v>
      </c>
      <c r="EI632" s="11">
        <v>74.626589999999993</v>
      </c>
      <c r="EJ632" s="11">
        <v>77.041920000000005</v>
      </c>
      <c r="EK632" s="11">
        <v>81.181319999999999</v>
      </c>
      <c r="EL632" s="11">
        <v>85.101860000000002</v>
      </c>
      <c r="EM632" s="11">
        <v>87.811819999999997</v>
      </c>
      <c r="EN632" s="11">
        <v>89.780209999999997</v>
      </c>
      <c r="EO632" s="11">
        <v>92.283230000000003</v>
      </c>
      <c r="EP632" s="11">
        <v>91.540930000000003</v>
      </c>
      <c r="EQ632" s="11">
        <v>89.027770000000004</v>
      </c>
      <c r="ER632" s="11">
        <v>88.268000000000001</v>
      </c>
      <c r="ES632" s="11">
        <v>86.106960000000001</v>
      </c>
      <c r="ET632" s="11">
        <v>83.196839999999995</v>
      </c>
      <c r="EU632" s="11">
        <v>80.143219999999999</v>
      </c>
      <c r="EV632" s="11">
        <v>78.634259999999998</v>
      </c>
      <c r="EW632" s="11">
        <v>77.161100000000005</v>
      </c>
      <c r="EX632" s="11">
        <v>76.47663</v>
      </c>
      <c r="EY632" s="11">
        <v>0</v>
      </c>
      <c r="EZ632" s="11"/>
      <c r="FA632" s="11"/>
      <c r="FB632" s="11"/>
      <c r="FC632" s="11"/>
      <c r="FD632" s="11"/>
      <c r="FE632" s="11"/>
      <c r="FF632" s="11"/>
      <c r="FG632" s="11"/>
      <c r="FH632" s="11"/>
      <c r="FI632" s="11"/>
      <c r="FJ632" s="11"/>
      <c r="FK632" s="11"/>
      <c r="FL632" s="11"/>
      <c r="FM632" s="11"/>
      <c r="FN632" s="11"/>
      <c r="FO632" s="11"/>
      <c r="FP632" s="11"/>
      <c r="FQ632" s="11"/>
      <c r="FR632" s="11"/>
      <c r="FS632" s="11"/>
      <c r="FT632" s="11"/>
      <c r="FU632" s="11"/>
      <c r="FV632" s="11"/>
      <c r="HY632" s="37"/>
      <c r="IA632" s="37"/>
    </row>
    <row r="633" spans="1:235" x14ac:dyDescent="0.25">
      <c r="A633" t="s">
        <v>113</v>
      </c>
      <c r="B633" t="s">
        <v>141</v>
      </c>
      <c r="C633" t="s">
        <v>88</v>
      </c>
      <c r="D633" t="s">
        <v>231</v>
      </c>
      <c r="E633" s="38" t="s">
        <v>133</v>
      </c>
      <c r="F633" t="s">
        <v>105</v>
      </c>
      <c r="G633" s="11">
        <v>95</v>
      </c>
      <c r="H633" s="11">
        <v>1.281174</v>
      </c>
      <c r="I633" s="11">
        <v>1.2197549999999999</v>
      </c>
      <c r="J633" s="11">
        <v>1.1637599999999999</v>
      </c>
      <c r="K633" s="11">
        <v>1.015236</v>
      </c>
      <c r="L633" s="11">
        <v>1.0154259999999999</v>
      </c>
      <c r="M633" s="11">
        <v>0.96628720000000001</v>
      </c>
      <c r="N633" s="11">
        <v>0.95578560000000001</v>
      </c>
      <c r="O633" s="11">
        <v>1.020203</v>
      </c>
      <c r="P633" s="11">
        <v>0.93052520000000005</v>
      </c>
      <c r="Q633" s="11">
        <v>0.936998</v>
      </c>
      <c r="R633" s="11">
        <v>0.69955369999999995</v>
      </c>
      <c r="S633" s="11">
        <v>0.87689130000000004</v>
      </c>
      <c r="T633" s="11">
        <v>1.088897</v>
      </c>
      <c r="U633" s="11">
        <v>1.206143</v>
      </c>
      <c r="V633" s="11">
        <v>1.155421</v>
      </c>
      <c r="W633" s="11">
        <v>1.325631</v>
      </c>
      <c r="X633" s="11">
        <v>1.4317219999999999</v>
      </c>
      <c r="Y633" s="11">
        <v>1.419197</v>
      </c>
      <c r="Z633" s="11">
        <v>1.435872</v>
      </c>
      <c r="AA633" s="11">
        <v>1.6039570000000001</v>
      </c>
      <c r="AB633" s="11">
        <v>1.475244</v>
      </c>
      <c r="AC633" s="11">
        <v>1.400277</v>
      </c>
      <c r="AD633" s="11">
        <v>1.4204829999999999</v>
      </c>
      <c r="AE633" s="11">
        <v>1.497822</v>
      </c>
      <c r="AF633" s="11">
        <v>-0.19804250000000001</v>
      </c>
      <c r="AG633" s="11">
        <v>-0.13199930000000001</v>
      </c>
      <c r="AH633" s="11">
        <v>-8.5042400000000004E-2</v>
      </c>
      <c r="AI633" s="11">
        <v>-0.15397279999999999</v>
      </c>
      <c r="AJ633" s="11">
        <v>-6.1043300000000002E-2</v>
      </c>
      <c r="AK633" s="11">
        <v>-0.11065659999999999</v>
      </c>
      <c r="AL633" s="11">
        <v>-7.4596300000000004E-2</v>
      </c>
      <c r="AM633" s="11">
        <v>-4.27248E-2</v>
      </c>
      <c r="AN633" s="11">
        <v>-0.1203441</v>
      </c>
      <c r="AO633" s="11">
        <v>-4.84051E-2</v>
      </c>
      <c r="AP633" s="11">
        <v>-0.15779099999999999</v>
      </c>
      <c r="AQ633" s="11">
        <v>-0.12888949999999999</v>
      </c>
      <c r="AR633" s="11">
        <v>-0.1420112</v>
      </c>
      <c r="AS633" s="11">
        <v>-0.14071910000000001</v>
      </c>
      <c r="AT633" s="11">
        <v>-0.26372040000000002</v>
      </c>
      <c r="AU633" s="11">
        <v>-0.1704724</v>
      </c>
      <c r="AV633" s="11">
        <v>-0.18307399999999999</v>
      </c>
      <c r="AW633" s="11">
        <v>-0.2479797</v>
      </c>
      <c r="AX633" s="11">
        <v>-0.18390190000000001</v>
      </c>
      <c r="AY633" s="11">
        <v>-0.1772562</v>
      </c>
      <c r="AZ633" s="11">
        <v>-0.1584739</v>
      </c>
      <c r="BA633" s="11">
        <v>-0.23891039999999999</v>
      </c>
      <c r="BB633" s="11">
        <v>-0.243927</v>
      </c>
      <c r="BC633" s="11">
        <v>-0.18463209999999999</v>
      </c>
      <c r="BD633" s="11">
        <v>-0.1024673</v>
      </c>
      <c r="BE633" s="11">
        <v>-4.56108E-2</v>
      </c>
      <c r="BF633" s="11">
        <v>-6.0153000000000003E-3</v>
      </c>
      <c r="BG633" s="11">
        <v>-8.0142000000000005E-2</v>
      </c>
      <c r="BH633" s="11">
        <v>6.1954999999999996E-3</v>
      </c>
      <c r="BI633" s="11">
        <v>-4.1545699999999998E-2</v>
      </c>
      <c r="BJ633" s="11">
        <v>-5.9414000000000003E-3</v>
      </c>
      <c r="BK633" s="11">
        <v>4.5202899999999997E-2</v>
      </c>
      <c r="BL633" s="11">
        <v>-2.2308000000000001E-2</v>
      </c>
      <c r="BM633" s="11">
        <v>6.0699400000000001E-2</v>
      </c>
      <c r="BN633" s="11">
        <v>-3.6567500000000003E-2</v>
      </c>
      <c r="BO633" s="11">
        <v>1.43727E-2</v>
      </c>
      <c r="BP633" s="11">
        <v>1.65375E-2</v>
      </c>
      <c r="BQ633" s="11">
        <v>2.3421600000000001E-2</v>
      </c>
      <c r="BR633" s="11">
        <v>-9.5599100000000006E-2</v>
      </c>
      <c r="BS633" s="11">
        <v>-7.9567000000000006E-3</v>
      </c>
      <c r="BT633" s="11">
        <v>-9.9330000000000009E-3</v>
      </c>
      <c r="BU633" s="11">
        <v>-7.3206400000000005E-2</v>
      </c>
      <c r="BV633" s="11">
        <v>-1.98055E-2</v>
      </c>
      <c r="BW633" s="11">
        <v>-1.9574000000000001E-2</v>
      </c>
      <c r="BX633" s="11">
        <v>-1.00984E-2</v>
      </c>
      <c r="BY633" s="11">
        <v>-8.3837700000000001E-2</v>
      </c>
      <c r="BZ633" s="11">
        <v>-0.1005687</v>
      </c>
      <c r="CA633" s="11">
        <v>-5.1776000000000003E-2</v>
      </c>
      <c r="CB633" s="11">
        <v>-6.8921E-3</v>
      </c>
      <c r="CC633" s="11">
        <v>4.0777800000000003E-2</v>
      </c>
      <c r="CD633" s="11">
        <v>7.3011800000000002E-2</v>
      </c>
      <c r="CE633" s="11">
        <v>-6.3112999999999997E-3</v>
      </c>
      <c r="CF633" s="11">
        <v>7.3434399999999997E-2</v>
      </c>
      <c r="CG633" s="11">
        <v>2.7565200000000002E-2</v>
      </c>
      <c r="CH633" s="11">
        <v>6.2713599999999994E-2</v>
      </c>
      <c r="CI633" s="11">
        <v>0.13313059999999999</v>
      </c>
      <c r="CJ633" s="11">
        <v>7.5728100000000007E-2</v>
      </c>
      <c r="CK633" s="11">
        <v>0.1698038</v>
      </c>
      <c r="CL633" s="11">
        <v>8.4656099999999998E-2</v>
      </c>
      <c r="CM633" s="11">
        <v>0.15763479999999999</v>
      </c>
      <c r="CN633" s="11">
        <v>0.1750862</v>
      </c>
      <c r="CO633" s="11">
        <v>0.18756220000000001</v>
      </c>
      <c r="CP633" s="11">
        <v>7.2522299999999998E-2</v>
      </c>
      <c r="CQ633" s="11">
        <v>0.154559</v>
      </c>
      <c r="CR633" s="11">
        <v>0.16320789999999999</v>
      </c>
      <c r="CS633" s="11">
        <v>0.1015669</v>
      </c>
      <c r="CT633" s="11">
        <v>0.1442908</v>
      </c>
      <c r="CU633" s="11">
        <v>0.13810819999999999</v>
      </c>
      <c r="CV633" s="11">
        <v>0.13827719999999999</v>
      </c>
      <c r="CW633" s="11">
        <v>7.1235000000000007E-2</v>
      </c>
      <c r="CX633" s="11">
        <v>4.2789500000000001E-2</v>
      </c>
      <c r="CY633" s="11">
        <v>8.1080100000000002E-2</v>
      </c>
      <c r="CZ633" s="11">
        <v>5.81056E-2</v>
      </c>
      <c r="DA633" s="11">
        <v>5.2520499999999998E-2</v>
      </c>
      <c r="DB633" s="11">
        <v>4.80451E-2</v>
      </c>
      <c r="DC633" s="11">
        <v>4.4885899999999999E-2</v>
      </c>
      <c r="DD633" s="11">
        <v>4.0878299999999999E-2</v>
      </c>
      <c r="DE633" s="11">
        <v>4.2016400000000002E-2</v>
      </c>
      <c r="DF633" s="11">
        <v>4.1739199999999997E-2</v>
      </c>
      <c r="DG633" s="11">
        <v>5.3456299999999998E-2</v>
      </c>
      <c r="DH633" s="11">
        <v>5.9601700000000001E-2</v>
      </c>
      <c r="DI633" s="11">
        <v>6.6330799999999995E-2</v>
      </c>
      <c r="DJ633" s="11">
        <v>7.3698700000000006E-2</v>
      </c>
      <c r="DK633" s="11">
        <v>8.70972E-2</v>
      </c>
      <c r="DL633" s="11">
        <v>9.6390799999999999E-2</v>
      </c>
      <c r="DM633" s="11">
        <v>9.9790400000000001E-2</v>
      </c>
      <c r="DN633" s="11">
        <v>0.1022105</v>
      </c>
      <c r="DO633" s="11">
        <v>9.8802500000000001E-2</v>
      </c>
      <c r="DP633" s="11">
        <v>0.1052622</v>
      </c>
      <c r="DQ633" s="11">
        <v>0.1062546</v>
      </c>
      <c r="DR633" s="11">
        <v>9.9763500000000005E-2</v>
      </c>
      <c r="DS633" s="11">
        <v>9.5864000000000005E-2</v>
      </c>
      <c r="DT633" s="11">
        <v>9.0205900000000006E-2</v>
      </c>
      <c r="DU633" s="11">
        <v>9.42775E-2</v>
      </c>
      <c r="DV633" s="11">
        <v>8.71556E-2</v>
      </c>
      <c r="DW633" s="11">
        <v>8.0770800000000004E-2</v>
      </c>
      <c r="DX633" s="11">
        <v>1.3185020000000001</v>
      </c>
      <c r="DY633" s="11"/>
      <c r="DZ633" s="11">
        <v>8.8773400000000002E-2</v>
      </c>
      <c r="EA633" s="11">
        <v>74.788489999999996</v>
      </c>
      <c r="EB633" s="11">
        <v>75.272369999999995</v>
      </c>
      <c r="EC633" s="11">
        <v>75.333780000000004</v>
      </c>
      <c r="ED633" s="11">
        <v>74.326139999999995</v>
      </c>
      <c r="EE633" s="11">
        <v>73.631029999999996</v>
      </c>
      <c r="EF633" s="11">
        <v>73.165040000000005</v>
      </c>
      <c r="EG633" s="11">
        <v>72.659689999999998</v>
      </c>
      <c r="EH633" s="11">
        <v>72.465860000000006</v>
      </c>
      <c r="EI633" s="11">
        <v>74.626589999999993</v>
      </c>
      <c r="EJ633" s="11">
        <v>77.041920000000005</v>
      </c>
      <c r="EK633" s="11">
        <v>81.181319999999999</v>
      </c>
      <c r="EL633" s="11">
        <v>85.101860000000002</v>
      </c>
      <c r="EM633" s="11">
        <v>87.811819999999997</v>
      </c>
      <c r="EN633" s="11">
        <v>89.780209999999997</v>
      </c>
      <c r="EO633" s="11">
        <v>92.283230000000003</v>
      </c>
      <c r="EP633" s="11">
        <v>91.540930000000003</v>
      </c>
      <c r="EQ633" s="11">
        <v>89.027770000000004</v>
      </c>
      <c r="ER633" s="11">
        <v>88.268000000000001</v>
      </c>
      <c r="ES633" s="11">
        <v>86.106960000000001</v>
      </c>
      <c r="ET633" s="11">
        <v>83.196839999999995</v>
      </c>
      <c r="EU633" s="11">
        <v>80.143219999999999</v>
      </c>
      <c r="EV633" s="11">
        <v>78.634259999999998</v>
      </c>
      <c r="EW633" s="11">
        <v>77.161100000000005</v>
      </c>
      <c r="EX633" s="11">
        <v>76.47663</v>
      </c>
      <c r="EY633" s="11">
        <v>0</v>
      </c>
      <c r="EZ633" s="11"/>
      <c r="FA633" s="11"/>
      <c r="FB633" s="11"/>
      <c r="FC633" s="11"/>
      <c r="FD633" s="11"/>
      <c r="FE633" s="11"/>
      <c r="FF633" s="11"/>
      <c r="FG633" s="11"/>
      <c r="FH633" s="11"/>
      <c r="FI633" s="11"/>
      <c r="FJ633" s="11"/>
      <c r="FK633" s="11"/>
      <c r="FL633" s="11"/>
      <c r="FM633" s="11"/>
      <c r="FN633" s="11"/>
      <c r="FO633" s="11"/>
      <c r="FP633" s="11"/>
      <c r="FQ633" s="11"/>
      <c r="FR633" s="11"/>
      <c r="FS633" s="11"/>
      <c r="FT633" s="11"/>
      <c r="FU633" s="11"/>
      <c r="FV633" s="11"/>
      <c r="HY633" s="37"/>
      <c r="IA633" s="37"/>
    </row>
    <row r="634" spans="1:235" x14ac:dyDescent="0.25">
      <c r="A634" t="s">
        <v>113</v>
      </c>
      <c r="B634" t="s">
        <v>141</v>
      </c>
      <c r="C634" t="s">
        <v>88</v>
      </c>
      <c r="D634" t="s">
        <v>231</v>
      </c>
      <c r="E634" s="38">
        <v>45540</v>
      </c>
      <c r="F634" t="s">
        <v>106</v>
      </c>
      <c r="G634" s="11">
        <v>75</v>
      </c>
      <c r="H634" s="11">
        <v>1.191764</v>
      </c>
      <c r="I634" s="11">
        <v>1.153813</v>
      </c>
      <c r="J634" s="11">
        <v>1.022022</v>
      </c>
      <c r="K634" s="11">
        <v>0.9362393</v>
      </c>
      <c r="L634" s="11">
        <v>0.92407839999999997</v>
      </c>
      <c r="M634" s="11">
        <v>0.9402625</v>
      </c>
      <c r="N634" s="11">
        <v>1.0281929999999999</v>
      </c>
      <c r="O634" s="11">
        <v>1.0316449999999999</v>
      </c>
      <c r="P634" s="11">
        <v>0.9215605</v>
      </c>
      <c r="Q634" s="11">
        <v>1.022308</v>
      </c>
      <c r="R634" s="11">
        <v>0.67471349999999997</v>
      </c>
      <c r="S634" s="11">
        <v>0.85443599999999997</v>
      </c>
      <c r="T634" s="11">
        <v>0.99423680000000003</v>
      </c>
      <c r="U634" s="11">
        <v>1.1608700000000001</v>
      </c>
      <c r="V634" s="11">
        <v>1.077296</v>
      </c>
      <c r="W634" s="11">
        <v>1.349871</v>
      </c>
      <c r="X634" s="11">
        <v>1.409454</v>
      </c>
      <c r="Y634" s="11">
        <v>1.5790569999999999</v>
      </c>
      <c r="Z634" s="11">
        <v>1.5872919999999999</v>
      </c>
      <c r="AA634" s="11">
        <v>1.3772279999999999</v>
      </c>
      <c r="AB634" s="11">
        <v>1.4078489999999999</v>
      </c>
      <c r="AC634" s="11">
        <v>1.28607</v>
      </c>
      <c r="AD634" s="11">
        <v>1.1319939999999999</v>
      </c>
      <c r="AE634" s="11">
        <v>1.6830529999999999</v>
      </c>
      <c r="AF634" s="11">
        <v>-0.15601090000000001</v>
      </c>
      <c r="AG634" s="11">
        <v>-0.1099793</v>
      </c>
      <c r="AH634" s="11">
        <v>-9.0954300000000002E-2</v>
      </c>
      <c r="AI634" s="11">
        <v>-0.1338676</v>
      </c>
      <c r="AJ634" s="11">
        <v>-7.32907E-2</v>
      </c>
      <c r="AK634" s="11">
        <v>-4.7377500000000003E-2</v>
      </c>
      <c r="AL634" s="11">
        <v>-3.87237E-2</v>
      </c>
      <c r="AM634" s="11">
        <v>-4.6206299999999999E-2</v>
      </c>
      <c r="AN634" s="11">
        <v>-0.17499880000000001</v>
      </c>
      <c r="AO634" s="11">
        <v>-0.1882682</v>
      </c>
      <c r="AP634" s="11">
        <v>-0.12596170000000001</v>
      </c>
      <c r="AQ634" s="11">
        <v>-0.1455041</v>
      </c>
      <c r="AR634" s="11">
        <v>-0.11418490000000001</v>
      </c>
      <c r="AS634" s="11">
        <v>-5.6279200000000001E-2</v>
      </c>
      <c r="AT634" s="11">
        <v>-0.19534080000000001</v>
      </c>
      <c r="AU634" s="11">
        <v>-0.1199085</v>
      </c>
      <c r="AV634" s="11">
        <v>-0.1605192</v>
      </c>
      <c r="AW634" s="11">
        <v>-6.1593799999999997E-2</v>
      </c>
      <c r="AX634" s="11">
        <v>-0.137153</v>
      </c>
      <c r="AY634" s="11">
        <v>-0.35915360000000002</v>
      </c>
      <c r="AZ634" s="11">
        <v>-0.21976709999999999</v>
      </c>
      <c r="BA634" s="11">
        <v>-0.19301989999999999</v>
      </c>
      <c r="BB634" s="11">
        <v>-0.18539890000000001</v>
      </c>
      <c r="BC634" s="11">
        <v>-0.1943983</v>
      </c>
      <c r="BD634" s="11">
        <v>-4.4728400000000001E-2</v>
      </c>
      <c r="BE634" s="11">
        <v>-1.4485899999999999E-2</v>
      </c>
      <c r="BF634" s="11">
        <v>-7.8986000000000004E-3</v>
      </c>
      <c r="BG634" s="11">
        <v>-4.38343E-2</v>
      </c>
      <c r="BH634" s="11">
        <v>3.6616999999999999E-3</v>
      </c>
      <c r="BI634" s="11">
        <v>2.5661400000000001E-2</v>
      </c>
      <c r="BJ634" s="11">
        <v>3.5961300000000002E-2</v>
      </c>
      <c r="BK634" s="11">
        <v>6.4481300000000005E-2</v>
      </c>
      <c r="BL634" s="11">
        <v>-2.3044700000000001E-2</v>
      </c>
      <c r="BM634" s="11">
        <v>-3.1184300000000002E-2</v>
      </c>
      <c r="BN634" s="11">
        <v>4.36637E-2</v>
      </c>
      <c r="BO634" s="11">
        <v>2.5687000000000001E-2</v>
      </c>
      <c r="BP634" s="11">
        <v>4.2485299999999997E-2</v>
      </c>
      <c r="BQ634" s="11">
        <v>0.11296639999999999</v>
      </c>
      <c r="BR634" s="11">
        <v>-2.6760999999999998E-3</v>
      </c>
      <c r="BS634" s="11">
        <v>8.7554699999999999E-2</v>
      </c>
      <c r="BT634" s="11">
        <v>8.3279199999999998E-2</v>
      </c>
      <c r="BU634" s="11">
        <v>0.21723719999999999</v>
      </c>
      <c r="BV634" s="11">
        <v>0.1423489</v>
      </c>
      <c r="BW634" s="11">
        <v>-0.12343460000000001</v>
      </c>
      <c r="BX634" s="11">
        <v>2.05112E-2</v>
      </c>
      <c r="BY634" s="11">
        <v>3.9796199999999997E-2</v>
      </c>
      <c r="BZ634" s="11">
        <v>4.1524699999999998E-2</v>
      </c>
      <c r="CA634" s="11">
        <v>-1.2003E-2</v>
      </c>
      <c r="CB634" s="11">
        <v>6.6554199999999994E-2</v>
      </c>
      <c r="CC634" s="11">
        <v>8.1007499999999996E-2</v>
      </c>
      <c r="CD634" s="11">
        <v>7.5157000000000002E-2</v>
      </c>
      <c r="CE634" s="11">
        <v>4.6198999999999997E-2</v>
      </c>
      <c r="CF634" s="11">
        <v>8.0614099999999994E-2</v>
      </c>
      <c r="CG634" s="11">
        <v>9.8700300000000005E-2</v>
      </c>
      <c r="CH634" s="11">
        <v>0.1106463</v>
      </c>
      <c r="CI634" s="11">
        <v>0.17516889999999999</v>
      </c>
      <c r="CJ634" s="11">
        <v>0.12890950000000001</v>
      </c>
      <c r="CK634" s="11">
        <v>0.1258995</v>
      </c>
      <c r="CL634" s="11">
        <v>0.21328900000000001</v>
      </c>
      <c r="CM634" s="11">
        <v>0.1968781</v>
      </c>
      <c r="CN634" s="11">
        <v>0.19915550000000001</v>
      </c>
      <c r="CO634" s="11">
        <v>0.28221210000000002</v>
      </c>
      <c r="CP634" s="11">
        <v>0.18998870000000001</v>
      </c>
      <c r="CQ634" s="11">
        <v>0.2950179</v>
      </c>
      <c r="CR634" s="11">
        <v>0.32707760000000002</v>
      </c>
      <c r="CS634" s="11">
        <v>0.49606810000000001</v>
      </c>
      <c r="CT634" s="11">
        <v>0.42185070000000002</v>
      </c>
      <c r="CU634" s="11">
        <v>0.11228440000000001</v>
      </c>
      <c r="CV634" s="11">
        <v>0.26078960000000001</v>
      </c>
      <c r="CW634" s="11">
        <v>0.27261229999999997</v>
      </c>
      <c r="CX634" s="11">
        <v>0.26844839999999998</v>
      </c>
      <c r="CY634" s="11">
        <v>0.1703924</v>
      </c>
      <c r="CZ634" s="11">
        <v>6.7655000000000007E-2</v>
      </c>
      <c r="DA634" s="11">
        <v>5.8055900000000001E-2</v>
      </c>
      <c r="DB634" s="11">
        <v>5.0494200000000003E-2</v>
      </c>
      <c r="DC634" s="11">
        <v>5.4736399999999998E-2</v>
      </c>
      <c r="DD634" s="11">
        <v>4.6783699999999998E-2</v>
      </c>
      <c r="DE634" s="11">
        <v>4.44045E-2</v>
      </c>
      <c r="DF634" s="11">
        <v>4.54052E-2</v>
      </c>
      <c r="DG634" s="11">
        <v>6.72933E-2</v>
      </c>
      <c r="DH634" s="11">
        <v>9.2381599999999994E-2</v>
      </c>
      <c r="DI634" s="11">
        <v>9.5500199999999993E-2</v>
      </c>
      <c r="DJ634" s="11">
        <v>0.10312490000000001</v>
      </c>
      <c r="DK634" s="11">
        <v>0.1040768</v>
      </c>
      <c r="DL634" s="11">
        <v>9.5248700000000006E-2</v>
      </c>
      <c r="DM634" s="11">
        <v>0.1028941</v>
      </c>
      <c r="DN634" s="11">
        <v>0.1171319</v>
      </c>
      <c r="DO634" s="11">
        <v>0.12612860000000001</v>
      </c>
      <c r="DP634" s="11">
        <v>0.14821889999999999</v>
      </c>
      <c r="DQ634" s="11">
        <v>0.16951720000000001</v>
      </c>
      <c r="DR634" s="11">
        <v>0.16992499999999999</v>
      </c>
      <c r="DS634" s="11">
        <v>0.14330699999999999</v>
      </c>
      <c r="DT634" s="11">
        <v>0.14607890000000001</v>
      </c>
      <c r="DU634" s="11">
        <v>0.14154220000000001</v>
      </c>
      <c r="DV634" s="11">
        <v>0.13795979999999999</v>
      </c>
      <c r="DW634" s="11">
        <v>0.1108885</v>
      </c>
      <c r="DX634" s="11">
        <v>1.476121</v>
      </c>
      <c r="DY634" s="11"/>
      <c r="DZ634" s="11">
        <v>0.1281853</v>
      </c>
      <c r="EA634" s="11">
        <v>72.314940000000007</v>
      </c>
      <c r="EB634" s="11">
        <v>73.068430000000006</v>
      </c>
      <c r="EC634" s="11">
        <v>72.904049999999998</v>
      </c>
      <c r="ED634" s="11">
        <v>72.493009999999998</v>
      </c>
      <c r="EE634" s="11">
        <v>72.068510000000003</v>
      </c>
      <c r="EF634" s="11">
        <v>71.917720000000003</v>
      </c>
      <c r="EG634" s="11">
        <v>71.246510000000001</v>
      </c>
      <c r="EH634" s="11">
        <v>71.17792</v>
      </c>
      <c r="EI634" s="11">
        <v>71.808179999999993</v>
      </c>
      <c r="EJ634" s="11">
        <v>73.410880000000006</v>
      </c>
      <c r="EK634" s="11">
        <v>76.630020000000002</v>
      </c>
      <c r="EL634" s="11">
        <v>80.095709999999997</v>
      </c>
      <c r="EM634" s="11">
        <v>81.451949999999997</v>
      </c>
      <c r="EN634" s="11">
        <v>85.232969999999995</v>
      </c>
      <c r="EO634" s="11">
        <v>87.753609999999995</v>
      </c>
      <c r="EP634" s="11">
        <v>88.068669999999997</v>
      </c>
      <c r="EQ634" s="11">
        <v>89.137370000000004</v>
      </c>
      <c r="ER634" s="11">
        <v>87.438479999999998</v>
      </c>
      <c r="ES634" s="11">
        <v>86.507069999999999</v>
      </c>
      <c r="ET634" s="11">
        <v>85.328990000000005</v>
      </c>
      <c r="EU634" s="11">
        <v>80.191820000000007</v>
      </c>
      <c r="EV634" s="11">
        <v>78.150720000000007</v>
      </c>
      <c r="EW634" s="11">
        <v>76.671210000000002</v>
      </c>
      <c r="EX634" s="11">
        <v>76.123189999999994</v>
      </c>
      <c r="EY634" s="11">
        <v>0</v>
      </c>
      <c r="EZ634" s="11"/>
      <c r="FA634" s="11"/>
      <c r="FB634" s="11"/>
      <c r="FC634" s="11"/>
      <c r="FD634" s="11"/>
      <c r="FE634" s="11"/>
      <c r="FF634" s="11"/>
      <c r="FG634" s="11"/>
      <c r="FH634" s="11"/>
      <c r="FI634" s="11"/>
      <c r="FJ634" s="11"/>
      <c r="FK634" s="11"/>
      <c r="FL634" s="11"/>
      <c r="FM634" s="11"/>
      <c r="FN634" s="11"/>
      <c r="FO634" s="11"/>
      <c r="FP634" s="11"/>
      <c r="FQ634" s="11"/>
      <c r="FR634" s="11"/>
      <c r="FS634" s="11"/>
      <c r="FT634" s="11"/>
      <c r="FU634" s="11"/>
      <c r="FV634" s="11"/>
      <c r="HY634" s="37"/>
      <c r="IA634" s="37"/>
    </row>
    <row r="635" spans="1:235" x14ac:dyDescent="0.25">
      <c r="A635" t="s">
        <v>113</v>
      </c>
      <c r="B635" t="s">
        <v>141</v>
      </c>
      <c r="C635" t="s">
        <v>0</v>
      </c>
      <c r="D635" t="s">
        <v>231</v>
      </c>
      <c r="E635" s="38">
        <v>45540</v>
      </c>
      <c r="F635" t="s">
        <v>106</v>
      </c>
      <c r="G635" s="11">
        <v>75</v>
      </c>
      <c r="H635" s="11">
        <v>8.8891899999999996E-2</v>
      </c>
      <c r="I635" s="11">
        <v>8.6061100000000001E-2</v>
      </c>
      <c r="J635" s="11">
        <v>7.6231099999999996E-2</v>
      </c>
      <c r="K635" s="11">
        <v>6.9832699999999998E-2</v>
      </c>
      <c r="L635" s="11">
        <v>6.8925600000000004E-2</v>
      </c>
      <c r="M635" s="11">
        <v>7.0132700000000006E-2</v>
      </c>
      <c r="N635" s="11">
        <v>7.6691300000000004E-2</v>
      </c>
      <c r="O635" s="11">
        <v>7.6948799999999998E-2</v>
      </c>
      <c r="P635" s="11">
        <v>6.8737800000000002E-2</v>
      </c>
      <c r="Q635" s="11">
        <v>7.6252399999999998E-2</v>
      </c>
      <c r="R635" s="11">
        <v>5.0325799999999997E-2</v>
      </c>
      <c r="S635" s="11">
        <v>6.3731099999999999E-2</v>
      </c>
      <c r="T635" s="11">
        <v>7.4158600000000005E-2</v>
      </c>
      <c r="U635" s="11">
        <v>8.6587499999999998E-2</v>
      </c>
      <c r="V635" s="11">
        <v>8.0353800000000003E-2</v>
      </c>
      <c r="W635" s="11">
        <v>0.1006848</v>
      </c>
      <c r="X635" s="11">
        <v>0.105129</v>
      </c>
      <c r="Y635" s="11">
        <v>0.1177795</v>
      </c>
      <c r="Z635" s="11">
        <v>0.1183937</v>
      </c>
      <c r="AA635" s="11">
        <v>0.10272539999999999</v>
      </c>
      <c r="AB635" s="11">
        <v>0.1050093</v>
      </c>
      <c r="AC635" s="11">
        <v>9.5925999999999997E-2</v>
      </c>
      <c r="AD635" s="11">
        <v>8.44337E-2</v>
      </c>
      <c r="AE635" s="11">
        <v>0.12553629999999999</v>
      </c>
      <c r="AF635" s="11">
        <v>-1.16366E-2</v>
      </c>
      <c r="AG635" s="11">
        <v>-8.2032000000000008E-3</v>
      </c>
      <c r="AH635" s="11">
        <v>-6.7841000000000004E-3</v>
      </c>
      <c r="AI635" s="11">
        <v>-9.9850000000000008E-3</v>
      </c>
      <c r="AJ635" s="11">
        <v>-5.4666000000000003E-3</v>
      </c>
      <c r="AK635" s="11">
        <v>-3.5338000000000001E-3</v>
      </c>
      <c r="AL635" s="11">
        <v>-2.8882999999999999E-3</v>
      </c>
      <c r="AM635" s="11">
        <v>-3.4464999999999999E-3</v>
      </c>
      <c r="AN635" s="11">
        <v>-1.3052899999999999E-2</v>
      </c>
      <c r="AO635" s="11">
        <v>-1.4042600000000001E-2</v>
      </c>
      <c r="AP635" s="11">
        <v>-9.3953000000000005E-3</v>
      </c>
      <c r="AQ635" s="11">
        <v>-1.08529E-2</v>
      </c>
      <c r="AR635" s="11">
        <v>-8.5169000000000009E-3</v>
      </c>
      <c r="AS635" s="11">
        <v>-4.1977999999999998E-3</v>
      </c>
      <c r="AT635" s="11">
        <v>-1.45702E-2</v>
      </c>
      <c r="AU635" s="11">
        <v>-8.9438E-3</v>
      </c>
      <c r="AV635" s="11">
        <v>-1.19729E-2</v>
      </c>
      <c r="AW635" s="11">
        <v>-4.5941999999999997E-3</v>
      </c>
      <c r="AX635" s="11">
        <v>-1.023E-2</v>
      </c>
      <c r="AY635" s="11">
        <v>-2.6788699999999999E-2</v>
      </c>
      <c r="AZ635" s="11">
        <v>-1.63921E-2</v>
      </c>
      <c r="BA635" s="11">
        <v>-1.4397099999999999E-2</v>
      </c>
      <c r="BB635" s="11">
        <v>-1.38286E-2</v>
      </c>
      <c r="BC635" s="11">
        <v>-1.44999E-2</v>
      </c>
      <c r="BD635" s="11">
        <v>-3.3362000000000001E-3</v>
      </c>
      <c r="BE635" s="11">
        <v>-1.0805000000000001E-3</v>
      </c>
      <c r="BF635" s="11">
        <v>-5.8909999999999995E-4</v>
      </c>
      <c r="BG635" s="11">
        <v>-3.2694999999999998E-3</v>
      </c>
      <c r="BH635" s="11">
        <v>2.7310000000000002E-4</v>
      </c>
      <c r="BI635" s="11">
        <v>1.9139999999999999E-3</v>
      </c>
      <c r="BJ635" s="11">
        <v>2.6822999999999999E-3</v>
      </c>
      <c r="BK635" s="11">
        <v>4.8095999999999998E-3</v>
      </c>
      <c r="BL635" s="11">
        <v>-1.7189E-3</v>
      </c>
      <c r="BM635" s="11">
        <v>-2.3259999999999999E-3</v>
      </c>
      <c r="BN635" s="11">
        <v>3.2567999999999998E-3</v>
      </c>
      <c r="BO635" s="11">
        <v>1.916E-3</v>
      </c>
      <c r="BP635" s="11">
        <v>3.1689000000000001E-3</v>
      </c>
      <c r="BQ635" s="11">
        <v>8.4259999999999995E-3</v>
      </c>
      <c r="BR635" s="11">
        <v>-1.996E-4</v>
      </c>
      <c r="BS635" s="11">
        <v>6.5306000000000001E-3</v>
      </c>
      <c r="BT635" s="11">
        <v>6.2116999999999997E-3</v>
      </c>
      <c r="BU635" s="11">
        <v>1.62034E-2</v>
      </c>
      <c r="BV635" s="11">
        <v>1.06176E-2</v>
      </c>
      <c r="BW635" s="11">
        <v>-9.2067999999999994E-3</v>
      </c>
      <c r="BX635" s="11">
        <v>1.5299000000000001E-3</v>
      </c>
      <c r="BY635" s="11">
        <v>2.9683000000000001E-3</v>
      </c>
      <c r="BZ635" s="11">
        <v>3.0972999999999999E-3</v>
      </c>
      <c r="CA635" s="11">
        <v>-8.9530000000000002E-4</v>
      </c>
      <c r="CB635" s="11">
        <v>4.9642000000000002E-3</v>
      </c>
      <c r="CC635" s="11">
        <v>6.0422000000000002E-3</v>
      </c>
      <c r="CD635" s="11">
        <v>5.6058000000000002E-3</v>
      </c>
      <c r="CE635" s="11">
        <v>3.4459E-3</v>
      </c>
      <c r="CF635" s="11">
        <v>6.0128999999999998E-3</v>
      </c>
      <c r="CG635" s="11">
        <v>7.3619000000000002E-3</v>
      </c>
      <c r="CH635" s="11">
        <v>8.2529000000000005E-3</v>
      </c>
      <c r="CI635" s="11">
        <v>1.30656E-2</v>
      </c>
      <c r="CJ635" s="11">
        <v>9.6152000000000008E-3</v>
      </c>
      <c r="CK635" s="11">
        <v>9.3907000000000001E-3</v>
      </c>
      <c r="CL635" s="11">
        <v>1.59089E-2</v>
      </c>
      <c r="CM635" s="11">
        <v>1.46848E-2</v>
      </c>
      <c r="CN635" s="11">
        <v>1.48547E-2</v>
      </c>
      <c r="CO635" s="11">
        <v>2.10498E-2</v>
      </c>
      <c r="CP635" s="11">
        <v>1.4171E-2</v>
      </c>
      <c r="CQ635" s="11">
        <v>2.2004900000000001E-2</v>
      </c>
      <c r="CR635" s="11">
        <v>2.43962E-2</v>
      </c>
      <c r="CS635" s="11">
        <v>3.7000999999999999E-2</v>
      </c>
      <c r="CT635" s="11">
        <v>3.1465199999999999E-2</v>
      </c>
      <c r="CU635" s="11">
        <v>8.3750999999999999E-3</v>
      </c>
      <c r="CV635" s="11">
        <v>1.9451900000000001E-2</v>
      </c>
      <c r="CW635" s="11">
        <v>2.03337E-2</v>
      </c>
      <c r="CX635" s="11">
        <v>2.0023200000000001E-2</v>
      </c>
      <c r="CY635" s="11">
        <v>1.27093E-2</v>
      </c>
      <c r="CZ635" s="11">
        <v>5.0463000000000001E-3</v>
      </c>
      <c r="DA635" s="11">
        <v>4.3302999999999996E-3</v>
      </c>
      <c r="DB635" s="11">
        <v>3.7663000000000002E-3</v>
      </c>
      <c r="DC635" s="11">
        <v>4.0826999999999999E-3</v>
      </c>
      <c r="DD635" s="11">
        <v>3.4895E-3</v>
      </c>
      <c r="DE635" s="11">
        <v>3.3121000000000001E-3</v>
      </c>
      <c r="DF635" s="11">
        <v>3.3866999999999999E-3</v>
      </c>
      <c r="DG635" s="11">
        <v>5.0193E-3</v>
      </c>
      <c r="DH635" s="11">
        <v>6.8906000000000002E-3</v>
      </c>
      <c r="DI635" s="11">
        <v>7.1231999999999997E-3</v>
      </c>
      <c r="DJ635" s="11">
        <v>7.6918999999999998E-3</v>
      </c>
      <c r="DK635" s="11">
        <v>7.7628999999999997E-3</v>
      </c>
      <c r="DL635" s="11">
        <v>7.1044999999999997E-3</v>
      </c>
      <c r="DM635" s="11">
        <v>7.6746999999999996E-3</v>
      </c>
      <c r="DN635" s="11">
        <v>8.7367E-3</v>
      </c>
      <c r="DO635" s="11">
        <v>9.4076999999999997E-3</v>
      </c>
      <c r="DP635" s="11">
        <v>1.10554E-2</v>
      </c>
      <c r="DQ635" s="11">
        <v>1.2644000000000001E-2</v>
      </c>
      <c r="DR635" s="11">
        <v>1.2674400000000001E-2</v>
      </c>
      <c r="DS635" s="11">
        <v>1.0689000000000001E-2</v>
      </c>
      <c r="DT635" s="11">
        <v>1.0895800000000001E-2</v>
      </c>
      <c r="DU635" s="11">
        <v>1.05574E-2</v>
      </c>
      <c r="DV635" s="11">
        <v>1.0290199999999999E-2</v>
      </c>
      <c r="DW635" s="11">
        <v>8.2710000000000006E-3</v>
      </c>
      <c r="DX635" s="11">
        <v>0.11010159999999999</v>
      </c>
      <c r="DY635" s="11"/>
      <c r="DZ635" s="11">
        <v>9.5610999999999995E-3</v>
      </c>
      <c r="EA635" s="11">
        <v>72.314940000000007</v>
      </c>
      <c r="EB635" s="11">
        <v>73.068430000000006</v>
      </c>
      <c r="EC635" s="11">
        <v>72.904049999999998</v>
      </c>
      <c r="ED635" s="11">
        <v>72.493009999999998</v>
      </c>
      <c r="EE635" s="11">
        <v>72.068510000000003</v>
      </c>
      <c r="EF635" s="11">
        <v>71.917720000000003</v>
      </c>
      <c r="EG635" s="11">
        <v>71.246510000000001</v>
      </c>
      <c r="EH635" s="11">
        <v>71.17792</v>
      </c>
      <c r="EI635" s="11">
        <v>71.808179999999993</v>
      </c>
      <c r="EJ635" s="11">
        <v>73.410880000000006</v>
      </c>
      <c r="EK635" s="11">
        <v>76.630020000000002</v>
      </c>
      <c r="EL635" s="11">
        <v>80.095709999999997</v>
      </c>
      <c r="EM635" s="11">
        <v>81.451949999999997</v>
      </c>
      <c r="EN635" s="11">
        <v>85.232969999999995</v>
      </c>
      <c r="EO635" s="11">
        <v>87.753609999999995</v>
      </c>
      <c r="EP635" s="11">
        <v>88.068669999999997</v>
      </c>
      <c r="EQ635" s="11">
        <v>89.137370000000004</v>
      </c>
      <c r="ER635" s="11">
        <v>87.438479999999998</v>
      </c>
      <c r="ES635" s="11">
        <v>86.507069999999999</v>
      </c>
      <c r="ET635" s="11">
        <v>85.328990000000005</v>
      </c>
      <c r="EU635" s="11">
        <v>80.191820000000007</v>
      </c>
      <c r="EV635" s="11">
        <v>78.150720000000007</v>
      </c>
      <c r="EW635" s="11">
        <v>76.671210000000002</v>
      </c>
      <c r="EX635" s="11">
        <v>76.123189999999994</v>
      </c>
      <c r="EY635" s="11">
        <v>0</v>
      </c>
      <c r="EZ635" s="11"/>
      <c r="FA635" s="11"/>
      <c r="FB635" s="11"/>
      <c r="FC635" s="11"/>
      <c r="FD635" s="11"/>
      <c r="FE635" s="11"/>
      <c r="FF635" s="11"/>
      <c r="FG635" s="11"/>
      <c r="FH635" s="11"/>
      <c r="FI635" s="11"/>
      <c r="FJ635" s="11"/>
      <c r="FK635" s="11"/>
      <c r="FL635" s="11"/>
      <c r="FM635" s="11"/>
      <c r="FN635" s="11"/>
      <c r="FO635" s="11"/>
      <c r="FP635" s="11"/>
      <c r="FQ635" s="11"/>
      <c r="FR635" s="11"/>
      <c r="FS635" s="11"/>
      <c r="FT635" s="11"/>
      <c r="FU635" s="11"/>
      <c r="FV635" s="11"/>
      <c r="HY635" s="37"/>
      <c r="IA635" s="37"/>
    </row>
    <row r="636" spans="1:235" x14ac:dyDescent="0.25">
      <c r="A636" s="37" t="s">
        <v>113</v>
      </c>
      <c r="B636" t="s">
        <v>141</v>
      </c>
      <c r="C636" t="s">
        <v>0</v>
      </c>
      <c r="D636" t="s">
        <v>231</v>
      </c>
      <c r="E636" s="38">
        <v>45541</v>
      </c>
      <c r="F636" t="s">
        <v>106</v>
      </c>
      <c r="G636" s="11">
        <v>72</v>
      </c>
      <c r="H636" s="11">
        <v>9.9944500000000006E-2</v>
      </c>
      <c r="I636" s="11">
        <v>9.6663399999999997E-2</v>
      </c>
      <c r="J636" s="11">
        <v>9.1449600000000006E-2</v>
      </c>
      <c r="K636" s="11">
        <v>8.0927499999999999E-2</v>
      </c>
      <c r="L636" s="11">
        <v>7.8059500000000004E-2</v>
      </c>
      <c r="M636" s="11">
        <v>7.4258400000000002E-2</v>
      </c>
      <c r="N636" s="11">
        <v>7.7897999999999995E-2</v>
      </c>
      <c r="O636" s="11">
        <v>7.9936400000000005E-2</v>
      </c>
      <c r="P636" s="11">
        <v>7.35151E-2</v>
      </c>
      <c r="Q636" s="11">
        <v>8.1958400000000001E-2</v>
      </c>
      <c r="R636" s="11">
        <v>5.71674E-2</v>
      </c>
      <c r="S636" s="11">
        <v>7.3655999999999999E-2</v>
      </c>
      <c r="T636" s="11">
        <v>7.9925099999999999E-2</v>
      </c>
      <c r="U636" s="11">
        <v>8.7115399999999996E-2</v>
      </c>
      <c r="V636" s="11">
        <v>7.6728400000000002E-2</v>
      </c>
      <c r="W636" s="11">
        <v>8.5229299999999994E-2</v>
      </c>
      <c r="X636" s="11">
        <v>8.3856399999999998E-2</v>
      </c>
      <c r="Y636" s="11">
        <v>8.6561600000000002E-2</v>
      </c>
      <c r="Z636" s="11">
        <v>8.8683899999999996E-2</v>
      </c>
      <c r="AA636" s="11">
        <v>0.1455224</v>
      </c>
      <c r="AB636" s="11">
        <v>0.12984080000000001</v>
      </c>
      <c r="AC636" s="11">
        <v>0.1226896</v>
      </c>
      <c r="AD636" s="11">
        <v>0.1120655</v>
      </c>
      <c r="AE636" s="11">
        <v>0.1083416</v>
      </c>
      <c r="AF636" s="11">
        <v>-1.7861800000000001E-2</v>
      </c>
      <c r="AG636" s="11">
        <v>-8.8956E-3</v>
      </c>
      <c r="AH636" s="11">
        <v>-9.6980999999999994E-3</v>
      </c>
      <c r="AI636" s="11">
        <v>-8.6830999999999992E-3</v>
      </c>
      <c r="AJ636" s="11">
        <v>-5.4835999999999999E-3</v>
      </c>
      <c r="AK636" s="11">
        <v>-8.4106000000000007E-3</v>
      </c>
      <c r="AL636" s="11">
        <v>-2.3509E-3</v>
      </c>
      <c r="AM636" s="11">
        <v>-4.4454000000000004E-3</v>
      </c>
      <c r="AN636" s="11">
        <v>-8.5623000000000001E-3</v>
      </c>
      <c r="AO636" s="11">
        <v>-1.01107E-2</v>
      </c>
      <c r="AP636" s="11">
        <v>-7.7987999999999998E-3</v>
      </c>
      <c r="AQ636" s="11">
        <v>-5.5820000000000002E-4</v>
      </c>
      <c r="AR636" s="11">
        <v>-5.9903999999999999E-3</v>
      </c>
      <c r="AS636" s="11">
        <v>-9.9048999999999995E-3</v>
      </c>
      <c r="AT636" s="11">
        <v>-2.3259700000000001E-2</v>
      </c>
      <c r="AU636" s="11">
        <v>-1.8748500000000001E-2</v>
      </c>
      <c r="AV636" s="11">
        <v>-1.5340299999999999E-2</v>
      </c>
      <c r="AW636" s="11">
        <v>-2.1943799999999999E-2</v>
      </c>
      <c r="AX636" s="11">
        <v>-1.5989099999999999E-2</v>
      </c>
      <c r="AY636" s="11">
        <v>-1.4885900000000001E-2</v>
      </c>
      <c r="AZ636" s="11">
        <v>-1.8408600000000001E-2</v>
      </c>
      <c r="BA636" s="11">
        <v>-2.8092700000000002E-2</v>
      </c>
      <c r="BB636" s="11">
        <v>-4.0388399999999998E-2</v>
      </c>
      <c r="BC636" s="11">
        <v>-3.6050100000000002E-2</v>
      </c>
      <c r="BD636" s="11">
        <v>-6.3813999999999997E-3</v>
      </c>
      <c r="BE636" s="11">
        <v>-1.9100000000000001E-4</v>
      </c>
      <c r="BF636" s="11">
        <v>-4.2030000000000002E-4</v>
      </c>
      <c r="BG636" s="11">
        <v>-1.2553E-3</v>
      </c>
      <c r="BH636" s="11">
        <v>1.4679000000000001E-3</v>
      </c>
      <c r="BI636" s="11">
        <v>-8.2589999999999996E-4</v>
      </c>
      <c r="BJ636" s="11">
        <v>5.3404999999999998E-3</v>
      </c>
      <c r="BK636" s="11">
        <v>5.3955000000000001E-3</v>
      </c>
      <c r="BL636" s="11">
        <v>1.6865999999999999E-3</v>
      </c>
      <c r="BM636" s="11">
        <v>2.1172999999999999E-3</v>
      </c>
      <c r="BN636" s="11">
        <v>4.3455999999999998E-3</v>
      </c>
      <c r="BO636" s="11">
        <v>1.5556199999999999E-2</v>
      </c>
      <c r="BP636" s="11">
        <v>1.1731800000000001E-2</v>
      </c>
      <c r="BQ636" s="11">
        <v>8.3947999999999991E-3</v>
      </c>
      <c r="BR636" s="11">
        <v>-6.6588999999999997E-3</v>
      </c>
      <c r="BS636" s="11">
        <v>-1.4147999999999999E-3</v>
      </c>
      <c r="BT636" s="11">
        <v>-5.241E-4</v>
      </c>
      <c r="BU636" s="11">
        <v>-7.6851000000000003E-3</v>
      </c>
      <c r="BV636" s="11">
        <v>-2.3343000000000001E-3</v>
      </c>
      <c r="BW636" s="11">
        <v>8.518E-4</v>
      </c>
      <c r="BX636" s="11">
        <v>-4.3721999999999997E-3</v>
      </c>
      <c r="BY636" s="11">
        <v>-1.33811E-2</v>
      </c>
      <c r="BZ636" s="11">
        <v>-2.0551699999999999E-2</v>
      </c>
      <c r="CA636" s="11">
        <v>-1.5730899999999999E-2</v>
      </c>
      <c r="CB636" s="11">
        <v>5.0990000000000002E-3</v>
      </c>
      <c r="CC636" s="11">
        <v>8.5135000000000002E-3</v>
      </c>
      <c r="CD636" s="11">
        <v>8.8573999999999996E-3</v>
      </c>
      <c r="CE636" s="11">
        <v>6.1725E-3</v>
      </c>
      <c r="CF636" s="11">
        <v>8.4194000000000005E-3</v>
      </c>
      <c r="CG636" s="11">
        <v>6.7587999999999997E-3</v>
      </c>
      <c r="CH636" s="11">
        <v>1.3031900000000001E-2</v>
      </c>
      <c r="CI636" s="11">
        <v>1.52365E-2</v>
      </c>
      <c r="CJ636" s="11">
        <v>1.1935599999999999E-2</v>
      </c>
      <c r="CK636" s="11">
        <v>1.43453E-2</v>
      </c>
      <c r="CL636" s="11">
        <v>1.6490000000000001E-2</v>
      </c>
      <c r="CM636" s="11">
        <v>3.16706E-2</v>
      </c>
      <c r="CN636" s="11">
        <v>2.9454000000000001E-2</v>
      </c>
      <c r="CO636" s="11">
        <v>2.6694499999999999E-2</v>
      </c>
      <c r="CP636" s="11">
        <v>9.9419E-3</v>
      </c>
      <c r="CQ636" s="11">
        <v>1.59189E-2</v>
      </c>
      <c r="CR636" s="11">
        <v>1.42922E-2</v>
      </c>
      <c r="CS636" s="11">
        <v>6.5735000000000003E-3</v>
      </c>
      <c r="CT636" s="11">
        <v>1.13206E-2</v>
      </c>
      <c r="CU636" s="11">
        <v>1.65895E-2</v>
      </c>
      <c r="CV636" s="11">
        <v>9.6641999999999995E-3</v>
      </c>
      <c r="CW636" s="11">
        <v>1.3305000000000001E-3</v>
      </c>
      <c r="CX636" s="11">
        <v>-7.1489999999999998E-4</v>
      </c>
      <c r="CY636" s="11">
        <v>4.5884000000000003E-3</v>
      </c>
      <c r="CZ636" s="11">
        <v>6.9795999999999999E-3</v>
      </c>
      <c r="DA636" s="11">
        <v>5.2919999999999998E-3</v>
      </c>
      <c r="DB636" s="11">
        <v>5.6404999999999997E-3</v>
      </c>
      <c r="DC636" s="11">
        <v>4.5158000000000004E-3</v>
      </c>
      <c r="DD636" s="11">
        <v>4.2262000000000003E-3</v>
      </c>
      <c r="DE636" s="11">
        <v>4.6112000000000002E-3</v>
      </c>
      <c r="DF636" s="11">
        <v>4.6759999999999996E-3</v>
      </c>
      <c r="DG636" s="11">
        <v>5.9829000000000002E-3</v>
      </c>
      <c r="DH636" s="11">
        <v>6.2309000000000002E-3</v>
      </c>
      <c r="DI636" s="11">
        <v>7.4340999999999999E-3</v>
      </c>
      <c r="DJ636" s="11">
        <v>7.3832999999999998E-3</v>
      </c>
      <c r="DK636" s="11">
        <v>9.7969000000000007E-3</v>
      </c>
      <c r="DL636" s="11">
        <v>1.0774300000000001E-2</v>
      </c>
      <c r="DM636" s="11">
        <v>1.1125400000000001E-2</v>
      </c>
      <c r="DN636" s="11">
        <v>1.00926E-2</v>
      </c>
      <c r="DO636" s="11">
        <v>1.05381E-2</v>
      </c>
      <c r="DP636" s="11">
        <v>9.0075999999999993E-3</v>
      </c>
      <c r="DQ636" s="11">
        <v>8.6686000000000003E-3</v>
      </c>
      <c r="DR636" s="11">
        <v>8.3014999999999999E-3</v>
      </c>
      <c r="DS636" s="11">
        <v>9.5677999999999996E-3</v>
      </c>
      <c r="DT636" s="11">
        <v>8.5334999999999994E-3</v>
      </c>
      <c r="DU636" s="11">
        <v>8.9440000000000006E-3</v>
      </c>
      <c r="DV636" s="11">
        <v>1.20599E-2</v>
      </c>
      <c r="DW636" s="11">
        <v>1.23532E-2</v>
      </c>
      <c r="DX636" s="11">
        <v>0.1220369</v>
      </c>
      <c r="DY636" s="11"/>
      <c r="DZ636" s="11">
        <v>7.1875000000000003E-3</v>
      </c>
      <c r="EA636" s="11">
        <v>73.971299999999999</v>
      </c>
      <c r="EB636" s="11">
        <v>73.706879999999998</v>
      </c>
      <c r="EC636" s="11">
        <v>74.456860000000006</v>
      </c>
      <c r="ED636" s="11">
        <v>74.499570000000006</v>
      </c>
      <c r="EE636" s="11">
        <v>74.185299999999998</v>
      </c>
      <c r="EF636" s="11">
        <v>73.28528</v>
      </c>
      <c r="EG636" s="11">
        <v>72.742639999999994</v>
      </c>
      <c r="EH636" s="11">
        <v>72.656949999999995</v>
      </c>
      <c r="EI636" s="11">
        <v>73.52843</v>
      </c>
      <c r="EJ636" s="11">
        <v>75.242900000000006</v>
      </c>
      <c r="EK636" s="11">
        <v>78.528679999999994</v>
      </c>
      <c r="EL636" s="11">
        <v>81.885649999999998</v>
      </c>
      <c r="EM636" s="11">
        <v>86.342849999999999</v>
      </c>
      <c r="EN636" s="11">
        <v>90.314880000000002</v>
      </c>
      <c r="EO636" s="11">
        <v>96.543800000000005</v>
      </c>
      <c r="EP636" s="11">
        <v>91.286100000000005</v>
      </c>
      <c r="EQ636" s="11">
        <v>83.514060000000001</v>
      </c>
      <c r="ER636" s="11">
        <v>82.556970000000007</v>
      </c>
      <c r="ES636" s="11">
        <v>81.442909999999998</v>
      </c>
      <c r="ET636" s="11">
        <v>79.314310000000006</v>
      </c>
      <c r="EU636" s="11">
        <v>79.028580000000005</v>
      </c>
      <c r="EV636" s="11">
        <v>77.671400000000006</v>
      </c>
      <c r="EW636" s="11">
        <v>76.199910000000003</v>
      </c>
      <c r="EX636" s="11">
        <v>76.214209999999994</v>
      </c>
      <c r="EY636" s="11">
        <v>0</v>
      </c>
      <c r="EZ636" s="11"/>
      <c r="FA636" s="11"/>
      <c r="FB636" s="11"/>
      <c r="FC636" s="11"/>
      <c r="FD636" s="11"/>
      <c r="FE636" s="11"/>
      <c r="FF636" s="11"/>
      <c r="FG636" s="11"/>
      <c r="FH636" s="11"/>
      <c r="FI636" s="11"/>
      <c r="FJ636" s="11"/>
      <c r="FK636" s="11"/>
      <c r="FL636" s="11"/>
      <c r="FM636" s="11"/>
      <c r="FN636" s="11"/>
      <c r="FO636" s="11"/>
      <c r="FP636" s="11"/>
      <c r="FQ636" s="11"/>
      <c r="FR636" s="11"/>
      <c r="FS636" s="11"/>
      <c r="FT636" s="11"/>
      <c r="FU636" s="11"/>
      <c r="FV636" s="11"/>
      <c r="IA636" s="37"/>
    </row>
    <row r="637" spans="1:235" x14ac:dyDescent="0.25">
      <c r="A637" t="s">
        <v>113</v>
      </c>
      <c r="B637" t="s">
        <v>141</v>
      </c>
      <c r="C637" t="s">
        <v>88</v>
      </c>
      <c r="D637" t="s">
        <v>231</v>
      </c>
      <c r="E637" s="38">
        <v>45541</v>
      </c>
      <c r="F637" t="s">
        <v>106</v>
      </c>
      <c r="G637" s="11">
        <v>72</v>
      </c>
      <c r="H637" s="11">
        <v>1.3973660000000001</v>
      </c>
      <c r="I637" s="11">
        <v>1.3514919999999999</v>
      </c>
      <c r="J637" s="11">
        <v>1.2785949999999999</v>
      </c>
      <c r="K637" s="11">
        <v>1.131481</v>
      </c>
      <c r="L637" s="11">
        <v>1.091383</v>
      </c>
      <c r="M637" s="11">
        <v>1.0382389999999999</v>
      </c>
      <c r="N637" s="11">
        <v>1.0891249999999999</v>
      </c>
      <c r="O637" s="11">
        <v>1.1176250000000001</v>
      </c>
      <c r="P637" s="11">
        <v>1.027846</v>
      </c>
      <c r="Q637" s="11">
        <v>1.1458950000000001</v>
      </c>
      <c r="R637" s="11">
        <v>0.7992821</v>
      </c>
      <c r="S637" s="11">
        <v>1.0298149999999999</v>
      </c>
      <c r="T637" s="11">
        <v>1.1174660000000001</v>
      </c>
      <c r="U637" s="11">
        <v>1.217997</v>
      </c>
      <c r="V637" s="11">
        <v>1.072773</v>
      </c>
      <c r="W637" s="11">
        <v>1.191627</v>
      </c>
      <c r="X637" s="11">
        <v>1.172431</v>
      </c>
      <c r="Y637" s="11">
        <v>1.2102539999999999</v>
      </c>
      <c r="Z637" s="11">
        <v>1.2399260000000001</v>
      </c>
      <c r="AA637" s="11">
        <v>2.0346099999999998</v>
      </c>
      <c r="AB637" s="11">
        <v>1.815358</v>
      </c>
      <c r="AC637" s="11">
        <v>1.7153750000000001</v>
      </c>
      <c r="AD637" s="11">
        <v>1.566835</v>
      </c>
      <c r="AE637" s="11">
        <v>1.514769</v>
      </c>
      <c r="AF637" s="11">
        <v>-0.24973290000000001</v>
      </c>
      <c r="AG637" s="11">
        <v>-0.12437289999999999</v>
      </c>
      <c r="AH637" s="11">
        <v>-0.1355933</v>
      </c>
      <c r="AI637" s="11">
        <v>-0.1214023</v>
      </c>
      <c r="AJ637" s="11">
        <v>-7.6669200000000007E-2</v>
      </c>
      <c r="AK637" s="11">
        <v>-0.1175924</v>
      </c>
      <c r="AL637" s="11">
        <v>-3.2869299999999997E-2</v>
      </c>
      <c r="AM637" s="11">
        <v>-6.2153399999999998E-2</v>
      </c>
      <c r="AN637" s="11">
        <v>-0.1197138</v>
      </c>
      <c r="AO637" s="11">
        <v>-0.14136199999999999</v>
      </c>
      <c r="AP637" s="11">
        <v>-0.1090382</v>
      </c>
      <c r="AQ637" s="11">
        <v>-7.8049E-3</v>
      </c>
      <c r="AR637" s="11">
        <v>-8.3754700000000001E-2</v>
      </c>
      <c r="AS637" s="11">
        <v>-0.138484</v>
      </c>
      <c r="AT637" s="11">
        <v>-0.32520320000000003</v>
      </c>
      <c r="AU637" s="11">
        <v>-0.26213019999999998</v>
      </c>
      <c r="AV637" s="11">
        <v>-0.214479</v>
      </c>
      <c r="AW637" s="11">
        <v>-0.3068053</v>
      </c>
      <c r="AX637" s="11">
        <v>-0.22355030000000001</v>
      </c>
      <c r="AY637" s="11">
        <v>-0.20812649999999999</v>
      </c>
      <c r="AZ637" s="11">
        <v>-0.2573781</v>
      </c>
      <c r="BA637" s="11">
        <v>-0.39277580000000001</v>
      </c>
      <c r="BB637" s="11">
        <v>-0.56468750000000001</v>
      </c>
      <c r="BC637" s="11">
        <v>-0.50403149999999997</v>
      </c>
      <c r="BD637" s="11">
        <v>-8.9220800000000003E-2</v>
      </c>
      <c r="BE637" s="11">
        <v>-2.6708999999999999E-3</v>
      </c>
      <c r="BF637" s="11">
        <v>-5.8769E-3</v>
      </c>
      <c r="BG637" s="11">
        <v>-1.7551199999999999E-2</v>
      </c>
      <c r="BH637" s="11">
        <v>2.0523099999999999E-2</v>
      </c>
      <c r="BI637" s="11">
        <v>-1.15476E-2</v>
      </c>
      <c r="BJ637" s="11">
        <v>7.4667300000000006E-2</v>
      </c>
      <c r="BK637" s="11">
        <v>7.5437000000000004E-2</v>
      </c>
      <c r="BL637" s="11">
        <v>2.3581399999999999E-2</v>
      </c>
      <c r="BM637" s="11">
        <v>2.9602699999999999E-2</v>
      </c>
      <c r="BN637" s="11">
        <v>6.0757800000000001E-2</v>
      </c>
      <c r="BO637" s="11">
        <v>0.2174973</v>
      </c>
      <c r="BP637" s="11">
        <v>0.16402710000000001</v>
      </c>
      <c r="BQ637" s="11">
        <v>0.1173714</v>
      </c>
      <c r="BR637" s="11">
        <v>-9.3100699999999995E-2</v>
      </c>
      <c r="BS637" s="11">
        <v>-1.9781E-2</v>
      </c>
      <c r="BT637" s="11">
        <v>-7.3271999999999999E-3</v>
      </c>
      <c r="BU637" s="11">
        <v>-0.10744910000000001</v>
      </c>
      <c r="BV637" s="11">
        <v>-3.2636499999999999E-2</v>
      </c>
      <c r="BW637" s="11">
        <v>1.1908800000000001E-2</v>
      </c>
      <c r="BX637" s="11">
        <v>-6.1129500000000003E-2</v>
      </c>
      <c r="BY637" s="11">
        <v>-0.18708649999999999</v>
      </c>
      <c r="BZ637" s="11">
        <v>-0.28734150000000003</v>
      </c>
      <c r="CA637" s="11">
        <v>-0.21993969999999999</v>
      </c>
      <c r="CB637" s="11">
        <v>7.1291300000000002E-2</v>
      </c>
      <c r="CC637" s="11">
        <v>0.1190312</v>
      </c>
      <c r="CD637" s="11">
        <v>0.12383959999999999</v>
      </c>
      <c r="CE637" s="11">
        <v>8.6299899999999999E-2</v>
      </c>
      <c r="CF637" s="11">
        <v>0.11771529999999999</v>
      </c>
      <c r="CG637" s="11">
        <v>9.4497300000000006E-2</v>
      </c>
      <c r="CH637" s="11">
        <v>0.1822038</v>
      </c>
      <c r="CI637" s="11">
        <v>0.21302740000000001</v>
      </c>
      <c r="CJ637" s="11">
        <v>0.16687660000000001</v>
      </c>
      <c r="CK637" s="11">
        <v>0.20056740000000001</v>
      </c>
      <c r="CL637" s="11">
        <v>0.2305538</v>
      </c>
      <c r="CM637" s="11">
        <v>0.44279950000000001</v>
      </c>
      <c r="CN637" s="11">
        <v>0.41180889999999998</v>
      </c>
      <c r="CO637" s="11">
        <v>0.37322680000000003</v>
      </c>
      <c r="CP637" s="11">
        <v>0.13900180000000001</v>
      </c>
      <c r="CQ637" s="11">
        <v>0.22256819999999999</v>
      </c>
      <c r="CR637" s="11">
        <v>0.19982469999999999</v>
      </c>
      <c r="CS637" s="11">
        <v>9.1907199999999994E-2</v>
      </c>
      <c r="CT637" s="11">
        <v>0.15827740000000001</v>
      </c>
      <c r="CU637" s="11">
        <v>0.23194409999999999</v>
      </c>
      <c r="CV637" s="11">
        <v>0.13511909999999999</v>
      </c>
      <c r="CW637" s="11">
        <v>1.8602799999999999E-2</v>
      </c>
      <c r="CX637" s="11">
        <v>-9.9953999999999998E-3</v>
      </c>
      <c r="CY637" s="11">
        <v>6.4152200000000006E-2</v>
      </c>
      <c r="CZ637" s="11">
        <v>9.7584400000000002E-2</v>
      </c>
      <c r="DA637" s="11">
        <v>7.3989600000000003E-2</v>
      </c>
      <c r="DB637" s="11">
        <v>7.8862000000000002E-2</v>
      </c>
      <c r="DC637" s="11">
        <v>6.3136999999999999E-2</v>
      </c>
      <c r="DD637" s="11">
        <v>5.9088700000000001E-2</v>
      </c>
      <c r="DE637" s="11">
        <v>6.4470700000000006E-2</v>
      </c>
      <c r="DF637" s="11">
        <v>6.5377599999999994E-2</v>
      </c>
      <c r="DG637" s="11">
        <v>8.3649000000000001E-2</v>
      </c>
      <c r="DH637" s="11">
        <v>8.7117299999999995E-2</v>
      </c>
      <c r="DI637" s="11">
        <v>0.10393910000000001</v>
      </c>
      <c r="DJ637" s="11">
        <v>0.1032286</v>
      </c>
      <c r="DK637" s="11">
        <v>0.13697400000000001</v>
      </c>
      <c r="DL637" s="11">
        <v>0.15064060000000001</v>
      </c>
      <c r="DM637" s="11">
        <v>0.15554899999999999</v>
      </c>
      <c r="DN637" s="11">
        <v>0.14110829999999999</v>
      </c>
      <c r="DO637" s="11">
        <v>0.14733789999999999</v>
      </c>
      <c r="DP637" s="11">
        <v>0.12593940000000001</v>
      </c>
      <c r="DQ637" s="11">
        <v>0.1212</v>
      </c>
      <c r="DR637" s="11">
        <v>0.1160674</v>
      </c>
      <c r="DS637" s="11">
        <v>0.133772</v>
      </c>
      <c r="DT637" s="11">
        <v>0.11931070000000001</v>
      </c>
      <c r="DU637" s="11">
        <v>0.1250502</v>
      </c>
      <c r="DV637" s="11">
        <v>0.1686144</v>
      </c>
      <c r="DW637" s="11">
        <v>0.1727156</v>
      </c>
      <c r="DX637" s="11">
        <v>1.7062489999999999</v>
      </c>
      <c r="DY637" s="11"/>
      <c r="DZ637" s="11">
        <v>0.100491</v>
      </c>
      <c r="EA637" s="11">
        <v>73.971299999999999</v>
      </c>
      <c r="EB637" s="11">
        <v>73.706879999999998</v>
      </c>
      <c r="EC637" s="11">
        <v>74.456860000000006</v>
      </c>
      <c r="ED637" s="11">
        <v>74.499570000000006</v>
      </c>
      <c r="EE637" s="11">
        <v>74.185299999999998</v>
      </c>
      <c r="EF637" s="11">
        <v>73.28528</v>
      </c>
      <c r="EG637" s="11">
        <v>72.742639999999994</v>
      </c>
      <c r="EH637" s="11">
        <v>72.656949999999995</v>
      </c>
      <c r="EI637" s="11">
        <v>73.52843</v>
      </c>
      <c r="EJ637" s="11">
        <v>75.242900000000006</v>
      </c>
      <c r="EK637" s="11">
        <v>78.528679999999994</v>
      </c>
      <c r="EL637" s="11">
        <v>81.885649999999998</v>
      </c>
      <c r="EM637" s="11">
        <v>86.342849999999999</v>
      </c>
      <c r="EN637" s="11">
        <v>90.314880000000002</v>
      </c>
      <c r="EO637" s="11">
        <v>96.543800000000005</v>
      </c>
      <c r="EP637" s="11">
        <v>91.286100000000005</v>
      </c>
      <c r="EQ637" s="11">
        <v>83.514060000000001</v>
      </c>
      <c r="ER637" s="11">
        <v>82.556970000000007</v>
      </c>
      <c r="ES637" s="11">
        <v>81.442909999999998</v>
      </c>
      <c r="ET637" s="11">
        <v>79.314310000000006</v>
      </c>
      <c r="EU637" s="11">
        <v>79.028580000000005</v>
      </c>
      <c r="EV637" s="11">
        <v>77.671400000000006</v>
      </c>
      <c r="EW637" s="11">
        <v>76.199910000000003</v>
      </c>
      <c r="EX637" s="11">
        <v>76.214209999999994</v>
      </c>
      <c r="EY637" s="11">
        <v>0</v>
      </c>
      <c r="EZ637" s="11"/>
      <c r="FA637" s="11"/>
      <c r="FB637" s="11"/>
      <c r="FC637" s="11"/>
      <c r="FD637" s="11"/>
      <c r="FE637" s="11"/>
      <c r="FF637" s="11"/>
      <c r="FG637" s="11"/>
      <c r="FH637" s="11"/>
      <c r="FI637" s="11"/>
      <c r="FJ637" s="11"/>
      <c r="FK637" s="11"/>
      <c r="FL637" s="11"/>
      <c r="FM637" s="11"/>
      <c r="FN637" s="11"/>
      <c r="FO637" s="11"/>
      <c r="FP637" s="11"/>
      <c r="FQ637" s="11"/>
      <c r="FR637" s="11"/>
      <c r="FS637" s="11"/>
      <c r="FT637" s="11"/>
      <c r="FU637" s="11"/>
      <c r="FV637" s="11"/>
      <c r="HY637" s="37"/>
      <c r="IA637" s="37"/>
    </row>
    <row r="638" spans="1:235" x14ac:dyDescent="0.25">
      <c r="A638" s="37" t="s">
        <v>113</v>
      </c>
      <c r="B638" t="s">
        <v>141</v>
      </c>
      <c r="C638" t="s">
        <v>88</v>
      </c>
      <c r="D638" t="s">
        <v>231</v>
      </c>
      <c r="E638" s="38">
        <v>45544</v>
      </c>
      <c r="F638" t="s">
        <v>106</v>
      </c>
      <c r="G638" s="11">
        <v>74</v>
      </c>
      <c r="H638" s="11">
        <v>1.7971630000000001</v>
      </c>
      <c r="I638" s="11">
        <v>1.5511189999999999</v>
      </c>
      <c r="J638" s="11">
        <v>1.5737920000000001</v>
      </c>
      <c r="K638" s="11">
        <v>1.376015</v>
      </c>
      <c r="L638" s="11">
        <v>1.3818729999999999</v>
      </c>
      <c r="M638" s="11">
        <v>1.332463</v>
      </c>
      <c r="N638" s="11">
        <v>1.180188</v>
      </c>
      <c r="O638" s="11">
        <v>1.228065</v>
      </c>
      <c r="P638" s="11">
        <v>1.1767030000000001</v>
      </c>
      <c r="Q638" s="11">
        <v>0.87859889999999996</v>
      </c>
      <c r="R638" s="11">
        <v>0.81257999999999997</v>
      </c>
      <c r="S638" s="11">
        <v>0.94978390000000001</v>
      </c>
      <c r="T638" s="11">
        <v>1.281288</v>
      </c>
      <c r="U638" s="11">
        <v>1.308562</v>
      </c>
      <c r="V638" s="11">
        <v>1.32769</v>
      </c>
      <c r="W638" s="11">
        <v>1.3542650000000001</v>
      </c>
      <c r="X638" s="11">
        <v>1.6005739999999999</v>
      </c>
      <c r="Y638" s="11">
        <v>1.39863</v>
      </c>
      <c r="Z638" s="11">
        <v>1.269147</v>
      </c>
      <c r="AA638" s="11">
        <v>1.269201</v>
      </c>
      <c r="AB638" s="11">
        <v>1.3746370000000001</v>
      </c>
      <c r="AC638" s="11">
        <v>1.219903</v>
      </c>
      <c r="AD638" s="11">
        <v>1.8517600000000001</v>
      </c>
      <c r="AE638" s="11">
        <v>1.696855</v>
      </c>
      <c r="AF638" s="11">
        <v>-0.19522700000000001</v>
      </c>
      <c r="AG638" s="11">
        <v>-0.180505</v>
      </c>
      <c r="AH638" s="11">
        <v>-6.46674E-2</v>
      </c>
      <c r="AI638" s="11">
        <v>-0.1426615</v>
      </c>
      <c r="AJ638" s="11">
        <v>-1.64954E-2</v>
      </c>
      <c r="AK638" s="11">
        <v>-8.2160499999999997E-2</v>
      </c>
      <c r="AL638" s="11">
        <v>-1.8218000000000002E-2</v>
      </c>
      <c r="AM638" s="11">
        <v>-0.1216913</v>
      </c>
      <c r="AN638" s="11">
        <v>-0.14007500000000001</v>
      </c>
      <c r="AO638" s="11">
        <v>2.7860599999999999E-2</v>
      </c>
      <c r="AP638" s="11">
        <v>-0.21012549999999999</v>
      </c>
      <c r="AQ638" s="11">
        <v>-0.14827029999999999</v>
      </c>
      <c r="AR638" s="11">
        <v>-0.1060011</v>
      </c>
      <c r="AS638" s="11">
        <v>-0.1435139</v>
      </c>
      <c r="AT638" s="11">
        <v>-0.21966910000000001</v>
      </c>
      <c r="AU638" s="11">
        <v>-0.20152349999999999</v>
      </c>
      <c r="AV638" s="11">
        <v>-0.2275411</v>
      </c>
      <c r="AW638" s="11">
        <v>-0.34278639999999999</v>
      </c>
      <c r="AX638" s="11">
        <v>-0.27808559999999999</v>
      </c>
      <c r="AY638" s="11">
        <v>-0.21419849999999999</v>
      </c>
      <c r="AZ638" s="11">
        <v>-0.1062823</v>
      </c>
      <c r="BA638" s="11">
        <v>-0.22685069999999999</v>
      </c>
      <c r="BB638" s="11">
        <v>-8.9908600000000005E-2</v>
      </c>
      <c r="BC638" s="11">
        <v>-7.2896699999999995E-2</v>
      </c>
      <c r="BD638" s="11">
        <v>-6.0401999999999999E-3</v>
      </c>
      <c r="BE638" s="11">
        <v>-1.2632000000000001E-2</v>
      </c>
      <c r="BF638" s="11">
        <v>9.0713500000000002E-2</v>
      </c>
      <c r="BG638" s="11">
        <v>7.0733000000000002E-3</v>
      </c>
      <c r="BH638" s="11">
        <v>0.1047814</v>
      </c>
      <c r="BI638" s="11">
        <v>4.4199500000000003E-2</v>
      </c>
      <c r="BJ638" s="11">
        <v>8.5466100000000003E-2</v>
      </c>
      <c r="BK638" s="11">
        <v>4.39523E-2</v>
      </c>
      <c r="BL638" s="11">
        <v>2.7097400000000001E-2</v>
      </c>
      <c r="BM638" s="11">
        <v>0.22690759999999999</v>
      </c>
      <c r="BN638" s="11">
        <v>-1.1087100000000001E-2</v>
      </c>
      <c r="BO638" s="11">
        <v>5.7854299999999997E-2</v>
      </c>
      <c r="BP638" s="11">
        <v>0.16180310000000001</v>
      </c>
      <c r="BQ638" s="11">
        <v>0.1108145</v>
      </c>
      <c r="BR638" s="11">
        <v>8.0078700000000003E-2</v>
      </c>
      <c r="BS638" s="11">
        <v>5.2485499999999997E-2</v>
      </c>
      <c r="BT638" s="11">
        <v>5.5147599999999998E-2</v>
      </c>
      <c r="BU638" s="11">
        <v>-0.101489</v>
      </c>
      <c r="BV638" s="11">
        <v>-5.7271500000000003E-2</v>
      </c>
      <c r="BW638" s="11">
        <v>2.1427E-3</v>
      </c>
      <c r="BX638" s="11">
        <v>0.1023679</v>
      </c>
      <c r="BY638" s="11">
        <v>-2.1421000000000001E-3</v>
      </c>
      <c r="BZ638" s="11">
        <v>0.1216843</v>
      </c>
      <c r="CA638" s="11">
        <v>9.3200699999999997E-2</v>
      </c>
      <c r="CB638" s="11">
        <v>0.1831467</v>
      </c>
      <c r="CC638" s="11">
        <v>0.15524089999999999</v>
      </c>
      <c r="CD638" s="11">
        <v>0.24609449999999999</v>
      </c>
      <c r="CE638" s="11">
        <v>0.156808</v>
      </c>
      <c r="CF638" s="11">
        <v>0.22605819999999999</v>
      </c>
      <c r="CG638" s="11">
        <v>0.1705595</v>
      </c>
      <c r="CH638" s="11">
        <v>0.18915019999999999</v>
      </c>
      <c r="CI638" s="11">
        <v>0.2095958</v>
      </c>
      <c r="CJ638" s="11">
        <v>0.1942699</v>
      </c>
      <c r="CK638" s="11">
        <v>0.42595470000000002</v>
      </c>
      <c r="CL638" s="11">
        <v>0.18795120000000001</v>
      </c>
      <c r="CM638" s="11">
        <v>0.26397890000000002</v>
      </c>
      <c r="CN638" s="11">
        <v>0.42960730000000003</v>
      </c>
      <c r="CO638" s="11">
        <v>0.365143</v>
      </c>
      <c r="CP638" s="11">
        <v>0.37982640000000001</v>
      </c>
      <c r="CQ638" s="11">
        <v>0.3064944</v>
      </c>
      <c r="CR638" s="11">
        <v>0.33783629999999998</v>
      </c>
      <c r="CS638" s="11">
        <v>0.1398084</v>
      </c>
      <c r="CT638" s="11">
        <v>0.16354260000000001</v>
      </c>
      <c r="CU638" s="11">
        <v>0.21848390000000001</v>
      </c>
      <c r="CV638" s="11">
        <v>0.31101810000000002</v>
      </c>
      <c r="CW638" s="11">
        <v>0.2225665</v>
      </c>
      <c r="CX638" s="11">
        <v>0.3332773</v>
      </c>
      <c r="CY638" s="11">
        <v>0.25929809999999998</v>
      </c>
      <c r="CZ638" s="11">
        <v>0.11501740000000001</v>
      </c>
      <c r="DA638" s="11">
        <v>0.1020595</v>
      </c>
      <c r="DB638" s="11">
        <v>9.4464900000000004E-2</v>
      </c>
      <c r="DC638" s="11">
        <v>9.1032199999999994E-2</v>
      </c>
      <c r="DD638" s="11">
        <v>7.3731000000000005E-2</v>
      </c>
      <c r="DE638" s="11">
        <v>7.6821399999999998E-2</v>
      </c>
      <c r="DF638" s="11">
        <v>6.3035499999999994E-2</v>
      </c>
      <c r="DG638" s="11">
        <v>0.1007041</v>
      </c>
      <c r="DH638" s="11">
        <v>0.1016336</v>
      </c>
      <c r="DI638" s="11">
        <v>0.12101199999999999</v>
      </c>
      <c r="DJ638" s="11">
        <v>0.12100669999999999</v>
      </c>
      <c r="DK638" s="11">
        <v>0.1253148</v>
      </c>
      <c r="DL638" s="11">
        <v>0.1628134</v>
      </c>
      <c r="DM638" s="11">
        <v>0.1546207</v>
      </c>
      <c r="DN638" s="11">
        <v>0.1822337</v>
      </c>
      <c r="DO638" s="11">
        <v>0.15442649999999999</v>
      </c>
      <c r="DP638" s="11">
        <v>0.1718625</v>
      </c>
      <c r="DQ638" s="11">
        <v>0.14669840000000001</v>
      </c>
      <c r="DR638" s="11">
        <v>0.13424539999999999</v>
      </c>
      <c r="DS638" s="11">
        <v>0.13152610000000001</v>
      </c>
      <c r="DT638" s="11">
        <v>0.1268503</v>
      </c>
      <c r="DU638" s="11">
        <v>0.13661309999999999</v>
      </c>
      <c r="DV638" s="11">
        <v>0.12863939999999999</v>
      </c>
      <c r="DW638" s="11">
        <v>0.1009801</v>
      </c>
      <c r="DX638" s="11">
        <v>2.0045320000000002</v>
      </c>
      <c r="DY638" s="11"/>
      <c r="DZ638" s="11">
        <v>0.12099169999999999</v>
      </c>
      <c r="EA638" s="11">
        <v>78.20814</v>
      </c>
      <c r="EB638" s="11">
        <v>79.145669999999996</v>
      </c>
      <c r="EC638" s="11">
        <v>80.013890000000004</v>
      </c>
      <c r="ED638" s="11">
        <v>76.652370000000005</v>
      </c>
      <c r="EE638" s="11">
        <v>75.985860000000002</v>
      </c>
      <c r="EF638" s="11">
        <v>75.860839999999996</v>
      </c>
      <c r="EG638" s="11">
        <v>75.388660000000002</v>
      </c>
      <c r="EH638" s="11">
        <v>74.166300000000007</v>
      </c>
      <c r="EI638" s="11">
        <v>76.027540000000002</v>
      </c>
      <c r="EJ638" s="11">
        <v>76.985709999999997</v>
      </c>
      <c r="EK638" s="11">
        <v>81.027299999999997</v>
      </c>
      <c r="EL638" s="11">
        <v>84.360479999999995</v>
      </c>
      <c r="EM638" s="11">
        <v>87.458039999999997</v>
      </c>
      <c r="EN638" s="11">
        <v>87.694050000000004</v>
      </c>
      <c r="EO638" s="11">
        <v>90.124629999999996</v>
      </c>
      <c r="EP638" s="11">
        <v>92.361040000000003</v>
      </c>
      <c r="EQ638" s="11">
        <v>88.94435</v>
      </c>
      <c r="ER638" s="11">
        <v>90.236090000000004</v>
      </c>
      <c r="ES638" s="11">
        <v>87.013490000000004</v>
      </c>
      <c r="ET638" s="11">
        <v>83.41628</v>
      </c>
      <c r="EU638" s="11">
        <v>80.346900000000005</v>
      </c>
      <c r="EV638" s="11">
        <v>79.402640000000005</v>
      </c>
      <c r="EW638" s="11">
        <v>77.888779999999997</v>
      </c>
      <c r="EX638" s="11">
        <v>77.152659999999997</v>
      </c>
      <c r="EY638" s="11">
        <v>0</v>
      </c>
      <c r="EZ638" s="11"/>
      <c r="FA638" s="11"/>
      <c r="FB638" s="11"/>
      <c r="FC638" s="11"/>
      <c r="FD638" s="11"/>
      <c r="FE638" s="11"/>
      <c r="FF638" s="11"/>
      <c r="FG638" s="11"/>
      <c r="FH638" s="11"/>
      <c r="FI638" s="11"/>
      <c r="FJ638" s="11"/>
      <c r="FK638" s="11"/>
      <c r="FL638" s="11"/>
      <c r="FM638" s="11"/>
      <c r="FN638" s="11"/>
      <c r="FO638" s="11"/>
      <c r="FP638" s="11"/>
      <c r="FQ638" s="11"/>
      <c r="FR638" s="11"/>
      <c r="FS638" s="11"/>
      <c r="FT638" s="11"/>
      <c r="FU638" s="11"/>
      <c r="FV638" s="11"/>
      <c r="HY638" s="37"/>
    </row>
    <row r="639" spans="1:235" x14ac:dyDescent="0.25">
      <c r="A639" t="s">
        <v>113</v>
      </c>
      <c r="B639" t="s">
        <v>141</v>
      </c>
      <c r="C639" t="s">
        <v>0</v>
      </c>
      <c r="D639" t="s">
        <v>231</v>
      </c>
      <c r="E639" s="38">
        <v>45544</v>
      </c>
      <c r="F639" t="s">
        <v>106</v>
      </c>
      <c r="G639" s="11">
        <v>74</v>
      </c>
      <c r="H639" s="11">
        <v>0.1322072</v>
      </c>
      <c r="I639" s="11">
        <v>0.1141071</v>
      </c>
      <c r="J639" s="11">
        <v>0.115775</v>
      </c>
      <c r="K639" s="11">
        <v>0.1012257</v>
      </c>
      <c r="L639" s="11">
        <v>0.1016566</v>
      </c>
      <c r="M639" s="11">
        <v>9.8021800000000006E-2</v>
      </c>
      <c r="N639" s="11">
        <v>8.6819800000000003E-2</v>
      </c>
      <c r="O639" s="11">
        <v>9.0341900000000003E-2</v>
      </c>
      <c r="P639" s="11">
        <v>8.6563500000000002E-2</v>
      </c>
      <c r="Q639" s="11">
        <v>6.4633599999999999E-2</v>
      </c>
      <c r="R639" s="11">
        <v>5.9776999999999997E-2</v>
      </c>
      <c r="S639" s="11">
        <v>6.9870299999999996E-2</v>
      </c>
      <c r="T639" s="11">
        <v>9.4257099999999996E-2</v>
      </c>
      <c r="U639" s="11">
        <v>9.6263500000000002E-2</v>
      </c>
      <c r="V639" s="11">
        <v>9.7670699999999999E-2</v>
      </c>
      <c r="W639" s="11">
        <v>9.9625699999999998E-2</v>
      </c>
      <c r="X639" s="11">
        <v>0.11774519999999999</v>
      </c>
      <c r="Y639" s="11">
        <v>0.10288940000000001</v>
      </c>
      <c r="Z639" s="11">
        <v>9.3364000000000003E-2</v>
      </c>
      <c r="AA639" s="11">
        <v>9.3368000000000007E-2</v>
      </c>
      <c r="AB639" s="11">
        <v>0.1011243</v>
      </c>
      <c r="AC639" s="11">
        <v>8.9741399999999999E-2</v>
      </c>
      <c r="AD639" s="11">
        <v>0.1362236</v>
      </c>
      <c r="AE639" s="11">
        <v>0.1248281</v>
      </c>
      <c r="AF639" s="11">
        <v>-1.4361799999999999E-2</v>
      </c>
      <c r="AG639" s="11">
        <v>-1.3278699999999999E-2</v>
      </c>
      <c r="AH639" s="11">
        <v>-4.7571999999999996E-3</v>
      </c>
      <c r="AI639" s="11">
        <v>-1.04948E-2</v>
      </c>
      <c r="AJ639" s="11">
        <v>-1.2135E-3</v>
      </c>
      <c r="AK639" s="11">
        <v>-6.0441000000000002E-3</v>
      </c>
      <c r="AL639" s="11">
        <v>-1.3401999999999999E-3</v>
      </c>
      <c r="AM639" s="11">
        <v>-8.9520999999999993E-3</v>
      </c>
      <c r="AN639" s="11">
        <v>-1.0304499999999999E-2</v>
      </c>
      <c r="AO639" s="11">
        <v>2.0495999999999999E-3</v>
      </c>
      <c r="AP639" s="11">
        <v>-1.5457800000000001E-2</v>
      </c>
      <c r="AQ639" s="11">
        <v>-1.0907399999999999E-2</v>
      </c>
      <c r="AR639" s="11">
        <v>-7.7979E-3</v>
      </c>
      <c r="AS639" s="11">
        <v>-1.0557499999999999E-2</v>
      </c>
      <c r="AT639" s="11">
        <v>-1.6159799999999998E-2</v>
      </c>
      <c r="AU639" s="11">
        <v>-1.4825E-2</v>
      </c>
      <c r="AV639" s="11">
        <v>-1.6738900000000001E-2</v>
      </c>
      <c r="AW639" s="11">
        <v>-2.52169E-2</v>
      </c>
      <c r="AX639" s="11">
        <v>-2.0457199999999998E-2</v>
      </c>
      <c r="AY639" s="11">
        <v>-1.5757400000000001E-2</v>
      </c>
      <c r="AZ639" s="11">
        <v>-7.8186000000000002E-3</v>
      </c>
      <c r="BA639" s="11">
        <v>-1.6688100000000001E-2</v>
      </c>
      <c r="BB639" s="11">
        <v>-6.6141000000000004E-3</v>
      </c>
      <c r="BC639" s="11">
        <v>-5.3626000000000004E-3</v>
      </c>
      <c r="BD639" s="11">
        <v>-4.4430000000000001E-4</v>
      </c>
      <c r="BE639" s="11">
        <v>-9.2929999999999998E-4</v>
      </c>
      <c r="BF639" s="11">
        <v>6.6733000000000001E-3</v>
      </c>
      <c r="BG639" s="11">
        <v>5.2030000000000002E-4</v>
      </c>
      <c r="BH639" s="11">
        <v>7.7082000000000001E-3</v>
      </c>
      <c r="BI639" s="11">
        <v>3.2515E-3</v>
      </c>
      <c r="BJ639" s="11">
        <v>6.2873E-3</v>
      </c>
      <c r="BK639" s="11">
        <v>3.2333000000000001E-3</v>
      </c>
      <c r="BL639" s="11">
        <v>1.9934000000000002E-3</v>
      </c>
      <c r="BM639" s="11">
        <v>1.66923E-2</v>
      </c>
      <c r="BN639" s="11">
        <v>-8.1559999999999998E-4</v>
      </c>
      <c r="BO639" s="11">
        <v>4.2560000000000002E-3</v>
      </c>
      <c r="BP639" s="11">
        <v>1.1902899999999999E-2</v>
      </c>
      <c r="BQ639" s="11">
        <v>8.1519999999999995E-3</v>
      </c>
      <c r="BR639" s="11">
        <v>5.8909000000000001E-3</v>
      </c>
      <c r="BS639" s="11">
        <v>3.8611000000000001E-3</v>
      </c>
      <c r="BT639" s="11">
        <v>4.0568999999999996E-3</v>
      </c>
      <c r="BU639" s="11">
        <v>-7.4660000000000004E-3</v>
      </c>
      <c r="BV639" s="11">
        <v>-4.2131E-3</v>
      </c>
      <c r="BW639" s="11">
        <v>1.5760000000000001E-4</v>
      </c>
      <c r="BX639" s="11">
        <v>7.5306000000000001E-3</v>
      </c>
      <c r="BY639" s="11">
        <v>-1.5760000000000001E-4</v>
      </c>
      <c r="BZ639" s="11">
        <v>8.9516000000000005E-3</v>
      </c>
      <c r="CA639" s="11">
        <v>6.8563000000000001E-3</v>
      </c>
      <c r="CB639" s="11">
        <v>1.34731E-2</v>
      </c>
      <c r="CC639" s="11">
        <v>1.14202E-2</v>
      </c>
      <c r="CD639" s="11">
        <v>1.81038E-2</v>
      </c>
      <c r="CE639" s="11">
        <v>1.1535500000000001E-2</v>
      </c>
      <c r="CF639" s="11">
        <v>1.66298E-2</v>
      </c>
      <c r="CG639" s="11">
        <v>1.25471E-2</v>
      </c>
      <c r="CH639" s="11">
        <v>1.39147E-2</v>
      </c>
      <c r="CI639" s="11">
        <v>1.54188E-2</v>
      </c>
      <c r="CJ639" s="11">
        <v>1.42913E-2</v>
      </c>
      <c r="CK639" s="11">
        <v>3.1335099999999998E-2</v>
      </c>
      <c r="CL639" s="11">
        <v>1.38265E-2</v>
      </c>
      <c r="CM639" s="11">
        <v>1.94194E-2</v>
      </c>
      <c r="CN639" s="11">
        <v>3.1603800000000001E-2</v>
      </c>
      <c r="CO639" s="11">
        <v>2.68615E-2</v>
      </c>
      <c r="CP639" s="11">
        <v>2.79417E-2</v>
      </c>
      <c r="CQ639" s="11">
        <v>2.25471E-2</v>
      </c>
      <c r="CR639" s="11">
        <v>2.4852699999999998E-2</v>
      </c>
      <c r="CS639" s="11">
        <v>1.02849E-2</v>
      </c>
      <c r="CT639" s="11">
        <v>1.2030900000000001E-2</v>
      </c>
      <c r="CU639" s="11">
        <v>1.6072599999999999E-2</v>
      </c>
      <c r="CV639" s="11">
        <v>2.2879900000000002E-2</v>
      </c>
      <c r="CW639" s="11">
        <v>1.6372999999999999E-2</v>
      </c>
      <c r="CX639" s="11">
        <v>2.4517299999999999E-2</v>
      </c>
      <c r="CY639" s="11">
        <v>1.9075100000000001E-2</v>
      </c>
      <c r="CZ639" s="11">
        <v>8.4612000000000003E-3</v>
      </c>
      <c r="DA639" s="11">
        <v>7.5078999999999996E-3</v>
      </c>
      <c r="DB639" s="11">
        <v>6.9493000000000003E-3</v>
      </c>
      <c r="DC639" s="11">
        <v>6.6966999999999999E-3</v>
      </c>
      <c r="DD639" s="11">
        <v>5.424E-3</v>
      </c>
      <c r="DE639" s="11">
        <v>5.6512999999999997E-3</v>
      </c>
      <c r="DF639" s="11">
        <v>4.6372000000000002E-3</v>
      </c>
      <c r="DG639" s="11">
        <v>7.4082000000000002E-3</v>
      </c>
      <c r="DH639" s="11">
        <v>7.4765999999999999E-3</v>
      </c>
      <c r="DI639" s="11">
        <v>8.9022000000000007E-3</v>
      </c>
      <c r="DJ639" s="11">
        <v>8.9017999999999996E-3</v>
      </c>
      <c r="DK639" s="11">
        <v>9.2186999999999998E-3</v>
      </c>
      <c r="DL639" s="11">
        <v>1.19773E-2</v>
      </c>
      <c r="DM639" s="11">
        <v>1.13746E-2</v>
      </c>
      <c r="DN639" s="11">
        <v>1.34059E-2</v>
      </c>
      <c r="DO639" s="11">
        <v>1.13603E-2</v>
      </c>
      <c r="DP639" s="11">
        <v>1.2643E-2</v>
      </c>
      <c r="DQ639" s="11">
        <v>1.0791800000000001E-2</v>
      </c>
      <c r="DR639" s="11">
        <v>9.8756999999999994E-3</v>
      </c>
      <c r="DS639" s="11">
        <v>9.6755999999999995E-3</v>
      </c>
      <c r="DT639" s="11">
        <v>9.3317000000000001E-3</v>
      </c>
      <c r="DU639" s="11">
        <v>1.00499E-2</v>
      </c>
      <c r="DV639" s="11">
        <v>9.4632999999999991E-3</v>
      </c>
      <c r="DW639" s="11">
        <v>7.4285000000000002E-3</v>
      </c>
      <c r="DX639" s="11">
        <v>0.14746219999999999</v>
      </c>
      <c r="DY639" s="11"/>
      <c r="DZ639" s="11">
        <v>8.9006999999999992E-3</v>
      </c>
      <c r="EA639" s="11">
        <v>78.20814</v>
      </c>
      <c r="EB639" s="11">
        <v>79.145669999999996</v>
      </c>
      <c r="EC639" s="11">
        <v>80.013890000000004</v>
      </c>
      <c r="ED639" s="11">
        <v>76.652370000000005</v>
      </c>
      <c r="EE639" s="11">
        <v>75.985860000000002</v>
      </c>
      <c r="EF639" s="11">
        <v>75.860839999999996</v>
      </c>
      <c r="EG639" s="11">
        <v>75.388660000000002</v>
      </c>
      <c r="EH639" s="11">
        <v>74.166300000000007</v>
      </c>
      <c r="EI639" s="11">
        <v>76.027540000000002</v>
      </c>
      <c r="EJ639" s="11">
        <v>76.985709999999997</v>
      </c>
      <c r="EK639" s="11">
        <v>81.027299999999997</v>
      </c>
      <c r="EL639" s="11">
        <v>84.360479999999995</v>
      </c>
      <c r="EM639" s="11">
        <v>87.458039999999997</v>
      </c>
      <c r="EN639" s="11">
        <v>87.694050000000004</v>
      </c>
      <c r="EO639" s="11">
        <v>90.124629999999996</v>
      </c>
      <c r="EP639" s="11">
        <v>92.361040000000003</v>
      </c>
      <c r="EQ639" s="11">
        <v>88.94435</v>
      </c>
      <c r="ER639" s="11">
        <v>90.236090000000004</v>
      </c>
      <c r="ES639" s="11">
        <v>87.013490000000004</v>
      </c>
      <c r="ET639" s="11">
        <v>83.41628</v>
      </c>
      <c r="EU639" s="11">
        <v>80.346900000000005</v>
      </c>
      <c r="EV639" s="11">
        <v>79.402640000000005</v>
      </c>
      <c r="EW639" s="11">
        <v>77.888779999999997</v>
      </c>
      <c r="EX639" s="11">
        <v>77.152659999999997</v>
      </c>
      <c r="EY639" s="11">
        <v>0</v>
      </c>
      <c r="EZ639" s="11"/>
      <c r="FA639" s="11"/>
      <c r="FB639" s="11"/>
      <c r="FC639" s="11"/>
      <c r="FD639" s="11"/>
      <c r="FE639" s="11"/>
      <c r="FF639" s="11"/>
      <c r="FG639" s="11"/>
      <c r="FH639" s="11"/>
      <c r="FI639" s="11"/>
      <c r="FJ639" s="11"/>
      <c r="FK639" s="11"/>
      <c r="FL639" s="11"/>
      <c r="FM639" s="11"/>
      <c r="FN639" s="11"/>
      <c r="FO639" s="11"/>
      <c r="FP639" s="11"/>
      <c r="FQ639" s="11"/>
      <c r="FR639" s="11"/>
      <c r="FS639" s="11"/>
      <c r="FT639" s="11"/>
      <c r="FU639" s="11"/>
      <c r="FV639" s="11"/>
      <c r="HY639" s="37"/>
      <c r="IA639" s="37"/>
    </row>
    <row r="640" spans="1:235" x14ac:dyDescent="0.25">
      <c r="A640" s="37" t="s">
        <v>113</v>
      </c>
      <c r="B640" t="s">
        <v>141</v>
      </c>
      <c r="C640" t="s">
        <v>0</v>
      </c>
      <c r="D640" t="s">
        <v>231</v>
      </c>
      <c r="E640" s="38" t="s">
        <v>133</v>
      </c>
      <c r="F640" t="s">
        <v>106</v>
      </c>
      <c r="G640" s="11">
        <v>73</v>
      </c>
      <c r="H640" s="11">
        <v>0.1068959</v>
      </c>
      <c r="I640" s="11">
        <v>9.8975599999999997E-2</v>
      </c>
      <c r="J640" s="11">
        <v>9.4386600000000001E-2</v>
      </c>
      <c r="K640" s="11">
        <v>8.4025199999999994E-2</v>
      </c>
      <c r="L640" s="11">
        <v>8.3004700000000001E-2</v>
      </c>
      <c r="M640" s="11">
        <v>8.0798599999999998E-2</v>
      </c>
      <c r="N640" s="11">
        <v>8.0551999999999999E-2</v>
      </c>
      <c r="O640" s="11">
        <v>8.2346100000000005E-2</v>
      </c>
      <c r="P640" s="11">
        <v>7.6318499999999997E-2</v>
      </c>
      <c r="Q640" s="11">
        <v>7.4213100000000004E-2</v>
      </c>
      <c r="R640" s="11">
        <v>5.5474200000000001E-2</v>
      </c>
      <c r="S640" s="11">
        <v>6.9023399999999999E-2</v>
      </c>
      <c r="T640" s="11">
        <v>8.26514E-2</v>
      </c>
      <c r="U640" s="11">
        <v>9.0229799999999999E-2</v>
      </c>
      <c r="V640" s="11">
        <v>8.4522600000000003E-2</v>
      </c>
      <c r="W640" s="11">
        <v>9.5292000000000002E-2</v>
      </c>
      <c r="X640" s="11">
        <v>0.1018149</v>
      </c>
      <c r="Y640" s="11">
        <v>0.10214910000000001</v>
      </c>
      <c r="Z640" s="11">
        <v>0.1002084</v>
      </c>
      <c r="AA640" s="11">
        <v>0.11415459999999999</v>
      </c>
      <c r="AB640" s="11">
        <v>0.1120816</v>
      </c>
      <c r="AC640" s="11">
        <v>0.1026579</v>
      </c>
      <c r="AD640" s="11">
        <v>0.1108499</v>
      </c>
      <c r="AE640" s="11">
        <v>0.1195908</v>
      </c>
      <c r="AF640" s="11">
        <v>-1.1907900000000001E-2</v>
      </c>
      <c r="AG640" s="11">
        <v>-7.7968000000000004E-3</v>
      </c>
      <c r="AH640" s="11">
        <v>-5.0001000000000004E-3</v>
      </c>
      <c r="AI640" s="11">
        <v>-7.4652E-3</v>
      </c>
      <c r="AJ640" s="11">
        <v>-2.1308999999999998E-3</v>
      </c>
      <c r="AK640" s="11">
        <v>-3.9979000000000004E-3</v>
      </c>
      <c r="AL640" s="11">
        <v>-5.3339999999999995E-4</v>
      </c>
      <c r="AM640" s="11">
        <v>-2.9776999999999998E-3</v>
      </c>
      <c r="AN640" s="11">
        <v>-7.8621000000000003E-3</v>
      </c>
      <c r="AO640" s="11">
        <v>-4.1710999999999996E-3</v>
      </c>
      <c r="AP640" s="11">
        <v>-8.0943000000000005E-3</v>
      </c>
      <c r="AQ640" s="11">
        <v>-4.0828000000000001E-3</v>
      </c>
      <c r="AR640" s="11">
        <v>-4.0794999999999998E-3</v>
      </c>
      <c r="AS640" s="11">
        <v>-5.4266000000000002E-3</v>
      </c>
      <c r="AT640" s="11">
        <v>-1.5064599999999999E-2</v>
      </c>
      <c r="AU640" s="11">
        <v>-1.08272E-2</v>
      </c>
      <c r="AV640" s="11">
        <v>-1.14833E-2</v>
      </c>
      <c r="AW640" s="11">
        <v>-1.45615E-2</v>
      </c>
      <c r="AX640" s="11">
        <v>-1.2440700000000001E-2</v>
      </c>
      <c r="AY640" s="11">
        <v>-1.60485E-2</v>
      </c>
      <c r="AZ640" s="11">
        <v>-1.10987E-2</v>
      </c>
      <c r="BA640" s="11">
        <v>-1.72894E-2</v>
      </c>
      <c r="BB640" s="11">
        <v>-1.5591499999999999E-2</v>
      </c>
      <c r="BC640" s="11">
        <v>-1.48732E-2</v>
      </c>
      <c r="BD640" s="11">
        <v>-3.5059000000000002E-3</v>
      </c>
      <c r="BE640" s="11">
        <v>-7.0189999999999998E-4</v>
      </c>
      <c r="BF640" s="11">
        <v>1.7893E-3</v>
      </c>
      <c r="BG640" s="11">
        <v>-1.305E-3</v>
      </c>
      <c r="BH640" s="11">
        <v>3.2737999999999999E-3</v>
      </c>
      <c r="BI640" s="11">
        <v>1.4407999999999999E-3</v>
      </c>
      <c r="BJ640" s="11">
        <v>4.8523000000000004E-3</v>
      </c>
      <c r="BK640" s="11">
        <v>4.4165999999999997E-3</v>
      </c>
      <c r="BL640" s="11">
        <v>7.0010000000000005E-4</v>
      </c>
      <c r="BM640" s="11">
        <v>5.3219000000000001E-3</v>
      </c>
      <c r="BN640" s="11">
        <v>1.9805999999999999E-3</v>
      </c>
      <c r="BO640" s="11">
        <v>7.1802000000000003E-3</v>
      </c>
      <c r="BP640" s="11">
        <v>8.8062000000000001E-3</v>
      </c>
      <c r="BQ640" s="11">
        <v>8.5661999999999995E-3</v>
      </c>
      <c r="BR640" s="11">
        <v>-7.1639999999999996E-4</v>
      </c>
      <c r="BS640" s="11">
        <v>3.1044000000000002E-3</v>
      </c>
      <c r="BT640" s="11">
        <v>2.8188000000000002E-3</v>
      </c>
      <c r="BU640" s="11">
        <v>8.9099999999999997E-5</v>
      </c>
      <c r="BV640" s="11">
        <v>1.4164E-3</v>
      </c>
      <c r="BW640" s="11">
        <v>-2.6080999999999999E-3</v>
      </c>
      <c r="BX640" s="11">
        <v>1.5081999999999999E-3</v>
      </c>
      <c r="BY640" s="11">
        <v>-3.8281000000000001E-3</v>
      </c>
      <c r="BZ640" s="11">
        <v>-3.0576000000000002E-3</v>
      </c>
      <c r="CA640" s="11">
        <v>-3.2345E-3</v>
      </c>
      <c r="CB640" s="11">
        <v>4.8960999999999996E-3</v>
      </c>
      <c r="CC640" s="11">
        <v>6.3930000000000002E-3</v>
      </c>
      <c r="CD640" s="11">
        <v>8.5786000000000005E-3</v>
      </c>
      <c r="CE640" s="11">
        <v>4.8552999999999999E-3</v>
      </c>
      <c r="CF640" s="11">
        <v>8.6785999999999999E-3</v>
      </c>
      <c r="CG640" s="11">
        <v>6.8795999999999996E-3</v>
      </c>
      <c r="CH640" s="11">
        <v>1.02381E-2</v>
      </c>
      <c r="CI640" s="11">
        <v>1.1810899999999999E-2</v>
      </c>
      <c r="CJ640" s="11">
        <v>9.2622999999999994E-3</v>
      </c>
      <c r="CK640" s="11">
        <v>1.4814900000000001E-2</v>
      </c>
      <c r="CL640" s="11">
        <v>1.20555E-2</v>
      </c>
      <c r="CM640" s="11">
        <v>1.84432E-2</v>
      </c>
      <c r="CN640" s="11">
        <v>2.16919E-2</v>
      </c>
      <c r="CO640" s="11">
        <v>2.2559099999999999E-2</v>
      </c>
      <c r="CP640" s="11">
        <v>1.3631799999999999E-2</v>
      </c>
      <c r="CQ640" s="11">
        <v>1.7035999999999999E-2</v>
      </c>
      <c r="CR640" s="11">
        <v>1.7120799999999999E-2</v>
      </c>
      <c r="CS640" s="11">
        <v>1.47397E-2</v>
      </c>
      <c r="CT640" s="11">
        <v>1.52736E-2</v>
      </c>
      <c r="CU640" s="11">
        <v>1.08322E-2</v>
      </c>
      <c r="CV640" s="11">
        <v>1.4115000000000001E-2</v>
      </c>
      <c r="CW640" s="11">
        <v>9.6331999999999997E-3</v>
      </c>
      <c r="CX640" s="11">
        <v>9.4763E-3</v>
      </c>
      <c r="CY640" s="11">
        <v>8.4042000000000006E-3</v>
      </c>
      <c r="CZ640" s="11">
        <v>5.1079999999999997E-3</v>
      </c>
      <c r="DA640" s="11">
        <v>4.3134000000000002E-3</v>
      </c>
      <c r="DB640" s="11">
        <v>4.1276000000000004E-3</v>
      </c>
      <c r="DC640" s="11">
        <v>3.7452000000000002E-3</v>
      </c>
      <c r="DD640" s="11">
        <v>3.2859E-3</v>
      </c>
      <c r="DE640" s="11">
        <v>3.3065E-3</v>
      </c>
      <c r="DF640" s="11">
        <v>3.2743E-3</v>
      </c>
      <c r="DG640" s="11">
        <v>4.4954000000000001E-3</v>
      </c>
      <c r="DH640" s="11">
        <v>5.2053999999999998E-3</v>
      </c>
      <c r="DI640" s="11">
        <v>5.7713E-3</v>
      </c>
      <c r="DJ640" s="11">
        <v>6.1250999999999996E-3</v>
      </c>
      <c r="DK640" s="11">
        <v>6.8474E-3</v>
      </c>
      <c r="DL640" s="11">
        <v>7.8340000000000007E-3</v>
      </c>
      <c r="DM640" s="11">
        <v>8.5070000000000007E-3</v>
      </c>
      <c r="DN640" s="11">
        <v>8.7230999999999993E-3</v>
      </c>
      <c r="DO640" s="11">
        <v>8.4697999999999996E-3</v>
      </c>
      <c r="DP640" s="11">
        <v>8.6949999999999996E-3</v>
      </c>
      <c r="DQ640" s="11">
        <v>8.9069000000000006E-3</v>
      </c>
      <c r="DR640" s="11">
        <v>8.4246000000000008E-3</v>
      </c>
      <c r="DS640" s="11">
        <v>8.1712E-3</v>
      </c>
      <c r="DT640" s="11">
        <v>7.6644E-3</v>
      </c>
      <c r="DU640" s="11">
        <v>8.1838999999999992E-3</v>
      </c>
      <c r="DV640" s="11">
        <v>7.6201000000000003E-3</v>
      </c>
      <c r="DW640" s="11">
        <v>7.0758000000000001E-3</v>
      </c>
      <c r="DX640" s="11">
        <v>0.11504109999999999</v>
      </c>
      <c r="DY640" s="11"/>
      <c r="DZ640" s="11">
        <v>7.5005000000000002E-3</v>
      </c>
      <c r="EA640" s="11">
        <v>74.827709999999996</v>
      </c>
      <c r="EB640" s="11">
        <v>75.311409999999995</v>
      </c>
      <c r="EC640" s="11">
        <v>75.790530000000004</v>
      </c>
      <c r="ED640" s="11">
        <v>74.539180000000002</v>
      </c>
      <c r="EE640" s="11">
        <v>74.069519999999997</v>
      </c>
      <c r="EF640" s="11">
        <v>73.683419999999998</v>
      </c>
      <c r="EG640" s="11">
        <v>73.120729999999995</v>
      </c>
      <c r="EH640" s="11">
        <v>72.660200000000003</v>
      </c>
      <c r="EI640" s="11">
        <v>73.781220000000005</v>
      </c>
      <c r="EJ640" s="11">
        <v>75.204480000000004</v>
      </c>
      <c r="EK640" s="11">
        <v>78.720730000000003</v>
      </c>
      <c r="EL640" s="11">
        <v>82.106650000000002</v>
      </c>
      <c r="EM640" s="11">
        <v>85.055639999999997</v>
      </c>
      <c r="EN640" s="11">
        <v>87.71172</v>
      </c>
      <c r="EO640" s="11">
        <v>91.409549999999996</v>
      </c>
      <c r="EP640" s="11">
        <v>90.553619999999995</v>
      </c>
      <c r="EQ640" s="11">
        <v>87.241870000000006</v>
      </c>
      <c r="ER640" s="11">
        <v>86.785989999999998</v>
      </c>
      <c r="ES640" s="11">
        <v>85.027850000000001</v>
      </c>
      <c r="ET640" s="11">
        <v>82.730189999999993</v>
      </c>
      <c r="EU640" s="11">
        <v>79.865020000000001</v>
      </c>
      <c r="EV640" s="11">
        <v>78.413899999999998</v>
      </c>
      <c r="EW640" s="11">
        <v>76.9255</v>
      </c>
      <c r="EX640" s="11">
        <v>76.497559999999993</v>
      </c>
      <c r="EY640" s="11">
        <v>0</v>
      </c>
      <c r="EZ640" s="11"/>
      <c r="FA640" s="11"/>
      <c r="FB640" s="11"/>
      <c r="FC640" s="11"/>
      <c r="FD640" s="11"/>
      <c r="FE640" s="11"/>
      <c r="FF640" s="11"/>
      <c r="FG640" s="11"/>
      <c r="FH640" s="11"/>
      <c r="FI640" s="11"/>
      <c r="FJ640" s="11"/>
      <c r="FK640" s="11"/>
      <c r="FL640" s="11"/>
      <c r="FM640" s="11"/>
      <c r="FN640" s="11"/>
      <c r="FO640" s="11"/>
      <c r="FP640" s="11"/>
      <c r="FQ640" s="11"/>
      <c r="FR640" s="11"/>
      <c r="FS640" s="11"/>
      <c r="FT640" s="11"/>
      <c r="FU640" s="11"/>
      <c r="FV640" s="11"/>
    </row>
    <row r="641" spans="1:235" x14ac:dyDescent="0.25">
      <c r="A641" s="37" t="s">
        <v>113</v>
      </c>
      <c r="B641" t="s">
        <v>141</v>
      </c>
      <c r="C641" t="s">
        <v>88</v>
      </c>
      <c r="D641" t="s">
        <v>231</v>
      </c>
      <c r="E641" s="38" t="s">
        <v>133</v>
      </c>
      <c r="F641" t="s">
        <v>106</v>
      </c>
      <c r="G641" s="11">
        <v>73</v>
      </c>
      <c r="H641" s="11">
        <v>1.459819</v>
      </c>
      <c r="I641" s="11">
        <v>1.3516550000000001</v>
      </c>
      <c r="J641" s="11">
        <v>1.288986</v>
      </c>
      <c r="K641" s="11">
        <v>1.147486</v>
      </c>
      <c r="L641" s="11">
        <v>1.1335500000000001</v>
      </c>
      <c r="M641" s="11">
        <v>1.1034219999999999</v>
      </c>
      <c r="N641" s="11">
        <v>1.100055</v>
      </c>
      <c r="O641" s="11">
        <v>1.1245560000000001</v>
      </c>
      <c r="P641" s="11">
        <v>1.0422400000000001</v>
      </c>
      <c r="Q641" s="11">
        <v>1.0134879999999999</v>
      </c>
      <c r="R641" s="11">
        <v>0.75758060000000005</v>
      </c>
      <c r="S641" s="11">
        <v>0.94261530000000004</v>
      </c>
      <c r="T641" s="11">
        <v>1.128725</v>
      </c>
      <c r="U641" s="11">
        <v>1.232219</v>
      </c>
      <c r="V641" s="11">
        <v>1.1542790000000001</v>
      </c>
      <c r="W641" s="11">
        <v>1.3013509999999999</v>
      </c>
      <c r="X641" s="11">
        <v>1.390431</v>
      </c>
      <c r="Y641" s="11">
        <v>1.3949940000000001</v>
      </c>
      <c r="Z641" s="11">
        <v>1.3684909999999999</v>
      </c>
      <c r="AA641" s="11">
        <v>1.558948</v>
      </c>
      <c r="AB641" s="11">
        <v>1.5306379999999999</v>
      </c>
      <c r="AC641" s="11">
        <v>1.4019429999999999</v>
      </c>
      <c r="AD641" s="11">
        <v>1.5138160000000001</v>
      </c>
      <c r="AE641" s="11">
        <v>1.633186</v>
      </c>
      <c r="AF641" s="11">
        <v>-0.1626196</v>
      </c>
      <c r="AG641" s="11">
        <v>-0.106477</v>
      </c>
      <c r="AH641" s="11">
        <v>-6.8283200000000002E-2</v>
      </c>
      <c r="AI641" s="11">
        <v>-0.10194839999999999</v>
      </c>
      <c r="AJ641" s="11">
        <v>-2.9100999999999998E-2</v>
      </c>
      <c r="AK641" s="11">
        <v>-5.4596899999999997E-2</v>
      </c>
      <c r="AL641" s="11">
        <v>-7.2843999999999999E-3</v>
      </c>
      <c r="AM641" s="11">
        <v>-4.0665E-2</v>
      </c>
      <c r="AN641" s="11">
        <v>-0.10736800000000001</v>
      </c>
      <c r="AO641" s="11">
        <v>-5.6962199999999998E-2</v>
      </c>
      <c r="AP641" s="11">
        <v>-0.1105389</v>
      </c>
      <c r="AQ641" s="11">
        <v>-5.5756899999999998E-2</v>
      </c>
      <c r="AR641" s="11">
        <v>-5.5711200000000002E-2</v>
      </c>
      <c r="AS641" s="11">
        <v>-7.4107999999999993E-2</v>
      </c>
      <c r="AT641" s="11">
        <v>-0.20572950000000001</v>
      </c>
      <c r="AU641" s="11">
        <v>-0.14786179999999999</v>
      </c>
      <c r="AV641" s="11">
        <v>-0.15682109999999999</v>
      </c>
      <c r="AW641" s="11">
        <v>-0.1988588</v>
      </c>
      <c r="AX641" s="11">
        <v>-0.16989650000000001</v>
      </c>
      <c r="AY641" s="11">
        <v>-0.2191652</v>
      </c>
      <c r="AZ641" s="11">
        <v>-0.15156929999999999</v>
      </c>
      <c r="BA641" s="11">
        <v>-0.2361114</v>
      </c>
      <c r="BB641" s="11">
        <v>-0.212924</v>
      </c>
      <c r="BC641" s="11">
        <v>-0.20311509999999999</v>
      </c>
      <c r="BD641" s="11">
        <v>-4.7878299999999999E-2</v>
      </c>
      <c r="BE641" s="11">
        <v>-9.5855999999999997E-3</v>
      </c>
      <c r="BF641" s="11">
        <v>2.4435200000000001E-2</v>
      </c>
      <c r="BG641" s="11">
        <v>-1.7821300000000002E-2</v>
      </c>
      <c r="BH641" s="11">
        <v>4.4709100000000002E-2</v>
      </c>
      <c r="BI641" s="11">
        <v>1.9676800000000001E-2</v>
      </c>
      <c r="BJ641" s="11">
        <v>6.62658E-2</v>
      </c>
      <c r="BK641" s="11">
        <v>6.0314899999999998E-2</v>
      </c>
      <c r="BL641" s="11">
        <v>9.5610999999999995E-3</v>
      </c>
      <c r="BM641" s="11">
        <v>7.2678199999999998E-2</v>
      </c>
      <c r="BN641" s="11">
        <v>2.70485E-2</v>
      </c>
      <c r="BO641" s="11">
        <v>9.8055699999999996E-2</v>
      </c>
      <c r="BP641" s="11">
        <v>0.1202619</v>
      </c>
      <c r="BQ641" s="11">
        <v>0.11698450000000001</v>
      </c>
      <c r="BR641" s="11">
        <v>-9.7835999999999999E-3</v>
      </c>
      <c r="BS641" s="11">
        <v>4.2394800000000003E-2</v>
      </c>
      <c r="BT641" s="11">
        <v>3.8494500000000001E-2</v>
      </c>
      <c r="BU641" s="11">
        <v>1.2164999999999999E-3</v>
      </c>
      <c r="BV641" s="11">
        <v>1.9343099999999998E-2</v>
      </c>
      <c r="BW641" s="11">
        <v>-3.5617599999999999E-2</v>
      </c>
      <c r="BX641" s="11">
        <v>2.0596E-2</v>
      </c>
      <c r="BY641" s="11">
        <v>-5.2277799999999999E-2</v>
      </c>
      <c r="BZ641" s="11">
        <v>-4.1755599999999997E-2</v>
      </c>
      <c r="CA641" s="11">
        <v>-4.4172000000000003E-2</v>
      </c>
      <c r="CB641" s="11">
        <v>6.6863000000000006E-2</v>
      </c>
      <c r="CC641" s="11">
        <v>8.73057E-2</v>
      </c>
      <c r="CD641" s="11">
        <v>0.11715349999999999</v>
      </c>
      <c r="CE641" s="11">
        <v>6.6305699999999995E-2</v>
      </c>
      <c r="CF641" s="11">
        <v>0.11851920000000001</v>
      </c>
      <c r="CG641" s="11">
        <v>9.3950500000000006E-2</v>
      </c>
      <c r="CH641" s="11">
        <v>0.139816</v>
      </c>
      <c r="CI641" s="11">
        <v>0.16129489999999999</v>
      </c>
      <c r="CJ641" s="11">
        <v>0.1264902</v>
      </c>
      <c r="CK641" s="11">
        <v>0.20231859999999999</v>
      </c>
      <c r="CL641" s="11">
        <v>0.1646359</v>
      </c>
      <c r="CM641" s="11">
        <v>0.25186829999999999</v>
      </c>
      <c r="CN641" s="11">
        <v>0.29623490000000002</v>
      </c>
      <c r="CO641" s="11">
        <v>0.30807699999999999</v>
      </c>
      <c r="CP641" s="11">
        <v>0.1861622</v>
      </c>
      <c r="CQ641" s="11">
        <v>0.23265150000000001</v>
      </c>
      <c r="CR641" s="11">
        <v>0.23381009999999999</v>
      </c>
      <c r="CS641" s="11">
        <v>0.20129179999999999</v>
      </c>
      <c r="CT641" s="11">
        <v>0.20858270000000001</v>
      </c>
      <c r="CU641" s="11">
        <v>0.14793000000000001</v>
      </c>
      <c r="CV641" s="11">
        <v>0.1927614</v>
      </c>
      <c r="CW641" s="11">
        <v>0.1315559</v>
      </c>
      <c r="CX641" s="11">
        <v>0.12941279999999999</v>
      </c>
      <c r="CY641" s="11">
        <v>0.1147711</v>
      </c>
      <c r="CZ641" s="11">
        <v>6.9757799999999995E-2</v>
      </c>
      <c r="DA641" s="11">
        <v>5.8905800000000001E-2</v>
      </c>
      <c r="DB641" s="11">
        <v>5.6368700000000001E-2</v>
      </c>
      <c r="DC641" s="11">
        <v>5.1145599999999999E-2</v>
      </c>
      <c r="DD641" s="11">
        <v>4.4873400000000001E-2</v>
      </c>
      <c r="DE641" s="11">
        <v>4.51552E-2</v>
      </c>
      <c r="DF641" s="11">
        <v>4.4715400000000002E-2</v>
      </c>
      <c r="DG641" s="11">
        <v>6.1391500000000002E-2</v>
      </c>
      <c r="DH641" s="11">
        <v>7.1087899999999996E-2</v>
      </c>
      <c r="DI641" s="11">
        <v>7.8815800000000005E-2</v>
      </c>
      <c r="DJ641" s="11">
        <v>8.3647200000000005E-2</v>
      </c>
      <c r="DK641" s="11">
        <v>9.3511399999999995E-2</v>
      </c>
      <c r="DL641" s="11">
        <v>0.106984</v>
      </c>
      <c r="DM641" s="11">
        <v>0.116176</v>
      </c>
      <c r="DN641" s="11">
        <v>0.1191266</v>
      </c>
      <c r="DO641" s="11">
        <v>0.1156678</v>
      </c>
      <c r="DP641" s="11">
        <v>0.1187434</v>
      </c>
      <c r="DQ641" s="11">
        <v>0.1216371</v>
      </c>
      <c r="DR641" s="11">
        <v>0.1150495</v>
      </c>
      <c r="DS641" s="11">
        <v>0.11158899999999999</v>
      </c>
      <c r="DT641" s="11">
        <v>0.1046691</v>
      </c>
      <c r="DU641" s="11">
        <v>0.1117629</v>
      </c>
      <c r="DV641" s="11">
        <v>0.104063</v>
      </c>
      <c r="DW641" s="11">
        <v>9.6630599999999997E-2</v>
      </c>
      <c r="DX641" s="11">
        <v>1.571054</v>
      </c>
      <c r="DY641" s="11"/>
      <c r="DZ641" s="11">
        <v>0.10243090000000001</v>
      </c>
      <c r="EA641" s="11">
        <v>74.827709999999996</v>
      </c>
      <c r="EB641" s="11">
        <v>75.311409999999995</v>
      </c>
      <c r="EC641" s="11">
        <v>75.790530000000004</v>
      </c>
      <c r="ED641" s="11">
        <v>74.539180000000002</v>
      </c>
      <c r="EE641" s="11">
        <v>74.069519999999997</v>
      </c>
      <c r="EF641" s="11">
        <v>73.683419999999998</v>
      </c>
      <c r="EG641" s="11">
        <v>73.120729999999995</v>
      </c>
      <c r="EH641" s="11">
        <v>72.660200000000003</v>
      </c>
      <c r="EI641" s="11">
        <v>73.781220000000005</v>
      </c>
      <c r="EJ641" s="11">
        <v>75.204480000000004</v>
      </c>
      <c r="EK641" s="11">
        <v>78.720730000000003</v>
      </c>
      <c r="EL641" s="11">
        <v>82.106650000000002</v>
      </c>
      <c r="EM641" s="11">
        <v>85.055639999999997</v>
      </c>
      <c r="EN641" s="11">
        <v>87.71172</v>
      </c>
      <c r="EO641" s="11">
        <v>91.409549999999996</v>
      </c>
      <c r="EP641" s="11">
        <v>90.553619999999995</v>
      </c>
      <c r="EQ641" s="11">
        <v>87.241870000000006</v>
      </c>
      <c r="ER641" s="11">
        <v>86.785989999999998</v>
      </c>
      <c r="ES641" s="11">
        <v>85.027850000000001</v>
      </c>
      <c r="ET641" s="11">
        <v>82.730189999999993</v>
      </c>
      <c r="EU641" s="11">
        <v>79.865020000000001</v>
      </c>
      <c r="EV641" s="11">
        <v>78.413899999999998</v>
      </c>
      <c r="EW641" s="11">
        <v>76.9255</v>
      </c>
      <c r="EX641" s="11">
        <v>76.497559999999993</v>
      </c>
      <c r="EY641" s="11">
        <v>0</v>
      </c>
      <c r="EZ641" s="11"/>
      <c r="FA641" s="11"/>
      <c r="FB641" s="11"/>
      <c r="FC641" s="11"/>
      <c r="FD641" s="11"/>
      <c r="FE641" s="11"/>
      <c r="FF641" s="11"/>
      <c r="FG641" s="11"/>
      <c r="FH641" s="11"/>
      <c r="FI641" s="11"/>
      <c r="FJ641" s="11"/>
      <c r="FK641" s="11"/>
      <c r="FL641" s="11"/>
      <c r="FM641" s="11"/>
      <c r="FN641" s="11"/>
      <c r="FO641" s="11"/>
      <c r="FP641" s="11"/>
      <c r="FQ641" s="11"/>
      <c r="FR641" s="11"/>
      <c r="FS641" s="11"/>
      <c r="FT641" s="11"/>
      <c r="FU641" s="11"/>
      <c r="FV641" s="11"/>
      <c r="HY641" s="37"/>
    </row>
    <row r="642" spans="1:235" x14ac:dyDescent="0.25">
      <c r="A642" t="s">
        <v>113</v>
      </c>
      <c r="B642" t="s">
        <v>141</v>
      </c>
      <c r="C642" t="s">
        <v>88</v>
      </c>
      <c r="D642" t="s">
        <v>231</v>
      </c>
      <c r="E642" s="38">
        <v>45540</v>
      </c>
      <c r="F642" t="s">
        <v>107</v>
      </c>
      <c r="G642" s="11">
        <v>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1">
        <v>0</v>
      </c>
      <c r="P642" s="11">
        <v>0</v>
      </c>
      <c r="Q642" s="11">
        <v>0</v>
      </c>
      <c r="R642" s="11">
        <v>0</v>
      </c>
      <c r="S642" s="11">
        <v>0</v>
      </c>
      <c r="T642" s="11">
        <v>0</v>
      </c>
      <c r="U642" s="11">
        <v>0</v>
      </c>
      <c r="V642" s="11">
        <v>0</v>
      </c>
      <c r="W642" s="11">
        <v>0</v>
      </c>
      <c r="X642" s="11">
        <v>0</v>
      </c>
      <c r="Y642" s="11">
        <v>0</v>
      </c>
      <c r="Z642" s="11">
        <v>0</v>
      </c>
      <c r="AA642" s="11">
        <v>0</v>
      </c>
      <c r="AB642" s="11">
        <v>0</v>
      </c>
      <c r="AC642" s="11">
        <v>0</v>
      </c>
      <c r="AD642" s="11">
        <v>0</v>
      </c>
      <c r="AE642" s="11">
        <v>0</v>
      </c>
      <c r="AF642" s="11">
        <v>0</v>
      </c>
      <c r="AG642" s="11">
        <v>0</v>
      </c>
      <c r="AH642" s="11">
        <v>0</v>
      </c>
      <c r="AI642" s="11">
        <v>0</v>
      </c>
      <c r="AJ642" s="11">
        <v>0</v>
      </c>
      <c r="AK642" s="11">
        <v>0</v>
      </c>
      <c r="AL642" s="11">
        <v>0</v>
      </c>
      <c r="AM642" s="11">
        <v>0</v>
      </c>
      <c r="AN642" s="11">
        <v>0</v>
      </c>
      <c r="AO642" s="11">
        <v>0</v>
      </c>
      <c r="AP642" s="11">
        <v>0</v>
      </c>
      <c r="AQ642" s="11">
        <v>0</v>
      </c>
      <c r="AR642" s="11">
        <v>0</v>
      </c>
      <c r="AS642" s="11">
        <v>0</v>
      </c>
      <c r="AT642" s="11">
        <v>0</v>
      </c>
      <c r="AU642" s="11">
        <v>0</v>
      </c>
      <c r="AV642" s="11">
        <v>0</v>
      </c>
      <c r="AW642" s="11">
        <v>0</v>
      </c>
      <c r="AX642" s="11">
        <v>0</v>
      </c>
      <c r="AY642" s="11">
        <v>0</v>
      </c>
      <c r="AZ642" s="11">
        <v>0</v>
      </c>
      <c r="BA642" s="11">
        <v>0</v>
      </c>
      <c r="BB642" s="11">
        <v>0</v>
      </c>
      <c r="BC642" s="11">
        <v>0</v>
      </c>
      <c r="BD642" s="11">
        <v>0</v>
      </c>
      <c r="BE642" s="11">
        <v>0</v>
      </c>
      <c r="BF642" s="11">
        <v>0</v>
      </c>
      <c r="BG642" s="11">
        <v>0</v>
      </c>
      <c r="BH642" s="11">
        <v>0</v>
      </c>
      <c r="BI642" s="11">
        <v>0</v>
      </c>
      <c r="BJ642" s="11">
        <v>0</v>
      </c>
      <c r="BK642" s="11">
        <v>0</v>
      </c>
      <c r="BL642" s="11">
        <v>0</v>
      </c>
      <c r="BM642" s="11">
        <v>0</v>
      </c>
      <c r="BN642" s="11">
        <v>0</v>
      </c>
      <c r="BO642" s="11">
        <v>0</v>
      </c>
      <c r="BP642" s="11">
        <v>0</v>
      </c>
      <c r="BQ642" s="11">
        <v>0</v>
      </c>
      <c r="BR642" s="11">
        <v>0</v>
      </c>
      <c r="BS642" s="11">
        <v>0</v>
      </c>
      <c r="BT642" s="11">
        <v>0</v>
      </c>
      <c r="BU642" s="11">
        <v>0</v>
      </c>
      <c r="BV642" s="11">
        <v>0</v>
      </c>
      <c r="BW642" s="11">
        <v>0</v>
      </c>
      <c r="BX642" s="11">
        <v>0</v>
      </c>
      <c r="BY642" s="11">
        <v>0</v>
      </c>
      <c r="BZ642" s="11">
        <v>0</v>
      </c>
      <c r="CA642" s="11">
        <v>0</v>
      </c>
      <c r="CB642" s="11">
        <v>0</v>
      </c>
      <c r="CC642" s="11">
        <v>0</v>
      </c>
      <c r="CD642" s="11">
        <v>0</v>
      </c>
      <c r="CE642" s="11">
        <v>0</v>
      </c>
      <c r="CF642" s="11">
        <v>0</v>
      </c>
      <c r="CG642" s="11">
        <v>0</v>
      </c>
      <c r="CH642" s="11">
        <v>0</v>
      </c>
      <c r="CI642" s="11">
        <v>0</v>
      </c>
      <c r="CJ642" s="11">
        <v>0</v>
      </c>
      <c r="CK642" s="11">
        <v>0</v>
      </c>
      <c r="CL642" s="11">
        <v>0</v>
      </c>
      <c r="CM642" s="11">
        <v>0</v>
      </c>
      <c r="CN642" s="11">
        <v>0</v>
      </c>
      <c r="CO642" s="11">
        <v>0</v>
      </c>
      <c r="CP642" s="11">
        <v>0</v>
      </c>
      <c r="CQ642" s="11">
        <v>0</v>
      </c>
      <c r="CR642" s="11">
        <v>0</v>
      </c>
      <c r="CS642" s="11">
        <v>0</v>
      </c>
      <c r="CT642" s="11">
        <v>0</v>
      </c>
      <c r="CU642" s="11">
        <v>0</v>
      </c>
      <c r="CV642" s="11">
        <v>0</v>
      </c>
      <c r="CW642" s="11">
        <v>0</v>
      </c>
      <c r="CX642" s="11">
        <v>0</v>
      </c>
      <c r="CY642" s="11">
        <v>0</v>
      </c>
      <c r="CZ642" s="11">
        <v>0</v>
      </c>
      <c r="DA642" s="11">
        <v>0</v>
      </c>
      <c r="DB642" s="11">
        <v>0</v>
      </c>
      <c r="DC642" s="11">
        <v>0</v>
      </c>
      <c r="DD642" s="11">
        <v>0</v>
      </c>
      <c r="DE642" s="11">
        <v>0</v>
      </c>
      <c r="DF642" s="11">
        <v>0</v>
      </c>
      <c r="DG642" s="11">
        <v>0</v>
      </c>
      <c r="DH642" s="11">
        <v>0</v>
      </c>
      <c r="DI642" s="11">
        <v>0</v>
      </c>
      <c r="DJ642" s="11">
        <v>0</v>
      </c>
      <c r="DK642" s="11">
        <v>0</v>
      </c>
      <c r="DL642" s="11">
        <v>0</v>
      </c>
      <c r="DM642" s="11">
        <v>0</v>
      </c>
      <c r="DN642" s="11">
        <v>0</v>
      </c>
      <c r="DO642" s="11">
        <v>0</v>
      </c>
      <c r="DP642" s="11">
        <v>0</v>
      </c>
      <c r="DQ642" s="11">
        <v>0</v>
      </c>
      <c r="DR642" s="11">
        <v>0</v>
      </c>
      <c r="DS642" s="11">
        <v>0</v>
      </c>
      <c r="DT642" s="11">
        <v>0</v>
      </c>
      <c r="DU642" s="11">
        <v>0</v>
      </c>
      <c r="DV642" s="11">
        <v>0</v>
      </c>
      <c r="DW642" s="11">
        <v>0</v>
      </c>
      <c r="DX642" s="11">
        <v>0</v>
      </c>
      <c r="DY642" s="11">
        <v>0</v>
      </c>
      <c r="DZ642" s="11">
        <v>0</v>
      </c>
      <c r="EA642" s="11">
        <v>0</v>
      </c>
      <c r="EB642" s="11">
        <v>0</v>
      </c>
      <c r="EC642" s="11">
        <v>0</v>
      </c>
      <c r="ED642" s="11">
        <v>0</v>
      </c>
      <c r="EE642" s="11">
        <v>0</v>
      </c>
      <c r="EF642" s="11">
        <v>0</v>
      </c>
      <c r="EG642" s="11">
        <v>0</v>
      </c>
      <c r="EH642" s="11">
        <v>0</v>
      </c>
      <c r="EI642" s="11">
        <v>0</v>
      </c>
      <c r="EJ642" s="11">
        <v>0</v>
      </c>
      <c r="EK642" s="11">
        <v>0</v>
      </c>
      <c r="EL642" s="11">
        <v>0</v>
      </c>
      <c r="EM642" s="11">
        <v>0</v>
      </c>
      <c r="EN642" s="11">
        <v>0</v>
      </c>
      <c r="EO642" s="11">
        <v>0</v>
      </c>
      <c r="EP642" s="11">
        <v>0</v>
      </c>
      <c r="EQ642" s="11">
        <v>0</v>
      </c>
      <c r="ER642" s="11">
        <v>0</v>
      </c>
      <c r="ES642" s="11">
        <v>0</v>
      </c>
      <c r="ET642" s="11">
        <v>0</v>
      </c>
      <c r="EU642" s="11">
        <v>0</v>
      </c>
      <c r="EV642" s="11">
        <v>0</v>
      </c>
      <c r="EW642" s="11">
        <v>0</v>
      </c>
      <c r="EX642" s="11">
        <v>0</v>
      </c>
      <c r="EY642" s="11">
        <v>1</v>
      </c>
      <c r="EZ642" s="11"/>
      <c r="FA642" s="11"/>
      <c r="FB642" s="11"/>
      <c r="FC642" s="11"/>
      <c r="FD642" s="11"/>
      <c r="FE642" s="11"/>
      <c r="FF642" s="11"/>
      <c r="FG642" s="11"/>
      <c r="FH642" s="11"/>
      <c r="FI642" s="11"/>
      <c r="FJ642" s="11"/>
      <c r="FK642" s="11"/>
      <c r="FL642" s="11"/>
      <c r="FM642" s="11"/>
      <c r="FN642" s="11"/>
      <c r="FO642" s="11"/>
      <c r="FP642" s="11"/>
      <c r="FQ642" s="11"/>
      <c r="FR642" s="11"/>
      <c r="FS642" s="11"/>
      <c r="FT642" s="11"/>
      <c r="FU642" s="11"/>
      <c r="FV642" s="11"/>
    </row>
    <row r="643" spans="1:235" x14ac:dyDescent="0.25">
      <c r="A643" t="s">
        <v>113</v>
      </c>
      <c r="B643" t="s">
        <v>141</v>
      </c>
      <c r="C643" t="s">
        <v>0</v>
      </c>
      <c r="D643" t="s">
        <v>231</v>
      </c>
      <c r="E643" s="38">
        <v>45540</v>
      </c>
      <c r="F643" t="s">
        <v>107</v>
      </c>
      <c r="G643" s="11">
        <v>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1">
        <v>0</v>
      </c>
      <c r="P643" s="11">
        <v>0</v>
      </c>
      <c r="Q643" s="11">
        <v>0</v>
      </c>
      <c r="R643" s="11">
        <v>0</v>
      </c>
      <c r="S643" s="11">
        <v>0</v>
      </c>
      <c r="T643" s="11">
        <v>0</v>
      </c>
      <c r="U643" s="11">
        <v>0</v>
      </c>
      <c r="V643" s="11">
        <v>0</v>
      </c>
      <c r="W643" s="11">
        <v>0</v>
      </c>
      <c r="X643" s="11">
        <v>0</v>
      </c>
      <c r="Y643" s="11">
        <v>0</v>
      </c>
      <c r="Z643" s="11">
        <v>0</v>
      </c>
      <c r="AA643" s="11">
        <v>0</v>
      </c>
      <c r="AB643" s="11">
        <v>0</v>
      </c>
      <c r="AC643" s="11">
        <v>0</v>
      </c>
      <c r="AD643" s="11">
        <v>0</v>
      </c>
      <c r="AE643" s="11">
        <v>0</v>
      </c>
      <c r="AF643" s="11">
        <v>0</v>
      </c>
      <c r="AG643" s="11">
        <v>0</v>
      </c>
      <c r="AH643" s="11">
        <v>0</v>
      </c>
      <c r="AI643" s="11">
        <v>0</v>
      </c>
      <c r="AJ643" s="11">
        <v>0</v>
      </c>
      <c r="AK643" s="11">
        <v>0</v>
      </c>
      <c r="AL643" s="11">
        <v>0</v>
      </c>
      <c r="AM643" s="11">
        <v>0</v>
      </c>
      <c r="AN643" s="11">
        <v>0</v>
      </c>
      <c r="AO643" s="11">
        <v>0</v>
      </c>
      <c r="AP643" s="11">
        <v>0</v>
      </c>
      <c r="AQ643" s="11">
        <v>0</v>
      </c>
      <c r="AR643" s="11">
        <v>0</v>
      </c>
      <c r="AS643" s="11">
        <v>0</v>
      </c>
      <c r="AT643" s="11">
        <v>0</v>
      </c>
      <c r="AU643" s="11">
        <v>0</v>
      </c>
      <c r="AV643" s="11">
        <v>0</v>
      </c>
      <c r="AW643" s="11">
        <v>0</v>
      </c>
      <c r="AX643" s="11">
        <v>0</v>
      </c>
      <c r="AY643" s="11">
        <v>0</v>
      </c>
      <c r="AZ643" s="11">
        <v>0</v>
      </c>
      <c r="BA643" s="11">
        <v>0</v>
      </c>
      <c r="BB643" s="11">
        <v>0</v>
      </c>
      <c r="BC643" s="11">
        <v>0</v>
      </c>
      <c r="BD643" s="11">
        <v>0</v>
      </c>
      <c r="BE643" s="11">
        <v>0</v>
      </c>
      <c r="BF643" s="11">
        <v>0</v>
      </c>
      <c r="BG643" s="11">
        <v>0</v>
      </c>
      <c r="BH643" s="11">
        <v>0</v>
      </c>
      <c r="BI643" s="11">
        <v>0</v>
      </c>
      <c r="BJ643" s="11">
        <v>0</v>
      </c>
      <c r="BK643" s="11">
        <v>0</v>
      </c>
      <c r="BL643" s="11">
        <v>0</v>
      </c>
      <c r="BM643" s="11">
        <v>0</v>
      </c>
      <c r="BN643" s="11">
        <v>0</v>
      </c>
      <c r="BO643" s="11">
        <v>0</v>
      </c>
      <c r="BP643" s="11">
        <v>0</v>
      </c>
      <c r="BQ643" s="11">
        <v>0</v>
      </c>
      <c r="BR643" s="11">
        <v>0</v>
      </c>
      <c r="BS643" s="11">
        <v>0</v>
      </c>
      <c r="BT643" s="11">
        <v>0</v>
      </c>
      <c r="BU643" s="11">
        <v>0</v>
      </c>
      <c r="BV643" s="11">
        <v>0</v>
      </c>
      <c r="BW643" s="11">
        <v>0</v>
      </c>
      <c r="BX643" s="11">
        <v>0</v>
      </c>
      <c r="BY643" s="11">
        <v>0</v>
      </c>
      <c r="BZ643" s="11">
        <v>0</v>
      </c>
      <c r="CA643" s="11">
        <v>0</v>
      </c>
      <c r="CB643" s="11">
        <v>0</v>
      </c>
      <c r="CC643" s="11">
        <v>0</v>
      </c>
      <c r="CD643" s="11">
        <v>0</v>
      </c>
      <c r="CE643" s="11">
        <v>0</v>
      </c>
      <c r="CF643" s="11">
        <v>0</v>
      </c>
      <c r="CG643" s="11">
        <v>0</v>
      </c>
      <c r="CH643" s="11">
        <v>0</v>
      </c>
      <c r="CI643" s="11">
        <v>0</v>
      </c>
      <c r="CJ643" s="11">
        <v>0</v>
      </c>
      <c r="CK643" s="11">
        <v>0</v>
      </c>
      <c r="CL643" s="11">
        <v>0</v>
      </c>
      <c r="CM643" s="11">
        <v>0</v>
      </c>
      <c r="CN643" s="11">
        <v>0</v>
      </c>
      <c r="CO643" s="11">
        <v>0</v>
      </c>
      <c r="CP643" s="11">
        <v>0</v>
      </c>
      <c r="CQ643" s="11">
        <v>0</v>
      </c>
      <c r="CR643" s="11">
        <v>0</v>
      </c>
      <c r="CS643" s="11">
        <v>0</v>
      </c>
      <c r="CT643" s="11">
        <v>0</v>
      </c>
      <c r="CU643" s="11">
        <v>0</v>
      </c>
      <c r="CV643" s="11">
        <v>0</v>
      </c>
      <c r="CW643" s="11">
        <v>0</v>
      </c>
      <c r="CX643" s="11">
        <v>0</v>
      </c>
      <c r="CY643" s="11">
        <v>0</v>
      </c>
      <c r="CZ643" s="11">
        <v>0</v>
      </c>
      <c r="DA643" s="11">
        <v>0</v>
      </c>
      <c r="DB643" s="11">
        <v>0</v>
      </c>
      <c r="DC643" s="11">
        <v>0</v>
      </c>
      <c r="DD643" s="11">
        <v>0</v>
      </c>
      <c r="DE643" s="11">
        <v>0</v>
      </c>
      <c r="DF643" s="11">
        <v>0</v>
      </c>
      <c r="DG643" s="11">
        <v>0</v>
      </c>
      <c r="DH643" s="11">
        <v>0</v>
      </c>
      <c r="DI643" s="11">
        <v>0</v>
      </c>
      <c r="DJ643" s="11">
        <v>0</v>
      </c>
      <c r="DK643" s="11">
        <v>0</v>
      </c>
      <c r="DL643" s="11">
        <v>0</v>
      </c>
      <c r="DM643" s="11">
        <v>0</v>
      </c>
      <c r="DN643" s="11">
        <v>0</v>
      </c>
      <c r="DO643" s="11">
        <v>0</v>
      </c>
      <c r="DP643" s="11">
        <v>0</v>
      </c>
      <c r="DQ643" s="11">
        <v>0</v>
      </c>
      <c r="DR643" s="11">
        <v>0</v>
      </c>
      <c r="DS643" s="11">
        <v>0</v>
      </c>
      <c r="DT643" s="11">
        <v>0</v>
      </c>
      <c r="DU643" s="11">
        <v>0</v>
      </c>
      <c r="DV643" s="11">
        <v>0</v>
      </c>
      <c r="DW643" s="11">
        <v>0</v>
      </c>
      <c r="DX643" s="11">
        <v>0</v>
      </c>
      <c r="DY643" s="11">
        <v>0</v>
      </c>
      <c r="DZ643" s="11">
        <v>0</v>
      </c>
      <c r="EA643" s="11">
        <v>0</v>
      </c>
      <c r="EB643" s="11">
        <v>0</v>
      </c>
      <c r="EC643" s="11">
        <v>0</v>
      </c>
      <c r="ED643" s="11">
        <v>0</v>
      </c>
      <c r="EE643" s="11">
        <v>0</v>
      </c>
      <c r="EF643" s="11">
        <v>0</v>
      </c>
      <c r="EG643" s="11">
        <v>0</v>
      </c>
      <c r="EH643" s="11">
        <v>0</v>
      </c>
      <c r="EI643" s="11">
        <v>0</v>
      </c>
      <c r="EJ643" s="11">
        <v>0</v>
      </c>
      <c r="EK643" s="11">
        <v>0</v>
      </c>
      <c r="EL643" s="11">
        <v>0</v>
      </c>
      <c r="EM643" s="11">
        <v>0</v>
      </c>
      <c r="EN643" s="11">
        <v>0</v>
      </c>
      <c r="EO643" s="11">
        <v>0</v>
      </c>
      <c r="EP643" s="11">
        <v>0</v>
      </c>
      <c r="EQ643" s="11">
        <v>0</v>
      </c>
      <c r="ER643" s="11">
        <v>0</v>
      </c>
      <c r="ES643" s="11">
        <v>0</v>
      </c>
      <c r="ET643" s="11">
        <v>0</v>
      </c>
      <c r="EU643" s="11">
        <v>0</v>
      </c>
      <c r="EV643" s="11">
        <v>0</v>
      </c>
      <c r="EW643" s="11">
        <v>0</v>
      </c>
      <c r="EX643" s="11">
        <v>0</v>
      </c>
      <c r="EY643" s="11">
        <v>1</v>
      </c>
      <c r="EZ643" s="11"/>
      <c r="FA643" s="11"/>
      <c r="FB643" s="11"/>
      <c r="FC643" s="11"/>
      <c r="FD643" s="11"/>
      <c r="FE643" s="11"/>
      <c r="FF643" s="11"/>
      <c r="FG643" s="11"/>
      <c r="FH643" s="11"/>
      <c r="FI643" s="11"/>
      <c r="FJ643" s="11"/>
      <c r="FK643" s="11"/>
      <c r="FL643" s="11"/>
      <c r="FM643" s="11"/>
      <c r="FN643" s="11"/>
      <c r="FO643" s="11"/>
      <c r="FP643" s="11"/>
      <c r="FQ643" s="11"/>
      <c r="FR643" s="11"/>
      <c r="FS643" s="11"/>
      <c r="FT643" s="11"/>
      <c r="FU643" s="11"/>
      <c r="FV643" s="11"/>
      <c r="HY643" s="37"/>
    </row>
    <row r="644" spans="1:235" x14ac:dyDescent="0.25">
      <c r="A644" t="s">
        <v>113</v>
      </c>
      <c r="B644" t="s">
        <v>141</v>
      </c>
      <c r="C644" t="s">
        <v>88</v>
      </c>
      <c r="D644" t="s">
        <v>231</v>
      </c>
      <c r="E644" s="38">
        <v>45541</v>
      </c>
      <c r="F644" t="s">
        <v>107</v>
      </c>
      <c r="G644" s="11">
        <v>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1">
        <v>0</v>
      </c>
      <c r="P644" s="11">
        <v>0</v>
      </c>
      <c r="Q644" s="11">
        <v>0</v>
      </c>
      <c r="R644" s="11">
        <v>0</v>
      </c>
      <c r="S644" s="11">
        <v>0</v>
      </c>
      <c r="T644" s="11">
        <v>0</v>
      </c>
      <c r="U644" s="11">
        <v>0</v>
      </c>
      <c r="V644" s="11">
        <v>0</v>
      </c>
      <c r="W644" s="11">
        <v>0</v>
      </c>
      <c r="X644" s="11">
        <v>0</v>
      </c>
      <c r="Y644" s="11">
        <v>0</v>
      </c>
      <c r="Z644" s="11">
        <v>0</v>
      </c>
      <c r="AA644" s="11">
        <v>0</v>
      </c>
      <c r="AB644" s="11">
        <v>0</v>
      </c>
      <c r="AC644" s="11">
        <v>0</v>
      </c>
      <c r="AD644" s="11">
        <v>0</v>
      </c>
      <c r="AE644" s="11">
        <v>0</v>
      </c>
      <c r="AF644" s="11">
        <v>0</v>
      </c>
      <c r="AG644" s="11">
        <v>0</v>
      </c>
      <c r="AH644" s="11">
        <v>0</v>
      </c>
      <c r="AI644" s="11">
        <v>0</v>
      </c>
      <c r="AJ644" s="11">
        <v>0</v>
      </c>
      <c r="AK644" s="11">
        <v>0</v>
      </c>
      <c r="AL644" s="11">
        <v>0</v>
      </c>
      <c r="AM644" s="11">
        <v>0</v>
      </c>
      <c r="AN644" s="11">
        <v>0</v>
      </c>
      <c r="AO644" s="11">
        <v>0</v>
      </c>
      <c r="AP644" s="11">
        <v>0</v>
      </c>
      <c r="AQ644" s="11">
        <v>0</v>
      </c>
      <c r="AR644" s="11">
        <v>0</v>
      </c>
      <c r="AS644" s="11">
        <v>0</v>
      </c>
      <c r="AT644" s="11">
        <v>0</v>
      </c>
      <c r="AU644" s="11">
        <v>0</v>
      </c>
      <c r="AV644" s="11">
        <v>0</v>
      </c>
      <c r="AW644" s="11">
        <v>0</v>
      </c>
      <c r="AX644" s="11">
        <v>0</v>
      </c>
      <c r="AY644" s="11">
        <v>0</v>
      </c>
      <c r="AZ644" s="11">
        <v>0</v>
      </c>
      <c r="BA644" s="11">
        <v>0</v>
      </c>
      <c r="BB644" s="11">
        <v>0</v>
      </c>
      <c r="BC644" s="11">
        <v>0</v>
      </c>
      <c r="BD644" s="11">
        <v>0</v>
      </c>
      <c r="BE644" s="11">
        <v>0</v>
      </c>
      <c r="BF644" s="11">
        <v>0</v>
      </c>
      <c r="BG644" s="11">
        <v>0</v>
      </c>
      <c r="BH644" s="11">
        <v>0</v>
      </c>
      <c r="BI644" s="11">
        <v>0</v>
      </c>
      <c r="BJ644" s="11">
        <v>0</v>
      </c>
      <c r="BK644" s="11">
        <v>0</v>
      </c>
      <c r="BL644" s="11">
        <v>0</v>
      </c>
      <c r="BM644" s="11">
        <v>0</v>
      </c>
      <c r="BN644" s="11">
        <v>0</v>
      </c>
      <c r="BO644" s="11">
        <v>0</v>
      </c>
      <c r="BP644" s="11">
        <v>0</v>
      </c>
      <c r="BQ644" s="11">
        <v>0</v>
      </c>
      <c r="BR644" s="11">
        <v>0</v>
      </c>
      <c r="BS644" s="11">
        <v>0</v>
      </c>
      <c r="BT644" s="11">
        <v>0</v>
      </c>
      <c r="BU644" s="11">
        <v>0</v>
      </c>
      <c r="BV644" s="11">
        <v>0</v>
      </c>
      <c r="BW644" s="11">
        <v>0</v>
      </c>
      <c r="BX644" s="11">
        <v>0</v>
      </c>
      <c r="BY644" s="11">
        <v>0</v>
      </c>
      <c r="BZ644" s="11">
        <v>0</v>
      </c>
      <c r="CA644" s="11">
        <v>0</v>
      </c>
      <c r="CB644" s="11">
        <v>0</v>
      </c>
      <c r="CC644" s="11">
        <v>0</v>
      </c>
      <c r="CD644" s="11">
        <v>0</v>
      </c>
      <c r="CE644" s="11">
        <v>0</v>
      </c>
      <c r="CF644" s="11">
        <v>0</v>
      </c>
      <c r="CG644" s="11">
        <v>0</v>
      </c>
      <c r="CH644" s="11">
        <v>0</v>
      </c>
      <c r="CI644" s="11">
        <v>0</v>
      </c>
      <c r="CJ644" s="11">
        <v>0</v>
      </c>
      <c r="CK644" s="11">
        <v>0</v>
      </c>
      <c r="CL644" s="11">
        <v>0</v>
      </c>
      <c r="CM644" s="11">
        <v>0</v>
      </c>
      <c r="CN644" s="11">
        <v>0</v>
      </c>
      <c r="CO644" s="11">
        <v>0</v>
      </c>
      <c r="CP644" s="11">
        <v>0</v>
      </c>
      <c r="CQ644" s="11">
        <v>0</v>
      </c>
      <c r="CR644" s="11">
        <v>0</v>
      </c>
      <c r="CS644" s="11">
        <v>0</v>
      </c>
      <c r="CT644" s="11">
        <v>0</v>
      </c>
      <c r="CU644" s="11">
        <v>0</v>
      </c>
      <c r="CV644" s="11">
        <v>0</v>
      </c>
      <c r="CW644" s="11">
        <v>0</v>
      </c>
      <c r="CX644" s="11">
        <v>0</v>
      </c>
      <c r="CY644" s="11">
        <v>0</v>
      </c>
      <c r="CZ644" s="11">
        <v>0</v>
      </c>
      <c r="DA644" s="11">
        <v>0</v>
      </c>
      <c r="DB644" s="11">
        <v>0</v>
      </c>
      <c r="DC644" s="11">
        <v>0</v>
      </c>
      <c r="DD644" s="11">
        <v>0</v>
      </c>
      <c r="DE644" s="11">
        <v>0</v>
      </c>
      <c r="DF644" s="11">
        <v>0</v>
      </c>
      <c r="DG644" s="11">
        <v>0</v>
      </c>
      <c r="DH644" s="11">
        <v>0</v>
      </c>
      <c r="DI644" s="11">
        <v>0</v>
      </c>
      <c r="DJ644" s="11">
        <v>0</v>
      </c>
      <c r="DK644" s="11">
        <v>0</v>
      </c>
      <c r="DL644" s="11">
        <v>0</v>
      </c>
      <c r="DM644" s="11">
        <v>0</v>
      </c>
      <c r="DN644" s="11">
        <v>0</v>
      </c>
      <c r="DO644" s="11">
        <v>0</v>
      </c>
      <c r="DP644" s="11">
        <v>0</v>
      </c>
      <c r="DQ644" s="11">
        <v>0</v>
      </c>
      <c r="DR644" s="11">
        <v>0</v>
      </c>
      <c r="DS644" s="11">
        <v>0</v>
      </c>
      <c r="DT644" s="11">
        <v>0</v>
      </c>
      <c r="DU644" s="11">
        <v>0</v>
      </c>
      <c r="DV644" s="11">
        <v>0</v>
      </c>
      <c r="DW644" s="11">
        <v>0</v>
      </c>
      <c r="DX644" s="11">
        <v>0</v>
      </c>
      <c r="DY644" s="11">
        <v>0</v>
      </c>
      <c r="DZ644" s="11">
        <v>0</v>
      </c>
      <c r="EA644" s="11">
        <v>0</v>
      </c>
      <c r="EB644" s="11">
        <v>0</v>
      </c>
      <c r="EC644" s="11">
        <v>0</v>
      </c>
      <c r="ED644" s="11">
        <v>0</v>
      </c>
      <c r="EE644" s="11">
        <v>0</v>
      </c>
      <c r="EF644" s="11">
        <v>0</v>
      </c>
      <c r="EG644" s="11">
        <v>0</v>
      </c>
      <c r="EH644" s="11">
        <v>0</v>
      </c>
      <c r="EI644" s="11">
        <v>0</v>
      </c>
      <c r="EJ644" s="11">
        <v>0</v>
      </c>
      <c r="EK644" s="11">
        <v>0</v>
      </c>
      <c r="EL644" s="11">
        <v>0</v>
      </c>
      <c r="EM644" s="11">
        <v>0</v>
      </c>
      <c r="EN644" s="11">
        <v>0</v>
      </c>
      <c r="EO644" s="11">
        <v>0</v>
      </c>
      <c r="EP644" s="11">
        <v>0</v>
      </c>
      <c r="EQ644" s="11">
        <v>0</v>
      </c>
      <c r="ER644" s="11">
        <v>0</v>
      </c>
      <c r="ES644" s="11">
        <v>0</v>
      </c>
      <c r="ET644" s="11">
        <v>0</v>
      </c>
      <c r="EU644" s="11">
        <v>0</v>
      </c>
      <c r="EV644" s="11">
        <v>0</v>
      </c>
      <c r="EW644" s="11">
        <v>0</v>
      </c>
      <c r="EX644" s="11">
        <v>0</v>
      </c>
      <c r="EY644" s="11">
        <v>1</v>
      </c>
      <c r="EZ644" s="11"/>
      <c r="FA644" s="11"/>
      <c r="FB644" s="11"/>
      <c r="FC644" s="11"/>
      <c r="FD644" s="11"/>
      <c r="FE644" s="11"/>
      <c r="FF644" s="11"/>
      <c r="FG644" s="11"/>
      <c r="FH644" s="11"/>
      <c r="FI644" s="11"/>
      <c r="FJ644" s="11"/>
      <c r="FK644" s="11"/>
      <c r="FL644" s="11"/>
      <c r="FM644" s="11"/>
      <c r="FN644" s="11"/>
      <c r="FO644" s="11"/>
      <c r="FP644" s="11"/>
      <c r="FQ644" s="11"/>
      <c r="FR644" s="11"/>
      <c r="FS644" s="11"/>
      <c r="FT644" s="11"/>
      <c r="FU644" s="11"/>
      <c r="FV644" s="11"/>
      <c r="IA644" s="37"/>
    </row>
    <row r="645" spans="1:235" x14ac:dyDescent="0.25">
      <c r="A645" t="s">
        <v>113</v>
      </c>
      <c r="B645" t="s">
        <v>141</v>
      </c>
      <c r="C645" t="s">
        <v>0</v>
      </c>
      <c r="D645" t="s">
        <v>231</v>
      </c>
      <c r="E645" s="38">
        <v>45541</v>
      </c>
      <c r="F645" t="s">
        <v>107</v>
      </c>
      <c r="G645" s="11">
        <v>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1">
        <v>0</v>
      </c>
      <c r="P645" s="11">
        <v>0</v>
      </c>
      <c r="Q645" s="11">
        <v>0</v>
      </c>
      <c r="R645" s="11">
        <v>0</v>
      </c>
      <c r="S645" s="11">
        <v>0</v>
      </c>
      <c r="T645" s="11">
        <v>0</v>
      </c>
      <c r="U645" s="11">
        <v>0</v>
      </c>
      <c r="V645" s="11">
        <v>0</v>
      </c>
      <c r="W645" s="11">
        <v>0</v>
      </c>
      <c r="X645" s="11">
        <v>0</v>
      </c>
      <c r="Y645" s="11">
        <v>0</v>
      </c>
      <c r="Z645" s="11">
        <v>0</v>
      </c>
      <c r="AA645" s="11">
        <v>0</v>
      </c>
      <c r="AB645" s="11">
        <v>0</v>
      </c>
      <c r="AC645" s="11">
        <v>0</v>
      </c>
      <c r="AD645" s="11">
        <v>0</v>
      </c>
      <c r="AE645" s="11">
        <v>0</v>
      </c>
      <c r="AF645" s="11">
        <v>0</v>
      </c>
      <c r="AG645" s="11">
        <v>0</v>
      </c>
      <c r="AH645" s="11">
        <v>0</v>
      </c>
      <c r="AI645" s="11">
        <v>0</v>
      </c>
      <c r="AJ645" s="11">
        <v>0</v>
      </c>
      <c r="AK645" s="11">
        <v>0</v>
      </c>
      <c r="AL645" s="11">
        <v>0</v>
      </c>
      <c r="AM645" s="11">
        <v>0</v>
      </c>
      <c r="AN645" s="11">
        <v>0</v>
      </c>
      <c r="AO645" s="11">
        <v>0</v>
      </c>
      <c r="AP645" s="11">
        <v>0</v>
      </c>
      <c r="AQ645" s="11">
        <v>0</v>
      </c>
      <c r="AR645" s="11">
        <v>0</v>
      </c>
      <c r="AS645" s="11">
        <v>0</v>
      </c>
      <c r="AT645" s="11">
        <v>0</v>
      </c>
      <c r="AU645" s="11">
        <v>0</v>
      </c>
      <c r="AV645" s="11">
        <v>0</v>
      </c>
      <c r="AW645" s="11">
        <v>0</v>
      </c>
      <c r="AX645" s="11">
        <v>0</v>
      </c>
      <c r="AY645" s="11">
        <v>0</v>
      </c>
      <c r="AZ645" s="11">
        <v>0</v>
      </c>
      <c r="BA645" s="11">
        <v>0</v>
      </c>
      <c r="BB645" s="11">
        <v>0</v>
      </c>
      <c r="BC645" s="11">
        <v>0</v>
      </c>
      <c r="BD645" s="11">
        <v>0</v>
      </c>
      <c r="BE645" s="11">
        <v>0</v>
      </c>
      <c r="BF645" s="11">
        <v>0</v>
      </c>
      <c r="BG645" s="11">
        <v>0</v>
      </c>
      <c r="BH645" s="11">
        <v>0</v>
      </c>
      <c r="BI645" s="11">
        <v>0</v>
      </c>
      <c r="BJ645" s="11">
        <v>0</v>
      </c>
      <c r="BK645" s="11">
        <v>0</v>
      </c>
      <c r="BL645" s="11">
        <v>0</v>
      </c>
      <c r="BM645" s="11">
        <v>0</v>
      </c>
      <c r="BN645" s="11">
        <v>0</v>
      </c>
      <c r="BO645" s="11">
        <v>0</v>
      </c>
      <c r="BP645" s="11">
        <v>0</v>
      </c>
      <c r="BQ645" s="11">
        <v>0</v>
      </c>
      <c r="BR645" s="11">
        <v>0</v>
      </c>
      <c r="BS645" s="11">
        <v>0</v>
      </c>
      <c r="BT645" s="11">
        <v>0</v>
      </c>
      <c r="BU645" s="11">
        <v>0</v>
      </c>
      <c r="BV645" s="11">
        <v>0</v>
      </c>
      <c r="BW645" s="11">
        <v>0</v>
      </c>
      <c r="BX645" s="11">
        <v>0</v>
      </c>
      <c r="BY645" s="11">
        <v>0</v>
      </c>
      <c r="BZ645" s="11">
        <v>0</v>
      </c>
      <c r="CA645" s="11">
        <v>0</v>
      </c>
      <c r="CB645" s="11">
        <v>0</v>
      </c>
      <c r="CC645" s="11">
        <v>0</v>
      </c>
      <c r="CD645" s="11">
        <v>0</v>
      </c>
      <c r="CE645" s="11">
        <v>0</v>
      </c>
      <c r="CF645" s="11">
        <v>0</v>
      </c>
      <c r="CG645" s="11">
        <v>0</v>
      </c>
      <c r="CH645" s="11">
        <v>0</v>
      </c>
      <c r="CI645" s="11">
        <v>0</v>
      </c>
      <c r="CJ645" s="11">
        <v>0</v>
      </c>
      <c r="CK645" s="11">
        <v>0</v>
      </c>
      <c r="CL645" s="11">
        <v>0</v>
      </c>
      <c r="CM645" s="11">
        <v>0</v>
      </c>
      <c r="CN645" s="11">
        <v>0</v>
      </c>
      <c r="CO645" s="11">
        <v>0</v>
      </c>
      <c r="CP645" s="11">
        <v>0</v>
      </c>
      <c r="CQ645" s="11">
        <v>0</v>
      </c>
      <c r="CR645" s="11">
        <v>0</v>
      </c>
      <c r="CS645" s="11">
        <v>0</v>
      </c>
      <c r="CT645" s="11">
        <v>0</v>
      </c>
      <c r="CU645" s="11">
        <v>0</v>
      </c>
      <c r="CV645" s="11">
        <v>0</v>
      </c>
      <c r="CW645" s="11">
        <v>0</v>
      </c>
      <c r="CX645" s="11">
        <v>0</v>
      </c>
      <c r="CY645" s="11">
        <v>0</v>
      </c>
      <c r="CZ645" s="11">
        <v>0</v>
      </c>
      <c r="DA645" s="11">
        <v>0</v>
      </c>
      <c r="DB645" s="11">
        <v>0</v>
      </c>
      <c r="DC645" s="11">
        <v>0</v>
      </c>
      <c r="DD645" s="11">
        <v>0</v>
      </c>
      <c r="DE645" s="11">
        <v>0</v>
      </c>
      <c r="DF645" s="11">
        <v>0</v>
      </c>
      <c r="DG645" s="11">
        <v>0</v>
      </c>
      <c r="DH645" s="11">
        <v>0</v>
      </c>
      <c r="DI645" s="11">
        <v>0</v>
      </c>
      <c r="DJ645" s="11">
        <v>0</v>
      </c>
      <c r="DK645" s="11">
        <v>0</v>
      </c>
      <c r="DL645" s="11">
        <v>0</v>
      </c>
      <c r="DM645" s="11">
        <v>0</v>
      </c>
      <c r="DN645" s="11">
        <v>0</v>
      </c>
      <c r="DO645" s="11">
        <v>0</v>
      </c>
      <c r="DP645" s="11">
        <v>0</v>
      </c>
      <c r="DQ645" s="11">
        <v>0</v>
      </c>
      <c r="DR645" s="11">
        <v>0</v>
      </c>
      <c r="DS645" s="11">
        <v>0</v>
      </c>
      <c r="DT645" s="11">
        <v>0</v>
      </c>
      <c r="DU645" s="11">
        <v>0</v>
      </c>
      <c r="DV645" s="11">
        <v>0</v>
      </c>
      <c r="DW645" s="11">
        <v>0</v>
      </c>
      <c r="DX645" s="11">
        <v>0</v>
      </c>
      <c r="DY645" s="11">
        <v>0</v>
      </c>
      <c r="DZ645" s="11">
        <v>0</v>
      </c>
      <c r="EA645" s="11">
        <v>0</v>
      </c>
      <c r="EB645" s="11">
        <v>0</v>
      </c>
      <c r="EC645" s="11">
        <v>0</v>
      </c>
      <c r="ED645" s="11">
        <v>0</v>
      </c>
      <c r="EE645" s="11">
        <v>0</v>
      </c>
      <c r="EF645" s="11">
        <v>0</v>
      </c>
      <c r="EG645" s="11">
        <v>0</v>
      </c>
      <c r="EH645" s="11">
        <v>0</v>
      </c>
      <c r="EI645" s="11">
        <v>0</v>
      </c>
      <c r="EJ645" s="11">
        <v>0</v>
      </c>
      <c r="EK645" s="11">
        <v>0</v>
      </c>
      <c r="EL645" s="11">
        <v>0</v>
      </c>
      <c r="EM645" s="11">
        <v>0</v>
      </c>
      <c r="EN645" s="11">
        <v>0</v>
      </c>
      <c r="EO645" s="11">
        <v>0</v>
      </c>
      <c r="EP645" s="11">
        <v>0</v>
      </c>
      <c r="EQ645" s="11">
        <v>0</v>
      </c>
      <c r="ER645" s="11">
        <v>0</v>
      </c>
      <c r="ES645" s="11">
        <v>0</v>
      </c>
      <c r="ET645" s="11">
        <v>0</v>
      </c>
      <c r="EU645" s="11">
        <v>0</v>
      </c>
      <c r="EV645" s="11">
        <v>0</v>
      </c>
      <c r="EW645" s="11">
        <v>0</v>
      </c>
      <c r="EX645" s="11">
        <v>0</v>
      </c>
      <c r="EY645" s="11">
        <v>1</v>
      </c>
      <c r="EZ645" s="11"/>
      <c r="FA645" s="11"/>
      <c r="FB645" s="11"/>
      <c r="FC645" s="11"/>
      <c r="FD645" s="11"/>
      <c r="FE645" s="11"/>
      <c r="FF645" s="11"/>
      <c r="FG645" s="11"/>
      <c r="FH645" s="11"/>
      <c r="FI645" s="11"/>
      <c r="FJ645" s="11"/>
      <c r="FK645" s="11"/>
      <c r="FL645" s="11"/>
      <c r="FM645" s="11"/>
      <c r="FN645" s="11"/>
      <c r="FO645" s="11"/>
      <c r="FP645" s="11"/>
      <c r="FQ645" s="11"/>
      <c r="FR645" s="11"/>
      <c r="FS645" s="11"/>
      <c r="FT645" s="11"/>
      <c r="FU645" s="11"/>
      <c r="FV645" s="11"/>
      <c r="IA645" s="37"/>
    </row>
    <row r="646" spans="1:235" x14ac:dyDescent="0.25">
      <c r="A646" t="s">
        <v>113</v>
      </c>
      <c r="B646" t="s">
        <v>141</v>
      </c>
      <c r="C646" t="s">
        <v>88</v>
      </c>
      <c r="D646" t="s">
        <v>231</v>
      </c>
      <c r="E646" s="38">
        <v>45544</v>
      </c>
      <c r="F646" t="s">
        <v>107</v>
      </c>
      <c r="G646" s="11">
        <v>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1">
        <v>0</v>
      </c>
      <c r="P646" s="11">
        <v>0</v>
      </c>
      <c r="Q646" s="11">
        <v>0</v>
      </c>
      <c r="R646" s="11">
        <v>0</v>
      </c>
      <c r="S646" s="11">
        <v>0</v>
      </c>
      <c r="T646" s="11">
        <v>0</v>
      </c>
      <c r="U646" s="11">
        <v>0</v>
      </c>
      <c r="V646" s="11">
        <v>0</v>
      </c>
      <c r="W646" s="11">
        <v>0</v>
      </c>
      <c r="X646" s="11">
        <v>0</v>
      </c>
      <c r="Y646" s="11">
        <v>0</v>
      </c>
      <c r="Z646" s="11">
        <v>0</v>
      </c>
      <c r="AA646" s="11">
        <v>0</v>
      </c>
      <c r="AB646" s="11">
        <v>0</v>
      </c>
      <c r="AC646" s="11">
        <v>0</v>
      </c>
      <c r="AD646" s="11">
        <v>0</v>
      </c>
      <c r="AE646" s="11">
        <v>0</v>
      </c>
      <c r="AF646" s="11">
        <v>0</v>
      </c>
      <c r="AG646" s="11">
        <v>0</v>
      </c>
      <c r="AH646" s="11">
        <v>0</v>
      </c>
      <c r="AI646" s="11">
        <v>0</v>
      </c>
      <c r="AJ646" s="11">
        <v>0</v>
      </c>
      <c r="AK646" s="11">
        <v>0</v>
      </c>
      <c r="AL646" s="11">
        <v>0</v>
      </c>
      <c r="AM646" s="11">
        <v>0</v>
      </c>
      <c r="AN646" s="11">
        <v>0</v>
      </c>
      <c r="AO646" s="11">
        <v>0</v>
      </c>
      <c r="AP646" s="11">
        <v>0</v>
      </c>
      <c r="AQ646" s="11">
        <v>0</v>
      </c>
      <c r="AR646" s="11">
        <v>0</v>
      </c>
      <c r="AS646" s="11">
        <v>0</v>
      </c>
      <c r="AT646" s="11">
        <v>0</v>
      </c>
      <c r="AU646" s="11">
        <v>0</v>
      </c>
      <c r="AV646" s="11">
        <v>0</v>
      </c>
      <c r="AW646" s="11">
        <v>0</v>
      </c>
      <c r="AX646" s="11">
        <v>0</v>
      </c>
      <c r="AY646" s="11">
        <v>0</v>
      </c>
      <c r="AZ646" s="11">
        <v>0</v>
      </c>
      <c r="BA646" s="11">
        <v>0</v>
      </c>
      <c r="BB646" s="11">
        <v>0</v>
      </c>
      <c r="BC646" s="11">
        <v>0</v>
      </c>
      <c r="BD646" s="11">
        <v>0</v>
      </c>
      <c r="BE646" s="11">
        <v>0</v>
      </c>
      <c r="BF646" s="11">
        <v>0</v>
      </c>
      <c r="BG646" s="11">
        <v>0</v>
      </c>
      <c r="BH646" s="11">
        <v>0</v>
      </c>
      <c r="BI646" s="11">
        <v>0</v>
      </c>
      <c r="BJ646" s="11">
        <v>0</v>
      </c>
      <c r="BK646" s="11">
        <v>0</v>
      </c>
      <c r="BL646" s="11">
        <v>0</v>
      </c>
      <c r="BM646" s="11">
        <v>0</v>
      </c>
      <c r="BN646" s="11">
        <v>0</v>
      </c>
      <c r="BO646" s="11">
        <v>0</v>
      </c>
      <c r="BP646" s="11">
        <v>0</v>
      </c>
      <c r="BQ646" s="11">
        <v>0</v>
      </c>
      <c r="BR646" s="11">
        <v>0</v>
      </c>
      <c r="BS646" s="11">
        <v>0</v>
      </c>
      <c r="BT646" s="11">
        <v>0</v>
      </c>
      <c r="BU646" s="11">
        <v>0</v>
      </c>
      <c r="BV646" s="11">
        <v>0</v>
      </c>
      <c r="BW646" s="11">
        <v>0</v>
      </c>
      <c r="BX646" s="11">
        <v>0</v>
      </c>
      <c r="BY646" s="11">
        <v>0</v>
      </c>
      <c r="BZ646" s="11">
        <v>0</v>
      </c>
      <c r="CA646" s="11">
        <v>0</v>
      </c>
      <c r="CB646" s="11">
        <v>0</v>
      </c>
      <c r="CC646" s="11">
        <v>0</v>
      </c>
      <c r="CD646" s="11">
        <v>0</v>
      </c>
      <c r="CE646" s="11">
        <v>0</v>
      </c>
      <c r="CF646" s="11">
        <v>0</v>
      </c>
      <c r="CG646" s="11">
        <v>0</v>
      </c>
      <c r="CH646" s="11">
        <v>0</v>
      </c>
      <c r="CI646" s="11">
        <v>0</v>
      </c>
      <c r="CJ646" s="11">
        <v>0</v>
      </c>
      <c r="CK646" s="11">
        <v>0</v>
      </c>
      <c r="CL646" s="11">
        <v>0</v>
      </c>
      <c r="CM646" s="11">
        <v>0</v>
      </c>
      <c r="CN646" s="11">
        <v>0</v>
      </c>
      <c r="CO646" s="11">
        <v>0</v>
      </c>
      <c r="CP646" s="11">
        <v>0</v>
      </c>
      <c r="CQ646" s="11">
        <v>0</v>
      </c>
      <c r="CR646" s="11">
        <v>0</v>
      </c>
      <c r="CS646" s="11">
        <v>0</v>
      </c>
      <c r="CT646" s="11">
        <v>0</v>
      </c>
      <c r="CU646" s="11">
        <v>0</v>
      </c>
      <c r="CV646" s="11">
        <v>0</v>
      </c>
      <c r="CW646" s="11">
        <v>0</v>
      </c>
      <c r="CX646" s="11">
        <v>0</v>
      </c>
      <c r="CY646" s="11">
        <v>0</v>
      </c>
      <c r="CZ646" s="11">
        <v>0</v>
      </c>
      <c r="DA646" s="11">
        <v>0</v>
      </c>
      <c r="DB646" s="11">
        <v>0</v>
      </c>
      <c r="DC646" s="11">
        <v>0</v>
      </c>
      <c r="DD646" s="11">
        <v>0</v>
      </c>
      <c r="DE646" s="11">
        <v>0</v>
      </c>
      <c r="DF646" s="11">
        <v>0</v>
      </c>
      <c r="DG646" s="11">
        <v>0</v>
      </c>
      <c r="DH646" s="11">
        <v>0</v>
      </c>
      <c r="DI646" s="11">
        <v>0</v>
      </c>
      <c r="DJ646" s="11">
        <v>0</v>
      </c>
      <c r="DK646" s="11">
        <v>0</v>
      </c>
      <c r="DL646" s="11">
        <v>0</v>
      </c>
      <c r="DM646" s="11">
        <v>0</v>
      </c>
      <c r="DN646" s="11">
        <v>0</v>
      </c>
      <c r="DO646" s="11">
        <v>0</v>
      </c>
      <c r="DP646" s="11">
        <v>0</v>
      </c>
      <c r="DQ646" s="11">
        <v>0</v>
      </c>
      <c r="DR646" s="11">
        <v>0</v>
      </c>
      <c r="DS646" s="11">
        <v>0</v>
      </c>
      <c r="DT646" s="11">
        <v>0</v>
      </c>
      <c r="DU646" s="11">
        <v>0</v>
      </c>
      <c r="DV646" s="11">
        <v>0</v>
      </c>
      <c r="DW646" s="11">
        <v>0</v>
      </c>
      <c r="DX646" s="11">
        <v>0</v>
      </c>
      <c r="DY646" s="11">
        <v>0</v>
      </c>
      <c r="DZ646" s="11">
        <v>0</v>
      </c>
      <c r="EA646" s="11">
        <v>0</v>
      </c>
      <c r="EB646" s="11">
        <v>0</v>
      </c>
      <c r="EC646" s="11">
        <v>0</v>
      </c>
      <c r="ED646" s="11">
        <v>0</v>
      </c>
      <c r="EE646" s="11">
        <v>0</v>
      </c>
      <c r="EF646" s="11">
        <v>0</v>
      </c>
      <c r="EG646" s="11">
        <v>0</v>
      </c>
      <c r="EH646" s="11">
        <v>0</v>
      </c>
      <c r="EI646" s="11">
        <v>0</v>
      </c>
      <c r="EJ646" s="11">
        <v>0</v>
      </c>
      <c r="EK646" s="11">
        <v>0</v>
      </c>
      <c r="EL646" s="11">
        <v>0</v>
      </c>
      <c r="EM646" s="11">
        <v>0</v>
      </c>
      <c r="EN646" s="11">
        <v>0</v>
      </c>
      <c r="EO646" s="11">
        <v>0</v>
      </c>
      <c r="EP646" s="11">
        <v>0</v>
      </c>
      <c r="EQ646" s="11">
        <v>0</v>
      </c>
      <c r="ER646" s="11">
        <v>0</v>
      </c>
      <c r="ES646" s="11">
        <v>0</v>
      </c>
      <c r="ET646" s="11">
        <v>0</v>
      </c>
      <c r="EU646" s="11">
        <v>0</v>
      </c>
      <c r="EV646" s="11">
        <v>0</v>
      </c>
      <c r="EW646" s="11">
        <v>0</v>
      </c>
      <c r="EX646" s="11">
        <v>0</v>
      </c>
      <c r="EY646" s="11">
        <v>1</v>
      </c>
      <c r="EZ646" s="11"/>
      <c r="FA646" s="11"/>
      <c r="FB646" s="11"/>
      <c r="FC646" s="11"/>
      <c r="FD646" s="11"/>
      <c r="FE646" s="11"/>
      <c r="FF646" s="11"/>
      <c r="FG646" s="11"/>
      <c r="FH646" s="11"/>
      <c r="FI646" s="11"/>
      <c r="FJ646" s="11"/>
      <c r="FK646" s="11"/>
      <c r="FL646" s="11"/>
      <c r="FM646" s="11"/>
      <c r="FN646" s="11"/>
      <c r="FO646" s="11"/>
      <c r="FP646" s="11"/>
      <c r="FQ646" s="11"/>
      <c r="FR646" s="11"/>
      <c r="FS646" s="11"/>
      <c r="FT646" s="11"/>
      <c r="FU646" s="11"/>
      <c r="FV646" s="11"/>
      <c r="HY646" s="37"/>
      <c r="IA646" s="37"/>
    </row>
    <row r="647" spans="1:235" x14ac:dyDescent="0.25">
      <c r="A647" s="37" t="s">
        <v>113</v>
      </c>
      <c r="B647" t="s">
        <v>141</v>
      </c>
      <c r="C647" t="s">
        <v>0</v>
      </c>
      <c r="D647" t="s">
        <v>231</v>
      </c>
      <c r="E647" s="38">
        <v>45544</v>
      </c>
      <c r="F647" t="s">
        <v>107</v>
      </c>
      <c r="G647" s="11">
        <v>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1">
        <v>0</v>
      </c>
      <c r="P647" s="11">
        <v>0</v>
      </c>
      <c r="Q647" s="11">
        <v>0</v>
      </c>
      <c r="R647" s="11">
        <v>0</v>
      </c>
      <c r="S647" s="11">
        <v>0</v>
      </c>
      <c r="T647" s="11">
        <v>0</v>
      </c>
      <c r="U647" s="11">
        <v>0</v>
      </c>
      <c r="V647" s="11">
        <v>0</v>
      </c>
      <c r="W647" s="11">
        <v>0</v>
      </c>
      <c r="X647" s="11">
        <v>0</v>
      </c>
      <c r="Y647" s="11">
        <v>0</v>
      </c>
      <c r="Z647" s="11">
        <v>0</v>
      </c>
      <c r="AA647" s="11">
        <v>0</v>
      </c>
      <c r="AB647" s="11">
        <v>0</v>
      </c>
      <c r="AC647" s="11">
        <v>0</v>
      </c>
      <c r="AD647" s="11">
        <v>0</v>
      </c>
      <c r="AE647" s="11">
        <v>0</v>
      </c>
      <c r="AF647" s="11">
        <v>0</v>
      </c>
      <c r="AG647" s="11">
        <v>0</v>
      </c>
      <c r="AH647" s="11">
        <v>0</v>
      </c>
      <c r="AI647" s="11">
        <v>0</v>
      </c>
      <c r="AJ647" s="11">
        <v>0</v>
      </c>
      <c r="AK647" s="11">
        <v>0</v>
      </c>
      <c r="AL647" s="11">
        <v>0</v>
      </c>
      <c r="AM647" s="11">
        <v>0</v>
      </c>
      <c r="AN647" s="11">
        <v>0</v>
      </c>
      <c r="AO647" s="11">
        <v>0</v>
      </c>
      <c r="AP647" s="11">
        <v>0</v>
      </c>
      <c r="AQ647" s="11">
        <v>0</v>
      </c>
      <c r="AR647" s="11">
        <v>0</v>
      </c>
      <c r="AS647" s="11">
        <v>0</v>
      </c>
      <c r="AT647" s="11">
        <v>0</v>
      </c>
      <c r="AU647" s="11">
        <v>0</v>
      </c>
      <c r="AV647" s="11">
        <v>0</v>
      </c>
      <c r="AW647" s="11">
        <v>0</v>
      </c>
      <c r="AX647" s="11">
        <v>0</v>
      </c>
      <c r="AY647" s="11">
        <v>0</v>
      </c>
      <c r="AZ647" s="11">
        <v>0</v>
      </c>
      <c r="BA647" s="11">
        <v>0</v>
      </c>
      <c r="BB647" s="11">
        <v>0</v>
      </c>
      <c r="BC647" s="11">
        <v>0</v>
      </c>
      <c r="BD647" s="11">
        <v>0</v>
      </c>
      <c r="BE647" s="11">
        <v>0</v>
      </c>
      <c r="BF647" s="11">
        <v>0</v>
      </c>
      <c r="BG647" s="11">
        <v>0</v>
      </c>
      <c r="BH647" s="11">
        <v>0</v>
      </c>
      <c r="BI647" s="11">
        <v>0</v>
      </c>
      <c r="BJ647" s="11">
        <v>0</v>
      </c>
      <c r="BK647" s="11">
        <v>0</v>
      </c>
      <c r="BL647" s="11">
        <v>0</v>
      </c>
      <c r="BM647" s="11">
        <v>0</v>
      </c>
      <c r="BN647" s="11">
        <v>0</v>
      </c>
      <c r="BO647" s="11">
        <v>0</v>
      </c>
      <c r="BP647" s="11">
        <v>0</v>
      </c>
      <c r="BQ647" s="11">
        <v>0</v>
      </c>
      <c r="BR647" s="11">
        <v>0</v>
      </c>
      <c r="BS647" s="11">
        <v>0</v>
      </c>
      <c r="BT647" s="11">
        <v>0</v>
      </c>
      <c r="BU647" s="11">
        <v>0</v>
      </c>
      <c r="BV647" s="11">
        <v>0</v>
      </c>
      <c r="BW647" s="11">
        <v>0</v>
      </c>
      <c r="BX647" s="11">
        <v>0</v>
      </c>
      <c r="BY647" s="11">
        <v>0</v>
      </c>
      <c r="BZ647" s="11">
        <v>0</v>
      </c>
      <c r="CA647" s="11">
        <v>0</v>
      </c>
      <c r="CB647" s="11">
        <v>0</v>
      </c>
      <c r="CC647" s="11">
        <v>0</v>
      </c>
      <c r="CD647" s="11">
        <v>0</v>
      </c>
      <c r="CE647" s="11">
        <v>0</v>
      </c>
      <c r="CF647" s="11">
        <v>0</v>
      </c>
      <c r="CG647" s="11">
        <v>0</v>
      </c>
      <c r="CH647" s="11">
        <v>0</v>
      </c>
      <c r="CI647" s="11">
        <v>0</v>
      </c>
      <c r="CJ647" s="11">
        <v>0</v>
      </c>
      <c r="CK647" s="11">
        <v>0</v>
      </c>
      <c r="CL647" s="11">
        <v>0</v>
      </c>
      <c r="CM647" s="11">
        <v>0</v>
      </c>
      <c r="CN647" s="11">
        <v>0</v>
      </c>
      <c r="CO647" s="11">
        <v>0</v>
      </c>
      <c r="CP647" s="11">
        <v>0</v>
      </c>
      <c r="CQ647" s="11">
        <v>0</v>
      </c>
      <c r="CR647" s="11">
        <v>0</v>
      </c>
      <c r="CS647" s="11">
        <v>0</v>
      </c>
      <c r="CT647" s="11">
        <v>0</v>
      </c>
      <c r="CU647" s="11">
        <v>0</v>
      </c>
      <c r="CV647" s="11">
        <v>0</v>
      </c>
      <c r="CW647" s="11">
        <v>0</v>
      </c>
      <c r="CX647" s="11">
        <v>0</v>
      </c>
      <c r="CY647" s="11">
        <v>0</v>
      </c>
      <c r="CZ647" s="11">
        <v>0</v>
      </c>
      <c r="DA647" s="11">
        <v>0</v>
      </c>
      <c r="DB647" s="11">
        <v>0</v>
      </c>
      <c r="DC647" s="11">
        <v>0</v>
      </c>
      <c r="DD647" s="11">
        <v>0</v>
      </c>
      <c r="DE647" s="11">
        <v>0</v>
      </c>
      <c r="DF647" s="11">
        <v>0</v>
      </c>
      <c r="DG647" s="11">
        <v>0</v>
      </c>
      <c r="DH647" s="11">
        <v>0</v>
      </c>
      <c r="DI647" s="11">
        <v>0</v>
      </c>
      <c r="DJ647" s="11">
        <v>0</v>
      </c>
      <c r="DK647" s="11">
        <v>0</v>
      </c>
      <c r="DL647" s="11">
        <v>0</v>
      </c>
      <c r="DM647" s="11">
        <v>0</v>
      </c>
      <c r="DN647" s="11">
        <v>0</v>
      </c>
      <c r="DO647" s="11">
        <v>0</v>
      </c>
      <c r="DP647" s="11">
        <v>0</v>
      </c>
      <c r="DQ647" s="11">
        <v>0</v>
      </c>
      <c r="DR647" s="11">
        <v>0</v>
      </c>
      <c r="DS647" s="11">
        <v>0</v>
      </c>
      <c r="DT647" s="11">
        <v>0</v>
      </c>
      <c r="DU647" s="11">
        <v>0</v>
      </c>
      <c r="DV647" s="11">
        <v>0</v>
      </c>
      <c r="DW647" s="11">
        <v>0</v>
      </c>
      <c r="DX647" s="11">
        <v>0</v>
      </c>
      <c r="DY647" s="11">
        <v>0</v>
      </c>
      <c r="DZ647" s="11">
        <v>0</v>
      </c>
      <c r="EA647" s="11">
        <v>0</v>
      </c>
      <c r="EB647" s="11">
        <v>0</v>
      </c>
      <c r="EC647" s="11">
        <v>0</v>
      </c>
      <c r="ED647" s="11">
        <v>0</v>
      </c>
      <c r="EE647" s="11">
        <v>0</v>
      </c>
      <c r="EF647" s="11">
        <v>0</v>
      </c>
      <c r="EG647" s="11">
        <v>0</v>
      </c>
      <c r="EH647" s="11">
        <v>0</v>
      </c>
      <c r="EI647" s="11">
        <v>0</v>
      </c>
      <c r="EJ647" s="11">
        <v>0</v>
      </c>
      <c r="EK647" s="11">
        <v>0</v>
      </c>
      <c r="EL647" s="11">
        <v>0</v>
      </c>
      <c r="EM647" s="11">
        <v>0</v>
      </c>
      <c r="EN647" s="11">
        <v>0</v>
      </c>
      <c r="EO647" s="11">
        <v>0</v>
      </c>
      <c r="EP647" s="11">
        <v>0</v>
      </c>
      <c r="EQ647" s="11">
        <v>0</v>
      </c>
      <c r="ER647" s="11">
        <v>0</v>
      </c>
      <c r="ES647" s="11">
        <v>0</v>
      </c>
      <c r="ET647" s="11">
        <v>0</v>
      </c>
      <c r="EU647" s="11">
        <v>0</v>
      </c>
      <c r="EV647" s="11">
        <v>0</v>
      </c>
      <c r="EW647" s="11">
        <v>0</v>
      </c>
      <c r="EX647" s="11">
        <v>0</v>
      </c>
      <c r="EY647" s="11">
        <v>1</v>
      </c>
      <c r="EZ647" s="11"/>
      <c r="FA647" s="11"/>
      <c r="FB647" s="11"/>
      <c r="FC647" s="11"/>
      <c r="FD647" s="11"/>
      <c r="FE647" s="11"/>
      <c r="FF647" s="11"/>
      <c r="FG647" s="11"/>
      <c r="FH647" s="11"/>
      <c r="FI647" s="11"/>
      <c r="FJ647" s="11"/>
      <c r="FK647" s="11"/>
      <c r="FL647" s="11"/>
      <c r="FM647" s="11"/>
      <c r="FN647" s="11"/>
      <c r="FO647" s="11"/>
      <c r="FP647" s="11"/>
      <c r="FQ647" s="11"/>
      <c r="FR647" s="11"/>
      <c r="FS647" s="11"/>
      <c r="FT647" s="11"/>
      <c r="FU647" s="11"/>
      <c r="FV647" s="11"/>
      <c r="FW647" s="37"/>
      <c r="FX647" s="37"/>
      <c r="IA647" s="37"/>
    </row>
    <row r="648" spans="1:235" x14ac:dyDescent="0.25">
      <c r="A648" t="s">
        <v>113</v>
      </c>
      <c r="B648" t="s">
        <v>141</v>
      </c>
      <c r="C648" t="s">
        <v>0</v>
      </c>
      <c r="D648" t="s">
        <v>231</v>
      </c>
      <c r="E648" s="38" t="s">
        <v>133</v>
      </c>
      <c r="F648" t="s">
        <v>107</v>
      </c>
      <c r="G648" s="11">
        <v>22</v>
      </c>
      <c r="H648" s="11">
        <v>1.4852799999999999E-2</v>
      </c>
      <c r="I648" s="11">
        <v>1.6892999999999998E-2</v>
      </c>
      <c r="J648" s="11">
        <v>1.6207200000000001E-2</v>
      </c>
      <c r="K648" s="11">
        <v>1.2280299999999999E-2</v>
      </c>
      <c r="L648" s="11">
        <v>1.33676E-2</v>
      </c>
      <c r="M648" s="11">
        <v>1.0969E-2</v>
      </c>
      <c r="N648" s="11">
        <v>1.0242100000000001E-2</v>
      </c>
      <c r="O648" s="11">
        <v>1.48028E-2</v>
      </c>
      <c r="P648" s="11">
        <v>1.23375E-2</v>
      </c>
      <c r="Q648" s="11">
        <v>1.48001E-2</v>
      </c>
      <c r="R648" s="11">
        <v>1.1101099999999999E-2</v>
      </c>
      <c r="S648" s="11">
        <v>1.4274E-2</v>
      </c>
      <c r="T648" s="11">
        <v>2.0783699999999999E-2</v>
      </c>
      <c r="U648" s="11">
        <v>2.45206E-2</v>
      </c>
      <c r="V648" s="11">
        <v>2.5430899999999999E-2</v>
      </c>
      <c r="W648" s="11">
        <v>3.01803E-2</v>
      </c>
      <c r="X648" s="11">
        <v>3.3956500000000001E-2</v>
      </c>
      <c r="Y648" s="11">
        <v>3.3027099999999997E-2</v>
      </c>
      <c r="Z648" s="11">
        <v>3.5940300000000001E-2</v>
      </c>
      <c r="AA648" s="11">
        <v>3.7770499999999999E-2</v>
      </c>
      <c r="AB648" s="11">
        <v>2.7957599999999999E-2</v>
      </c>
      <c r="AC648" s="11">
        <v>3.02586E-2</v>
      </c>
      <c r="AD648" s="11">
        <v>2.3990500000000001E-2</v>
      </c>
      <c r="AE648" s="11">
        <v>2.2470799999999999E-2</v>
      </c>
      <c r="AF648" s="11">
        <v>-9.2887000000000004E-3</v>
      </c>
      <c r="AG648" s="11">
        <v>-7.3699999999999998E-3</v>
      </c>
      <c r="AH648" s="11">
        <v>-5.0599E-3</v>
      </c>
      <c r="AI648" s="11">
        <v>-9.3852999999999992E-3</v>
      </c>
      <c r="AJ648" s="11">
        <v>-5.8770999999999997E-3</v>
      </c>
      <c r="AK648" s="11">
        <v>-8.4209000000000003E-3</v>
      </c>
      <c r="AL648" s="11">
        <v>-8.5468000000000002E-3</v>
      </c>
      <c r="AM648" s="11">
        <v>-3.3861E-3</v>
      </c>
      <c r="AN648" s="11">
        <v>-5.8923999999999999E-3</v>
      </c>
      <c r="AO648" s="11">
        <v>-3.7707000000000001E-3</v>
      </c>
      <c r="AP648" s="11">
        <v>-1.02661E-2</v>
      </c>
      <c r="AQ648" s="11">
        <v>-1.25494E-2</v>
      </c>
      <c r="AR648" s="11">
        <v>-1.38608E-2</v>
      </c>
      <c r="AS648" s="11">
        <v>-1.1986399999999999E-2</v>
      </c>
      <c r="AT648" s="11">
        <v>-1.39431E-2</v>
      </c>
      <c r="AU648" s="11">
        <v>-1.0027599999999999E-2</v>
      </c>
      <c r="AV648" s="11">
        <v>-1.07574E-2</v>
      </c>
      <c r="AW648" s="11">
        <v>-1.33045E-2</v>
      </c>
      <c r="AX648" s="11">
        <v>-9.5578999999999994E-3</v>
      </c>
      <c r="AY648" s="11">
        <v>-5.6524000000000001E-3</v>
      </c>
      <c r="AZ648" s="11">
        <v>-8.5030999999999995E-3</v>
      </c>
      <c r="BA648" s="11">
        <v>-9.0237000000000008E-3</v>
      </c>
      <c r="BB648" s="11">
        <v>-1.14156E-2</v>
      </c>
      <c r="BC648" s="11">
        <v>-6.6623000000000003E-3</v>
      </c>
      <c r="BD648" s="11">
        <v>-6.0899999999999999E-3</v>
      </c>
      <c r="BE648" s="11">
        <v>-3.5404E-3</v>
      </c>
      <c r="BF648" s="11">
        <v>-2.2361999999999998E-3</v>
      </c>
      <c r="BG648" s="11">
        <v>-6.3619000000000002E-3</v>
      </c>
      <c r="BH648" s="11">
        <v>-2.7054000000000002E-3</v>
      </c>
      <c r="BI648" s="11">
        <v>-5.3407999999999997E-3</v>
      </c>
      <c r="BJ648" s="11">
        <v>-5.3458000000000004E-3</v>
      </c>
      <c r="BK648" s="11">
        <v>1.8249999999999999E-4</v>
      </c>
      <c r="BL648" s="11">
        <v>-2.4851000000000001E-3</v>
      </c>
      <c r="BM648" s="11">
        <v>5.0750000000000003E-4</v>
      </c>
      <c r="BN648" s="11">
        <v>-5.2047999999999999E-3</v>
      </c>
      <c r="BO648" s="11">
        <v>-5.6563999999999998E-3</v>
      </c>
      <c r="BP648" s="11">
        <v>-7.0061000000000003E-3</v>
      </c>
      <c r="BQ648" s="11">
        <v>-5.9064E-3</v>
      </c>
      <c r="BR648" s="11">
        <v>-7.8957999999999997E-3</v>
      </c>
      <c r="BS648" s="11">
        <v>-4.0464999999999997E-3</v>
      </c>
      <c r="BT648" s="11">
        <v>-3.7147E-3</v>
      </c>
      <c r="BU648" s="11">
        <v>-6.3996000000000001E-3</v>
      </c>
      <c r="BV648" s="11">
        <v>-3.2691999999999999E-3</v>
      </c>
      <c r="BW648" s="11">
        <v>4.8440000000000001E-4</v>
      </c>
      <c r="BX648" s="11">
        <v>-2.4429999999999999E-3</v>
      </c>
      <c r="BY648" s="11">
        <v>-4.0876999999999997E-3</v>
      </c>
      <c r="BZ648" s="11">
        <v>-6.4679000000000004E-3</v>
      </c>
      <c r="CA648" s="11">
        <v>-1.7906E-3</v>
      </c>
      <c r="CB648" s="11">
        <v>-2.8912999999999999E-3</v>
      </c>
      <c r="CC648" s="11">
        <v>2.8909999999999998E-4</v>
      </c>
      <c r="CD648" s="11">
        <v>5.8750000000000002E-4</v>
      </c>
      <c r="CE648" s="11">
        <v>-3.3384999999999999E-3</v>
      </c>
      <c r="CF648" s="11">
        <v>4.663E-4</v>
      </c>
      <c r="CG648" s="11">
        <v>-2.2607E-3</v>
      </c>
      <c r="CH648" s="11">
        <v>-2.1446999999999998E-3</v>
      </c>
      <c r="CI648" s="11">
        <v>3.7510999999999998E-3</v>
      </c>
      <c r="CJ648" s="11">
        <v>9.2210000000000002E-4</v>
      </c>
      <c r="CK648" s="11">
        <v>4.7857999999999998E-3</v>
      </c>
      <c r="CL648" s="11">
        <v>-1.4349999999999999E-4</v>
      </c>
      <c r="CM648" s="11">
        <v>1.2366E-3</v>
      </c>
      <c r="CN648" s="11">
        <v>-1.515E-4</v>
      </c>
      <c r="CO648" s="11">
        <v>1.7359999999999999E-4</v>
      </c>
      <c r="CP648" s="11">
        <v>-1.8485000000000001E-3</v>
      </c>
      <c r="CQ648" s="11">
        <v>1.9346000000000001E-3</v>
      </c>
      <c r="CR648" s="11">
        <v>3.3279999999999998E-3</v>
      </c>
      <c r="CS648" s="11">
        <v>5.0520000000000003E-4</v>
      </c>
      <c r="CT648" s="11">
        <v>3.0195E-3</v>
      </c>
      <c r="CU648" s="11">
        <v>6.6211999999999998E-3</v>
      </c>
      <c r="CV648" s="11">
        <v>3.6172000000000001E-3</v>
      </c>
      <c r="CW648" s="11">
        <v>8.4829999999999997E-4</v>
      </c>
      <c r="CX648" s="11">
        <v>-1.5202E-3</v>
      </c>
      <c r="CY648" s="11">
        <v>3.0810999999999998E-3</v>
      </c>
      <c r="CZ648" s="11">
        <v>1.9446999999999999E-3</v>
      </c>
      <c r="DA648" s="11">
        <v>2.3281999999999999E-3</v>
      </c>
      <c r="DB648" s="11">
        <v>1.7167E-3</v>
      </c>
      <c r="DC648" s="11">
        <v>1.8381000000000001E-3</v>
      </c>
      <c r="DD648" s="11">
        <v>1.9281999999999999E-3</v>
      </c>
      <c r="DE648" s="11">
        <v>1.8726000000000001E-3</v>
      </c>
      <c r="DF648" s="11">
        <v>1.9461000000000001E-3</v>
      </c>
      <c r="DG648" s="11">
        <v>2.1695E-3</v>
      </c>
      <c r="DH648" s="11">
        <v>2.0714000000000002E-3</v>
      </c>
      <c r="DI648" s="11">
        <v>2.601E-3</v>
      </c>
      <c r="DJ648" s="11">
        <v>3.0771000000000001E-3</v>
      </c>
      <c r="DK648" s="11">
        <v>4.1906000000000001E-3</v>
      </c>
      <c r="DL648" s="11">
        <v>4.1672999999999997E-3</v>
      </c>
      <c r="DM648" s="11">
        <v>3.6963999999999999E-3</v>
      </c>
      <c r="DN648" s="11">
        <v>3.6765000000000001E-3</v>
      </c>
      <c r="DO648" s="11">
        <v>3.6362999999999999E-3</v>
      </c>
      <c r="DP648" s="11">
        <v>4.2816E-3</v>
      </c>
      <c r="DQ648" s="11">
        <v>4.1977999999999998E-3</v>
      </c>
      <c r="DR648" s="11">
        <v>3.8233E-3</v>
      </c>
      <c r="DS648" s="11">
        <v>3.7309000000000001E-3</v>
      </c>
      <c r="DT648" s="11">
        <v>3.6843000000000002E-3</v>
      </c>
      <c r="DU648" s="11">
        <v>3.0008999999999999E-3</v>
      </c>
      <c r="DV648" s="11">
        <v>3.0079999999999998E-3</v>
      </c>
      <c r="DW648" s="11">
        <v>2.9618000000000001E-3</v>
      </c>
      <c r="DX648" s="11">
        <v>4.4279899999999997E-2</v>
      </c>
      <c r="DY648" s="11"/>
      <c r="DZ648" s="11">
        <v>3.5436999999999999E-3</v>
      </c>
      <c r="EA648" s="11">
        <v>74.657250000000005</v>
      </c>
      <c r="EB648" s="11">
        <v>75.141739999999999</v>
      </c>
      <c r="EC648" s="11">
        <v>73.799160000000001</v>
      </c>
      <c r="ED648" s="11">
        <v>73.611009999999993</v>
      </c>
      <c r="EE648" s="11">
        <v>72.157809999999998</v>
      </c>
      <c r="EF648" s="11">
        <v>71.423389999999998</v>
      </c>
      <c r="EG648" s="11">
        <v>71.11054</v>
      </c>
      <c r="EH648" s="11">
        <v>71.813239999999993</v>
      </c>
      <c r="EI648" s="11">
        <v>77.468500000000006</v>
      </c>
      <c r="EJ648" s="11">
        <v>83.218559999999997</v>
      </c>
      <c r="EK648" s="11">
        <v>89.452600000000004</v>
      </c>
      <c r="EL648" s="11">
        <v>95.170339999999996</v>
      </c>
      <c r="EM648" s="11">
        <v>97.076480000000004</v>
      </c>
      <c r="EN648" s="11">
        <v>96.732780000000005</v>
      </c>
      <c r="EO648" s="11">
        <v>95.2196</v>
      </c>
      <c r="EP648" s="11">
        <v>94.859390000000005</v>
      </c>
      <c r="EQ648" s="11">
        <v>95.030770000000004</v>
      </c>
      <c r="ER648" s="11">
        <v>93.249669999999995</v>
      </c>
      <c r="ES648" s="11">
        <v>89.73442</v>
      </c>
      <c r="ET648" s="11">
        <v>84.765529999999998</v>
      </c>
      <c r="EU648" s="11">
        <v>81.078639999999993</v>
      </c>
      <c r="EV648" s="11">
        <v>79.375159999999994</v>
      </c>
      <c r="EW648" s="11">
        <v>77.953249999999997</v>
      </c>
      <c r="EX648" s="11">
        <v>76.406530000000004</v>
      </c>
      <c r="EY648" s="11">
        <v>0</v>
      </c>
      <c r="EZ648" s="11"/>
      <c r="FA648" s="11"/>
      <c r="FB648" s="11"/>
      <c r="FC648" s="11"/>
      <c r="FD648" s="11"/>
      <c r="FE648" s="11"/>
      <c r="FF648" s="11"/>
      <c r="FG648" s="11"/>
      <c r="FH648" s="11"/>
      <c r="FI648" s="11"/>
      <c r="FJ648" s="11"/>
      <c r="FK648" s="11"/>
      <c r="FL648" s="11"/>
      <c r="FM648" s="11"/>
      <c r="FN648" s="11"/>
      <c r="FO648" s="11"/>
      <c r="FP648" s="11"/>
      <c r="FQ648" s="11"/>
      <c r="FR648" s="11"/>
      <c r="FS648" s="11"/>
      <c r="FT648" s="11"/>
      <c r="FU648" s="11"/>
      <c r="FV648" s="11"/>
      <c r="HY648" s="37"/>
      <c r="IA648" s="37"/>
    </row>
    <row r="649" spans="1:235" x14ac:dyDescent="0.25">
      <c r="A649" s="37" t="s">
        <v>113</v>
      </c>
      <c r="B649" t="s">
        <v>141</v>
      </c>
      <c r="C649" t="s">
        <v>88</v>
      </c>
      <c r="D649" t="s">
        <v>231</v>
      </c>
      <c r="E649" s="38" t="s">
        <v>133</v>
      </c>
      <c r="F649" t="s">
        <v>107</v>
      </c>
      <c r="G649" s="11">
        <v>22</v>
      </c>
      <c r="H649" s="11">
        <v>0.68561419999999995</v>
      </c>
      <c r="I649" s="11">
        <v>0.77979080000000001</v>
      </c>
      <c r="J649" s="11">
        <v>0.74813470000000004</v>
      </c>
      <c r="K649" s="11">
        <v>0.56686510000000001</v>
      </c>
      <c r="L649" s="11">
        <v>0.61705920000000003</v>
      </c>
      <c r="M649" s="11">
        <v>0.50633729999999999</v>
      </c>
      <c r="N649" s="11">
        <v>0.47278389999999998</v>
      </c>
      <c r="O649" s="11">
        <v>0.68330709999999995</v>
      </c>
      <c r="P649" s="11">
        <v>0.56950719999999999</v>
      </c>
      <c r="Q649" s="11">
        <v>0.6831834</v>
      </c>
      <c r="R649" s="11">
        <v>0.51243340000000004</v>
      </c>
      <c r="S649" s="11">
        <v>0.65889949999999997</v>
      </c>
      <c r="T649" s="11">
        <v>0.95939090000000005</v>
      </c>
      <c r="U649" s="11">
        <v>1.131888</v>
      </c>
      <c r="V649" s="11">
        <v>1.17391</v>
      </c>
      <c r="W649" s="11">
        <v>1.3931439999999999</v>
      </c>
      <c r="X649" s="11">
        <v>1.5674539999999999</v>
      </c>
      <c r="Y649" s="11">
        <v>1.524553</v>
      </c>
      <c r="Z649" s="11">
        <v>1.6590290000000001</v>
      </c>
      <c r="AA649" s="11">
        <v>1.7435099999999999</v>
      </c>
      <c r="AB649" s="11">
        <v>1.29054</v>
      </c>
      <c r="AC649" s="11">
        <v>1.39676</v>
      </c>
      <c r="AD649" s="11">
        <v>1.107416</v>
      </c>
      <c r="AE649" s="11">
        <v>1.037266</v>
      </c>
      <c r="AF649" s="11">
        <v>-0.42877179999999998</v>
      </c>
      <c r="AG649" s="11">
        <v>-0.34020299999999998</v>
      </c>
      <c r="AH649" s="11">
        <v>-0.23356759999999999</v>
      </c>
      <c r="AI649" s="11">
        <v>-0.43323080000000003</v>
      </c>
      <c r="AJ649" s="11">
        <v>-0.27128930000000001</v>
      </c>
      <c r="AK649" s="11">
        <v>-0.38871299999999998</v>
      </c>
      <c r="AL649" s="11">
        <v>-0.39452739999999997</v>
      </c>
      <c r="AM649" s="11">
        <v>-0.15630430000000001</v>
      </c>
      <c r="AN649" s="11">
        <v>-0.27199570000000001</v>
      </c>
      <c r="AO649" s="11">
        <v>-0.1740593</v>
      </c>
      <c r="AP649" s="11">
        <v>-0.47389140000000002</v>
      </c>
      <c r="AQ649" s="11">
        <v>-0.57928740000000001</v>
      </c>
      <c r="AR649" s="11">
        <v>-0.63982190000000005</v>
      </c>
      <c r="AS649" s="11">
        <v>-0.5532996</v>
      </c>
      <c r="AT649" s="11">
        <v>-0.64362490000000006</v>
      </c>
      <c r="AU649" s="11">
        <v>-0.46288210000000002</v>
      </c>
      <c r="AV649" s="11">
        <v>-0.49656689999999998</v>
      </c>
      <c r="AW649" s="11">
        <v>-0.61414329999999995</v>
      </c>
      <c r="AX649" s="11">
        <v>-0.44120120000000002</v>
      </c>
      <c r="AY649" s="11">
        <v>-0.26091920000000002</v>
      </c>
      <c r="AZ649" s="11">
        <v>-0.39251079999999999</v>
      </c>
      <c r="BA649" s="11">
        <v>-0.4165411</v>
      </c>
      <c r="BB649" s="11">
        <v>-0.52695159999999996</v>
      </c>
      <c r="BC649" s="11">
        <v>-0.30753449999999999</v>
      </c>
      <c r="BD649" s="11">
        <v>-0.2811187</v>
      </c>
      <c r="BE649" s="11">
        <v>-0.16342860000000001</v>
      </c>
      <c r="BF649" s="11">
        <v>-0.1032241</v>
      </c>
      <c r="BG649" s="11">
        <v>-0.29366910000000002</v>
      </c>
      <c r="BH649" s="11">
        <v>-0.1248833</v>
      </c>
      <c r="BI649" s="11">
        <v>-0.24653359999999999</v>
      </c>
      <c r="BJ649" s="11">
        <v>-0.24676500000000001</v>
      </c>
      <c r="BK649" s="11">
        <v>8.4233999999999993E-3</v>
      </c>
      <c r="BL649" s="11">
        <v>-0.1147161</v>
      </c>
      <c r="BM649" s="11">
        <v>2.3427900000000002E-2</v>
      </c>
      <c r="BN649" s="11">
        <v>-0.24025820000000001</v>
      </c>
      <c r="BO649" s="11">
        <v>-0.26110299999999997</v>
      </c>
      <c r="BP649" s="11">
        <v>-0.3234069</v>
      </c>
      <c r="BQ649" s="11">
        <v>-0.27264349999999998</v>
      </c>
      <c r="BR649" s="11">
        <v>-0.36447639999999998</v>
      </c>
      <c r="BS649" s="11">
        <v>-0.18678929999999999</v>
      </c>
      <c r="BT649" s="11">
        <v>-0.1714726</v>
      </c>
      <c r="BU649" s="11">
        <v>-0.29541200000000001</v>
      </c>
      <c r="BV649" s="11">
        <v>-0.1509103</v>
      </c>
      <c r="BW649" s="11">
        <v>2.23602E-2</v>
      </c>
      <c r="BX649" s="11">
        <v>-0.1127682</v>
      </c>
      <c r="BY649" s="11">
        <v>-0.18869130000000001</v>
      </c>
      <c r="BZ649" s="11">
        <v>-0.29856270000000001</v>
      </c>
      <c r="CA649" s="11">
        <v>-8.2655199999999998E-2</v>
      </c>
      <c r="CB649" s="11">
        <v>-0.13346559999999999</v>
      </c>
      <c r="CC649" s="11">
        <v>1.33458E-2</v>
      </c>
      <c r="CD649" s="11">
        <v>2.7119500000000001E-2</v>
      </c>
      <c r="CE649" s="11">
        <v>-0.15410750000000001</v>
      </c>
      <c r="CF649" s="11">
        <v>2.1522599999999999E-2</v>
      </c>
      <c r="CG649" s="11">
        <v>-0.10435410000000001</v>
      </c>
      <c r="CH649" s="11">
        <v>-9.9002499999999993E-2</v>
      </c>
      <c r="CI649" s="11">
        <v>0.1731511</v>
      </c>
      <c r="CJ649" s="11">
        <v>4.2563400000000001E-2</v>
      </c>
      <c r="CK649" s="11">
        <v>0.2209151</v>
      </c>
      <c r="CL649" s="11">
        <v>-6.6249999999999998E-3</v>
      </c>
      <c r="CM649" s="11">
        <v>5.7081399999999997E-2</v>
      </c>
      <c r="CN649" s="11">
        <v>-6.992E-3</v>
      </c>
      <c r="CO649" s="11">
        <v>8.0125000000000005E-3</v>
      </c>
      <c r="CP649" s="11">
        <v>-8.5327899999999998E-2</v>
      </c>
      <c r="CQ649" s="11">
        <v>8.9303499999999994E-2</v>
      </c>
      <c r="CR649" s="11">
        <v>0.1536217</v>
      </c>
      <c r="CS649" s="11">
        <v>2.3319300000000001E-2</v>
      </c>
      <c r="CT649" s="11">
        <v>0.13938039999999999</v>
      </c>
      <c r="CU649" s="11">
        <v>0.30563950000000001</v>
      </c>
      <c r="CV649" s="11">
        <v>0.1669744</v>
      </c>
      <c r="CW649" s="11">
        <v>3.9158400000000003E-2</v>
      </c>
      <c r="CX649" s="11">
        <v>-7.0173899999999997E-2</v>
      </c>
      <c r="CY649" s="11">
        <v>0.14222409999999999</v>
      </c>
      <c r="CZ649" s="11">
        <v>8.9766700000000005E-2</v>
      </c>
      <c r="DA649" s="11">
        <v>0.1074712</v>
      </c>
      <c r="DB649" s="11">
        <v>7.9243300000000003E-2</v>
      </c>
      <c r="DC649" s="11">
        <v>8.4847400000000003E-2</v>
      </c>
      <c r="DD649" s="11">
        <v>8.9008500000000004E-2</v>
      </c>
      <c r="DE649" s="11">
        <v>8.6439000000000002E-2</v>
      </c>
      <c r="DF649" s="11">
        <v>8.9833200000000002E-2</v>
      </c>
      <c r="DG649" s="11">
        <v>0.10014729999999999</v>
      </c>
      <c r="DH649" s="11">
        <v>9.5619200000000001E-2</v>
      </c>
      <c r="DI649" s="11">
        <v>0.1200637</v>
      </c>
      <c r="DJ649" s="11">
        <v>0.1420389</v>
      </c>
      <c r="DK649" s="11">
        <v>0.19344239999999999</v>
      </c>
      <c r="DL649" s="11">
        <v>0.1923666</v>
      </c>
      <c r="DM649" s="11">
        <v>0.1706268</v>
      </c>
      <c r="DN649" s="11">
        <v>0.16971020000000001</v>
      </c>
      <c r="DO649" s="11">
        <v>0.16785249999999999</v>
      </c>
      <c r="DP649" s="11">
        <v>0.19764329999999999</v>
      </c>
      <c r="DQ649" s="11">
        <v>0.1937749</v>
      </c>
      <c r="DR649" s="11">
        <v>0.17648430000000001</v>
      </c>
      <c r="DS649" s="11">
        <v>0.1722216</v>
      </c>
      <c r="DT649" s="11">
        <v>0.17007140000000001</v>
      </c>
      <c r="DU649" s="11">
        <v>0.1385228</v>
      </c>
      <c r="DV649" s="11">
        <v>0.13885049999999999</v>
      </c>
      <c r="DW649" s="11">
        <v>0.1367169</v>
      </c>
      <c r="DX649" s="11">
        <v>2.0439910000000001</v>
      </c>
      <c r="DY649" s="11"/>
      <c r="DZ649" s="11">
        <v>0.16358020000000001</v>
      </c>
      <c r="EA649" s="11">
        <v>74.657250000000005</v>
      </c>
      <c r="EB649" s="11">
        <v>75.141739999999999</v>
      </c>
      <c r="EC649" s="11">
        <v>73.799160000000001</v>
      </c>
      <c r="ED649" s="11">
        <v>73.611009999999993</v>
      </c>
      <c r="EE649" s="11">
        <v>72.157809999999998</v>
      </c>
      <c r="EF649" s="11">
        <v>71.423389999999998</v>
      </c>
      <c r="EG649" s="11">
        <v>71.11054</v>
      </c>
      <c r="EH649" s="11">
        <v>71.813239999999993</v>
      </c>
      <c r="EI649" s="11">
        <v>77.468500000000006</v>
      </c>
      <c r="EJ649" s="11">
        <v>83.218559999999997</v>
      </c>
      <c r="EK649" s="11">
        <v>89.452600000000004</v>
      </c>
      <c r="EL649" s="11">
        <v>95.170339999999996</v>
      </c>
      <c r="EM649" s="11">
        <v>97.076480000000004</v>
      </c>
      <c r="EN649" s="11">
        <v>96.732780000000005</v>
      </c>
      <c r="EO649" s="11">
        <v>95.2196</v>
      </c>
      <c r="EP649" s="11">
        <v>94.859390000000005</v>
      </c>
      <c r="EQ649" s="11">
        <v>95.030770000000004</v>
      </c>
      <c r="ER649" s="11">
        <v>93.249669999999995</v>
      </c>
      <c r="ES649" s="11">
        <v>89.73442</v>
      </c>
      <c r="ET649" s="11">
        <v>84.765529999999998</v>
      </c>
      <c r="EU649" s="11">
        <v>81.078639999999993</v>
      </c>
      <c r="EV649" s="11">
        <v>79.375159999999994</v>
      </c>
      <c r="EW649" s="11">
        <v>77.953249999999997</v>
      </c>
      <c r="EX649" s="11">
        <v>76.406530000000004</v>
      </c>
      <c r="EY649" s="11">
        <v>0</v>
      </c>
      <c r="EZ649" s="11"/>
      <c r="FA649" s="11"/>
      <c r="FB649" s="11"/>
      <c r="FC649" s="11"/>
      <c r="FD649" s="11"/>
      <c r="FE649" s="11"/>
      <c r="FF649" s="11"/>
      <c r="FG649" s="11"/>
      <c r="FH649" s="11"/>
      <c r="FI649" s="11"/>
      <c r="FJ649" s="11"/>
      <c r="FK649" s="11"/>
      <c r="FL649" s="11"/>
      <c r="FM649" s="11"/>
      <c r="FN649" s="11"/>
      <c r="FO649" s="11"/>
      <c r="FP649" s="11"/>
      <c r="FQ649" s="11"/>
      <c r="FR649" s="11"/>
      <c r="FS649" s="11"/>
      <c r="FT649" s="11"/>
      <c r="FU649" s="11"/>
      <c r="FV649" s="11"/>
      <c r="FW649" s="37"/>
      <c r="FY649" s="37"/>
      <c r="HY649" s="37"/>
    </row>
    <row r="650" spans="1:235" x14ac:dyDescent="0.25">
      <c r="A650" t="s">
        <v>113</v>
      </c>
      <c r="B650" t="s">
        <v>141</v>
      </c>
      <c r="C650" t="s">
        <v>88</v>
      </c>
      <c r="D650" t="s">
        <v>232</v>
      </c>
      <c r="E650" s="38">
        <v>45540</v>
      </c>
      <c r="F650" t="s">
        <v>105</v>
      </c>
      <c r="G650" s="11">
        <v>6543</v>
      </c>
      <c r="H650" s="11">
        <v>1.0636749999999999</v>
      </c>
      <c r="I650" s="11">
        <v>0.93085269999999998</v>
      </c>
      <c r="J650" s="11">
        <v>0.83326579999999995</v>
      </c>
      <c r="K650" s="11">
        <v>0.75618759999999996</v>
      </c>
      <c r="L650" s="11">
        <v>0.7048548</v>
      </c>
      <c r="M650" s="11">
        <v>0.69719390000000003</v>
      </c>
      <c r="N650" s="11">
        <v>0.70999809999999997</v>
      </c>
      <c r="O650" s="11">
        <v>0.64178069999999998</v>
      </c>
      <c r="P650" s="11">
        <v>0.49377019999999999</v>
      </c>
      <c r="Q650" s="11">
        <v>0.35272170000000003</v>
      </c>
      <c r="R650" s="11">
        <v>0.32658399999999999</v>
      </c>
      <c r="S650" s="11">
        <v>0.42720950000000002</v>
      </c>
      <c r="T650" s="11">
        <v>0.65005210000000002</v>
      </c>
      <c r="U650" s="11">
        <v>0.93416980000000005</v>
      </c>
      <c r="V650" s="11">
        <v>1.252685</v>
      </c>
      <c r="W650" s="11">
        <v>1.600897</v>
      </c>
      <c r="X650" s="11">
        <v>1.8927879999999999</v>
      </c>
      <c r="Y650" s="11">
        <v>2.1871679999999998</v>
      </c>
      <c r="Z650" s="11">
        <v>2.3094039999999998</v>
      </c>
      <c r="AA650" s="11">
        <v>2.177762</v>
      </c>
      <c r="AB650" s="11">
        <v>2.0541010000000002</v>
      </c>
      <c r="AC650" s="11">
        <v>1.94855</v>
      </c>
      <c r="AD650" s="11">
        <v>1.718547</v>
      </c>
      <c r="AE650" s="11">
        <v>1.4252009999999999</v>
      </c>
      <c r="AF650" s="11">
        <v>-6.3476699999999997E-2</v>
      </c>
      <c r="AG650" s="11">
        <v>-6.6783999999999996E-2</v>
      </c>
      <c r="AH650" s="11">
        <v>-5.2579899999999999E-2</v>
      </c>
      <c r="AI650" s="11">
        <v>-4.9273600000000001E-2</v>
      </c>
      <c r="AJ650" s="11">
        <v>-4.2067500000000001E-2</v>
      </c>
      <c r="AK650" s="11">
        <v>-3.3125599999999998E-2</v>
      </c>
      <c r="AL650" s="11">
        <v>-2.5856299999999999E-2</v>
      </c>
      <c r="AM650" s="11">
        <v>-3.0273399999999999E-2</v>
      </c>
      <c r="AN650" s="11">
        <v>-1.13347E-2</v>
      </c>
      <c r="AO650" s="11">
        <v>-2.27634E-2</v>
      </c>
      <c r="AP650" s="11">
        <v>-9.2139000000000006E-3</v>
      </c>
      <c r="AQ650" s="11">
        <v>-8.7895999999999998E-3</v>
      </c>
      <c r="AR650" s="11">
        <v>-7.1351000000000001E-3</v>
      </c>
      <c r="AS650" s="11">
        <v>4.8843999999999997E-3</v>
      </c>
      <c r="AT650" s="11">
        <v>1.4375600000000001E-2</v>
      </c>
      <c r="AU650" s="11">
        <v>-1.16011E-2</v>
      </c>
      <c r="AV650" s="11">
        <v>0.17073540000000001</v>
      </c>
      <c r="AW650" s="11">
        <v>0.1960479</v>
      </c>
      <c r="AX650" s="11">
        <v>0.2109587</v>
      </c>
      <c r="AY650" s="11">
        <v>0.13608980000000001</v>
      </c>
      <c r="AZ650" s="11">
        <v>9.5783900000000005E-2</v>
      </c>
      <c r="BA650" s="11">
        <v>-9.7183800000000001E-2</v>
      </c>
      <c r="BB650" s="11">
        <v>-9.4559099999999993E-2</v>
      </c>
      <c r="BC650" s="11">
        <v>-0.1006836</v>
      </c>
      <c r="BD650" s="11">
        <v>-3.96554E-2</v>
      </c>
      <c r="BE650" s="11">
        <v>-4.42035E-2</v>
      </c>
      <c r="BF650" s="11">
        <v>-3.2763899999999999E-2</v>
      </c>
      <c r="BG650" s="11">
        <v>-3.1544099999999999E-2</v>
      </c>
      <c r="BH650" s="11">
        <v>-2.6337099999999999E-2</v>
      </c>
      <c r="BI650" s="11">
        <v>-1.8983300000000002E-2</v>
      </c>
      <c r="BJ650" s="11">
        <v>-1.28288E-2</v>
      </c>
      <c r="BK650" s="11">
        <v>-1.45869E-2</v>
      </c>
      <c r="BL650" s="11">
        <v>6.5104999999999998E-3</v>
      </c>
      <c r="BM650" s="11">
        <v>-8.8480000000000004E-4</v>
      </c>
      <c r="BN650" s="11">
        <v>1.7864499999999998E-2</v>
      </c>
      <c r="BO650" s="11">
        <v>2.2366799999999999E-2</v>
      </c>
      <c r="BP650" s="11">
        <v>2.7891599999999999E-2</v>
      </c>
      <c r="BQ650" s="11">
        <v>4.18054E-2</v>
      </c>
      <c r="BR650" s="11">
        <v>5.2997099999999998E-2</v>
      </c>
      <c r="BS650" s="11">
        <v>2.9034299999999999E-2</v>
      </c>
      <c r="BT650" s="11">
        <v>0.21162790000000001</v>
      </c>
      <c r="BU650" s="11">
        <v>0.2370814</v>
      </c>
      <c r="BV650" s="11">
        <v>0.25061539999999999</v>
      </c>
      <c r="BW650" s="11">
        <v>0.17226669999999999</v>
      </c>
      <c r="BX650" s="11">
        <v>0.13074050000000001</v>
      </c>
      <c r="BY650" s="11">
        <v>-6.3985200000000006E-2</v>
      </c>
      <c r="BZ650" s="11">
        <v>-6.3664799999999994E-2</v>
      </c>
      <c r="CA650" s="11">
        <v>-7.3230500000000004E-2</v>
      </c>
      <c r="CB650" s="11">
        <v>-1.58341E-2</v>
      </c>
      <c r="CC650" s="11">
        <v>-2.1623099999999999E-2</v>
      </c>
      <c r="CD650" s="11">
        <v>-1.2947800000000001E-2</v>
      </c>
      <c r="CE650" s="11">
        <v>-1.38146E-2</v>
      </c>
      <c r="CF650" s="11">
        <v>-1.06067E-2</v>
      </c>
      <c r="CG650" s="11">
        <v>-4.8409000000000004E-3</v>
      </c>
      <c r="CH650" s="11">
        <v>1.9870000000000001E-4</v>
      </c>
      <c r="CI650" s="11">
        <v>1.0996000000000001E-3</v>
      </c>
      <c r="CJ650" s="11">
        <v>2.43558E-2</v>
      </c>
      <c r="CK650" s="11">
        <v>2.09938E-2</v>
      </c>
      <c r="CL650" s="11">
        <v>4.4942900000000001E-2</v>
      </c>
      <c r="CM650" s="11">
        <v>5.35232E-2</v>
      </c>
      <c r="CN650" s="11">
        <v>6.2918299999999996E-2</v>
      </c>
      <c r="CO650" s="11">
        <v>7.8726400000000002E-2</v>
      </c>
      <c r="CP650" s="11">
        <v>9.1618599999999994E-2</v>
      </c>
      <c r="CQ650" s="11">
        <v>6.9669700000000001E-2</v>
      </c>
      <c r="CR650" s="11">
        <v>0.25252049999999998</v>
      </c>
      <c r="CS650" s="11">
        <v>0.2781149</v>
      </c>
      <c r="CT650" s="11">
        <v>0.29027219999999998</v>
      </c>
      <c r="CU650" s="11">
        <v>0.20844360000000001</v>
      </c>
      <c r="CV650" s="11">
        <v>0.16569710000000001</v>
      </c>
      <c r="CW650" s="11">
        <v>-3.0786500000000001E-2</v>
      </c>
      <c r="CX650" s="11">
        <v>-3.2770500000000001E-2</v>
      </c>
      <c r="CY650" s="11">
        <v>-4.5777400000000003E-2</v>
      </c>
      <c r="CZ650" s="11">
        <v>1.44823E-2</v>
      </c>
      <c r="DA650" s="11">
        <v>1.3728000000000001E-2</v>
      </c>
      <c r="DB650" s="11">
        <v>1.20473E-2</v>
      </c>
      <c r="DC650" s="11">
        <v>1.07788E-2</v>
      </c>
      <c r="DD650" s="11">
        <v>9.5633999999999997E-3</v>
      </c>
      <c r="DE650" s="11">
        <v>8.5979000000000003E-3</v>
      </c>
      <c r="DF650" s="11">
        <v>7.9202000000000005E-3</v>
      </c>
      <c r="DG650" s="11">
        <v>9.5367000000000004E-3</v>
      </c>
      <c r="DH650" s="11">
        <v>1.08491E-2</v>
      </c>
      <c r="DI650" s="11">
        <v>1.33013E-2</v>
      </c>
      <c r="DJ650" s="11">
        <v>1.6462500000000001E-2</v>
      </c>
      <c r="DK650" s="11">
        <v>1.8941699999999999E-2</v>
      </c>
      <c r="DL650" s="11">
        <v>2.12947E-2</v>
      </c>
      <c r="DM650" s="11">
        <v>2.2446399999999998E-2</v>
      </c>
      <c r="DN650" s="11">
        <v>2.34802E-2</v>
      </c>
      <c r="DO650" s="11">
        <v>2.4704500000000001E-2</v>
      </c>
      <c r="DP650" s="11">
        <v>2.4860899999999998E-2</v>
      </c>
      <c r="DQ650" s="11">
        <v>2.4946599999999999E-2</v>
      </c>
      <c r="DR650" s="11">
        <v>2.4109599999999998E-2</v>
      </c>
      <c r="DS650" s="11">
        <v>2.1994E-2</v>
      </c>
      <c r="DT650" s="11">
        <v>2.1252099999999999E-2</v>
      </c>
      <c r="DU650" s="11">
        <v>2.0183300000000001E-2</v>
      </c>
      <c r="DV650" s="11">
        <v>1.8782400000000001E-2</v>
      </c>
      <c r="DW650" s="11">
        <v>1.6690300000000002E-2</v>
      </c>
      <c r="DX650" s="11">
        <v>0.21594830000000001</v>
      </c>
      <c r="DY650" s="11"/>
      <c r="DZ650" s="11">
        <v>1.87697E-2</v>
      </c>
      <c r="EA650" s="11">
        <v>71.487399999999994</v>
      </c>
      <c r="EB650" s="11">
        <v>72.678820000000002</v>
      </c>
      <c r="EC650" s="11">
        <v>72.155619999999999</v>
      </c>
      <c r="ED650" s="11">
        <v>71.755390000000006</v>
      </c>
      <c r="EE650" s="11">
        <v>71.021720000000002</v>
      </c>
      <c r="EF650" s="11">
        <v>70.010450000000006</v>
      </c>
      <c r="EG650" s="11">
        <v>69.437749999999994</v>
      </c>
      <c r="EH650" s="11">
        <v>69.970730000000003</v>
      </c>
      <c r="EI650" s="11">
        <v>72.188140000000004</v>
      </c>
      <c r="EJ650" s="11">
        <v>76.120750000000001</v>
      </c>
      <c r="EK650" s="11">
        <v>80.727919999999997</v>
      </c>
      <c r="EL650" s="11">
        <v>85.414869999999993</v>
      </c>
      <c r="EM650" s="11">
        <v>87.408259999999999</v>
      </c>
      <c r="EN650" s="11">
        <v>89.960130000000007</v>
      </c>
      <c r="EO650" s="11">
        <v>92.635490000000004</v>
      </c>
      <c r="EP650" s="11">
        <v>92.808070000000001</v>
      </c>
      <c r="EQ650" s="11">
        <v>93.298159999999996</v>
      </c>
      <c r="ER650" s="11">
        <v>91.246369999999999</v>
      </c>
      <c r="ES650" s="11">
        <v>89.232010000000002</v>
      </c>
      <c r="ET650" s="11">
        <v>86.007409999999993</v>
      </c>
      <c r="EU650" s="11">
        <v>80.925089999999997</v>
      </c>
      <c r="EV650" s="11">
        <v>78.656490000000005</v>
      </c>
      <c r="EW650" s="11">
        <v>76.99794</v>
      </c>
      <c r="EX650" s="11">
        <v>76.007909999999995</v>
      </c>
      <c r="EY650" s="11">
        <v>0</v>
      </c>
      <c r="EZ650" s="11"/>
      <c r="FA650" s="11"/>
      <c r="FB650" s="11"/>
      <c r="FC650" s="11"/>
      <c r="FD650" s="11"/>
      <c r="FE650" s="11"/>
      <c r="FF650" s="11"/>
      <c r="FG650" s="11"/>
      <c r="FH650" s="11"/>
      <c r="FI650" s="11"/>
      <c r="FJ650" s="11"/>
      <c r="FK650" s="11"/>
      <c r="FL650" s="11"/>
      <c r="FM650" s="11"/>
      <c r="FN650" s="11"/>
      <c r="FO650" s="11"/>
      <c r="FP650" s="11"/>
      <c r="FQ650" s="11"/>
      <c r="FR650" s="11"/>
      <c r="FS650" s="11"/>
      <c r="FT650" s="11"/>
      <c r="FU650" s="11"/>
      <c r="FV650" s="11"/>
      <c r="HY650" s="37"/>
      <c r="IA650" s="37"/>
    </row>
    <row r="651" spans="1:235" x14ac:dyDescent="0.25">
      <c r="A651" t="s">
        <v>113</v>
      </c>
      <c r="B651" t="s">
        <v>141</v>
      </c>
      <c r="C651" t="s">
        <v>0</v>
      </c>
      <c r="D651" t="s">
        <v>232</v>
      </c>
      <c r="E651" s="38">
        <v>45540</v>
      </c>
      <c r="F651" t="s">
        <v>105</v>
      </c>
      <c r="G651" s="11">
        <v>6543</v>
      </c>
      <c r="H651" s="11">
        <v>6.9597569999999997</v>
      </c>
      <c r="I651" s="11">
        <v>6.0906849999999997</v>
      </c>
      <c r="J651" s="11">
        <v>5.4521620000000004</v>
      </c>
      <c r="K651" s="11">
        <v>4.9478299999999997</v>
      </c>
      <c r="L651" s="11">
        <v>4.6119529999999997</v>
      </c>
      <c r="M651" s="11">
        <v>4.5618270000000001</v>
      </c>
      <c r="N651" s="11">
        <v>4.645607</v>
      </c>
      <c r="O651" s="11">
        <v>4.1992510000000003</v>
      </c>
      <c r="P651" s="11">
        <v>3.230801</v>
      </c>
      <c r="Q651" s="11">
        <v>2.3079019999999999</v>
      </c>
      <c r="R651" s="11">
        <v>2.1368800000000001</v>
      </c>
      <c r="S651" s="11">
        <v>2.7952849999999998</v>
      </c>
      <c r="T651" s="11">
        <v>4.2533719999999997</v>
      </c>
      <c r="U651" s="11">
        <v>6.1123900000000004</v>
      </c>
      <c r="V651" s="11">
        <v>8.1964760000000005</v>
      </c>
      <c r="W651" s="11">
        <v>10.474869999999999</v>
      </c>
      <c r="X651" s="11">
        <v>12.38475</v>
      </c>
      <c r="Y651" s="11">
        <v>14.31091</v>
      </c>
      <c r="Z651" s="11">
        <v>15.110720000000001</v>
      </c>
      <c r="AA651" s="11">
        <v>14.249370000000001</v>
      </c>
      <c r="AB651" s="11">
        <v>13.440239999999999</v>
      </c>
      <c r="AC651" s="11">
        <v>12.749610000000001</v>
      </c>
      <c r="AD651" s="11">
        <v>11.244669999999999</v>
      </c>
      <c r="AE651" s="11">
        <v>9.3252710000000008</v>
      </c>
      <c r="AF651" s="11">
        <v>-0.41533619999999999</v>
      </c>
      <c r="AG651" s="11">
        <v>-0.43697619999999998</v>
      </c>
      <c r="AH651" s="11">
        <v>-0.34403719999999999</v>
      </c>
      <c r="AI651" s="11">
        <v>-0.3224033</v>
      </c>
      <c r="AJ651" s="11">
        <v>-0.27525300000000003</v>
      </c>
      <c r="AK651" s="11">
        <v>-0.21674489999999999</v>
      </c>
      <c r="AL651" s="11">
        <v>-0.1691809</v>
      </c>
      <c r="AM651" s="11">
        <v>-0.1980827</v>
      </c>
      <c r="AN651" s="11">
        <v>-7.4164599999999997E-2</v>
      </c>
      <c r="AO651" s="11">
        <v>-0.1489441</v>
      </c>
      <c r="AP651" s="11">
        <v>-6.0287899999999998E-2</v>
      </c>
      <c r="AQ651" s="11">
        <v>-5.7511300000000001E-2</v>
      </c>
      <c r="AR651" s="11">
        <v>-4.6685999999999998E-2</v>
      </c>
      <c r="AS651" s="11">
        <v>3.1959500000000002E-2</v>
      </c>
      <c r="AT651" s="11">
        <v>9.4061099999999995E-2</v>
      </c>
      <c r="AU651" s="11">
        <v>-7.5907199999999994E-2</v>
      </c>
      <c r="AV651" s="11">
        <v>1.117143</v>
      </c>
      <c r="AW651" s="11">
        <v>1.2827660000000001</v>
      </c>
      <c r="AX651" s="11">
        <v>1.3803289999999999</v>
      </c>
      <c r="AY651" s="11">
        <v>0.89045280000000004</v>
      </c>
      <c r="AZ651" s="11">
        <v>0.62672609999999995</v>
      </c>
      <c r="BA651" s="11">
        <v>-0.63588599999999995</v>
      </c>
      <c r="BB651" s="11">
        <v>-0.61871240000000005</v>
      </c>
      <c r="BC651" s="11">
        <v>-0.65878559999999997</v>
      </c>
      <c r="BD651" s="11">
        <v>-0.25947029999999999</v>
      </c>
      <c r="BE651" s="11">
        <v>-0.28922930000000002</v>
      </c>
      <c r="BF651" s="11">
        <v>-0.21437819999999999</v>
      </c>
      <c r="BG651" s="11">
        <v>-0.206397</v>
      </c>
      <c r="BH651" s="11">
        <v>-0.17232710000000001</v>
      </c>
      <c r="BI651" s="11">
        <v>-0.1242099</v>
      </c>
      <c r="BJ651" s="11">
        <v>-8.3940399999999998E-2</v>
      </c>
      <c r="BK651" s="11">
        <v>-9.5444100000000004E-2</v>
      </c>
      <c r="BL651" s="11">
        <v>4.2599100000000001E-2</v>
      </c>
      <c r="BM651" s="11">
        <v>-5.7894000000000001E-3</v>
      </c>
      <c r="BN651" s="11">
        <v>0.1168894</v>
      </c>
      <c r="BO651" s="11">
        <v>0.1463488</v>
      </c>
      <c r="BP651" s="11">
        <v>0.18249799999999999</v>
      </c>
      <c r="BQ651" s="11">
        <v>0.27353830000000001</v>
      </c>
      <c r="BR651" s="11">
        <v>0.34676669999999998</v>
      </c>
      <c r="BS651" s="11">
        <v>0.18997510000000001</v>
      </c>
      <c r="BT651" s="11">
        <v>1.384708</v>
      </c>
      <c r="BU651" s="11">
        <v>1.551253</v>
      </c>
      <c r="BV651" s="11">
        <v>1.6398079999999999</v>
      </c>
      <c r="BW651" s="11">
        <v>1.1271629999999999</v>
      </c>
      <c r="BX651" s="11">
        <v>0.85545150000000003</v>
      </c>
      <c r="BY651" s="11">
        <v>-0.41866310000000001</v>
      </c>
      <c r="BZ651" s="11">
        <v>-0.41656680000000001</v>
      </c>
      <c r="CA651" s="11">
        <v>-0.47915639999999998</v>
      </c>
      <c r="CB651" s="11">
        <v>-0.1036043</v>
      </c>
      <c r="CC651" s="11">
        <v>-0.14148240000000001</v>
      </c>
      <c r="CD651" s="11">
        <v>-8.4719199999999995E-2</v>
      </c>
      <c r="CE651" s="11">
        <v>-9.0390799999999993E-2</v>
      </c>
      <c r="CF651" s="11">
        <v>-6.9401199999999996E-2</v>
      </c>
      <c r="CG651" s="11">
        <v>-3.1674800000000003E-2</v>
      </c>
      <c r="CH651" s="11">
        <v>1.3001E-3</v>
      </c>
      <c r="CI651" s="11">
        <v>7.1945000000000004E-3</v>
      </c>
      <c r="CJ651" s="11">
        <v>0.1593628</v>
      </c>
      <c r="CK651" s="11">
        <v>0.1373653</v>
      </c>
      <c r="CL651" s="11">
        <v>0.29406680000000002</v>
      </c>
      <c r="CM651" s="11">
        <v>0.35020879999999999</v>
      </c>
      <c r="CN651" s="11">
        <v>0.41168199999999999</v>
      </c>
      <c r="CO651" s="11">
        <v>0.51511700000000005</v>
      </c>
      <c r="CP651" s="11">
        <v>0.59947220000000001</v>
      </c>
      <c r="CQ651" s="11">
        <v>0.45585740000000002</v>
      </c>
      <c r="CR651" s="11">
        <v>1.6522730000000001</v>
      </c>
      <c r="CS651" s="11">
        <v>1.8197410000000001</v>
      </c>
      <c r="CT651" s="11">
        <v>1.8992869999999999</v>
      </c>
      <c r="CU651" s="11">
        <v>1.363872</v>
      </c>
      <c r="CV651" s="11">
        <v>1.0841769999999999</v>
      </c>
      <c r="CW651" s="11">
        <v>-0.20144010000000001</v>
      </c>
      <c r="CX651" s="11">
        <v>-0.21442120000000001</v>
      </c>
      <c r="CY651" s="11">
        <v>-0.29952709999999999</v>
      </c>
      <c r="CZ651" s="11">
        <v>9.4759700000000002E-2</v>
      </c>
      <c r="DA651" s="11">
        <v>8.9823700000000006E-2</v>
      </c>
      <c r="DB651" s="11">
        <v>7.8827099999999997E-2</v>
      </c>
      <c r="DC651" s="11">
        <v>7.0526800000000001E-2</v>
      </c>
      <c r="DD651" s="11">
        <v>6.2574500000000005E-2</v>
      </c>
      <c r="DE651" s="11">
        <v>5.6257300000000003E-2</v>
      </c>
      <c r="DF651" s="11">
        <v>5.1822500000000001E-2</v>
      </c>
      <c r="DG651" s="11">
        <v>6.2399799999999998E-2</v>
      </c>
      <c r="DH651" s="11">
        <v>7.0987300000000003E-2</v>
      </c>
      <c r="DI651" s="11">
        <v>8.7031899999999995E-2</v>
      </c>
      <c r="DJ651" s="11">
        <v>0.1077162</v>
      </c>
      <c r="DK651" s="11">
        <v>0.1239381</v>
      </c>
      <c r="DL651" s="11">
        <v>0.13933400000000001</v>
      </c>
      <c r="DM651" s="11">
        <v>0.14686949999999999</v>
      </c>
      <c r="DN651" s="11">
        <v>0.1536341</v>
      </c>
      <c r="DO651" s="11">
        <v>0.16164500000000001</v>
      </c>
      <c r="DP651" s="11">
        <v>0.16266810000000001</v>
      </c>
      <c r="DQ651" s="11">
        <v>0.1632287</v>
      </c>
      <c r="DR651" s="11">
        <v>0.15775210000000001</v>
      </c>
      <c r="DS651" s="11">
        <v>0.14390929999999999</v>
      </c>
      <c r="DT651" s="11">
        <v>0.13905519999999999</v>
      </c>
      <c r="DU651" s="11">
        <v>0.13206219999999999</v>
      </c>
      <c r="DV651" s="11">
        <v>0.1228958</v>
      </c>
      <c r="DW651" s="11">
        <v>0.10920680000000001</v>
      </c>
      <c r="DX651" s="11">
        <v>1.4129769999999999</v>
      </c>
      <c r="DY651" s="11"/>
      <c r="DZ651" s="11">
        <v>0.1228127</v>
      </c>
      <c r="EA651" s="11">
        <v>71.487399999999994</v>
      </c>
      <c r="EB651" s="11">
        <v>72.678820000000002</v>
      </c>
      <c r="EC651" s="11">
        <v>72.155619999999999</v>
      </c>
      <c r="ED651" s="11">
        <v>71.755390000000006</v>
      </c>
      <c r="EE651" s="11">
        <v>71.021720000000002</v>
      </c>
      <c r="EF651" s="11">
        <v>70.010450000000006</v>
      </c>
      <c r="EG651" s="11">
        <v>69.437749999999994</v>
      </c>
      <c r="EH651" s="11">
        <v>69.970730000000003</v>
      </c>
      <c r="EI651" s="11">
        <v>72.188140000000004</v>
      </c>
      <c r="EJ651" s="11">
        <v>76.120750000000001</v>
      </c>
      <c r="EK651" s="11">
        <v>80.727919999999997</v>
      </c>
      <c r="EL651" s="11">
        <v>85.414869999999993</v>
      </c>
      <c r="EM651" s="11">
        <v>87.408259999999999</v>
      </c>
      <c r="EN651" s="11">
        <v>89.960130000000007</v>
      </c>
      <c r="EO651" s="11">
        <v>92.635490000000004</v>
      </c>
      <c r="EP651" s="11">
        <v>92.808070000000001</v>
      </c>
      <c r="EQ651" s="11">
        <v>93.298159999999996</v>
      </c>
      <c r="ER651" s="11">
        <v>91.246369999999999</v>
      </c>
      <c r="ES651" s="11">
        <v>89.232010000000002</v>
      </c>
      <c r="ET651" s="11">
        <v>86.007409999999993</v>
      </c>
      <c r="EU651" s="11">
        <v>80.925089999999997</v>
      </c>
      <c r="EV651" s="11">
        <v>78.656490000000005</v>
      </c>
      <c r="EW651" s="11">
        <v>76.99794</v>
      </c>
      <c r="EX651" s="11">
        <v>76.007909999999995</v>
      </c>
      <c r="EY651" s="11">
        <v>0</v>
      </c>
      <c r="EZ651" s="11"/>
      <c r="FA651" s="11"/>
      <c r="FB651" s="11"/>
      <c r="FC651" s="11"/>
      <c r="FD651" s="11"/>
      <c r="FE651" s="11"/>
      <c r="FF651" s="11"/>
      <c r="FG651" s="11"/>
      <c r="FH651" s="11"/>
      <c r="FI651" s="11"/>
      <c r="FJ651" s="11"/>
      <c r="FK651" s="11"/>
      <c r="FL651" s="11"/>
      <c r="FM651" s="11"/>
      <c r="FN651" s="11"/>
      <c r="FO651" s="11"/>
      <c r="FP651" s="11"/>
      <c r="FQ651" s="11"/>
      <c r="FR651" s="11"/>
      <c r="FS651" s="11"/>
      <c r="FT651" s="11"/>
      <c r="FU651" s="11"/>
      <c r="FV651" s="11"/>
      <c r="HY651" s="37"/>
      <c r="IA651" s="37"/>
    </row>
    <row r="652" spans="1:235" x14ac:dyDescent="0.25">
      <c r="A652" t="s">
        <v>113</v>
      </c>
      <c r="B652" t="s">
        <v>141</v>
      </c>
      <c r="C652" t="s">
        <v>0</v>
      </c>
      <c r="D652" t="s">
        <v>232</v>
      </c>
      <c r="E652" s="38">
        <v>45541</v>
      </c>
      <c r="F652" t="s">
        <v>105</v>
      </c>
      <c r="G652" s="11">
        <v>6543</v>
      </c>
      <c r="H652" s="11">
        <v>8.5148240000000008</v>
      </c>
      <c r="I652" s="11">
        <v>7.4768049999999997</v>
      </c>
      <c r="J652" s="11">
        <v>6.6449420000000003</v>
      </c>
      <c r="K652" s="11">
        <v>5.9679130000000002</v>
      </c>
      <c r="L652" s="11">
        <v>5.5176910000000001</v>
      </c>
      <c r="M652" s="11">
        <v>5.2353230000000002</v>
      </c>
      <c r="N652" s="11">
        <v>5.1879660000000003</v>
      </c>
      <c r="O652" s="11">
        <v>4.9580830000000002</v>
      </c>
      <c r="P652" s="11">
        <v>4.2770190000000001</v>
      </c>
      <c r="Q652" s="11">
        <v>3.678112</v>
      </c>
      <c r="R652" s="11">
        <v>3.7912810000000001</v>
      </c>
      <c r="S652" s="11">
        <v>4.8310409999999999</v>
      </c>
      <c r="T652" s="11">
        <v>6.3747639999999999</v>
      </c>
      <c r="U652" s="11">
        <v>7.8465420000000003</v>
      </c>
      <c r="V652" s="11">
        <v>8.8887129999999992</v>
      </c>
      <c r="W652" s="11">
        <v>10.57014</v>
      </c>
      <c r="X652" s="11">
        <v>11.86103</v>
      </c>
      <c r="Y652" s="11">
        <v>12.925789999999999</v>
      </c>
      <c r="Z652" s="11">
        <v>13.0015</v>
      </c>
      <c r="AA652" s="11">
        <v>12.32685</v>
      </c>
      <c r="AB652" s="11">
        <v>11.777380000000001</v>
      </c>
      <c r="AC652" s="11">
        <v>11.286949999999999</v>
      </c>
      <c r="AD652" s="11">
        <v>10.28131</v>
      </c>
      <c r="AE652" s="11">
        <v>9.0611470000000001</v>
      </c>
      <c r="AF652" s="11">
        <v>-0.53926010000000002</v>
      </c>
      <c r="AG652" s="11">
        <v>-0.48524729999999999</v>
      </c>
      <c r="AH652" s="11">
        <v>-0.40410249999999998</v>
      </c>
      <c r="AI652" s="11">
        <v>-0.35456789999999999</v>
      </c>
      <c r="AJ652" s="11">
        <v>-0.2930121</v>
      </c>
      <c r="AK652" s="11">
        <v>-0.27745009999999998</v>
      </c>
      <c r="AL652" s="11">
        <v>-0.2388371</v>
      </c>
      <c r="AM652" s="11">
        <v>-0.1882472</v>
      </c>
      <c r="AN652" s="11">
        <v>-0.13122410000000001</v>
      </c>
      <c r="AO652" s="11">
        <v>-4.5609999999999997E-4</v>
      </c>
      <c r="AP652" s="11">
        <v>0.14970610000000001</v>
      </c>
      <c r="AQ652" s="11">
        <v>9.5747899999999997E-2</v>
      </c>
      <c r="AR652" s="11">
        <v>-0.19181119999999999</v>
      </c>
      <c r="AS652" s="11">
        <v>-0.12044150000000001</v>
      </c>
      <c r="AT652" s="11">
        <v>9.3585199999999993E-2</v>
      </c>
      <c r="AU652" s="11">
        <v>0.1007532</v>
      </c>
      <c r="AV652" s="11">
        <v>0.97756929999999997</v>
      </c>
      <c r="AW652" s="11">
        <v>1.300751</v>
      </c>
      <c r="AX652" s="11">
        <v>1.353982</v>
      </c>
      <c r="AY652" s="11">
        <v>0.83994449999999998</v>
      </c>
      <c r="AZ652" s="11">
        <v>0.67914819999999998</v>
      </c>
      <c r="BA652" s="11">
        <v>-0.2084037</v>
      </c>
      <c r="BB652" s="11">
        <v>-0.41095789999999999</v>
      </c>
      <c r="BC652" s="11">
        <v>-0.31886310000000001</v>
      </c>
      <c r="BD652" s="11">
        <v>-0.35225129999999999</v>
      </c>
      <c r="BE652" s="11">
        <v>-0.31458560000000002</v>
      </c>
      <c r="BF652" s="11">
        <v>-0.24368580000000001</v>
      </c>
      <c r="BG652" s="11">
        <v>-0.2208938</v>
      </c>
      <c r="BH652" s="11">
        <v>-0.17227809999999999</v>
      </c>
      <c r="BI652" s="11">
        <v>-0.1665749</v>
      </c>
      <c r="BJ652" s="11">
        <v>-0.1352903</v>
      </c>
      <c r="BK652" s="11">
        <v>-6.7138100000000006E-2</v>
      </c>
      <c r="BL652" s="11">
        <v>2.28896E-2</v>
      </c>
      <c r="BM652" s="11">
        <v>0.17418610000000001</v>
      </c>
      <c r="BN652" s="11">
        <v>0.36339480000000002</v>
      </c>
      <c r="BO652" s="11">
        <v>0.34692499999999998</v>
      </c>
      <c r="BP652" s="11">
        <v>8.6463300000000007E-2</v>
      </c>
      <c r="BQ652" s="11">
        <v>0.1628569</v>
      </c>
      <c r="BR652" s="11">
        <v>0.36993480000000001</v>
      </c>
      <c r="BS652" s="11">
        <v>0.36820520000000001</v>
      </c>
      <c r="BT652" s="11">
        <v>1.2400599999999999</v>
      </c>
      <c r="BU652" s="11">
        <v>1.5545070000000001</v>
      </c>
      <c r="BV652" s="11">
        <v>1.584495</v>
      </c>
      <c r="BW652" s="11">
        <v>1.055539</v>
      </c>
      <c r="BX652" s="11">
        <v>0.88624250000000004</v>
      </c>
      <c r="BY652" s="11">
        <v>-5.4301000000000002E-3</v>
      </c>
      <c r="BZ652" s="11">
        <v>-0.21949560000000001</v>
      </c>
      <c r="CA652" s="11">
        <v>-0.13843649999999999</v>
      </c>
      <c r="CB652" s="11">
        <v>-0.16524249999999999</v>
      </c>
      <c r="CC652" s="11">
        <v>-0.14392379999999999</v>
      </c>
      <c r="CD652" s="11">
        <v>-8.3268999999999996E-2</v>
      </c>
      <c r="CE652" s="11">
        <v>-8.7219599999999994E-2</v>
      </c>
      <c r="CF652" s="11">
        <v>-5.1544100000000002E-2</v>
      </c>
      <c r="CG652" s="11">
        <v>-5.5699699999999998E-2</v>
      </c>
      <c r="CH652" s="11">
        <v>-3.1743399999999998E-2</v>
      </c>
      <c r="CI652" s="11">
        <v>5.3970900000000002E-2</v>
      </c>
      <c r="CJ652" s="11">
        <v>0.17700340000000001</v>
      </c>
      <c r="CK652" s="11">
        <v>0.34882839999999998</v>
      </c>
      <c r="CL652" s="11">
        <v>0.57708360000000003</v>
      </c>
      <c r="CM652" s="11">
        <v>0.59810200000000002</v>
      </c>
      <c r="CN652" s="11">
        <v>0.3647378</v>
      </c>
      <c r="CO652" s="11">
        <v>0.44615529999999998</v>
      </c>
      <c r="CP652" s="11">
        <v>0.64628430000000003</v>
      </c>
      <c r="CQ652" s="11">
        <v>0.63565729999999998</v>
      </c>
      <c r="CR652" s="11">
        <v>1.502551</v>
      </c>
      <c r="CS652" s="11">
        <v>1.808263</v>
      </c>
      <c r="CT652" s="11">
        <v>1.8150090000000001</v>
      </c>
      <c r="CU652" s="11">
        <v>1.2711330000000001</v>
      </c>
      <c r="CV652" s="11">
        <v>1.093337</v>
      </c>
      <c r="CW652" s="11">
        <v>0.19754350000000001</v>
      </c>
      <c r="CX652" s="11">
        <v>-2.80334E-2</v>
      </c>
      <c r="CY652" s="11">
        <v>4.1990199999999998E-2</v>
      </c>
      <c r="CZ652" s="11">
        <v>0.1136933</v>
      </c>
      <c r="DA652" s="11">
        <v>0.103755</v>
      </c>
      <c r="DB652" s="11">
        <v>9.7526399999999999E-2</v>
      </c>
      <c r="DC652" s="11">
        <v>8.1268099999999996E-2</v>
      </c>
      <c r="DD652" s="11">
        <v>7.3401099999999997E-2</v>
      </c>
      <c r="DE652" s="11">
        <v>6.7407400000000006E-2</v>
      </c>
      <c r="DF652" s="11">
        <v>6.2951999999999994E-2</v>
      </c>
      <c r="DG652" s="11">
        <v>7.3629100000000003E-2</v>
      </c>
      <c r="DH652" s="11">
        <v>9.36945E-2</v>
      </c>
      <c r="DI652" s="11">
        <v>0.10617500000000001</v>
      </c>
      <c r="DJ652" s="11">
        <v>0.12991349999999999</v>
      </c>
      <c r="DK652" s="11">
        <v>0.1527048</v>
      </c>
      <c r="DL652" s="11">
        <v>0.16917889999999999</v>
      </c>
      <c r="DM652" s="11">
        <v>0.1722332</v>
      </c>
      <c r="DN652" s="11">
        <v>0.16800860000000001</v>
      </c>
      <c r="DO652" s="11">
        <v>0.1625993</v>
      </c>
      <c r="DP652" s="11">
        <v>0.159583</v>
      </c>
      <c r="DQ652" s="11">
        <v>0.15427279999999999</v>
      </c>
      <c r="DR652" s="11">
        <v>0.14014199999999999</v>
      </c>
      <c r="DS652" s="11">
        <v>0.13107199999999999</v>
      </c>
      <c r="DT652" s="11">
        <v>0.1259044</v>
      </c>
      <c r="DU652" s="11">
        <v>0.1233992</v>
      </c>
      <c r="DV652" s="11">
        <v>0.1164008</v>
      </c>
      <c r="DW652" s="11">
        <v>0.1096916</v>
      </c>
      <c r="DX652" s="11">
        <v>1.5699430000000001</v>
      </c>
      <c r="DY652" s="11"/>
      <c r="DZ652" s="11">
        <v>0.10976089999999999</v>
      </c>
      <c r="EA652" s="11">
        <v>74.124989999999997</v>
      </c>
      <c r="EB652" s="11">
        <v>74.29504</v>
      </c>
      <c r="EC652" s="11">
        <v>74.526529999999994</v>
      </c>
      <c r="ED652" s="11">
        <v>74.410499999999999</v>
      </c>
      <c r="EE652" s="11">
        <v>73.272170000000003</v>
      </c>
      <c r="EF652" s="11">
        <v>72.403559999999999</v>
      </c>
      <c r="EG652" s="11">
        <v>72.025450000000006</v>
      </c>
      <c r="EH652" s="11">
        <v>71.818870000000004</v>
      </c>
      <c r="EI652" s="11">
        <v>74.507869999999997</v>
      </c>
      <c r="EJ652" s="11">
        <v>77.523529999999994</v>
      </c>
      <c r="EK652" s="11">
        <v>82.749499999999998</v>
      </c>
      <c r="EL652" s="11">
        <v>87.747789999999995</v>
      </c>
      <c r="EM652" s="11">
        <v>92.076650000000001</v>
      </c>
      <c r="EN652" s="11">
        <v>91.751199999999997</v>
      </c>
      <c r="EO652" s="11">
        <v>93.429370000000006</v>
      </c>
      <c r="EP652" s="11">
        <v>90.60575</v>
      </c>
      <c r="EQ652" s="11">
        <v>87.226590000000002</v>
      </c>
      <c r="ER652" s="11">
        <v>85.256280000000004</v>
      </c>
      <c r="ES652" s="11">
        <v>82.906700000000001</v>
      </c>
      <c r="ET652" s="11">
        <v>79.645439999999994</v>
      </c>
      <c r="EU652" s="11">
        <v>78.509720000000002</v>
      </c>
      <c r="EV652" s="11">
        <v>77.429339999999996</v>
      </c>
      <c r="EW652" s="11">
        <v>76.461269999999999</v>
      </c>
      <c r="EX652" s="11">
        <v>75.875960000000006</v>
      </c>
      <c r="EY652" s="11">
        <v>0</v>
      </c>
      <c r="EZ652" s="11"/>
      <c r="FA652" s="11"/>
      <c r="FB652" s="11"/>
      <c r="FC652" s="11"/>
      <c r="FD652" s="11"/>
      <c r="FE652" s="11"/>
      <c r="FF652" s="11"/>
      <c r="FG652" s="11"/>
      <c r="FH652" s="11"/>
      <c r="FI652" s="11"/>
      <c r="FJ652" s="11"/>
      <c r="FK652" s="11"/>
      <c r="FL652" s="11"/>
      <c r="FM652" s="11"/>
      <c r="FN652" s="11"/>
      <c r="FO652" s="11"/>
      <c r="FP652" s="11"/>
      <c r="FQ652" s="11"/>
      <c r="FR652" s="11"/>
      <c r="FS652" s="11"/>
      <c r="FT652" s="11"/>
      <c r="FU652" s="11"/>
      <c r="FV652" s="11"/>
      <c r="HY652" s="37"/>
      <c r="IA652" s="37"/>
    </row>
    <row r="653" spans="1:235" x14ac:dyDescent="0.25">
      <c r="A653" t="s">
        <v>113</v>
      </c>
      <c r="B653" t="s">
        <v>141</v>
      </c>
      <c r="C653" t="s">
        <v>88</v>
      </c>
      <c r="D653" t="s">
        <v>232</v>
      </c>
      <c r="E653" s="38">
        <v>45541</v>
      </c>
      <c r="F653" t="s">
        <v>105</v>
      </c>
      <c r="G653" s="11">
        <v>6543</v>
      </c>
      <c r="H653" s="11">
        <v>1.3013239999999999</v>
      </c>
      <c r="I653" s="11">
        <v>1.1426829999999999</v>
      </c>
      <c r="J653" s="11">
        <v>1.015549</v>
      </c>
      <c r="K653" s="11">
        <v>0.91207859999999996</v>
      </c>
      <c r="L653" s="11">
        <v>0.84327099999999999</v>
      </c>
      <c r="M653" s="11">
        <v>0.80011659999999996</v>
      </c>
      <c r="N653" s="11">
        <v>0.79287890000000005</v>
      </c>
      <c r="O653" s="11">
        <v>0.75774589999999997</v>
      </c>
      <c r="P653" s="11">
        <v>0.65365850000000003</v>
      </c>
      <c r="Q653" s="11">
        <v>0.5621273</v>
      </c>
      <c r="R653" s="11">
        <v>0.57942300000000002</v>
      </c>
      <c r="S653" s="11">
        <v>0.73832989999999998</v>
      </c>
      <c r="T653" s="11">
        <v>0.97425779999999995</v>
      </c>
      <c r="U653" s="11">
        <v>1.19919</v>
      </c>
      <c r="V653" s="11">
        <v>1.358466</v>
      </c>
      <c r="W653" s="11">
        <v>1.6154379999999999</v>
      </c>
      <c r="X653" s="11">
        <v>1.8127260000000001</v>
      </c>
      <c r="Y653" s="11">
        <v>1.975454</v>
      </c>
      <c r="Z653" s="11">
        <v>1.987025</v>
      </c>
      <c r="AA653" s="11">
        <v>1.883918</v>
      </c>
      <c r="AB653" s="11">
        <v>1.799941</v>
      </c>
      <c r="AC653" s="11">
        <v>1.72499</v>
      </c>
      <c r="AD653" s="11">
        <v>1.5712980000000001</v>
      </c>
      <c r="AE653" s="11">
        <v>1.384819</v>
      </c>
      <c r="AF653" s="11">
        <v>-8.2415299999999997E-2</v>
      </c>
      <c r="AG653" s="11">
        <v>-7.4160500000000004E-2</v>
      </c>
      <c r="AH653" s="11">
        <v>-6.1759099999999997E-2</v>
      </c>
      <c r="AI653" s="11">
        <v>-5.4188800000000002E-2</v>
      </c>
      <c r="AJ653" s="11">
        <v>-4.47812E-2</v>
      </c>
      <c r="AK653" s="11">
        <v>-4.2402799999999997E-2</v>
      </c>
      <c r="AL653" s="11">
        <v>-3.6501600000000002E-2</v>
      </c>
      <c r="AM653" s="11">
        <v>-2.8769900000000001E-2</v>
      </c>
      <c r="AN653" s="11">
        <v>-2.0055E-2</v>
      </c>
      <c r="AO653" s="11">
        <v>-6.97E-5</v>
      </c>
      <c r="AP653" s="11">
        <v>2.28796E-2</v>
      </c>
      <c r="AQ653" s="11">
        <v>1.4633200000000001E-2</v>
      </c>
      <c r="AR653" s="11">
        <v>-2.93146E-2</v>
      </c>
      <c r="AS653" s="11">
        <v>-1.8407099999999999E-2</v>
      </c>
      <c r="AT653" s="11">
        <v>1.43027E-2</v>
      </c>
      <c r="AU653" s="11">
        <v>1.5398200000000001E-2</v>
      </c>
      <c r="AV653" s="11">
        <v>0.14940229999999999</v>
      </c>
      <c r="AW653" s="11">
        <v>0.19879430000000001</v>
      </c>
      <c r="AX653" s="11">
        <v>0.20692969999999999</v>
      </c>
      <c r="AY653" s="11">
        <v>0.12836910000000001</v>
      </c>
      <c r="AZ653" s="11">
        <v>0.1037945</v>
      </c>
      <c r="BA653" s="11">
        <v>-3.1850400000000001E-2</v>
      </c>
      <c r="BB653" s="11">
        <v>-6.2806899999999999E-2</v>
      </c>
      <c r="BC653" s="11">
        <v>-4.8731999999999998E-2</v>
      </c>
      <c r="BD653" s="11">
        <v>-5.3834699999999999E-2</v>
      </c>
      <c r="BE653" s="11">
        <v>-4.8078200000000001E-2</v>
      </c>
      <c r="BF653" s="11">
        <v>-3.7242600000000001E-2</v>
      </c>
      <c r="BG653" s="11">
        <v>-3.3759299999999999E-2</v>
      </c>
      <c r="BH653" s="11">
        <v>-2.63293E-2</v>
      </c>
      <c r="BI653" s="11">
        <v>-2.54577E-2</v>
      </c>
      <c r="BJ653" s="11">
        <v>-2.06765E-2</v>
      </c>
      <c r="BK653" s="11">
        <v>-1.0260699999999999E-2</v>
      </c>
      <c r="BL653" s="11">
        <v>3.4981999999999999E-3</v>
      </c>
      <c r="BM653" s="11">
        <v>2.6620899999999999E-2</v>
      </c>
      <c r="BN653" s="11">
        <v>5.5537799999999998E-2</v>
      </c>
      <c r="BO653" s="11">
        <v>5.3020699999999997E-2</v>
      </c>
      <c r="BP653" s="11">
        <v>1.3214200000000001E-2</v>
      </c>
      <c r="BQ653" s="11">
        <v>2.4889499999999998E-2</v>
      </c>
      <c r="BR653" s="11">
        <v>5.6537299999999999E-2</v>
      </c>
      <c r="BS653" s="11">
        <v>5.6272999999999997E-2</v>
      </c>
      <c r="BT653" s="11">
        <v>0.18951889999999999</v>
      </c>
      <c r="BU653" s="11">
        <v>0.23757600000000001</v>
      </c>
      <c r="BV653" s="11">
        <v>0.24215909999999999</v>
      </c>
      <c r="BW653" s="11">
        <v>0.1613184</v>
      </c>
      <c r="BX653" s="11">
        <v>0.1354448</v>
      </c>
      <c r="BY653" s="11">
        <v>-8.2989999999999995E-4</v>
      </c>
      <c r="BZ653" s="11">
        <v>-3.3545600000000002E-2</v>
      </c>
      <c r="CA653" s="11">
        <v>-2.11573E-2</v>
      </c>
      <c r="CB653" s="11">
        <v>-2.5254100000000002E-2</v>
      </c>
      <c r="CC653" s="11">
        <v>-2.1995899999999999E-2</v>
      </c>
      <c r="CD653" s="11">
        <v>-1.2725999999999999E-2</v>
      </c>
      <c r="CE653" s="11">
        <v>-1.3329799999999999E-2</v>
      </c>
      <c r="CF653" s="11">
        <v>-7.8775000000000008E-3</v>
      </c>
      <c r="CG653" s="11">
        <v>-8.5126000000000004E-3</v>
      </c>
      <c r="CH653" s="11">
        <v>-4.8513999999999996E-3</v>
      </c>
      <c r="CI653" s="11">
        <v>8.2483999999999995E-3</v>
      </c>
      <c r="CJ653" s="11">
        <v>2.7051499999999999E-2</v>
      </c>
      <c r="CK653" s="11">
        <v>5.3311600000000001E-2</v>
      </c>
      <c r="CL653" s="11">
        <v>8.8195899999999994E-2</v>
      </c>
      <c r="CM653" s="11">
        <v>9.1408199999999995E-2</v>
      </c>
      <c r="CN653" s="11">
        <v>5.5743000000000001E-2</v>
      </c>
      <c r="CO653" s="11">
        <v>6.8186099999999999E-2</v>
      </c>
      <c r="CP653" s="11">
        <v>9.8771899999999996E-2</v>
      </c>
      <c r="CQ653" s="11">
        <v>9.7147800000000006E-2</v>
      </c>
      <c r="CR653" s="11">
        <v>0.22963539999999999</v>
      </c>
      <c r="CS653" s="11">
        <v>0.27635769999999998</v>
      </c>
      <c r="CT653" s="11">
        <v>0.27738849999999998</v>
      </c>
      <c r="CU653" s="11">
        <v>0.19426779999999999</v>
      </c>
      <c r="CV653" s="11">
        <v>0.1670951</v>
      </c>
      <c r="CW653" s="11">
        <v>3.0190600000000001E-2</v>
      </c>
      <c r="CX653" s="11">
        <v>-4.2843999999999998E-3</v>
      </c>
      <c r="CY653" s="11">
        <v>6.4174000000000002E-3</v>
      </c>
      <c r="CZ653" s="11">
        <v>1.73758E-2</v>
      </c>
      <c r="DA653" s="11">
        <v>1.58569E-2</v>
      </c>
      <c r="DB653" s="11">
        <v>1.4905E-2</v>
      </c>
      <c r="DC653" s="11">
        <v>1.2420199999999999E-2</v>
      </c>
      <c r="DD653" s="11">
        <v>1.1217899999999999E-2</v>
      </c>
      <c r="DE653" s="11">
        <v>1.0301899999999999E-2</v>
      </c>
      <c r="DF653" s="11">
        <v>9.6209999999999993E-3</v>
      </c>
      <c r="DG653" s="11">
        <v>1.12528E-2</v>
      </c>
      <c r="DH653" s="11">
        <v>1.4319399999999999E-2</v>
      </c>
      <c r="DI653" s="11">
        <v>1.62268E-2</v>
      </c>
      <c r="DJ653" s="11">
        <v>1.9854699999999999E-2</v>
      </c>
      <c r="DK653" s="11">
        <v>2.3337900000000002E-2</v>
      </c>
      <c r="DL653" s="11">
        <v>2.5855699999999999E-2</v>
      </c>
      <c r="DM653" s="11">
        <v>2.6322499999999999E-2</v>
      </c>
      <c r="DN653" s="11">
        <v>2.56768E-2</v>
      </c>
      <c r="DO653" s="11">
        <v>2.48501E-2</v>
      </c>
      <c r="DP653" s="11">
        <v>2.43891E-2</v>
      </c>
      <c r="DQ653" s="11">
        <v>2.3577600000000001E-2</v>
      </c>
      <c r="DR653" s="11">
        <v>2.1418E-2</v>
      </c>
      <c r="DS653" s="11">
        <v>2.0031799999999999E-2</v>
      </c>
      <c r="DT653" s="11">
        <v>1.9241999999999999E-2</v>
      </c>
      <c r="DU653" s="11">
        <v>1.88591E-2</v>
      </c>
      <c r="DV653" s="11">
        <v>1.7789599999999999E-2</v>
      </c>
      <c r="DW653" s="11">
        <v>1.67642E-2</v>
      </c>
      <c r="DX653" s="11">
        <v>0.23993510000000001</v>
      </c>
      <c r="DY653" s="11"/>
      <c r="DZ653" s="11">
        <v>1.6774799999999999E-2</v>
      </c>
      <c r="EA653" s="11">
        <v>74.124989999999997</v>
      </c>
      <c r="EB653" s="11">
        <v>74.29504</v>
      </c>
      <c r="EC653" s="11">
        <v>74.526529999999994</v>
      </c>
      <c r="ED653" s="11">
        <v>74.410499999999999</v>
      </c>
      <c r="EE653" s="11">
        <v>73.272170000000003</v>
      </c>
      <c r="EF653" s="11">
        <v>72.403559999999999</v>
      </c>
      <c r="EG653" s="11">
        <v>72.025450000000006</v>
      </c>
      <c r="EH653" s="11">
        <v>71.818870000000004</v>
      </c>
      <c r="EI653" s="11">
        <v>74.507869999999997</v>
      </c>
      <c r="EJ653" s="11">
        <v>77.523529999999994</v>
      </c>
      <c r="EK653" s="11">
        <v>82.749499999999998</v>
      </c>
      <c r="EL653" s="11">
        <v>87.747789999999995</v>
      </c>
      <c r="EM653" s="11">
        <v>92.076650000000001</v>
      </c>
      <c r="EN653" s="11">
        <v>91.751199999999997</v>
      </c>
      <c r="EO653" s="11">
        <v>93.429370000000006</v>
      </c>
      <c r="EP653" s="11">
        <v>90.60575</v>
      </c>
      <c r="EQ653" s="11">
        <v>87.226590000000002</v>
      </c>
      <c r="ER653" s="11">
        <v>85.256280000000004</v>
      </c>
      <c r="ES653" s="11">
        <v>82.906700000000001</v>
      </c>
      <c r="ET653" s="11">
        <v>79.645439999999994</v>
      </c>
      <c r="EU653" s="11">
        <v>78.509720000000002</v>
      </c>
      <c r="EV653" s="11">
        <v>77.429339999999996</v>
      </c>
      <c r="EW653" s="11">
        <v>76.461269999999999</v>
      </c>
      <c r="EX653" s="11">
        <v>75.875960000000006</v>
      </c>
      <c r="EY653" s="11">
        <v>0</v>
      </c>
      <c r="EZ653" s="11"/>
      <c r="FA653" s="11"/>
      <c r="FB653" s="11"/>
      <c r="FC653" s="11"/>
      <c r="FD653" s="11"/>
      <c r="FE653" s="11"/>
      <c r="FF653" s="11"/>
      <c r="FG653" s="11"/>
      <c r="FH653" s="11"/>
      <c r="FI653" s="11"/>
      <c r="FJ653" s="11"/>
      <c r="FK653" s="11"/>
      <c r="FL653" s="11"/>
      <c r="FM653" s="11"/>
      <c r="FN653" s="11"/>
      <c r="FO653" s="11"/>
      <c r="FP653" s="11"/>
      <c r="FQ653" s="11"/>
      <c r="FR653" s="11"/>
      <c r="FS653" s="11"/>
      <c r="FT653" s="11"/>
      <c r="FU653" s="11"/>
      <c r="FV653" s="11"/>
      <c r="HY653" s="37"/>
      <c r="IA653" s="37"/>
    </row>
    <row r="654" spans="1:235" x14ac:dyDescent="0.25">
      <c r="A654" t="s">
        <v>113</v>
      </c>
      <c r="B654" t="s">
        <v>141</v>
      </c>
      <c r="C654" t="s">
        <v>0</v>
      </c>
      <c r="D654" t="s">
        <v>232</v>
      </c>
      <c r="E654" s="38">
        <v>45544</v>
      </c>
      <c r="F654" t="s">
        <v>105</v>
      </c>
      <c r="G654" s="11">
        <v>6544</v>
      </c>
      <c r="H654" s="11">
        <v>9.8874919999999999</v>
      </c>
      <c r="I654" s="11">
        <v>8.6368480000000005</v>
      </c>
      <c r="J654" s="11">
        <v>7.7451480000000004</v>
      </c>
      <c r="K654" s="11">
        <v>6.9122899999999996</v>
      </c>
      <c r="L654" s="11">
        <v>6.4613680000000002</v>
      </c>
      <c r="M654" s="11">
        <v>6.0603949999999998</v>
      </c>
      <c r="N654" s="11">
        <v>5.9874640000000001</v>
      </c>
      <c r="O654" s="11">
        <v>5.735703</v>
      </c>
      <c r="P654" s="11">
        <v>5.0798990000000002</v>
      </c>
      <c r="Q654" s="11">
        <v>4.665629</v>
      </c>
      <c r="R654" s="11">
        <v>4.8877170000000003</v>
      </c>
      <c r="S654" s="11">
        <v>5.8840349999999999</v>
      </c>
      <c r="T654" s="11">
        <v>7.1683599999999998</v>
      </c>
      <c r="U654" s="11">
        <v>8.2283419999999996</v>
      </c>
      <c r="V654" s="11">
        <v>9.8191849999999992</v>
      </c>
      <c r="W654" s="11">
        <v>11.669079999999999</v>
      </c>
      <c r="X654" s="11">
        <v>13.145289999999999</v>
      </c>
      <c r="Y654" s="11">
        <v>14.803509999999999</v>
      </c>
      <c r="Z654" s="11">
        <v>15.21969</v>
      </c>
      <c r="AA654" s="11">
        <v>14.360659999999999</v>
      </c>
      <c r="AB654" s="11">
        <v>13.45942</v>
      </c>
      <c r="AC654" s="11">
        <v>12.735860000000001</v>
      </c>
      <c r="AD654" s="11">
        <v>11.17529</v>
      </c>
      <c r="AE654" s="11">
        <v>9.3240529999999993</v>
      </c>
      <c r="AF654" s="11">
        <v>-0.37787300000000001</v>
      </c>
      <c r="AG654" s="11">
        <v>-0.3734055</v>
      </c>
      <c r="AH654" s="11">
        <v>-0.20879439999999999</v>
      </c>
      <c r="AI654" s="11">
        <v>-0.22874340000000001</v>
      </c>
      <c r="AJ654" s="11">
        <v>-0.1977284</v>
      </c>
      <c r="AK654" s="11">
        <v>-0.25554250000000001</v>
      </c>
      <c r="AL654" s="11">
        <v>-0.1401587</v>
      </c>
      <c r="AM654" s="11">
        <v>-0.18990899999999999</v>
      </c>
      <c r="AN654" s="11">
        <v>-0.1130647</v>
      </c>
      <c r="AO654" s="11">
        <v>-0.1591745</v>
      </c>
      <c r="AP654" s="11">
        <v>-0.20020689999999999</v>
      </c>
      <c r="AQ654" s="11">
        <v>2.4305299999999998E-2</v>
      </c>
      <c r="AR654" s="11">
        <v>9.91176E-2</v>
      </c>
      <c r="AS654" s="11">
        <v>-0.1839401</v>
      </c>
      <c r="AT654" s="11">
        <v>-8.5144499999999998E-2</v>
      </c>
      <c r="AU654" s="11">
        <v>-8.2194400000000001E-2</v>
      </c>
      <c r="AV654" s="11">
        <v>0.93751130000000005</v>
      </c>
      <c r="AW654" s="11">
        <v>1.0550900000000001</v>
      </c>
      <c r="AX654" s="11">
        <v>0.74118700000000004</v>
      </c>
      <c r="AY654" s="11">
        <v>0.4070145</v>
      </c>
      <c r="AZ654" s="11">
        <v>0.27138020000000002</v>
      </c>
      <c r="BA654" s="11">
        <v>-0.72107770000000004</v>
      </c>
      <c r="BB654" s="11">
        <v>-0.58933250000000004</v>
      </c>
      <c r="BC654" s="11">
        <v>-0.35921890000000001</v>
      </c>
      <c r="BD654" s="11">
        <v>-0.1641388</v>
      </c>
      <c r="BE654" s="11">
        <v>-0.1804221</v>
      </c>
      <c r="BF654" s="11">
        <v>-3.5250999999999998E-2</v>
      </c>
      <c r="BG654" s="11">
        <v>-7.3378399999999996E-2</v>
      </c>
      <c r="BH654" s="11">
        <v>-5.2852999999999997E-2</v>
      </c>
      <c r="BI654" s="11">
        <v>-0.1213822</v>
      </c>
      <c r="BJ654" s="11">
        <v>-1.7470300000000001E-2</v>
      </c>
      <c r="BK654" s="11">
        <v>-4.8855299999999997E-2</v>
      </c>
      <c r="BL654" s="11">
        <v>5.4044000000000002E-2</v>
      </c>
      <c r="BM654" s="11">
        <v>3.6656800000000003E-2</v>
      </c>
      <c r="BN654" s="11">
        <v>3.0372900000000001E-2</v>
      </c>
      <c r="BO654" s="11">
        <v>0.2747851</v>
      </c>
      <c r="BP654" s="11">
        <v>0.3696296</v>
      </c>
      <c r="BQ654" s="11">
        <v>9.6595399999999998E-2</v>
      </c>
      <c r="BR654" s="11">
        <v>0.1987256</v>
      </c>
      <c r="BS654" s="11">
        <v>0.1985393</v>
      </c>
      <c r="BT654" s="11">
        <v>1.215098</v>
      </c>
      <c r="BU654" s="11">
        <v>1.326281</v>
      </c>
      <c r="BV654" s="11">
        <v>1.000481</v>
      </c>
      <c r="BW654" s="11">
        <v>0.64401299999999995</v>
      </c>
      <c r="BX654" s="11">
        <v>0.4978226</v>
      </c>
      <c r="BY654" s="11">
        <v>-0.49838139999999997</v>
      </c>
      <c r="BZ654" s="11">
        <v>-0.38632359999999999</v>
      </c>
      <c r="CA654" s="11">
        <v>-0.1844237</v>
      </c>
      <c r="CB654" s="11">
        <v>4.9595399999999998E-2</v>
      </c>
      <c r="CC654" s="11">
        <v>1.25612E-2</v>
      </c>
      <c r="CD654" s="11">
        <v>0.13829230000000001</v>
      </c>
      <c r="CE654" s="11">
        <v>8.1986600000000007E-2</v>
      </c>
      <c r="CF654" s="11">
        <v>9.2022400000000004E-2</v>
      </c>
      <c r="CG654" s="11">
        <v>1.2778100000000001E-2</v>
      </c>
      <c r="CH654" s="11">
        <v>0.10521809999999999</v>
      </c>
      <c r="CI654" s="11">
        <v>9.21984E-2</v>
      </c>
      <c r="CJ654" s="11">
        <v>0.22115270000000001</v>
      </c>
      <c r="CK654" s="11">
        <v>0.23248820000000001</v>
      </c>
      <c r="CL654" s="11">
        <v>0.26095269999999998</v>
      </c>
      <c r="CM654" s="11">
        <v>0.52526490000000003</v>
      </c>
      <c r="CN654" s="11">
        <v>0.64014150000000003</v>
      </c>
      <c r="CO654" s="11">
        <v>0.37713079999999999</v>
      </c>
      <c r="CP654" s="11">
        <v>0.48259560000000001</v>
      </c>
      <c r="CQ654" s="11">
        <v>0.4792729</v>
      </c>
      <c r="CR654" s="11">
        <v>1.4926839999999999</v>
      </c>
      <c r="CS654" s="11">
        <v>1.597472</v>
      </c>
      <c r="CT654" s="11">
        <v>1.2597750000000001</v>
      </c>
      <c r="CU654" s="11">
        <v>0.88101160000000001</v>
      </c>
      <c r="CV654" s="11">
        <v>0.72426500000000005</v>
      </c>
      <c r="CW654" s="11">
        <v>-0.27568510000000002</v>
      </c>
      <c r="CX654" s="11">
        <v>-0.1833147</v>
      </c>
      <c r="CY654" s="11">
        <v>-9.6284999999999999E-3</v>
      </c>
      <c r="CZ654" s="11">
        <v>0.12994120000000001</v>
      </c>
      <c r="DA654" s="11">
        <v>0.1173255</v>
      </c>
      <c r="DB654" s="11">
        <v>0.1055068</v>
      </c>
      <c r="DC654" s="11">
        <v>9.4455200000000003E-2</v>
      </c>
      <c r="DD654" s="11">
        <v>8.8078000000000004E-2</v>
      </c>
      <c r="DE654" s="11">
        <v>8.1563700000000003E-2</v>
      </c>
      <c r="DF654" s="11">
        <v>7.4589199999999994E-2</v>
      </c>
      <c r="DG654" s="11">
        <v>8.5754499999999997E-2</v>
      </c>
      <c r="DH654" s="11">
        <v>0.1015949</v>
      </c>
      <c r="DI654" s="11">
        <v>0.119057</v>
      </c>
      <c r="DJ654" s="11">
        <v>0.14018259999999999</v>
      </c>
      <c r="DK654" s="11">
        <v>0.1522809</v>
      </c>
      <c r="DL654" s="11">
        <v>0.16445960000000001</v>
      </c>
      <c r="DM654" s="11">
        <v>0.17055339999999999</v>
      </c>
      <c r="DN654" s="11">
        <v>0.1725807</v>
      </c>
      <c r="DO654" s="11">
        <v>0.17067389999999999</v>
      </c>
      <c r="DP654" s="11">
        <v>0.16876060000000001</v>
      </c>
      <c r="DQ654" s="11">
        <v>0.16487250000000001</v>
      </c>
      <c r="DR654" s="11">
        <v>0.15763959999999999</v>
      </c>
      <c r="DS654" s="11">
        <v>0.14408489999999999</v>
      </c>
      <c r="DT654" s="11">
        <v>0.13766719999999999</v>
      </c>
      <c r="DU654" s="11">
        <v>0.1353897</v>
      </c>
      <c r="DV654" s="11">
        <v>0.12342060000000001</v>
      </c>
      <c r="DW654" s="11">
        <v>0.1062679</v>
      </c>
      <c r="DX654" s="11">
        <v>1.8354699999999999</v>
      </c>
      <c r="DY654" s="11"/>
      <c r="DZ654" s="11">
        <v>0.1249305</v>
      </c>
      <c r="EA654" s="11">
        <v>78.206999999999994</v>
      </c>
      <c r="EB654" s="11">
        <v>79.33502</v>
      </c>
      <c r="EC654" s="11">
        <v>80.017020000000002</v>
      </c>
      <c r="ED654" s="11">
        <v>77.190100000000001</v>
      </c>
      <c r="EE654" s="11">
        <v>76.13776</v>
      </c>
      <c r="EF654" s="11">
        <v>76.031440000000003</v>
      </c>
      <c r="EG654" s="11">
        <v>75.196659999999994</v>
      </c>
      <c r="EH654" s="11">
        <v>74.448920000000001</v>
      </c>
      <c r="EI654" s="11">
        <v>77.752769999999998</v>
      </c>
      <c r="EJ654" s="11">
        <v>80.415310000000005</v>
      </c>
      <c r="EK654" s="11">
        <v>85.459050000000005</v>
      </c>
      <c r="EL654" s="11">
        <v>89.104110000000006</v>
      </c>
      <c r="EM654" s="11">
        <v>91.051869999999994</v>
      </c>
      <c r="EN654" s="11">
        <v>91.602879999999999</v>
      </c>
      <c r="EO654" s="11">
        <v>94.414349999999999</v>
      </c>
      <c r="EP654" s="11">
        <v>93.995760000000004</v>
      </c>
      <c r="EQ654" s="11">
        <v>91.418760000000006</v>
      </c>
      <c r="ER654" s="11">
        <v>92.146190000000004</v>
      </c>
      <c r="ES654" s="11">
        <v>89.040009999999995</v>
      </c>
      <c r="ET654" s="11">
        <v>84.42456</v>
      </c>
      <c r="EU654" s="11">
        <v>81.374529999999993</v>
      </c>
      <c r="EV654" s="11">
        <v>79.579329999999999</v>
      </c>
      <c r="EW654" s="11">
        <v>78.182980000000001</v>
      </c>
      <c r="EX654" s="11">
        <v>76.6434</v>
      </c>
      <c r="EY654" s="11">
        <v>0</v>
      </c>
      <c r="EZ654" s="11"/>
      <c r="FA654" s="11"/>
      <c r="FB654" s="11"/>
      <c r="FC654" s="11"/>
      <c r="FD654" s="11"/>
      <c r="FE654" s="11"/>
      <c r="FF654" s="11"/>
      <c r="FG654" s="11"/>
      <c r="FH654" s="11"/>
      <c r="FI654" s="11"/>
      <c r="FJ654" s="11"/>
      <c r="FK654" s="11"/>
      <c r="FL654" s="11"/>
      <c r="FM654" s="11"/>
      <c r="FN654" s="11"/>
      <c r="FO654" s="11"/>
      <c r="FP654" s="11"/>
      <c r="FQ654" s="11"/>
      <c r="FR654" s="11"/>
      <c r="FS654" s="11"/>
      <c r="FT654" s="11"/>
      <c r="FU654" s="11"/>
      <c r="FV654" s="11"/>
    </row>
    <row r="655" spans="1:235" x14ac:dyDescent="0.25">
      <c r="A655" s="37" t="s">
        <v>113</v>
      </c>
      <c r="B655" t="s">
        <v>141</v>
      </c>
      <c r="C655" t="s">
        <v>88</v>
      </c>
      <c r="D655" t="s">
        <v>232</v>
      </c>
      <c r="E655" s="38">
        <v>45544</v>
      </c>
      <c r="F655" t="s">
        <v>105</v>
      </c>
      <c r="G655" s="11">
        <v>6544</v>
      </c>
      <c r="H655" s="11">
        <v>1.5108870000000001</v>
      </c>
      <c r="I655" s="11">
        <v>1.3197779999999999</v>
      </c>
      <c r="J655" s="11">
        <v>1.1835199999999999</v>
      </c>
      <c r="K655" s="11">
        <v>1.056252</v>
      </c>
      <c r="L655" s="11">
        <v>0.9873478</v>
      </c>
      <c r="M655" s="11">
        <v>0.92607600000000001</v>
      </c>
      <c r="N655" s="11">
        <v>0.91493170000000001</v>
      </c>
      <c r="O655" s="11">
        <v>0.87646060000000003</v>
      </c>
      <c r="P655" s="11">
        <v>0.77624850000000001</v>
      </c>
      <c r="Q655" s="11">
        <v>0.71294480000000005</v>
      </c>
      <c r="R655" s="11">
        <v>0.74688160000000003</v>
      </c>
      <c r="S655" s="11">
        <v>0.8991268</v>
      </c>
      <c r="T655" s="11">
        <v>1.0953820000000001</v>
      </c>
      <c r="U655" s="11">
        <v>1.257355</v>
      </c>
      <c r="V655" s="11">
        <v>1.5004489999999999</v>
      </c>
      <c r="W655" s="11">
        <v>1.783128</v>
      </c>
      <c r="X655" s="11">
        <v>2.0087039999999998</v>
      </c>
      <c r="Y655" s="11">
        <v>2.2620930000000001</v>
      </c>
      <c r="Z655" s="11">
        <v>2.3256890000000001</v>
      </c>
      <c r="AA655" s="11">
        <v>2.1944219999999999</v>
      </c>
      <c r="AB655" s="11">
        <v>2.0567060000000001</v>
      </c>
      <c r="AC655" s="11">
        <v>1.94614</v>
      </c>
      <c r="AD655" s="11">
        <v>1.707673</v>
      </c>
      <c r="AE655" s="11">
        <v>1.4247890000000001</v>
      </c>
      <c r="AF655" s="11">
        <v>-5.7742000000000002E-2</v>
      </c>
      <c r="AG655" s="11">
        <v>-5.70593E-2</v>
      </c>
      <c r="AH655" s="11">
        <v>-3.19054E-2</v>
      </c>
      <c r="AI655" s="11">
        <v>-3.49538E-2</v>
      </c>
      <c r="AJ655" s="11">
        <v>-3.0214499999999998E-2</v>
      </c>
      <c r="AK655" s="11">
        <v>-3.9048899999999998E-2</v>
      </c>
      <c r="AL655" s="11">
        <v>-2.14173E-2</v>
      </c>
      <c r="AM655" s="11">
        <v>-2.90196E-2</v>
      </c>
      <c r="AN655" s="11">
        <v>-1.72772E-2</v>
      </c>
      <c r="AO655" s="11">
        <v>-2.43231E-2</v>
      </c>
      <c r="AP655" s="11">
        <v>-3.0593200000000001E-2</v>
      </c>
      <c r="AQ655" s="11">
        <v>3.7139999999999999E-3</v>
      </c>
      <c r="AR655" s="11">
        <v>1.51459E-2</v>
      </c>
      <c r="AS655" s="11">
        <v>-2.8107500000000001E-2</v>
      </c>
      <c r="AT655" s="11">
        <v>-1.3010799999999999E-2</v>
      </c>
      <c r="AU655" s="11">
        <v>-1.2559900000000001E-2</v>
      </c>
      <c r="AV655" s="11">
        <v>0.1432591</v>
      </c>
      <c r="AW655" s="11">
        <v>0.16122600000000001</v>
      </c>
      <c r="AX655" s="11">
        <v>0.1132592</v>
      </c>
      <c r="AY655" s="11">
        <v>6.2195E-2</v>
      </c>
      <c r="AZ655" s="11">
        <v>4.1468999999999999E-2</v>
      </c>
      <c r="BA655" s="11">
        <v>-0.1101863</v>
      </c>
      <c r="BB655" s="11">
        <v>-9.0054599999999999E-2</v>
      </c>
      <c r="BC655" s="11">
        <v>-5.4891500000000003E-2</v>
      </c>
      <c r="BD655" s="11">
        <v>-2.5081699999999998E-2</v>
      </c>
      <c r="BE655" s="11">
        <v>-2.7569900000000001E-2</v>
      </c>
      <c r="BF655" s="11">
        <v>-5.3866000000000001E-3</v>
      </c>
      <c r="BG655" s="11">
        <v>-1.12128E-2</v>
      </c>
      <c r="BH655" s="11">
        <v>-8.0763999999999992E-3</v>
      </c>
      <c r="BI655" s="11">
        <v>-1.8548200000000001E-2</v>
      </c>
      <c r="BJ655" s="11">
        <v>-2.6695999999999998E-3</v>
      </c>
      <c r="BK655" s="11">
        <v>-7.4654999999999999E-3</v>
      </c>
      <c r="BL655" s="11">
        <v>8.2584000000000008E-3</v>
      </c>
      <c r="BM655" s="11">
        <v>5.6014999999999997E-3</v>
      </c>
      <c r="BN655" s="11">
        <v>4.6411999999999998E-3</v>
      </c>
      <c r="BO655" s="11">
        <v>4.19893E-2</v>
      </c>
      <c r="BP655" s="11">
        <v>5.6482299999999999E-2</v>
      </c>
      <c r="BQ655" s="11">
        <v>1.4760499999999999E-2</v>
      </c>
      <c r="BR655" s="11">
        <v>3.0366799999999999E-2</v>
      </c>
      <c r="BS655" s="11">
        <v>3.0338400000000001E-2</v>
      </c>
      <c r="BT655" s="11">
        <v>0.18567649999999999</v>
      </c>
      <c r="BU655" s="11">
        <v>0.20266609999999999</v>
      </c>
      <c r="BV655" s="11">
        <v>0.1528814</v>
      </c>
      <c r="BW655" s="11">
        <v>9.8410300000000006E-2</v>
      </c>
      <c r="BX655" s="11">
        <v>7.6071200000000005E-2</v>
      </c>
      <c r="BY655" s="11">
        <v>-7.6156600000000005E-2</v>
      </c>
      <c r="BZ655" s="11">
        <v>-5.9033299999999997E-2</v>
      </c>
      <c r="CA655" s="11">
        <v>-2.8181399999999999E-2</v>
      </c>
      <c r="CB655" s="11">
        <v>7.5785999999999996E-3</v>
      </c>
      <c r="CC655" s="11">
        <v>1.9193999999999999E-3</v>
      </c>
      <c r="CD655" s="11">
        <v>2.1132100000000001E-2</v>
      </c>
      <c r="CE655" s="11">
        <v>1.25282E-2</v>
      </c>
      <c r="CF655" s="11">
        <v>1.4061799999999999E-2</v>
      </c>
      <c r="CG655" s="11">
        <v>1.9526000000000001E-3</v>
      </c>
      <c r="CH655" s="11">
        <v>1.6078100000000001E-2</v>
      </c>
      <c r="CI655" s="11">
        <v>1.40886E-2</v>
      </c>
      <c r="CJ655" s="11">
        <v>3.3793900000000002E-2</v>
      </c>
      <c r="CK655" s="11">
        <v>3.5526000000000002E-2</v>
      </c>
      <c r="CL655" s="11">
        <v>3.9875599999999997E-2</v>
      </c>
      <c r="CM655" s="11">
        <v>8.0264600000000005E-2</v>
      </c>
      <c r="CN655" s="11">
        <v>9.7818699999999995E-2</v>
      </c>
      <c r="CO655" s="11">
        <v>5.7628600000000002E-2</v>
      </c>
      <c r="CP655" s="11">
        <v>7.3744400000000002E-2</v>
      </c>
      <c r="CQ655" s="11">
        <v>7.3236700000000002E-2</v>
      </c>
      <c r="CR655" s="11">
        <v>0.22809389999999999</v>
      </c>
      <c r="CS655" s="11">
        <v>0.2441063</v>
      </c>
      <c r="CT655" s="11">
        <v>0.19250349999999999</v>
      </c>
      <c r="CU655" s="11">
        <v>0.13462550000000001</v>
      </c>
      <c r="CV655" s="11">
        <v>0.11067340000000001</v>
      </c>
      <c r="CW655" s="11">
        <v>-4.2126900000000002E-2</v>
      </c>
      <c r="CX655" s="11">
        <v>-2.8011899999999999E-2</v>
      </c>
      <c r="CY655" s="11">
        <v>-1.4713E-3</v>
      </c>
      <c r="CZ655" s="11">
        <v>1.9855999999999999E-2</v>
      </c>
      <c r="DA655" s="11">
        <v>1.7928300000000001E-2</v>
      </c>
      <c r="DB655" s="11">
        <v>1.6122299999999999E-2</v>
      </c>
      <c r="DC655" s="11">
        <v>1.44335E-2</v>
      </c>
      <c r="DD655" s="11">
        <v>1.3459E-2</v>
      </c>
      <c r="DE655" s="11">
        <v>1.24636E-2</v>
      </c>
      <c r="DF655" s="11">
        <v>1.13978E-2</v>
      </c>
      <c r="DG655" s="11">
        <v>1.3103999999999999E-2</v>
      </c>
      <c r="DH655" s="11">
        <v>1.55245E-2</v>
      </c>
      <c r="DI655" s="11">
        <v>1.8192799999999999E-2</v>
      </c>
      <c r="DJ655" s="11">
        <v>2.1420999999999999E-2</v>
      </c>
      <c r="DK655" s="11">
        <v>2.3269700000000001E-2</v>
      </c>
      <c r="DL655" s="11">
        <v>2.5130699999999999E-2</v>
      </c>
      <c r="DM655" s="11">
        <v>2.6061899999999999E-2</v>
      </c>
      <c r="DN655" s="11">
        <v>2.6371700000000001E-2</v>
      </c>
      <c r="DO655" s="11">
        <v>2.6080300000000001E-2</v>
      </c>
      <c r="DP655" s="11">
        <v>2.5787899999999999E-2</v>
      </c>
      <c r="DQ655" s="11">
        <v>2.5193799999999999E-2</v>
      </c>
      <c r="DR655" s="11">
        <v>2.4088600000000002E-2</v>
      </c>
      <c r="DS655" s="11">
        <v>2.20173E-2</v>
      </c>
      <c r="DT655" s="11">
        <v>2.1036599999999999E-2</v>
      </c>
      <c r="DU655" s="11">
        <v>2.0688600000000001E-2</v>
      </c>
      <c r="DV655" s="11">
        <v>1.8859600000000001E-2</v>
      </c>
      <c r="DW655" s="11">
        <v>1.6238599999999999E-2</v>
      </c>
      <c r="DX655" s="11">
        <v>0.28047430000000001</v>
      </c>
      <c r="DY655" s="11"/>
      <c r="DZ655" s="11">
        <v>1.90904E-2</v>
      </c>
      <c r="EA655" s="11">
        <v>78.206999999999994</v>
      </c>
      <c r="EB655" s="11">
        <v>79.33502</v>
      </c>
      <c r="EC655" s="11">
        <v>80.017020000000002</v>
      </c>
      <c r="ED655" s="11">
        <v>77.190100000000001</v>
      </c>
      <c r="EE655" s="11">
        <v>76.13776</v>
      </c>
      <c r="EF655" s="11">
        <v>76.031440000000003</v>
      </c>
      <c r="EG655" s="11">
        <v>75.196659999999994</v>
      </c>
      <c r="EH655" s="11">
        <v>74.448920000000001</v>
      </c>
      <c r="EI655" s="11">
        <v>77.752769999999998</v>
      </c>
      <c r="EJ655" s="11">
        <v>80.415310000000005</v>
      </c>
      <c r="EK655" s="11">
        <v>85.459050000000005</v>
      </c>
      <c r="EL655" s="11">
        <v>89.104110000000006</v>
      </c>
      <c r="EM655" s="11">
        <v>91.051869999999994</v>
      </c>
      <c r="EN655" s="11">
        <v>91.602879999999999</v>
      </c>
      <c r="EO655" s="11">
        <v>94.414349999999999</v>
      </c>
      <c r="EP655" s="11">
        <v>93.995760000000004</v>
      </c>
      <c r="EQ655" s="11">
        <v>91.418760000000006</v>
      </c>
      <c r="ER655" s="11">
        <v>92.146190000000004</v>
      </c>
      <c r="ES655" s="11">
        <v>89.040009999999995</v>
      </c>
      <c r="ET655" s="11">
        <v>84.42456</v>
      </c>
      <c r="EU655" s="11">
        <v>81.374529999999993</v>
      </c>
      <c r="EV655" s="11">
        <v>79.579329999999999</v>
      </c>
      <c r="EW655" s="11">
        <v>78.182980000000001</v>
      </c>
      <c r="EX655" s="11">
        <v>76.6434</v>
      </c>
      <c r="EY655" s="11">
        <v>0</v>
      </c>
      <c r="EZ655" s="11"/>
      <c r="FA655" s="11"/>
      <c r="FB655" s="11"/>
      <c r="FC655" s="11"/>
      <c r="FD655" s="11"/>
      <c r="FE655" s="11"/>
      <c r="FF655" s="11"/>
      <c r="FG655" s="11"/>
      <c r="FH655" s="11"/>
      <c r="FI655" s="11"/>
      <c r="FJ655" s="11"/>
      <c r="FK655" s="11"/>
      <c r="FL655" s="11"/>
      <c r="FM655" s="11"/>
      <c r="FN655" s="11"/>
      <c r="FO655" s="11"/>
      <c r="FP655" s="11"/>
      <c r="FQ655" s="11"/>
      <c r="FR655" s="11"/>
      <c r="FS655" s="11"/>
      <c r="FT655" s="11"/>
      <c r="FU655" s="11"/>
      <c r="FV655" s="11"/>
    </row>
    <row r="656" spans="1:235" x14ac:dyDescent="0.25">
      <c r="A656" t="s">
        <v>113</v>
      </c>
      <c r="B656" t="s">
        <v>141</v>
      </c>
      <c r="C656" t="s">
        <v>0</v>
      </c>
      <c r="D656" t="s">
        <v>232</v>
      </c>
      <c r="E656" s="38" t="s">
        <v>133</v>
      </c>
      <c r="F656" t="s">
        <v>105</v>
      </c>
      <c r="G656" s="11">
        <v>6543</v>
      </c>
      <c r="H656" s="11">
        <v>8.4536090000000002</v>
      </c>
      <c r="I656" s="11">
        <v>7.4016690000000001</v>
      </c>
      <c r="J656" s="11">
        <v>6.6140850000000002</v>
      </c>
      <c r="K656" s="11">
        <v>5.9426569999999996</v>
      </c>
      <c r="L656" s="11">
        <v>5.5303310000000003</v>
      </c>
      <c r="M656" s="11">
        <v>5.2852350000000001</v>
      </c>
      <c r="N656" s="11">
        <v>5.2731729999999999</v>
      </c>
      <c r="O656" s="11">
        <v>4.9639490000000004</v>
      </c>
      <c r="P656" s="11">
        <v>4.1954209999999996</v>
      </c>
      <c r="Q656" s="11">
        <v>3.5498419999999999</v>
      </c>
      <c r="R656" s="11">
        <v>3.6044839999999998</v>
      </c>
      <c r="S656" s="11">
        <v>4.5026529999999996</v>
      </c>
      <c r="T656" s="11">
        <v>5.9314660000000003</v>
      </c>
      <c r="U656" s="11">
        <v>7.3952780000000002</v>
      </c>
      <c r="V656" s="11">
        <v>8.9677550000000004</v>
      </c>
      <c r="W656" s="11">
        <v>10.90451</v>
      </c>
      <c r="X656" s="11">
        <v>12.46383</v>
      </c>
      <c r="Y656" s="11">
        <v>14.013529999999999</v>
      </c>
      <c r="Z656" s="11">
        <v>14.44356</v>
      </c>
      <c r="AA656" s="11">
        <v>13.64528</v>
      </c>
      <c r="AB656" s="11">
        <v>12.892049999999999</v>
      </c>
      <c r="AC656" s="11">
        <v>12.257300000000001</v>
      </c>
      <c r="AD656" s="11">
        <v>10.90035</v>
      </c>
      <c r="AE656" s="11">
        <v>9.2368159999999992</v>
      </c>
      <c r="AF656" s="11">
        <v>-0.39453739999999998</v>
      </c>
      <c r="AG656" s="11">
        <v>-0.38399860000000002</v>
      </c>
      <c r="AH656" s="11">
        <v>-0.27233829999999998</v>
      </c>
      <c r="AI656" s="11">
        <v>-0.25976260000000001</v>
      </c>
      <c r="AJ656" s="11">
        <v>-0.21889729999999999</v>
      </c>
      <c r="AK656" s="11">
        <v>-0.2170416</v>
      </c>
      <c r="AL656" s="11">
        <v>-0.1547123</v>
      </c>
      <c r="AM656" s="11">
        <v>-0.1584391</v>
      </c>
      <c r="AN656" s="11">
        <v>-6.4657099999999995E-2</v>
      </c>
      <c r="AO656" s="11">
        <v>-5.6340899999999999E-2</v>
      </c>
      <c r="AP656" s="11">
        <v>1.6069799999999999E-2</v>
      </c>
      <c r="AQ656" s="11">
        <v>8.0415600000000004E-2</v>
      </c>
      <c r="AR656" s="11">
        <v>1.55294E-2</v>
      </c>
      <c r="AS656" s="11">
        <v>-2.87275E-2</v>
      </c>
      <c r="AT656" s="11">
        <v>9.4495399999999993E-2</v>
      </c>
      <c r="AU656" s="11">
        <v>3.8861E-2</v>
      </c>
      <c r="AV656" s="11">
        <v>1.069709</v>
      </c>
      <c r="AW656" s="11">
        <v>1.273245</v>
      </c>
      <c r="AX656" s="11">
        <v>1.21661</v>
      </c>
      <c r="AY656" s="11">
        <v>0.76866290000000004</v>
      </c>
      <c r="AZ656" s="11">
        <v>0.58209259999999996</v>
      </c>
      <c r="BA656" s="11">
        <v>-0.46759420000000002</v>
      </c>
      <c r="BB656" s="11">
        <v>-0.48889569999999999</v>
      </c>
      <c r="BC656" s="11">
        <v>-0.39841409999999999</v>
      </c>
      <c r="BD656" s="11">
        <v>-0.25883390000000001</v>
      </c>
      <c r="BE656" s="11">
        <v>-0.26150180000000001</v>
      </c>
      <c r="BF656" s="11">
        <v>-0.1645288</v>
      </c>
      <c r="BG656" s="11">
        <v>-0.16703470000000001</v>
      </c>
      <c r="BH656" s="11">
        <v>-0.13262699999999999</v>
      </c>
      <c r="BI656" s="11">
        <v>-0.13768259999999999</v>
      </c>
      <c r="BJ656" s="11">
        <v>-7.8953400000000007E-2</v>
      </c>
      <c r="BK656" s="11">
        <v>-7.0462499999999997E-2</v>
      </c>
      <c r="BL656" s="11">
        <v>3.9756199999999998E-2</v>
      </c>
      <c r="BM656" s="11">
        <v>6.8306599999999995E-2</v>
      </c>
      <c r="BN656" s="11">
        <v>0.1703354</v>
      </c>
      <c r="BO656" s="11">
        <v>0.25601259999999998</v>
      </c>
      <c r="BP656" s="11">
        <v>0.21298909999999999</v>
      </c>
      <c r="BQ656" s="11">
        <v>0.17797450000000001</v>
      </c>
      <c r="BR656" s="11">
        <v>0.30538019999999999</v>
      </c>
      <c r="BS656" s="11">
        <v>0.25255109999999997</v>
      </c>
      <c r="BT656" s="11">
        <v>1.2800959999999999</v>
      </c>
      <c r="BU656" s="11">
        <v>1.4775199999999999</v>
      </c>
      <c r="BV656" s="11">
        <v>1.408005</v>
      </c>
      <c r="BW656" s="11">
        <v>0.94214370000000003</v>
      </c>
      <c r="BX656" s="11">
        <v>0.74641190000000002</v>
      </c>
      <c r="BY656" s="11">
        <v>-0.30744519999999997</v>
      </c>
      <c r="BZ656" s="11">
        <v>-0.34076459999999997</v>
      </c>
      <c r="CA656" s="11">
        <v>-0.26725690000000002</v>
      </c>
      <c r="CB656" s="11">
        <v>-0.1231304</v>
      </c>
      <c r="CC656" s="11">
        <v>-0.13900489999999999</v>
      </c>
      <c r="CD656" s="11">
        <v>-5.67193E-2</v>
      </c>
      <c r="CE656" s="11">
        <v>-7.4306800000000006E-2</v>
      </c>
      <c r="CF656" s="11">
        <v>-4.6356599999999998E-2</v>
      </c>
      <c r="CG656" s="11">
        <v>-5.8323600000000003E-2</v>
      </c>
      <c r="CH656" s="11">
        <v>-3.1944999999999999E-3</v>
      </c>
      <c r="CI656" s="11">
        <v>1.7514200000000001E-2</v>
      </c>
      <c r="CJ656" s="11">
        <v>0.14416950000000001</v>
      </c>
      <c r="CK656" s="11">
        <v>0.19295409999999999</v>
      </c>
      <c r="CL656" s="11">
        <v>0.32460090000000003</v>
      </c>
      <c r="CM656" s="11">
        <v>0.43160959999999998</v>
      </c>
      <c r="CN656" s="11">
        <v>0.4104488</v>
      </c>
      <c r="CO656" s="11">
        <v>0.38467649999999998</v>
      </c>
      <c r="CP656" s="11">
        <v>0.51626499999999997</v>
      </c>
      <c r="CQ656" s="11">
        <v>0.46624120000000002</v>
      </c>
      <c r="CR656" s="11">
        <v>1.490483</v>
      </c>
      <c r="CS656" s="11">
        <v>1.6817949999999999</v>
      </c>
      <c r="CT656" s="11">
        <v>1.599399</v>
      </c>
      <c r="CU656" s="11">
        <v>1.1156250000000001</v>
      </c>
      <c r="CV656" s="11">
        <v>0.91073119999999996</v>
      </c>
      <c r="CW656" s="11">
        <v>-0.14729619999999999</v>
      </c>
      <c r="CX656" s="11">
        <v>-0.19263350000000001</v>
      </c>
      <c r="CY656" s="11">
        <v>-0.13609979999999999</v>
      </c>
      <c r="CZ656" s="11">
        <v>8.2501900000000003E-2</v>
      </c>
      <c r="DA656" s="11">
        <v>7.4472800000000006E-2</v>
      </c>
      <c r="DB656" s="11">
        <v>6.5543500000000005E-2</v>
      </c>
      <c r="DC656" s="11">
        <v>5.6374599999999997E-2</v>
      </c>
      <c r="DD656" s="11">
        <v>5.2448599999999998E-2</v>
      </c>
      <c r="DE656" s="11">
        <v>4.8246799999999999E-2</v>
      </c>
      <c r="DF656" s="11">
        <v>4.6058099999999998E-2</v>
      </c>
      <c r="DG656" s="11">
        <v>5.3485999999999999E-2</v>
      </c>
      <c r="DH656" s="11">
        <v>6.3478800000000002E-2</v>
      </c>
      <c r="DI656" s="11">
        <v>7.5780299999999995E-2</v>
      </c>
      <c r="DJ656" s="11">
        <v>9.3786800000000003E-2</v>
      </c>
      <c r="DK656" s="11">
        <v>0.1067554</v>
      </c>
      <c r="DL656" s="11">
        <v>0.120047</v>
      </c>
      <c r="DM656" s="11">
        <v>0.1256659</v>
      </c>
      <c r="DN656" s="11">
        <v>0.12820889999999999</v>
      </c>
      <c r="DO656" s="11">
        <v>0.12991440000000001</v>
      </c>
      <c r="DP656" s="11">
        <v>0.1279063</v>
      </c>
      <c r="DQ656" s="11">
        <v>0.1241906</v>
      </c>
      <c r="DR656" s="11">
        <v>0.1163595</v>
      </c>
      <c r="DS656" s="11">
        <v>0.1054688</v>
      </c>
      <c r="DT656" s="11">
        <v>9.9899000000000002E-2</v>
      </c>
      <c r="DU656" s="11">
        <v>9.7363699999999997E-2</v>
      </c>
      <c r="DV656" s="11">
        <v>9.0057300000000007E-2</v>
      </c>
      <c r="DW656" s="11">
        <v>7.97379E-2</v>
      </c>
      <c r="DX656" s="11">
        <v>1.3731709999999999</v>
      </c>
      <c r="DY656" s="11"/>
      <c r="DZ656" s="11">
        <v>9.6987699999999996E-2</v>
      </c>
      <c r="EA656" s="11">
        <v>74.606650000000002</v>
      </c>
      <c r="EB656" s="11">
        <v>75.436499999999995</v>
      </c>
      <c r="EC656" s="11">
        <v>75.56662</v>
      </c>
      <c r="ED656" s="11">
        <v>74.45214</v>
      </c>
      <c r="EE656" s="11">
        <v>73.477360000000004</v>
      </c>
      <c r="EF656" s="11">
        <v>72.81532</v>
      </c>
      <c r="EG656" s="11">
        <v>72.220110000000005</v>
      </c>
      <c r="EH656" s="11">
        <v>72.079629999999995</v>
      </c>
      <c r="EI656" s="11">
        <v>74.816419999999994</v>
      </c>
      <c r="EJ656" s="11">
        <v>78.019990000000007</v>
      </c>
      <c r="EK656" s="11">
        <v>82.978949999999998</v>
      </c>
      <c r="EL656" s="11">
        <v>87.422349999999994</v>
      </c>
      <c r="EM656" s="11">
        <v>90.178970000000007</v>
      </c>
      <c r="EN656" s="11">
        <v>91.104759999999999</v>
      </c>
      <c r="EO656" s="11">
        <v>93.493120000000005</v>
      </c>
      <c r="EP656" s="11">
        <v>92.469939999999994</v>
      </c>
      <c r="EQ656" s="11">
        <v>90.647880000000001</v>
      </c>
      <c r="ER656" s="11">
        <v>89.549750000000003</v>
      </c>
      <c r="ES656" s="11">
        <v>87.05968</v>
      </c>
      <c r="ET656" s="11">
        <v>83.359189999999998</v>
      </c>
      <c r="EU656" s="11">
        <v>80.269840000000002</v>
      </c>
      <c r="EV656" s="11">
        <v>78.555109999999999</v>
      </c>
      <c r="EW656" s="11">
        <v>77.214110000000005</v>
      </c>
      <c r="EX656" s="11">
        <v>76.175780000000003</v>
      </c>
      <c r="EY656" s="11">
        <v>0</v>
      </c>
      <c r="EZ656" s="11"/>
      <c r="FA656" s="11"/>
      <c r="FB656" s="11"/>
      <c r="FC656" s="11"/>
      <c r="FD656" s="11"/>
      <c r="FE656" s="11"/>
      <c r="FF656" s="11"/>
      <c r="FG656" s="11"/>
      <c r="FH656" s="11"/>
      <c r="FI656" s="11"/>
      <c r="FJ656" s="11"/>
      <c r="FK656" s="11"/>
      <c r="FL656" s="11"/>
      <c r="FM656" s="11"/>
      <c r="FN656" s="11"/>
      <c r="FO656" s="11"/>
      <c r="FP656" s="11"/>
      <c r="FQ656" s="11"/>
      <c r="FR656" s="11"/>
      <c r="FS656" s="11"/>
      <c r="FT656" s="11"/>
      <c r="FU656" s="11"/>
      <c r="FV656" s="11"/>
    </row>
    <row r="657" spans="1:235" x14ac:dyDescent="0.25">
      <c r="A657" t="s">
        <v>113</v>
      </c>
      <c r="B657" t="s">
        <v>141</v>
      </c>
      <c r="C657" t="s">
        <v>88</v>
      </c>
      <c r="D657" t="s">
        <v>232</v>
      </c>
      <c r="E657" s="38" t="s">
        <v>133</v>
      </c>
      <c r="F657" t="s">
        <v>105</v>
      </c>
      <c r="G657" s="11">
        <v>6543</v>
      </c>
      <c r="H657" s="11">
        <v>1.2919099999999999</v>
      </c>
      <c r="I657" s="11">
        <v>1.131149</v>
      </c>
      <c r="J657" s="11">
        <v>1.0107870000000001</v>
      </c>
      <c r="K657" s="11">
        <v>0.90817760000000003</v>
      </c>
      <c r="L657" s="11">
        <v>0.84516440000000004</v>
      </c>
      <c r="M657" s="11">
        <v>0.80770799999999998</v>
      </c>
      <c r="N657" s="11">
        <v>0.80586469999999999</v>
      </c>
      <c r="O657" s="11">
        <v>0.75860799999999995</v>
      </c>
      <c r="P657" s="11">
        <v>0.64115880000000003</v>
      </c>
      <c r="Q657" s="11">
        <v>0.54249919999999996</v>
      </c>
      <c r="R657" s="11">
        <v>0.5508497</v>
      </c>
      <c r="S657" s="11">
        <v>0.68811109999999998</v>
      </c>
      <c r="T657" s="11">
        <v>0.90646729999999998</v>
      </c>
      <c r="U657" s="11">
        <v>1.130172</v>
      </c>
      <c r="V657" s="11">
        <v>1.370484</v>
      </c>
      <c r="W657" s="11">
        <v>1.6664639999999999</v>
      </c>
      <c r="X657" s="11">
        <v>1.904766</v>
      </c>
      <c r="Y657" s="11">
        <v>2.1415959999999998</v>
      </c>
      <c r="Z657" s="11">
        <v>2.2073149999999999</v>
      </c>
      <c r="AA657" s="11">
        <v>2.0853190000000001</v>
      </c>
      <c r="AB657" s="11">
        <v>1.970208</v>
      </c>
      <c r="AC657" s="11">
        <v>1.8732040000000001</v>
      </c>
      <c r="AD657" s="11">
        <v>1.6658299999999999</v>
      </c>
      <c r="AE657" s="11">
        <v>1.411602</v>
      </c>
      <c r="AF657" s="11">
        <v>-6.0294599999999997E-2</v>
      </c>
      <c r="AG657" s="11">
        <v>-5.8684E-2</v>
      </c>
      <c r="AH657" s="11">
        <v>-4.1619700000000003E-2</v>
      </c>
      <c r="AI657" s="11">
        <v>-3.9697799999999998E-2</v>
      </c>
      <c r="AJ657" s="11">
        <v>-3.3452599999999999E-2</v>
      </c>
      <c r="AK657" s="11">
        <v>-3.3168999999999997E-2</v>
      </c>
      <c r="AL657" s="11">
        <v>-2.36437E-2</v>
      </c>
      <c r="AM657" s="11">
        <v>-2.4213200000000001E-2</v>
      </c>
      <c r="AN657" s="11">
        <v>-9.8811000000000003E-3</v>
      </c>
      <c r="AO657" s="11">
        <v>-8.6102000000000001E-3</v>
      </c>
      <c r="AP657" s="11">
        <v>2.4558000000000002E-3</v>
      </c>
      <c r="AQ657" s="11">
        <v>1.2289400000000001E-2</v>
      </c>
      <c r="AR657" s="11">
        <v>2.3733000000000001E-3</v>
      </c>
      <c r="AS657" s="11">
        <v>-4.3902000000000004E-3</v>
      </c>
      <c r="AT657" s="11">
        <v>1.44411E-2</v>
      </c>
      <c r="AU657" s="11">
        <v>5.9389000000000004E-3</v>
      </c>
      <c r="AV657" s="11">
        <v>0.1634766</v>
      </c>
      <c r="AW657" s="11">
        <v>0.1945817</v>
      </c>
      <c r="AX657" s="11">
        <v>0.1859266</v>
      </c>
      <c r="AY657" s="11">
        <v>0.1174697</v>
      </c>
      <c r="AZ657" s="11">
        <v>8.8957400000000006E-2</v>
      </c>
      <c r="BA657" s="11">
        <v>-7.1459400000000006E-2</v>
      </c>
      <c r="BB657" s="11">
        <v>-7.4714699999999995E-2</v>
      </c>
      <c r="BC657" s="11">
        <v>-6.0886999999999997E-2</v>
      </c>
      <c r="BD657" s="11">
        <v>-3.9555899999999998E-2</v>
      </c>
      <c r="BE657" s="11">
        <v>-3.9963600000000002E-2</v>
      </c>
      <c r="BF657" s="11">
        <v>-2.51439E-2</v>
      </c>
      <c r="BG657" s="11">
        <v>-2.5526799999999999E-2</v>
      </c>
      <c r="BH657" s="11">
        <v>-2.0268499999999998E-2</v>
      </c>
      <c r="BI657" s="11">
        <v>-2.10411E-2</v>
      </c>
      <c r="BJ657" s="11">
        <v>-1.2065899999999999E-2</v>
      </c>
      <c r="BK657" s="11">
        <v>-1.07683E-2</v>
      </c>
      <c r="BL657" s="11">
        <v>6.0756999999999999E-3</v>
      </c>
      <c r="BM657" s="11">
        <v>1.04388E-2</v>
      </c>
      <c r="BN657" s="11">
        <v>2.6031200000000001E-2</v>
      </c>
      <c r="BO657" s="11">
        <v>3.9124699999999998E-2</v>
      </c>
      <c r="BP657" s="11">
        <v>3.2549700000000001E-2</v>
      </c>
      <c r="BQ657" s="11">
        <v>2.7198699999999999E-2</v>
      </c>
      <c r="BR657" s="11">
        <v>4.6669299999999997E-2</v>
      </c>
      <c r="BS657" s="11">
        <v>3.8595699999999997E-2</v>
      </c>
      <c r="BT657" s="11">
        <v>0.19562869999999999</v>
      </c>
      <c r="BU657" s="11">
        <v>0.22579979999999999</v>
      </c>
      <c r="BV657" s="11">
        <v>0.21517620000000001</v>
      </c>
      <c r="BW657" s="11">
        <v>0.14398169999999999</v>
      </c>
      <c r="BX657" s="11">
        <v>0.1140693</v>
      </c>
      <c r="BY657" s="11">
        <v>-4.6984900000000003E-2</v>
      </c>
      <c r="BZ657" s="11">
        <v>-5.2076799999999999E-2</v>
      </c>
      <c r="CA657" s="11">
        <v>-4.08431E-2</v>
      </c>
      <c r="CB657" s="11">
        <v>-1.8817199999999999E-2</v>
      </c>
      <c r="CC657" s="11">
        <v>-2.12432E-2</v>
      </c>
      <c r="CD657" s="11">
        <v>-8.6680000000000004E-3</v>
      </c>
      <c r="CE657" s="11">
        <v>-1.1355799999999999E-2</v>
      </c>
      <c r="CF657" s="11">
        <v>-7.0844000000000002E-3</v>
      </c>
      <c r="CG657" s="11">
        <v>-8.9131999999999996E-3</v>
      </c>
      <c r="CH657" s="11">
        <v>-4.8819999999999999E-4</v>
      </c>
      <c r="CI657" s="11">
        <v>2.6765999999999999E-3</v>
      </c>
      <c r="CJ657" s="11">
        <v>2.20325E-2</v>
      </c>
      <c r="CK657" s="11">
        <v>2.9487900000000001E-2</v>
      </c>
      <c r="CL657" s="11">
        <v>4.9606600000000001E-2</v>
      </c>
      <c r="CM657" s="11">
        <v>6.5960099999999994E-2</v>
      </c>
      <c r="CN657" s="11">
        <v>6.2726199999999996E-2</v>
      </c>
      <c r="CO657" s="11">
        <v>5.8787600000000002E-2</v>
      </c>
      <c r="CP657" s="11">
        <v>7.8897400000000006E-2</v>
      </c>
      <c r="CQ657" s="11">
        <v>7.1252599999999999E-2</v>
      </c>
      <c r="CR657" s="11">
        <v>0.22778080000000001</v>
      </c>
      <c r="CS657" s="11">
        <v>0.25701780000000002</v>
      </c>
      <c r="CT657" s="11">
        <v>0.2444257</v>
      </c>
      <c r="CU657" s="11">
        <v>0.1704936</v>
      </c>
      <c r="CV657" s="11">
        <v>0.1391811</v>
      </c>
      <c r="CW657" s="11">
        <v>-2.25103E-2</v>
      </c>
      <c r="CX657" s="11">
        <v>-2.94389E-2</v>
      </c>
      <c r="CY657" s="11">
        <v>-2.07992E-2</v>
      </c>
      <c r="CZ657" s="11">
        <v>1.26082E-2</v>
      </c>
      <c r="DA657" s="11">
        <v>1.1381199999999999E-2</v>
      </c>
      <c r="DB657" s="11">
        <v>1.0016600000000001E-2</v>
      </c>
      <c r="DC657" s="11">
        <v>8.6154000000000005E-3</v>
      </c>
      <c r="DD657" s="11">
        <v>8.0154000000000006E-3</v>
      </c>
      <c r="DE657" s="11">
        <v>7.3733000000000002E-3</v>
      </c>
      <c r="DF657" s="11">
        <v>7.0387999999999996E-3</v>
      </c>
      <c r="DG657" s="11">
        <v>8.1738999999999996E-3</v>
      </c>
      <c r="DH657" s="11">
        <v>9.7011000000000007E-3</v>
      </c>
      <c r="DI657" s="11">
        <v>1.1580999999999999E-2</v>
      </c>
      <c r="DJ657" s="11">
        <v>1.43328E-2</v>
      </c>
      <c r="DK657" s="11">
        <v>1.6314700000000001E-2</v>
      </c>
      <c r="DL657" s="11">
        <v>1.8346000000000001E-2</v>
      </c>
      <c r="DM657" s="11">
        <v>1.9204700000000002E-2</v>
      </c>
      <c r="DN657" s="11">
        <v>1.9593300000000001E-2</v>
      </c>
      <c r="DO657" s="11">
        <v>1.9854E-2</v>
      </c>
      <c r="DP657" s="11">
        <v>1.9547100000000001E-2</v>
      </c>
      <c r="DQ657" s="11">
        <v>1.8979200000000002E-2</v>
      </c>
      <c r="DR657" s="11">
        <v>1.77825E-2</v>
      </c>
      <c r="DS657" s="11">
        <v>1.61181E-2</v>
      </c>
      <c r="DT657" s="11">
        <v>1.52669E-2</v>
      </c>
      <c r="DU657" s="11">
        <v>1.48795E-2</v>
      </c>
      <c r="DV657" s="11">
        <v>1.37629E-2</v>
      </c>
      <c r="DW657" s="11">
        <v>1.21858E-2</v>
      </c>
      <c r="DX657" s="11">
        <v>0.20985280000000001</v>
      </c>
      <c r="DY657" s="11"/>
      <c r="DZ657" s="11">
        <v>1.4822E-2</v>
      </c>
      <c r="EA657" s="11">
        <v>74.606650000000002</v>
      </c>
      <c r="EB657" s="11">
        <v>75.436499999999995</v>
      </c>
      <c r="EC657" s="11">
        <v>75.56662</v>
      </c>
      <c r="ED657" s="11">
        <v>74.45214</v>
      </c>
      <c r="EE657" s="11">
        <v>73.477360000000004</v>
      </c>
      <c r="EF657" s="11">
        <v>72.81532</v>
      </c>
      <c r="EG657" s="11">
        <v>72.220110000000005</v>
      </c>
      <c r="EH657" s="11">
        <v>72.079629999999995</v>
      </c>
      <c r="EI657" s="11">
        <v>74.816419999999994</v>
      </c>
      <c r="EJ657" s="11">
        <v>78.019990000000007</v>
      </c>
      <c r="EK657" s="11">
        <v>82.978949999999998</v>
      </c>
      <c r="EL657" s="11">
        <v>87.422349999999994</v>
      </c>
      <c r="EM657" s="11">
        <v>90.178970000000007</v>
      </c>
      <c r="EN657" s="11">
        <v>91.104759999999999</v>
      </c>
      <c r="EO657" s="11">
        <v>93.493120000000005</v>
      </c>
      <c r="EP657" s="11">
        <v>92.469939999999994</v>
      </c>
      <c r="EQ657" s="11">
        <v>90.647880000000001</v>
      </c>
      <c r="ER657" s="11">
        <v>89.549750000000003</v>
      </c>
      <c r="ES657" s="11">
        <v>87.05968</v>
      </c>
      <c r="ET657" s="11">
        <v>83.359189999999998</v>
      </c>
      <c r="EU657" s="11">
        <v>80.269840000000002</v>
      </c>
      <c r="EV657" s="11">
        <v>78.555109999999999</v>
      </c>
      <c r="EW657" s="11">
        <v>77.214110000000005</v>
      </c>
      <c r="EX657" s="11">
        <v>76.175780000000003</v>
      </c>
      <c r="EY657" s="11">
        <v>0</v>
      </c>
      <c r="EZ657" s="11"/>
      <c r="FA657" s="11"/>
      <c r="FB657" s="11"/>
      <c r="FC657" s="11"/>
      <c r="FD657" s="11"/>
      <c r="FE657" s="11"/>
      <c r="FF657" s="11"/>
      <c r="FG657" s="11"/>
      <c r="FH657" s="11"/>
      <c r="FI657" s="11"/>
      <c r="FJ657" s="11"/>
      <c r="FK657" s="11"/>
      <c r="FL657" s="11"/>
      <c r="FM657" s="11"/>
      <c r="FN657" s="11"/>
      <c r="FO657" s="11"/>
      <c r="FP657" s="11"/>
      <c r="FQ657" s="11"/>
      <c r="FR657" s="11"/>
      <c r="FS657" s="11"/>
      <c r="FT657" s="11"/>
      <c r="FU657" s="11"/>
      <c r="FV657" s="11"/>
      <c r="HY657" s="37"/>
      <c r="IA657" s="37"/>
    </row>
    <row r="658" spans="1:235" x14ac:dyDescent="0.25">
      <c r="A658" s="37" t="s">
        <v>113</v>
      </c>
      <c r="B658" t="s">
        <v>141</v>
      </c>
      <c r="C658" t="s">
        <v>0</v>
      </c>
      <c r="D658" t="s">
        <v>232</v>
      </c>
      <c r="E658" s="38">
        <v>45540</v>
      </c>
      <c r="F658" t="s">
        <v>106</v>
      </c>
      <c r="G658" s="11">
        <v>4207</v>
      </c>
      <c r="H658" s="11">
        <v>4.4377219999999999</v>
      </c>
      <c r="I658" s="11">
        <v>3.9033959999999999</v>
      </c>
      <c r="J658" s="11">
        <v>3.497071</v>
      </c>
      <c r="K658" s="11">
        <v>3.1218110000000001</v>
      </c>
      <c r="L658" s="11">
        <v>2.858034</v>
      </c>
      <c r="M658" s="11">
        <v>2.7775820000000002</v>
      </c>
      <c r="N658" s="11">
        <v>2.8489409999999999</v>
      </c>
      <c r="O658" s="11">
        <v>2.6165530000000001</v>
      </c>
      <c r="P658" s="11">
        <v>2.1520480000000002</v>
      </c>
      <c r="Q658" s="11">
        <v>1.5292749999999999</v>
      </c>
      <c r="R658" s="11">
        <v>1.3772040000000001</v>
      </c>
      <c r="S658" s="11">
        <v>1.6064769999999999</v>
      </c>
      <c r="T658" s="11">
        <v>2.332646</v>
      </c>
      <c r="U658" s="11">
        <v>3.3083109999999998</v>
      </c>
      <c r="V658" s="11">
        <v>4.6019810000000003</v>
      </c>
      <c r="W658" s="11">
        <v>6.1191269999999998</v>
      </c>
      <c r="X658" s="11">
        <v>7.4720740000000001</v>
      </c>
      <c r="Y658" s="11">
        <v>8.6929479999999995</v>
      </c>
      <c r="Z658" s="11">
        <v>9.1140080000000001</v>
      </c>
      <c r="AA658" s="11">
        <v>8.7398039999999995</v>
      </c>
      <c r="AB658" s="11">
        <v>8.3920919999999999</v>
      </c>
      <c r="AC658" s="11">
        <v>8.1588569999999994</v>
      </c>
      <c r="AD658" s="11">
        <v>7.2310610000000004</v>
      </c>
      <c r="AE658" s="11">
        <v>5.933764</v>
      </c>
      <c r="AF658" s="11">
        <v>-0.21712580000000001</v>
      </c>
      <c r="AG658" s="11">
        <v>-0.22189719999999999</v>
      </c>
      <c r="AH658" s="11">
        <v>-0.19064790000000001</v>
      </c>
      <c r="AI658" s="11">
        <v>-0.2211514</v>
      </c>
      <c r="AJ658" s="11">
        <v>-0.19350120000000001</v>
      </c>
      <c r="AK658" s="11">
        <v>-0.16822480000000001</v>
      </c>
      <c r="AL658" s="11">
        <v>-8.8532200000000005E-2</v>
      </c>
      <c r="AM658" s="11">
        <v>-0.15549569999999999</v>
      </c>
      <c r="AN658" s="11">
        <v>-6.4916199999999993E-2</v>
      </c>
      <c r="AO658" s="11">
        <v>-0.1927469</v>
      </c>
      <c r="AP658" s="11">
        <v>-0.1222029</v>
      </c>
      <c r="AQ658" s="11">
        <v>-0.14578949999999999</v>
      </c>
      <c r="AR658" s="11">
        <v>-8.3200999999999997E-2</v>
      </c>
      <c r="AS658" s="11">
        <v>-9.2887899999999995E-2</v>
      </c>
      <c r="AT658" s="11">
        <v>-9.5663899999999996E-2</v>
      </c>
      <c r="AU658" s="11">
        <v>-0.25599949999999999</v>
      </c>
      <c r="AV658" s="11">
        <v>0.60215870000000005</v>
      </c>
      <c r="AW658" s="11">
        <v>0.78874460000000002</v>
      </c>
      <c r="AX658" s="11">
        <v>0.79980309999999999</v>
      </c>
      <c r="AY658" s="11">
        <v>0.44893830000000001</v>
      </c>
      <c r="AZ658" s="11">
        <v>0.29280850000000003</v>
      </c>
      <c r="BA658" s="11">
        <v>-0.39633210000000002</v>
      </c>
      <c r="BB658" s="11">
        <v>-0.39326820000000001</v>
      </c>
      <c r="BC658" s="11">
        <v>-0.4215641</v>
      </c>
      <c r="BD658" s="11">
        <v>-8.3710199999999998E-2</v>
      </c>
      <c r="BE658" s="11">
        <v>-9.6198099999999995E-2</v>
      </c>
      <c r="BF658" s="11">
        <v>-8.0907699999999999E-2</v>
      </c>
      <c r="BG658" s="11">
        <v>-0.12731029999999999</v>
      </c>
      <c r="BH658" s="11">
        <v>-0.10452210000000001</v>
      </c>
      <c r="BI658" s="11">
        <v>-9.0356300000000001E-2</v>
      </c>
      <c r="BJ658" s="11">
        <v>-2.33616E-2</v>
      </c>
      <c r="BK658" s="11">
        <v>-7.1945499999999996E-2</v>
      </c>
      <c r="BL658" s="11">
        <v>2.89606E-2</v>
      </c>
      <c r="BM658" s="11">
        <v>-8.5046800000000006E-2</v>
      </c>
      <c r="BN658" s="11">
        <v>1.8115599999999999E-2</v>
      </c>
      <c r="BO658" s="11">
        <v>1.0943899999999999E-2</v>
      </c>
      <c r="BP658" s="11">
        <v>9.6628900000000004E-2</v>
      </c>
      <c r="BQ658" s="11">
        <v>9.8759200000000005E-2</v>
      </c>
      <c r="BR658" s="11">
        <v>0.1090066</v>
      </c>
      <c r="BS658" s="11">
        <v>-3.1891000000000003E-2</v>
      </c>
      <c r="BT658" s="11">
        <v>0.82308870000000001</v>
      </c>
      <c r="BU658" s="11">
        <v>1.0156620000000001</v>
      </c>
      <c r="BV658" s="11">
        <v>1.0193220000000001</v>
      </c>
      <c r="BW658" s="11">
        <v>0.65419070000000001</v>
      </c>
      <c r="BX658" s="11">
        <v>0.4885157</v>
      </c>
      <c r="BY658" s="11">
        <v>-0.2112984</v>
      </c>
      <c r="BZ658" s="11">
        <v>-0.21979960000000001</v>
      </c>
      <c r="CA658" s="11">
        <v>-0.27058179999999998</v>
      </c>
      <c r="CB658" s="11">
        <v>4.9705399999999997E-2</v>
      </c>
      <c r="CC658" s="11">
        <v>2.95009E-2</v>
      </c>
      <c r="CD658" s="11">
        <v>2.88325E-2</v>
      </c>
      <c r="CE658" s="11">
        <v>-3.3469199999999998E-2</v>
      </c>
      <c r="CF658" s="11">
        <v>-1.5543E-2</v>
      </c>
      <c r="CG658" s="11">
        <v>-1.24878E-2</v>
      </c>
      <c r="CH658" s="11">
        <v>4.1808999999999999E-2</v>
      </c>
      <c r="CI658" s="11">
        <v>1.1604700000000001E-2</v>
      </c>
      <c r="CJ658" s="11">
        <v>0.1228374</v>
      </c>
      <c r="CK658" s="11">
        <v>2.2653199999999998E-2</v>
      </c>
      <c r="CL658" s="11">
        <v>0.15843409999999999</v>
      </c>
      <c r="CM658" s="11">
        <v>0.1676774</v>
      </c>
      <c r="CN658" s="11">
        <v>0.27645890000000001</v>
      </c>
      <c r="CO658" s="11">
        <v>0.29040630000000001</v>
      </c>
      <c r="CP658" s="11">
        <v>0.31367699999999998</v>
      </c>
      <c r="CQ658" s="11">
        <v>0.19221759999999999</v>
      </c>
      <c r="CR658" s="11">
        <v>1.044019</v>
      </c>
      <c r="CS658" s="11">
        <v>1.24258</v>
      </c>
      <c r="CT658" s="11">
        <v>1.2388410000000001</v>
      </c>
      <c r="CU658" s="11">
        <v>0.85944310000000002</v>
      </c>
      <c r="CV658" s="11">
        <v>0.68422280000000002</v>
      </c>
      <c r="CW658" s="11">
        <v>-2.6264599999999999E-2</v>
      </c>
      <c r="CX658" s="11">
        <v>-4.6330900000000001E-2</v>
      </c>
      <c r="CY658" s="11">
        <v>-0.1195996</v>
      </c>
      <c r="CZ658" s="11">
        <v>8.11109E-2</v>
      </c>
      <c r="DA658" s="11">
        <v>7.6419600000000004E-2</v>
      </c>
      <c r="DB658" s="11">
        <v>6.6717299999999993E-2</v>
      </c>
      <c r="DC658" s="11">
        <v>5.7051299999999999E-2</v>
      </c>
      <c r="DD658" s="11">
        <v>5.4095499999999998E-2</v>
      </c>
      <c r="DE658" s="11">
        <v>4.7340699999999999E-2</v>
      </c>
      <c r="DF658" s="11">
        <v>3.9620900000000001E-2</v>
      </c>
      <c r="DG658" s="11">
        <v>5.0794899999999997E-2</v>
      </c>
      <c r="DH658" s="11">
        <v>5.7072999999999999E-2</v>
      </c>
      <c r="DI658" s="11">
        <v>6.5476999999999994E-2</v>
      </c>
      <c r="DJ658" s="11">
        <v>8.5307599999999997E-2</v>
      </c>
      <c r="DK658" s="11">
        <v>9.5287200000000002E-2</v>
      </c>
      <c r="DL658" s="11">
        <v>0.10932890000000001</v>
      </c>
      <c r="DM658" s="11">
        <v>0.1165132</v>
      </c>
      <c r="DN658" s="11">
        <v>0.12443079999999999</v>
      </c>
      <c r="DO658" s="11">
        <v>0.13624829999999999</v>
      </c>
      <c r="DP658" s="11">
        <v>0.13431589999999999</v>
      </c>
      <c r="DQ658" s="11">
        <v>0.1379561</v>
      </c>
      <c r="DR658" s="11">
        <v>0.1334581</v>
      </c>
      <c r="DS658" s="11">
        <v>0.1247846</v>
      </c>
      <c r="DT658" s="11">
        <v>0.1189815</v>
      </c>
      <c r="DU658" s="11">
        <v>0.1124925</v>
      </c>
      <c r="DV658" s="11">
        <v>0.1054615</v>
      </c>
      <c r="DW658" s="11">
        <v>9.1790700000000003E-2</v>
      </c>
      <c r="DX658" s="11">
        <v>1.194771</v>
      </c>
      <c r="DY658" s="11"/>
      <c r="DZ658" s="11">
        <v>0.1047611</v>
      </c>
      <c r="EA658" s="11">
        <v>71.79213</v>
      </c>
      <c r="EB658" s="11">
        <v>73.107399999999998</v>
      </c>
      <c r="EC658" s="11">
        <v>73.479420000000005</v>
      </c>
      <c r="ED658" s="11">
        <v>72.702870000000004</v>
      </c>
      <c r="EE658" s="11">
        <v>72.208749999999995</v>
      </c>
      <c r="EF658" s="11">
        <v>71.575689999999994</v>
      </c>
      <c r="EG658" s="11">
        <v>70.768550000000005</v>
      </c>
      <c r="EH658" s="11">
        <v>70.642489999999995</v>
      </c>
      <c r="EI658" s="11">
        <v>71.300550000000001</v>
      </c>
      <c r="EJ658" s="11">
        <v>73.337770000000006</v>
      </c>
      <c r="EK658" s="11">
        <v>76.73115</v>
      </c>
      <c r="EL658" s="11">
        <v>80.092160000000007</v>
      </c>
      <c r="EM658" s="11">
        <v>81.592979999999997</v>
      </c>
      <c r="EN658" s="11">
        <v>84.863990000000001</v>
      </c>
      <c r="EO658" s="11">
        <v>88.593149999999994</v>
      </c>
      <c r="EP658" s="11">
        <v>88.415800000000004</v>
      </c>
      <c r="EQ658" s="11">
        <v>89.251630000000006</v>
      </c>
      <c r="ER658" s="11">
        <v>87.366290000000006</v>
      </c>
      <c r="ES658" s="11">
        <v>86.030119999999997</v>
      </c>
      <c r="ET658" s="11">
        <v>84.243840000000006</v>
      </c>
      <c r="EU658" s="11">
        <v>79.36139</v>
      </c>
      <c r="EV658" s="11">
        <v>77.357150000000004</v>
      </c>
      <c r="EW658" s="11">
        <v>75.951099999999997</v>
      </c>
      <c r="EX658" s="11">
        <v>75.167349999999999</v>
      </c>
      <c r="EY658" s="11">
        <v>0</v>
      </c>
      <c r="EZ658" s="11"/>
      <c r="FA658" s="11"/>
      <c r="FB658" s="11"/>
      <c r="FC658" s="11"/>
      <c r="FD658" s="11"/>
      <c r="FE658" s="11"/>
      <c r="FF658" s="11"/>
      <c r="FG658" s="11"/>
      <c r="FH658" s="11"/>
      <c r="FI658" s="11"/>
      <c r="FJ658" s="11"/>
      <c r="FK658" s="11"/>
      <c r="FL658" s="11"/>
      <c r="FM658" s="11"/>
      <c r="FN658" s="11"/>
      <c r="FO658" s="11"/>
      <c r="FP658" s="11"/>
      <c r="FQ658" s="11"/>
      <c r="FR658" s="11"/>
      <c r="FS658" s="11"/>
      <c r="FT658" s="11"/>
      <c r="FU658" s="11"/>
      <c r="FV658" s="11"/>
      <c r="IA658" s="37"/>
    </row>
    <row r="659" spans="1:235" x14ac:dyDescent="0.25">
      <c r="A659" t="s">
        <v>113</v>
      </c>
      <c r="B659" t="s">
        <v>141</v>
      </c>
      <c r="C659" t="s">
        <v>88</v>
      </c>
      <c r="D659" t="s">
        <v>232</v>
      </c>
      <c r="E659" s="38">
        <v>45540</v>
      </c>
      <c r="F659" t="s">
        <v>106</v>
      </c>
      <c r="G659" s="11">
        <v>4207</v>
      </c>
      <c r="H659" s="11">
        <v>1.0547390000000001</v>
      </c>
      <c r="I659" s="11">
        <v>0.92774290000000004</v>
      </c>
      <c r="J659" s="11">
        <v>0.83116920000000005</v>
      </c>
      <c r="K659" s="11">
        <v>0.74197900000000006</v>
      </c>
      <c r="L659" s="11">
        <v>0.67928560000000004</v>
      </c>
      <c r="M659" s="11">
        <v>0.66016410000000003</v>
      </c>
      <c r="N659" s="11">
        <v>0.67712439999999996</v>
      </c>
      <c r="O659" s="11">
        <v>0.62189139999999998</v>
      </c>
      <c r="P659" s="11">
        <v>0.51148990000000005</v>
      </c>
      <c r="Q659" s="11">
        <v>0.36347170000000001</v>
      </c>
      <c r="R659" s="11">
        <v>0.32732820000000001</v>
      </c>
      <c r="S659" s="11">
        <v>0.38182080000000002</v>
      </c>
      <c r="T659" s="11">
        <v>0.5544135</v>
      </c>
      <c r="U659" s="11">
        <v>0.78630549999999999</v>
      </c>
      <c r="V659" s="11">
        <v>1.09378</v>
      </c>
      <c r="W659" s="11">
        <v>1.4543680000000001</v>
      </c>
      <c r="X659" s="11">
        <v>1.7759309999999999</v>
      </c>
      <c r="Y659" s="11">
        <v>2.0661040000000002</v>
      </c>
      <c r="Z659" s="11">
        <v>2.1661790000000001</v>
      </c>
      <c r="AA659" s="11">
        <v>2.0772400000000002</v>
      </c>
      <c r="AB659" s="11">
        <v>1.994597</v>
      </c>
      <c r="AC659" s="11">
        <v>1.939163</v>
      </c>
      <c r="AD659" s="11">
        <v>1.718648</v>
      </c>
      <c r="AE659" s="11">
        <v>1.410312</v>
      </c>
      <c r="AF659" s="11">
        <v>-5.1605600000000001E-2</v>
      </c>
      <c r="AG659" s="11">
        <v>-5.2739599999999998E-2</v>
      </c>
      <c r="AH659" s="11">
        <v>-4.5312400000000003E-2</v>
      </c>
      <c r="AI659" s="11">
        <v>-5.2562299999999999E-2</v>
      </c>
      <c r="AJ659" s="11">
        <v>-4.59906E-2</v>
      </c>
      <c r="AK659" s="11">
        <v>-3.9982999999999998E-2</v>
      </c>
      <c r="AL659" s="11">
        <v>-2.1042000000000002E-2</v>
      </c>
      <c r="AM659" s="11">
        <v>-3.69576E-2</v>
      </c>
      <c r="AN659" s="11">
        <v>-1.5429E-2</v>
      </c>
      <c r="AO659" s="11">
        <v>-4.5811299999999999E-2</v>
      </c>
      <c r="AP659" s="11">
        <v>-2.90447E-2</v>
      </c>
      <c r="AQ659" s="11">
        <v>-3.4650599999999997E-2</v>
      </c>
      <c r="AR659" s="11">
        <v>-1.9774900000000002E-2</v>
      </c>
      <c r="AS659" s="11">
        <v>-2.2077200000000002E-2</v>
      </c>
      <c r="AT659" s="11">
        <v>-2.2737E-2</v>
      </c>
      <c r="AU659" s="11">
        <v>-6.08449E-2</v>
      </c>
      <c r="AV659" s="11">
        <v>0.14311860000000001</v>
      </c>
      <c r="AW659" s="11">
        <v>0.18746550000000001</v>
      </c>
      <c r="AX659" s="11">
        <v>0.19009380000000001</v>
      </c>
      <c r="AY659" s="11">
        <v>0.1067018</v>
      </c>
      <c r="AZ659" s="11">
        <v>6.9593500000000003E-2</v>
      </c>
      <c r="BA659" s="11">
        <v>-9.4198599999999993E-2</v>
      </c>
      <c r="BB659" s="11">
        <v>-9.3470300000000006E-2</v>
      </c>
      <c r="BC659" s="11">
        <v>-0.1001956</v>
      </c>
      <c r="BD659" s="11">
        <v>-1.9895900000000001E-2</v>
      </c>
      <c r="BE659" s="11">
        <v>-2.2863999999999999E-2</v>
      </c>
      <c r="BF659" s="11">
        <v>-1.9229799999999998E-2</v>
      </c>
      <c r="BG659" s="11">
        <v>-3.02586E-2</v>
      </c>
      <c r="BH659" s="11">
        <v>-2.4842400000000001E-2</v>
      </c>
      <c r="BI659" s="11">
        <v>-2.1475500000000002E-2</v>
      </c>
      <c r="BJ659" s="11">
        <v>-5.5525000000000001E-3</v>
      </c>
      <c r="BK659" s="11">
        <v>-1.7099699999999999E-2</v>
      </c>
      <c r="BL659" s="11">
        <v>6.8831999999999999E-3</v>
      </c>
      <c r="BM659" s="11">
        <v>-2.0213600000000002E-2</v>
      </c>
      <c r="BN659" s="11">
        <v>4.3055999999999997E-3</v>
      </c>
      <c r="BO659" s="11">
        <v>2.6010999999999999E-3</v>
      </c>
      <c r="BP659" s="11">
        <v>2.2966400000000001E-2</v>
      </c>
      <c r="BQ659" s="11">
        <v>2.3472699999999999E-2</v>
      </c>
      <c r="BR659" s="11">
        <v>2.5908199999999999E-2</v>
      </c>
      <c r="BS659" s="11">
        <v>-7.5797E-3</v>
      </c>
      <c r="BT659" s="11">
        <v>0.1956283</v>
      </c>
      <c r="BU659" s="11">
        <v>0.24139840000000001</v>
      </c>
      <c r="BV659" s="11">
        <v>0.24226819999999999</v>
      </c>
      <c r="BW659" s="11">
        <v>0.15548529999999999</v>
      </c>
      <c r="BX659" s="11">
        <v>0.1161084</v>
      </c>
      <c r="BY659" s="11">
        <v>-5.0220500000000001E-2</v>
      </c>
      <c r="BZ659" s="11">
        <v>-5.2241000000000003E-2</v>
      </c>
      <c r="CA659" s="11">
        <v>-6.4310800000000001E-2</v>
      </c>
      <c r="CB659" s="11">
        <v>1.1813799999999999E-2</v>
      </c>
      <c r="CC659" s="11">
        <v>7.0115999999999998E-3</v>
      </c>
      <c r="CD659" s="11">
        <v>6.8528E-3</v>
      </c>
      <c r="CE659" s="11">
        <v>-7.9547999999999997E-3</v>
      </c>
      <c r="CF659" s="11">
        <v>-3.6941999999999999E-3</v>
      </c>
      <c r="CG659" s="11">
        <v>-2.9680000000000002E-3</v>
      </c>
      <c r="CH659" s="11">
        <v>9.9369999999999997E-3</v>
      </c>
      <c r="CI659" s="11">
        <v>2.7582000000000001E-3</v>
      </c>
      <c r="CJ659" s="11">
        <v>2.9195499999999999E-2</v>
      </c>
      <c r="CK659" s="11">
        <v>5.3841000000000002E-3</v>
      </c>
      <c r="CL659" s="11">
        <v>3.7656000000000002E-2</v>
      </c>
      <c r="CM659" s="11">
        <v>3.9852899999999997E-2</v>
      </c>
      <c r="CN659" s="11">
        <v>6.5707600000000005E-2</v>
      </c>
      <c r="CO659" s="11">
        <v>6.9022600000000003E-2</v>
      </c>
      <c r="CP659" s="11">
        <v>7.4553400000000006E-2</v>
      </c>
      <c r="CQ659" s="11">
        <v>4.5685499999999997E-2</v>
      </c>
      <c r="CR659" s="11">
        <v>0.248138</v>
      </c>
      <c r="CS659" s="11">
        <v>0.29533120000000002</v>
      </c>
      <c r="CT659" s="11">
        <v>0.2944426</v>
      </c>
      <c r="CU659" s="11">
        <v>0.2042688</v>
      </c>
      <c r="CV659" s="11">
        <v>0.1626232</v>
      </c>
      <c r="CW659" s="11">
        <v>-6.2424999999999998E-3</v>
      </c>
      <c r="CX659" s="11">
        <v>-1.1011699999999999E-2</v>
      </c>
      <c r="CY659" s="11">
        <v>-2.84259E-2</v>
      </c>
      <c r="CZ659" s="11">
        <v>1.9278099999999999E-2</v>
      </c>
      <c r="DA659" s="11">
        <v>1.8163100000000001E-2</v>
      </c>
      <c r="DB659" s="11">
        <v>1.5857099999999999E-2</v>
      </c>
      <c r="DC659" s="11">
        <v>1.3559699999999999E-2</v>
      </c>
      <c r="DD659" s="11">
        <v>1.2857199999999999E-2</v>
      </c>
      <c r="DE659" s="11">
        <v>1.12517E-2</v>
      </c>
      <c r="DF659" s="11">
        <v>9.4169000000000006E-3</v>
      </c>
      <c r="DG659" s="11">
        <v>1.20727E-2</v>
      </c>
      <c r="DH659" s="11">
        <v>1.35649E-2</v>
      </c>
      <c r="DI659" s="11">
        <v>1.5562299999999999E-2</v>
      </c>
      <c r="DJ659" s="11">
        <v>2.0275499999999998E-2</v>
      </c>
      <c r="DK659" s="11">
        <v>2.2647500000000001E-2</v>
      </c>
      <c r="DL659" s="11">
        <v>2.5984799999999999E-2</v>
      </c>
      <c r="DM659" s="11">
        <v>2.7692399999999999E-2</v>
      </c>
      <c r="DN659" s="11">
        <v>2.9574199999999998E-2</v>
      </c>
      <c r="DO659" s="11">
        <v>3.2382899999999999E-2</v>
      </c>
      <c r="DP659" s="11">
        <v>3.1923600000000003E-2</v>
      </c>
      <c r="DQ659" s="11">
        <v>3.27888E-2</v>
      </c>
      <c r="DR659" s="11">
        <v>3.1719799999999999E-2</v>
      </c>
      <c r="DS659" s="11">
        <v>2.9658299999999999E-2</v>
      </c>
      <c r="DT659" s="11">
        <v>2.8278999999999999E-2</v>
      </c>
      <c r="DU659" s="11">
        <v>2.6736800000000002E-2</v>
      </c>
      <c r="DV659" s="11">
        <v>2.50656E-2</v>
      </c>
      <c r="DW659" s="11">
        <v>2.18164E-2</v>
      </c>
      <c r="DX659" s="11">
        <v>0.2839681</v>
      </c>
      <c r="DY659" s="11"/>
      <c r="DZ659" s="11">
        <v>2.48992E-2</v>
      </c>
      <c r="EA659" s="11">
        <v>71.79213</v>
      </c>
      <c r="EB659" s="11">
        <v>73.107399999999998</v>
      </c>
      <c r="EC659" s="11">
        <v>73.479420000000005</v>
      </c>
      <c r="ED659" s="11">
        <v>72.702870000000004</v>
      </c>
      <c r="EE659" s="11">
        <v>72.208749999999995</v>
      </c>
      <c r="EF659" s="11">
        <v>71.575689999999994</v>
      </c>
      <c r="EG659" s="11">
        <v>70.768550000000005</v>
      </c>
      <c r="EH659" s="11">
        <v>70.642489999999995</v>
      </c>
      <c r="EI659" s="11">
        <v>71.300550000000001</v>
      </c>
      <c r="EJ659" s="11">
        <v>73.337770000000006</v>
      </c>
      <c r="EK659" s="11">
        <v>76.73115</v>
      </c>
      <c r="EL659" s="11">
        <v>80.092160000000007</v>
      </c>
      <c r="EM659" s="11">
        <v>81.592979999999997</v>
      </c>
      <c r="EN659" s="11">
        <v>84.863990000000001</v>
      </c>
      <c r="EO659" s="11">
        <v>88.593149999999994</v>
      </c>
      <c r="EP659" s="11">
        <v>88.415800000000004</v>
      </c>
      <c r="EQ659" s="11">
        <v>89.251630000000006</v>
      </c>
      <c r="ER659" s="11">
        <v>87.366290000000006</v>
      </c>
      <c r="ES659" s="11">
        <v>86.030119999999997</v>
      </c>
      <c r="ET659" s="11">
        <v>84.243840000000006</v>
      </c>
      <c r="EU659" s="11">
        <v>79.36139</v>
      </c>
      <c r="EV659" s="11">
        <v>77.357150000000004</v>
      </c>
      <c r="EW659" s="11">
        <v>75.951099999999997</v>
      </c>
      <c r="EX659" s="11">
        <v>75.167349999999999</v>
      </c>
      <c r="EY659" s="11">
        <v>0</v>
      </c>
      <c r="EZ659" s="11"/>
      <c r="FA659" s="11"/>
      <c r="FB659" s="11"/>
      <c r="FC659" s="11"/>
      <c r="FD659" s="11"/>
      <c r="FE659" s="11"/>
      <c r="FF659" s="11"/>
      <c r="FG659" s="11"/>
      <c r="FH659" s="11"/>
      <c r="FI659" s="11"/>
      <c r="FJ659" s="11"/>
      <c r="FK659" s="11"/>
      <c r="FL659" s="11"/>
      <c r="FM659" s="11"/>
      <c r="FN659" s="11"/>
      <c r="FO659" s="11"/>
      <c r="FP659" s="11"/>
      <c r="FQ659" s="11"/>
      <c r="FR659" s="11"/>
      <c r="FS659" s="11"/>
      <c r="FT659" s="11"/>
      <c r="FU659" s="11"/>
      <c r="FV659" s="11"/>
      <c r="HY659" s="37"/>
    </row>
    <row r="660" spans="1:235" x14ac:dyDescent="0.25">
      <c r="A660" t="s">
        <v>113</v>
      </c>
      <c r="B660" t="s">
        <v>141</v>
      </c>
      <c r="C660" t="s">
        <v>88</v>
      </c>
      <c r="D660" t="s">
        <v>232</v>
      </c>
      <c r="E660" s="38">
        <v>45541</v>
      </c>
      <c r="F660" t="s">
        <v>106</v>
      </c>
      <c r="G660" s="11">
        <v>4208</v>
      </c>
      <c r="H660" s="11">
        <v>1.289236</v>
      </c>
      <c r="I660" s="11">
        <v>1.1304780000000001</v>
      </c>
      <c r="J660" s="11">
        <v>0.99893909999999997</v>
      </c>
      <c r="K660" s="11">
        <v>0.89279350000000002</v>
      </c>
      <c r="L660" s="11">
        <v>0.81616310000000003</v>
      </c>
      <c r="M660" s="11">
        <v>0.77340580000000003</v>
      </c>
      <c r="N660" s="11">
        <v>0.7542546</v>
      </c>
      <c r="O660" s="11">
        <v>0.71848789999999996</v>
      </c>
      <c r="P660" s="11">
        <v>0.64321090000000003</v>
      </c>
      <c r="Q660" s="11">
        <v>0.5784108</v>
      </c>
      <c r="R660" s="11">
        <v>0.59602759999999999</v>
      </c>
      <c r="S660" s="11">
        <v>0.74067530000000004</v>
      </c>
      <c r="T660" s="11">
        <v>0.96480370000000004</v>
      </c>
      <c r="U660" s="11">
        <v>1.1987410000000001</v>
      </c>
      <c r="V660" s="11">
        <v>1.354636</v>
      </c>
      <c r="W660" s="11">
        <v>1.555809</v>
      </c>
      <c r="X660" s="11">
        <v>1.7257199999999999</v>
      </c>
      <c r="Y660" s="11">
        <v>1.8819570000000001</v>
      </c>
      <c r="Z660" s="11">
        <v>1.9184099999999999</v>
      </c>
      <c r="AA660" s="11">
        <v>1.8588290000000001</v>
      </c>
      <c r="AB660" s="11">
        <v>1.804292</v>
      </c>
      <c r="AC660" s="11">
        <v>1.732461</v>
      </c>
      <c r="AD660" s="11">
        <v>1.5698369999999999</v>
      </c>
      <c r="AE660" s="11">
        <v>1.3615170000000001</v>
      </c>
      <c r="AF660" s="11">
        <v>-9.1774800000000004E-2</v>
      </c>
      <c r="AG660" s="11">
        <v>-8.8258799999999998E-2</v>
      </c>
      <c r="AH660" s="11">
        <v>-8.5481500000000002E-2</v>
      </c>
      <c r="AI660" s="11">
        <v>-7.4105599999999994E-2</v>
      </c>
      <c r="AJ660" s="11">
        <v>-5.91712E-2</v>
      </c>
      <c r="AK660" s="11">
        <v>-5.0819799999999998E-2</v>
      </c>
      <c r="AL660" s="11">
        <v>-4.7208E-2</v>
      </c>
      <c r="AM660" s="11">
        <v>-4.68704E-2</v>
      </c>
      <c r="AN660" s="11">
        <v>-2.86708E-2</v>
      </c>
      <c r="AO660" s="11">
        <v>-1.53113E-2</v>
      </c>
      <c r="AP660" s="11">
        <v>-1.4201099999999999E-2</v>
      </c>
      <c r="AQ660" s="11">
        <v>-2.0871000000000001E-2</v>
      </c>
      <c r="AR660" s="11">
        <v>-4.9908000000000001E-2</v>
      </c>
      <c r="AS660" s="11">
        <v>-8.2175000000000008E-3</v>
      </c>
      <c r="AT660" s="11">
        <v>3.2684699999999997E-2</v>
      </c>
      <c r="AU660" s="11">
        <v>9.7362000000000004E-3</v>
      </c>
      <c r="AV660" s="11">
        <v>0.17640230000000001</v>
      </c>
      <c r="AW660" s="11">
        <v>0.21369589999999999</v>
      </c>
      <c r="AX660" s="11">
        <v>0.18329899999999999</v>
      </c>
      <c r="AY660" s="11">
        <v>0.12039030000000001</v>
      </c>
      <c r="AZ660" s="11">
        <v>0.1172512</v>
      </c>
      <c r="BA660" s="11">
        <v>-9.1085999999999997E-3</v>
      </c>
      <c r="BB660" s="11">
        <v>-4.7265099999999997E-2</v>
      </c>
      <c r="BC660" s="11">
        <v>-4.8971300000000002E-2</v>
      </c>
      <c r="BD660" s="11">
        <v>-5.2617900000000002E-2</v>
      </c>
      <c r="BE660" s="11">
        <v>-5.1951600000000001E-2</v>
      </c>
      <c r="BF660" s="11">
        <v>-5.0578400000000003E-2</v>
      </c>
      <c r="BG660" s="11">
        <v>-4.6698700000000003E-2</v>
      </c>
      <c r="BH660" s="11">
        <v>-3.4998700000000001E-2</v>
      </c>
      <c r="BI660" s="11">
        <v>-2.9614399999999999E-2</v>
      </c>
      <c r="BJ660" s="11">
        <v>-2.83605E-2</v>
      </c>
      <c r="BK660" s="11">
        <v>-2.45492E-2</v>
      </c>
      <c r="BL660" s="11">
        <v>7.6199999999999995E-5</v>
      </c>
      <c r="BM660" s="11">
        <v>1.8967700000000001E-2</v>
      </c>
      <c r="BN660" s="11">
        <v>2.72663E-2</v>
      </c>
      <c r="BO660" s="11">
        <v>2.8491599999999999E-2</v>
      </c>
      <c r="BP660" s="11">
        <v>5.3239999999999997E-3</v>
      </c>
      <c r="BQ660" s="11">
        <v>4.9305300000000003E-2</v>
      </c>
      <c r="BR660" s="11">
        <v>8.70953E-2</v>
      </c>
      <c r="BS660" s="11">
        <v>6.2368800000000002E-2</v>
      </c>
      <c r="BT660" s="11">
        <v>0.22687570000000001</v>
      </c>
      <c r="BU660" s="11">
        <v>0.2623143</v>
      </c>
      <c r="BV660" s="11">
        <v>0.22822970000000001</v>
      </c>
      <c r="BW660" s="11">
        <v>0.16355510000000001</v>
      </c>
      <c r="BX660" s="11">
        <v>0.15886310000000001</v>
      </c>
      <c r="BY660" s="11">
        <v>3.14341E-2</v>
      </c>
      <c r="BZ660" s="11">
        <v>-8.3493999999999999E-3</v>
      </c>
      <c r="CA660" s="11">
        <v>-1.2978099999999999E-2</v>
      </c>
      <c r="CB660" s="11">
        <v>-1.34609E-2</v>
      </c>
      <c r="CC660" s="11">
        <v>-1.5644399999999999E-2</v>
      </c>
      <c r="CD660" s="11">
        <v>-1.56753E-2</v>
      </c>
      <c r="CE660" s="11">
        <v>-1.9291800000000001E-2</v>
      </c>
      <c r="CF660" s="11">
        <v>-1.0826199999999999E-2</v>
      </c>
      <c r="CG660" s="11">
        <v>-8.4090999999999992E-3</v>
      </c>
      <c r="CH660" s="11">
        <v>-9.5130000000000006E-3</v>
      </c>
      <c r="CI660" s="11">
        <v>-2.2280999999999998E-3</v>
      </c>
      <c r="CJ660" s="11">
        <v>2.8823100000000001E-2</v>
      </c>
      <c r="CK660" s="11">
        <v>5.3246700000000001E-2</v>
      </c>
      <c r="CL660" s="11">
        <v>6.8733600000000006E-2</v>
      </c>
      <c r="CM660" s="11">
        <v>7.7854199999999998E-2</v>
      </c>
      <c r="CN660" s="11">
        <v>6.0555999999999999E-2</v>
      </c>
      <c r="CO660" s="11">
        <v>0.1068281</v>
      </c>
      <c r="CP660" s="11">
        <v>0.14150589999999999</v>
      </c>
      <c r="CQ660" s="11">
        <v>0.1150013</v>
      </c>
      <c r="CR660" s="11">
        <v>0.27734910000000002</v>
      </c>
      <c r="CS660" s="11">
        <v>0.31093270000000001</v>
      </c>
      <c r="CT660" s="11">
        <v>0.27316040000000003</v>
      </c>
      <c r="CU660" s="11">
        <v>0.20671980000000001</v>
      </c>
      <c r="CV660" s="11">
        <v>0.20047490000000001</v>
      </c>
      <c r="CW660" s="11">
        <v>7.1976700000000005E-2</v>
      </c>
      <c r="CX660" s="11">
        <v>3.0566300000000001E-2</v>
      </c>
      <c r="CY660" s="11">
        <v>2.3015000000000001E-2</v>
      </c>
      <c r="CZ660" s="11">
        <v>2.3805799999999998E-2</v>
      </c>
      <c r="DA660" s="11">
        <v>2.2073200000000001E-2</v>
      </c>
      <c r="DB660" s="11">
        <v>2.1219600000000002E-2</v>
      </c>
      <c r="DC660" s="11">
        <v>1.6662199999999999E-2</v>
      </c>
      <c r="DD660" s="11">
        <v>1.46958E-2</v>
      </c>
      <c r="DE660" s="11">
        <v>1.2892000000000001E-2</v>
      </c>
      <c r="DF660" s="11">
        <v>1.14585E-2</v>
      </c>
      <c r="DG660" s="11">
        <v>1.35703E-2</v>
      </c>
      <c r="DH660" s="11">
        <v>1.74769E-2</v>
      </c>
      <c r="DI660" s="11">
        <v>2.08401E-2</v>
      </c>
      <c r="DJ660" s="11">
        <v>2.5210300000000001E-2</v>
      </c>
      <c r="DK660" s="11">
        <v>3.00104E-2</v>
      </c>
      <c r="DL660" s="11">
        <v>3.3578700000000003E-2</v>
      </c>
      <c r="DM660" s="11">
        <v>3.49714E-2</v>
      </c>
      <c r="DN660" s="11">
        <v>3.3079299999999999E-2</v>
      </c>
      <c r="DO660" s="11">
        <v>3.19983E-2</v>
      </c>
      <c r="DP660" s="11">
        <v>3.06856E-2</v>
      </c>
      <c r="DQ660" s="11">
        <v>2.9557900000000002E-2</v>
      </c>
      <c r="DR660" s="11">
        <v>2.7315900000000001E-2</v>
      </c>
      <c r="DS660" s="11">
        <v>2.62423E-2</v>
      </c>
      <c r="DT660" s="11">
        <v>2.52982E-2</v>
      </c>
      <c r="DU660" s="11">
        <v>2.4648199999999999E-2</v>
      </c>
      <c r="DV660" s="11">
        <v>2.3659099999999999E-2</v>
      </c>
      <c r="DW660" s="11">
        <v>2.18823E-2</v>
      </c>
      <c r="DX660" s="11">
        <v>0.31975890000000001</v>
      </c>
      <c r="DY660" s="11"/>
      <c r="DZ660" s="11">
        <v>2.1479700000000001E-2</v>
      </c>
      <c r="EA660" s="11">
        <v>73.589510000000004</v>
      </c>
      <c r="EB660" s="11">
        <v>74.126080000000002</v>
      </c>
      <c r="EC660" s="11">
        <v>75.327330000000003</v>
      </c>
      <c r="ED660" s="11">
        <v>74.986779999999996</v>
      </c>
      <c r="EE660" s="11">
        <v>74.256370000000004</v>
      </c>
      <c r="EF660" s="11">
        <v>73.126069999999999</v>
      </c>
      <c r="EG660" s="11">
        <v>72.65213</v>
      </c>
      <c r="EH660" s="11">
        <v>72.285430000000005</v>
      </c>
      <c r="EI660" s="11">
        <v>73.327740000000006</v>
      </c>
      <c r="EJ660" s="11">
        <v>74.759820000000005</v>
      </c>
      <c r="EK660" s="11">
        <v>78.310069999999996</v>
      </c>
      <c r="EL660" s="11">
        <v>81.923929999999999</v>
      </c>
      <c r="EM660" s="11">
        <v>86.247439999999997</v>
      </c>
      <c r="EN660" s="11">
        <v>88.326310000000007</v>
      </c>
      <c r="EO660" s="11">
        <v>94.794550000000001</v>
      </c>
      <c r="EP660" s="11">
        <v>90.252260000000007</v>
      </c>
      <c r="EQ660" s="11">
        <v>83.950819999999993</v>
      </c>
      <c r="ER660" s="11">
        <v>82.514129999999994</v>
      </c>
      <c r="ES660" s="11">
        <v>81.200789999999998</v>
      </c>
      <c r="ET660" s="11">
        <v>78.686639999999997</v>
      </c>
      <c r="EU660" s="11">
        <v>78.201899999999995</v>
      </c>
      <c r="EV660" s="11">
        <v>76.701620000000005</v>
      </c>
      <c r="EW660" s="11">
        <v>75.501909999999995</v>
      </c>
      <c r="EX660" s="11">
        <v>75.29468</v>
      </c>
      <c r="EY660" s="11">
        <v>0</v>
      </c>
      <c r="EZ660" s="11"/>
      <c r="FA660" s="11"/>
      <c r="FB660" s="11"/>
      <c r="FC660" s="11"/>
      <c r="FD660" s="11"/>
      <c r="FE660" s="11"/>
      <c r="FF660" s="11"/>
      <c r="FG660" s="11"/>
      <c r="FH660" s="11"/>
      <c r="FI660" s="11"/>
      <c r="FJ660" s="11"/>
      <c r="FK660" s="11"/>
      <c r="FL660" s="11"/>
      <c r="FM660" s="11"/>
      <c r="FN660" s="11"/>
      <c r="FO660" s="11"/>
      <c r="FP660" s="11"/>
      <c r="FQ660" s="11"/>
      <c r="FR660" s="11"/>
      <c r="FS660" s="11"/>
      <c r="FT660" s="11"/>
      <c r="FU660" s="11"/>
      <c r="FV660" s="11"/>
      <c r="HY660" s="37"/>
      <c r="IA660" s="37"/>
    </row>
    <row r="661" spans="1:235" x14ac:dyDescent="0.25">
      <c r="A661" t="s">
        <v>113</v>
      </c>
      <c r="B661" t="s">
        <v>141</v>
      </c>
      <c r="C661" t="s">
        <v>0</v>
      </c>
      <c r="D661" t="s">
        <v>232</v>
      </c>
      <c r="E661" s="38">
        <v>45541</v>
      </c>
      <c r="F661" t="s">
        <v>106</v>
      </c>
      <c r="G661" s="11">
        <v>4208</v>
      </c>
      <c r="H661" s="11">
        <v>5.4257200000000001</v>
      </c>
      <c r="I661" s="11">
        <v>4.7575900000000004</v>
      </c>
      <c r="J661" s="11">
        <v>4.2040119999999996</v>
      </c>
      <c r="K661" s="11">
        <v>3.757301</v>
      </c>
      <c r="L661" s="11">
        <v>3.4348030000000001</v>
      </c>
      <c r="M661" s="11">
        <v>3.2548599999999999</v>
      </c>
      <c r="N661" s="11">
        <v>3.1742629999999998</v>
      </c>
      <c r="O661" s="11">
        <v>3.023739</v>
      </c>
      <c r="P661" s="11">
        <v>2.7069380000000001</v>
      </c>
      <c r="Q661" s="11">
        <v>2.4342280000000001</v>
      </c>
      <c r="R661" s="11">
        <v>2.5083679999999999</v>
      </c>
      <c r="S661" s="11">
        <v>3.1171150000000001</v>
      </c>
      <c r="T661" s="11">
        <v>4.0603540000000002</v>
      </c>
      <c r="U661" s="11">
        <v>5.0448750000000002</v>
      </c>
      <c r="V661" s="11">
        <v>5.7009559999999997</v>
      </c>
      <c r="W661" s="11">
        <v>6.5475880000000002</v>
      </c>
      <c r="X661" s="11">
        <v>7.2626530000000002</v>
      </c>
      <c r="Y661" s="11">
        <v>7.920172</v>
      </c>
      <c r="Z661" s="11">
        <v>8.0735840000000003</v>
      </c>
      <c r="AA661" s="11">
        <v>7.8228390000000001</v>
      </c>
      <c r="AB661" s="11">
        <v>7.5933200000000003</v>
      </c>
      <c r="AC661" s="11">
        <v>7.291023</v>
      </c>
      <c r="AD661" s="11">
        <v>6.6066209999999996</v>
      </c>
      <c r="AE661" s="11">
        <v>5.7299110000000004</v>
      </c>
      <c r="AF661" s="11">
        <v>-0.38623220000000003</v>
      </c>
      <c r="AG661" s="11">
        <v>-0.37143500000000002</v>
      </c>
      <c r="AH661" s="11">
        <v>-0.35974679999999998</v>
      </c>
      <c r="AI661" s="11">
        <v>-0.31187169999999997</v>
      </c>
      <c r="AJ661" s="11">
        <v>-0.24902050000000001</v>
      </c>
      <c r="AK661" s="11">
        <v>-0.21387410000000001</v>
      </c>
      <c r="AL661" s="11">
        <v>-0.19867389999999999</v>
      </c>
      <c r="AM661" s="11">
        <v>-0.19725290000000001</v>
      </c>
      <c r="AN661" s="11">
        <v>-0.1206604</v>
      </c>
      <c r="AO661" s="11">
        <v>-6.4436999999999994E-2</v>
      </c>
      <c r="AP661" s="11">
        <v>-5.97648E-2</v>
      </c>
      <c r="AQ661" s="11">
        <v>-8.7835300000000005E-2</v>
      </c>
      <c r="AR661" s="11">
        <v>-0.21003659999999999</v>
      </c>
      <c r="AS661" s="11">
        <v>-3.4583099999999999E-2</v>
      </c>
      <c r="AT661" s="11">
        <v>0.1375526</v>
      </c>
      <c r="AU661" s="11">
        <v>4.0974799999999999E-2</v>
      </c>
      <c r="AV661" s="11">
        <v>0.74238510000000002</v>
      </c>
      <c r="AW661" s="11">
        <v>0.89933439999999998</v>
      </c>
      <c r="AX661" s="11">
        <v>0.77140969999999998</v>
      </c>
      <c r="AY661" s="11">
        <v>0.50665979999999999</v>
      </c>
      <c r="AZ661" s="11">
        <v>0.49344909999999997</v>
      </c>
      <c r="BA661" s="11">
        <v>-3.8333300000000001E-2</v>
      </c>
      <c r="BB661" s="11">
        <v>-0.19891420000000001</v>
      </c>
      <c r="BC661" s="11">
        <v>-0.20609469999999999</v>
      </c>
      <c r="BD661" s="11">
        <v>-0.221441</v>
      </c>
      <c r="BE661" s="11">
        <v>-0.2186371</v>
      </c>
      <c r="BF661" s="11">
        <v>-0.21285809999999999</v>
      </c>
      <c r="BG661" s="11">
        <v>-0.1965305</v>
      </c>
      <c r="BH661" s="11">
        <v>-0.14729110000000001</v>
      </c>
      <c r="BI661" s="11">
        <v>-0.1246317</v>
      </c>
      <c r="BJ661" s="11">
        <v>-0.11935469999999999</v>
      </c>
      <c r="BK661" s="11">
        <v>-0.1033149</v>
      </c>
      <c r="BL661" s="11">
        <v>3.2049999999999998E-4</v>
      </c>
      <c r="BM661" s="11">
        <v>7.9825300000000002E-2</v>
      </c>
      <c r="BN661" s="11">
        <v>0.1147495</v>
      </c>
      <c r="BO661" s="11">
        <v>0.1199062</v>
      </c>
      <c r="BP661" s="11">
        <v>2.2405999999999999E-2</v>
      </c>
      <c r="BQ661" s="11">
        <v>0.2075002</v>
      </c>
      <c r="BR661" s="11">
        <v>0.36653849999999999</v>
      </c>
      <c r="BS661" s="11">
        <v>0.26247749999999997</v>
      </c>
      <c r="BT661" s="11">
        <v>0.95480109999999996</v>
      </c>
      <c r="BU661" s="11">
        <v>1.103944</v>
      </c>
      <c r="BV661" s="11">
        <v>0.9604994</v>
      </c>
      <c r="BW661" s="11">
        <v>0.68831770000000003</v>
      </c>
      <c r="BX661" s="11">
        <v>0.66857149999999999</v>
      </c>
      <c r="BY661" s="11">
        <v>0.1322895</v>
      </c>
      <c r="BZ661" s="11">
        <v>-3.5138299999999997E-2</v>
      </c>
      <c r="CA661" s="11">
        <v>-5.4618199999999999E-2</v>
      </c>
      <c r="CB661" s="11">
        <v>-5.66498E-2</v>
      </c>
      <c r="CC661" s="11">
        <v>-6.5839300000000003E-2</v>
      </c>
      <c r="CD661" s="11">
        <v>-6.5969299999999995E-2</v>
      </c>
      <c r="CE661" s="11">
        <v>-8.1189200000000003E-2</v>
      </c>
      <c r="CF661" s="11">
        <v>-4.5561699999999997E-2</v>
      </c>
      <c r="CG661" s="11">
        <v>-3.5389299999999999E-2</v>
      </c>
      <c r="CH661" s="11">
        <v>-4.0035399999999999E-2</v>
      </c>
      <c r="CI661" s="11">
        <v>-9.3767999999999994E-3</v>
      </c>
      <c r="CJ661" s="11">
        <v>0.1213014</v>
      </c>
      <c r="CK661" s="11">
        <v>0.2240876</v>
      </c>
      <c r="CL661" s="11">
        <v>0.28926380000000002</v>
      </c>
      <c r="CM661" s="11">
        <v>0.32764769999999999</v>
      </c>
      <c r="CN661" s="11">
        <v>0.25484869999999998</v>
      </c>
      <c r="CO661" s="11">
        <v>0.44958360000000003</v>
      </c>
      <c r="CP661" s="11">
        <v>0.59552439999999995</v>
      </c>
      <c r="CQ661" s="11">
        <v>0.48398029999999997</v>
      </c>
      <c r="CR661" s="11">
        <v>1.1672169999999999</v>
      </c>
      <c r="CS661" s="11">
        <v>1.3085530000000001</v>
      </c>
      <c r="CT661" s="11">
        <v>1.149589</v>
      </c>
      <c r="CU661" s="11">
        <v>0.86997559999999996</v>
      </c>
      <c r="CV661" s="11">
        <v>0.84369400000000006</v>
      </c>
      <c r="CW661" s="11">
        <v>0.30291230000000002</v>
      </c>
      <c r="CX661" s="11">
        <v>0.12863759999999999</v>
      </c>
      <c r="CY661" s="11">
        <v>9.6858299999999994E-2</v>
      </c>
      <c r="CZ661" s="11">
        <v>0.100186</v>
      </c>
      <c r="DA661" s="11">
        <v>9.2894500000000005E-2</v>
      </c>
      <c r="DB661" s="11">
        <v>8.9302000000000006E-2</v>
      </c>
      <c r="DC661" s="11">
        <v>7.0122500000000004E-2</v>
      </c>
      <c r="DD661" s="11">
        <v>6.1847100000000002E-2</v>
      </c>
      <c r="DE661" s="11">
        <v>5.4255499999999998E-2</v>
      </c>
      <c r="DF661" s="11">
        <v>4.82227E-2</v>
      </c>
      <c r="DG661" s="11">
        <v>5.7110300000000003E-2</v>
      </c>
      <c r="DH661" s="11">
        <v>7.3551099999999994E-2</v>
      </c>
      <c r="DI661" s="11">
        <v>8.77053E-2</v>
      </c>
      <c r="DJ661" s="11">
        <v>0.1060972</v>
      </c>
      <c r="DK661" s="11">
        <v>0.12629789999999999</v>
      </c>
      <c r="DL661" s="11">
        <v>0.1413151</v>
      </c>
      <c r="DM661" s="11">
        <v>0.14717620000000001</v>
      </c>
      <c r="DN661" s="11">
        <v>0.13921349999999999</v>
      </c>
      <c r="DO661" s="11">
        <v>0.13466410000000001</v>
      </c>
      <c r="DP661" s="11">
        <v>0.1291397</v>
      </c>
      <c r="DQ661" s="11">
        <v>0.12439359999999999</v>
      </c>
      <c r="DR661" s="11">
        <v>0.1149584</v>
      </c>
      <c r="DS661" s="11">
        <v>0.1104402</v>
      </c>
      <c r="DT661" s="11">
        <v>0.1064669</v>
      </c>
      <c r="DU661" s="11">
        <v>0.1037313</v>
      </c>
      <c r="DV661" s="11">
        <v>9.9568699999999996E-2</v>
      </c>
      <c r="DW661" s="11">
        <v>9.2091099999999995E-2</v>
      </c>
      <c r="DX661" s="11">
        <v>1.3456980000000001</v>
      </c>
      <c r="DY661" s="11"/>
      <c r="DZ661" s="11">
        <v>9.0396900000000002E-2</v>
      </c>
      <c r="EA661" s="11">
        <v>73.589510000000004</v>
      </c>
      <c r="EB661" s="11">
        <v>74.126080000000002</v>
      </c>
      <c r="EC661" s="11">
        <v>75.327330000000003</v>
      </c>
      <c r="ED661" s="11">
        <v>74.986779999999996</v>
      </c>
      <c r="EE661" s="11">
        <v>74.256370000000004</v>
      </c>
      <c r="EF661" s="11">
        <v>73.126069999999999</v>
      </c>
      <c r="EG661" s="11">
        <v>72.65213</v>
      </c>
      <c r="EH661" s="11">
        <v>72.285430000000005</v>
      </c>
      <c r="EI661" s="11">
        <v>73.327740000000006</v>
      </c>
      <c r="EJ661" s="11">
        <v>74.759820000000005</v>
      </c>
      <c r="EK661" s="11">
        <v>78.310069999999996</v>
      </c>
      <c r="EL661" s="11">
        <v>81.923929999999999</v>
      </c>
      <c r="EM661" s="11">
        <v>86.247439999999997</v>
      </c>
      <c r="EN661" s="11">
        <v>88.326310000000007</v>
      </c>
      <c r="EO661" s="11">
        <v>94.794550000000001</v>
      </c>
      <c r="EP661" s="11">
        <v>90.252260000000007</v>
      </c>
      <c r="EQ661" s="11">
        <v>83.950819999999993</v>
      </c>
      <c r="ER661" s="11">
        <v>82.514129999999994</v>
      </c>
      <c r="ES661" s="11">
        <v>81.200789999999998</v>
      </c>
      <c r="ET661" s="11">
        <v>78.686639999999997</v>
      </c>
      <c r="EU661" s="11">
        <v>78.201899999999995</v>
      </c>
      <c r="EV661" s="11">
        <v>76.701620000000005</v>
      </c>
      <c r="EW661" s="11">
        <v>75.501909999999995</v>
      </c>
      <c r="EX661" s="11">
        <v>75.29468</v>
      </c>
      <c r="EY661" s="11">
        <v>0</v>
      </c>
      <c r="EZ661" s="11"/>
      <c r="FA661" s="11"/>
      <c r="FB661" s="11"/>
      <c r="FC661" s="11"/>
      <c r="FD661" s="11"/>
      <c r="FE661" s="11"/>
      <c r="FF661" s="11"/>
      <c r="FG661" s="11"/>
      <c r="FH661" s="11"/>
      <c r="FI661" s="11"/>
      <c r="FJ661" s="11"/>
      <c r="FK661" s="11"/>
      <c r="FL661" s="11"/>
      <c r="FM661" s="11"/>
      <c r="FN661" s="11"/>
      <c r="FO661" s="11"/>
      <c r="FP661" s="11"/>
      <c r="FQ661" s="11"/>
      <c r="FR661" s="11"/>
      <c r="FS661" s="11"/>
      <c r="FT661" s="11"/>
      <c r="FU661" s="11"/>
      <c r="FV661" s="11"/>
      <c r="HY661" s="37"/>
      <c r="IA661" s="37"/>
    </row>
    <row r="662" spans="1:235" x14ac:dyDescent="0.25">
      <c r="A662" t="s">
        <v>113</v>
      </c>
      <c r="B662" t="s">
        <v>141</v>
      </c>
      <c r="C662" t="s">
        <v>0</v>
      </c>
      <c r="D662" t="s">
        <v>232</v>
      </c>
      <c r="E662" s="38">
        <v>45544</v>
      </c>
      <c r="F662" t="s">
        <v>106</v>
      </c>
      <c r="G662" s="11">
        <v>4207</v>
      </c>
      <c r="H662" s="11">
        <v>6.125127</v>
      </c>
      <c r="I662" s="11">
        <v>5.3546459999999998</v>
      </c>
      <c r="J662" s="11">
        <v>4.7975750000000001</v>
      </c>
      <c r="K662" s="11">
        <v>4.2595929999999997</v>
      </c>
      <c r="L662" s="11">
        <v>3.9785680000000001</v>
      </c>
      <c r="M662" s="11">
        <v>3.6424059999999998</v>
      </c>
      <c r="N662" s="11">
        <v>3.6194310000000001</v>
      </c>
      <c r="O662" s="11">
        <v>3.471654</v>
      </c>
      <c r="P662" s="11">
        <v>3.1355680000000001</v>
      </c>
      <c r="Q662" s="11">
        <v>2.8694660000000001</v>
      </c>
      <c r="R662" s="11">
        <v>2.9876149999999999</v>
      </c>
      <c r="S662" s="11">
        <v>3.5430199999999998</v>
      </c>
      <c r="T662" s="11">
        <v>4.2700940000000003</v>
      </c>
      <c r="U662" s="11">
        <v>4.8355870000000003</v>
      </c>
      <c r="V662" s="11">
        <v>5.8463839999999996</v>
      </c>
      <c r="W662" s="11">
        <v>6.9860040000000003</v>
      </c>
      <c r="X662" s="11">
        <v>7.896852</v>
      </c>
      <c r="Y662" s="11">
        <v>8.9109739999999995</v>
      </c>
      <c r="Z662" s="11">
        <v>9.1481010000000005</v>
      </c>
      <c r="AA662" s="11">
        <v>8.7831729999999997</v>
      </c>
      <c r="AB662" s="11">
        <v>8.4036690000000007</v>
      </c>
      <c r="AC662" s="11">
        <v>8.0198900000000002</v>
      </c>
      <c r="AD662" s="11">
        <v>6.9498629999999997</v>
      </c>
      <c r="AE662" s="11">
        <v>5.8339600000000003</v>
      </c>
      <c r="AF662" s="11">
        <v>-0.39040010000000003</v>
      </c>
      <c r="AG662" s="11">
        <v>-0.3070177</v>
      </c>
      <c r="AH662" s="11">
        <v>-0.22741710000000001</v>
      </c>
      <c r="AI662" s="11">
        <v>-0.25637729999999997</v>
      </c>
      <c r="AJ662" s="11">
        <v>-0.18648960000000001</v>
      </c>
      <c r="AK662" s="11">
        <v>-0.2479267</v>
      </c>
      <c r="AL662" s="11">
        <v>-0.14925540000000001</v>
      </c>
      <c r="AM662" s="11">
        <v>-0.2312208</v>
      </c>
      <c r="AN662" s="11">
        <v>-0.1705911</v>
      </c>
      <c r="AO662" s="11">
        <v>-0.25985750000000002</v>
      </c>
      <c r="AP662" s="11">
        <v>-0.29065750000000001</v>
      </c>
      <c r="AQ662" s="11">
        <v>-8.0484700000000006E-2</v>
      </c>
      <c r="AR662" s="11">
        <v>-5.6667999999999996E-3</v>
      </c>
      <c r="AS662" s="11">
        <v>-0.33002749999999997</v>
      </c>
      <c r="AT662" s="11">
        <v>-0.25021850000000001</v>
      </c>
      <c r="AU662" s="11">
        <v>-0.27962369999999998</v>
      </c>
      <c r="AV662" s="11">
        <v>0.3857719</v>
      </c>
      <c r="AW662" s="11">
        <v>0.54737170000000002</v>
      </c>
      <c r="AX662" s="11">
        <v>0.23810210000000001</v>
      </c>
      <c r="AY662" s="11">
        <v>5.3979699999999999E-2</v>
      </c>
      <c r="AZ662" s="11">
        <v>0.1056199</v>
      </c>
      <c r="BA662" s="11">
        <v>-0.5819706</v>
      </c>
      <c r="BB662" s="11">
        <v>-0.62683739999999999</v>
      </c>
      <c r="BC662" s="11">
        <v>-0.36394320000000002</v>
      </c>
      <c r="BD662" s="11">
        <v>-0.21112139999999999</v>
      </c>
      <c r="BE662" s="11">
        <v>-0.1438632</v>
      </c>
      <c r="BF662" s="11">
        <v>-8.0497200000000005E-2</v>
      </c>
      <c r="BG662" s="11">
        <v>-0.1269856</v>
      </c>
      <c r="BH662" s="11">
        <v>-6.4836000000000005E-2</v>
      </c>
      <c r="BI662" s="11">
        <v>-0.13857839999999999</v>
      </c>
      <c r="BJ662" s="11">
        <v>-5.2179400000000001E-2</v>
      </c>
      <c r="BK662" s="11">
        <v>-0.1154051</v>
      </c>
      <c r="BL662" s="11">
        <v>-3.2832300000000002E-2</v>
      </c>
      <c r="BM662" s="11">
        <v>-0.1047368</v>
      </c>
      <c r="BN662" s="11">
        <v>-0.1047109</v>
      </c>
      <c r="BO662" s="11">
        <v>0.1221438</v>
      </c>
      <c r="BP662" s="11">
        <v>0.21347550000000001</v>
      </c>
      <c r="BQ662" s="11">
        <v>-0.1001037</v>
      </c>
      <c r="BR662" s="11">
        <v>-1.35811E-2</v>
      </c>
      <c r="BS662" s="11">
        <v>-4.2239699999999998E-2</v>
      </c>
      <c r="BT662" s="11">
        <v>0.6188418</v>
      </c>
      <c r="BU662" s="11">
        <v>0.77781710000000004</v>
      </c>
      <c r="BV662" s="11">
        <v>0.45803379999999999</v>
      </c>
      <c r="BW662" s="11">
        <v>0.2563531</v>
      </c>
      <c r="BX662" s="11">
        <v>0.29707729999999999</v>
      </c>
      <c r="BY662" s="11">
        <v>-0.39483620000000003</v>
      </c>
      <c r="BZ662" s="11">
        <v>-0.4595687</v>
      </c>
      <c r="CA662" s="11">
        <v>-0.21558150000000001</v>
      </c>
      <c r="CB662" s="11">
        <v>-3.1842599999999999E-2</v>
      </c>
      <c r="CC662" s="11">
        <v>1.92914E-2</v>
      </c>
      <c r="CD662" s="11">
        <v>6.6422700000000001E-2</v>
      </c>
      <c r="CE662" s="11">
        <v>2.4061E-3</v>
      </c>
      <c r="CF662" s="11">
        <v>5.68175E-2</v>
      </c>
      <c r="CG662" s="11">
        <v>-2.9230099999999998E-2</v>
      </c>
      <c r="CH662" s="11">
        <v>4.4896499999999999E-2</v>
      </c>
      <c r="CI662" s="11">
        <v>4.1060000000000001E-4</v>
      </c>
      <c r="CJ662" s="11">
        <v>0.10492650000000001</v>
      </c>
      <c r="CK662" s="11">
        <v>5.0383900000000002E-2</v>
      </c>
      <c r="CL662" s="11">
        <v>8.1235699999999994E-2</v>
      </c>
      <c r="CM662" s="11">
        <v>0.32477230000000001</v>
      </c>
      <c r="CN662" s="11">
        <v>0.43261769999999999</v>
      </c>
      <c r="CO662" s="11">
        <v>0.12981999999999999</v>
      </c>
      <c r="CP662" s="11">
        <v>0.22305620000000001</v>
      </c>
      <c r="CQ662" s="11">
        <v>0.19514429999999999</v>
      </c>
      <c r="CR662" s="11">
        <v>0.85191159999999999</v>
      </c>
      <c r="CS662" s="11">
        <v>1.0082629999999999</v>
      </c>
      <c r="CT662" s="11">
        <v>0.6779655</v>
      </c>
      <c r="CU662" s="11">
        <v>0.45872649999999998</v>
      </c>
      <c r="CV662" s="11">
        <v>0.48853469999999999</v>
      </c>
      <c r="CW662" s="11">
        <v>-0.20770179999999999</v>
      </c>
      <c r="CX662" s="11">
        <v>-0.2923</v>
      </c>
      <c r="CY662" s="11">
        <v>-6.7219699999999993E-2</v>
      </c>
      <c r="CZ662" s="11">
        <v>0.1089937</v>
      </c>
      <c r="DA662" s="11">
        <v>9.9190899999999999E-2</v>
      </c>
      <c r="DB662" s="11">
        <v>8.9320999999999998E-2</v>
      </c>
      <c r="DC662" s="11">
        <v>7.8664600000000001E-2</v>
      </c>
      <c r="DD662" s="11">
        <v>7.3960100000000001E-2</v>
      </c>
      <c r="DE662" s="11">
        <v>6.6479099999999999E-2</v>
      </c>
      <c r="DF662" s="11">
        <v>5.9018000000000001E-2</v>
      </c>
      <c r="DG662" s="11">
        <v>7.0411000000000001E-2</v>
      </c>
      <c r="DH662" s="11">
        <v>8.3751400000000004E-2</v>
      </c>
      <c r="DI662" s="11">
        <v>9.4306699999999993E-2</v>
      </c>
      <c r="DJ662" s="11">
        <v>0.1130475</v>
      </c>
      <c r="DK662" s="11">
        <v>0.1231894</v>
      </c>
      <c r="DL662" s="11">
        <v>0.13322899999999999</v>
      </c>
      <c r="DM662" s="11">
        <v>0.13978370000000001</v>
      </c>
      <c r="DN662" s="11">
        <v>0.1438653</v>
      </c>
      <c r="DO662" s="11">
        <v>0.14431920000000001</v>
      </c>
      <c r="DP662" s="11">
        <v>0.1416964</v>
      </c>
      <c r="DQ662" s="11">
        <v>0.1401009</v>
      </c>
      <c r="DR662" s="11">
        <v>0.13370899999999999</v>
      </c>
      <c r="DS662" s="11">
        <v>0.1230343</v>
      </c>
      <c r="DT662" s="11">
        <v>0.1163979</v>
      </c>
      <c r="DU662" s="11">
        <v>0.1137697</v>
      </c>
      <c r="DV662" s="11">
        <v>0.1016922</v>
      </c>
      <c r="DW662" s="11">
        <v>9.01975E-2</v>
      </c>
      <c r="DX662" s="11">
        <v>1.568303</v>
      </c>
      <c r="DY662" s="11"/>
      <c r="DZ662" s="11">
        <v>0.1067979</v>
      </c>
      <c r="EA662" s="11">
        <v>77.807090000000002</v>
      </c>
      <c r="EB662" s="11">
        <v>79.628590000000003</v>
      </c>
      <c r="EC662" s="11">
        <v>81.272859999999994</v>
      </c>
      <c r="ED662" s="11">
        <v>77.297539999999998</v>
      </c>
      <c r="EE662" s="11">
        <v>76.399289999999993</v>
      </c>
      <c r="EF662" s="11">
        <v>76.320139999999995</v>
      </c>
      <c r="EG662" s="11">
        <v>75.292900000000003</v>
      </c>
      <c r="EH662" s="11">
        <v>74.018299999999996</v>
      </c>
      <c r="EI662" s="11">
        <v>75.91516</v>
      </c>
      <c r="EJ662" s="11">
        <v>77.284260000000003</v>
      </c>
      <c r="EK662" s="11">
        <v>81.382159999999999</v>
      </c>
      <c r="EL662" s="11">
        <v>84.290450000000007</v>
      </c>
      <c r="EM662" s="11">
        <v>86.856740000000002</v>
      </c>
      <c r="EN662" s="11">
        <v>87.131489999999999</v>
      </c>
      <c r="EO662" s="11">
        <v>91.624989999999997</v>
      </c>
      <c r="EP662" s="11">
        <v>92.118669999999995</v>
      </c>
      <c r="EQ662" s="11">
        <v>88.807959999999994</v>
      </c>
      <c r="ER662" s="11">
        <v>89.876310000000004</v>
      </c>
      <c r="ES662" s="11">
        <v>86.653880000000001</v>
      </c>
      <c r="ET662" s="11">
        <v>82.882509999999996</v>
      </c>
      <c r="EU662" s="11">
        <v>79.972920000000002</v>
      </c>
      <c r="EV662" s="11">
        <v>78.96602</v>
      </c>
      <c r="EW662" s="11">
        <v>77.620710000000003</v>
      </c>
      <c r="EX662" s="11">
        <v>76.492919999999998</v>
      </c>
      <c r="EY662" s="11">
        <v>0</v>
      </c>
      <c r="EZ662" s="11"/>
      <c r="FA662" s="11"/>
      <c r="FB662" s="11"/>
      <c r="FC662" s="11"/>
      <c r="FD662" s="11"/>
      <c r="FE662" s="11"/>
      <c r="FF662" s="11"/>
      <c r="FG662" s="11"/>
      <c r="FH662" s="11"/>
      <c r="FI662" s="11"/>
      <c r="FJ662" s="11"/>
      <c r="FK662" s="11"/>
      <c r="FL662" s="11"/>
      <c r="FM662" s="11"/>
      <c r="FN662" s="11"/>
      <c r="FO662" s="11"/>
      <c r="FP662" s="11"/>
      <c r="FQ662" s="11"/>
      <c r="FR662" s="11"/>
      <c r="FS662" s="11"/>
      <c r="FT662" s="11"/>
      <c r="FU662" s="11"/>
      <c r="FV662" s="11"/>
      <c r="HY662" s="37"/>
      <c r="IA662" s="37"/>
    </row>
    <row r="663" spans="1:235" x14ac:dyDescent="0.25">
      <c r="A663" t="s">
        <v>113</v>
      </c>
      <c r="B663" t="s">
        <v>141</v>
      </c>
      <c r="C663" t="s">
        <v>88</v>
      </c>
      <c r="D663" t="s">
        <v>232</v>
      </c>
      <c r="E663" s="38">
        <v>45544</v>
      </c>
      <c r="F663" t="s">
        <v>106</v>
      </c>
      <c r="G663" s="11">
        <v>4207</v>
      </c>
      <c r="H663" s="11">
        <v>1.455786</v>
      </c>
      <c r="I663" s="11">
        <v>1.2726630000000001</v>
      </c>
      <c r="J663" s="11">
        <v>1.140261</v>
      </c>
      <c r="K663" s="11">
        <v>1.012397</v>
      </c>
      <c r="L663" s="11">
        <v>0.945604</v>
      </c>
      <c r="M663" s="11">
        <v>0.86570689999999995</v>
      </c>
      <c r="N663" s="11">
        <v>0.86024639999999997</v>
      </c>
      <c r="O663" s="11">
        <v>0.82512350000000001</v>
      </c>
      <c r="P663" s="11">
        <v>0.74524429999999997</v>
      </c>
      <c r="Q663" s="11">
        <v>0.68199869999999996</v>
      </c>
      <c r="R663" s="11">
        <v>0.71007969999999998</v>
      </c>
      <c r="S663" s="11">
        <v>0.84208539999999998</v>
      </c>
      <c r="T663" s="11">
        <v>1.0148919999999999</v>
      </c>
      <c r="U663" s="11">
        <v>1.1492960000000001</v>
      </c>
      <c r="V663" s="11">
        <v>1.3895360000000001</v>
      </c>
      <c r="W663" s="11">
        <v>1.6603950000000001</v>
      </c>
      <c r="X663" s="11">
        <v>1.8768800000000001</v>
      </c>
      <c r="Y663" s="11">
        <v>2.1179109999999999</v>
      </c>
      <c r="Z663" s="11">
        <v>2.1742699999999999</v>
      </c>
      <c r="AA663" s="11">
        <v>2.0875360000000001</v>
      </c>
      <c r="AB663" s="11">
        <v>1.9973380000000001</v>
      </c>
      <c r="AC663" s="11">
        <v>1.906123</v>
      </c>
      <c r="AD663" s="11">
        <v>1.651805</v>
      </c>
      <c r="AE663" s="11">
        <v>1.3865829999999999</v>
      </c>
      <c r="AF663" s="11">
        <v>-9.2788099999999998E-2</v>
      </c>
      <c r="AG663" s="11">
        <v>-7.2970300000000002E-2</v>
      </c>
      <c r="AH663" s="11">
        <v>-5.4051200000000001E-2</v>
      </c>
      <c r="AI663" s="11">
        <v>-6.0934299999999997E-2</v>
      </c>
      <c r="AJ663" s="11">
        <v>-4.4323799999999997E-2</v>
      </c>
      <c r="AK663" s="11">
        <v>-5.8925900000000003E-2</v>
      </c>
      <c r="AL663" s="11">
        <v>-3.5474199999999997E-2</v>
      </c>
      <c r="AM663" s="11">
        <v>-5.4955299999999999E-2</v>
      </c>
      <c r="AN663" s="11">
        <v>-4.0545200000000003E-2</v>
      </c>
      <c r="AO663" s="11">
        <v>-6.1761499999999997E-2</v>
      </c>
      <c r="AP663" s="11">
        <v>-6.9081900000000002E-2</v>
      </c>
      <c r="AQ663" s="11">
        <v>-1.9129199999999999E-2</v>
      </c>
      <c r="AR663" s="11">
        <v>-1.3468E-3</v>
      </c>
      <c r="AS663" s="11">
        <v>-7.8439099999999998E-2</v>
      </c>
      <c r="AT663" s="11">
        <v>-5.9470500000000003E-2</v>
      </c>
      <c r="AU663" s="11">
        <v>-6.6459400000000002E-2</v>
      </c>
      <c r="AV663" s="11">
        <v>9.1688099999999995E-2</v>
      </c>
      <c r="AW663" s="11">
        <v>0.1300963</v>
      </c>
      <c r="AX663" s="11">
        <v>5.6590799999999997E-2</v>
      </c>
      <c r="AY663" s="11">
        <v>1.28296E-2</v>
      </c>
      <c r="AZ663" s="11">
        <v>2.51031E-2</v>
      </c>
      <c r="BA663" s="11">
        <v>-0.13831959999999999</v>
      </c>
      <c r="BB663" s="11">
        <v>-0.14898330000000001</v>
      </c>
      <c r="BC663" s="11">
        <v>-8.6499999999999994E-2</v>
      </c>
      <c r="BD663" s="11">
        <v>-5.0178199999999999E-2</v>
      </c>
      <c r="BE663" s="11">
        <v>-3.4192599999999997E-2</v>
      </c>
      <c r="BF663" s="11">
        <v>-1.9132099999999999E-2</v>
      </c>
      <c r="BG663" s="11">
        <v>-3.0181199999999998E-2</v>
      </c>
      <c r="BH663" s="11">
        <v>-1.5409900000000001E-2</v>
      </c>
      <c r="BI663" s="11">
        <v>-3.2936600000000003E-2</v>
      </c>
      <c r="BJ663" s="11">
        <v>-1.24017E-2</v>
      </c>
      <c r="BK663" s="11">
        <v>-2.74288E-2</v>
      </c>
      <c r="BL663" s="11">
        <v>-7.8034000000000003E-3</v>
      </c>
      <c r="BM663" s="11">
        <v>-2.48933E-2</v>
      </c>
      <c r="BN663" s="11">
        <v>-2.4887099999999999E-2</v>
      </c>
      <c r="BO663" s="11">
        <v>2.9030500000000001E-2</v>
      </c>
      <c r="BP663" s="11">
        <v>5.0737699999999997E-2</v>
      </c>
      <c r="BQ663" s="11">
        <v>-2.37921E-2</v>
      </c>
      <c r="BR663" s="11">
        <v>-3.2279000000000001E-3</v>
      </c>
      <c r="BS663" s="11">
        <v>-1.0039299999999999E-2</v>
      </c>
      <c r="BT663" s="11">
        <v>0.14708289999999999</v>
      </c>
      <c r="BU663" s="11">
        <v>0.18486730000000001</v>
      </c>
      <c r="BV663" s="11">
        <v>0.1088629</v>
      </c>
      <c r="BW663" s="11">
        <v>6.0928599999999999E-2</v>
      </c>
      <c r="BX663" s="11">
        <v>7.0607699999999995E-2</v>
      </c>
      <c r="BY663" s="11">
        <v>-9.3842499999999995E-2</v>
      </c>
      <c r="BZ663" s="11">
        <v>-0.1092278</v>
      </c>
      <c r="CA663" s="11">
        <v>-5.1238199999999998E-2</v>
      </c>
      <c r="CB663" s="11">
        <v>-7.5681999999999998E-3</v>
      </c>
      <c r="CC663" s="11">
        <v>4.5850999999999999E-3</v>
      </c>
      <c r="CD663" s="11">
        <v>1.5786999999999999E-2</v>
      </c>
      <c r="CE663" s="11">
        <v>5.7189999999999997E-4</v>
      </c>
      <c r="CF663" s="11">
        <v>1.35041E-2</v>
      </c>
      <c r="CG663" s="11">
        <v>-6.9473E-3</v>
      </c>
      <c r="CH663" s="11">
        <v>1.06707E-2</v>
      </c>
      <c r="CI663" s="11">
        <v>9.7600000000000001E-5</v>
      </c>
      <c r="CJ663" s="11">
        <v>2.4938399999999999E-2</v>
      </c>
      <c r="CK663" s="11">
        <v>1.1975E-2</v>
      </c>
      <c r="CL663" s="11">
        <v>1.9307700000000001E-2</v>
      </c>
      <c r="CM663" s="11">
        <v>7.7190099999999998E-2</v>
      </c>
      <c r="CN663" s="11">
        <v>0.1028222</v>
      </c>
      <c r="CO663" s="11">
        <v>3.0854900000000001E-2</v>
      </c>
      <c r="CP663" s="11">
        <v>5.3014800000000001E-2</v>
      </c>
      <c r="CQ663" s="11">
        <v>4.63808E-2</v>
      </c>
      <c r="CR663" s="11">
        <v>0.20247760000000001</v>
      </c>
      <c r="CS663" s="11">
        <v>0.2396382</v>
      </c>
      <c r="CT663" s="11">
        <v>0.1611351</v>
      </c>
      <c r="CU663" s="11">
        <v>0.1090276</v>
      </c>
      <c r="CV663" s="11">
        <v>0.1161122</v>
      </c>
      <c r="CW663" s="11">
        <v>-4.9365399999999997E-2</v>
      </c>
      <c r="CX663" s="11">
        <v>-6.9472300000000001E-2</v>
      </c>
      <c r="CY663" s="11">
        <v>-1.5976400000000002E-2</v>
      </c>
      <c r="CZ663" s="11">
        <v>2.5905000000000001E-2</v>
      </c>
      <c r="DA663" s="11">
        <v>2.3575200000000001E-2</v>
      </c>
      <c r="DB663" s="11">
        <v>2.12293E-2</v>
      </c>
      <c r="DC663" s="11">
        <v>1.8696600000000001E-2</v>
      </c>
      <c r="DD663" s="11">
        <v>1.7578400000000001E-2</v>
      </c>
      <c r="DE663" s="11">
        <v>1.5800399999999999E-2</v>
      </c>
      <c r="DF663" s="11">
        <v>1.4027100000000001E-2</v>
      </c>
      <c r="DG663" s="11">
        <v>1.67349E-2</v>
      </c>
      <c r="DH663" s="11">
        <v>1.9905599999999999E-2</v>
      </c>
      <c r="DI663" s="11">
        <v>2.2414300000000002E-2</v>
      </c>
      <c r="DJ663" s="11">
        <v>2.68685E-2</v>
      </c>
      <c r="DK663" s="11">
        <v>2.9278999999999999E-2</v>
      </c>
      <c r="DL663" s="11">
        <v>3.1665100000000002E-2</v>
      </c>
      <c r="DM663" s="11">
        <v>3.3223000000000003E-2</v>
      </c>
      <c r="DN663" s="11">
        <v>3.4193099999999997E-2</v>
      </c>
      <c r="DO663" s="11">
        <v>3.4300999999999998E-2</v>
      </c>
      <c r="DP663" s="11">
        <v>3.3677600000000002E-2</v>
      </c>
      <c r="DQ663" s="11">
        <v>3.3298399999999999E-2</v>
      </c>
      <c r="DR663" s="11">
        <v>3.1779200000000001E-2</v>
      </c>
      <c r="DS663" s="11">
        <v>2.92421E-2</v>
      </c>
      <c r="DT663" s="11">
        <v>2.76648E-2</v>
      </c>
      <c r="DU663" s="11">
        <v>2.7040100000000001E-2</v>
      </c>
      <c r="DV663" s="11">
        <v>2.4169599999999999E-2</v>
      </c>
      <c r="DW663" s="11">
        <v>2.1437600000000001E-2</v>
      </c>
      <c r="DX663" s="11">
        <v>0.37274560000000001</v>
      </c>
      <c r="DY663" s="11"/>
      <c r="DZ663" s="11">
        <v>2.5383099999999999E-2</v>
      </c>
      <c r="EA663" s="11">
        <v>77.807090000000002</v>
      </c>
      <c r="EB663" s="11">
        <v>79.628590000000003</v>
      </c>
      <c r="EC663" s="11">
        <v>81.272859999999994</v>
      </c>
      <c r="ED663" s="11">
        <v>77.297539999999998</v>
      </c>
      <c r="EE663" s="11">
        <v>76.399289999999993</v>
      </c>
      <c r="EF663" s="11">
        <v>76.320139999999995</v>
      </c>
      <c r="EG663" s="11">
        <v>75.292900000000003</v>
      </c>
      <c r="EH663" s="11">
        <v>74.018299999999996</v>
      </c>
      <c r="EI663" s="11">
        <v>75.91516</v>
      </c>
      <c r="EJ663" s="11">
        <v>77.284260000000003</v>
      </c>
      <c r="EK663" s="11">
        <v>81.382159999999999</v>
      </c>
      <c r="EL663" s="11">
        <v>84.290450000000007</v>
      </c>
      <c r="EM663" s="11">
        <v>86.856740000000002</v>
      </c>
      <c r="EN663" s="11">
        <v>87.131489999999999</v>
      </c>
      <c r="EO663" s="11">
        <v>91.624989999999997</v>
      </c>
      <c r="EP663" s="11">
        <v>92.118669999999995</v>
      </c>
      <c r="EQ663" s="11">
        <v>88.807959999999994</v>
      </c>
      <c r="ER663" s="11">
        <v>89.876310000000004</v>
      </c>
      <c r="ES663" s="11">
        <v>86.653880000000001</v>
      </c>
      <c r="ET663" s="11">
        <v>82.882509999999996</v>
      </c>
      <c r="EU663" s="11">
        <v>79.972920000000002</v>
      </c>
      <c r="EV663" s="11">
        <v>78.96602</v>
      </c>
      <c r="EW663" s="11">
        <v>77.620710000000003</v>
      </c>
      <c r="EX663" s="11">
        <v>76.492919999999998</v>
      </c>
      <c r="EY663" s="11">
        <v>0</v>
      </c>
      <c r="EZ663" s="11"/>
      <c r="FA663" s="11"/>
      <c r="FB663" s="11"/>
      <c r="FC663" s="11"/>
      <c r="FD663" s="11"/>
      <c r="FE663" s="11"/>
      <c r="FF663" s="11"/>
      <c r="FG663" s="11"/>
      <c r="FH663" s="11"/>
      <c r="FI663" s="11"/>
      <c r="FJ663" s="11"/>
      <c r="FK663" s="11"/>
      <c r="FL663" s="11"/>
      <c r="FM663" s="11"/>
      <c r="FN663" s="11"/>
      <c r="FO663" s="11"/>
      <c r="FP663" s="11"/>
      <c r="FQ663" s="11"/>
      <c r="FR663" s="11"/>
      <c r="FS663" s="11"/>
      <c r="FT663" s="11"/>
      <c r="FU663" s="11"/>
      <c r="FV663" s="11"/>
      <c r="HY663" s="37"/>
      <c r="IA663" s="37"/>
    </row>
    <row r="664" spans="1:235" x14ac:dyDescent="0.25">
      <c r="A664" t="s">
        <v>113</v>
      </c>
      <c r="B664" t="s">
        <v>141</v>
      </c>
      <c r="C664" t="s">
        <v>88</v>
      </c>
      <c r="D664" t="s">
        <v>232</v>
      </c>
      <c r="E664" s="38" t="s">
        <v>133</v>
      </c>
      <c r="F664" t="s">
        <v>106</v>
      </c>
      <c r="G664" s="11">
        <v>4208</v>
      </c>
      <c r="H664" s="11">
        <v>1.2664709999999999</v>
      </c>
      <c r="I664" s="11">
        <v>1.110331</v>
      </c>
      <c r="J664" s="11">
        <v>0.990116</v>
      </c>
      <c r="K664" s="11">
        <v>0.88237739999999998</v>
      </c>
      <c r="L664" s="11">
        <v>0.81367279999999997</v>
      </c>
      <c r="M664" s="11">
        <v>0.76629539999999996</v>
      </c>
      <c r="N664" s="11">
        <v>0.76375420000000005</v>
      </c>
      <c r="O664" s="11">
        <v>0.72171929999999995</v>
      </c>
      <c r="P664" s="11">
        <v>0.63317880000000004</v>
      </c>
      <c r="Q664" s="11">
        <v>0.54112700000000002</v>
      </c>
      <c r="R664" s="11">
        <v>0.54429340000000004</v>
      </c>
      <c r="S664" s="11">
        <v>0.65470740000000005</v>
      </c>
      <c r="T664" s="11">
        <v>0.84459090000000003</v>
      </c>
      <c r="U664" s="11">
        <v>1.0446569999999999</v>
      </c>
      <c r="V664" s="11">
        <v>1.27922</v>
      </c>
      <c r="W664" s="11">
        <v>1.5567869999999999</v>
      </c>
      <c r="X664" s="11">
        <v>1.7928470000000001</v>
      </c>
      <c r="Y664" s="11">
        <v>2.0219819999999999</v>
      </c>
      <c r="Z664" s="11">
        <v>2.0862440000000002</v>
      </c>
      <c r="AA664" s="11">
        <v>2.0078230000000001</v>
      </c>
      <c r="AB664" s="11">
        <v>1.9320459999999999</v>
      </c>
      <c r="AC664" s="11">
        <v>1.859235</v>
      </c>
      <c r="AD664" s="11">
        <v>1.6467540000000001</v>
      </c>
      <c r="AE664" s="11">
        <v>1.3861319999999999</v>
      </c>
      <c r="AF664" s="11">
        <v>-6.8586599999999998E-2</v>
      </c>
      <c r="AG664" s="11">
        <v>-6.1679200000000003E-2</v>
      </c>
      <c r="AH664" s="11">
        <v>-5.2209100000000001E-2</v>
      </c>
      <c r="AI664" s="11">
        <v>-5.4438300000000002E-2</v>
      </c>
      <c r="AJ664" s="11">
        <v>-4.25928E-2</v>
      </c>
      <c r="AK664" s="11">
        <v>-4.3771200000000003E-2</v>
      </c>
      <c r="AL664" s="11">
        <v>-2.9531000000000002E-2</v>
      </c>
      <c r="AM664" s="11">
        <v>-4.0127299999999998E-2</v>
      </c>
      <c r="AN664" s="11">
        <v>-2.0126000000000002E-2</v>
      </c>
      <c r="AO664" s="11">
        <v>-3.2001500000000002E-2</v>
      </c>
      <c r="AP664" s="11">
        <v>-2.7147899999999999E-2</v>
      </c>
      <c r="AQ664" s="11">
        <v>-1.3919000000000001E-2</v>
      </c>
      <c r="AR664" s="11">
        <v>-1.17792E-2</v>
      </c>
      <c r="AS664" s="11">
        <v>-2.4288000000000001E-2</v>
      </c>
      <c r="AT664" s="11">
        <v>-4.9452000000000003E-3</v>
      </c>
      <c r="AU664" s="11">
        <v>-2.83891E-2</v>
      </c>
      <c r="AV664" s="11">
        <v>0.14831810000000001</v>
      </c>
      <c r="AW664" s="11">
        <v>0.1889188</v>
      </c>
      <c r="AX664" s="11">
        <v>0.1547047</v>
      </c>
      <c r="AY664" s="11">
        <v>9.1223799999999994E-2</v>
      </c>
      <c r="AZ664" s="11">
        <v>8.1465499999999996E-2</v>
      </c>
      <c r="BA664" s="11">
        <v>-7.0002599999999998E-2</v>
      </c>
      <c r="BB664" s="11">
        <v>-8.64896E-2</v>
      </c>
      <c r="BC664" s="11">
        <v>-6.9445300000000001E-2</v>
      </c>
      <c r="BD664" s="11">
        <v>-4.1014000000000002E-2</v>
      </c>
      <c r="BE664" s="11">
        <v>-3.6396299999999999E-2</v>
      </c>
      <c r="BF664" s="11">
        <v>-2.96972E-2</v>
      </c>
      <c r="BG664" s="11">
        <v>-3.5769700000000001E-2</v>
      </c>
      <c r="BH664" s="11">
        <v>-2.51293E-2</v>
      </c>
      <c r="BI664" s="11">
        <v>-2.81046E-2</v>
      </c>
      <c r="BJ664" s="11">
        <v>-1.5486E-2</v>
      </c>
      <c r="BK664" s="11">
        <v>-2.3059199999999998E-2</v>
      </c>
      <c r="BL664" s="11">
        <v>-3.2899999999999997E-4</v>
      </c>
      <c r="BM664" s="11">
        <v>-8.7351000000000008E-3</v>
      </c>
      <c r="BN664" s="11">
        <v>2.2453999999999998E-3</v>
      </c>
      <c r="BO664" s="11">
        <v>2.0058099999999999E-2</v>
      </c>
      <c r="BP664" s="11">
        <v>2.64058E-2</v>
      </c>
      <c r="BQ664" s="11">
        <v>1.6394200000000001E-2</v>
      </c>
      <c r="BR664" s="11">
        <v>3.6647800000000001E-2</v>
      </c>
      <c r="BS664" s="11">
        <v>1.4974299999999999E-2</v>
      </c>
      <c r="BT664" s="11">
        <v>0.18987419999999999</v>
      </c>
      <c r="BU664" s="11">
        <v>0.2295671</v>
      </c>
      <c r="BV664" s="11">
        <v>0.19309689999999999</v>
      </c>
      <c r="BW664" s="11">
        <v>0.12665480000000001</v>
      </c>
      <c r="BX664" s="11">
        <v>0.11520420000000001</v>
      </c>
      <c r="BY664" s="11">
        <v>-3.7513299999999999E-2</v>
      </c>
      <c r="BZ664" s="11">
        <v>-5.6600200000000003E-2</v>
      </c>
      <c r="CA664" s="11">
        <v>-4.2833099999999999E-2</v>
      </c>
      <c r="CB664" s="11">
        <v>-1.3441399999999999E-2</v>
      </c>
      <c r="CC664" s="11">
        <v>-1.1113400000000001E-2</v>
      </c>
      <c r="CD664" s="11">
        <v>-7.1853000000000004E-3</v>
      </c>
      <c r="CE664" s="11">
        <v>-1.7101100000000001E-2</v>
      </c>
      <c r="CF664" s="11">
        <v>-7.6658999999999998E-3</v>
      </c>
      <c r="CG664" s="11">
        <v>-1.2438100000000001E-2</v>
      </c>
      <c r="CH664" s="11">
        <v>-1.4411000000000001E-3</v>
      </c>
      <c r="CI664" s="11">
        <v>-5.9909999999999998E-3</v>
      </c>
      <c r="CJ664" s="11">
        <v>1.9467999999999999E-2</v>
      </c>
      <c r="CK664" s="11">
        <v>1.4531199999999999E-2</v>
      </c>
      <c r="CL664" s="11">
        <v>3.1638699999999999E-2</v>
      </c>
      <c r="CM664" s="11">
        <v>5.4035199999999999E-2</v>
      </c>
      <c r="CN664" s="11">
        <v>6.4590800000000004E-2</v>
      </c>
      <c r="CO664" s="11">
        <v>5.7076300000000003E-2</v>
      </c>
      <c r="CP664" s="11">
        <v>7.8240799999999999E-2</v>
      </c>
      <c r="CQ664" s="11">
        <v>5.8337699999999999E-2</v>
      </c>
      <c r="CR664" s="11">
        <v>0.23143030000000001</v>
      </c>
      <c r="CS664" s="11">
        <v>0.27021529999999999</v>
      </c>
      <c r="CT664" s="11">
        <v>0.231489</v>
      </c>
      <c r="CU664" s="11">
        <v>0.1620858</v>
      </c>
      <c r="CV664" s="11">
        <v>0.14894279999999999</v>
      </c>
      <c r="CW664" s="11">
        <v>-5.0239999999999998E-3</v>
      </c>
      <c r="CX664" s="11">
        <v>-2.67108E-2</v>
      </c>
      <c r="CY664" s="11">
        <v>-1.62209E-2</v>
      </c>
      <c r="CZ664" s="11">
        <v>1.6762900000000001E-2</v>
      </c>
      <c r="DA664" s="11">
        <v>1.53709E-2</v>
      </c>
      <c r="DB664" s="11">
        <v>1.36863E-2</v>
      </c>
      <c r="DC664" s="11">
        <v>1.1349700000000001E-2</v>
      </c>
      <c r="DD664" s="11">
        <v>1.0617E-2</v>
      </c>
      <c r="DE664" s="11">
        <v>9.5245999999999994E-3</v>
      </c>
      <c r="DF664" s="11">
        <v>8.5386999999999998E-3</v>
      </c>
      <c r="DG664" s="11">
        <v>1.0376700000000001E-2</v>
      </c>
      <c r="DH664" s="11">
        <v>1.20357E-2</v>
      </c>
      <c r="DI664" s="11">
        <v>1.41449E-2</v>
      </c>
      <c r="DJ664" s="11">
        <v>1.7869900000000001E-2</v>
      </c>
      <c r="DK664" s="11">
        <v>2.0656600000000001E-2</v>
      </c>
      <c r="DL664" s="11">
        <v>2.3214800000000001E-2</v>
      </c>
      <c r="DM664" s="11">
        <v>2.4733000000000002E-2</v>
      </c>
      <c r="DN664" s="11">
        <v>2.5286699999999999E-2</v>
      </c>
      <c r="DO664" s="11">
        <v>2.63631E-2</v>
      </c>
      <c r="DP664" s="11">
        <v>2.52643E-2</v>
      </c>
      <c r="DQ664" s="11">
        <v>2.4712399999999999E-2</v>
      </c>
      <c r="DR664" s="11">
        <v>2.3340799999999998E-2</v>
      </c>
      <c r="DS664" s="11">
        <v>2.1540500000000001E-2</v>
      </c>
      <c r="DT664" s="11">
        <v>2.0511700000000001E-2</v>
      </c>
      <c r="DU664" s="11">
        <v>1.9752100000000002E-2</v>
      </c>
      <c r="DV664" s="11">
        <v>1.81715E-2</v>
      </c>
      <c r="DW664" s="11">
        <v>1.6179099999999998E-2</v>
      </c>
      <c r="DX664" s="11">
        <v>0.28120099999999998</v>
      </c>
      <c r="DY664" s="11"/>
      <c r="DZ664" s="11">
        <v>1.9669800000000001E-2</v>
      </c>
      <c r="EA664" s="11">
        <v>74.396180000000001</v>
      </c>
      <c r="EB664" s="11">
        <v>75.620570000000001</v>
      </c>
      <c r="EC664" s="11">
        <v>76.693089999999998</v>
      </c>
      <c r="ED664" s="11">
        <v>74.995729999999995</v>
      </c>
      <c r="EE664" s="11">
        <v>74.288129999999995</v>
      </c>
      <c r="EF664" s="11">
        <v>73.673919999999995</v>
      </c>
      <c r="EG664" s="11">
        <v>72.904510000000002</v>
      </c>
      <c r="EH664" s="11">
        <v>72.31541</v>
      </c>
      <c r="EI664" s="11">
        <v>73.514470000000003</v>
      </c>
      <c r="EJ664" s="11">
        <v>75.127250000000004</v>
      </c>
      <c r="EK664" s="11">
        <v>78.807749999999999</v>
      </c>
      <c r="EL664" s="11">
        <v>82.102170000000001</v>
      </c>
      <c r="EM664" s="11">
        <v>84.899159999999995</v>
      </c>
      <c r="EN664" s="11">
        <v>86.774060000000006</v>
      </c>
      <c r="EO664" s="11">
        <v>91.671149999999997</v>
      </c>
      <c r="EP664" s="11">
        <v>90.262240000000006</v>
      </c>
      <c r="EQ664" s="11">
        <v>87.336529999999996</v>
      </c>
      <c r="ER664" s="11">
        <v>86.585250000000002</v>
      </c>
      <c r="ES664" s="11">
        <v>84.627989999999997</v>
      </c>
      <c r="ET664" s="11">
        <v>81.93741</v>
      </c>
      <c r="EU664" s="11">
        <v>79.178659999999994</v>
      </c>
      <c r="EV664" s="11">
        <v>77.674859999999995</v>
      </c>
      <c r="EW664" s="11">
        <v>76.357839999999996</v>
      </c>
      <c r="EX664" s="11">
        <v>75.651619999999994</v>
      </c>
      <c r="EY664" s="11">
        <v>0</v>
      </c>
      <c r="EZ664" s="11"/>
      <c r="FA664" s="11"/>
      <c r="FB664" s="11"/>
      <c r="FC664" s="11"/>
      <c r="FD664" s="11"/>
      <c r="FE664" s="11"/>
      <c r="FF664" s="11"/>
      <c r="FG664" s="11"/>
      <c r="FH664" s="11"/>
      <c r="FI664" s="11"/>
      <c r="FJ664" s="11"/>
      <c r="FK664" s="11"/>
      <c r="FL664" s="11"/>
      <c r="FM664" s="11"/>
      <c r="FN664" s="11"/>
      <c r="FO664" s="11"/>
      <c r="FP664" s="11"/>
      <c r="FQ664" s="11"/>
      <c r="FR664" s="11"/>
      <c r="FS664" s="11"/>
      <c r="FT664" s="11"/>
      <c r="FU664" s="11"/>
      <c r="FV664" s="11"/>
      <c r="HY664" s="37"/>
      <c r="IA664" s="37"/>
    </row>
    <row r="665" spans="1:235" x14ac:dyDescent="0.25">
      <c r="A665" s="37" t="s">
        <v>113</v>
      </c>
      <c r="B665" t="s">
        <v>141</v>
      </c>
      <c r="C665" t="s">
        <v>0</v>
      </c>
      <c r="D665" t="s">
        <v>232</v>
      </c>
      <c r="E665" s="38" t="s">
        <v>133</v>
      </c>
      <c r="F665" t="s">
        <v>106</v>
      </c>
      <c r="G665" s="11">
        <v>4208</v>
      </c>
      <c r="H665" s="11">
        <v>5.3290230000000003</v>
      </c>
      <c r="I665" s="11">
        <v>4.6720240000000004</v>
      </c>
      <c r="J665" s="11">
        <v>4.1661849999999996</v>
      </c>
      <c r="K665" s="11">
        <v>3.7128450000000002</v>
      </c>
      <c r="L665" s="11">
        <v>3.4237519999999999</v>
      </c>
      <c r="M665" s="11">
        <v>3.2243979999999999</v>
      </c>
      <c r="N665" s="11">
        <v>3.2137060000000002</v>
      </c>
      <c r="O665" s="11">
        <v>3.036832</v>
      </c>
      <c r="P665" s="11">
        <v>2.6642739999999998</v>
      </c>
      <c r="Q665" s="11">
        <v>2.2769409999999999</v>
      </c>
      <c r="R665" s="11">
        <v>2.2902640000000001</v>
      </c>
      <c r="S665" s="11">
        <v>2.754861</v>
      </c>
      <c r="T665" s="11">
        <v>3.5538479999999999</v>
      </c>
      <c r="U665" s="11">
        <v>4.3956799999999996</v>
      </c>
      <c r="V665" s="11">
        <v>5.3826689999999999</v>
      </c>
      <c r="W665" s="11">
        <v>6.5506099999999998</v>
      </c>
      <c r="X665" s="11">
        <v>7.5438970000000003</v>
      </c>
      <c r="Y665" s="11">
        <v>8.5080439999999999</v>
      </c>
      <c r="Z665" s="11">
        <v>8.7784440000000004</v>
      </c>
      <c r="AA665" s="11">
        <v>8.4484650000000006</v>
      </c>
      <c r="AB665" s="11">
        <v>8.1296149999999994</v>
      </c>
      <c r="AC665" s="11">
        <v>7.8232410000000003</v>
      </c>
      <c r="AD665" s="11">
        <v>6.9291689999999999</v>
      </c>
      <c r="AE665" s="11">
        <v>5.8325310000000004</v>
      </c>
      <c r="AF665" s="11">
        <v>-0.2885971</v>
      </c>
      <c r="AG665" s="11">
        <v>-0.25953199999999998</v>
      </c>
      <c r="AH665" s="11">
        <v>-0.21968409999999999</v>
      </c>
      <c r="AI665" s="11">
        <v>-0.22906409999999999</v>
      </c>
      <c r="AJ665" s="11">
        <v>-0.17922099999999999</v>
      </c>
      <c r="AK665" s="11">
        <v>-0.18417939999999999</v>
      </c>
      <c r="AL665" s="11">
        <v>-0.1242597</v>
      </c>
      <c r="AM665" s="11">
        <v>-0.16884679999999999</v>
      </c>
      <c r="AN665" s="11">
        <v>-8.46856E-2</v>
      </c>
      <c r="AO665" s="11">
        <v>-0.1346551</v>
      </c>
      <c r="AP665" s="11">
        <v>-0.11423229999999999</v>
      </c>
      <c r="AQ665" s="11">
        <v>-5.8567899999999999E-2</v>
      </c>
      <c r="AR665" s="11">
        <v>-4.9564299999999999E-2</v>
      </c>
      <c r="AS665" s="11">
        <v>-0.1021982</v>
      </c>
      <c r="AT665" s="11">
        <v>-2.0808299999999998E-2</v>
      </c>
      <c r="AU665" s="11">
        <v>-0.1194547</v>
      </c>
      <c r="AV665" s="11">
        <v>0.62408920000000001</v>
      </c>
      <c r="AW665" s="11">
        <v>0.79492779999999996</v>
      </c>
      <c r="AX665" s="11">
        <v>0.6509625</v>
      </c>
      <c r="AY665" s="11">
        <v>0.3838493</v>
      </c>
      <c r="AZ665" s="11">
        <v>0.3427885</v>
      </c>
      <c r="BA665" s="11">
        <v>-0.29455520000000002</v>
      </c>
      <c r="BB665" s="11">
        <v>-0.36392859999999999</v>
      </c>
      <c r="BC665" s="11">
        <v>-0.29221009999999997</v>
      </c>
      <c r="BD665" s="11">
        <v>-0.1725778</v>
      </c>
      <c r="BE665" s="11">
        <v>-0.15314739999999999</v>
      </c>
      <c r="BF665" s="11">
        <v>-0.1249591</v>
      </c>
      <c r="BG665" s="11">
        <v>-0.1505108</v>
      </c>
      <c r="BH665" s="11">
        <v>-0.1057386</v>
      </c>
      <c r="BI665" s="11">
        <v>-0.118258</v>
      </c>
      <c r="BJ665" s="11">
        <v>-6.5161700000000003E-2</v>
      </c>
      <c r="BK665" s="11">
        <v>-9.7027699999999995E-2</v>
      </c>
      <c r="BL665" s="11">
        <v>-1.3844E-3</v>
      </c>
      <c r="BM665" s="11">
        <v>-3.6755400000000001E-2</v>
      </c>
      <c r="BN665" s="11">
        <v>9.4479999999999998E-3</v>
      </c>
      <c r="BO665" s="11">
        <v>8.4400100000000006E-2</v>
      </c>
      <c r="BP665" s="11">
        <v>0.11110970000000001</v>
      </c>
      <c r="BQ665" s="11">
        <v>6.8983000000000003E-2</v>
      </c>
      <c r="BR665" s="11">
        <v>0.1542056</v>
      </c>
      <c r="BS665" s="11">
        <v>6.3008499999999995E-2</v>
      </c>
      <c r="BT665" s="11">
        <v>0.79894790000000004</v>
      </c>
      <c r="BU665" s="11">
        <v>0.9659664</v>
      </c>
      <c r="BV665" s="11">
        <v>0.81250809999999996</v>
      </c>
      <c r="BW665" s="11">
        <v>0.53293500000000005</v>
      </c>
      <c r="BX665" s="11">
        <v>0.4847532</v>
      </c>
      <c r="BY665" s="11">
        <v>-0.1578476</v>
      </c>
      <c r="BZ665" s="11">
        <v>-0.23816080000000001</v>
      </c>
      <c r="CA665" s="11">
        <v>-0.18023210000000001</v>
      </c>
      <c r="CB665" s="11">
        <v>-5.6558600000000001E-2</v>
      </c>
      <c r="CC665" s="11">
        <v>-4.6762699999999997E-2</v>
      </c>
      <c r="CD665" s="11">
        <v>-3.02341E-2</v>
      </c>
      <c r="CE665" s="11">
        <v>-7.1957400000000005E-2</v>
      </c>
      <c r="CF665" s="11">
        <v>-3.2256300000000002E-2</v>
      </c>
      <c r="CG665" s="11">
        <v>-5.2336599999999997E-2</v>
      </c>
      <c r="CH665" s="11">
        <v>-6.0637E-3</v>
      </c>
      <c r="CI665" s="11">
        <v>-2.5208600000000001E-2</v>
      </c>
      <c r="CJ665" s="11">
        <v>8.1916799999999998E-2</v>
      </c>
      <c r="CK665" s="11">
        <v>6.1144200000000003E-2</v>
      </c>
      <c r="CL665" s="11">
        <v>0.1331283</v>
      </c>
      <c r="CM665" s="11">
        <v>0.22736809999999999</v>
      </c>
      <c r="CN665" s="11">
        <v>0.27178360000000001</v>
      </c>
      <c r="CO665" s="11">
        <v>0.24016419999999999</v>
      </c>
      <c r="CP665" s="11">
        <v>0.3292195</v>
      </c>
      <c r="CQ665" s="11">
        <v>0.24547179999999999</v>
      </c>
      <c r="CR665" s="11">
        <v>0.97380659999999997</v>
      </c>
      <c r="CS665" s="11">
        <v>1.137005</v>
      </c>
      <c r="CT665" s="11">
        <v>0.97405370000000002</v>
      </c>
      <c r="CU665" s="11">
        <v>0.68202070000000004</v>
      </c>
      <c r="CV665" s="11">
        <v>0.62671790000000005</v>
      </c>
      <c r="CW665" s="11">
        <v>-2.1139999999999999E-2</v>
      </c>
      <c r="CX665" s="11">
        <v>-0.1123929</v>
      </c>
      <c r="CY665" s="11">
        <v>-6.8253999999999995E-2</v>
      </c>
      <c r="CZ665" s="11">
        <v>7.0534700000000006E-2</v>
      </c>
      <c r="DA665" s="11">
        <v>6.4677299999999993E-2</v>
      </c>
      <c r="DB665" s="11">
        <v>5.75887E-2</v>
      </c>
      <c r="DC665" s="11">
        <v>4.7757000000000001E-2</v>
      </c>
      <c r="DD665" s="11">
        <v>4.4674100000000001E-2</v>
      </c>
      <c r="DE665" s="11">
        <v>4.0077399999999999E-2</v>
      </c>
      <c r="DF665" s="11">
        <v>3.5929000000000003E-2</v>
      </c>
      <c r="DG665" s="11">
        <v>4.3662899999999998E-2</v>
      </c>
      <c r="DH665" s="11">
        <v>5.0643500000000001E-2</v>
      </c>
      <c r="DI665" s="11">
        <v>5.9518700000000001E-2</v>
      </c>
      <c r="DJ665" s="11">
        <v>7.5192300000000004E-2</v>
      </c>
      <c r="DK665" s="11">
        <v>8.6918400000000007E-2</v>
      </c>
      <c r="DL665" s="11">
        <v>9.76828E-2</v>
      </c>
      <c r="DM665" s="11">
        <v>0.1040708</v>
      </c>
      <c r="DN665" s="11">
        <v>0.10640090000000001</v>
      </c>
      <c r="DO665" s="11">
        <v>0.1109298</v>
      </c>
      <c r="DP665" s="11">
        <v>0.1063065</v>
      </c>
      <c r="DQ665" s="11">
        <v>0.1039841</v>
      </c>
      <c r="DR665" s="11">
        <v>9.82127E-2</v>
      </c>
      <c r="DS665" s="11">
        <v>9.0637700000000002E-2</v>
      </c>
      <c r="DT665" s="11">
        <v>8.6308399999999993E-2</v>
      </c>
      <c r="DU665" s="11">
        <v>8.31123E-2</v>
      </c>
      <c r="DV665" s="11">
        <v>7.6461399999999999E-2</v>
      </c>
      <c r="DW665" s="11">
        <v>6.8077799999999994E-2</v>
      </c>
      <c r="DX665" s="11">
        <v>1.1832309999999999</v>
      </c>
      <c r="DY665" s="11"/>
      <c r="DZ665" s="11">
        <v>8.2766099999999995E-2</v>
      </c>
      <c r="EA665" s="11">
        <v>74.396180000000001</v>
      </c>
      <c r="EB665" s="11">
        <v>75.620570000000001</v>
      </c>
      <c r="EC665" s="11">
        <v>76.693089999999998</v>
      </c>
      <c r="ED665" s="11">
        <v>74.995729999999995</v>
      </c>
      <c r="EE665" s="11">
        <v>74.288129999999995</v>
      </c>
      <c r="EF665" s="11">
        <v>73.673919999999995</v>
      </c>
      <c r="EG665" s="11">
        <v>72.904510000000002</v>
      </c>
      <c r="EH665" s="11">
        <v>72.31541</v>
      </c>
      <c r="EI665" s="11">
        <v>73.514470000000003</v>
      </c>
      <c r="EJ665" s="11">
        <v>75.127250000000004</v>
      </c>
      <c r="EK665" s="11">
        <v>78.807749999999999</v>
      </c>
      <c r="EL665" s="11">
        <v>82.102170000000001</v>
      </c>
      <c r="EM665" s="11">
        <v>84.899159999999995</v>
      </c>
      <c r="EN665" s="11">
        <v>86.774060000000006</v>
      </c>
      <c r="EO665" s="11">
        <v>91.671149999999997</v>
      </c>
      <c r="EP665" s="11">
        <v>90.262240000000006</v>
      </c>
      <c r="EQ665" s="11">
        <v>87.336529999999996</v>
      </c>
      <c r="ER665" s="11">
        <v>86.585250000000002</v>
      </c>
      <c r="ES665" s="11">
        <v>84.627989999999997</v>
      </c>
      <c r="ET665" s="11">
        <v>81.93741</v>
      </c>
      <c r="EU665" s="11">
        <v>79.178659999999994</v>
      </c>
      <c r="EV665" s="11">
        <v>77.674859999999995</v>
      </c>
      <c r="EW665" s="11">
        <v>76.357839999999996</v>
      </c>
      <c r="EX665" s="11">
        <v>75.651619999999994</v>
      </c>
      <c r="EY665" s="11">
        <v>0</v>
      </c>
      <c r="EZ665" s="11"/>
      <c r="FA665" s="11"/>
      <c r="FB665" s="11"/>
      <c r="FC665" s="11"/>
      <c r="FD665" s="11"/>
      <c r="FE665" s="11"/>
      <c r="FF665" s="11"/>
      <c r="FG665" s="11"/>
      <c r="FH665" s="11"/>
      <c r="FI665" s="11"/>
      <c r="FJ665" s="11"/>
      <c r="FK665" s="11"/>
      <c r="FL665" s="11"/>
      <c r="FM665" s="11"/>
      <c r="FN665" s="11"/>
      <c r="FO665" s="11"/>
      <c r="FP665" s="11"/>
      <c r="FQ665" s="11"/>
      <c r="FR665" s="11"/>
      <c r="FS665" s="11"/>
      <c r="FT665" s="11"/>
      <c r="FU665" s="11"/>
      <c r="FV665" s="11"/>
      <c r="HY665" s="37"/>
    </row>
    <row r="666" spans="1:235" x14ac:dyDescent="0.25">
      <c r="A666" s="37" t="s">
        <v>113</v>
      </c>
      <c r="B666" t="s">
        <v>141</v>
      </c>
      <c r="C666" t="s">
        <v>0</v>
      </c>
      <c r="D666" t="s">
        <v>232</v>
      </c>
      <c r="E666" s="38">
        <v>45540</v>
      </c>
      <c r="F666" t="s">
        <v>107</v>
      </c>
      <c r="G666" s="11">
        <v>2336</v>
      </c>
      <c r="H666" s="11">
        <v>2.5266470000000001</v>
      </c>
      <c r="I666" s="11">
        <v>2.196313</v>
      </c>
      <c r="J666" s="11">
        <v>1.9596279999999999</v>
      </c>
      <c r="K666" s="11">
        <v>1.821404</v>
      </c>
      <c r="L666" s="11">
        <v>1.7518180000000001</v>
      </c>
      <c r="M666" s="11">
        <v>1.78172</v>
      </c>
      <c r="N666" s="11">
        <v>1.797293</v>
      </c>
      <c r="O666" s="11">
        <v>1.583806</v>
      </c>
      <c r="P666" s="11">
        <v>1.0813980000000001</v>
      </c>
      <c r="Q666" s="11">
        <v>0.76947560000000004</v>
      </c>
      <c r="R666" s="11">
        <v>0.75282680000000002</v>
      </c>
      <c r="S666" s="11">
        <v>1.1796990000000001</v>
      </c>
      <c r="T666" s="11">
        <v>1.9247829999999999</v>
      </c>
      <c r="U666" s="11">
        <v>2.7949310000000001</v>
      </c>
      <c r="V666" s="11">
        <v>3.584041</v>
      </c>
      <c r="W666" s="11">
        <v>4.3382880000000004</v>
      </c>
      <c r="X666" s="11">
        <v>4.9031539999999998</v>
      </c>
      <c r="Y666" s="11">
        <v>5.6133290000000002</v>
      </c>
      <c r="Z666" s="11">
        <v>5.9883629999999997</v>
      </c>
      <c r="AA666" s="11">
        <v>5.5007029999999997</v>
      </c>
      <c r="AB666" s="11">
        <v>5.042821</v>
      </c>
      <c r="AC666" s="11">
        <v>4.6083809999999996</v>
      </c>
      <c r="AD666" s="11">
        <v>4.0328819999999999</v>
      </c>
      <c r="AE666" s="11">
        <v>3.4037139999999999</v>
      </c>
      <c r="AF666" s="11">
        <v>-0.25474020000000003</v>
      </c>
      <c r="AG666" s="11">
        <v>-0.26403529999999997</v>
      </c>
      <c r="AH666" s="11">
        <v>-0.19970550000000001</v>
      </c>
      <c r="AI666" s="11">
        <v>-0.1517308</v>
      </c>
      <c r="AJ666" s="11">
        <v>-0.12432790000000001</v>
      </c>
      <c r="AK666" s="11">
        <v>-8.7510000000000004E-2</v>
      </c>
      <c r="AL666" s="11">
        <v>-0.1127155</v>
      </c>
      <c r="AM666" s="11">
        <v>-8.2569500000000004E-2</v>
      </c>
      <c r="AN666" s="11">
        <v>-5.3425599999999997E-2</v>
      </c>
      <c r="AO666" s="11">
        <v>-2.2166100000000001E-2</v>
      </c>
      <c r="AP666" s="11">
        <v>-1.5749200000000001E-2</v>
      </c>
      <c r="AQ666" s="11">
        <v>6.1400000000000002E-5</v>
      </c>
      <c r="AR666" s="11">
        <v>-4.7540800000000001E-2</v>
      </c>
      <c r="AS666" s="11">
        <v>2.4571699999999998E-2</v>
      </c>
      <c r="AT666" s="11">
        <v>8.3679000000000003E-2</v>
      </c>
      <c r="AU666" s="11">
        <v>6.12423E-2</v>
      </c>
      <c r="AV666" s="11">
        <v>0.40243630000000002</v>
      </c>
      <c r="AW666" s="11">
        <v>0.3873374</v>
      </c>
      <c r="AX666" s="11">
        <v>0.47243810000000003</v>
      </c>
      <c r="AY666" s="11">
        <v>0.34198889999999998</v>
      </c>
      <c r="AZ666" s="11">
        <v>0.23964840000000001</v>
      </c>
      <c r="BA666" s="11">
        <v>-0.3066007</v>
      </c>
      <c r="BB666" s="11">
        <v>-0.2853849</v>
      </c>
      <c r="BC666" s="11">
        <v>-0.29564000000000001</v>
      </c>
      <c r="BD666" s="11">
        <v>-0.1712186</v>
      </c>
      <c r="BE666" s="11">
        <v>-0.1840638</v>
      </c>
      <c r="BF666" s="11">
        <v>-0.1292268</v>
      </c>
      <c r="BG666" s="11">
        <v>-8.39173E-2</v>
      </c>
      <c r="BH666" s="11">
        <v>-6.9593799999999997E-2</v>
      </c>
      <c r="BI666" s="11">
        <v>-3.5805900000000002E-2</v>
      </c>
      <c r="BJ666" s="11">
        <v>-5.9135800000000002E-2</v>
      </c>
      <c r="BK666" s="11">
        <v>-2.1901899999999998E-2</v>
      </c>
      <c r="BL666" s="11">
        <v>1.6682900000000001E-2</v>
      </c>
      <c r="BM666" s="11">
        <v>7.0943800000000001E-2</v>
      </c>
      <c r="BN666" s="11">
        <v>9.3732800000000005E-2</v>
      </c>
      <c r="BO666" s="11">
        <v>0.1297721</v>
      </c>
      <c r="BP666" s="11">
        <v>9.5075000000000007E-2</v>
      </c>
      <c r="BQ666" s="11">
        <v>0.17168159999999999</v>
      </c>
      <c r="BR666" s="11">
        <v>0.2329069</v>
      </c>
      <c r="BS666" s="11">
        <v>0.20860409999999999</v>
      </c>
      <c r="BT666" s="11">
        <v>0.55519839999999998</v>
      </c>
      <c r="BU666" s="11">
        <v>0.53463830000000001</v>
      </c>
      <c r="BV666" s="11">
        <v>0.61434679999999997</v>
      </c>
      <c r="BW666" s="11">
        <v>0.4651421</v>
      </c>
      <c r="BX666" s="11">
        <v>0.36179719999999999</v>
      </c>
      <c r="BY666" s="11">
        <v>-0.19000310000000001</v>
      </c>
      <c r="BZ666" s="11">
        <v>-0.17795730000000001</v>
      </c>
      <c r="CA666" s="11">
        <v>-0.19645090000000001</v>
      </c>
      <c r="CB666" s="11">
        <v>-8.7696899999999994E-2</v>
      </c>
      <c r="CC666" s="11">
        <v>-0.1040923</v>
      </c>
      <c r="CD666" s="11">
        <v>-5.8748099999999998E-2</v>
      </c>
      <c r="CE666" s="11">
        <v>-1.6103800000000001E-2</v>
      </c>
      <c r="CF666" s="11">
        <v>-1.48597E-2</v>
      </c>
      <c r="CG666" s="11">
        <v>1.5898200000000001E-2</v>
      </c>
      <c r="CH666" s="11">
        <v>-5.5560000000000002E-3</v>
      </c>
      <c r="CI666" s="11">
        <v>3.8765800000000003E-2</v>
      </c>
      <c r="CJ666" s="11">
        <v>8.6791300000000002E-2</v>
      </c>
      <c r="CK666" s="11">
        <v>0.1640538</v>
      </c>
      <c r="CL666" s="11">
        <v>0.2032148</v>
      </c>
      <c r="CM666" s="11">
        <v>0.25948270000000001</v>
      </c>
      <c r="CN666" s="11">
        <v>0.23769080000000001</v>
      </c>
      <c r="CO666" s="11">
        <v>0.31879150000000001</v>
      </c>
      <c r="CP666" s="11">
        <v>0.3821349</v>
      </c>
      <c r="CQ666" s="11">
        <v>0.355966</v>
      </c>
      <c r="CR666" s="11">
        <v>0.70796049999999999</v>
      </c>
      <c r="CS666" s="11">
        <v>0.68193919999999997</v>
      </c>
      <c r="CT666" s="11">
        <v>0.75625549999999997</v>
      </c>
      <c r="CU666" s="11">
        <v>0.58829529999999997</v>
      </c>
      <c r="CV666" s="11">
        <v>0.48394609999999999</v>
      </c>
      <c r="CW666" s="11">
        <v>-7.3405499999999999E-2</v>
      </c>
      <c r="CX666" s="11">
        <v>-7.0529800000000004E-2</v>
      </c>
      <c r="CY666" s="11">
        <v>-9.7261799999999995E-2</v>
      </c>
      <c r="CZ666" s="11">
        <v>5.0777599999999999E-2</v>
      </c>
      <c r="DA666" s="11">
        <v>4.8619200000000001E-2</v>
      </c>
      <c r="DB666" s="11">
        <v>4.2847999999999997E-2</v>
      </c>
      <c r="DC666" s="11">
        <v>4.1227699999999999E-2</v>
      </c>
      <c r="DD666" s="11">
        <v>3.3276E-2</v>
      </c>
      <c r="DE666" s="11">
        <v>3.1433900000000001E-2</v>
      </c>
      <c r="DF666" s="11">
        <v>3.2574199999999998E-2</v>
      </c>
      <c r="DG666" s="11">
        <v>3.6883300000000001E-2</v>
      </c>
      <c r="DH666" s="11">
        <v>4.2622899999999998E-2</v>
      </c>
      <c r="DI666" s="11">
        <v>5.6606799999999999E-2</v>
      </c>
      <c r="DJ666" s="11">
        <v>6.6560300000000003E-2</v>
      </c>
      <c r="DK666" s="11">
        <v>7.8858499999999998E-2</v>
      </c>
      <c r="DL666" s="11">
        <v>8.6704199999999995E-2</v>
      </c>
      <c r="DM666" s="11">
        <v>8.9436399999999999E-2</v>
      </c>
      <c r="DN666" s="11">
        <v>9.0724100000000002E-2</v>
      </c>
      <c r="DO666" s="11">
        <v>8.9589699999999994E-2</v>
      </c>
      <c r="DP666" s="11">
        <v>9.2872800000000005E-2</v>
      </c>
      <c r="DQ666" s="11">
        <v>8.9552599999999996E-2</v>
      </c>
      <c r="DR666" s="11">
        <v>8.6274400000000001E-2</v>
      </c>
      <c r="DS666" s="11">
        <v>7.4871800000000002E-2</v>
      </c>
      <c r="DT666" s="11">
        <v>7.4261199999999999E-2</v>
      </c>
      <c r="DU666" s="11">
        <v>7.0886299999999999E-2</v>
      </c>
      <c r="DV666" s="11">
        <v>6.5311300000000003E-2</v>
      </c>
      <c r="DW666" s="11">
        <v>6.0302700000000001E-2</v>
      </c>
      <c r="DX666" s="11">
        <v>0.77686580000000005</v>
      </c>
      <c r="DY666" s="11"/>
      <c r="DZ666" s="11">
        <v>6.5957699999999994E-2</v>
      </c>
      <c r="EA666" s="11">
        <v>70.941190000000006</v>
      </c>
      <c r="EB666" s="11">
        <v>71.911450000000002</v>
      </c>
      <c r="EC666" s="11">
        <v>69.786109999999994</v>
      </c>
      <c r="ED666" s="11">
        <v>70.059259999999995</v>
      </c>
      <c r="EE666" s="11">
        <v>68.896590000000003</v>
      </c>
      <c r="EF666" s="11">
        <v>67.207849999999993</v>
      </c>
      <c r="EG666" s="11">
        <v>67.054519999999997</v>
      </c>
      <c r="EH666" s="11">
        <v>68.767359999999996</v>
      </c>
      <c r="EI666" s="11">
        <v>73.776799999999994</v>
      </c>
      <c r="EJ666" s="11">
        <v>81.103499999999997</v>
      </c>
      <c r="EK666" s="11">
        <v>87.883719999999997</v>
      </c>
      <c r="EL666" s="11">
        <v>94.944050000000004</v>
      </c>
      <c r="EM666" s="11">
        <v>97.81917</v>
      </c>
      <c r="EN666" s="11">
        <v>99.082459999999998</v>
      </c>
      <c r="EO666" s="11">
        <v>99.872680000000003</v>
      </c>
      <c r="EP666" s="11">
        <v>100.6712</v>
      </c>
      <c r="EQ666" s="11">
        <v>100.54179999999999</v>
      </c>
      <c r="ER666" s="11">
        <v>98.192080000000004</v>
      </c>
      <c r="ES666" s="11">
        <v>94.962850000000003</v>
      </c>
      <c r="ET666" s="11">
        <v>89.162350000000004</v>
      </c>
      <c r="EU666" s="11">
        <v>83.722920000000002</v>
      </c>
      <c r="EV666" s="11">
        <v>80.981250000000003</v>
      </c>
      <c r="EW666" s="11">
        <v>78.870829999999998</v>
      </c>
      <c r="EX666" s="11">
        <v>77.511219999999994</v>
      </c>
      <c r="EY666" s="11">
        <v>0</v>
      </c>
      <c r="EZ666" s="11"/>
      <c r="FA666" s="11"/>
      <c r="FB666" s="11"/>
      <c r="FC666" s="11"/>
      <c r="FD666" s="11"/>
      <c r="FE666" s="11"/>
      <c r="FF666" s="11"/>
      <c r="FG666" s="11"/>
      <c r="FH666" s="11"/>
      <c r="FI666" s="11"/>
      <c r="FJ666" s="11"/>
      <c r="FK666" s="11"/>
      <c r="FL666" s="11"/>
      <c r="FM666" s="11"/>
      <c r="FN666" s="11"/>
      <c r="FO666" s="11"/>
      <c r="FP666" s="11"/>
      <c r="FQ666" s="11"/>
      <c r="FR666" s="11"/>
      <c r="FS666" s="11"/>
      <c r="FT666" s="11"/>
      <c r="FU666" s="11"/>
      <c r="FV666" s="11"/>
      <c r="IA666" s="37"/>
    </row>
    <row r="667" spans="1:235" x14ac:dyDescent="0.25">
      <c r="A667" t="s">
        <v>113</v>
      </c>
      <c r="B667" t="s">
        <v>141</v>
      </c>
      <c r="C667" t="s">
        <v>88</v>
      </c>
      <c r="D667" t="s">
        <v>232</v>
      </c>
      <c r="E667" s="38">
        <v>45540</v>
      </c>
      <c r="F667" t="s">
        <v>107</v>
      </c>
      <c r="G667" s="11">
        <v>2336</v>
      </c>
      <c r="H667" s="11">
        <v>1.081769</v>
      </c>
      <c r="I667" s="11">
        <v>0.94033809999999995</v>
      </c>
      <c r="J667" s="11">
        <v>0.83900300000000005</v>
      </c>
      <c r="K667" s="11">
        <v>0.77982309999999999</v>
      </c>
      <c r="L667" s="11">
        <v>0.75003050000000004</v>
      </c>
      <c r="M667" s="11">
        <v>0.76283299999999998</v>
      </c>
      <c r="N667" s="11">
        <v>0.76950010000000002</v>
      </c>
      <c r="O667" s="11">
        <v>0.67809710000000001</v>
      </c>
      <c r="P667" s="11">
        <v>0.46299410000000002</v>
      </c>
      <c r="Q667" s="11">
        <v>0.32944639999999997</v>
      </c>
      <c r="R667" s="11">
        <v>0.3223183</v>
      </c>
      <c r="S667" s="11">
        <v>0.50508109999999995</v>
      </c>
      <c r="T667" s="11">
        <v>0.82408429999999999</v>
      </c>
      <c r="U667" s="11">
        <v>1.1966330000000001</v>
      </c>
      <c r="V667" s="11">
        <v>1.534486</v>
      </c>
      <c r="W667" s="11">
        <v>1.8574120000000001</v>
      </c>
      <c r="X667" s="11">
        <v>2.099256</v>
      </c>
      <c r="Y667" s="11">
        <v>2.403314</v>
      </c>
      <c r="Z667" s="11">
        <v>2.563882</v>
      </c>
      <c r="AA667" s="11">
        <v>2.3550930000000001</v>
      </c>
      <c r="AB667" s="11">
        <v>2.1590539999999998</v>
      </c>
      <c r="AC667" s="11">
        <v>1.9730510000000001</v>
      </c>
      <c r="AD667" s="11">
        <v>1.7266539999999999</v>
      </c>
      <c r="AE667" s="11">
        <v>1.4572799999999999</v>
      </c>
      <c r="AF667" s="11">
        <v>-0.1090655</v>
      </c>
      <c r="AG667" s="11">
        <v>-0.1130451</v>
      </c>
      <c r="AH667" s="11">
        <v>-8.5502700000000001E-2</v>
      </c>
      <c r="AI667" s="11">
        <v>-6.4962699999999998E-2</v>
      </c>
      <c r="AJ667" s="11">
        <v>-5.3230300000000001E-2</v>
      </c>
      <c r="AK667" s="11">
        <v>-3.7466899999999997E-2</v>
      </c>
      <c r="AL667" s="11">
        <v>-4.8258500000000003E-2</v>
      </c>
      <c r="AM667" s="11">
        <v>-3.5351599999999997E-2</v>
      </c>
      <c r="AN667" s="11">
        <v>-2.28738E-2</v>
      </c>
      <c r="AO667" s="11">
        <v>-9.4903000000000001E-3</v>
      </c>
      <c r="AP667" s="11">
        <v>-6.7428999999999996E-3</v>
      </c>
      <c r="AQ667" s="11">
        <v>2.6299999999999999E-5</v>
      </c>
      <c r="AR667" s="11">
        <v>-2.0354299999999999E-2</v>
      </c>
      <c r="AS667" s="11">
        <v>1.05203E-2</v>
      </c>
      <c r="AT667" s="11">
        <v>3.5826700000000003E-2</v>
      </c>
      <c r="AU667" s="11">
        <v>2.6220500000000001E-2</v>
      </c>
      <c r="AV667" s="11">
        <v>0.1723007</v>
      </c>
      <c r="AW667" s="11">
        <v>0.16583619999999999</v>
      </c>
      <c r="AX667" s="11">
        <v>0.2022716</v>
      </c>
      <c r="AY667" s="11">
        <v>0.14642050000000001</v>
      </c>
      <c r="AZ667" s="11">
        <v>0.102604</v>
      </c>
      <c r="BA667" s="11">
        <v>-0.13126930000000001</v>
      </c>
      <c r="BB667" s="11">
        <v>-0.1221858</v>
      </c>
      <c r="BC667" s="11">
        <v>-0.12657650000000001</v>
      </c>
      <c r="BD667" s="11">
        <v>-7.3306200000000002E-2</v>
      </c>
      <c r="BE667" s="11">
        <v>-7.8805799999999995E-2</v>
      </c>
      <c r="BF667" s="11">
        <v>-5.53277E-2</v>
      </c>
      <c r="BG667" s="11">
        <v>-3.5928700000000001E-2</v>
      </c>
      <c r="BH667" s="11">
        <v>-2.9796199999999998E-2</v>
      </c>
      <c r="BI667" s="11">
        <v>-1.5330099999999999E-2</v>
      </c>
      <c r="BJ667" s="11">
        <v>-2.53186E-2</v>
      </c>
      <c r="BK667" s="11">
        <v>-9.3772000000000005E-3</v>
      </c>
      <c r="BL667" s="11">
        <v>7.1427000000000001E-3</v>
      </c>
      <c r="BM667" s="11">
        <v>3.0374200000000001E-2</v>
      </c>
      <c r="BN667" s="11">
        <v>4.0131100000000003E-2</v>
      </c>
      <c r="BO667" s="11">
        <v>5.5561100000000002E-2</v>
      </c>
      <c r="BP667" s="11">
        <v>4.07058E-2</v>
      </c>
      <c r="BQ667" s="11">
        <v>7.35045E-2</v>
      </c>
      <c r="BR667" s="11">
        <v>9.9717700000000006E-2</v>
      </c>
      <c r="BS667" s="11">
        <v>8.9312600000000006E-2</v>
      </c>
      <c r="BT667" s="11">
        <v>0.2377049</v>
      </c>
      <c r="BU667" s="11">
        <v>0.2289022</v>
      </c>
      <c r="BV667" s="11">
        <v>0.26302890000000001</v>
      </c>
      <c r="BW667" s="11">
        <v>0.19914780000000001</v>
      </c>
      <c r="BX667" s="11">
        <v>0.15490129999999999</v>
      </c>
      <c r="BY667" s="11">
        <v>-8.1348699999999996E-2</v>
      </c>
      <c r="BZ667" s="11">
        <v>-7.6191400000000006E-2</v>
      </c>
      <c r="CA667" s="11">
        <v>-8.4109299999999998E-2</v>
      </c>
      <c r="CB667" s="11">
        <v>-3.7546900000000001E-2</v>
      </c>
      <c r="CC667" s="11">
        <v>-4.4566500000000002E-2</v>
      </c>
      <c r="CD667" s="11">
        <v>-2.51527E-2</v>
      </c>
      <c r="CE667" s="11">
        <v>-6.8947000000000001E-3</v>
      </c>
      <c r="CF667" s="11">
        <v>-6.3620999999999999E-3</v>
      </c>
      <c r="CG667" s="11">
        <v>6.8066999999999997E-3</v>
      </c>
      <c r="CH667" s="11">
        <v>-2.3787999999999999E-3</v>
      </c>
      <c r="CI667" s="11">
        <v>1.6597299999999999E-2</v>
      </c>
      <c r="CJ667" s="11">
        <v>3.7159200000000003E-2</v>
      </c>
      <c r="CK667" s="11">
        <v>7.0238599999999998E-2</v>
      </c>
      <c r="CL667" s="11">
        <v>8.7005200000000005E-2</v>
      </c>
      <c r="CM667" s="11">
        <v>0.111096</v>
      </c>
      <c r="CN667" s="11">
        <v>0.10176590000000001</v>
      </c>
      <c r="CO667" s="11">
        <v>0.13648869999999999</v>
      </c>
      <c r="CP667" s="11">
        <v>0.1636088</v>
      </c>
      <c r="CQ667" s="11">
        <v>0.1524047</v>
      </c>
      <c r="CR667" s="11">
        <v>0.30310910000000002</v>
      </c>
      <c r="CS667" s="11">
        <v>0.29196820000000001</v>
      </c>
      <c r="CT667" s="11">
        <v>0.32378630000000003</v>
      </c>
      <c r="CU667" s="11">
        <v>0.25187510000000002</v>
      </c>
      <c r="CV667" s="11">
        <v>0.20719860000000001</v>
      </c>
      <c r="CW667" s="11">
        <v>-3.14281E-2</v>
      </c>
      <c r="CX667" s="11">
        <v>-3.0196899999999999E-2</v>
      </c>
      <c r="CY667" s="11">
        <v>-4.1642100000000001E-2</v>
      </c>
      <c r="CZ667" s="11">
        <v>2.1740099999999998E-2</v>
      </c>
      <c r="DA667" s="11">
        <v>2.0816000000000001E-2</v>
      </c>
      <c r="DB667" s="11">
        <v>1.83451E-2</v>
      </c>
      <c r="DC667" s="11">
        <v>1.7651400000000001E-2</v>
      </c>
      <c r="DD667" s="11">
        <v>1.42469E-2</v>
      </c>
      <c r="DE667" s="11">
        <v>1.34582E-2</v>
      </c>
      <c r="DF667" s="11">
        <v>1.3946399999999999E-2</v>
      </c>
      <c r="DG667" s="11">
        <v>1.5791400000000001E-2</v>
      </c>
      <c r="DH667" s="11">
        <v>1.82487E-2</v>
      </c>
      <c r="DI667" s="11">
        <v>2.4235900000000001E-2</v>
      </c>
      <c r="DJ667" s="11">
        <v>2.8497399999999999E-2</v>
      </c>
      <c r="DK667" s="11">
        <v>3.3762800000000003E-2</v>
      </c>
      <c r="DL667" s="11">
        <v>3.7121899999999999E-2</v>
      </c>
      <c r="DM667" s="11">
        <v>3.8291699999999998E-2</v>
      </c>
      <c r="DN667" s="11">
        <v>3.8843000000000003E-2</v>
      </c>
      <c r="DO667" s="11">
        <v>3.8357299999999997E-2</v>
      </c>
      <c r="DP667" s="11">
        <v>3.9762899999999997E-2</v>
      </c>
      <c r="DQ667" s="11">
        <v>3.8341399999999998E-2</v>
      </c>
      <c r="DR667" s="11">
        <v>3.6937900000000003E-2</v>
      </c>
      <c r="DS667" s="11">
        <v>3.2055899999999998E-2</v>
      </c>
      <c r="DT667" s="11">
        <v>3.1794500000000003E-2</v>
      </c>
      <c r="DU667" s="11">
        <v>3.0349600000000001E-2</v>
      </c>
      <c r="DV667" s="11">
        <v>2.7962600000000001E-2</v>
      </c>
      <c r="DW667" s="11">
        <v>2.5818199999999999E-2</v>
      </c>
      <c r="DX667" s="11">
        <v>0.33261049999999998</v>
      </c>
      <c r="DY667" s="11"/>
      <c r="DZ667" s="11">
        <v>2.8239400000000001E-2</v>
      </c>
      <c r="EA667" s="11">
        <v>70.941190000000006</v>
      </c>
      <c r="EB667" s="11">
        <v>71.911450000000002</v>
      </c>
      <c r="EC667" s="11">
        <v>69.786109999999994</v>
      </c>
      <c r="ED667" s="11">
        <v>70.059259999999995</v>
      </c>
      <c r="EE667" s="11">
        <v>68.896590000000003</v>
      </c>
      <c r="EF667" s="11">
        <v>67.207849999999993</v>
      </c>
      <c r="EG667" s="11">
        <v>67.054519999999997</v>
      </c>
      <c r="EH667" s="11">
        <v>68.767359999999996</v>
      </c>
      <c r="EI667" s="11">
        <v>73.776799999999994</v>
      </c>
      <c r="EJ667" s="11">
        <v>81.103499999999997</v>
      </c>
      <c r="EK667" s="11">
        <v>87.883719999999997</v>
      </c>
      <c r="EL667" s="11">
        <v>94.944050000000004</v>
      </c>
      <c r="EM667" s="11">
        <v>97.81917</v>
      </c>
      <c r="EN667" s="11">
        <v>99.082459999999998</v>
      </c>
      <c r="EO667" s="11">
        <v>99.872680000000003</v>
      </c>
      <c r="EP667" s="11">
        <v>100.6712</v>
      </c>
      <c r="EQ667" s="11">
        <v>100.54179999999999</v>
      </c>
      <c r="ER667" s="11">
        <v>98.192080000000004</v>
      </c>
      <c r="ES667" s="11">
        <v>94.962850000000003</v>
      </c>
      <c r="ET667" s="11">
        <v>89.162350000000004</v>
      </c>
      <c r="EU667" s="11">
        <v>83.722920000000002</v>
      </c>
      <c r="EV667" s="11">
        <v>80.981250000000003</v>
      </c>
      <c r="EW667" s="11">
        <v>78.870829999999998</v>
      </c>
      <c r="EX667" s="11">
        <v>77.511219999999994</v>
      </c>
      <c r="EY667" s="11">
        <v>0</v>
      </c>
      <c r="EZ667" s="11"/>
      <c r="FA667" s="11"/>
      <c r="FB667" s="11"/>
      <c r="FC667" s="11"/>
      <c r="FD667" s="11"/>
      <c r="FE667" s="11"/>
      <c r="FF667" s="11"/>
      <c r="FG667" s="11"/>
      <c r="FH667" s="11"/>
      <c r="FI667" s="11"/>
      <c r="FJ667" s="11"/>
      <c r="FK667" s="11"/>
      <c r="FL667" s="11"/>
      <c r="FM667" s="11"/>
      <c r="FN667" s="11"/>
      <c r="FO667" s="11"/>
      <c r="FP667" s="11"/>
      <c r="FQ667" s="11"/>
      <c r="FR667" s="11"/>
      <c r="FS667" s="11"/>
      <c r="FT667" s="11"/>
      <c r="FU667" s="11"/>
      <c r="FV667" s="11"/>
      <c r="HY667" s="37"/>
      <c r="IA667" s="37"/>
    </row>
    <row r="668" spans="1:235" x14ac:dyDescent="0.25">
      <c r="A668" t="s">
        <v>113</v>
      </c>
      <c r="B668" t="s">
        <v>141</v>
      </c>
      <c r="C668" t="s">
        <v>88</v>
      </c>
      <c r="D668" t="s">
        <v>232</v>
      </c>
      <c r="E668" s="38">
        <v>45541</v>
      </c>
      <c r="F668" t="s">
        <v>107</v>
      </c>
      <c r="G668" s="11">
        <v>2335</v>
      </c>
      <c r="H668" s="11">
        <v>1.327445</v>
      </c>
      <c r="I668" s="11">
        <v>1.167054</v>
      </c>
      <c r="J668" s="11">
        <v>1.0447169999999999</v>
      </c>
      <c r="K668" s="11">
        <v>0.94557809999999998</v>
      </c>
      <c r="L668" s="11">
        <v>0.89216680000000004</v>
      </c>
      <c r="M668" s="11">
        <v>0.84932059999999998</v>
      </c>
      <c r="N668" s="11">
        <v>0.86152790000000001</v>
      </c>
      <c r="O668" s="11">
        <v>0.82827450000000002</v>
      </c>
      <c r="P668" s="11">
        <v>0.67463620000000002</v>
      </c>
      <c r="Q668" s="11">
        <v>0.53239170000000002</v>
      </c>
      <c r="R668" s="11">
        <v>0.54560489999999995</v>
      </c>
      <c r="S668" s="11">
        <v>0.72992710000000005</v>
      </c>
      <c r="T668" s="11">
        <v>0.9881569</v>
      </c>
      <c r="U668" s="11">
        <v>1.201684</v>
      </c>
      <c r="V668" s="11">
        <v>1.368428</v>
      </c>
      <c r="W668" s="11">
        <v>1.7200029999999999</v>
      </c>
      <c r="X668" s="11">
        <v>1.9784379999999999</v>
      </c>
      <c r="Y668" s="11">
        <v>2.1492309999999999</v>
      </c>
      <c r="Z668" s="11">
        <v>2.110703</v>
      </c>
      <c r="AA668" s="11">
        <v>1.9281060000000001</v>
      </c>
      <c r="AB668" s="11">
        <v>1.795828</v>
      </c>
      <c r="AC668" s="11">
        <v>1.7209289999999999</v>
      </c>
      <c r="AD668" s="11">
        <v>1.5798140000000001</v>
      </c>
      <c r="AE668" s="11">
        <v>1.4274830000000001</v>
      </c>
      <c r="AF668" s="11">
        <v>-9.2963400000000002E-2</v>
      </c>
      <c r="AG668" s="11">
        <v>-7.5374399999999994E-2</v>
      </c>
      <c r="AH668" s="11">
        <v>-4.6868300000000002E-2</v>
      </c>
      <c r="AI668" s="11">
        <v>-4.27021E-2</v>
      </c>
      <c r="AJ668" s="11">
        <v>-3.9356599999999999E-2</v>
      </c>
      <c r="AK668" s="11">
        <v>-4.4843599999999997E-2</v>
      </c>
      <c r="AL668" s="11">
        <v>-3.5313299999999999E-2</v>
      </c>
      <c r="AM668" s="11">
        <v>-1.6957199999999999E-2</v>
      </c>
      <c r="AN668" s="11">
        <v>-2.8269499999999999E-2</v>
      </c>
      <c r="AO668" s="11">
        <v>-2.8996E-3</v>
      </c>
      <c r="AP668" s="11">
        <v>4.9587399999999997E-2</v>
      </c>
      <c r="AQ668" s="11">
        <v>3.26334E-2</v>
      </c>
      <c r="AR668" s="11">
        <v>-4.1246900000000003E-2</v>
      </c>
      <c r="AS668" s="11">
        <v>-8.0810499999999993E-2</v>
      </c>
      <c r="AT668" s="11">
        <v>-6.0649000000000002E-2</v>
      </c>
      <c r="AU668" s="11">
        <v>-2.09722E-2</v>
      </c>
      <c r="AV668" s="11">
        <v>6.72204E-2</v>
      </c>
      <c r="AW668" s="11">
        <v>0.13579350000000001</v>
      </c>
      <c r="AX668" s="11">
        <v>0.21176429999999999</v>
      </c>
      <c r="AY668" s="11">
        <v>0.10644199999999999</v>
      </c>
      <c r="AZ668" s="11">
        <v>4.8863700000000003E-2</v>
      </c>
      <c r="BA668" s="11">
        <v>-9.7459599999999993E-2</v>
      </c>
      <c r="BB668" s="11">
        <v>-0.1170609</v>
      </c>
      <c r="BC668" s="11">
        <v>-7.8458899999999998E-2</v>
      </c>
      <c r="BD668" s="11">
        <v>-5.1888999999999998E-2</v>
      </c>
      <c r="BE668" s="11">
        <v>-3.8907400000000002E-2</v>
      </c>
      <c r="BF668" s="11">
        <v>-1.41607E-2</v>
      </c>
      <c r="BG668" s="11">
        <v>-1.18297E-2</v>
      </c>
      <c r="BH668" s="11">
        <v>-1.0674700000000001E-2</v>
      </c>
      <c r="BI668" s="11">
        <v>-1.6857899999999999E-2</v>
      </c>
      <c r="BJ668" s="11">
        <v>-7.6610000000000003E-3</v>
      </c>
      <c r="BK668" s="11">
        <v>1.5470599999999999E-2</v>
      </c>
      <c r="BL668" s="11">
        <v>1.2146499999999999E-2</v>
      </c>
      <c r="BM668" s="11">
        <v>4.0301799999999999E-2</v>
      </c>
      <c r="BN668" s="11">
        <v>0.1029135</v>
      </c>
      <c r="BO668" s="11">
        <v>9.3792799999999996E-2</v>
      </c>
      <c r="BP668" s="11">
        <v>2.5375399999999999E-2</v>
      </c>
      <c r="BQ668" s="11">
        <v>-1.6021400000000002E-2</v>
      </c>
      <c r="BR668" s="11">
        <v>5.8009999999999997E-3</v>
      </c>
      <c r="BS668" s="11">
        <v>4.3631999999999997E-2</v>
      </c>
      <c r="BT668" s="11">
        <v>0.1327479</v>
      </c>
      <c r="BU668" s="11">
        <v>0.19948540000000001</v>
      </c>
      <c r="BV668" s="11">
        <v>0.26751839999999999</v>
      </c>
      <c r="BW668" s="11">
        <v>0.15611340000000001</v>
      </c>
      <c r="BX668" s="11">
        <v>9.6738400000000002E-2</v>
      </c>
      <c r="BY668" s="11">
        <v>-4.9751999999999998E-2</v>
      </c>
      <c r="BZ668" s="11">
        <v>-7.3186000000000001E-2</v>
      </c>
      <c r="CA668" s="11">
        <v>-3.5269500000000002E-2</v>
      </c>
      <c r="CB668" s="11">
        <v>-1.0814499999999999E-2</v>
      </c>
      <c r="CC668" s="11">
        <v>-2.4404000000000001E-3</v>
      </c>
      <c r="CD668" s="11">
        <v>1.8546799999999999E-2</v>
      </c>
      <c r="CE668" s="11">
        <v>1.9042699999999999E-2</v>
      </c>
      <c r="CF668" s="11">
        <v>1.80073E-2</v>
      </c>
      <c r="CG668" s="11">
        <v>1.1127700000000001E-2</v>
      </c>
      <c r="CH668" s="11">
        <v>1.9991399999999999E-2</v>
      </c>
      <c r="CI668" s="11">
        <v>4.7898400000000001E-2</v>
      </c>
      <c r="CJ668" s="11">
        <v>5.2562600000000001E-2</v>
      </c>
      <c r="CK668" s="11">
        <v>8.35032E-2</v>
      </c>
      <c r="CL668" s="11">
        <v>0.1562395</v>
      </c>
      <c r="CM668" s="11">
        <v>0.15495210000000001</v>
      </c>
      <c r="CN668" s="11">
        <v>9.1997700000000002E-2</v>
      </c>
      <c r="CO668" s="11">
        <v>4.8767699999999997E-2</v>
      </c>
      <c r="CP668" s="11">
        <v>7.2250999999999996E-2</v>
      </c>
      <c r="CQ668" s="11">
        <v>0.10823629999999999</v>
      </c>
      <c r="CR668" s="11">
        <v>0.19827539999999999</v>
      </c>
      <c r="CS668" s="11">
        <v>0.26317740000000001</v>
      </c>
      <c r="CT668" s="11">
        <v>0.32327250000000002</v>
      </c>
      <c r="CU668" s="11">
        <v>0.20578489999999999</v>
      </c>
      <c r="CV668" s="11">
        <v>0.1446132</v>
      </c>
      <c r="CW668" s="11">
        <v>-2.0444999999999999E-3</v>
      </c>
      <c r="CX668" s="11">
        <v>-2.93111E-2</v>
      </c>
      <c r="CY668" s="11">
        <v>7.9199000000000006E-3</v>
      </c>
      <c r="CZ668" s="11">
        <v>2.4971500000000001E-2</v>
      </c>
      <c r="DA668" s="11">
        <v>2.21704E-2</v>
      </c>
      <c r="DB668" s="11">
        <v>1.9884800000000001E-2</v>
      </c>
      <c r="DC668" s="11">
        <v>1.87691E-2</v>
      </c>
      <c r="DD668" s="11">
        <v>1.7437399999999999E-2</v>
      </c>
      <c r="DE668" s="11">
        <v>1.7014100000000001E-2</v>
      </c>
      <c r="DF668" s="11">
        <v>1.6811400000000001E-2</v>
      </c>
      <c r="DG668" s="11">
        <v>1.9714700000000002E-2</v>
      </c>
      <c r="DH668" s="11">
        <v>2.4571200000000001E-2</v>
      </c>
      <c r="DI668" s="11">
        <v>2.6264599999999999E-2</v>
      </c>
      <c r="DJ668" s="11">
        <v>3.2419900000000001E-2</v>
      </c>
      <c r="DK668" s="11">
        <v>3.7182199999999999E-2</v>
      </c>
      <c r="DL668" s="11">
        <v>4.0503499999999998E-2</v>
      </c>
      <c r="DM668" s="11">
        <v>3.9389E-2</v>
      </c>
      <c r="DN668" s="11">
        <v>4.0398700000000003E-2</v>
      </c>
      <c r="DO668" s="11">
        <v>3.9276600000000002E-2</v>
      </c>
      <c r="DP668" s="11">
        <v>3.9837900000000002E-2</v>
      </c>
      <c r="DQ668" s="11">
        <v>3.8721999999999999E-2</v>
      </c>
      <c r="DR668" s="11">
        <v>3.3896099999999998E-2</v>
      </c>
      <c r="DS668" s="11">
        <v>3.0198099999999999E-2</v>
      </c>
      <c r="DT668" s="11">
        <v>2.9105800000000001E-2</v>
      </c>
      <c r="DU668" s="11">
        <v>2.9004100000000001E-2</v>
      </c>
      <c r="DV668" s="11">
        <v>2.6674E-2</v>
      </c>
      <c r="DW668" s="11">
        <v>2.6257300000000001E-2</v>
      </c>
      <c r="DX668" s="11">
        <v>0.35450520000000002</v>
      </c>
      <c r="DY668" s="11"/>
      <c r="DZ668" s="11">
        <v>2.6302900000000001E-2</v>
      </c>
      <c r="EA668" s="11">
        <v>75.083659999999995</v>
      </c>
      <c r="EB668" s="11">
        <v>74.598159999999993</v>
      </c>
      <c r="EC668" s="11">
        <v>73.092870000000005</v>
      </c>
      <c r="ED668" s="11">
        <v>73.378910000000005</v>
      </c>
      <c r="EE668" s="11">
        <v>71.509479999999996</v>
      </c>
      <c r="EF668" s="11">
        <v>71.109179999999995</v>
      </c>
      <c r="EG668" s="11">
        <v>70.902569999999997</v>
      </c>
      <c r="EH668" s="11">
        <v>70.982619999999997</v>
      </c>
      <c r="EI668" s="11">
        <v>76.62218</v>
      </c>
      <c r="EJ668" s="11">
        <v>82.474530000000001</v>
      </c>
      <c r="EK668" s="11">
        <v>90.702740000000006</v>
      </c>
      <c r="EL668" s="11">
        <v>98.181200000000004</v>
      </c>
      <c r="EM668" s="11">
        <v>102.5188</v>
      </c>
      <c r="EN668" s="11">
        <v>97.883330000000001</v>
      </c>
      <c r="EO668" s="11">
        <v>90.979910000000004</v>
      </c>
      <c r="EP668" s="11">
        <v>91.237030000000004</v>
      </c>
      <c r="EQ668" s="11">
        <v>93.095870000000005</v>
      </c>
      <c r="ER668" s="11">
        <v>90.168840000000003</v>
      </c>
      <c r="ES668" s="11">
        <v>85.962100000000007</v>
      </c>
      <c r="ET668" s="11">
        <v>81.361999999999995</v>
      </c>
      <c r="EU668" s="11">
        <v>79.059780000000003</v>
      </c>
      <c r="EV668" s="11">
        <v>78.73142</v>
      </c>
      <c r="EW668" s="11">
        <v>78.178700000000006</v>
      </c>
      <c r="EX668" s="11">
        <v>76.915930000000003</v>
      </c>
      <c r="EY668" s="11">
        <v>0</v>
      </c>
      <c r="EZ668" s="11"/>
      <c r="FA668" s="11"/>
      <c r="FB668" s="11"/>
      <c r="FC668" s="11"/>
      <c r="FD668" s="11"/>
      <c r="FE668" s="11"/>
      <c r="FF668" s="11"/>
      <c r="FG668" s="11"/>
      <c r="FH668" s="11"/>
      <c r="FI668" s="11"/>
      <c r="FJ668" s="11"/>
      <c r="FK668" s="11"/>
      <c r="FL668" s="11"/>
      <c r="FM668" s="11"/>
      <c r="FN668" s="11"/>
      <c r="FO668" s="11"/>
      <c r="FP668" s="11"/>
      <c r="FQ668" s="11"/>
      <c r="FR668" s="11"/>
      <c r="FS668" s="11"/>
      <c r="FT668" s="11"/>
      <c r="FU668" s="11"/>
      <c r="FV668" s="11"/>
      <c r="HY668" s="37"/>
      <c r="IA668" s="37"/>
    </row>
    <row r="669" spans="1:235" x14ac:dyDescent="0.25">
      <c r="A669" t="s">
        <v>113</v>
      </c>
      <c r="B669" t="s">
        <v>141</v>
      </c>
      <c r="C669" t="s">
        <v>0</v>
      </c>
      <c r="D669" t="s">
        <v>232</v>
      </c>
      <c r="E669" s="38">
        <v>45541</v>
      </c>
      <c r="F669" t="s">
        <v>107</v>
      </c>
      <c r="G669" s="11">
        <v>2335</v>
      </c>
      <c r="H669" s="11">
        <v>3.099151</v>
      </c>
      <c r="I669" s="11">
        <v>2.724691</v>
      </c>
      <c r="J669" s="11">
        <v>2.439073</v>
      </c>
      <c r="K669" s="11">
        <v>2.2076159999999998</v>
      </c>
      <c r="L669" s="11">
        <v>2.0829179999999998</v>
      </c>
      <c r="M669" s="11">
        <v>1.9828859999999999</v>
      </c>
      <c r="N669" s="11">
        <v>2.0113859999999999</v>
      </c>
      <c r="O669" s="11">
        <v>1.933751</v>
      </c>
      <c r="P669" s="11">
        <v>1.5750550000000001</v>
      </c>
      <c r="Q669" s="11">
        <v>1.242961</v>
      </c>
      <c r="R669" s="11">
        <v>1.273809</v>
      </c>
      <c r="S669" s="11">
        <v>1.7041409999999999</v>
      </c>
      <c r="T669" s="11">
        <v>2.3070240000000002</v>
      </c>
      <c r="U669" s="11">
        <v>2.8055379999999999</v>
      </c>
      <c r="V669" s="11">
        <v>3.194833</v>
      </c>
      <c r="W669" s="11">
        <v>4.0156460000000003</v>
      </c>
      <c r="X669" s="11">
        <v>4.6190069999999999</v>
      </c>
      <c r="Y669" s="11">
        <v>5.0177519999999998</v>
      </c>
      <c r="Z669" s="11">
        <v>4.9278019999999998</v>
      </c>
      <c r="AA669" s="11">
        <v>4.5014989999999999</v>
      </c>
      <c r="AB669" s="11">
        <v>4.1926709999999998</v>
      </c>
      <c r="AC669" s="11">
        <v>4.0178070000000004</v>
      </c>
      <c r="AD669" s="11">
        <v>3.6883490000000001</v>
      </c>
      <c r="AE669" s="11">
        <v>3.3327070000000001</v>
      </c>
      <c r="AF669" s="11">
        <v>-0.21703919999999999</v>
      </c>
      <c r="AG669" s="11">
        <v>-0.17597450000000001</v>
      </c>
      <c r="AH669" s="11">
        <v>-0.10942209999999999</v>
      </c>
      <c r="AI669" s="11">
        <v>-9.9695400000000003E-2</v>
      </c>
      <c r="AJ669" s="11">
        <v>-9.1884900000000005E-2</v>
      </c>
      <c r="AK669" s="11">
        <v>-0.1046951</v>
      </c>
      <c r="AL669" s="11">
        <v>-8.2445099999999993E-2</v>
      </c>
      <c r="AM669" s="11">
        <v>-3.9589600000000003E-2</v>
      </c>
      <c r="AN669" s="11">
        <v>-6.6000000000000003E-2</v>
      </c>
      <c r="AO669" s="11">
        <v>-6.7695000000000003E-3</v>
      </c>
      <c r="AP669" s="11">
        <v>0.1157704</v>
      </c>
      <c r="AQ669" s="11">
        <v>7.6188400000000003E-2</v>
      </c>
      <c r="AR669" s="11">
        <v>-9.6298099999999998E-2</v>
      </c>
      <c r="AS669" s="11">
        <v>-0.1886661</v>
      </c>
      <c r="AT669" s="11">
        <v>-0.14159559999999999</v>
      </c>
      <c r="AU669" s="11">
        <v>-4.8963199999999998E-2</v>
      </c>
      <c r="AV669" s="11">
        <v>0.15693760000000001</v>
      </c>
      <c r="AW669" s="11">
        <v>0.31703340000000002</v>
      </c>
      <c r="AX669" s="11">
        <v>0.49440040000000002</v>
      </c>
      <c r="AY669" s="11">
        <v>0.24850739999999999</v>
      </c>
      <c r="AZ669" s="11">
        <v>0.1140808</v>
      </c>
      <c r="BA669" s="11">
        <v>-0.2275363</v>
      </c>
      <c r="BB669" s="11">
        <v>-0.27329900000000001</v>
      </c>
      <c r="BC669" s="11">
        <v>-0.1831759</v>
      </c>
      <c r="BD669" s="11">
        <v>-0.1211438</v>
      </c>
      <c r="BE669" s="11">
        <v>-9.0836E-2</v>
      </c>
      <c r="BF669" s="11">
        <v>-3.3060600000000002E-2</v>
      </c>
      <c r="BG669" s="11">
        <v>-2.7618400000000001E-2</v>
      </c>
      <c r="BH669" s="11">
        <v>-2.49219E-2</v>
      </c>
      <c r="BI669" s="11">
        <v>-3.9357799999999998E-2</v>
      </c>
      <c r="BJ669" s="11">
        <v>-1.78859E-2</v>
      </c>
      <c r="BK669" s="11">
        <v>3.6118699999999997E-2</v>
      </c>
      <c r="BL669" s="11">
        <v>2.83582E-2</v>
      </c>
      <c r="BM669" s="11">
        <v>9.4091599999999997E-2</v>
      </c>
      <c r="BN669" s="11">
        <v>0.24026929999999999</v>
      </c>
      <c r="BO669" s="11">
        <v>0.21897549999999999</v>
      </c>
      <c r="BP669" s="11">
        <v>5.9243200000000003E-2</v>
      </c>
      <c r="BQ669" s="11">
        <v>-3.7404699999999999E-2</v>
      </c>
      <c r="BR669" s="11">
        <v>1.3543400000000001E-2</v>
      </c>
      <c r="BS669" s="11">
        <v>0.1018665</v>
      </c>
      <c r="BT669" s="11">
        <v>0.309923</v>
      </c>
      <c r="BU669" s="11">
        <v>0.46573330000000002</v>
      </c>
      <c r="BV669" s="11">
        <v>0.62456809999999996</v>
      </c>
      <c r="BW669" s="11">
        <v>0.36447390000000002</v>
      </c>
      <c r="BX669" s="11">
        <v>0.22585259999999999</v>
      </c>
      <c r="BY669" s="11">
        <v>-0.1161547</v>
      </c>
      <c r="BZ669" s="11">
        <v>-0.1708654</v>
      </c>
      <c r="CA669" s="11">
        <v>-8.2342700000000005E-2</v>
      </c>
      <c r="CB669" s="11">
        <v>-2.5248300000000001E-2</v>
      </c>
      <c r="CC669" s="11">
        <v>-5.6975000000000003E-3</v>
      </c>
      <c r="CD669" s="11">
        <v>4.33008E-2</v>
      </c>
      <c r="CE669" s="11">
        <v>4.4458600000000001E-2</v>
      </c>
      <c r="CF669" s="11">
        <v>4.2041099999999998E-2</v>
      </c>
      <c r="CG669" s="11">
        <v>2.5979599999999999E-2</v>
      </c>
      <c r="CH669" s="11">
        <v>4.6673399999999997E-2</v>
      </c>
      <c r="CI669" s="11">
        <v>0.111827</v>
      </c>
      <c r="CJ669" s="11">
        <v>0.1227164</v>
      </c>
      <c r="CK669" s="11">
        <v>0.19495270000000001</v>
      </c>
      <c r="CL669" s="11">
        <v>0.36476819999999999</v>
      </c>
      <c r="CM669" s="11">
        <v>0.36176259999999999</v>
      </c>
      <c r="CN669" s="11">
        <v>0.21478449999999999</v>
      </c>
      <c r="CO669" s="11">
        <v>0.11385670000000001</v>
      </c>
      <c r="CP669" s="11">
        <v>0.16868250000000001</v>
      </c>
      <c r="CQ669" s="11">
        <v>0.25269629999999998</v>
      </c>
      <c r="CR669" s="11">
        <v>0.4629084</v>
      </c>
      <c r="CS669" s="11">
        <v>0.61443320000000001</v>
      </c>
      <c r="CT669" s="11">
        <v>0.75473579999999996</v>
      </c>
      <c r="CU669" s="11">
        <v>0.48044039999999999</v>
      </c>
      <c r="CV669" s="11">
        <v>0.33762449999999999</v>
      </c>
      <c r="CW669" s="11">
        <v>-4.7730999999999997E-3</v>
      </c>
      <c r="CX669" s="11">
        <v>-6.8431800000000001E-2</v>
      </c>
      <c r="CY669" s="11">
        <v>1.84905E-2</v>
      </c>
      <c r="CZ669" s="11">
        <v>5.8300299999999999E-2</v>
      </c>
      <c r="DA669" s="11">
        <v>5.1760599999999997E-2</v>
      </c>
      <c r="DB669" s="11">
        <v>4.64245E-2</v>
      </c>
      <c r="DC669" s="11">
        <v>4.3819700000000003E-2</v>
      </c>
      <c r="DD669" s="11">
        <v>4.07106E-2</v>
      </c>
      <c r="DE669" s="11">
        <v>3.9722300000000002E-2</v>
      </c>
      <c r="DF669" s="11">
        <v>3.9249199999999998E-2</v>
      </c>
      <c r="DG669" s="11">
        <v>4.6027400000000003E-2</v>
      </c>
      <c r="DH669" s="11">
        <v>5.7365699999999999E-2</v>
      </c>
      <c r="DI669" s="11">
        <v>6.1319199999999997E-2</v>
      </c>
      <c r="DJ669" s="11">
        <v>7.5689999999999993E-2</v>
      </c>
      <c r="DK669" s="11">
        <v>8.6808399999999994E-2</v>
      </c>
      <c r="DL669" s="11">
        <v>9.4562400000000005E-2</v>
      </c>
      <c r="DM669" s="11">
        <v>9.1960399999999998E-2</v>
      </c>
      <c r="DN669" s="11">
        <v>9.4317799999999993E-2</v>
      </c>
      <c r="DO669" s="11">
        <v>9.1698000000000002E-2</v>
      </c>
      <c r="DP669" s="11">
        <v>9.3008499999999994E-2</v>
      </c>
      <c r="DQ669" s="11">
        <v>9.04031E-2</v>
      </c>
      <c r="DR669" s="11">
        <v>7.9136300000000007E-2</v>
      </c>
      <c r="DS669" s="11">
        <v>7.0502599999999999E-2</v>
      </c>
      <c r="DT669" s="11">
        <v>6.7952499999999999E-2</v>
      </c>
      <c r="DU669" s="11">
        <v>6.7715200000000003E-2</v>
      </c>
      <c r="DV669" s="11">
        <v>6.2275200000000003E-2</v>
      </c>
      <c r="DW669" s="11">
        <v>6.1302200000000001E-2</v>
      </c>
      <c r="DX669" s="11">
        <v>0.8276538</v>
      </c>
      <c r="DY669" s="11"/>
      <c r="DZ669" s="11">
        <v>6.1408600000000001E-2</v>
      </c>
      <c r="EA669" s="11">
        <v>75.083659999999995</v>
      </c>
      <c r="EB669" s="11">
        <v>74.598159999999993</v>
      </c>
      <c r="EC669" s="11">
        <v>73.092870000000005</v>
      </c>
      <c r="ED669" s="11">
        <v>73.378910000000005</v>
      </c>
      <c r="EE669" s="11">
        <v>71.509479999999996</v>
      </c>
      <c r="EF669" s="11">
        <v>71.109179999999995</v>
      </c>
      <c r="EG669" s="11">
        <v>70.902569999999997</v>
      </c>
      <c r="EH669" s="11">
        <v>70.982619999999997</v>
      </c>
      <c r="EI669" s="11">
        <v>76.62218</v>
      </c>
      <c r="EJ669" s="11">
        <v>82.474530000000001</v>
      </c>
      <c r="EK669" s="11">
        <v>90.702740000000006</v>
      </c>
      <c r="EL669" s="11">
        <v>98.181200000000004</v>
      </c>
      <c r="EM669" s="11">
        <v>102.5188</v>
      </c>
      <c r="EN669" s="11">
        <v>97.883330000000001</v>
      </c>
      <c r="EO669" s="11">
        <v>90.979910000000004</v>
      </c>
      <c r="EP669" s="11">
        <v>91.237030000000004</v>
      </c>
      <c r="EQ669" s="11">
        <v>93.095870000000005</v>
      </c>
      <c r="ER669" s="11">
        <v>90.168840000000003</v>
      </c>
      <c r="ES669" s="11">
        <v>85.962100000000007</v>
      </c>
      <c r="ET669" s="11">
        <v>81.361999999999995</v>
      </c>
      <c r="EU669" s="11">
        <v>79.059780000000003</v>
      </c>
      <c r="EV669" s="11">
        <v>78.73142</v>
      </c>
      <c r="EW669" s="11">
        <v>78.178700000000006</v>
      </c>
      <c r="EX669" s="11">
        <v>76.915930000000003</v>
      </c>
      <c r="EY669" s="11">
        <v>0</v>
      </c>
      <c r="EZ669" s="11"/>
      <c r="FA669" s="11"/>
      <c r="FB669" s="11"/>
      <c r="FC669" s="11"/>
      <c r="FD669" s="11"/>
      <c r="FE669" s="11"/>
      <c r="FF669" s="11"/>
      <c r="FG669" s="11"/>
      <c r="FH669" s="11"/>
      <c r="FI669" s="11"/>
      <c r="FJ669" s="11"/>
      <c r="FK669" s="11"/>
      <c r="FL669" s="11"/>
      <c r="FM669" s="11"/>
      <c r="FN669" s="11"/>
      <c r="FO669" s="11"/>
      <c r="FP669" s="11"/>
      <c r="FQ669" s="11"/>
      <c r="FR669" s="11"/>
      <c r="FS669" s="11"/>
      <c r="FT669" s="11"/>
      <c r="FU669" s="11"/>
      <c r="FV669" s="11"/>
      <c r="HY669" s="37"/>
      <c r="IA669" s="37"/>
    </row>
    <row r="670" spans="1:235" x14ac:dyDescent="0.25">
      <c r="A670" t="s">
        <v>113</v>
      </c>
      <c r="B670" t="s">
        <v>141</v>
      </c>
      <c r="C670" t="s">
        <v>0</v>
      </c>
      <c r="D670" t="s">
        <v>232</v>
      </c>
      <c r="E670" s="38">
        <v>45544</v>
      </c>
      <c r="F670" t="s">
        <v>107</v>
      </c>
      <c r="G670" s="11">
        <v>2337</v>
      </c>
      <c r="H670" s="11">
        <v>3.7431839999999998</v>
      </c>
      <c r="I670" s="11">
        <v>3.26979</v>
      </c>
      <c r="J670" s="11">
        <v>2.9404560000000002</v>
      </c>
      <c r="K670" s="11">
        <v>2.6427200000000002</v>
      </c>
      <c r="L670" s="11">
        <v>2.4805899999999999</v>
      </c>
      <c r="M670" s="11">
        <v>2.4145690000000002</v>
      </c>
      <c r="N670" s="11">
        <v>2.366374</v>
      </c>
      <c r="O670" s="11">
        <v>2.2560199999999999</v>
      </c>
      <c r="P670" s="11">
        <v>1.9365209999999999</v>
      </c>
      <c r="Q670" s="11">
        <v>1.777218</v>
      </c>
      <c r="R670" s="11">
        <v>1.8823259999999999</v>
      </c>
      <c r="S670" s="11">
        <v>2.3277770000000002</v>
      </c>
      <c r="T670" s="11">
        <v>2.8841770000000002</v>
      </c>
      <c r="U670" s="11">
        <v>3.37147</v>
      </c>
      <c r="V670" s="11">
        <v>3.954561</v>
      </c>
      <c r="W670" s="11">
        <v>4.6622469999999998</v>
      </c>
      <c r="X670" s="11">
        <v>5.225168</v>
      </c>
      <c r="Y670" s="11">
        <v>5.8811739999999997</v>
      </c>
      <c r="Z670" s="11">
        <v>6.049099</v>
      </c>
      <c r="AA670" s="11">
        <v>5.5592459999999999</v>
      </c>
      <c r="AB670" s="11">
        <v>5.0505529999999998</v>
      </c>
      <c r="AC670" s="11">
        <v>4.7186139999999996</v>
      </c>
      <c r="AD670" s="11">
        <v>4.210763</v>
      </c>
      <c r="AE670" s="11">
        <v>3.489001</v>
      </c>
      <c r="AF670" s="11">
        <v>-9.0122499999999994E-2</v>
      </c>
      <c r="AG670" s="11">
        <v>-0.15395729999999999</v>
      </c>
      <c r="AH670" s="11">
        <v>-5.6084200000000001E-2</v>
      </c>
      <c r="AI670" s="11">
        <v>-4.38693E-2</v>
      </c>
      <c r="AJ670" s="11">
        <v>-7.0468900000000001E-2</v>
      </c>
      <c r="AK670" s="11">
        <v>-6.35825E-2</v>
      </c>
      <c r="AL670" s="11">
        <v>-4.0627400000000001E-2</v>
      </c>
      <c r="AM670" s="11">
        <v>-2.3161999999999999E-2</v>
      </c>
      <c r="AN670" s="11">
        <v>-1.6595200000000001E-2</v>
      </c>
      <c r="AO670" s="11">
        <v>5.1487E-3</v>
      </c>
      <c r="AP670" s="11">
        <v>-1.7266E-2</v>
      </c>
      <c r="AQ670" s="11">
        <v>-4.1000000000000003E-3</v>
      </c>
      <c r="AR670" s="11">
        <v>-1.08778E-2</v>
      </c>
      <c r="AS670" s="11">
        <v>1.88884E-2</v>
      </c>
      <c r="AT670" s="11">
        <v>4.0395800000000003E-2</v>
      </c>
      <c r="AU670" s="11">
        <v>7.2210999999999997E-2</v>
      </c>
      <c r="AV670" s="11">
        <v>0.42151860000000002</v>
      </c>
      <c r="AW670" s="11">
        <v>0.3928335</v>
      </c>
      <c r="AX670" s="11">
        <v>0.38107229999999997</v>
      </c>
      <c r="AY670" s="11">
        <v>0.24400569999999999</v>
      </c>
      <c r="AZ670" s="11">
        <v>7.2827100000000006E-2</v>
      </c>
      <c r="BA670" s="11">
        <v>-0.22398019999999999</v>
      </c>
      <c r="BB670" s="11">
        <v>-5.7810500000000001E-2</v>
      </c>
      <c r="BC670" s="11">
        <v>-6.6159399999999993E-2</v>
      </c>
      <c r="BD670" s="11">
        <v>2.7805400000000001E-2</v>
      </c>
      <c r="BE670" s="11">
        <v>-4.8578900000000001E-2</v>
      </c>
      <c r="BF670" s="11">
        <v>3.8323299999999998E-2</v>
      </c>
      <c r="BG670" s="11">
        <v>4.3751199999999997E-2</v>
      </c>
      <c r="BH670" s="11">
        <v>1.0203500000000001E-2</v>
      </c>
      <c r="BI670" s="11">
        <v>1.4734199999999999E-2</v>
      </c>
      <c r="BJ670" s="11">
        <v>3.3982400000000003E-2</v>
      </c>
      <c r="BK670" s="11">
        <v>5.9402400000000001E-2</v>
      </c>
      <c r="BL670" s="11">
        <v>8.0324900000000005E-2</v>
      </c>
      <c r="BM670" s="11">
        <v>0.12411659999999999</v>
      </c>
      <c r="BN670" s="11">
        <v>0.1200653</v>
      </c>
      <c r="BO670" s="11">
        <v>0.14419650000000001</v>
      </c>
      <c r="BP670" s="11">
        <v>0.14833740000000001</v>
      </c>
      <c r="BQ670" s="11">
        <v>0.1813168</v>
      </c>
      <c r="BR670" s="11">
        <v>0.19990350000000001</v>
      </c>
      <c r="BS670" s="11">
        <v>0.2250183</v>
      </c>
      <c r="BT670" s="11">
        <v>0.57585529999999996</v>
      </c>
      <c r="BU670" s="11">
        <v>0.54013489999999997</v>
      </c>
      <c r="BV670" s="11">
        <v>0.52185400000000004</v>
      </c>
      <c r="BW670" s="11">
        <v>0.37029060000000003</v>
      </c>
      <c r="BX670" s="11">
        <v>0.1959719</v>
      </c>
      <c r="BY670" s="11">
        <v>-0.1012918</v>
      </c>
      <c r="BZ670" s="11">
        <v>5.7868200000000002E-2</v>
      </c>
      <c r="CA670" s="11">
        <v>2.97498E-2</v>
      </c>
      <c r="CB670" s="11">
        <v>0.14573330000000001</v>
      </c>
      <c r="CC670" s="11">
        <v>5.6799599999999999E-2</v>
      </c>
      <c r="CD670" s="11">
        <v>0.13273070000000001</v>
      </c>
      <c r="CE670" s="11">
        <v>0.13137170000000001</v>
      </c>
      <c r="CF670" s="11">
        <v>9.0875899999999996E-2</v>
      </c>
      <c r="CG670" s="11">
        <v>9.3050999999999995E-2</v>
      </c>
      <c r="CH670" s="11">
        <v>0.1085922</v>
      </c>
      <c r="CI670" s="11">
        <v>0.1419668</v>
      </c>
      <c r="CJ670" s="11">
        <v>0.17724509999999999</v>
      </c>
      <c r="CK670" s="11">
        <v>0.24308460000000001</v>
      </c>
      <c r="CL670" s="11">
        <v>0.25739669999999998</v>
      </c>
      <c r="CM670" s="11">
        <v>0.29249310000000001</v>
      </c>
      <c r="CN670" s="11">
        <v>0.30755260000000001</v>
      </c>
      <c r="CO670" s="11">
        <v>0.34374510000000003</v>
      </c>
      <c r="CP670" s="11">
        <v>0.35941119999999999</v>
      </c>
      <c r="CQ670" s="11">
        <v>0.37782559999999998</v>
      </c>
      <c r="CR670" s="11">
        <v>0.7301919</v>
      </c>
      <c r="CS670" s="11">
        <v>0.6874363</v>
      </c>
      <c r="CT670" s="11">
        <v>0.66263570000000005</v>
      </c>
      <c r="CU670" s="11">
        <v>0.49657560000000001</v>
      </c>
      <c r="CV670" s="11">
        <v>0.31911669999999998</v>
      </c>
      <c r="CW670" s="11">
        <v>2.1396700000000001E-2</v>
      </c>
      <c r="CX670" s="11">
        <v>0.17354700000000001</v>
      </c>
      <c r="CY670" s="11">
        <v>0.12565889999999999</v>
      </c>
      <c r="CZ670" s="11">
        <v>7.1695099999999998E-2</v>
      </c>
      <c r="DA670" s="11">
        <v>6.4065499999999997E-2</v>
      </c>
      <c r="DB670" s="11">
        <v>5.7395599999999998E-2</v>
      </c>
      <c r="DC670" s="11">
        <v>5.3269499999999997E-2</v>
      </c>
      <c r="DD670" s="11">
        <v>4.90453E-2</v>
      </c>
      <c r="DE670" s="11">
        <v>4.7613200000000001E-2</v>
      </c>
      <c r="DF670" s="11">
        <v>4.5359499999999997E-2</v>
      </c>
      <c r="DG670" s="11">
        <v>5.01956E-2</v>
      </c>
      <c r="DH670" s="11">
        <v>5.8923299999999998E-2</v>
      </c>
      <c r="DI670" s="11">
        <v>7.23274E-2</v>
      </c>
      <c r="DJ670" s="11">
        <v>8.3491499999999996E-2</v>
      </c>
      <c r="DK670" s="11">
        <v>9.0157899999999999E-2</v>
      </c>
      <c r="DL670" s="11">
        <v>9.6795999999999993E-2</v>
      </c>
      <c r="DM670" s="11">
        <v>9.8749400000000001E-2</v>
      </c>
      <c r="DN670" s="11">
        <v>9.6973799999999999E-2</v>
      </c>
      <c r="DO670" s="11">
        <v>9.2900200000000002E-2</v>
      </c>
      <c r="DP670" s="11">
        <v>9.3829999999999997E-2</v>
      </c>
      <c r="DQ670" s="11">
        <v>8.9552900000000005E-2</v>
      </c>
      <c r="DR670" s="11">
        <v>8.5589200000000004E-2</v>
      </c>
      <c r="DS670" s="11">
        <v>7.6775800000000005E-2</v>
      </c>
      <c r="DT670" s="11">
        <v>7.4866699999999994E-2</v>
      </c>
      <c r="DU670" s="11">
        <v>7.4589299999999997E-2</v>
      </c>
      <c r="DV670" s="11">
        <v>7.0327700000000007E-2</v>
      </c>
      <c r="DW670" s="11">
        <v>5.8308600000000002E-2</v>
      </c>
      <c r="DX670" s="11">
        <v>0.98061240000000005</v>
      </c>
      <c r="DY670" s="11"/>
      <c r="DZ670" s="11">
        <v>6.65404E-2</v>
      </c>
      <c r="EA670" s="11">
        <v>78.922030000000007</v>
      </c>
      <c r="EB670" s="11">
        <v>78.80986</v>
      </c>
      <c r="EC670" s="11">
        <v>77.77064</v>
      </c>
      <c r="ED670" s="11">
        <v>76.998699999999999</v>
      </c>
      <c r="EE670" s="11">
        <v>75.670199999999994</v>
      </c>
      <c r="EF670" s="11">
        <v>75.515330000000006</v>
      </c>
      <c r="EG670" s="11">
        <v>75.024439999999998</v>
      </c>
      <c r="EH670" s="11">
        <v>75.219719999999995</v>
      </c>
      <c r="EI670" s="11">
        <v>81.041520000000006</v>
      </c>
      <c r="EJ670" s="11">
        <v>86.019450000000006</v>
      </c>
      <c r="EK670" s="11">
        <v>92.755300000000005</v>
      </c>
      <c r="EL670" s="11">
        <v>97.718040000000002</v>
      </c>
      <c r="EM670" s="11">
        <v>98.557879999999997</v>
      </c>
      <c r="EN670" s="11">
        <v>99.603430000000003</v>
      </c>
      <c r="EO670" s="11">
        <v>99.406970000000001</v>
      </c>
      <c r="EP670" s="11">
        <v>97.353570000000005</v>
      </c>
      <c r="EQ670" s="11">
        <v>96.090270000000004</v>
      </c>
      <c r="ER670" s="11">
        <v>96.20711</v>
      </c>
      <c r="ES670" s="11">
        <v>93.309179999999998</v>
      </c>
      <c r="ET670" s="11">
        <v>87.183130000000006</v>
      </c>
      <c r="EU670" s="11">
        <v>83.882140000000007</v>
      </c>
      <c r="EV670" s="11">
        <v>80.676069999999996</v>
      </c>
      <c r="EW670" s="11">
        <v>79.188540000000003</v>
      </c>
      <c r="EX670" s="11">
        <v>76.911590000000004</v>
      </c>
      <c r="EY670" s="11">
        <v>0</v>
      </c>
      <c r="EZ670" s="11"/>
      <c r="FA670" s="11"/>
      <c r="FB670" s="11"/>
      <c r="FC670" s="11"/>
      <c r="FD670" s="11"/>
      <c r="FE670" s="11"/>
      <c r="FF670" s="11"/>
      <c r="FG670" s="11"/>
      <c r="FH670" s="11"/>
      <c r="FI670" s="11"/>
      <c r="FJ670" s="11"/>
      <c r="FK670" s="11"/>
      <c r="FL670" s="11"/>
      <c r="FM670" s="11"/>
      <c r="FN670" s="11"/>
      <c r="FO670" s="11"/>
      <c r="FP670" s="11"/>
      <c r="FQ670" s="11"/>
      <c r="FR670" s="11"/>
      <c r="FS670" s="11"/>
      <c r="FT670" s="11"/>
      <c r="FU670" s="11"/>
      <c r="FV670" s="11"/>
      <c r="HY670" s="37"/>
      <c r="IA670" s="37"/>
    </row>
    <row r="671" spans="1:235" x14ac:dyDescent="0.25">
      <c r="A671" t="s">
        <v>113</v>
      </c>
      <c r="B671" t="s">
        <v>141</v>
      </c>
      <c r="C671" t="s">
        <v>88</v>
      </c>
      <c r="D671" t="s">
        <v>232</v>
      </c>
      <c r="E671" s="38">
        <v>45544</v>
      </c>
      <c r="F671" t="s">
        <v>107</v>
      </c>
      <c r="G671" s="11">
        <v>2337</v>
      </c>
      <c r="H671" s="11">
        <v>1.601928</v>
      </c>
      <c r="I671" s="11">
        <v>1.399335</v>
      </c>
      <c r="J671" s="11">
        <v>1.258394</v>
      </c>
      <c r="K671" s="11">
        <v>1.1309750000000001</v>
      </c>
      <c r="L671" s="11">
        <v>1.06159</v>
      </c>
      <c r="M671" s="11">
        <v>1.033336</v>
      </c>
      <c r="N671" s="11">
        <v>1.0127109999999999</v>
      </c>
      <c r="O671" s="11">
        <v>0.96548350000000005</v>
      </c>
      <c r="P671" s="11">
        <v>0.82875129999999997</v>
      </c>
      <c r="Q671" s="11">
        <v>0.76057609999999998</v>
      </c>
      <c r="R671" s="11">
        <v>0.80555790000000005</v>
      </c>
      <c r="S671" s="11">
        <v>0.99619279999999999</v>
      </c>
      <c r="T671" s="11">
        <v>1.2343090000000001</v>
      </c>
      <c r="U671" s="11">
        <v>1.44285</v>
      </c>
      <c r="V671" s="11">
        <v>1.6923889999999999</v>
      </c>
      <c r="W671" s="11">
        <v>1.9952490000000001</v>
      </c>
      <c r="X671" s="11">
        <v>2.2361559999999998</v>
      </c>
      <c r="Y671" s="11">
        <v>2.5169000000000001</v>
      </c>
      <c r="Z671" s="11">
        <v>2.588765</v>
      </c>
      <c r="AA671" s="11">
        <v>2.3791280000000001</v>
      </c>
      <c r="AB671" s="11">
        <v>2.1614279999999999</v>
      </c>
      <c r="AC671" s="11">
        <v>2.0193720000000002</v>
      </c>
      <c r="AD671" s="11">
        <v>1.802033</v>
      </c>
      <c r="AE671" s="11">
        <v>1.4931479999999999</v>
      </c>
      <c r="AF671" s="11">
        <v>-3.8568699999999997E-2</v>
      </c>
      <c r="AG671" s="11">
        <v>-6.5887399999999999E-2</v>
      </c>
      <c r="AH671" s="11">
        <v>-2.4001700000000001E-2</v>
      </c>
      <c r="AI671" s="11">
        <v>-1.8774300000000001E-2</v>
      </c>
      <c r="AJ671" s="11">
        <v>-3.0157799999999998E-2</v>
      </c>
      <c r="AK671" s="11">
        <v>-2.7210700000000001E-2</v>
      </c>
      <c r="AL671" s="11">
        <v>-1.7386800000000001E-2</v>
      </c>
      <c r="AM671" s="11">
        <v>-9.9124E-3</v>
      </c>
      <c r="AN671" s="11">
        <v>-7.1021000000000001E-3</v>
      </c>
      <c r="AO671" s="11">
        <v>2.2033999999999999E-3</v>
      </c>
      <c r="AP671" s="11">
        <v>-7.3892000000000003E-3</v>
      </c>
      <c r="AQ671" s="11">
        <v>-1.7546E-3</v>
      </c>
      <c r="AR671" s="11">
        <v>-4.6552E-3</v>
      </c>
      <c r="AS671" s="11">
        <v>8.0835000000000004E-3</v>
      </c>
      <c r="AT671" s="11">
        <v>1.72877E-2</v>
      </c>
      <c r="AU671" s="11">
        <v>3.0903300000000002E-2</v>
      </c>
      <c r="AV671" s="11">
        <v>0.18039259999999999</v>
      </c>
      <c r="AW671" s="11">
        <v>0.1681165</v>
      </c>
      <c r="AX671" s="11">
        <v>0.16308320000000001</v>
      </c>
      <c r="AY671" s="11">
        <v>0.1044244</v>
      </c>
      <c r="AZ671" s="11">
        <v>3.1167E-2</v>
      </c>
      <c r="BA671" s="11">
        <v>-9.5854300000000003E-2</v>
      </c>
      <c r="BB671" s="11">
        <v>-2.4740499999999999E-2</v>
      </c>
      <c r="BC671" s="11">
        <v>-2.8313499999999998E-2</v>
      </c>
      <c r="BD671" s="11">
        <v>1.18995E-2</v>
      </c>
      <c r="BE671" s="11">
        <v>-2.0789700000000001E-2</v>
      </c>
      <c r="BF671" s="11">
        <v>1.64008E-2</v>
      </c>
      <c r="BG671" s="11">
        <v>1.8723699999999999E-2</v>
      </c>
      <c r="BH671" s="11">
        <v>4.3667000000000003E-3</v>
      </c>
      <c r="BI671" s="11">
        <v>6.3055999999999997E-3</v>
      </c>
      <c r="BJ671" s="11">
        <v>1.45431E-2</v>
      </c>
      <c r="BK671" s="11">
        <v>2.5421800000000001E-2</v>
      </c>
      <c r="BL671" s="11">
        <v>3.4375799999999998E-2</v>
      </c>
      <c r="BM671" s="11">
        <v>5.3116799999999999E-2</v>
      </c>
      <c r="BN671" s="11">
        <v>5.1382999999999998E-2</v>
      </c>
      <c r="BO671" s="11">
        <v>6.17102E-2</v>
      </c>
      <c r="BP671" s="11">
        <v>6.3482300000000005E-2</v>
      </c>
      <c r="BQ671" s="11">
        <v>7.7596100000000001E-2</v>
      </c>
      <c r="BR671" s="11">
        <v>8.5550399999999999E-2</v>
      </c>
      <c r="BS671" s="11">
        <v>9.6298499999999995E-2</v>
      </c>
      <c r="BT671" s="11">
        <v>0.2464423</v>
      </c>
      <c r="BU671" s="11">
        <v>0.23115550000000001</v>
      </c>
      <c r="BV671" s="11">
        <v>0.223332</v>
      </c>
      <c r="BW671" s="11">
        <v>0.1584691</v>
      </c>
      <c r="BX671" s="11">
        <v>8.3867899999999995E-2</v>
      </c>
      <c r="BY671" s="11">
        <v>-4.3348699999999997E-2</v>
      </c>
      <c r="BZ671" s="11">
        <v>2.4765200000000001E-2</v>
      </c>
      <c r="CA671" s="11">
        <v>1.27317E-2</v>
      </c>
      <c r="CB671" s="11">
        <v>6.2367800000000001E-2</v>
      </c>
      <c r="CC671" s="11">
        <v>2.43079E-2</v>
      </c>
      <c r="CD671" s="11">
        <v>5.6803300000000001E-2</v>
      </c>
      <c r="CE671" s="11">
        <v>5.6221699999999999E-2</v>
      </c>
      <c r="CF671" s="11">
        <v>3.8891200000000001E-2</v>
      </c>
      <c r="CG671" s="11">
        <v>3.9822000000000003E-2</v>
      </c>
      <c r="CH671" s="11">
        <v>4.6473E-2</v>
      </c>
      <c r="CI671" s="11">
        <v>6.0755999999999998E-2</v>
      </c>
      <c r="CJ671" s="11">
        <v>7.5853599999999993E-2</v>
      </c>
      <c r="CK671" s="11">
        <v>0.1040302</v>
      </c>
      <c r="CL671" s="11">
        <v>0.11015519999999999</v>
      </c>
      <c r="CM671" s="11">
        <v>0.12517500000000001</v>
      </c>
      <c r="CN671" s="11">
        <v>0.13161980000000001</v>
      </c>
      <c r="CO671" s="11">
        <v>0.14710870000000001</v>
      </c>
      <c r="CP671" s="11">
        <v>0.15381310000000001</v>
      </c>
      <c r="CQ671" s="11">
        <v>0.1616938</v>
      </c>
      <c r="CR671" s="11">
        <v>0.31249199999999999</v>
      </c>
      <c r="CS671" s="11">
        <v>0.29419440000000002</v>
      </c>
      <c r="CT671" s="11">
        <v>0.28358080000000002</v>
      </c>
      <c r="CU671" s="11">
        <v>0.21251390000000001</v>
      </c>
      <c r="CV671" s="11">
        <v>0.13656879999999999</v>
      </c>
      <c r="CW671" s="11">
        <v>9.1569000000000008E-3</v>
      </c>
      <c r="CX671" s="11">
        <v>7.4270900000000001E-2</v>
      </c>
      <c r="CY671" s="11">
        <v>5.37768E-2</v>
      </c>
      <c r="CZ671" s="11">
        <v>3.0682500000000001E-2</v>
      </c>
      <c r="DA671" s="11">
        <v>2.7417400000000001E-2</v>
      </c>
      <c r="DB671" s="11">
        <v>2.4563000000000001E-2</v>
      </c>
      <c r="DC671" s="11">
        <v>2.27972E-2</v>
      </c>
      <c r="DD671" s="11">
        <v>2.0989399999999998E-2</v>
      </c>
      <c r="DE671" s="11">
        <v>2.0376499999999999E-2</v>
      </c>
      <c r="DF671" s="11">
        <v>1.9411999999999999E-2</v>
      </c>
      <c r="DG671" s="11">
        <v>2.14816E-2</v>
      </c>
      <c r="DH671" s="11">
        <v>2.5216700000000002E-2</v>
      </c>
      <c r="DI671" s="11">
        <v>3.0953100000000001E-2</v>
      </c>
      <c r="DJ671" s="11">
        <v>3.5730900000000003E-2</v>
      </c>
      <c r="DK671" s="11">
        <v>3.8583899999999997E-2</v>
      </c>
      <c r="DL671" s="11">
        <v>4.1424700000000002E-2</v>
      </c>
      <c r="DM671" s="11">
        <v>4.2260699999999998E-2</v>
      </c>
      <c r="DN671" s="11">
        <v>4.1500799999999997E-2</v>
      </c>
      <c r="DO671" s="11">
        <v>3.9757500000000001E-2</v>
      </c>
      <c r="DP671" s="11">
        <v>4.0155400000000001E-2</v>
      </c>
      <c r="DQ671" s="11">
        <v>3.8324999999999998E-2</v>
      </c>
      <c r="DR671" s="11">
        <v>3.6628599999999997E-2</v>
      </c>
      <c r="DS671" s="11">
        <v>3.2856900000000001E-2</v>
      </c>
      <c r="DT671" s="11">
        <v>3.2039900000000003E-2</v>
      </c>
      <c r="DU671" s="11">
        <v>3.1921100000000001E-2</v>
      </c>
      <c r="DV671" s="11">
        <v>3.00974E-2</v>
      </c>
      <c r="DW671" s="11">
        <v>2.4953699999999999E-2</v>
      </c>
      <c r="DX671" s="11">
        <v>0.41966170000000003</v>
      </c>
      <c r="DY671" s="11"/>
      <c r="DZ671" s="11">
        <v>2.8476499999999998E-2</v>
      </c>
      <c r="EA671" s="11">
        <v>78.922030000000007</v>
      </c>
      <c r="EB671" s="11">
        <v>78.80986</v>
      </c>
      <c r="EC671" s="11">
        <v>77.77064</v>
      </c>
      <c r="ED671" s="11">
        <v>76.998699999999999</v>
      </c>
      <c r="EE671" s="11">
        <v>75.670199999999994</v>
      </c>
      <c r="EF671" s="11">
        <v>75.515330000000006</v>
      </c>
      <c r="EG671" s="11">
        <v>75.024439999999998</v>
      </c>
      <c r="EH671" s="11">
        <v>75.219719999999995</v>
      </c>
      <c r="EI671" s="11">
        <v>81.041520000000006</v>
      </c>
      <c r="EJ671" s="11">
        <v>86.019450000000006</v>
      </c>
      <c r="EK671" s="11">
        <v>92.755300000000005</v>
      </c>
      <c r="EL671" s="11">
        <v>97.718040000000002</v>
      </c>
      <c r="EM671" s="11">
        <v>98.557879999999997</v>
      </c>
      <c r="EN671" s="11">
        <v>99.603430000000003</v>
      </c>
      <c r="EO671" s="11">
        <v>99.406970000000001</v>
      </c>
      <c r="EP671" s="11">
        <v>97.353570000000005</v>
      </c>
      <c r="EQ671" s="11">
        <v>96.090270000000004</v>
      </c>
      <c r="ER671" s="11">
        <v>96.20711</v>
      </c>
      <c r="ES671" s="11">
        <v>93.309179999999998</v>
      </c>
      <c r="ET671" s="11">
        <v>87.183130000000006</v>
      </c>
      <c r="EU671" s="11">
        <v>83.882140000000007</v>
      </c>
      <c r="EV671" s="11">
        <v>80.676069999999996</v>
      </c>
      <c r="EW671" s="11">
        <v>79.188540000000003</v>
      </c>
      <c r="EX671" s="11">
        <v>76.911590000000004</v>
      </c>
      <c r="EY671" s="11">
        <v>0</v>
      </c>
      <c r="EZ671" s="11"/>
      <c r="FA671" s="11"/>
      <c r="FB671" s="11"/>
      <c r="FC671" s="11"/>
      <c r="FD671" s="11"/>
      <c r="FE671" s="11"/>
      <c r="FF671" s="11"/>
      <c r="FG671" s="11"/>
      <c r="FH671" s="11"/>
      <c r="FI671" s="11"/>
      <c r="FJ671" s="11"/>
      <c r="FK671" s="11"/>
      <c r="FL671" s="11"/>
      <c r="FM671" s="11"/>
      <c r="FN671" s="11"/>
      <c r="FO671" s="11"/>
      <c r="FP671" s="11"/>
      <c r="FQ671" s="11"/>
      <c r="FR671" s="11"/>
      <c r="FS671" s="11"/>
      <c r="FT671" s="11"/>
      <c r="FU671" s="11"/>
      <c r="FV671" s="11"/>
      <c r="HY671" s="37"/>
      <c r="IA671" s="37"/>
    </row>
    <row r="672" spans="1:235" x14ac:dyDescent="0.25">
      <c r="A672" t="s">
        <v>113</v>
      </c>
      <c r="B672" t="s">
        <v>141</v>
      </c>
      <c r="C672" t="s">
        <v>88</v>
      </c>
      <c r="D672" t="s">
        <v>232</v>
      </c>
      <c r="E672" t="s">
        <v>133</v>
      </c>
      <c r="F672" t="s">
        <v>107</v>
      </c>
      <c r="G672" s="11">
        <v>2336</v>
      </c>
      <c r="H672" s="11">
        <v>1.337162</v>
      </c>
      <c r="I672" s="11">
        <v>1.1689940000000001</v>
      </c>
      <c r="J672" s="11">
        <v>1.0474289999999999</v>
      </c>
      <c r="K672" s="11">
        <v>0.95218290000000005</v>
      </c>
      <c r="L672" s="11">
        <v>0.90132950000000001</v>
      </c>
      <c r="M672" s="11">
        <v>0.88186989999999998</v>
      </c>
      <c r="N672" s="11">
        <v>0.88126780000000005</v>
      </c>
      <c r="O672" s="11">
        <v>0.82399889999999998</v>
      </c>
      <c r="P672" s="11">
        <v>0.65551110000000001</v>
      </c>
      <c r="Q672" s="11">
        <v>0.54085249999999996</v>
      </c>
      <c r="R672" s="11">
        <v>0.55789049999999996</v>
      </c>
      <c r="S672" s="11">
        <v>0.74379799999999996</v>
      </c>
      <c r="T672" s="11">
        <v>1.015525</v>
      </c>
      <c r="U672" s="11">
        <v>1.280408</v>
      </c>
      <c r="V672" s="11">
        <v>1.531827</v>
      </c>
      <c r="W672" s="11">
        <v>1.857607</v>
      </c>
      <c r="X672" s="11">
        <v>2.104698</v>
      </c>
      <c r="Y672" s="11">
        <v>2.356557</v>
      </c>
      <c r="Z672" s="11">
        <v>2.4210410000000002</v>
      </c>
      <c r="AA672" s="11">
        <v>2.2207300000000001</v>
      </c>
      <c r="AB672" s="11">
        <v>2.0386980000000001</v>
      </c>
      <c r="AC672" s="11">
        <v>1.904417</v>
      </c>
      <c r="AD672" s="11">
        <v>1.7028589999999999</v>
      </c>
      <c r="AE672" s="11">
        <v>1.4593069999999999</v>
      </c>
      <c r="AF672" s="11">
        <v>-6.89303E-2</v>
      </c>
      <c r="AG672" s="11">
        <v>-7.3695300000000005E-2</v>
      </c>
      <c r="AH672" s="11">
        <v>-4.1386600000000003E-2</v>
      </c>
      <c r="AI672" s="11">
        <v>-3.15007E-2</v>
      </c>
      <c r="AJ672" s="11">
        <v>-3.2143199999999997E-2</v>
      </c>
      <c r="AK672" s="11">
        <v>-2.7739400000000001E-2</v>
      </c>
      <c r="AL672" s="11">
        <v>-2.60068E-2</v>
      </c>
      <c r="AM672" s="11">
        <v>-1.1565199999999999E-2</v>
      </c>
      <c r="AN672" s="11">
        <v>-9.1473000000000006E-3</v>
      </c>
      <c r="AO672" s="11">
        <v>8.3946000000000003E-3</v>
      </c>
      <c r="AP672" s="11">
        <v>2.52169E-2</v>
      </c>
      <c r="AQ672" s="11">
        <v>2.6260499999999999E-2</v>
      </c>
      <c r="AR672" s="11">
        <v>-6.4402000000000001E-3</v>
      </c>
      <c r="AS672" s="11">
        <v>-5.2823999999999996E-3</v>
      </c>
      <c r="AT672" s="11">
        <v>1.2821900000000001E-2</v>
      </c>
      <c r="AU672" s="11">
        <v>2.7422700000000001E-2</v>
      </c>
      <c r="AV672" s="11">
        <v>0.15500929999999999</v>
      </c>
      <c r="AW672" s="11">
        <v>0.17145440000000001</v>
      </c>
      <c r="AX672" s="11">
        <v>0.20671629999999999</v>
      </c>
      <c r="AY672" s="11">
        <v>0.13261790000000001</v>
      </c>
      <c r="AZ672" s="11">
        <v>7.5244500000000006E-2</v>
      </c>
      <c r="BA672" s="11">
        <v>-9.4744400000000006E-2</v>
      </c>
      <c r="BB672" s="11">
        <v>-7.5873099999999999E-2</v>
      </c>
      <c r="BC672" s="11">
        <v>-6.5814999999999999E-2</v>
      </c>
      <c r="BD672" s="11">
        <v>-3.76067E-2</v>
      </c>
      <c r="BE672" s="11">
        <v>-4.6101499999999997E-2</v>
      </c>
      <c r="BF672" s="11">
        <v>-1.76569E-2</v>
      </c>
      <c r="BG672" s="11">
        <v>-9.6305999999999996E-3</v>
      </c>
      <c r="BH672" s="11">
        <v>-1.2004300000000001E-2</v>
      </c>
      <c r="BI672" s="11">
        <v>-8.5579000000000002E-3</v>
      </c>
      <c r="BJ672" s="11">
        <v>-6.0962000000000004E-3</v>
      </c>
      <c r="BK672" s="11">
        <v>1.0556400000000001E-2</v>
      </c>
      <c r="BL672" s="11">
        <v>1.79197E-2</v>
      </c>
      <c r="BM672" s="11">
        <v>4.1281100000000001E-2</v>
      </c>
      <c r="BN672" s="11">
        <v>6.48281E-2</v>
      </c>
      <c r="BO672" s="11">
        <v>7.0376400000000006E-2</v>
      </c>
      <c r="BP672" s="11">
        <v>4.31688E-2</v>
      </c>
      <c r="BQ672" s="11">
        <v>4.5037199999999999E-2</v>
      </c>
      <c r="BR672" s="11">
        <v>6.3713900000000004E-2</v>
      </c>
      <c r="BS672" s="11">
        <v>7.6433600000000004E-2</v>
      </c>
      <c r="BT672" s="11">
        <v>0.20569100000000001</v>
      </c>
      <c r="BU672" s="11">
        <v>0.21987370000000001</v>
      </c>
      <c r="BV672" s="11">
        <v>0.2512315</v>
      </c>
      <c r="BW672" s="11">
        <v>0.17120070000000001</v>
      </c>
      <c r="BX672" s="11">
        <v>0.1117576</v>
      </c>
      <c r="BY672" s="11">
        <v>-5.81886E-2</v>
      </c>
      <c r="BZ672" s="11">
        <v>-4.1501999999999997E-2</v>
      </c>
      <c r="CA672" s="11">
        <v>-3.5530699999999998E-2</v>
      </c>
      <c r="CB672" s="11">
        <v>-6.2832000000000001E-3</v>
      </c>
      <c r="CC672" s="11">
        <v>-1.8507800000000001E-2</v>
      </c>
      <c r="CD672" s="11">
        <v>6.0727999999999997E-3</v>
      </c>
      <c r="CE672" s="11">
        <v>1.2239399999999999E-2</v>
      </c>
      <c r="CF672" s="11">
        <v>8.1346000000000005E-3</v>
      </c>
      <c r="CG672" s="11">
        <v>1.0623499999999999E-2</v>
      </c>
      <c r="CH672" s="11">
        <v>1.3814399999999999E-2</v>
      </c>
      <c r="CI672" s="11">
        <v>3.2677999999999999E-2</v>
      </c>
      <c r="CJ672" s="11">
        <v>4.4986699999999998E-2</v>
      </c>
      <c r="CK672" s="11">
        <v>7.41676E-2</v>
      </c>
      <c r="CL672" s="11">
        <v>0.1044392</v>
      </c>
      <c r="CM672" s="11">
        <v>0.1144922</v>
      </c>
      <c r="CN672" s="11">
        <v>9.2777799999999994E-2</v>
      </c>
      <c r="CO672" s="11">
        <v>9.5356700000000003E-2</v>
      </c>
      <c r="CP672" s="11">
        <v>0.11460579999999999</v>
      </c>
      <c r="CQ672" s="11">
        <v>0.12544459999999999</v>
      </c>
      <c r="CR672" s="11">
        <v>0.25637260000000001</v>
      </c>
      <c r="CS672" s="11">
        <v>0.268293</v>
      </c>
      <c r="CT672" s="11">
        <v>0.29574679999999998</v>
      </c>
      <c r="CU672" s="11">
        <v>0.20978340000000001</v>
      </c>
      <c r="CV672" s="11">
        <v>0.1482706</v>
      </c>
      <c r="CW672" s="11">
        <v>-2.1632700000000001E-2</v>
      </c>
      <c r="CX672" s="11">
        <v>-7.1307999999999996E-3</v>
      </c>
      <c r="CY672" s="11">
        <v>-5.2464E-3</v>
      </c>
      <c r="CZ672" s="11">
        <v>1.9043399999999999E-2</v>
      </c>
      <c r="DA672" s="11">
        <v>1.67758E-2</v>
      </c>
      <c r="DB672" s="11">
        <v>1.4426599999999999E-2</v>
      </c>
      <c r="DC672" s="11">
        <v>1.32961E-2</v>
      </c>
      <c r="DD672" s="11">
        <v>1.22436E-2</v>
      </c>
      <c r="DE672" s="11">
        <v>1.16615E-2</v>
      </c>
      <c r="DF672" s="11">
        <v>1.2104800000000001E-2</v>
      </c>
      <c r="DG672" s="11">
        <v>1.3448999999999999E-2</v>
      </c>
      <c r="DH672" s="11">
        <v>1.6455600000000001E-2</v>
      </c>
      <c r="DI672" s="11">
        <v>1.99936E-2</v>
      </c>
      <c r="DJ672" s="11">
        <v>2.40819E-2</v>
      </c>
      <c r="DK672" s="11">
        <v>2.6820500000000001E-2</v>
      </c>
      <c r="DL672" s="11">
        <v>3.0160099999999999E-2</v>
      </c>
      <c r="DM672" s="11">
        <v>3.0592100000000001E-2</v>
      </c>
      <c r="DN672" s="11">
        <v>3.0940100000000002E-2</v>
      </c>
      <c r="DO672" s="11">
        <v>2.97965E-2</v>
      </c>
      <c r="DP672" s="11">
        <v>3.0812300000000001E-2</v>
      </c>
      <c r="DQ672" s="11">
        <v>2.9436799999999999E-2</v>
      </c>
      <c r="DR672" s="11">
        <v>2.7063400000000001E-2</v>
      </c>
      <c r="DS672" s="11">
        <v>2.3456600000000001E-2</v>
      </c>
      <c r="DT672" s="11">
        <v>2.2198300000000001E-2</v>
      </c>
      <c r="DU672" s="11">
        <v>2.2224399999999998E-2</v>
      </c>
      <c r="DV672" s="11">
        <v>2.08962E-2</v>
      </c>
      <c r="DW672" s="11">
        <v>1.84116E-2</v>
      </c>
      <c r="DX672" s="11">
        <v>0.30944509999999997</v>
      </c>
      <c r="DY672" s="11"/>
      <c r="DZ672" s="11">
        <v>2.2021700000000002E-2</v>
      </c>
      <c r="EA672" s="11">
        <v>74.982849999999999</v>
      </c>
      <c r="EB672" s="11">
        <v>75.107100000000003</v>
      </c>
      <c r="EC672" s="11">
        <v>73.550560000000004</v>
      </c>
      <c r="ED672" s="11">
        <v>73.479479999999995</v>
      </c>
      <c r="EE672" s="11">
        <v>72.026030000000006</v>
      </c>
      <c r="EF672" s="11">
        <v>71.278099999999995</v>
      </c>
      <c r="EG672" s="11">
        <v>70.994439999999997</v>
      </c>
      <c r="EH672" s="11">
        <v>71.65719</v>
      </c>
      <c r="EI672" s="11">
        <v>77.147469999999998</v>
      </c>
      <c r="EJ672" s="11">
        <v>83.199680000000001</v>
      </c>
      <c r="EK672" s="11">
        <v>90.447550000000007</v>
      </c>
      <c r="EL672" s="11">
        <v>96.947699999999998</v>
      </c>
      <c r="EM672" s="11">
        <v>99.631389999999996</v>
      </c>
      <c r="EN672" s="11">
        <v>98.856650000000002</v>
      </c>
      <c r="EO672" s="11">
        <v>96.754409999999993</v>
      </c>
      <c r="EP672" s="11">
        <v>96.421480000000003</v>
      </c>
      <c r="EQ672" s="11">
        <v>96.576409999999996</v>
      </c>
      <c r="ER672" s="11">
        <v>94.856890000000007</v>
      </c>
      <c r="ES672" s="11">
        <v>91.412440000000004</v>
      </c>
      <c r="ET672" s="11">
        <v>85.90334</v>
      </c>
      <c r="EU672" s="11">
        <v>82.222309999999993</v>
      </c>
      <c r="EV672" s="11">
        <v>80.129859999999994</v>
      </c>
      <c r="EW672" s="11">
        <v>78.746170000000006</v>
      </c>
      <c r="EX672" s="11">
        <v>77.112909999999999</v>
      </c>
      <c r="EY672" s="11">
        <v>0</v>
      </c>
      <c r="EZ672" s="11"/>
      <c r="FA672" s="11"/>
      <c r="FB672" s="11"/>
      <c r="FC672" s="11"/>
      <c r="FD672" s="11"/>
      <c r="FE672" s="11"/>
      <c r="FF672" s="11"/>
      <c r="FG672" s="11"/>
      <c r="FH672" s="11"/>
      <c r="FI672" s="11"/>
      <c r="FJ672" s="11"/>
      <c r="FK672" s="11"/>
      <c r="FL672" s="11"/>
      <c r="FM672" s="11"/>
      <c r="FN672" s="11"/>
      <c r="FO672" s="11"/>
      <c r="FP672" s="11"/>
      <c r="FQ672" s="11"/>
      <c r="FR672" s="11"/>
      <c r="FS672" s="11"/>
      <c r="FT672" s="11"/>
      <c r="FU672" s="11"/>
      <c r="FV672" s="11"/>
      <c r="FW672" s="37"/>
      <c r="FX672" s="37"/>
      <c r="IA672" s="37"/>
    </row>
    <row r="673" spans="1:235" x14ac:dyDescent="0.25">
      <c r="A673" t="s">
        <v>113</v>
      </c>
      <c r="B673" t="s">
        <v>141</v>
      </c>
      <c r="C673" t="s">
        <v>0</v>
      </c>
      <c r="D673" t="s">
        <v>232</v>
      </c>
      <c r="E673" t="s">
        <v>133</v>
      </c>
      <c r="F673" t="s">
        <v>107</v>
      </c>
      <c r="G673" s="11">
        <v>2336</v>
      </c>
      <c r="H673" s="11">
        <v>3.1231689999999999</v>
      </c>
      <c r="I673" s="11">
        <v>2.7303839999999999</v>
      </c>
      <c r="J673" s="11">
        <v>2.446447</v>
      </c>
      <c r="K673" s="11">
        <v>2.2239849999999999</v>
      </c>
      <c r="L673" s="11">
        <v>2.1052080000000002</v>
      </c>
      <c r="M673" s="11">
        <v>2.0597569999999998</v>
      </c>
      <c r="N673" s="11">
        <v>2.058351</v>
      </c>
      <c r="O673" s="11">
        <v>1.92459</v>
      </c>
      <c r="P673" s="11">
        <v>1.5310569999999999</v>
      </c>
      <c r="Q673" s="11">
        <v>1.263253</v>
      </c>
      <c r="R673" s="11">
        <v>1.303048</v>
      </c>
      <c r="S673" s="11">
        <v>1.7372669999999999</v>
      </c>
      <c r="T673" s="11">
        <v>2.3719299999999999</v>
      </c>
      <c r="U673" s="11">
        <v>2.9906100000000002</v>
      </c>
      <c r="V673" s="11">
        <v>3.5778430000000001</v>
      </c>
      <c r="W673" s="11">
        <v>4.3387560000000001</v>
      </c>
      <c r="X673" s="11">
        <v>4.9158790000000003</v>
      </c>
      <c r="Y673" s="11">
        <v>5.5041380000000002</v>
      </c>
      <c r="Z673" s="11">
        <v>5.6547520000000002</v>
      </c>
      <c r="AA673" s="11">
        <v>5.1868930000000004</v>
      </c>
      <c r="AB673" s="11">
        <v>4.7617250000000002</v>
      </c>
      <c r="AC673" s="11">
        <v>4.4480899999999997</v>
      </c>
      <c r="AD673" s="11">
        <v>3.9773160000000001</v>
      </c>
      <c r="AE673" s="11">
        <v>3.4084599999999998</v>
      </c>
      <c r="AF673" s="11">
        <v>-0.16099840000000001</v>
      </c>
      <c r="AG673" s="11">
        <v>-0.1721278</v>
      </c>
      <c r="AH673" s="11">
        <v>-9.6665500000000001E-2</v>
      </c>
      <c r="AI673" s="11">
        <v>-7.3575299999999996E-2</v>
      </c>
      <c r="AJ673" s="11">
        <v>-7.5075799999999998E-2</v>
      </c>
      <c r="AK673" s="11">
        <v>-6.479E-2</v>
      </c>
      <c r="AL673" s="11">
        <v>-6.07433E-2</v>
      </c>
      <c r="AM673" s="11">
        <v>-2.7012399999999999E-2</v>
      </c>
      <c r="AN673" s="11">
        <v>-2.1364999999999999E-2</v>
      </c>
      <c r="AO673" s="11">
        <v>1.9606999999999999E-2</v>
      </c>
      <c r="AP673" s="11">
        <v>5.8898399999999997E-2</v>
      </c>
      <c r="AQ673" s="11">
        <v>6.1335899999999999E-2</v>
      </c>
      <c r="AR673" s="11">
        <v>-1.5042099999999999E-2</v>
      </c>
      <c r="AS673" s="11">
        <v>-1.2338E-2</v>
      </c>
      <c r="AT673" s="11">
        <v>2.99478E-2</v>
      </c>
      <c r="AU673" s="11">
        <v>6.4050300000000004E-2</v>
      </c>
      <c r="AV673" s="11">
        <v>0.3620505</v>
      </c>
      <c r="AW673" s="11">
        <v>0.40046100000000001</v>
      </c>
      <c r="AX673" s="11">
        <v>0.482821</v>
      </c>
      <c r="AY673" s="11">
        <v>0.30975170000000002</v>
      </c>
      <c r="AZ673" s="11">
        <v>0.1757464</v>
      </c>
      <c r="BA673" s="11">
        <v>-0.22129170000000001</v>
      </c>
      <c r="BB673" s="11">
        <v>-0.1772146</v>
      </c>
      <c r="BC673" s="11">
        <v>-0.1537222</v>
      </c>
      <c r="BD673" s="11">
        <v>-8.7836899999999996E-2</v>
      </c>
      <c r="BE673" s="11">
        <v>-0.107678</v>
      </c>
      <c r="BF673" s="11">
        <v>-4.1240699999999998E-2</v>
      </c>
      <c r="BG673" s="11">
        <v>-2.2494E-2</v>
      </c>
      <c r="BH673" s="11">
        <v>-2.8038E-2</v>
      </c>
      <c r="BI673" s="11">
        <v>-1.9988499999999999E-2</v>
      </c>
      <c r="BJ673" s="11">
        <v>-1.42387E-2</v>
      </c>
      <c r="BK673" s="11">
        <v>2.4656299999999999E-2</v>
      </c>
      <c r="BL673" s="11">
        <v>4.1854500000000003E-2</v>
      </c>
      <c r="BM673" s="11">
        <v>9.6419000000000005E-2</v>
      </c>
      <c r="BN673" s="11">
        <v>0.15141689999999999</v>
      </c>
      <c r="BO673" s="11">
        <v>0.16437599999999999</v>
      </c>
      <c r="BP673" s="11">
        <v>0.1008281</v>
      </c>
      <c r="BQ673" s="11">
        <v>0.1051919</v>
      </c>
      <c r="BR673" s="11">
        <v>0.14881449999999999</v>
      </c>
      <c r="BS673" s="11">
        <v>0.17852370000000001</v>
      </c>
      <c r="BT673" s="11">
        <v>0.48042620000000003</v>
      </c>
      <c r="BU673" s="11">
        <v>0.51355240000000002</v>
      </c>
      <c r="BV673" s="11">
        <v>0.58679389999999998</v>
      </c>
      <c r="BW673" s="11">
        <v>0.39986820000000001</v>
      </c>
      <c r="BX673" s="11">
        <v>0.26102880000000001</v>
      </c>
      <c r="BY673" s="11">
        <v>-0.13590930000000001</v>
      </c>
      <c r="BZ673" s="11">
        <v>-9.6934900000000004E-2</v>
      </c>
      <c r="CA673" s="11">
        <v>-8.2988000000000006E-2</v>
      </c>
      <c r="CB673" s="11">
        <v>-1.46754E-2</v>
      </c>
      <c r="CC673" s="11">
        <v>-4.3228099999999998E-2</v>
      </c>
      <c r="CD673" s="11">
        <v>1.4184E-2</v>
      </c>
      <c r="CE673" s="11">
        <v>2.85873E-2</v>
      </c>
      <c r="CF673" s="11">
        <v>1.89999E-2</v>
      </c>
      <c r="CG673" s="11">
        <v>2.4813000000000002E-2</v>
      </c>
      <c r="CH673" s="11">
        <v>3.22659E-2</v>
      </c>
      <c r="CI673" s="11">
        <v>7.6325100000000007E-2</v>
      </c>
      <c r="CJ673" s="11">
        <v>0.1050741</v>
      </c>
      <c r="CK673" s="11">
        <v>0.173231</v>
      </c>
      <c r="CL673" s="11">
        <v>0.2439355</v>
      </c>
      <c r="CM673" s="11">
        <v>0.26741599999999999</v>
      </c>
      <c r="CN673" s="11">
        <v>0.21669840000000001</v>
      </c>
      <c r="CO673" s="11">
        <v>0.2227218</v>
      </c>
      <c r="CP673" s="11">
        <v>0.26768130000000001</v>
      </c>
      <c r="CQ673" s="11">
        <v>0.29299710000000001</v>
      </c>
      <c r="CR673" s="11">
        <v>0.5988019</v>
      </c>
      <c r="CS673" s="11">
        <v>0.62664379999999997</v>
      </c>
      <c r="CT673" s="11">
        <v>0.69076689999999996</v>
      </c>
      <c r="CU673" s="11">
        <v>0.4899847</v>
      </c>
      <c r="CV673" s="11">
        <v>0.34631109999999998</v>
      </c>
      <c r="CW673" s="11">
        <v>-5.0526799999999997E-2</v>
      </c>
      <c r="CX673" s="11">
        <v>-1.6655099999999999E-2</v>
      </c>
      <c r="CY673" s="11">
        <v>-1.22539E-2</v>
      </c>
      <c r="CZ673" s="11">
        <v>4.4478999999999998E-2</v>
      </c>
      <c r="DA673" s="11">
        <v>3.9182700000000001E-2</v>
      </c>
      <c r="DB673" s="11">
        <v>3.3695799999999998E-2</v>
      </c>
      <c r="DC673" s="11">
        <v>3.1055200000000002E-2</v>
      </c>
      <c r="DD673" s="11">
        <v>2.8597000000000001E-2</v>
      </c>
      <c r="DE673" s="11">
        <v>2.7237399999999998E-2</v>
      </c>
      <c r="DF673" s="11">
        <v>2.8272800000000001E-2</v>
      </c>
      <c r="DG673" s="11">
        <v>3.14124E-2</v>
      </c>
      <c r="DH673" s="11">
        <v>3.8434799999999998E-2</v>
      </c>
      <c r="DI673" s="11">
        <v>4.6698400000000001E-2</v>
      </c>
      <c r="DJ673" s="11">
        <v>5.62473E-2</v>
      </c>
      <c r="DK673" s="11">
        <v>6.2643900000000002E-2</v>
      </c>
      <c r="DL673" s="11">
        <v>7.0444099999999996E-2</v>
      </c>
      <c r="DM673" s="11">
        <v>7.1453100000000005E-2</v>
      </c>
      <c r="DN673" s="11">
        <v>7.2265899999999994E-2</v>
      </c>
      <c r="DO673" s="11">
        <v>6.9594900000000001E-2</v>
      </c>
      <c r="DP673" s="11">
        <v>7.1967299999999998E-2</v>
      </c>
      <c r="DQ673" s="11">
        <v>6.8754700000000002E-2</v>
      </c>
      <c r="DR673" s="11">
        <v>6.3211100000000006E-2</v>
      </c>
      <c r="DS673" s="11">
        <v>5.4786899999999999E-2</v>
      </c>
      <c r="DT673" s="11">
        <v>5.1847999999999998E-2</v>
      </c>
      <c r="DU673" s="11">
        <v>5.1908799999999998E-2</v>
      </c>
      <c r="DV673" s="11">
        <v>4.8806599999999999E-2</v>
      </c>
      <c r="DW673" s="11">
        <v>4.3003300000000001E-2</v>
      </c>
      <c r="DX673" s="11">
        <v>0.72276149999999995</v>
      </c>
      <c r="DY673" s="11"/>
      <c r="DZ673" s="11">
        <v>5.1435300000000003E-2</v>
      </c>
      <c r="EA673" s="11">
        <v>74.982849999999999</v>
      </c>
      <c r="EB673" s="11">
        <v>75.107100000000003</v>
      </c>
      <c r="EC673" s="11">
        <v>73.550560000000004</v>
      </c>
      <c r="ED673" s="11">
        <v>73.479479999999995</v>
      </c>
      <c r="EE673" s="11">
        <v>72.026030000000006</v>
      </c>
      <c r="EF673" s="11">
        <v>71.278099999999995</v>
      </c>
      <c r="EG673" s="11">
        <v>70.994439999999997</v>
      </c>
      <c r="EH673" s="11">
        <v>71.65719</v>
      </c>
      <c r="EI673" s="11">
        <v>77.147469999999998</v>
      </c>
      <c r="EJ673" s="11">
        <v>83.199680000000001</v>
      </c>
      <c r="EK673" s="11">
        <v>90.447550000000007</v>
      </c>
      <c r="EL673" s="11">
        <v>96.947699999999998</v>
      </c>
      <c r="EM673" s="11">
        <v>99.631389999999996</v>
      </c>
      <c r="EN673" s="11">
        <v>98.856650000000002</v>
      </c>
      <c r="EO673" s="11">
        <v>96.754409999999993</v>
      </c>
      <c r="EP673" s="11">
        <v>96.421480000000003</v>
      </c>
      <c r="EQ673" s="11">
        <v>96.576409999999996</v>
      </c>
      <c r="ER673" s="11">
        <v>94.856890000000007</v>
      </c>
      <c r="ES673" s="11">
        <v>91.412440000000004</v>
      </c>
      <c r="ET673" s="11">
        <v>85.90334</v>
      </c>
      <c r="EU673" s="11">
        <v>82.222309999999993</v>
      </c>
      <c r="EV673" s="11">
        <v>80.129859999999994</v>
      </c>
      <c r="EW673" s="11">
        <v>78.746170000000006</v>
      </c>
      <c r="EX673" s="11">
        <v>77.112909999999999</v>
      </c>
      <c r="EY673" s="11">
        <v>0</v>
      </c>
      <c r="EZ673" s="11"/>
      <c r="FA673" s="11"/>
      <c r="FB673" s="11"/>
      <c r="FC673" s="11"/>
      <c r="FD673" s="11"/>
      <c r="FE673" s="11"/>
      <c r="FF673" s="11"/>
      <c r="FG673" s="11"/>
      <c r="FH673" s="11"/>
      <c r="FI673" s="11"/>
      <c r="FJ673" s="11"/>
      <c r="FK673" s="11"/>
      <c r="FL673" s="11"/>
      <c r="FM673" s="11"/>
      <c r="FN673" s="11"/>
      <c r="FO673" s="11"/>
      <c r="FP673" s="11"/>
      <c r="FQ673" s="11"/>
      <c r="FR673" s="11"/>
      <c r="FS673" s="11"/>
      <c r="FT673" s="11"/>
      <c r="FU673" s="11"/>
      <c r="FV673" s="11"/>
      <c r="HY673" s="37"/>
      <c r="IA673" s="37"/>
    </row>
    <row r="674" spans="1:235" x14ac:dyDescent="0.25">
      <c r="A674" t="s">
        <v>112</v>
      </c>
      <c r="B674" t="s">
        <v>142</v>
      </c>
      <c r="C674" t="s">
        <v>0</v>
      </c>
      <c r="D674" t="s">
        <v>105</v>
      </c>
      <c r="E674" s="38" t="s">
        <v>116</v>
      </c>
      <c r="F674" t="s">
        <v>105</v>
      </c>
      <c r="G674" s="11">
        <v>9088</v>
      </c>
      <c r="H674" s="11">
        <v>4.4483550000000003</v>
      </c>
      <c r="I674" s="11">
        <v>4.1275760000000004</v>
      </c>
      <c r="J674" s="11">
        <v>3.9377119999999999</v>
      </c>
      <c r="K674" s="11">
        <v>3.854609</v>
      </c>
      <c r="L674" s="11">
        <v>3.9969860000000001</v>
      </c>
      <c r="M674" s="11">
        <v>4.4119669999999998</v>
      </c>
      <c r="N674" s="11">
        <v>4.7957809999999998</v>
      </c>
      <c r="O674" s="11">
        <v>4.5009730000000001</v>
      </c>
      <c r="P674" s="11">
        <v>2.877672</v>
      </c>
      <c r="Q674" s="11">
        <v>1.0430980000000001</v>
      </c>
      <c r="R674" s="11">
        <v>-0.65798780000000001</v>
      </c>
      <c r="S674" s="11">
        <v>-1.6577809999999999</v>
      </c>
      <c r="T674" s="11">
        <v>-2.1477499999999998</v>
      </c>
      <c r="U674" s="11">
        <v>-2.6188229999999999</v>
      </c>
      <c r="V674" s="11">
        <v>-2.6764779999999999</v>
      </c>
      <c r="W674" s="11">
        <v>-1.8321940000000001</v>
      </c>
      <c r="X674" s="11">
        <v>0.53800199999999998</v>
      </c>
      <c r="Y674" s="11">
        <v>3.4828000000000001</v>
      </c>
      <c r="Z674" s="11">
        <v>6.057658</v>
      </c>
      <c r="AA674" s="11">
        <v>6.9958479999999996</v>
      </c>
      <c r="AB674" s="11">
        <v>7.0949809999999998</v>
      </c>
      <c r="AC674" s="11">
        <v>6.6083119999999997</v>
      </c>
      <c r="AD674" s="11">
        <v>5.8401759999999996</v>
      </c>
      <c r="AE674" s="11">
        <v>4.9883129999999998</v>
      </c>
      <c r="AF674" s="11">
        <v>-1.2665230000000001</v>
      </c>
      <c r="AG674" s="11">
        <v>-1.232375</v>
      </c>
      <c r="AH674" s="11">
        <v>-1.104241</v>
      </c>
      <c r="AI674" s="11">
        <v>-0.96474280000000001</v>
      </c>
      <c r="AJ674" s="11">
        <v>-0.75556219999999996</v>
      </c>
      <c r="AK674" s="11">
        <v>-0.48073199999999999</v>
      </c>
      <c r="AL674" s="11">
        <v>-0.51299490000000003</v>
      </c>
      <c r="AM674" s="11">
        <v>-0.43740760000000001</v>
      </c>
      <c r="AN674" s="11">
        <v>-0.51079240000000004</v>
      </c>
      <c r="AO674" s="11">
        <v>-0.64033569999999995</v>
      </c>
      <c r="AP674" s="11">
        <v>-0.6441789</v>
      </c>
      <c r="AQ674" s="11">
        <v>-0.4370406</v>
      </c>
      <c r="AR674" s="11">
        <v>-0.21441879999999999</v>
      </c>
      <c r="AS674" s="11">
        <v>-0.24737809999999999</v>
      </c>
      <c r="AT674" s="11">
        <v>-0.37696869999999999</v>
      </c>
      <c r="AU674" s="11">
        <v>-0.51296280000000005</v>
      </c>
      <c r="AV674" s="11">
        <v>-0.1929321</v>
      </c>
      <c r="AW674" s="11">
        <v>-5.8234999999999997E-3</v>
      </c>
      <c r="AX674" s="11">
        <v>0.1651377</v>
      </c>
      <c r="AY674" s="11">
        <v>-0.12478980000000001</v>
      </c>
      <c r="AZ674" s="11">
        <v>-0.17322879999999999</v>
      </c>
      <c r="BA674" s="11">
        <v>-0.42120740000000001</v>
      </c>
      <c r="BB674" s="11">
        <v>-0.50720869999999996</v>
      </c>
      <c r="BC674" s="11">
        <v>-0.52584209999999998</v>
      </c>
      <c r="BD674" s="11">
        <v>-0.83249510000000004</v>
      </c>
      <c r="BE674" s="11">
        <v>-0.84011449999999999</v>
      </c>
      <c r="BF674" s="11">
        <v>-0.74243239999999999</v>
      </c>
      <c r="BG674" s="11">
        <v>-0.62323419999999996</v>
      </c>
      <c r="BH674" s="11">
        <v>-0.44092750000000003</v>
      </c>
      <c r="BI674" s="11">
        <v>-0.21770929999999999</v>
      </c>
      <c r="BJ674" s="11">
        <v>-0.24801419999999999</v>
      </c>
      <c r="BK674" s="11">
        <v>-0.14826729999999999</v>
      </c>
      <c r="BL674" s="11">
        <v>-0.22657070000000001</v>
      </c>
      <c r="BM674" s="11">
        <v>-0.3122528</v>
      </c>
      <c r="BN674" s="11">
        <v>-0.3547826</v>
      </c>
      <c r="BO674" s="11">
        <v>-0.1811758</v>
      </c>
      <c r="BP674" s="11">
        <v>0.1017865</v>
      </c>
      <c r="BQ674" s="11">
        <v>8.43024E-2</v>
      </c>
      <c r="BR674" s="11">
        <v>-0.1007595</v>
      </c>
      <c r="BS674" s="11">
        <v>-0.25973839999999998</v>
      </c>
      <c r="BT674" s="11">
        <v>7.7946500000000002E-2</v>
      </c>
      <c r="BU674" s="11">
        <v>0.281586</v>
      </c>
      <c r="BV674" s="11">
        <v>0.44618029999999997</v>
      </c>
      <c r="BW674" s="11">
        <v>0.16079969999999999</v>
      </c>
      <c r="BX674" s="11">
        <v>0.15098320000000001</v>
      </c>
      <c r="BY674" s="11">
        <v>-8.8510400000000003E-2</v>
      </c>
      <c r="BZ674" s="11">
        <v>-0.18437829999999999</v>
      </c>
      <c r="CA674" s="11">
        <v>-0.23167389999999999</v>
      </c>
      <c r="CB674" s="11">
        <v>-0.39846769999999998</v>
      </c>
      <c r="CC674" s="11">
        <v>-0.44785419999999998</v>
      </c>
      <c r="CD674" s="11">
        <v>-0.3806233</v>
      </c>
      <c r="CE674" s="11">
        <v>-0.28172570000000002</v>
      </c>
      <c r="CF674" s="11">
        <v>-0.12629280000000001</v>
      </c>
      <c r="CG674" s="11">
        <v>4.5313399999999997E-2</v>
      </c>
      <c r="CH674" s="11">
        <v>1.6966599999999998E-2</v>
      </c>
      <c r="CI674" s="11">
        <v>0.1408731</v>
      </c>
      <c r="CJ674" s="11">
        <v>5.7651000000000001E-2</v>
      </c>
      <c r="CK674" s="11">
        <v>1.583E-2</v>
      </c>
      <c r="CL674" s="11">
        <v>-6.53865E-2</v>
      </c>
      <c r="CM674" s="11">
        <v>7.4689099999999994E-2</v>
      </c>
      <c r="CN674" s="11">
        <v>0.41799170000000002</v>
      </c>
      <c r="CO674" s="11">
        <v>0.41598289999999999</v>
      </c>
      <c r="CP674" s="11">
        <v>0.17544979999999999</v>
      </c>
      <c r="CQ674" s="11">
        <v>-6.5139999999999998E-3</v>
      </c>
      <c r="CR674" s="11">
        <v>0.348825</v>
      </c>
      <c r="CS674" s="11">
        <v>0.56899549999999999</v>
      </c>
      <c r="CT674" s="11">
        <v>0.72722279999999995</v>
      </c>
      <c r="CU674" s="11">
        <v>0.44638919999999999</v>
      </c>
      <c r="CV674" s="11">
        <v>0.47519519999999998</v>
      </c>
      <c r="CW674" s="11">
        <v>0.2441865</v>
      </c>
      <c r="CX674" s="11">
        <v>0.1384522</v>
      </c>
      <c r="CY674" s="11">
        <v>6.2494399999999999E-2</v>
      </c>
      <c r="CZ674" s="11">
        <v>0.26386989999999999</v>
      </c>
      <c r="DA674" s="11">
        <v>0.2384773</v>
      </c>
      <c r="DB674" s="11">
        <v>0.2199643</v>
      </c>
      <c r="DC674" s="11">
        <v>0.20762249999999999</v>
      </c>
      <c r="DD674" s="11">
        <v>0.19128429999999999</v>
      </c>
      <c r="DE674" s="11">
        <v>0.1599064</v>
      </c>
      <c r="DF674" s="11">
        <v>0.16109689999999999</v>
      </c>
      <c r="DG674" s="11">
        <v>0.17578489999999999</v>
      </c>
      <c r="DH674" s="11">
        <v>0.17279449999999999</v>
      </c>
      <c r="DI674" s="11">
        <v>0.1994602</v>
      </c>
      <c r="DJ674" s="11">
        <v>0.1759404</v>
      </c>
      <c r="DK674" s="11">
        <v>0.15555479999999999</v>
      </c>
      <c r="DL674" s="11">
        <v>0.1922391</v>
      </c>
      <c r="DM674" s="11">
        <v>0.2016474</v>
      </c>
      <c r="DN674" s="11">
        <v>0.1679233</v>
      </c>
      <c r="DO674" s="11">
        <v>0.15394949999999999</v>
      </c>
      <c r="DP674" s="11">
        <v>0.16468240000000001</v>
      </c>
      <c r="DQ674" s="11">
        <v>0.17473259999999999</v>
      </c>
      <c r="DR674" s="11">
        <v>0.17086170000000001</v>
      </c>
      <c r="DS674" s="11">
        <v>0.17362610000000001</v>
      </c>
      <c r="DT674" s="11">
        <v>0.1971069</v>
      </c>
      <c r="DU674" s="11">
        <v>0.20226540000000001</v>
      </c>
      <c r="DV674" s="11">
        <v>0.196267</v>
      </c>
      <c r="DW674" s="11">
        <v>0.17884159999999999</v>
      </c>
      <c r="DX674" s="11">
        <v>2.9671409999999998</v>
      </c>
      <c r="DY674" s="11">
        <v>0.12321500000000001</v>
      </c>
      <c r="DZ674" s="11">
        <v>0.14517640000000001</v>
      </c>
      <c r="EA674" s="11">
        <v>55.259810000000002</v>
      </c>
      <c r="EB674" s="11">
        <v>54.571809999999999</v>
      </c>
      <c r="EC674" s="11">
        <v>56.532730000000001</v>
      </c>
      <c r="ED674" s="11">
        <v>55.421930000000003</v>
      </c>
      <c r="EE674" s="11">
        <v>54.66169</v>
      </c>
      <c r="EF674" s="11">
        <v>54.037399999999998</v>
      </c>
      <c r="EG674" s="11">
        <v>53.60136</v>
      </c>
      <c r="EH674" s="11">
        <v>53.460340000000002</v>
      </c>
      <c r="EI674" s="11">
        <v>54.992339999999999</v>
      </c>
      <c r="EJ674" s="11">
        <v>58.126359999999998</v>
      </c>
      <c r="EK674" s="11">
        <v>61.681469999999997</v>
      </c>
      <c r="EL674" s="11">
        <v>64.410200000000003</v>
      </c>
      <c r="EM674" s="11">
        <v>66.153850000000006</v>
      </c>
      <c r="EN674" s="11">
        <v>66.896820000000005</v>
      </c>
      <c r="EO674" s="11">
        <v>66.823920000000001</v>
      </c>
      <c r="EP674" s="11">
        <v>66.979799999999997</v>
      </c>
      <c r="EQ674" s="11">
        <v>66.636589999999998</v>
      </c>
      <c r="ER674" s="11">
        <v>65.760769999999994</v>
      </c>
      <c r="ES674" s="11">
        <v>64.319469999999995</v>
      </c>
      <c r="ET674" s="11">
        <v>62.114409999999999</v>
      </c>
      <c r="EU674" s="11">
        <v>59.661850000000001</v>
      </c>
      <c r="EV674" s="11">
        <v>58.482210000000002</v>
      </c>
      <c r="EW674" s="11">
        <v>57.37041</v>
      </c>
      <c r="EX674" s="11">
        <v>56.546010000000003</v>
      </c>
      <c r="EY674" s="11">
        <v>0</v>
      </c>
      <c r="EZ674" s="11"/>
      <c r="FA674" s="11"/>
      <c r="FB674" s="11"/>
      <c r="FC674" s="11"/>
      <c r="FD674" s="11"/>
      <c r="FE674" s="11"/>
      <c r="FF674" s="11"/>
      <c r="FG674" s="11"/>
      <c r="FH674" s="11"/>
      <c r="FI674" s="11"/>
      <c r="FJ674" s="11"/>
      <c r="FK674" s="11"/>
      <c r="FL674" s="11"/>
      <c r="FM674" s="11"/>
      <c r="FN674" s="11"/>
      <c r="FO674" s="11"/>
      <c r="FP674" s="11"/>
      <c r="FQ674" s="11"/>
      <c r="FR674" s="11"/>
      <c r="FS674" s="11"/>
      <c r="FT674" s="11"/>
      <c r="FU674" s="11"/>
      <c r="FV674" s="11"/>
      <c r="FW674" s="37"/>
      <c r="FY674" s="37"/>
      <c r="HY674" s="37"/>
    </row>
    <row r="675" spans="1:235" x14ac:dyDescent="0.25">
      <c r="A675" t="s">
        <v>112</v>
      </c>
      <c r="B675" t="s">
        <v>142</v>
      </c>
      <c r="C675" t="s">
        <v>88</v>
      </c>
      <c r="D675" t="s">
        <v>105</v>
      </c>
      <c r="E675" s="38" t="s">
        <v>116</v>
      </c>
      <c r="F675" t="s">
        <v>105</v>
      </c>
      <c r="G675" s="11">
        <v>9088</v>
      </c>
      <c r="H675" s="11">
        <v>0.48947570000000001</v>
      </c>
      <c r="I675" s="11">
        <v>0.45417859999999999</v>
      </c>
      <c r="J675" s="11">
        <v>0.43328689999999997</v>
      </c>
      <c r="K675" s="11">
        <v>0.42414279999999999</v>
      </c>
      <c r="L675" s="11">
        <v>0.43980920000000001</v>
      </c>
      <c r="M675" s="11">
        <v>0.48547170000000001</v>
      </c>
      <c r="N675" s="11">
        <v>0.52770479999999997</v>
      </c>
      <c r="O675" s="11">
        <v>0.49526550000000003</v>
      </c>
      <c r="P675" s="11">
        <v>0.31664530000000002</v>
      </c>
      <c r="Q675" s="11">
        <v>0.1147775</v>
      </c>
      <c r="R675" s="11">
        <v>-7.2401800000000002E-2</v>
      </c>
      <c r="S675" s="11">
        <v>-0.1824143</v>
      </c>
      <c r="T675" s="11">
        <v>-0.23632810000000001</v>
      </c>
      <c r="U675" s="11">
        <v>-0.28816269999999999</v>
      </c>
      <c r="V675" s="11">
        <v>-0.29450690000000002</v>
      </c>
      <c r="W675" s="11">
        <v>-0.2016058</v>
      </c>
      <c r="X675" s="11">
        <v>5.91992E-2</v>
      </c>
      <c r="Y675" s="11">
        <v>0.38323059999999998</v>
      </c>
      <c r="Z675" s="11">
        <v>0.66655569999999997</v>
      </c>
      <c r="AA675" s="11">
        <v>0.76978959999999996</v>
      </c>
      <c r="AB675" s="11">
        <v>0.78069770000000005</v>
      </c>
      <c r="AC675" s="11">
        <v>0.72714699999999999</v>
      </c>
      <c r="AD675" s="11">
        <v>0.64262490000000005</v>
      </c>
      <c r="AE675" s="11">
        <v>0.54889010000000005</v>
      </c>
      <c r="AF675" s="11">
        <v>-0.13936209999999999</v>
      </c>
      <c r="AG675" s="11">
        <v>-0.13560459999999999</v>
      </c>
      <c r="AH675" s="11">
        <v>-0.1215054</v>
      </c>
      <c r="AI675" s="11">
        <v>-0.10615570000000001</v>
      </c>
      <c r="AJ675" s="11">
        <v>-8.3138500000000004E-2</v>
      </c>
      <c r="AK675" s="11">
        <v>-5.2897399999999997E-2</v>
      </c>
      <c r="AL675" s="11">
        <v>-5.6447499999999998E-2</v>
      </c>
      <c r="AM675" s="11">
        <v>-4.8130199999999998E-2</v>
      </c>
      <c r="AN675" s="11">
        <v>-5.6205100000000001E-2</v>
      </c>
      <c r="AO675" s="11">
        <v>-7.0459499999999994E-2</v>
      </c>
      <c r="AP675" s="11">
        <v>-7.0882399999999998E-2</v>
      </c>
      <c r="AQ675" s="11">
        <v>-4.8089899999999998E-2</v>
      </c>
      <c r="AR675" s="11">
        <v>-2.3593599999999999E-2</v>
      </c>
      <c r="AS675" s="11">
        <v>-2.7220299999999999E-2</v>
      </c>
      <c r="AT675" s="11">
        <v>-4.1479799999999997E-2</v>
      </c>
      <c r="AU675" s="11">
        <v>-5.6444000000000001E-2</v>
      </c>
      <c r="AV675" s="11">
        <v>-2.12293E-2</v>
      </c>
      <c r="AW675" s="11">
        <v>-6.4079999999999996E-4</v>
      </c>
      <c r="AX675" s="11">
        <v>1.8171E-2</v>
      </c>
      <c r="AY675" s="11">
        <v>-1.37313E-2</v>
      </c>
      <c r="AZ675" s="11">
        <v>-1.90613E-2</v>
      </c>
      <c r="BA675" s="11">
        <v>-4.6347600000000003E-2</v>
      </c>
      <c r="BB675" s="11">
        <v>-5.5810800000000001E-2</v>
      </c>
      <c r="BC675" s="11">
        <v>-5.7861200000000002E-2</v>
      </c>
      <c r="BD675" s="11">
        <v>-9.1603799999999999E-2</v>
      </c>
      <c r="BE675" s="11">
        <v>-9.2442200000000002E-2</v>
      </c>
      <c r="BF675" s="11">
        <v>-8.1693699999999994E-2</v>
      </c>
      <c r="BG675" s="11">
        <v>-6.8577700000000005E-2</v>
      </c>
      <c r="BH675" s="11">
        <v>-4.8517600000000001E-2</v>
      </c>
      <c r="BI675" s="11">
        <v>-2.39557E-2</v>
      </c>
      <c r="BJ675" s="11">
        <v>-2.72903E-2</v>
      </c>
      <c r="BK675" s="11">
        <v>-1.6314599999999999E-2</v>
      </c>
      <c r="BL675" s="11">
        <v>-2.4930799999999999E-2</v>
      </c>
      <c r="BM675" s="11">
        <v>-3.4358800000000002E-2</v>
      </c>
      <c r="BN675" s="11">
        <v>-3.90386E-2</v>
      </c>
      <c r="BO675" s="11">
        <v>-1.9935700000000001E-2</v>
      </c>
      <c r="BP675" s="11">
        <v>1.1200099999999999E-2</v>
      </c>
      <c r="BQ675" s="11">
        <v>9.2762000000000001E-3</v>
      </c>
      <c r="BR675" s="11">
        <v>-1.1087100000000001E-2</v>
      </c>
      <c r="BS675" s="11">
        <v>-2.8580399999999999E-2</v>
      </c>
      <c r="BT675" s="11">
        <v>8.5769000000000001E-3</v>
      </c>
      <c r="BU675" s="11">
        <v>3.0984399999999999E-2</v>
      </c>
      <c r="BV675" s="11">
        <v>4.90955E-2</v>
      </c>
      <c r="BW675" s="11">
        <v>1.76936E-2</v>
      </c>
      <c r="BX675" s="11">
        <v>1.66135E-2</v>
      </c>
      <c r="BY675" s="11">
        <v>-9.7392999999999993E-3</v>
      </c>
      <c r="BZ675" s="11">
        <v>-2.02881E-2</v>
      </c>
      <c r="CA675" s="11">
        <v>-2.5492299999999999E-2</v>
      </c>
      <c r="CB675" s="11">
        <v>-4.3845500000000003E-2</v>
      </c>
      <c r="CC675" s="11">
        <v>-4.9279700000000003E-2</v>
      </c>
      <c r="CD675" s="11">
        <v>-4.1882000000000003E-2</v>
      </c>
      <c r="CE675" s="11">
        <v>-3.0999700000000002E-2</v>
      </c>
      <c r="CF675" s="11">
        <v>-1.38967E-2</v>
      </c>
      <c r="CG675" s="11">
        <v>4.9861000000000003E-3</v>
      </c>
      <c r="CH675" s="11">
        <v>1.8668999999999999E-3</v>
      </c>
      <c r="CI675" s="11">
        <v>1.5500999999999999E-2</v>
      </c>
      <c r="CJ675" s="11">
        <v>6.3435999999999996E-3</v>
      </c>
      <c r="CK675" s="11">
        <v>1.7419E-3</v>
      </c>
      <c r="CL675" s="11">
        <v>-7.1948000000000003E-3</v>
      </c>
      <c r="CM675" s="11">
        <v>8.2184000000000007E-3</v>
      </c>
      <c r="CN675" s="11">
        <v>4.5993800000000001E-2</v>
      </c>
      <c r="CO675" s="11">
        <v>4.5772800000000002E-2</v>
      </c>
      <c r="CP675" s="11">
        <v>1.9305699999999999E-2</v>
      </c>
      <c r="CQ675" s="11">
        <v>-7.1679999999999997E-4</v>
      </c>
      <c r="CR675" s="11">
        <v>3.8383E-2</v>
      </c>
      <c r="CS675" s="11">
        <v>6.2609499999999998E-2</v>
      </c>
      <c r="CT675" s="11">
        <v>8.0020099999999997E-2</v>
      </c>
      <c r="CU675" s="11">
        <v>4.9118500000000002E-2</v>
      </c>
      <c r="CV675" s="11">
        <v>5.22882E-2</v>
      </c>
      <c r="CW675" s="11">
        <v>2.68691E-2</v>
      </c>
      <c r="CX675" s="11">
        <v>1.5234599999999999E-2</v>
      </c>
      <c r="CY675" s="11">
        <v>6.8766000000000001E-3</v>
      </c>
      <c r="CZ675" s="11">
        <v>2.9034999999999998E-2</v>
      </c>
      <c r="DA675" s="11">
        <v>2.6240900000000001E-2</v>
      </c>
      <c r="DB675" s="11">
        <v>2.4203800000000001E-2</v>
      </c>
      <c r="DC675" s="11">
        <v>2.2845799999999999E-2</v>
      </c>
      <c r="DD675" s="11">
        <v>2.1048000000000001E-2</v>
      </c>
      <c r="DE675" s="11">
        <v>1.7595300000000001E-2</v>
      </c>
      <c r="DF675" s="11">
        <v>1.77263E-2</v>
      </c>
      <c r="DG675" s="11">
        <v>1.9342499999999999E-2</v>
      </c>
      <c r="DH675" s="11">
        <v>1.9013499999999999E-2</v>
      </c>
      <c r="DI675" s="11">
        <v>2.1947600000000001E-2</v>
      </c>
      <c r="DJ675" s="11">
        <v>1.9359600000000001E-2</v>
      </c>
      <c r="DK675" s="11">
        <v>1.71165E-2</v>
      </c>
      <c r="DL675" s="11">
        <v>2.1153100000000001E-2</v>
      </c>
      <c r="DM675" s="11">
        <v>2.2188300000000001E-2</v>
      </c>
      <c r="DN675" s="11">
        <v>1.8477500000000001E-2</v>
      </c>
      <c r="DO675" s="11">
        <v>1.6939900000000001E-2</v>
      </c>
      <c r="DP675" s="11">
        <v>1.8120899999999999E-2</v>
      </c>
      <c r="DQ675" s="11">
        <v>1.9226699999999999E-2</v>
      </c>
      <c r="DR675" s="11">
        <v>1.8800799999999999E-2</v>
      </c>
      <c r="DS675" s="11">
        <v>1.9105E-2</v>
      </c>
      <c r="DT675" s="11">
        <v>2.1688700000000002E-2</v>
      </c>
      <c r="DU675" s="11">
        <v>2.22563E-2</v>
      </c>
      <c r="DV675" s="11">
        <v>2.1596299999999999E-2</v>
      </c>
      <c r="DW675" s="11">
        <v>1.9678899999999999E-2</v>
      </c>
      <c r="DX675" s="11">
        <v>0.32649</v>
      </c>
      <c r="DY675" s="11">
        <v>1.3558000000000001E-2</v>
      </c>
      <c r="DZ675" s="11">
        <v>1.5974499999999999E-2</v>
      </c>
      <c r="EA675" s="11">
        <v>55.259810000000002</v>
      </c>
      <c r="EB675" s="11">
        <v>54.571809999999999</v>
      </c>
      <c r="EC675" s="11">
        <v>56.532730000000001</v>
      </c>
      <c r="ED675" s="11">
        <v>55.421930000000003</v>
      </c>
      <c r="EE675" s="11">
        <v>54.66169</v>
      </c>
      <c r="EF675" s="11">
        <v>54.037399999999998</v>
      </c>
      <c r="EG675" s="11">
        <v>53.60136</v>
      </c>
      <c r="EH675" s="11">
        <v>53.460340000000002</v>
      </c>
      <c r="EI675" s="11">
        <v>54.992339999999999</v>
      </c>
      <c r="EJ675" s="11">
        <v>58.126359999999998</v>
      </c>
      <c r="EK675" s="11">
        <v>61.681469999999997</v>
      </c>
      <c r="EL675" s="11">
        <v>64.410200000000003</v>
      </c>
      <c r="EM675" s="11">
        <v>66.153850000000006</v>
      </c>
      <c r="EN675" s="11">
        <v>66.896820000000005</v>
      </c>
      <c r="EO675" s="11">
        <v>66.823920000000001</v>
      </c>
      <c r="EP675" s="11">
        <v>66.979799999999997</v>
      </c>
      <c r="EQ675" s="11">
        <v>66.636589999999998</v>
      </c>
      <c r="ER675" s="11">
        <v>65.760769999999994</v>
      </c>
      <c r="ES675" s="11">
        <v>64.319469999999995</v>
      </c>
      <c r="ET675" s="11">
        <v>62.114409999999999</v>
      </c>
      <c r="EU675" s="11">
        <v>59.661850000000001</v>
      </c>
      <c r="EV675" s="11">
        <v>58.482210000000002</v>
      </c>
      <c r="EW675" s="11">
        <v>57.37041</v>
      </c>
      <c r="EX675" s="11">
        <v>56.546010000000003</v>
      </c>
      <c r="EY675" s="11">
        <v>0</v>
      </c>
      <c r="EZ675" s="11"/>
      <c r="FA675" s="11"/>
      <c r="FB675" s="11"/>
      <c r="FC675" s="11"/>
      <c r="FD675" s="11"/>
      <c r="FE675" s="11"/>
      <c r="FF675" s="11"/>
      <c r="FG675" s="11"/>
      <c r="FH675" s="11"/>
      <c r="FI675" s="11"/>
      <c r="FJ675" s="11"/>
      <c r="FK675" s="11"/>
      <c r="FL675" s="11"/>
      <c r="FM675" s="11"/>
      <c r="FN675" s="11"/>
      <c r="FO675" s="11"/>
      <c r="FP675" s="11"/>
      <c r="FQ675" s="11"/>
      <c r="FR675" s="11"/>
      <c r="FS675" s="11"/>
      <c r="FT675" s="11"/>
      <c r="FU675" s="11"/>
      <c r="FV675" s="11"/>
      <c r="HY675" s="37"/>
      <c r="IA675" s="37"/>
    </row>
    <row r="676" spans="1:235" x14ac:dyDescent="0.25">
      <c r="A676" t="s">
        <v>112</v>
      </c>
      <c r="B676" t="s">
        <v>142</v>
      </c>
      <c r="C676" t="s">
        <v>0</v>
      </c>
      <c r="D676" t="s">
        <v>105</v>
      </c>
      <c r="E676" s="38" t="s">
        <v>233</v>
      </c>
      <c r="F676" t="s">
        <v>105</v>
      </c>
      <c r="G676" s="11">
        <v>9088</v>
      </c>
      <c r="H676" s="11">
        <v>4.32599</v>
      </c>
      <c r="I676" s="11">
        <v>3.9319250000000001</v>
      </c>
      <c r="J676" s="11">
        <v>3.7135440000000002</v>
      </c>
      <c r="K676" s="11">
        <v>3.5822919999999998</v>
      </c>
      <c r="L676" s="11">
        <v>3.70235</v>
      </c>
      <c r="M676" s="11">
        <v>4.0717439999999998</v>
      </c>
      <c r="N676" s="11">
        <v>4.4946010000000003</v>
      </c>
      <c r="O676" s="11">
        <v>4.7640589999999996</v>
      </c>
      <c r="P676" s="11">
        <v>4.3225660000000001</v>
      </c>
      <c r="Q676" s="11">
        <v>4.049817</v>
      </c>
      <c r="R676" s="11">
        <v>3.5063949999999999</v>
      </c>
      <c r="S676" s="11">
        <v>3.246273</v>
      </c>
      <c r="T676" s="11">
        <v>2.8613339999999998</v>
      </c>
      <c r="U676" s="11">
        <v>1.526885</v>
      </c>
      <c r="V676" s="11">
        <v>0.47428609999999999</v>
      </c>
      <c r="W676" s="11">
        <v>1.443249</v>
      </c>
      <c r="X676" s="11">
        <v>3.7969750000000002</v>
      </c>
      <c r="Y676" s="11">
        <v>5.9404640000000004</v>
      </c>
      <c r="Z676" s="11">
        <v>7.1860689999999998</v>
      </c>
      <c r="AA676" s="11">
        <v>7.3335949999999999</v>
      </c>
      <c r="AB676" s="11">
        <v>7.1574689999999999</v>
      </c>
      <c r="AC676" s="11">
        <v>6.6006099999999996</v>
      </c>
      <c r="AD676" s="11">
        <v>5.8078029999999998</v>
      </c>
      <c r="AE676" s="11">
        <v>4.8882079999999997</v>
      </c>
      <c r="AF676" s="11">
        <v>-1.242483</v>
      </c>
      <c r="AG676" s="11">
        <v>-1.282313</v>
      </c>
      <c r="AH676" s="11">
        <v>-1.1395679999999999</v>
      </c>
      <c r="AI676" s="11">
        <v>-1.0608120000000001</v>
      </c>
      <c r="AJ676" s="11">
        <v>-0.81117550000000005</v>
      </c>
      <c r="AK676" s="11">
        <v>-0.50726320000000003</v>
      </c>
      <c r="AL676" s="11">
        <v>-0.56940429999999997</v>
      </c>
      <c r="AM676" s="11">
        <v>-0.48939959999999999</v>
      </c>
      <c r="AN676" s="11">
        <v>-0.56723170000000001</v>
      </c>
      <c r="AO676" s="11">
        <v>-0.621031</v>
      </c>
      <c r="AP676" s="11">
        <v>-0.65448309999999998</v>
      </c>
      <c r="AQ676" s="11">
        <v>-0.46386749999999999</v>
      </c>
      <c r="AR676" s="11">
        <v>-0.33777669999999999</v>
      </c>
      <c r="AS676" s="11">
        <v>-0.3754439</v>
      </c>
      <c r="AT676" s="11">
        <v>-0.48696790000000001</v>
      </c>
      <c r="AU676" s="11">
        <v>-0.52113540000000003</v>
      </c>
      <c r="AV676" s="11">
        <v>-0.23543430000000001</v>
      </c>
      <c r="AW676" s="11">
        <v>-2.4679300000000001E-2</v>
      </c>
      <c r="AX676" s="11">
        <v>0.13061719999999999</v>
      </c>
      <c r="AY676" s="11">
        <v>-0.137326</v>
      </c>
      <c r="AZ676" s="11">
        <v>-0.1356049</v>
      </c>
      <c r="BA676" s="11">
        <v>-0.3520045</v>
      </c>
      <c r="BB676" s="11">
        <v>-0.4504648</v>
      </c>
      <c r="BC676" s="11">
        <v>-0.46881159999999999</v>
      </c>
      <c r="BD676" s="11">
        <v>-0.79112110000000002</v>
      </c>
      <c r="BE676" s="11">
        <v>-0.87845629999999997</v>
      </c>
      <c r="BF676" s="11">
        <v>-0.7660747</v>
      </c>
      <c r="BG676" s="11">
        <v>-0.69485909999999995</v>
      </c>
      <c r="BH676" s="11">
        <v>-0.49197160000000001</v>
      </c>
      <c r="BI676" s="11">
        <v>-0.23355239999999999</v>
      </c>
      <c r="BJ676" s="11">
        <v>-0.27746890000000002</v>
      </c>
      <c r="BK676" s="11">
        <v>-0.17835280000000001</v>
      </c>
      <c r="BL676" s="11">
        <v>-0.26691619999999999</v>
      </c>
      <c r="BM676" s="11">
        <v>-0.31379560000000001</v>
      </c>
      <c r="BN676" s="11">
        <v>-0.36161779999999999</v>
      </c>
      <c r="BO676" s="11">
        <v>-0.20506569999999999</v>
      </c>
      <c r="BP676" s="11">
        <v>-2.6419499999999999E-2</v>
      </c>
      <c r="BQ676" s="11">
        <v>-5.2637000000000003E-2</v>
      </c>
      <c r="BR676" s="11">
        <v>-0.21500030000000001</v>
      </c>
      <c r="BS676" s="11">
        <v>-0.28570679999999998</v>
      </c>
      <c r="BT676" s="11">
        <v>3.94568E-2</v>
      </c>
      <c r="BU676" s="11">
        <v>0.2478524</v>
      </c>
      <c r="BV676" s="11">
        <v>0.40041640000000001</v>
      </c>
      <c r="BW676" s="11">
        <v>0.15832889999999999</v>
      </c>
      <c r="BX676" s="11">
        <v>0.19692109999999999</v>
      </c>
      <c r="BY676" s="11">
        <v>-9.5505E-3</v>
      </c>
      <c r="BZ676" s="11">
        <v>-0.10235950000000001</v>
      </c>
      <c r="CA676" s="11">
        <v>-0.1715816</v>
      </c>
      <c r="CB676" s="11">
        <v>-0.33975949999999999</v>
      </c>
      <c r="CC676" s="11">
        <v>-0.47459950000000001</v>
      </c>
      <c r="CD676" s="11">
        <v>-0.39258130000000002</v>
      </c>
      <c r="CE676" s="11">
        <v>-0.32890639999999999</v>
      </c>
      <c r="CF676" s="11">
        <v>-0.17276759999999999</v>
      </c>
      <c r="CG676" s="11">
        <v>4.01585E-2</v>
      </c>
      <c r="CH676" s="11">
        <v>1.44665E-2</v>
      </c>
      <c r="CI676" s="11">
        <v>0.13269400000000001</v>
      </c>
      <c r="CJ676" s="11">
        <v>3.33993E-2</v>
      </c>
      <c r="CK676" s="11">
        <v>-6.5601000000000001E-3</v>
      </c>
      <c r="CL676" s="11">
        <v>-6.8752499999999994E-2</v>
      </c>
      <c r="CM676" s="11">
        <v>5.3736100000000002E-2</v>
      </c>
      <c r="CN676" s="11">
        <v>0.28493770000000002</v>
      </c>
      <c r="CO676" s="11">
        <v>0.27016980000000002</v>
      </c>
      <c r="CP676" s="11">
        <v>5.6967200000000003E-2</v>
      </c>
      <c r="CQ676" s="11">
        <v>-5.0278200000000002E-2</v>
      </c>
      <c r="CR676" s="11">
        <v>0.31434790000000001</v>
      </c>
      <c r="CS676" s="11">
        <v>0.52038399999999996</v>
      </c>
      <c r="CT676" s="11">
        <v>0.67021560000000002</v>
      </c>
      <c r="CU676" s="11">
        <v>0.45398379999999999</v>
      </c>
      <c r="CV676" s="11">
        <v>0.529447</v>
      </c>
      <c r="CW676" s="11">
        <v>0.33290340000000002</v>
      </c>
      <c r="CX676" s="11">
        <v>0.24574570000000001</v>
      </c>
      <c r="CY676" s="11">
        <v>0.1256485</v>
      </c>
      <c r="CZ676" s="11">
        <v>0.2744084</v>
      </c>
      <c r="DA676" s="11">
        <v>0.24552750000000001</v>
      </c>
      <c r="DB676" s="11">
        <v>0.22706789999999999</v>
      </c>
      <c r="DC676" s="11">
        <v>0.2224835</v>
      </c>
      <c r="DD676" s="11">
        <v>0.19406219999999999</v>
      </c>
      <c r="DE676" s="11">
        <v>0.16640440000000001</v>
      </c>
      <c r="DF676" s="11">
        <v>0.17748410000000001</v>
      </c>
      <c r="DG676" s="11">
        <v>0.18910299999999999</v>
      </c>
      <c r="DH676" s="11">
        <v>0.18257880000000001</v>
      </c>
      <c r="DI676" s="11">
        <v>0.1867859</v>
      </c>
      <c r="DJ676" s="11">
        <v>0.1780495</v>
      </c>
      <c r="DK676" s="11">
        <v>0.15734029999999999</v>
      </c>
      <c r="DL676" s="11">
        <v>0.18929170000000001</v>
      </c>
      <c r="DM676" s="11">
        <v>0.1962526</v>
      </c>
      <c r="DN676" s="11">
        <v>0.16534450000000001</v>
      </c>
      <c r="DO676" s="11">
        <v>0.14313039999999999</v>
      </c>
      <c r="DP676" s="11">
        <v>0.16712189999999999</v>
      </c>
      <c r="DQ676" s="11">
        <v>0.16568749999999999</v>
      </c>
      <c r="DR676" s="11">
        <v>0.16402630000000001</v>
      </c>
      <c r="DS676" s="11">
        <v>0.1797454</v>
      </c>
      <c r="DT676" s="11">
        <v>0.20216139999999999</v>
      </c>
      <c r="DU676" s="11">
        <v>0.2081972</v>
      </c>
      <c r="DV676" s="11">
        <v>0.21163290000000001</v>
      </c>
      <c r="DW676" s="11">
        <v>0.18070310000000001</v>
      </c>
      <c r="DX676" s="11">
        <v>2.9846529999999998</v>
      </c>
      <c r="DY676" s="11">
        <v>0.12534190000000001</v>
      </c>
      <c r="DZ676" s="11">
        <v>0.14301130000000001</v>
      </c>
      <c r="EA676" s="11">
        <v>59.726939999999999</v>
      </c>
      <c r="EB676" s="11">
        <v>59.147280000000002</v>
      </c>
      <c r="EC676" s="11">
        <v>59.208750000000002</v>
      </c>
      <c r="ED676" s="11">
        <v>59.307459999999999</v>
      </c>
      <c r="EE676" s="11">
        <v>58.7791</v>
      </c>
      <c r="EF676" s="11">
        <v>58.788449999999997</v>
      </c>
      <c r="EG676" s="11">
        <v>58.416179999999997</v>
      </c>
      <c r="EH676" s="11">
        <v>58.14067</v>
      </c>
      <c r="EI676" s="11">
        <v>58.169240000000002</v>
      </c>
      <c r="EJ676" s="11">
        <v>59.516660000000002</v>
      </c>
      <c r="EK676" s="11">
        <v>60.445279999999997</v>
      </c>
      <c r="EL676" s="11">
        <v>61.469940000000001</v>
      </c>
      <c r="EM676" s="11">
        <v>62.014560000000003</v>
      </c>
      <c r="EN676" s="11">
        <v>61.987430000000003</v>
      </c>
      <c r="EO676" s="11">
        <v>63.025199999999998</v>
      </c>
      <c r="EP676" s="11">
        <v>63.336730000000003</v>
      </c>
      <c r="EQ676" s="11">
        <v>63.113999999999997</v>
      </c>
      <c r="ER676" s="11">
        <v>62.310839999999999</v>
      </c>
      <c r="ES676" s="11">
        <v>60.985869999999998</v>
      </c>
      <c r="ET676" s="11">
        <v>60.033050000000003</v>
      </c>
      <c r="EU676" s="11">
        <v>59.507739999999998</v>
      </c>
      <c r="EV676" s="11">
        <v>58.632240000000003</v>
      </c>
      <c r="EW676" s="11">
        <v>58.044339999999998</v>
      </c>
      <c r="EX676" s="11">
        <v>57.711039999999997</v>
      </c>
      <c r="EY676" s="11">
        <v>0</v>
      </c>
      <c r="EZ676" s="11"/>
      <c r="FA676" s="11"/>
      <c r="FB676" s="11"/>
      <c r="FC676" s="11"/>
      <c r="FD676" s="11"/>
      <c r="FE676" s="11"/>
      <c r="FF676" s="11"/>
      <c r="FG676" s="11"/>
      <c r="FH676" s="11"/>
      <c r="FI676" s="11"/>
      <c r="FJ676" s="11"/>
      <c r="FK676" s="11"/>
      <c r="FL676" s="11"/>
      <c r="FM676" s="11"/>
      <c r="FN676" s="11"/>
      <c r="FO676" s="11"/>
      <c r="FP676" s="11"/>
      <c r="FQ676" s="11"/>
      <c r="FR676" s="11"/>
      <c r="FS676" s="11"/>
      <c r="FT676" s="11"/>
      <c r="FU676" s="11"/>
      <c r="FV676" s="11"/>
      <c r="HY676" s="37"/>
    </row>
    <row r="677" spans="1:235" x14ac:dyDescent="0.25">
      <c r="A677" t="s">
        <v>112</v>
      </c>
      <c r="B677" t="s">
        <v>142</v>
      </c>
      <c r="C677" t="s">
        <v>88</v>
      </c>
      <c r="D677" t="s">
        <v>105</v>
      </c>
      <c r="E677" s="38" t="s">
        <v>233</v>
      </c>
      <c r="F677" t="s">
        <v>105</v>
      </c>
      <c r="G677" s="11">
        <v>9088</v>
      </c>
      <c r="H677" s="11">
        <v>0.47601120000000002</v>
      </c>
      <c r="I677" s="11">
        <v>0.43265019999999998</v>
      </c>
      <c r="J677" s="11">
        <v>0.4086206</v>
      </c>
      <c r="K677" s="11">
        <v>0.39417819999999998</v>
      </c>
      <c r="L677" s="11">
        <v>0.4073889</v>
      </c>
      <c r="M677" s="11">
        <v>0.44803530000000003</v>
      </c>
      <c r="N677" s="11">
        <v>0.49456440000000002</v>
      </c>
      <c r="O677" s="11">
        <v>0.52421419999999996</v>
      </c>
      <c r="P677" s="11">
        <v>0.47563450000000002</v>
      </c>
      <c r="Q677" s="11">
        <v>0.44562249999999998</v>
      </c>
      <c r="R677" s="11">
        <v>0.38582689999999997</v>
      </c>
      <c r="S677" s="11">
        <v>0.35720429999999997</v>
      </c>
      <c r="T677" s="11">
        <v>0.3148475</v>
      </c>
      <c r="U677" s="11">
        <v>0.1680111</v>
      </c>
      <c r="V677" s="11">
        <v>5.2188199999999997E-2</v>
      </c>
      <c r="W677" s="11">
        <v>0.15880820000000001</v>
      </c>
      <c r="X677" s="11">
        <v>0.41780099999999998</v>
      </c>
      <c r="Y677" s="11">
        <v>0.65366020000000002</v>
      </c>
      <c r="Z677" s="11">
        <v>0.7907206</v>
      </c>
      <c r="AA677" s="11">
        <v>0.8069537</v>
      </c>
      <c r="AB677" s="11">
        <v>0.78757359999999998</v>
      </c>
      <c r="AC677" s="11">
        <v>0.72629949999999999</v>
      </c>
      <c r="AD677" s="11">
        <v>0.63906280000000004</v>
      </c>
      <c r="AE677" s="11">
        <v>0.53787510000000005</v>
      </c>
      <c r="AF677" s="11">
        <v>-0.1367168</v>
      </c>
      <c r="AG677" s="11">
        <v>-0.14109959999999999</v>
      </c>
      <c r="AH677" s="11">
        <v>-0.12539259999999999</v>
      </c>
      <c r="AI677" s="11">
        <v>-0.1167267</v>
      </c>
      <c r="AJ677" s="11">
        <v>-8.9257900000000001E-2</v>
      </c>
      <c r="AK677" s="11">
        <v>-5.58168E-2</v>
      </c>
      <c r="AL677" s="11">
        <v>-6.2654500000000002E-2</v>
      </c>
      <c r="AM677" s="11">
        <v>-5.3851200000000002E-2</v>
      </c>
      <c r="AN677" s="11">
        <v>-6.2415499999999999E-2</v>
      </c>
      <c r="AO677" s="11">
        <v>-6.8335300000000002E-2</v>
      </c>
      <c r="AP677" s="11">
        <v>-7.2016200000000002E-2</v>
      </c>
      <c r="AQ677" s="11">
        <v>-5.1041799999999998E-2</v>
      </c>
      <c r="AR677" s="11">
        <v>-3.71673E-2</v>
      </c>
      <c r="AS677" s="11">
        <v>-4.1312099999999997E-2</v>
      </c>
      <c r="AT677" s="11">
        <v>-5.3583600000000002E-2</v>
      </c>
      <c r="AU677" s="11">
        <v>-5.7343199999999997E-2</v>
      </c>
      <c r="AV677" s="11">
        <v>-2.5906100000000001E-2</v>
      </c>
      <c r="AW677" s="11">
        <v>-2.7155999999999999E-3</v>
      </c>
      <c r="AX677" s="11">
        <v>1.43725E-2</v>
      </c>
      <c r="AY677" s="11">
        <v>-1.5110699999999999E-2</v>
      </c>
      <c r="AZ677" s="11">
        <v>-1.49213E-2</v>
      </c>
      <c r="BA677" s="11">
        <v>-3.8732900000000001E-2</v>
      </c>
      <c r="BB677" s="11">
        <v>-4.9567E-2</v>
      </c>
      <c r="BC677" s="11">
        <v>-5.1585800000000001E-2</v>
      </c>
      <c r="BD677" s="11">
        <v>-8.7051199999999995E-2</v>
      </c>
      <c r="BE677" s="11">
        <v>-9.66611E-2</v>
      </c>
      <c r="BF677" s="11">
        <v>-8.4295200000000001E-2</v>
      </c>
      <c r="BG677" s="11">
        <v>-7.6458999999999999E-2</v>
      </c>
      <c r="BH677" s="11">
        <v>-5.41342E-2</v>
      </c>
      <c r="BI677" s="11">
        <v>-2.5699E-2</v>
      </c>
      <c r="BJ677" s="11">
        <v>-3.05314E-2</v>
      </c>
      <c r="BK677" s="11">
        <v>-1.9625099999999999E-2</v>
      </c>
      <c r="BL677" s="11">
        <v>-2.9370199999999999E-2</v>
      </c>
      <c r="BM677" s="11">
        <v>-3.45286E-2</v>
      </c>
      <c r="BN677" s="11">
        <v>-3.9790699999999998E-2</v>
      </c>
      <c r="BO677" s="11">
        <v>-2.2564399999999998E-2</v>
      </c>
      <c r="BP677" s="11">
        <v>-2.9071000000000001E-3</v>
      </c>
      <c r="BQ677" s="11">
        <v>-5.7919E-3</v>
      </c>
      <c r="BR677" s="11">
        <v>-2.3657600000000001E-2</v>
      </c>
      <c r="BS677" s="11">
        <v>-3.1437800000000002E-2</v>
      </c>
      <c r="BT677" s="11">
        <v>4.3416000000000001E-3</v>
      </c>
      <c r="BU677" s="11">
        <v>2.7272500000000002E-2</v>
      </c>
      <c r="BV677" s="11">
        <v>4.4059899999999999E-2</v>
      </c>
      <c r="BW677" s="11">
        <v>1.7421800000000001E-2</v>
      </c>
      <c r="BX677" s="11">
        <v>2.1668300000000001E-2</v>
      </c>
      <c r="BY677" s="11">
        <v>-1.0509E-3</v>
      </c>
      <c r="BZ677" s="11">
        <v>-1.1263199999999999E-2</v>
      </c>
      <c r="CA677" s="11">
        <v>-1.8880000000000001E-2</v>
      </c>
      <c r="CB677" s="11">
        <v>-3.7385500000000002E-2</v>
      </c>
      <c r="CC677" s="11">
        <v>-5.2222699999999997E-2</v>
      </c>
      <c r="CD677" s="11">
        <v>-4.3197800000000001E-2</v>
      </c>
      <c r="CE677" s="11">
        <v>-3.6191300000000003E-2</v>
      </c>
      <c r="CF677" s="11">
        <v>-1.90105E-2</v>
      </c>
      <c r="CG677" s="11">
        <v>4.4187999999999996E-3</v>
      </c>
      <c r="CH677" s="11">
        <v>1.5918E-3</v>
      </c>
      <c r="CI677" s="11">
        <v>1.4600999999999999E-2</v>
      </c>
      <c r="CJ677" s="11">
        <v>3.6751000000000002E-3</v>
      </c>
      <c r="CK677" s="11">
        <v>-7.2179999999999998E-4</v>
      </c>
      <c r="CL677" s="11">
        <v>-7.5652000000000002E-3</v>
      </c>
      <c r="CM677" s="11">
        <v>5.9128999999999996E-3</v>
      </c>
      <c r="CN677" s="11">
        <v>3.1353199999999998E-2</v>
      </c>
      <c r="CO677" s="11">
        <v>2.97282E-2</v>
      </c>
      <c r="CP677" s="11">
        <v>6.2684000000000004E-3</v>
      </c>
      <c r="CQ677" s="11">
        <v>-5.5323999999999998E-3</v>
      </c>
      <c r="CR677" s="11">
        <v>3.4589300000000003E-2</v>
      </c>
      <c r="CS677" s="11">
        <v>5.7260600000000002E-2</v>
      </c>
      <c r="CT677" s="11">
        <v>7.3747300000000002E-2</v>
      </c>
      <c r="CU677" s="11">
        <v>4.9954199999999997E-2</v>
      </c>
      <c r="CV677" s="11">
        <v>5.8257799999999998E-2</v>
      </c>
      <c r="CW677" s="11">
        <v>3.66311E-2</v>
      </c>
      <c r="CX677" s="11">
        <v>2.7040700000000001E-2</v>
      </c>
      <c r="CY677" s="11">
        <v>1.3825799999999999E-2</v>
      </c>
      <c r="CZ677" s="11">
        <v>3.0194599999999999E-2</v>
      </c>
      <c r="DA677" s="11">
        <v>2.7016700000000001E-2</v>
      </c>
      <c r="DB677" s="11">
        <v>2.4985500000000001E-2</v>
      </c>
      <c r="DC677" s="11">
        <v>2.4480999999999999E-2</v>
      </c>
      <c r="DD677" s="11">
        <v>2.13537E-2</v>
      </c>
      <c r="DE677" s="11">
        <v>1.8310300000000002E-2</v>
      </c>
      <c r="DF677" s="11">
        <v>1.9529500000000002E-2</v>
      </c>
      <c r="DG677" s="11">
        <v>2.0808E-2</v>
      </c>
      <c r="DH677" s="11">
        <v>2.00901E-2</v>
      </c>
      <c r="DI677" s="11">
        <v>2.0552999999999998E-2</v>
      </c>
      <c r="DJ677" s="11">
        <v>1.95917E-2</v>
      </c>
      <c r="DK677" s="11">
        <v>1.7312999999999999E-2</v>
      </c>
      <c r="DL677" s="11">
        <v>2.0828800000000001E-2</v>
      </c>
      <c r="DM677" s="11">
        <v>2.1594700000000001E-2</v>
      </c>
      <c r="DN677" s="11">
        <v>1.81937E-2</v>
      </c>
      <c r="DO677" s="11">
        <v>1.57494E-2</v>
      </c>
      <c r="DP677" s="11">
        <v>1.8389300000000001E-2</v>
      </c>
      <c r="DQ677" s="11">
        <v>1.8231500000000001E-2</v>
      </c>
      <c r="DR677" s="11">
        <v>1.8048700000000001E-2</v>
      </c>
      <c r="DS677" s="11">
        <v>1.9778299999999999E-2</v>
      </c>
      <c r="DT677" s="11">
        <v>2.2244900000000001E-2</v>
      </c>
      <c r="DU677" s="11">
        <v>2.2908999999999999E-2</v>
      </c>
      <c r="DV677" s="11">
        <v>2.3287100000000002E-2</v>
      </c>
      <c r="DW677" s="11">
        <v>1.9883700000000001E-2</v>
      </c>
      <c r="DX677" s="11">
        <v>0.32841690000000001</v>
      </c>
      <c r="DY677" s="11">
        <v>1.3792E-2</v>
      </c>
      <c r="DZ677" s="11">
        <v>1.5736300000000002E-2</v>
      </c>
      <c r="EA677" s="11">
        <v>59.726939999999999</v>
      </c>
      <c r="EB677" s="11">
        <v>59.147280000000002</v>
      </c>
      <c r="EC677" s="11">
        <v>59.208750000000002</v>
      </c>
      <c r="ED677" s="11">
        <v>59.307459999999999</v>
      </c>
      <c r="EE677" s="11">
        <v>58.7791</v>
      </c>
      <c r="EF677" s="11">
        <v>58.788449999999997</v>
      </c>
      <c r="EG677" s="11">
        <v>58.416179999999997</v>
      </c>
      <c r="EH677" s="11">
        <v>58.14067</v>
      </c>
      <c r="EI677" s="11">
        <v>58.169240000000002</v>
      </c>
      <c r="EJ677" s="11">
        <v>59.516660000000002</v>
      </c>
      <c r="EK677" s="11">
        <v>60.445279999999997</v>
      </c>
      <c r="EL677" s="11">
        <v>61.469940000000001</v>
      </c>
      <c r="EM677" s="11">
        <v>62.014560000000003</v>
      </c>
      <c r="EN677" s="11">
        <v>61.987430000000003</v>
      </c>
      <c r="EO677" s="11">
        <v>63.025199999999998</v>
      </c>
      <c r="EP677" s="11">
        <v>63.336730000000003</v>
      </c>
      <c r="EQ677" s="11">
        <v>63.113999999999997</v>
      </c>
      <c r="ER677" s="11">
        <v>62.310839999999999</v>
      </c>
      <c r="ES677" s="11">
        <v>60.985869999999998</v>
      </c>
      <c r="ET677" s="11">
        <v>60.033050000000003</v>
      </c>
      <c r="EU677" s="11">
        <v>59.507739999999998</v>
      </c>
      <c r="EV677" s="11">
        <v>58.632240000000003</v>
      </c>
      <c r="EW677" s="11">
        <v>58.044339999999998</v>
      </c>
      <c r="EX677" s="11">
        <v>57.711039999999997</v>
      </c>
      <c r="EY677" s="11">
        <v>0</v>
      </c>
      <c r="EZ677" s="11"/>
      <c r="FA677" s="11"/>
      <c r="FB677" s="11"/>
      <c r="FC677" s="11"/>
      <c r="FD677" s="11"/>
      <c r="FE677" s="11"/>
      <c r="FF677" s="11"/>
      <c r="FG677" s="11"/>
      <c r="FH677" s="11"/>
      <c r="FI677" s="11"/>
      <c r="FJ677" s="11"/>
      <c r="FK677" s="11"/>
      <c r="FL677" s="11"/>
      <c r="FM677" s="11"/>
      <c r="FN677" s="11"/>
      <c r="FO677" s="11"/>
      <c r="FP677" s="11"/>
      <c r="FQ677" s="11"/>
      <c r="FR677" s="11"/>
      <c r="FS677" s="11"/>
      <c r="FT677" s="11"/>
      <c r="FU677" s="11"/>
      <c r="FV677" s="11"/>
      <c r="HY677" s="37"/>
      <c r="IA677" s="37"/>
    </row>
    <row r="678" spans="1:235" x14ac:dyDescent="0.25">
      <c r="A678" t="s">
        <v>112</v>
      </c>
      <c r="B678" t="s">
        <v>142</v>
      </c>
      <c r="C678" t="s">
        <v>0</v>
      </c>
      <c r="D678" t="s">
        <v>105</v>
      </c>
      <c r="E678" s="38" t="s">
        <v>117</v>
      </c>
      <c r="F678" t="s">
        <v>105</v>
      </c>
      <c r="G678" s="11">
        <v>6795</v>
      </c>
      <c r="H678" s="11">
        <v>6.9989299999999997</v>
      </c>
      <c r="I678" s="11">
        <v>6.3154149999999998</v>
      </c>
      <c r="J678" s="11">
        <v>5.578735</v>
      </c>
      <c r="K678" s="11">
        <v>5.071612</v>
      </c>
      <c r="L678" s="11">
        <v>4.6164589999999999</v>
      </c>
      <c r="M678" s="11">
        <v>4.2856180000000004</v>
      </c>
      <c r="N678" s="11">
        <v>4.135675</v>
      </c>
      <c r="O678" s="11">
        <v>3.816646</v>
      </c>
      <c r="P678" s="11">
        <v>2.5017619999999998</v>
      </c>
      <c r="Q678" s="11">
        <v>1.174747</v>
      </c>
      <c r="R678" s="11">
        <v>0.44962839999999998</v>
      </c>
      <c r="S678" s="11">
        <v>0.1211436</v>
      </c>
      <c r="T678" s="11">
        <v>0.5323774</v>
      </c>
      <c r="U678" s="11">
        <v>1.3341320000000001</v>
      </c>
      <c r="V678" s="11">
        <v>2.554278</v>
      </c>
      <c r="W678" s="11">
        <v>4.420674</v>
      </c>
      <c r="X678" s="11">
        <v>6.8562770000000004</v>
      </c>
      <c r="Y678" s="11">
        <v>9.0982629999999993</v>
      </c>
      <c r="Z678" s="11">
        <v>10.045669999999999</v>
      </c>
      <c r="AA678" s="11">
        <v>9.744192</v>
      </c>
      <c r="AB678" s="11">
        <v>9.4308700000000005</v>
      </c>
      <c r="AC678" s="11">
        <v>9.0363439999999997</v>
      </c>
      <c r="AD678" s="11">
        <v>8.2089829999999999</v>
      </c>
      <c r="AE678" s="11">
        <v>7.0165139999999999</v>
      </c>
      <c r="AF678" s="11">
        <v>-1.388296</v>
      </c>
      <c r="AG678" s="11">
        <v>-1.3149489999999999</v>
      </c>
      <c r="AH678" s="11">
        <v>-1.1672089999999999</v>
      </c>
      <c r="AI678" s="11">
        <v>-0.96884309999999996</v>
      </c>
      <c r="AJ678" s="11">
        <v>-0.85180339999999999</v>
      </c>
      <c r="AK678" s="11">
        <v>-0.81058490000000005</v>
      </c>
      <c r="AL678" s="11">
        <v>-0.66656369999999998</v>
      </c>
      <c r="AM678" s="11">
        <v>-0.53164270000000002</v>
      </c>
      <c r="AN678" s="11">
        <v>-0.73817100000000002</v>
      </c>
      <c r="AO678" s="11">
        <v>-0.67938080000000001</v>
      </c>
      <c r="AP678" s="11">
        <v>-0.38670860000000001</v>
      </c>
      <c r="AQ678" s="11">
        <v>-0.2678584</v>
      </c>
      <c r="AR678" s="11">
        <v>-0.1435612</v>
      </c>
      <c r="AS678" s="11">
        <v>-0.12647729999999999</v>
      </c>
      <c r="AT678" s="11">
        <v>-0.25447609999999998</v>
      </c>
      <c r="AU678" s="11">
        <v>-0.14953359999999999</v>
      </c>
      <c r="AV678" s="11">
        <v>0.351022</v>
      </c>
      <c r="AW678" s="11">
        <v>0.384961</v>
      </c>
      <c r="AX678" s="11">
        <v>0.1262433</v>
      </c>
      <c r="AY678" s="11">
        <v>-5.8466999999999998E-3</v>
      </c>
      <c r="AZ678" s="11">
        <v>-0.18547659999999999</v>
      </c>
      <c r="BA678" s="11">
        <v>-0.49785859999999998</v>
      </c>
      <c r="BB678" s="11">
        <v>-0.3843567</v>
      </c>
      <c r="BC678" s="11">
        <v>-0.40153810000000001</v>
      </c>
      <c r="BD678" s="11">
        <v>-0.85896450000000002</v>
      </c>
      <c r="BE678" s="11">
        <v>-0.8373777</v>
      </c>
      <c r="BF678" s="11">
        <v>-0.76566809999999996</v>
      </c>
      <c r="BG678" s="11">
        <v>-0.62322239999999995</v>
      </c>
      <c r="BH678" s="11">
        <v>-0.55423679999999997</v>
      </c>
      <c r="BI678" s="11">
        <v>-0.53242769999999995</v>
      </c>
      <c r="BJ678" s="11">
        <v>-0.4116882</v>
      </c>
      <c r="BK678" s="11">
        <v>-0.26997369999999998</v>
      </c>
      <c r="BL678" s="11">
        <v>-0.44636629999999999</v>
      </c>
      <c r="BM678" s="11">
        <v>-0.37627050000000001</v>
      </c>
      <c r="BN678" s="11">
        <v>-8.4457500000000005E-2</v>
      </c>
      <c r="BO678" s="11">
        <v>4.9196299999999998E-2</v>
      </c>
      <c r="BP678" s="11">
        <v>0.2056047</v>
      </c>
      <c r="BQ678" s="11">
        <v>0.25090499999999999</v>
      </c>
      <c r="BR678" s="11">
        <v>0.1547336</v>
      </c>
      <c r="BS678" s="11">
        <v>0.2674647</v>
      </c>
      <c r="BT678" s="11">
        <v>0.86436120000000005</v>
      </c>
      <c r="BU678" s="11">
        <v>0.90732769999999996</v>
      </c>
      <c r="BV678" s="11">
        <v>0.59503930000000005</v>
      </c>
      <c r="BW678" s="11">
        <v>0.36703629999999998</v>
      </c>
      <c r="BX678" s="11">
        <v>0.17161709999999999</v>
      </c>
      <c r="BY678" s="11">
        <v>-0.1210579</v>
      </c>
      <c r="BZ678" s="11">
        <v>-2.0842400000000001E-2</v>
      </c>
      <c r="CA678" s="11">
        <v>-8.7627399999999994E-2</v>
      </c>
      <c r="CB678" s="11">
        <v>-0.32963290000000001</v>
      </c>
      <c r="CC678" s="11">
        <v>-0.35980600000000001</v>
      </c>
      <c r="CD678" s="11">
        <v>-0.36412729999999999</v>
      </c>
      <c r="CE678" s="11">
        <v>-0.2776016</v>
      </c>
      <c r="CF678" s="11">
        <v>-0.25667010000000001</v>
      </c>
      <c r="CG678" s="11">
        <v>-0.25427040000000001</v>
      </c>
      <c r="CH678" s="11">
        <v>-0.1568128</v>
      </c>
      <c r="CI678" s="11">
        <v>-8.3046000000000005E-3</v>
      </c>
      <c r="CJ678" s="11">
        <v>-0.15456159999999999</v>
      </c>
      <c r="CK678" s="11">
        <v>-7.3160199999999995E-2</v>
      </c>
      <c r="CL678" s="11">
        <v>0.2177935</v>
      </c>
      <c r="CM678" s="11">
        <v>0.3662511</v>
      </c>
      <c r="CN678" s="11">
        <v>0.5547706</v>
      </c>
      <c r="CO678" s="11">
        <v>0.62828740000000005</v>
      </c>
      <c r="CP678" s="11">
        <v>0.56394319999999998</v>
      </c>
      <c r="CQ678" s="11">
        <v>0.68446300000000004</v>
      </c>
      <c r="CR678" s="11">
        <v>1.3776999999999999</v>
      </c>
      <c r="CS678" s="11">
        <v>1.429694</v>
      </c>
      <c r="CT678" s="11">
        <v>1.0638350000000001</v>
      </c>
      <c r="CU678" s="11">
        <v>0.73991929999999995</v>
      </c>
      <c r="CV678" s="11">
        <v>0.52871080000000004</v>
      </c>
      <c r="CW678" s="11">
        <v>0.25574279999999999</v>
      </c>
      <c r="CX678" s="11">
        <v>0.34267189999999997</v>
      </c>
      <c r="CY678" s="11">
        <v>0.22628319999999999</v>
      </c>
      <c r="CZ678" s="11">
        <v>0.32181070000000001</v>
      </c>
      <c r="DA678" s="11">
        <v>0.29034300000000002</v>
      </c>
      <c r="DB678" s="11">
        <v>0.24411949999999999</v>
      </c>
      <c r="DC678" s="11">
        <v>0.21012249999999999</v>
      </c>
      <c r="DD678" s="11">
        <v>0.1809077</v>
      </c>
      <c r="DE678" s="11">
        <v>0.1691076</v>
      </c>
      <c r="DF678" s="11">
        <v>0.15495329999999999</v>
      </c>
      <c r="DG678" s="11">
        <v>0.15908349999999999</v>
      </c>
      <c r="DH678" s="11">
        <v>0.1774047</v>
      </c>
      <c r="DI678" s="11">
        <v>0.184278</v>
      </c>
      <c r="DJ678" s="11">
        <v>0.18375559999999999</v>
      </c>
      <c r="DK678" s="11">
        <v>0.1927556</v>
      </c>
      <c r="DL678" s="11">
        <v>0.21227779999999999</v>
      </c>
      <c r="DM678" s="11">
        <v>0.2294322</v>
      </c>
      <c r="DN678" s="11">
        <v>0.2487818</v>
      </c>
      <c r="DO678" s="11">
        <v>0.25351699999999999</v>
      </c>
      <c r="DP678" s="11">
        <v>0.31208809999999998</v>
      </c>
      <c r="DQ678" s="11">
        <v>0.31757639999999998</v>
      </c>
      <c r="DR678" s="11">
        <v>0.28500769999999997</v>
      </c>
      <c r="DS678" s="11">
        <v>0.2266968</v>
      </c>
      <c r="DT678" s="11">
        <v>0.2170976</v>
      </c>
      <c r="DU678" s="11">
        <v>0.22907849999999999</v>
      </c>
      <c r="DV678" s="11">
        <v>0.221001</v>
      </c>
      <c r="DW678" s="11">
        <v>0.19084409999999999</v>
      </c>
      <c r="DX678" s="11">
        <v>4.7849000000000004</v>
      </c>
      <c r="DY678" s="11">
        <v>0.1406607</v>
      </c>
      <c r="DZ678" s="11">
        <v>0.24890709999999999</v>
      </c>
      <c r="EA678" s="11">
        <v>69.00949</v>
      </c>
      <c r="EB678" s="11">
        <v>69.020120000000006</v>
      </c>
      <c r="EC678" s="11">
        <v>69.303060000000002</v>
      </c>
      <c r="ED678" s="11">
        <v>68.427710000000005</v>
      </c>
      <c r="EE678" s="11">
        <v>67.855099999999993</v>
      </c>
      <c r="EF678" s="11">
        <v>67.325029999999998</v>
      </c>
      <c r="EG678" s="11">
        <v>66.971100000000007</v>
      </c>
      <c r="EH678" s="11">
        <v>66.923779999999994</v>
      </c>
      <c r="EI678" s="11">
        <v>68.581909999999993</v>
      </c>
      <c r="EJ678" s="11">
        <v>70.810839999999999</v>
      </c>
      <c r="EK678" s="11">
        <v>73.661249999999995</v>
      </c>
      <c r="EL678" s="11">
        <v>76.491339999999994</v>
      </c>
      <c r="EM678" s="11">
        <v>78.551869999999994</v>
      </c>
      <c r="EN678" s="11">
        <v>79.741749999999996</v>
      </c>
      <c r="EO678" s="11">
        <v>81.629099999999994</v>
      </c>
      <c r="EP678" s="11">
        <v>81.042400000000001</v>
      </c>
      <c r="EQ678" s="11">
        <v>80.598339999999993</v>
      </c>
      <c r="ER678" s="11">
        <v>79.292760000000001</v>
      </c>
      <c r="ES678" s="11">
        <v>77.630759999999995</v>
      </c>
      <c r="ET678" s="11">
        <v>75.26934</v>
      </c>
      <c r="EU678" s="11">
        <v>72.380039999999994</v>
      </c>
      <c r="EV678" s="11">
        <v>70.650599999999997</v>
      </c>
      <c r="EW678" s="11">
        <v>69.756609999999995</v>
      </c>
      <c r="EX678" s="11">
        <v>69.010649999999998</v>
      </c>
      <c r="EY678" s="11">
        <v>0</v>
      </c>
      <c r="EZ678" s="11"/>
      <c r="FA678" s="11"/>
      <c r="FB678" s="11"/>
      <c r="FC678" s="11"/>
      <c r="FD678" s="11"/>
      <c r="FE678" s="11"/>
      <c r="FF678" s="11"/>
      <c r="FG678" s="11"/>
      <c r="FH678" s="11"/>
      <c r="FI678" s="11"/>
      <c r="FJ678" s="11"/>
      <c r="FK678" s="11"/>
      <c r="FL678" s="11"/>
      <c r="FM678" s="11"/>
      <c r="FN678" s="11"/>
      <c r="FO678" s="11"/>
      <c r="FP678" s="11"/>
      <c r="FQ678" s="11"/>
      <c r="FR678" s="11"/>
      <c r="FS678" s="11"/>
      <c r="FT678" s="11"/>
      <c r="FU678" s="11"/>
      <c r="FV678" s="11"/>
      <c r="HY678" s="37"/>
      <c r="IA678" s="37"/>
    </row>
    <row r="679" spans="1:235" x14ac:dyDescent="0.25">
      <c r="A679" t="s">
        <v>112</v>
      </c>
      <c r="B679" t="s">
        <v>142</v>
      </c>
      <c r="C679" t="s">
        <v>88</v>
      </c>
      <c r="D679" t="s">
        <v>105</v>
      </c>
      <c r="E679" s="38" t="s">
        <v>117</v>
      </c>
      <c r="F679" t="s">
        <v>105</v>
      </c>
      <c r="G679" s="11">
        <v>6795</v>
      </c>
      <c r="H679" s="11">
        <v>1.0300119999999999</v>
      </c>
      <c r="I679" s="11">
        <v>0.92942089999999999</v>
      </c>
      <c r="J679" s="11">
        <v>0.82100589999999996</v>
      </c>
      <c r="K679" s="11">
        <v>0.74637399999999998</v>
      </c>
      <c r="L679" s="11">
        <v>0.67939059999999996</v>
      </c>
      <c r="M679" s="11">
        <v>0.63070159999999997</v>
      </c>
      <c r="N679" s="11">
        <v>0.60863500000000004</v>
      </c>
      <c r="O679" s="11">
        <v>0.56168450000000003</v>
      </c>
      <c r="P679" s="11">
        <v>0.36817689999999997</v>
      </c>
      <c r="Q679" s="11">
        <v>0.17288400000000001</v>
      </c>
      <c r="R679" s="11">
        <v>6.6170499999999993E-2</v>
      </c>
      <c r="S679" s="11">
        <v>1.7828299999999998E-2</v>
      </c>
      <c r="T679" s="11">
        <v>7.8348399999999999E-2</v>
      </c>
      <c r="U679" s="11">
        <v>0.19634019999999999</v>
      </c>
      <c r="V679" s="11">
        <v>0.3759055</v>
      </c>
      <c r="W679" s="11">
        <v>0.65057739999999997</v>
      </c>
      <c r="X679" s="11">
        <v>1.009018</v>
      </c>
      <c r="Y679" s="11">
        <v>1.338964</v>
      </c>
      <c r="Z679" s="11">
        <v>1.478391</v>
      </c>
      <c r="AA679" s="11">
        <v>1.434024</v>
      </c>
      <c r="AB679" s="11">
        <v>1.387913</v>
      </c>
      <c r="AC679" s="11">
        <v>1.329852</v>
      </c>
      <c r="AD679" s="11">
        <v>1.2080919999999999</v>
      </c>
      <c r="AE679" s="11">
        <v>1.0326</v>
      </c>
      <c r="AF679" s="11">
        <v>-0.2043114</v>
      </c>
      <c r="AG679" s="11">
        <v>-0.1935172</v>
      </c>
      <c r="AH679" s="11">
        <v>-0.1717747</v>
      </c>
      <c r="AI679" s="11">
        <v>-0.14258180000000001</v>
      </c>
      <c r="AJ679" s="11">
        <v>-0.12535740000000001</v>
      </c>
      <c r="AK679" s="11">
        <v>-0.11929140000000001</v>
      </c>
      <c r="AL679" s="11">
        <v>-9.8096199999999995E-2</v>
      </c>
      <c r="AM679" s="11">
        <v>-7.8240299999999999E-2</v>
      </c>
      <c r="AN679" s="11">
        <v>-0.10863440000000001</v>
      </c>
      <c r="AO679" s="11">
        <v>-9.9982500000000002E-2</v>
      </c>
      <c r="AP679" s="11">
        <v>-5.6910799999999998E-2</v>
      </c>
      <c r="AQ679" s="11">
        <v>-3.9419900000000001E-2</v>
      </c>
      <c r="AR679" s="11">
        <v>-2.11275E-2</v>
      </c>
      <c r="AS679" s="11">
        <v>-1.8613299999999999E-2</v>
      </c>
      <c r="AT679" s="11">
        <v>-3.7450499999999998E-2</v>
      </c>
      <c r="AU679" s="11">
        <v>-2.2006399999999999E-2</v>
      </c>
      <c r="AV679" s="11">
        <v>5.1658900000000001E-2</v>
      </c>
      <c r="AW679" s="11">
        <v>5.6653599999999998E-2</v>
      </c>
      <c r="AX679" s="11">
        <v>1.8578899999999999E-2</v>
      </c>
      <c r="AY679" s="11">
        <v>-8.6039999999999999E-4</v>
      </c>
      <c r="AZ679" s="11">
        <v>-2.7296000000000001E-2</v>
      </c>
      <c r="BA679" s="11">
        <v>-7.3268399999999997E-2</v>
      </c>
      <c r="BB679" s="11">
        <v>-5.65646E-2</v>
      </c>
      <c r="BC679" s="11">
        <v>-5.9093199999999999E-2</v>
      </c>
      <c r="BD679" s="11">
        <v>-0.1264113</v>
      </c>
      <c r="BE679" s="11">
        <v>-0.12323439999999999</v>
      </c>
      <c r="BF679" s="11">
        <v>-0.11268110000000001</v>
      </c>
      <c r="BG679" s="11">
        <v>-9.1717800000000002E-2</v>
      </c>
      <c r="BH679" s="11">
        <v>-8.1565399999999996E-2</v>
      </c>
      <c r="BI679" s="11">
        <v>-7.8355800000000003E-2</v>
      </c>
      <c r="BJ679" s="11">
        <v>-6.0586899999999999E-2</v>
      </c>
      <c r="BK679" s="11">
        <v>-3.9731200000000001E-2</v>
      </c>
      <c r="BL679" s="11">
        <v>-6.5690399999999996E-2</v>
      </c>
      <c r="BM679" s="11">
        <v>-5.5374600000000003E-2</v>
      </c>
      <c r="BN679" s="11">
        <v>-1.24294E-2</v>
      </c>
      <c r="BO679" s="11">
        <v>7.2401000000000002E-3</v>
      </c>
      <c r="BP679" s="11">
        <v>3.0258199999999999E-2</v>
      </c>
      <c r="BQ679" s="11">
        <v>3.6924899999999997E-2</v>
      </c>
      <c r="BR679" s="11">
        <v>2.2771699999999999E-2</v>
      </c>
      <c r="BS679" s="11">
        <v>3.9362000000000001E-2</v>
      </c>
      <c r="BT679" s="11">
        <v>0.1272055</v>
      </c>
      <c r="BU679" s="11">
        <v>0.1335287</v>
      </c>
      <c r="BV679" s="11">
        <v>8.7570200000000001E-2</v>
      </c>
      <c r="BW679" s="11">
        <v>5.4015599999999997E-2</v>
      </c>
      <c r="BX679" s="11">
        <v>2.5256399999999998E-2</v>
      </c>
      <c r="BY679" s="11">
        <v>-1.78157E-2</v>
      </c>
      <c r="BZ679" s="11">
        <v>-3.0672999999999998E-3</v>
      </c>
      <c r="CA679" s="11">
        <v>-1.28959E-2</v>
      </c>
      <c r="CB679" s="11">
        <v>-4.8511100000000001E-2</v>
      </c>
      <c r="CC679" s="11">
        <v>-5.2951600000000001E-2</v>
      </c>
      <c r="CD679" s="11">
        <v>-5.3587500000000003E-2</v>
      </c>
      <c r="CE679" s="11">
        <v>-4.0853800000000003E-2</v>
      </c>
      <c r="CF679" s="11">
        <v>-3.7773399999999999E-2</v>
      </c>
      <c r="CG679" s="11">
        <v>-3.7420200000000001E-2</v>
      </c>
      <c r="CH679" s="11">
        <v>-2.30777E-2</v>
      </c>
      <c r="CI679" s="11">
        <v>-1.2221999999999999E-3</v>
      </c>
      <c r="CJ679" s="11">
        <v>-2.27464E-2</v>
      </c>
      <c r="CK679" s="11">
        <v>-1.07668E-2</v>
      </c>
      <c r="CL679" s="11">
        <v>3.2051999999999997E-2</v>
      </c>
      <c r="CM679" s="11">
        <v>5.3900099999999999E-2</v>
      </c>
      <c r="CN679" s="11">
        <v>8.1643999999999994E-2</v>
      </c>
      <c r="CO679" s="11">
        <v>9.2463199999999995E-2</v>
      </c>
      <c r="CP679" s="11">
        <v>8.2993899999999995E-2</v>
      </c>
      <c r="CQ679" s="11">
        <v>0.1007304</v>
      </c>
      <c r="CR679" s="11">
        <v>0.20275209999999999</v>
      </c>
      <c r="CS679" s="11">
        <v>0.2104039</v>
      </c>
      <c r="CT679" s="11">
        <v>0.15656149999999999</v>
      </c>
      <c r="CU679" s="11">
        <v>0.10889169999999999</v>
      </c>
      <c r="CV679" s="11">
        <v>7.7808799999999997E-2</v>
      </c>
      <c r="CW679" s="11">
        <v>3.7636900000000001E-2</v>
      </c>
      <c r="CX679" s="11">
        <v>5.0430000000000003E-2</v>
      </c>
      <c r="CY679" s="11">
        <v>3.3301400000000002E-2</v>
      </c>
      <c r="CZ679" s="11">
        <v>4.7359900000000003E-2</v>
      </c>
      <c r="DA679" s="11">
        <v>4.27289E-2</v>
      </c>
      <c r="DB679" s="11">
        <v>3.5926300000000001E-2</v>
      </c>
      <c r="DC679" s="11">
        <v>3.0923099999999999E-2</v>
      </c>
      <c r="DD679" s="11">
        <v>2.6623600000000001E-2</v>
      </c>
      <c r="DE679" s="11">
        <v>2.4887099999999999E-2</v>
      </c>
      <c r="DF679" s="11">
        <v>2.2804000000000001E-2</v>
      </c>
      <c r="DG679" s="11">
        <v>2.34118E-2</v>
      </c>
      <c r="DH679" s="11">
        <v>2.6108099999999999E-2</v>
      </c>
      <c r="DI679" s="11">
        <v>2.7119600000000001E-2</v>
      </c>
      <c r="DJ679" s="11">
        <v>2.7042799999999999E-2</v>
      </c>
      <c r="DK679" s="11">
        <v>2.8367300000000002E-2</v>
      </c>
      <c r="DL679" s="11">
        <v>3.1240299999999999E-2</v>
      </c>
      <c r="DM679" s="11">
        <v>3.37649E-2</v>
      </c>
      <c r="DN679" s="11">
        <v>3.6612499999999999E-2</v>
      </c>
      <c r="DO679" s="11">
        <v>3.7309299999999997E-2</v>
      </c>
      <c r="DP679" s="11">
        <v>4.59291E-2</v>
      </c>
      <c r="DQ679" s="11">
        <v>4.6736800000000002E-2</v>
      </c>
      <c r="DR679" s="11">
        <v>4.19437E-2</v>
      </c>
      <c r="DS679" s="11">
        <v>3.3362299999999998E-2</v>
      </c>
      <c r="DT679" s="11">
        <v>3.1949600000000002E-2</v>
      </c>
      <c r="DU679" s="11">
        <v>3.3712800000000001E-2</v>
      </c>
      <c r="DV679" s="11">
        <v>3.25241E-2</v>
      </c>
      <c r="DW679" s="11">
        <v>2.8086E-2</v>
      </c>
      <c r="DX679" s="11">
        <v>0.70417960000000002</v>
      </c>
      <c r="DY679" s="11">
        <v>2.07006E-2</v>
      </c>
      <c r="DZ679" s="11">
        <v>3.6630900000000001E-2</v>
      </c>
      <c r="EA679" s="11">
        <v>69.00949</v>
      </c>
      <c r="EB679" s="11">
        <v>69.020120000000006</v>
      </c>
      <c r="EC679" s="11">
        <v>69.303060000000002</v>
      </c>
      <c r="ED679" s="11">
        <v>68.427710000000005</v>
      </c>
      <c r="EE679" s="11">
        <v>67.855099999999993</v>
      </c>
      <c r="EF679" s="11">
        <v>67.325029999999998</v>
      </c>
      <c r="EG679" s="11">
        <v>66.971100000000007</v>
      </c>
      <c r="EH679" s="11">
        <v>66.923779999999994</v>
      </c>
      <c r="EI679" s="11">
        <v>68.581909999999993</v>
      </c>
      <c r="EJ679" s="11">
        <v>70.810839999999999</v>
      </c>
      <c r="EK679" s="11">
        <v>73.661249999999995</v>
      </c>
      <c r="EL679" s="11">
        <v>76.491339999999994</v>
      </c>
      <c r="EM679" s="11">
        <v>78.551869999999994</v>
      </c>
      <c r="EN679" s="11">
        <v>79.741749999999996</v>
      </c>
      <c r="EO679" s="11">
        <v>81.629099999999994</v>
      </c>
      <c r="EP679" s="11">
        <v>81.042400000000001</v>
      </c>
      <c r="EQ679" s="11">
        <v>80.598339999999993</v>
      </c>
      <c r="ER679" s="11">
        <v>79.292760000000001</v>
      </c>
      <c r="ES679" s="11">
        <v>77.630759999999995</v>
      </c>
      <c r="ET679" s="11">
        <v>75.26934</v>
      </c>
      <c r="EU679" s="11">
        <v>72.380039999999994</v>
      </c>
      <c r="EV679" s="11">
        <v>70.650599999999997</v>
      </c>
      <c r="EW679" s="11">
        <v>69.756609999999995</v>
      </c>
      <c r="EX679" s="11">
        <v>69.010649999999998</v>
      </c>
      <c r="EY679" s="11">
        <v>0</v>
      </c>
      <c r="EZ679" s="11"/>
      <c r="FA679" s="11"/>
      <c r="FB679" s="11"/>
      <c r="FC679" s="11"/>
      <c r="FD679" s="11"/>
      <c r="FE679" s="11"/>
      <c r="FF679" s="11"/>
      <c r="FG679" s="11"/>
      <c r="FH679" s="11"/>
      <c r="FI679" s="11"/>
      <c r="FJ679" s="11"/>
      <c r="FK679" s="11"/>
      <c r="FL679" s="11"/>
      <c r="FM679" s="11"/>
      <c r="FN679" s="11"/>
      <c r="FO679" s="11"/>
      <c r="FP679" s="11"/>
      <c r="FQ679" s="11"/>
      <c r="FR679" s="11"/>
      <c r="FS679" s="11"/>
      <c r="FT679" s="11"/>
      <c r="FU679" s="11"/>
      <c r="FV679" s="11"/>
      <c r="IA679" s="37"/>
    </row>
    <row r="680" spans="1:235" x14ac:dyDescent="0.25">
      <c r="A680" t="s">
        <v>112</v>
      </c>
      <c r="B680" t="s">
        <v>142</v>
      </c>
      <c r="C680" t="s">
        <v>88</v>
      </c>
      <c r="D680" t="s">
        <v>105</v>
      </c>
      <c r="E680" s="38" t="s">
        <v>234</v>
      </c>
      <c r="F680" t="s">
        <v>105</v>
      </c>
      <c r="G680" s="11">
        <v>6795</v>
      </c>
      <c r="H680" s="11">
        <v>1.03586</v>
      </c>
      <c r="I680" s="11">
        <v>0.90758870000000003</v>
      </c>
      <c r="J680" s="11">
        <v>0.7909737</v>
      </c>
      <c r="K680" s="11">
        <v>0.71700450000000004</v>
      </c>
      <c r="L680" s="11">
        <v>0.64567280000000005</v>
      </c>
      <c r="M680" s="11">
        <v>0.60326120000000005</v>
      </c>
      <c r="N680" s="11">
        <v>0.591229</v>
      </c>
      <c r="O680" s="11">
        <v>0.52606299999999995</v>
      </c>
      <c r="P680" s="11">
        <v>0.30268149999999999</v>
      </c>
      <c r="Q680" s="11">
        <v>0.1269507</v>
      </c>
      <c r="R680" s="11">
        <v>0.1005687</v>
      </c>
      <c r="S680" s="11">
        <v>0.12377199999999999</v>
      </c>
      <c r="T680" s="11">
        <v>0.28856080000000001</v>
      </c>
      <c r="U680" s="11">
        <v>0.54733449999999995</v>
      </c>
      <c r="V680" s="11">
        <v>0.78691049999999996</v>
      </c>
      <c r="W680" s="11">
        <v>1.0896269999999999</v>
      </c>
      <c r="X680" s="11">
        <v>1.492767</v>
      </c>
      <c r="Y680" s="11">
        <v>1.8269359999999999</v>
      </c>
      <c r="Z680" s="11">
        <v>1.95414</v>
      </c>
      <c r="AA680" s="11">
        <v>1.8486769999999999</v>
      </c>
      <c r="AB680" s="11">
        <v>1.7435989999999999</v>
      </c>
      <c r="AC680" s="11">
        <v>1.6198999999999999</v>
      </c>
      <c r="AD680" s="11">
        <v>1.433964</v>
      </c>
      <c r="AE680" s="11">
        <v>1.2026749999999999</v>
      </c>
      <c r="AF680" s="11">
        <v>-0.24288290000000001</v>
      </c>
      <c r="AG680" s="11">
        <v>-0.2368265</v>
      </c>
      <c r="AH680" s="11">
        <v>-0.2074589</v>
      </c>
      <c r="AI680" s="11">
        <v>-0.16452649999999999</v>
      </c>
      <c r="AJ680" s="11">
        <v>-0.14387520000000001</v>
      </c>
      <c r="AK680" s="11">
        <v>-0.13741429999999999</v>
      </c>
      <c r="AL680" s="11">
        <v>-0.1077823</v>
      </c>
      <c r="AM680" s="11">
        <v>-8.4797399999999995E-2</v>
      </c>
      <c r="AN680" s="11">
        <v>-0.1114835</v>
      </c>
      <c r="AO680" s="11">
        <v>-0.1046735</v>
      </c>
      <c r="AP680" s="11">
        <v>-4.39856E-2</v>
      </c>
      <c r="AQ680" s="11">
        <v>-3.5764700000000003E-2</v>
      </c>
      <c r="AR680" s="11">
        <v>-1.3488699999999999E-2</v>
      </c>
      <c r="AS680" s="11">
        <v>-1.0919099999999999E-2</v>
      </c>
      <c r="AT680" s="11">
        <v>-3.0925600000000001E-2</v>
      </c>
      <c r="AU680" s="11">
        <v>-2.0045E-2</v>
      </c>
      <c r="AV680" s="11">
        <v>6.5514000000000003E-2</v>
      </c>
      <c r="AW680" s="11">
        <v>7.2213899999999998E-2</v>
      </c>
      <c r="AX680" s="11">
        <v>2.75789E-2</v>
      </c>
      <c r="AY680" s="11">
        <v>9.6088000000000007E-3</v>
      </c>
      <c r="AZ680" s="11">
        <v>-1.46299E-2</v>
      </c>
      <c r="BA680" s="11">
        <v>-5.5654500000000003E-2</v>
      </c>
      <c r="BB680" s="11">
        <v>-3.7837299999999997E-2</v>
      </c>
      <c r="BC680" s="11">
        <v>-4.0831199999999998E-2</v>
      </c>
      <c r="BD680" s="11">
        <v>-0.14167279999999999</v>
      </c>
      <c r="BE680" s="11">
        <v>-0.1445564</v>
      </c>
      <c r="BF680" s="11">
        <v>-0.1336687</v>
      </c>
      <c r="BG680" s="11">
        <v>-0.1042854</v>
      </c>
      <c r="BH680" s="11">
        <v>-9.1582399999999994E-2</v>
      </c>
      <c r="BI680" s="11">
        <v>-9.0807600000000002E-2</v>
      </c>
      <c r="BJ680" s="11">
        <v>-6.72127E-2</v>
      </c>
      <c r="BK680" s="11">
        <v>-4.02724E-2</v>
      </c>
      <c r="BL680" s="11">
        <v>-6.3473799999999997E-2</v>
      </c>
      <c r="BM680" s="11">
        <v>-4.7858199999999997E-2</v>
      </c>
      <c r="BN680" s="11">
        <v>1.26356E-2</v>
      </c>
      <c r="BO680" s="11">
        <v>2.60524E-2</v>
      </c>
      <c r="BP680" s="11">
        <v>5.3379999999999997E-2</v>
      </c>
      <c r="BQ680" s="11">
        <v>6.6137899999999999E-2</v>
      </c>
      <c r="BR680" s="11">
        <v>5.1492000000000003E-2</v>
      </c>
      <c r="BS680" s="11">
        <v>5.6721399999999998E-2</v>
      </c>
      <c r="BT680" s="11">
        <v>0.16038520000000001</v>
      </c>
      <c r="BU680" s="11">
        <v>0.1682063</v>
      </c>
      <c r="BV680" s="11">
        <v>0.1149125</v>
      </c>
      <c r="BW680" s="11">
        <v>7.6411699999999999E-2</v>
      </c>
      <c r="BX680" s="11">
        <v>4.91406E-2</v>
      </c>
      <c r="BY680" s="11">
        <v>3.1797000000000001E-3</v>
      </c>
      <c r="BZ680" s="11">
        <v>1.6995E-2</v>
      </c>
      <c r="CA680" s="11">
        <v>8.0075000000000007E-3</v>
      </c>
      <c r="CB680" s="11">
        <v>-4.0462699999999997E-2</v>
      </c>
      <c r="CC680" s="11">
        <v>-5.2286300000000001E-2</v>
      </c>
      <c r="CD680" s="11">
        <v>-5.9878599999999997E-2</v>
      </c>
      <c r="CE680" s="11">
        <v>-4.4044399999999997E-2</v>
      </c>
      <c r="CF680" s="11">
        <v>-3.9289600000000001E-2</v>
      </c>
      <c r="CG680" s="11">
        <v>-4.4200900000000001E-2</v>
      </c>
      <c r="CH680" s="11">
        <v>-2.6643E-2</v>
      </c>
      <c r="CI680" s="11">
        <v>4.2525999999999996E-3</v>
      </c>
      <c r="CJ680" s="11">
        <v>-1.5464E-2</v>
      </c>
      <c r="CK680" s="11">
        <v>8.9569999999999997E-3</v>
      </c>
      <c r="CL680" s="11">
        <v>6.9256799999999993E-2</v>
      </c>
      <c r="CM680" s="11">
        <v>8.7869600000000006E-2</v>
      </c>
      <c r="CN680" s="11">
        <v>0.1202488</v>
      </c>
      <c r="CO680" s="11">
        <v>0.14319490000000001</v>
      </c>
      <c r="CP680" s="11">
        <v>0.13390949999999999</v>
      </c>
      <c r="CQ680" s="11">
        <v>0.13348779999999999</v>
      </c>
      <c r="CR680" s="11">
        <v>0.25525639999999999</v>
      </c>
      <c r="CS680" s="11">
        <v>0.26419880000000001</v>
      </c>
      <c r="CT680" s="11">
        <v>0.20224619999999999</v>
      </c>
      <c r="CU680" s="11">
        <v>0.1432146</v>
      </c>
      <c r="CV680" s="11">
        <v>0.1129111</v>
      </c>
      <c r="CW680" s="11">
        <v>6.2013800000000001E-2</v>
      </c>
      <c r="CX680" s="11">
        <v>7.1827299999999997E-2</v>
      </c>
      <c r="CY680" s="11">
        <v>5.6846300000000002E-2</v>
      </c>
      <c r="CZ680" s="11">
        <v>6.15314E-2</v>
      </c>
      <c r="DA680" s="11">
        <v>5.6096199999999999E-2</v>
      </c>
      <c r="DB680" s="11">
        <v>4.4861199999999997E-2</v>
      </c>
      <c r="DC680" s="11">
        <v>3.6623999999999997E-2</v>
      </c>
      <c r="DD680" s="11">
        <v>3.1791800000000002E-2</v>
      </c>
      <c r="DE680" s="11">
        <v>2.83349E-2</v>
      </c>
      <c r="DF680" s="11">
        <v>2.4664599999999998E-2</v>
      </c>
      <c r="DG680" s="11">
        <v>2.7069300000000001E-2</v>
      </c>
      <c r="DH680" s="11">
        <v>2.9187899999999999E-2</v>
      </c>
      <c r="DI680" s="11">
        <v>3.4541200000000001E-2</v>
      </c>
      <c r="DJ680" s="11">
        <v>3.4423200000000001E-2</v>
      </c>
      <c r="DK680" s="11">
        <v>3.7582200000000003E-2</v>
      </c>
      <c r="DL680" s="11">
        <v>4.0653300000000003E-2</v>
      </c>
      <c r="DM680" s="11">
        <v>4.6847300000000001E-2</v>
      </c>
      <c r="DN680" s="11">
        <v>5.0106299999999999E-2</v>
      </c>
      <c r="DO680" s="11">
        <v>4.6670700000000002E-2</v>
      </c>
      <c r="DP680" s="11">
        <v>5.7677600000000002E-2</v>
      </c>
      <c r="DQ680" s="11">
        <v>5.83592E-2</v>
      </c>
      <c r="DR680" s="11">
        <v>5.3095099999999999E-2</v>
      </c>
      <c r="DS680" s="11">
        <v>4.0613299999999998E-2</v>
      </c>
      <c r="DT680" s="11">
        <v>3.8769699999999997E-2</v>
      </c>
      <c r="DU680" s="11">
        <v>3.5768599999999998E-2</v>
      </c>
      <c r="DV680" s="11">
        <v>3.3335700000000003E-2</v>
      </c>
      <c r="DW680" s="11">
        <v>2.96919E-2</v>
      </c>
      <c r="DX680" s="11">
        <v>0.76317380000000001</v>
      </c>
      <c r="DY680" s="11">
        <v>2.54267E-2</v>
      </c>
      <c r="DZ680" s="11">
        <v>4.5696899999999999E-2</v>
      </c>
      <c r="EA680" s="11">
        <v>70.419259999999994</v>
      </c>
      <c r="EB680" s="11">
        <v>70.853579999999994</v>
      </c>
      <c r="EC680" s="11">
        <v>71.221080000000001</v>
      </c>
      <c r="ED680" s="11">
        <v>68.688779999999994</v>
      </c>
      <c r="EE680" s="11">
        <v>68.561589999999995</v>
      </c>
      <c r="EF680" s="11">
        <v>67.723529999999997</v>
      </c>
      <c r="EG680" s="11">
        <v>67.019130000000004</v>
      </c>
      <c r="EH680" s="11">
        <v>66.727490000000003</v>
      </c>
      <c r="EI680" s="11">
        <v>70.252949999999998</v>
      </c>
      <c r="EJ680" s="11">
        <v>73.637119999999996</v>
      </c>
      <c r="EK680" s="11">
        <v>78.814909999999998</v>
      </c>
      <c r="EL680" s="11">
        <v>82.058920000000001</v>
      </c>
      <c r="EM680" s="11">
        <v>85.436000000000007</v>
      </c>
      <c r="EN680" s="11">
        <v>87.378910000000005</v>
      </c>
      <c r="EO680" s="11">
        <v>89.718490000000003</v>
      </c>
      <c r="EP680" s="11">
        <v>87.870800000000003</v>
      </c>
      <c r="EQ680" s="11">
        <v>87.589519999999993</v>
      </c>
      <c r="ER680" s="11">
        <v>85.658630000000002</v>
      </c>
      <c r="ES680" s="11">
        <v>83.468310000000002</v>
      </c>
      <c r="ET680" s="11">
        <v>81.191029999999998</v>
      </c>
      <c r="EU680" s="11">
        <v>77.712729999999993</v>
      </c>
      <c r="EV680" s="11">
        <v>74.524270000000001</v>
      </c>
      <c r="EW680" s="11">
        <v>71.647189999999995</v>
      </c>
      <c r="EX680" s="11">
        <v>71.923389999999998</v>
      </c>
      <c r="EY680" s="11">
        <v>0</v>
      </c>
      <c r="EZ680" s="11"/>
      <c r="FA680" s="11"/>
      <c r="FB680" s="11"/>
      <c r="FC680" s="11"/>
      <c r="FD680" s="11"/>
      <c r="FE680" s="11"/>
      <c r="FF680" s="11"/>
      <c r="FG680" s="11"/>
      <c r="FH680" s="11"/>
      <c r="FI680" s="11"/>
      <c r="FJ680" s="11"/>
      <c r="FK680" s="11"/>
      <c r="FL680" s="11"/>
      <c r="FM680" s="11"/>
      <c r="FN680" s="11"/>
      <c r="FO680" s="11"/>
      <c r="FP680" s="11"/>
      <c r="FQ680" s="11"/>
      <c r="FR680" s="11"/>
      <c r="FS680" s="11"/>
      <c r="FT680" s="11"/>
      <c r="FU680" s="11"/>
      <c r="FV680" s="11"/>
      <c r="HY680" s="37"/>
      <c r="IA680" s="37"/>
    </row>
    <row r="681" spans="1:235" x14ac:dyDescent="0.25">
      <c r="A681" t="s">
        <v>112</v>
      </c>
      <c r="B681" t="s">
        <v>142</v>
      </c>
      <c r="C681" t="s">
        <v>0</v>
      </c>
      <c r="D681" t="s">
        <v>105</v>
      </c>
      <c r="E681" s="38" t="s">
        <v>234</v>
      </c>
      <c r="F681" t="s">
        <v>105</v>
      </c>
      <c r="G681" s="11">
        <v>6795</v>
      </c>
      <c r="H681" s="11">
        <v>7.0386709999999999</v>
      </c>
      <c r="I681" s="11">
        <v>6.167065</v>
      </c>
      <c r="J681" s="11">
        <v>5.3746660000000004</v>
      </c>
      <c r="K681" s="11">
        <v>4.8720460000000001</v>
      </c>
      <c r="L681" s="11">
        <v>4.387346</v>
      </c>
      <c r="M681" s="11">
        <v>4.0991600000000004</v>
      </c>
      <c r="N681" s="11">
        <v>4.0174010000000004</v>
      </c>
      <c r="O681" s="11">
        <v>3.5745979999999999</v>
      </c>
      <c r="P681" s="11">
        <v>2.056721</v>
      </c>
      <c r="Q681" s="11">
        <v>0.86263009999999996</v>
      </c>
      <c r="R681" s="11">
        <v>0.68336430000000004</v>
      </c>
      <c r="S681" s="11">
        <v>0.84103079999999997</v>
      </c>
      <c r="T681" s="11">
        <v>1.960771</v>
      </c>
      <c r="U681" s="11">
        <v>3.7191380000000001</v>
      </c>
      <c r="V681" s="11">
        <v>5.3470570000000004</v>
      </c>
      <c r="W681" s="11">
        <v>7.404013</v>
      </c>
      <c r="X681" s="11">
        <v>10.14335</v>
      </c>
      <c r="Y681" s="11">
        <v>12.41403</v>
      </c>
      <c r="Z681" s="11">
        <v>13.27838</v>
      </c>
      <c r="AA681" s="11">
        <v>12.56176</v>
      </c>
      <c r="AB681" s="11">
        <v>11.84775</v>
      </c>
      <c r="AC681" s="11">
        <v>11.00722</v>
      </c>
      <c r="AD681" s="11">
        <v>9.7437869999999993</v>
      </c>
      <c r="AE681" s="11">
        <v>8.1721789999999999</v>
      </c>
      <c r="AF681" s="11">
        <v>-1.6503890000000001</v>
      </c>
      <c r="AG681" s="11">
        <v>-1.6092360000000001</v>
      </c>
      <c r="AH681" s="11">
        <v>-1.409683</v>
      </c>
      <c r="AI681" s="11">
        <v>-1.1179570000000001</v>
      </c>
      <c r="AJ681" s="11">
        <v>-0.97763169999999999</v>
      </c>
      <c r="AK681" s="11">
        <v>-0.93373019999999995</v>
      </c>
      <c r="AL681" s="11">
        <v>-0.7323809</v>
      </c>
      <c r="AM681" s="11">
        <v>-0.57619849999999995</v>
      </c>
      <c r="AN681" s="11">
        <v>-0.75753060000000005</v>
      </c>
      <c r="AO681" s="11">
        <v>-0.71125629999999995</v>
      </c>
      <c r="AP681" s="11">
        <v>-0.29888189999999998</v>
      </c>
      <c r="AQ681" s="11">
        <v>-0.2430215</v>
      </c>
      <c r="AR681" s="11">
        <v>-9.1656000000000001E-2</v>
      </c>
      <c r="AS681" s="11">
        <v>-7.4194999999999997E-2</v>
      </c>
      <c r="AT681" s="11">
        <v>-0.21013960000000001</v>
      </c>
      <c r="AU681" s="11">
        <v>-0.13620589999999999</v>
      </c>
      <c r="AV681" s="11">
        <v>0.4451678</v>
      </c>
      <c r="AW681" s="11">
        <v>0.49069370000000001</v>
      </c>
      <c r="AX681" s="11">
        <v>0.18739839999999999</v>
      </c>
      <c r="AY681" s="11">
        <v>6.5291600000000005E-2</v>
      </c>
      <c r="AZ681" s="11">
        <v>-9.9410100000000001E-2</v>
      </c>
      <c r="BA681" s="11">
        <v>-0.37817210000000001</v>
      </c>
      <c r="BB681" s="11">
        <v>-0.25710460000000002</v>
      </c>
      <c r="BC681" s="11">
        <v>-0.27744819999999998</v>
      </c>
      <c r="BD681" s="11">
        <v>-0.96266669999999999</v>
      </c>
      <c r="BE681" s="11">
        <v>-0.98226089999999999</v>
      </c>
      <c r="BF681" s="11">
        <v>-0.9082789</v>
      </c>
      <c r="BG681" s="11">
        <v>-0.70861949999999996</v>
      </c>
      <c r="BH681" s="11">
        <v>-0.62230220000000003</v>
      </c>
      <c r="BI681" s="11">
        <v>-0.61703759999999996</v>
      </c>
      <c r="BJ681" s="11">
        <v>-0.45671020000000001</v>
      </c>
      <c r="BK681" s="11">
        <v>-0.27365109999999998</v>
      </c>
      <c r="BL681" s="11">
        <v>-0.43130429999999997</v>
      </c>
      <c r="BM681" s="11">
        <v>-0.32519670000000001</v>
      </c>
      <c r="BN681" s="11">
        <v>8.5859000000000005E-2</v>
      </c>
      <c r="BO681" s="11">
        <v>0.1770263</v>
      </c>
      <c r="BP681" s="11">
        <v>0.36271740000000002</v>
      </c>
      <c r="BQ681" s="11">
        <v>0.44940730000000001</v>
      </c>
      <c r="BR681" s="11">
        <v>0.34988780000000003</v>
      </c>
      <c r="BS681" s="11">
        <v>0.38542179999999998</v>
      </c>
      <c r="BT681" s="11">
        <v>1.089817</v>
      </c>
      <c r="BU681" s="11">
        <v>1.142962</v>
      </c>
      <c r="BV681" s="11">
        <v>0.78083060000000004</v>
      </c>
      <c r="BW681" s="11">
        <v>0.51921729999999999</v>
      </c>
      <c r="BX681" s="11">
        <v>0.3339105</v>
      </c>
      <c r="BY681" s="11">
        <v>2.1605800000000001E-2</v>
      </c>
      <c r="BZ681" s="11">
        <v>0.1154809</v>
      </c>
      <c r="CA681" s="11">
        <v>5.4411099999999997E-2</v>
      </c>
      <c r="CB681" s="11">
        <v>-0.27494390000000002</v>
      </c>
      <c r="CC681" s="11">
        <v>-0.35528549999999998</v>
      </c>
      <c r="CD681" s="11">
        <v>-0.40687479999999998</v>
      </c>
      <c r="CE681" s="11">
        <v>-0.29928149999999998</v>
      </c>
      <c r="CF681" s="11">
        <v>-0.2669726</v>
      </c>
      <c r="CG681" s="11">
        <v>-0.30034490000000003</v>
      </c>
      <c r="CH681" s="11">
        <v>-0.18103949999999999</v>
      </c>
      <c r="CI681" s="11">
        <v>2.88963E-2</v>
      </c>
      <c r="CJ681" s="11">
        <v>-0.105078</v>
      </c>
      <c r="CK681" s="11">
        <v>6.0863E-2</v>
      </c>
      <c r="CL681" s="11">
        <v>0.47059990000000002</v>
      </c>
      <c r="CM681" s="11">
        <v>0.59707399999999999</v>
      </c>
      <c r="CN681" s="11">
        <v>0.81709069999999995</v>
      </c>
      <c r="CO681" s="11">
        <v>0.97300960000000003</v>
      </c>
      <c r="CP681" s="11">
        <v>0.90991520000000004</v>
      </c>
      <c r="CQ681" s="11">
        <v>0.90704949999999995</v>
      </c>
      <c r="CR681" s="11">
        <v>1.734467</v>
      </c>
      <c r="CS681" s="11">
        <v>1.795231</v>
      </c>
      <c r="CT681" s="11">
        <v>1.374263</v>
      </c>
      <c r="CU681" s="11">
        <v>0.97314290000000003</v>
      </c>
      <c r="CV681" s="11">
        <v>0.76723110000000005</v>
      </c>
      <c r="CW681" s="11">
        <v>0.42138370000000003</v>
      </c>
      <c r="CX681" s="11">
        <v>0.48806650000000001</v>
      </c>
      <c r="CY681" s="11">
        <v>0.38627040000000001</v>
      </c>
      <c r="CZ681" s="11">
        <v>0.41810580000000003</v>
      </c>
      <c r="DA681" s="11">
        <v>0.38117400000000001</v>
      </c>
      <c r="DB681" s="11">
        <v>0.30483209999999999</v>
      </c>
      <c r="DC681" s="11">
        <v>0.24885979999999999</v>
      </c>
      <c r="DD681" s="11">
        <v>0.21602499999999999</v>
      </c>
      <c r="DE681" s="11">
        <v>0.1925355</v>
      </c>
      <c r="DF681" s="11">
        <v>0.16759589999999999</v>
      </c>
      <c r="DG681" s="11">
        <v>0.18393570000000001</v>
      </c>
      <c r="DH681" s="11">
        <v>0.19833149999999999</v>
      </c>
      <c r="DI681" s="11">
        <v>0.23470759999999999</v>
      </c>
      <c r="DJ681" s="11">
        <v>0.2339059</v>
      </c>
      <c r="DK681" s="11">
        <v>0.25537090000000001</v>
      </c>
      <c r="DL681" s="11">
        <v>0.27623940000000002</v>
      </c>
      <c r="DM681" s="11">
        <v>0.31832759999999999</v>
      </c>
      <c r="DN681" s="11">
        <v>0.34047250000000001</v>
      </c>
      <c r="DO681" s="11">
        <v>0.3171271</v>
      </c>
      <c r="DP681" s="11">
        <v>0.39191910000000002</v>
      </c>
      <c r="DQ681" s="11">
        <v>0.39655109999999999</v>
      </c>
      <c r="DR681" s="11">
        <v>0.36078120000000002</v>
      </c>
      <c r="DS681" s="11">
        <v>0.27596720000000002</v>
      </c>
      <c r="DT681" s="11">
        <v>0.26344020000000001</v>
      </c>
      <c r="DU681" s="11">
        <v>0.24304770000000001</v>
      </c>
      <c r="DV681" s="11">
        <v>0.22651589999999999</v>
      </c>
      <c r="DW681" s="11">
        <v>0.20175609999999999</v>
      </c>
      <c r="DX681" s="11">
        <v>5.1857660000000001</v>
      </c>
      <c r="DY681" s="11">
        <v>0.1727746</v>
      </c>
      <c r="DZ681" s="11">
        <v>0.31051050000000002</v>
      </c>
      <c r="EA681" s="11">
        <v>70.419259999999994</v>
      </c>
      <c r="EB681" s="11">
        <v>70.853579999999994</v>
      </c>
      <c r="EC681" s="11">
        <v>71.221080000000001</v>
      </c>
      <c r="ED681" s="11">
        <v>68.688779999999994</v>
      </c>
      <c r="EE681" s="11">
        <v>68.561589999999995</v>
      </c>
      <c r="EF681" s="11">
        <v>67.723529999999997</v>
      </c>
      <c r="EG681" s="11">
        <v>67.019130000000004</v>
      </c>
      <c r="EH681" s="11">
        <v>66.727490000000003</v>
      </c>
      <c r="EI681" s="11">
        <v>70.252949999999998</v>
      </c>
      <c r="EJ681" s="11">
        <v>73.637119999999996</v>
      </c>
      <c r="EK681" s="11">
        <v>78.814909999999998</v>
      </c>
      <c r="EL681" s="11">
        <v>82.058920000000001</v>
      </c>
      <c r="EM681" s="11">
        <v>85.436000000000007</v>
      </c>
      <c r="EN681" s="11">
        <v>87.378910000000005</v>
      </c>
      <c r="EO681" s="11">
        <v>89.718490000000003</v>
      </c>
      <c r="EP681" s="11">
        <v>87.870800000000003</v>
      </c>
      <c r="EQ681" s="11">
        <v>87.589519999999993</v>
      </c>
      <c r="ER681" s="11">
        <v>85.658630000000002</v>
      </c>
      <c r="ES681" s="11">
        <v>83.468310000000002</v>
      </c>
      <c r="ET681" s="11">
        <v>81.191029999999998</v>
      </c>
      <c r="EU681" s="11">
        <v>77.712729999999993</v>
      </c>
      <c r="EV681" s="11">
        <v>74.524270000000001</v>
      </c>
      <c r="EW681" s="11">
        <v>71.647189999999995</v>
      </c>
      <c r="EX681" s="11">
        <v>71.923389999999998</v>
      </c>
      <c r="EY681" s="11">
        <v>0</v>
      </c>
      <c r="EZ681" s="11"/>
      <c r="FA681" s="11"/>
      <c r="FB681" s="11"/>
      <c r="FC681" s="11"/>
      <c r="FD681" s="11"/>
      <c r="FE681" s="11"/>
      <c r="FF681" s="11"/>
      <c r="FG681" s="11"/>
      <c r="FH681" s="11"/>
      <c r="FI681" s="11"/>
      <c r="FJ681" s="11"/>
      <c r="FK681" s="11"/>
      <c r="FL681" s="11"/>
      <c r="FM681" s="11"/>
      <c r="FN681" s="11"/>
      <c r="FO681" s="11"/>
      <c r="FP681" s="11"/>
      <c r="FQ681" s="11"/>
      <c r="FR681" s="11"/>
      <c r="FS681" s="11"/>
      <c r="FT681" s="11"/>
      <c r="FU681" s="11"/>
      <c r="FV681" s="11"/>
      <c r="HY681" s="37"/>
      <c r="IA681" s="37"/>
    </row>
    <row r="682" spans="1:235" x14ac:dyDescent="0.25">
      <c r="A682" t="s">
        <v>112</v>
      </c>
      <c r="B682" t="s">
        <v>142</v>
      </c>
      <c r="C682" t="s">
        <v>88</v>
      </c>
      <c r="D682" t="s">
        <v>105</v>
      </c>
      <c r="E682" s="38" t="s">
        <v>118</v>
      </c>
      <c r="F682" t="s">
        <v>105</v>
      </c>
      <c r="G682" s="11">
        <v>9733</v>
      </c>
      <c r="H682" s="11">
        <v>0.52974019999999999</v>
      </c>
      <c r="I682" s="11">
        <v>0.48606300000000002</v>
      </c>
      <c r="J682" s="11">
        <v>0.47401339999999997</v>
      </c>
      <c r="K682" s="11">
        <v>0.47655570000000003</v>
      </c>
      <c r="L682" s="11">
        <v>0.50315010000000004</v>
      </c>
      <c r="M682" s="11">
        <v>0.55418860000000003</v>
      </c>
      <c r="N682" s="11">
        <v>0.65365059999999997</v>
      </c>
      <c r="O682" s="11">
        <v>0.64344619999999997</v>
      </c>
      <c r="P682" s="11">
        <v>0.45020120000000002</v>
      </c>
      <c r="Q682" s="11">
        <v>0.24982869999999999</v>
      </c>
      <c r="R682" s="11">
        <v>7.4269199999999994E-2</v>
      </c>
      <c r="S682" s="11">
        <v>1.6634E-3</v>
      </c>
      <c r="T682" s="11">
        <v>-8.2485000000000006E-3</v>
      </c>
      <c r="U682" s="11">
        <v>9.4994999999999996E-2</v>
      </c>
      <c r="V682" s="11">
        <v>0.26920939999999999</v>
      </c>
      <c r="W682" s="11">
        <v>0.52821929999999995</v>
      </c>
      <c r="X682" s="11">
        <v>0.81247150000000001</v>
      </c>
      <c r="Y682" s="11">
        <v>1.022999</v>
      </c>
      <c r="Z682" s="11">
        <v>1.0474889999999999</v>
      </c>
      <c r="AA682" s="11">
        <v>0.98646869999999998</v>
      </c>
      <c r="AB682" s="11">
        <v>0.91630630000000002</v>
      </c>
      <c r="AC682" s="11">
        <v>0.86212770000000005</v>
      </c>
      <c r="AD682" s="11">
        <v>0.75576529999999997</v>
      </c>
      <c r="AE682" s="11">
        <v>0.62632580000000004</v>
      </c>
      <c r="AF682" s="11">
        <v>-0.1750379</v>
      </c>
      <c r="AG682" s="11">
        <v>-0.1720284</v>
      </c>
      <c r="AH682" s="11">
        <v>-0.1448267</v>
      </c>
      <c r="AI682" s="11">
        <v>-0.1174925</v>
      </c>
      <c r="AJ682" s="11">
        <v>-8.1063899999999994E-2</v>
      </c>
      <c r="AK682" s="11">
        <v>-5.90609E-2</v>
      </c>
      <c r="AL682" s="11">
        <v>-2.6302200000000001E-2</v>
      </c>
      <c r="AM682" s="11">
        <v>-1.9927299999999998E-2</v>
      </c>
      <c r="AN682" s="11">
        <v>-8.5140000000000007E-3</v>
      </c>
      <c r="AO682" s="11">
        <v>-2.2509999999999999E-2</v>
      </c>
      <c r="AP682" s="11">
        <v>-2.6171799999999999E-2</v>
      </c>
      <c r="AQ682" s="11">
        <v>-5.0219000000000001E-3</v>
      </c>
      <c r="AR682" s="11">
        <v>-4.8900000000000002E-3</v>
      </c>
      <c r="AS682" s="11">
        <v>1.04371E-2</v>
      </c>
      <c r="AT682" s="11">
        <v>1.7062399999999998E-2</v>
      </c>
      <c r="AU682" s="11">
        <v>4.7055899999999998E-2</v>
      </c>
      <c r="AV682" s="11">
        <v>6.8113699999999999E-2</v>
      </c>
      <c r="AW682" s="11">
        <v>3.8964100000000002E-2</v>
      </c>
      <c r="AX682" s="11">
        <v>3.6433899999999998E-2</v>
      </c>
      <c r="AY682" s="11">
        <v>-6.4070000000000004E-3</v>
      </c>
      <c r="AZ682" s="11">
        <v>-4.0078500000000003E-2</v>
      </c>
      <c r="BA682" s="11">
        <v>-4.3550400000000003E-2</v>
      </c>
      <c r="BB682" s="11">
        <v>-4.6108700000000002E-2</v>
      </c>
      <c r="BC682" s="11">
        <v>-6.1868800000000002E-2</v>
      </c>
      <c r="BD682" s="11">
        <v>-0.12378400000000001</v>
      </c>
      <c r="BE682" s="11">
        <v>-0.1235969</v>
      </c>
      <c r="BF682" s="11">
        <v>-0.1002463</v>
      </c>
      <c r="BG682" s="11">
        <v>-7.8496399999999994E-2</v>
      </c>
      <c r="BH682" s="11">
        <v>-4.8528700000000001E-2</v>
      </c>
      <c r="BI682" s="11">
        <v>-3.11834E-2</v>
      </c>
      <c r="BJ682" s="11">
        <v>-1.1640999999999999E-3</v>
      </c>
      <c r="BK682" s="11">
        <v>9.4503E-3</v>
      </c>
      <c r="BL682" s="11">
        <v>1.5846099999999998E-2</v>
      </c>
      <c r="BM682" s="11">
        <v>3.9621999999999999E-3</v>
      </c>
      <c r="BN682" s="11">
        <v>1.5765E-3</v>
      </c>
      <c r="BO682" s="11">
        <v>2.3249700000000002E-2</v>
      </c>
      <c r="BP682" s="11">
        <v>2.6584400000000001E-2</v>
      </c>
      <c r="BQ682" s="11">
        <v>4.24147E-2</v>
      </c>
      <c r="BR682" s="11">
        <v>4.9867399999999999E-2</v>
      </c>
      <c r="BS682" s="11">
        <v>7.8193399999999996E-2</v>
      </c>
      <c r="BT682" s="11">
        <v>9.8787700000000006E-2</v>
      </c>
      <c r="BU682" s="11">
        <v>7.5754100000000005E-2</v>
      </c>
      <c r="BV682" s="11">
        <v>6.2514799999999995E-2</v>
      </c>
      <c r="BW682" s="11">
        <v>1.9885300000000002E-2</v>
      </c>
      <c r="BX682" s="11">
        <v>-1.32812E-2</v>
      </c>
      <c r="BY682" s="11">
        <v>-1.8837799999999998E-2</v>
      </c>
      <c r="BZ682" s="11">
        <v>-2.1412799999999999E-2</v>
      </c>
      <c r="CA682" s="11">
        <v>-3.7397100000000003E-2</v>
      </c>
      <c r="CB682" s="11">
        <v>-7.25301E-2</v>
      </c>
      <c r="CC682" s="11">
        <v>-7.5165499999999996E-2</v>
      </c>
      <c r="CD682" s="11">
        <v>-5.5666E-2</v>
      </c>
      <c r="CE682" s="11">
        <v>-3.9500300000000002E-2</v>
      </c>
      <c r="CF682" s="11">
        <v>-1.5993500000000001E-2</v>
      </c>
      <c r="CG682" s="11">
        <v>-3.3057999999999998E-3</v>
      </c>
      <c r="CH682" s="11">
        <v>2.3974100000000002E-2</v>
      </c>
      <c r="CI682" s="11">
        <v>3.8827899999999999E-2</v>
      </c>
      <c r="CJ682" s="11">
        <v>4.02063E-2</v>
      </c>
      <c r="CK682" s="11">
        <v>3.0434300000000001E-2</v>
      </c>
      <c r="CL682" s="11">
        <v>2.9324800000000002E-2</v>
      </c>
      <c r="CM682" s="11">
        <v>5.1521200000000003E-2</v>
      </c>
      <c r="CN682" s="11">
        <v>5.8058899999999997E-2</v>
      </c>
      <c r="CO682" s="11">
        <v>7.4392200000000006E-2</v>
      </c>
      <c r="CP682" s="11">
        <v>8.2672300000000004E-2</v>
      </c>
      <c r="CQ682" s="11">
        <v>0.109331</v>
      </c>
      <c r="CR682" s="11">
        <v>0.12946179999999999</v>
      </c>
      <c r="CS682" s="11">
        <v>0.11254400000000001</v>
      </c>
      <c r="CT682" s="11">
        <v>8.8595699999999999E-2</v>
      </c>
      <c r="CU682" s="11">
        <v>4.6177700000000002E-2</v>
      </c>
      <c r="CV682" s="11">
        <v>1.35161E-2</v>
      </c>
      <c r="CW682" s="11">
        <v>5.8748999999999997E-3</v>
      </c>
      <c r="CX682" s="11">
        <v>3.2831000000000002E-3</v>
      </c>
      <c r="CY682" s="11">
        <v>-1.2925499999999999E-2</v>
      </c>
      <c r="CZ682" s="11">
        <v>3.1160199999999999E-2</v>
      </c>
      <c r="DA682" s="11">
        <v>2.94442E-2</v>
      </c>
      <c r="DB682" s="11">
        <v>2.7102899999999999E-2</v>
      </c>
      <c r="DC682" s="11">
        <v>2.3708E-2</v>
      </c>
      <c r="DD682" s="11">
        <v>1.9779999999999999E-2</v>
      </c>
      <c r="DE682" s="11">
        <v>1.6948299999999999E-2</v>
      </c>
      <c r="DF682" s="11">
        <v>1.52829E-2</v>
      </c>
      <c r="DG682" s="11">
        <v>1.7860299999999999E-2</v>
      </c>
      <c r="DH682" s="11">
        <v>1.4809900000000001E-2</v>
      </c>
      <c r="DI682" s="11">
        <v>1.6093900000000001E-2</v>
      </c>
      <c r="DJ682" s="11">
        <v>1.6869800000000001E-2</v>
      </c>
      <c r="DK682" s="11">
        <v>1.7187899999999999E-2</v>
      </c>
      <c r="DL682" s="11">
        <v>1.9135099999999999E-2</v>
      </c>
      <c r="DM682" s="11">
        <v>1.9441E-2</v>
      </c>
      <c r="DN682" s="11">
        <v>1.9944E-2</v>
      </c>
      <c r="DO682" s="11">
        <v>1.8930300000000001E-2</v>
      </c>
      <c r="DP682" s="11">
        <v>1.8648499999999998E-2</v>
      </c>
      <c r="DQ682" s="11">
        <v>2.23667E-2</v>
      </c>
      <c r="DR682" s="11">
        <v>1.5856100000000001E-2</v>
      </c>
      <c r="DS682" s="11">
        <v>1.5984600000000002E-2</v>
      </c>
      <c r="DT682" s="11">
        <v>1.62916E-2</v>
      </c>
      <c r="DU682" s="11">
        <v>1.50242E-2</v>
      </c>
      <c r="DV682" s="11">
        <v>1.5014100000000001E-2</v>
      </c>
      <c r="DW682" s="11">
        <v>1.4877700000000001E-2</v>
      </c>
      <c r="DX682" s="11">
        <v>0.3235653</v>
      </c>
      <c r="DY682" s="11">
        <v>1.11691E-2</v>
      </c>
      <c r="DZ682" s="11">
        <v>1.47683E-2</v>
      </c>
      <c r="EA682" s="11">
        <v>52.314</v>
      </c>
      <c r="EB682" s="11">
        <v>51.516280000000002</v>
      </c>
      <c r="EC682" s="11">
        <v>50.957630000000002</v>
      </c>
      <c r="ED682" s="11">
        <v>50.366579999999999</v>
      </c>
      <c r="EE682" s="11">
        <v>50.19014</v>
      </c>
      <c r="EF682" s="11">
        <v>50.050310000000003</v>
      </c>
      <c r="EG682" s="11">
        <v>49.821330000000003</v>
      </c>
      <c r="EH682" s="11">
        <v>51.240229999999997</v>
      </c>
      <c r="EI682" s="11">
        <v>55.220770000000002</v>
      </c>
      <c r="EJ682" s="11">
        <v>60.238329999999998</v>
      </c>
      <c r="EK682" s="11">
        <v>64.166390000000007</v>
      </c>
      <c r="EL682" s="11">
        <v>67.000550000000004</v>
      </c>
      <c r="EM682" s="11">
        <v>68.296490000000006</v>
      </c>
      <c r="EN682" s="11">
        <v>68.784800000000004</v>
      </c>
      <c r="EO682" s="11">
        <v>68.514380000000003</v>
      </c>
      <c r="EP682" s="11">
        <v>67.343100000000007</v>
      </c>
      <c r="EQ682" s="11">
        <v>65.33887</v>
      </c>
      <c r="ER682" s="11">
        <v>61.749420000000001</v>
      </c>
      <c r="ES682" s="11">
        <v>58.960140000000003</v>
      </c>
      <c r="ET682" s="11">
        <v>56.938980000000001</v>
      </c>
      <c r="EU682" s="11">
        <v>55.566809999999997</v>
      </c>
      <c r="EV682" s="11">
        <v>54.554639999999999</v>
      </c>
      <c r="EW682" s="11">
        <v>53.803919999999998</v>
      </c>
      <c r="EX682" s="11">
        <v>53.06955</v>
      </c>
      <c r="EY682" s="11">
        <v>0</v>
      </c>
      <c r="EZ682" s="11"/>
      <c r="FA682" s="11"/>
      <c r="FB682" s="11"/>
      <c r="FC682" s="11"/>
      <c r="FD682" s="11"/>
      <c r="FE682" s="11"/>
      <c r="FF682" s="11"/>
      <c r="FG682" s="11"/>
      <c r="FH682" s="11"/>
      <c r="FI682" s="11"/>
      <c r="FJ682" s="11"/>
      <c r="FK682" s="11"/>
      <c r="FL682" s="11"/>
      <c r="FM682" s="11"/>
      <c r="FN682" s="11"/>
      <c r="FO682" s="11"/>
      <c r="FP682" s="11"/>
      <c r="FQ682" s="11"/>
      <c r="FR682" s="11"/>
      <c r="FS682" s="11"/>
      <c r="FT682" s="11"/>
      <c r="FU682" s="11"/>
      <c r="FV682" s="11"/>
      <c r="HY682" s="37"/>
      <c r="IA682" s="37"/>
    </row>
    <row r="683" spans="1:235" x14ac:dyDescent="0.25">
      <c r="A683" t="s">
        <v>112</v>
      </c>
      <c r="B683" t="s">
        <v>142</v>
      </c>
      <c r="C683" t="s">
        <v>0</v>
      </c>
      <c r="D683" t="s">
        <v>105</v>
      </c>
      <c r="E683" s="38" t="s">
        <v>118</v>
      </c>
      <c r="F683" t="s">
        <v>105</v>
      </c>
      <c r="G683" s="11">
        <v>9733</v>
      </c>
      <c r="H683" s="11">
        <v>5.1559609999999996</v>
      </c>
      <c r="I683" s="11">
        <v>4.7308510000000004</v>
      </c>
      <c r="J683" s="11">
        <v>4.6135719999999996</v>
      </c>
      <c r="K683" s="11">
        <v>4.6383169999999998</v>
      </c>
      <c r="L683" s="11">
        <v>4.8971600000000004</v>
      </c>
      <c r="M683" s="11">
        <v>5.3939170000000001</v>
      </c>
      <c r="N683" s="11">
        <v>6.3619820000000002</v>
      </c>
      <c r="O683" s="11">
        <v>6.2626619999999997</v>
      </c>
      <c r="P683" s="11">
        <v>4.3818089999999996</v>
      </c>
      <c r="Q683" s="11">
        <v>2.4315829999999998</v>
      </c>
      <c r="R683" s="11">
        <v>0.72286209999999995</v>
      </c>
      <c r="S683" s="11">
        <v>1.61899E-2</v>
      </c>
      <c r="T683" s="11">
        <v>-8.0282699999999999E-2</v>
      </c>
      <c r="U683" s="11">
        <v>0.92458589999999996</v>
      </c>
      <c r="V683" s="11">
        <v>2.620215</v>
      </c>
      <c r="W683" s="11">
        <v>5.1411579999999999</v>
      </c>
      <c r="X683" s="11">
        <v>7.9077849999999996</v>
      </c>
      <c r="Y683" s="11">
        <v>9.9568469999999998</v>
      </c>
      <c r="Z683" s="11">
        <v>10.195209999999999</v>
      </c>
      <c r="AA683" s="11">
        <v>9.6013000000000002</v>
      </c>
      <c r="AB683" s="11">
        <v>8.9184090000000005</v>
      </c>
      <c r="AC683" s="11">
        <v>8.3910889999999991</v>
      </c>
      <c r="AD683" s="11">
        <v>7.3558630000000003</v>
      </c>
      <c r="AE683" s="11">
        <v>6.0960289999999997</v>
      </c>
      <c r="AF683" s="11">
        <v>-1.7036439999999999</v>
      </c>
      <c r="AG683" s="11">
        <v>-1.6743520000000001</v>
      </c>
      <c r="AH683" s="11">
        <v>-1.4095979999999999</v>
      </c>
      <c r="AI683" s="11">
        <v>-1.1435550000000001</v>
      </c>
      <c r="AJ683" s="11">
        <v>-0.78899459999999999</v>
      </c>
      <c r="AK683" s="11">
        <v>-0.57483989999999996</v>
      </c>
      <c r="AL683" s="11">
        <v>-0.25599889999999997</v>
      </c>
      <c r="AM683" s="11">
        <v>-0.19395200000000001</v>
      </c>
      <c r="AN683" s="11">
        <v>-8.2867099999999999E-2</v>
      </c>
      <c r="AO683" s="11">
        <v>-0.2190899</v>
      </c>
      <c r="AP683" s="11">
        <v>-0.25472990000000001</v>
      </c>
      <c r="AQ683" s="11">
        <v>-4.8877799999999999E-2</v>
      </c>
      <c r="AR683" s="11">
        <v>-4.75941E-2</v>
      </c>
      <c r="AS683" s="11">
        <v>0.1015843</v>
      </c>
      <c r="AT683" s="11">
        <v>0.1660681</v>
      </c>
      <c r="AU683" s="11">
        <v>0.45799499999999999</v>
      </c>
      <c r="AV683" s="11">
        <v>0.66295040000000005</v>
      </c>
      <c r="AW683" s="11">
        <v>0.37923790000000002</v>
      </c>
      <c r="AX683" s="11">
        <v>0.35461110000000001</v>
      </c>
      <c r="AY683" s="11">
        <v>-6.2358900000000002E-2</v>
      </c>
      <c r="AZ683" s="11">
        <v>-0.39008429999999999</v>
      </c>
      <c r="BA683" s="11">
        <v>-0.42387639999999999</v>
      </c>
      <c r="BB683" s="11">
        <v>-0.44877640000000002</v>
      </c>
      <c r="BC683" s="11">
        <v>-0.60216890000000001</v>
      </c>
      <c r="BD683" s="11">
        <v>-1.20479</v>
      </c>
      <c r="BE683" s="11">
        <v>-1.202969</v>
      </c>
      <c r="BF683" s="11">
        <v>-0.9756977</v>
      </c>
      <c r="BG683" s="11">
        <v>-0.7640055</v>
      </c>
      <c r="BH683" s="11">
        <v>-0.47232960000000002</v>
      </c>
      <c r="BI683" s="11">
        <v>-0.30350769999999999</v>
      </c>
      <c r="BJ683" s="11">
        <v>-1.13297E-2</v>
      </c>
      <c r="BK683" s="11">
        <v>9.1980099999999995E-2</v>
      </c>
      <c r="BL683" s="11">
        <v>0.15423029999999999</v>
      </c>
      <c r="BM683" s="11">
        <v>3.8563699999999999E-2</v>
      </c>
      <c r="BN683" s="11">
        <v>1.5344200000000001E-2</v>
      </c>
      <c r="BO683" s="11">
        <v>0.22628899999999999</v>
      </c>
      <c r="BP683" s="11">
        <v>0.25874639999999999</v>
      </c>
      <c r="BQ683" s="11">
        <v>0.41282180000000002</v>
      </c>
      <c r="BR683" s="11">
        <v>0.48535899999999998</v>
      </c>
      <c r="BS683" s="11">
        <v>0.76105670000000003</v>
      </c>
      <c r="BT683" s="11">
        <v>0.96150089999999999</v>
      </c>
      <c r="BU683" s="11">
        <v>0.73731420000000003</v>
      </c>
      <c r="BV683" s="11">
        <v>0.60845649999999996</v>
      </c>
      <c r="BW683" s="11">
        <v>0.1935441</v>
      </c>
      <c r="BX683" s="11">
        <v>-0.12926579999999999</v>
      </c>
      <c r="BY683" s="11">
        <v>-0.18334790000000001</v>
      </c>
      <c r="BZ683" s="11">
        <v>-0.20841100000000001</v>
      </c>
      <c r="CA683" s="11">
        <v>-0.36398629999999998</v>
      </c>
      <c r="CB683" s="11">
        <v>-0.70593519999999998</v>
      </c>
      <c r="CC683" s="11">
        <v>-0.73158590000000001</v>
      </c>
      <c r="CD683" s="11">
        <v>-0.54179759999999999</v>
      </c>
      <c r="CE683" s="11">
        <v>-0.38445629999999997</v>
      </c>
      <c r="CF683" s="11">
        <v>-0.15566459999999999</v>
      </c>
      <c r="CG683" s="11">
        <v>-3.2175500000000003E-2</v>
      </c>
      <c r="CH683" s="11">
        <v>0.23333950000000001</v>
      </c>
      <c r="CI683" s="11">
        <v>0.37791219999999998</v>
      </c>
      <c r="CJ683" s="11">
        <v>0.3913276</v>
      </c>
      <c r="CK683" s="11">
        <v>0.29621730000000002</v>
      </c>
      <c r="CL683" s="11">
        <v>0.28541830000000001</v>
      </c>
      <c r="CM683" s="11">
        <v>0.50145580000000001</v>
      </c>
      <c r="CN683" s="11">
        <v>0.5650868</v>
      </c>
      <c r="CO683" s="11">
        <v>0.72405940000000002</v>
      </c>
      <c r="CP683" s="11">
        <v>0.80464990000000003</v>
      </c>
      <c r="CQ683" s="11">
        <v>1.0641179999999999</v>
      </c>
      <c r="CR683" s="11">
        <v>1.260051</v>
      </c>
      <c r="CS683" s="11">
        <v>1.0953900000000001</v>
      </c>
      <c r="CT683" s="11">
        <v>0.86230180000000001</v>
      </c>
      <c r="CU683" s="11">
        <v>0.44944709999999999</v>
      </c>
      <c r="CV683" s="11">
        <v>0.13155259999999999</v>
      </c>
      <c r="CW683" s="11">
        <v>5.7180700000000001E-2</v>
      </c>
      <c r="CX683" s="11">
        <v>3.1954400000000001E-2</v>
      </c>
      <c r="CY683" s="11">
        <v>-0.12580369999999999</v>
      </c>
      <c r="CZ683" s="11">
        <v>0.30328189999999999</v>
      </c>
      <c r="DA683" s="11">
        <v>0.28658060000000002</v>
      </c>
      <c r="DB683" s="11">
        <v>0.26379249999999999</v>
      </c>
      <c r="DC683" s="11">
        <v>0.2307495</v>
      </c>
      <c r="DD683" s="11">
        <v>0.19251860000000001</v>
      </c>
      <c r="DE683" s="11">
        <v>0.1649583</v>
      </c>
      <c r="DF683" s="11">
        <v>0.1487483</v>
      </c>
      <c r="DG683" s="11">
        <v>0.1738344</v>
      </c>
      <c r="DH683" s="11">
        <v>0.14414489999999999</v>
      </c>
      <c r="DI683" s="11">
        <v>0.15664220000000001</v>
      </c>
      <c r="DJ683" s="11">
        <v>0.16419339999999999</v>
      </c>
      <c r="DK683" s="11">
        <v>0.16728950000000001</v>
      </c>
      <c r="DL683" s="11">
        <v>0.18624180000000001</v>
      </c>
      <c r="DM683" s="11">
        <v>0.189219</v>
      </c>
      <c r="DN683" s="11">
        <v>0.19411510000000001</v>
      </c>
      <c r="DO683" s="11">
        <v>0.18424840000000001</v>
      </c>
      <c r="DP683" s="11">
        <v>0.18150579999999999</v>
      </c>
      <c r="DQ683" s="11">
        <v>0.2176949</v>
      </c>
      <c r="DR683" s="11">
        <v>0.15432699999999999</v>
      </c>
      <c r="DS683" s="11">
        <v>0.15557799999999999</v>
      </c>
      <c r="DT683" s="11">
        <v>0.1585664</v>
      </c>
      <c r="DU683" s="11">
        <v>0.146231</v>
      </c>
      <c r="DV683" s="11">
        <v>0.14613180000000001</v>
      </c>
      <c r="DW683" s="11">
        <v>0.14480470000000001</v>
      </c>
      <c r="DX683" s="11">
        <v>3.1492610000000001</v>
      </c>
      <c r="DY683" s="11">
        <v>0.1087084</v>
      </c>
      <c r="DZ683" s="11">
        <v>0.14373949999999999</v>
      </c>
      <c r="EA683" s="11">
        <v>52.314</v>
      </c>
      <c r="EB683" s="11">
        <v>51.516280000000002</v>
      </c>
      <c r="EC683" s="11">
        <v>50.957630000000002</v>
      </c>
      <c r="ED683" s="11">
        <v>50.366579999999999</v>
      </c>
      <c r="EE683" s="11">
        <v>50.19014</v>
      </c>
      <c r="EF683" s="11">
        <v>50.050310000000003</v>
      </c>
      <c r="EG683" s="11">
        <v>49.821330000000003</v>
      </c>
      <c r="EH683" s="11">
        <v>51.240229999999997</v>
      </c>
      <c r="EI683" s="11">
        <v>55.220770000000002</v>
      </c>
      <c r="EJ683" s="11">
        <v>60.238329999999998</v>
      </c>
      <c r="EK683" s="11">
        <v>64.166390000000007</v>
      </c>
      <c r="EL683" s="11">
        <v>67.000550000000004</v>
      </c>
      <c r="EM683" s="11">
        <v>68.296490000000006</v>
      </c>
      <c r="EN683" s="11">
        <v>68.784800000000004</v>
      </c>
      <c r="EO683" s="11">
        <v>68.514380000000003</v>
      </c>
      <c r="EP683" s="11">
        <v>67.343100000000007</v>
      </c>
      <c r="EQ683" s="11">
        <v>65.33887</v>
      </c>
      <c r="ER683" s="11">
        <v>61.749420000000001</v>
      </c>
      <c r="ES683" s="11">
        <v>58.960140000000003</v>
      </c>
      <c r="ET683" s="11">
        <v>56.938980000000001</v>
      </c>
      <c r="EU683" s="11">
        <v>55.566809999999997</v>
      </c>
      <c r="EV683" s="11">
        <v>54.554639999999999</v>
      </c>
      <c r="EW683" s="11">
        <v>53.803919999999998</v>
      </c>
      <c r="EX683" s="11">
        <v>53.06955</v>
      </c>
      <c r="EY683" s="11">
        <v>0</v>
      </c>
      <c r="EZ683" s="11"/>
      <c r="FA683" s="11"/>
      <c r="FB683" s="11"/>
      <c r="FC683" s="11"/>
      <c r="FD683" s="11"/>
      <c r="FE683" s="11"/>
      <c r="FF683" s="11"/>
      <c r="FG683" s="11"/>
      <c r="FH683" s="11"/>
      <c r="FI683" s="11"/>
      <c r="FJ683" s="11"/>
      <c r="FK683" s="11"/>
      <c r="FL683" s="11"/>
      <c r="FM683" s="11"/>
      <c r="FN683" s="11"/>
      <c r="FO683" s="11"/>
      <c r="FP683" s="11"/>
      <c r="FQ683" s="11"/>
      <c r="FR683" s="11"/>
      <c r="FS683" s="11"/>
      <c r="FT683" s="11"/>
      <c r="FU683" s="11"/>
      <c r="FV683" s="11"/>
      <c r="HY683" s="37"/>
      <c r="IA683" s="37"/>
    </row>
    <row r="684" spans="1:235" x14ac:dyDescent="0.25">
      <c r="A684" t="s">
        <v>112</v>
      </c>
      <c r="B684" t="s">
        <v>142</v>
      </c>
      <c r="C684" t="s">
        <v>0</v>
      </c>
      <c r="D684" t="s">
        <v>105</v>
      </c>
      <c r="E684" s="38" t="s">
        <v>235</v>
      </c>
      <c r="F684" t="s">
        <v>105</v>
      </c>
      <c r="G684" s="11">
        <v>9733</v>
      </c>
      <c r="H684" s="11">
        <v>5.2163089999999999</v>
      </c>
      <c r="I684" s="11">
        <v>4.835731</v>
      </c>
      <c r="J684" s="11">
        <v>4.7458280000000004</v>
      </c>
      <c r="K684" s="11">
        <v>4.8092750000000004</v>
      </c>
      <c r="L684" s="11">
        <v>5.1337039999999998</v>
      </c>
      <c r="M684" s="11">
        <v>5.8182689999999999</v>
      </c>
      <c r="N684" s="11">
        <v>7.055485</v>
      </c>
      <c r="O684" s="11">
        <v>6.9162030000000003</v>
      </c>
      <c r="P684" s="11">
        <v>4.8362910000000001</v>
      </c>
      <c r="Q684" s="11">
        <v>3.2091729999999998</v>
      </c>
      <c r="R684" s="11">
        <v>0.7520732</v>
      </c>
      <c r="S684" s="11">
        <v>-0.45568310000000001</v>
      </c>
      <c r="T684" s="11">
        <v>0.22144749999999999</v>
      </c>
      <c r="U684" s="11">
        <v>0.7416895</v>
      </c>
      <c r="V684" s="11">
        <v>2.187189</v>
      </c>
      <c r="W684" s="11">
        <v>5.1738530000000003</v>
      </c>
      <c r="X684" s="11">
        <v>8.0704130000000003</v>
      </c>
      <c r="Y684" s="11">
        <v>10.471159999999999</v>
      </c>
      <c r="Z684" s="11">
        <v>10.877649999999999</v>
      </c>
      <c r="AA684" s="11">
        <v>10.224410000000001</v>
      </c>
      <c r="AB684" s="11">
        <v>9.4042080000000006</v>
      </c>
      <c r="AC684" s="11">
        <v>8.8647340000000003</v>
      </c>
      <c r="AD684" s="11">
        <v>7.6120910000000004</v>
      </c>
      <c r="AE684" s="11">
        <v>6.1672859999999998</v>
      </c>
      <c r="AF684" s="11">
        <v>-1.7957430000000001</v>
      </c>
      <c r="AG684" s="11">
        <v>-1.7355799999999999</v>
      </c>
      <c r="AH684" s="11">
        <v>-1.4676800000000001</v>
      </c>
      <c r="AI684" s="11">
        <v>-1.2227170000000001</v>
      </c>
      <c r="AJ684" s="11">
        <v>-0.86858610000000003</v>
      </c>
      <c r="AK684" s="11">
        <v>-0.63680800000000004</v>
      </c>
      <c r="AL684" s="11">
        <v>-0.27284770000000003</v>
      </c>
      <c r="AM684" s="11">
        <v>-0.20417099999999999</v>
      </c>
      <c r="AN684" s="11">
        <v>-4.9390200000000002E-2</v>
      </c>
      <c r="AO684" s="11">
        <v>-0.21096790000000001</v>
      </c>
      <c r="AP684" s="11">
        <v>-0.24759139999999999</v>
      </c>
      <c r="AQ684" s="11">
        <v>-2.6259399999999999E-2</v>
      </c>
      <c r="AR684" s="11">
        <v>7.2721000000000001E-3</v>
      </c>
      <c r="AS684" s="11">
        <v>0.1776954</v>
      </c>
      <c r="AT684" s="11">
        <v>0.25287159999999997</v>
      </c>
      <c r="AU684" s="11">
        <v>0.63347580000000003</v>
      </c>
      <c r="AV684" s="11">
        <v>0.75415949999999998</v>
      </c>
      <c r="AW684" s="11">
        <v>0.44694240000000002</v>
      </c>
      <c r="AX684" s="11">
        <v>0.40498260000000003</v>
      </c>
      <c r="AY684" s="11">
        <v>-1.4755799999999999E-2</v>
      </c>
      <c r="AZ684" s="11">
        <v>-0.39207910000000001</v>
      </c>
      <c r="BA684" s="11">
        <v>-0.38211820000000002</v>
      </c>
      <c r="BB684" s="11">
        <v>-0.46919240000000001</v>
      </c>
      <c r="BC684" s="11">
        <v>-0.64079169999999996</v>
      </c>
      <c r="BD684" s="11">
        <v>-1.267566</v>
      </c>
      <c r="BE684" s="11">
        <v>-1.2497670000000001</v>
      </c>
      <c r="BF684" s="11">
        <v>-1.003342</v>
      </c>
      <c r="BG684" s="11">
        <v>-0.80980790000000002</v>
      </c>
      <c r="BH684" s="11">
        <v>-0.51612150000000001</v>
      </c>
      <c r="BI684" s="11">
        <v>-0.34136699999999998</v>
      </c>
      <c r="BJ684" s="11">
        <v>-9.0045000000000004E-3</v>
      </c>
      <c r="BK684" s="11">
        <v>8.7852600000000003E-2</v>
      </c>
      <c r="BL684" s="11">
        <v>0.1860347</v>
      </c>
      <c r="BM684" s="11">
        <v>4.9611700000000002E-2</v>
      </c>
      <c r="BN684" s="11">
        <v>3.9643900000000003E-2</v>
      </c>
      <c r="BO684" s="11">
        <v>0.26179140000000001</v>
      </c>
      <c r="BP684" s="11">
        <v>0.35828359999999998</v>
      </c>
      <c r="BQ684" s="11">
        <v>0.50210549999999998</v>
      </c>
      <c r="BR684" s="11">
        <v>0.59138239999999997</v>
      </c>
      <c r="BS684" s="11">
        <v>0.97367199999999998</v>
      </c>
      <c r="BT684" s="11">
        <v>1.0389649999999999</v>
      </c>
      <c r="BU684" s="11">
        <v>0.80530040000000003</v>
      </c>
      <c r="BV684" s="11">
        <v>0.65802470000000002</v>
      </c>
      <c r="BW684" s="11">
        <v>0.25620609999999999</v>
      </c>
      <c r="BX684" s="11">
        <v>-0.1131229</v>
      </c>
      <c r="BY684" s="11">
        <v>-0.1480387</v>
      </c>
      <c r="BZ684" s="11">
        <v>-0.22585</v>
      </c>
      <c r="CA684" s="11">
        <v>-0.39566519999999999</v>
      </c>
      <c r="CB684" s="11">
        <v>-0.73938890000000002</v>
      </c>
      <c r="CC684" s="11">
        <v>-0.76395360000000001</v>
      </c>
      <c r="CD684" s="11">
        <v>-0.53900459999999994</v>
      </c>
      <c r="CE684" s="11">
        <v>-0.3968991</v>
      </c>
      <c r="CF684" s="11">
        <v>-0.16365689999999999</v>
      </c>
      <c r="CG684" s="11">
        <v>-4.5926000000000002E-2</v>
      </c>
      <c r="CH684" s="11">
        <v>0.25483860000000003</v>
      </c>
      <c r="CI684" s="11">
        <v>0.3798763</v>
      </c>
      <c r="CJ684" s="11">
        <v>0.42145969999999999</v>
      </c>
      <c r="CK684" s="11">
        <v>0.3101912</v>
      </c>
      <c r="CL684" s="11">
        <v>0.32687919999999998</v>
      </c>
      <c r="CM684" s="11">
        <v>0.54984219999999995</v>
      </c>
      <c r="CN684" s="11">
        <v>0.70929520000000001</v>
      </c>
      <c r="CO684" s="11">
        <v>0.82651569999999996</v>
      </c>
      <c r="CP684" s="11">
        <v>0.92989310000000003</v>
      </c>
      <c r="CQ684" s="11">
        <v>1.313868</v>
      </c>
      <c r="CR684" s="11">
        <v>1.3237699999999999</v>
      </c>
      <c r="CS684" s="11">
        <v>1.1636580000000001</v>
      </c>
      <c r="CT684" s="11">
        <v>0.91106670000000001</v>
      </c>
      <c r="CU684" s="11">
        <v>0.52716790000000002</v>
      </c>
      <c r="CV684" s="11">
        <v>0.16583329999999999</v>
      </c>
      <c r="CW684" s="11">
        <v>8.6040800000000001E-2</v>
      </c>
      <c r="CX684" s="11">
        <v>1.7492500000000001E-2</v>
      </c>
      <c r="CY684" s="11">
        <v>-0.1505387</v>
      </c>
      <c r="CZ684" s="11">
        <v>0.32110880000000003</v>
      </c>
      <c r="DA684" s="11">
        <v>0.29535349999999999</v>
      </c>
      <c r="DB684" s="11">
        <v>0.28229720000000003</v>
      </c>
      <c r="DC684" s="11">
        <v>0.2510307</v>
      </c>
      <c r="DD684" s="11">
        <v>0.21428330000000001</v>
      </c>
      <c r="DE684" s="11">
        <v>0.17961540000000001</v>
      </c>
      <c r="DF684" s="11">
        <v>0.1604053</v>
      </c>
      <c r="DG684" s="11">
        <v>0.1775378</v>
      </c>
      <c r="DH684" s="11">
        <v>0.14312820000000001</v>
      </c>
      <c r="DI684" s="11">
        <v>0.15842110000000001</v>
      </c>
      <c r="DJ684" s="11">
        <v>0.1746267</v>
      </c>
      <c r="DK684" s="11">
        <v>0.17512249999999999</v>
      </c>
      <c r="DL684" s="11">
        <v>0.2133999</v>
      </c>
      <c r="DM684" s="11">
        <v>0.1972274</v>
      </c>
      <c r="DN684" s="11">
        <v>0.20579990000000001</v>
      </c>
      <c r="DO684" s="11">
        <v>0.2068246</v>
      </c>
      <c r="DP684" s="11">
        <v>0.1731492</v>
      </c>
      <c r="DQ684" s="11">
        <v>0.21786620000000001</v>
      </c>
      <c r="DR684" s="11">
        <v>0.15383859999999999</v>
      </c>
      <c r="DS684" s="11">
        <v>0.16473309999999999</v>
      </c>
      <c r="DT684" s="11">
        <v>0.1695933</v>
      </c>
      <c r="DU684" s="11">
        <v>0.1423102</v>
      </c>
      <c r="DV684" s="11">
        <v>0.14794170000000001</v>
      </c>
      <c r="DW684" s="11">
        <v>0.1490263</v>
      </c>
      <c r="DX684" s="11">
        <v>3.252713</v>
      </c>
      <c r="DY684" s="11">
        <v>0.1130043</v>
      </c>
      <c r="DZ684" s="11">
        <v>0.14460329999999999</v>
      </c>
      <c r="EA684" s="11">
        <v>45.874899999999997</v>
      </c>
      <c r="EB684" s="11">
        <v>44.920319999999997</v>
      </c>
      <c r="EC684" s="11">
        <v>43.517069999999997</v>
      </c>
      <c r="ED684" s="11">
        <v>43.699860000000001</v>
      </c>
      <c r="EE684" s="11">
        <v>45.593179999999997</v>
      </c>
      <c r="EF684" s="11">
        <v>44.276330000000002</v>
      </c>
      <c r="EG684" s="11">
        <v>43.196010000000001</v>
      </c>
      <c r="EH684" s="11">
        <v>45.098559999999999</v>
      </c>
      <c r="EI684" s="11">
        <v>51.520910000000001</v>
      </c>
      <c r="EJ684" s="11">
        <v>57.86786</v>
      </c>
      <c r="EK684" s="11">
        <v>63.375230000000002</v>
      </c>
      <c r="EL684" s="11">
        <v>68.023099999999999</v>
      </c>
      <c r="EM684" s="11">
        <v>70.440899999999999</v>
      </c>
      <c r="EN684" s="11">
        <v>71.529480000000007</v>
      </c>
      <c r="EO684" s="11">
        <v>71.997979999999998</v>
      </c>
      <c r="EP684" s="11">
        <v>69.024039999999999</v>
      </c>
      <c r="EQ684" s="11">
        <v>66.249790000000004</v>
      </c>
      <c r="ER684" s="11">
        <v>62.33455</v>
      </c>
      <c r="ES684" s="11">
        <v>57.2286</v>
      </c>
      <c r="ET684" s="11">
        <v>53.076810000000002</v>
      </c>
      <c r="EU684" s="11">
        <v>51.294179999999997</v>
      </c>
      <c r="EV684" s="11">
        <v>49.499899999999997</v>
      </c>
      <c r="EW684" s="11">
        <v>48.722180000000002</v>
      </c>
      <c r="EX684" s="11">
        <v>48.247480000000003</v>
      </c>
      <c r="EY684" s="11">
        <v>0</v>
      </c>
      <c r="EZ684" s="11"/>
      <c r="FA684" s="11"/>
      <c r="FB684" s="11"/>
      <c r="FC684" s="11"/>
      <c r="FD684" s="11"/>
      <c r="FE684" s="11"/>
      <c r="FF684" s="11"/>
      <c r="FG684" s="11"/>
      <c r="FH684" s="11"/>
      <c r="FI684" s="11"/>
      <c r="FJ684" s="11"/>
      <c r="FK684" s="11"/>
      <c r="FL684" s="11"/>
      <c r="FM684" s="11"/>
      <c r="FN684" s="11"/>
      <c r="FO684" s="11"/>
      <c r="FP684" s="11"/>
      <c r="FQ684" s="11"/>
      <c r="FR684" s="11"/>
      <c r="FS684" s="11"/>
      <c r="FT684" s="11"/>
      <c r="FU684" s="11"/>
      <c r="FV684" s="11"/>
      <c r="HY684" s="37"/>
      <c r="IA684" s="37"/>
    </row>
    <row r="685" spans="1:235" x14ac:dyDescent="0.25">
      <c r="A685" t="s">
        <v>112</v>
      </c>
      <c r="B685" t="s">
        <v>142</v>
      </c>
      <c r="C685" t="s">
        <v>88</v>
      </c>
      <c r="D685" t="s">
        <v>105</v>
      </c>
      <c r="E685" s="38" t="s">
        <v>235</v>
      </c>
      <c r="F685" t="s">
        <v>105</v>
      </c>
      <c r="G685" s="11">
        <v>9733</v>
      </c>
      <c r="H685" s="11">
        <v>0.53594050000000004</v>
      </c>
      <c r="I685" s="11">
        <v>0.49683870000000002</v>
      </c>
      <c r="J685" s="11">
        <v>0.48760170000000003</v>
      </c>
      <c r="K685" s="11">
        <v>0.49412050000000002</v>
      </c>
      <c r="L685" s="11">
        <v>0.52745339999999996</v>
      </c>
      <c r="M685" s="11">
        <v>0.59778779999999998</v>
      </c>
      <c r="N685" s="11">
        <v>0.72490339999999998</v>
      </c>
      <c r="O685" s="11">
        <v>0.71059309999999998</v>
      </c>
      <c r="P685" s="11">
        <v>0.49689620000000001</v>
      </c>
      <c r="Q685" s="11">
        <v>0.32972079999999998</v>
      </c>
      <c r="R685" s="11">
        <v>7.7270400000000003E-2</v>
      </c>
      <c r="S685" s="11">
        <v>-4.6818400000000003E-2</v>
      </c>
      <c r="T685" s="11">
        <v>2.27522E-2</v>
      </c>
      <c r="U685" s="11">
        <v>7.6203599999999996E-2</v>
      </c>
      <c r="V685" s="11">
        <v>0.2247189</v>
      </c>
      <c r="W685" s="11">
        <v>0.53157849999999995</v>
      </c>
      <c r="X685" s="11">
        <v>0.82918040000000004</v>
      </c>
      <c r="Y685" s="11">
        <v>1.075841</v>
      </c>
      <c r="Z685" s="11">
        <v>1.117605</v>
      </c>
      <c r="AA685" s="11">
        <v>1.050489</v>
      </c>
      <c r="AB685" s="11">
        <v>0.96621880000000004</v>
      </c>
      <c r="AC685" s="11">
        <v>0.91079149999999998</v>
      </c>
      <c r="AD685" s="11">
        <v>0.78209090000000003</v>
      </c>
      <c r="AE685" s="11">
        <v>0.63364690000000001</v>
      </c>
      <c r="AF685" s="11">
        <v>-0.18450040000000001</v>
      </c>
      <c r="AG685" s="11">
        <v>-0.17831920000000001</v>
      </c>
      <c r="AH685" s="11">
        <v>-0.15079419999999999</v>
      </c>
      <c r="AI685" s="11">
        <v>-0.12562590000000001</v>
      </c>
      <c r="AJ685" s="11">
        <v>-8.9241399999999999E-2</v>
      </c>
      <c r="AK685" s="11">
        <v>-6.5427700000000005E-2</v>
      </c>
      <c r="AL685" s="11">
        <v>-2.8033300000000001E-2</v>
      </c>
      <c r="AM685" s="11">
        <v>-2.0977200000000001E-2</v>
      </c>
      <c r="AN685" s="11">
        <v>-5.0745E-3</v>
      </c>
      <c r="AO685" s="11">
        <v>-2.16755E-2</v>
      </c>
      <c r="AP685" s="11">
        <v>-2.54383E-2</v>
      </c>
      <c r="AQ685" s="11">
        <v>-2.6979999999999999E-3</v>
      </c>
      <c r="AR685" s="11">
        <v>7.4719999999999995E-4</v>
      </c>
      <c r="AS685" s="11">
        <v>1.8256999999999999E-2</v>
      </c>
      <c r="AT685" s="11">
        <v>2.5980799999999998E-2</v>
      </c>
      <c r="AU685" s="11">
        <v>6.5085400000000002E-2</v>
      </c>
      <c r="AV685" s="11">
        <v>7.7484800000000006E-2</v>
      </c>
      <c r="AW685" s="11">
        <v>4.5920299999999997E-2</v>
      </c>
      <c r="AX685" s="11">
        <v>4.1609199999999999E-2</v>
      </c>
      <c r="AY685" s="11">
        <v>-1.5161E-3</v>
      </c>
      <c r="AZ685" s="11">
        <v>-4.02835E-2</v>
      </c>
      <c r="BA685" s="11">
        <v>-3.9260099999999999E-2</v>
      </c>
      <c r="BB685" s="11">
        <v>-4.8206400000000003E-2</v>
      </c>
      <c r="BC685" s="11">
        <v>-6.5837000000000007E-2</v>
      </c>
      <c r="BD685" s="11">
        <v>-0.13023380000000001</v>
      </c>
      <c r="BE685" s="11">
        <v>-0.12840509999999999</v>
      </c>
      <c r="BF685" s="11">
        <v>-0.1030866</v>
      </c>
      <c r="BG685" s="11">
        <v>-8.3202300000000007E-2</v>
      </c>
      <c r="BH685" s="11">
        <v>-5.3027999999999999E-2</v>
      </c>
      <c r="BI685" s="11">
        <v>-3.5073199999999999E-2</v>
      </c>
      <c r="BJ685" s="11">
        <v>-9.2520000000000005E-4</v>
      </c>
      <c r="BK685" s="11">
        <v>9.0262999999999993E-3</v>
      </c>
      <c r="BL685" s="11">
        <v>1.91138E-2</v>
      </c>
      <c r="BM685" s="11">
        <v>5.0972999999999999E-3</v>
      </c>
      <c r="BN685" s="11">
        <v>4.0730999999999996E-3</v>
      </c>
      <c r="BO685" s="11">
        <v>2.6897299999999999E-2</v>
      </c>
      <c r="BP685" s="11">
        <v>3.6811200000000002E-2</v>
      </c>
      <c r="BQ685" s="11">
        <v>5.1588000000000002E-2</v>
      </c>
      <c r="BR685" s="11">
        <v>6.0760500000000002E-2</v>
      </c>
      <c r="BS685" s="11">
        <v>0.10003819999999999</v>
      </c>
      <c r="BT685" s="11">
        <v>0.1067466</v>
      </c>
      <c r="BU685" s="11">
        <v>8.2739199999999999E-2</v>
      </c>
      <c r="BV685" s="11">
        <v>6.7607600000000004E-2</v>
      </c>
      <c r="BW685" s="11">
        <v>2.63234E-2</v>
      </c>
      <c r="BX685" s="11">
        <v>-1.16226E-2</v>
      </c>
      <c r="BY685" s="11">
        <v>-1.521E-2</v>
      </c>
      <c r="BZ685" s="11">
        <v>-2.3204599999999999E-2</v>
      </c>
      <c r="CA685" s="11">
        <v>-4.0651899999999998E-2</v>
      </c>
      <c r="CB685" s="11">
        <v>-7.5967199999999999E-2</v>
      </c>
      <c r="CC685" s="11">
        <v>-7.8491099999999994E-2</v>
      </c>
      <c r="CD685" s="11">
        <v>-5.5379100000000001E-2</v>
      </c>
      <c r="CE685" s="11">
        <v>-4.0778700000000001E-2</v>
      </c>
      <c r="CF685" s="11">
        <v>-1.6814599999999999E-2</v>
      </c>
      <c r="CG685" s="11">
        <v>-4.7185999999999999E-3</v>
      </c>
      <c r="CH685" s="11">
        <v>2.6183000000000001E-2</v>
      </c>
      <c r="CI685" s="11">
        <v>3.9029700000000001E-2</v>
      </c>
      <c r="CJ685" s="11">
        <v>4.3302100000000003E-2</v>
      </c>
      <c r="CK685" s="11">
        <v>3.1870099999999998E-2</v>
      </c>
      <c r="CL685" s="11">
        <v>3.3584599999999999E-2</v>
      </c>
      <c r="CM685" s="11">
        <v>5.6492599999999997E-2</v>
      </c>
      <c r="CN685" s="11">
        <v>7.2875300000000004E-2</v>
      </c>
      <c r="CO685" s="11">
        <v>8.4918900000000005E-2</v>
      </c>
      <c r="CP685" s="11">
        <v>9.5540200000000006E-2</v>
      </c>
      <c r="CQ685" s="11">
        <v>0.1349911</v>
      </c>
      <c r="CR685" s="11">
        <v>0.1360084</v>
      </c>
      <c r="CS685" s="11">
        <v>0.119558</v>
      </c>
      <c r="CT685" s="11">
        <v>9.3605999999999995E-2</v>
      </c>
      <c r="CU685" s="11">
        <v>5.41629E-2</v>
      </c>
      <c r="CV685" s="11">
        <v>1.7038299999999999E-2</v>
      </c>
      <c r="CW685" s="11">
        <v>8.8401E-3</v>
      </c>
      <c r="CX685" s="11">
        <v>1.7972000000000001E-3</v>
      </c>
      <c r="CY685" s="11">
        <v>-1.5466799999999999E-2</v>
      </c>
      <c r="CZ685" s="11">
        <v>3.2991800000000002E-2</v>
      </c>
      <c r="DA685" s="11">
        <v>3.03456E-2</v>
      </c>
      <c r="DB685" s="11">
        <v>2.9004100000000001E-2</v>
      </c>
      <c r="DC685" s="11">
        <v>2.5791700000000001E-2</v>
      </c>
      <c r="DD685" s="11">
        <v>2.20162E-2</v>
      </c>
      <c r="DE685" s="11">
        <v>1.84543E-2</v>
      </c>
      <c r="DF685" s="11">
        <v>1.6480600000000001E-2</v>
      </c>
      <c r="DG685" s="11">
        <v>1.8240800000000001E-2</v>
      </c>
      <c r="DH685" s="11">
        <v>1.47055E-2</v>
      </c>
      <c r="DI685" s="11">
        <v>1.6276700000000002E-2</v>
      </c>
      <c r="DJ685" s="11">
        <v>1.7941700000000001E-2</v>
      </c>
      <c r="DK685" s="11">
        <v>1.79927E-2</v>
      </c>
      <c r="DL685" s="11">
        <v>2.1925400000000001E-2</v>
      </c>
      <c r="DM685" s="11">
        <v>2.0263799999999998E-2</v>
      </c>
      <c r="DN685" s="11">
        <v>2.11446E-2</v>
      </c>
      <c r="DO685" s="11">
        <v>2.1249799999999999E-2</v>
      </c>
      <c r="DP685" s="11">
        <v>1.7789900000000001E-2</v>
      </c>
      <c r="DQ685" s="11">
        <v>2.2384299999999999E-2</v>
      </c>
      <c r="DR685" s="11">
        <v>1.5805900000000001E-2</v>
      </c>
      <c r="DS685" s="11">
        <v>1.6925200000000001E-2</v>
      </c>
      <c r="DT685" s="11">
        <v>1.7424599999999998E-2</v>
      </c>
      <c r="DU685" s="11">
        <v>1.46214E-2</v>
      </c>
      <c r="DV685" s="11">
        <v>1.52E-2</v>
      </c>
      <c r="DW685" s="11">
        <v>1.5311399999999999E-2</v>
      </c>
      <c r="DX685" s="11">
        <v>0.3341943</v>
      </c>
      <c r="DY685" s="11">
        <v>1.16104E-2</v>
      </c>
      <c r="DZ685" s="11">
        <v>1.4857E-2</v>
      </c>
      <c r="EA685" s="11">
        <v>45.874899999999997</v>
      </c>
      <c r="EB685" s="11">
        <v>44.920319999999997</v>
      </c>
      <c r="EC685" s="11">
        <v>43.517069999999997</v>
      </c>
      <c r="ED685" s="11">
        <v>43.699860000000001</v>
      </c>
      <c r="EE685" s="11">
        <v>45.593179999999997</v>
      </c>
      <c r="EF685" s="11">
        <v>44.276330000000002</v>
      </c>
      <c r="EG685" s="11">
        <v>43.196010000000001</v>
      </c>
      <c r="EH685" s="11">
        <v>45.098559999999999</v>
      </c>
      <c r="EI685" s="11">
        <v>51.520910000000001</v>
      </c>
      <c r="EJ685" s="11">
        <v>57.86786</v>
      </c>
      <c r="EK685" s="11">
        <v>63.375230000000002</v>
      </c>
      <c r="EL685" s="11">
        <v>68.023099999999999</v>
      </c>
      <c r="EM685" s="11">
        <v>70.440899999999999</v>
      </c>
      <c r="EN685" s="11">
        <v>71.529480000000007</v>
      </c>
      <c r="EO685" s="11">
        <v>71.997979999999998</v>
      </c>
      <c r="EP685" s="11">
        <v>69.024039999999999</v>
      </c>
      <c r="EQ685" s="11">
        <v>66.249790000000004</v>
      </c>
      <c r="ER685" s="11">
        <v>62.33455</v>
      </c>
      <c r="ES685" s="11">
        <v>57.2286</v>
      </c>
      <c r="ET685" s="11">
        <v>53.076810000000002</v>
      </c>
      <c r="EU685" s="11">
        <v>51.294179999999997</v>
      </c>
      <c r="EV685" s="11">
        <v>49.499899999999997</v>
      </c>
      <c r="EW685" s="11">
        <v>48.722180000000002</v>
      </c>
      <c r="EX685" s="11">
        <v>48.247480000000003</v>
      </c>
      <c r="EY685" s="11">
        <v>0</v>
      </c>
      <c r="EZ685" s="11"/>
      <c r="FA685" s="11"/>
      <c r="FB685" s="11"/>
      <c r="FC685" s="11"/>
      <c r="FD685" s="11"/>
      <c r="FE685" s="11"/>
      <c r="FF685" s="11"/>
      <c r="FG685" s="11"/>
      <c r="FH685" s="11"/>
      <c r="FI685" s="11"/>
      <c r="FJ685" s="11"/>
      <c r="FK685" s="11"/>
      <c r="FL685" s="11"/>
      <c r="FM685" s="11"/>
      <c r="FN685" s="11"/>
      <c r="FO685" s="11"/>
      <c r="FP685" s="11"/>
      <c r="FQ685" s="11"/>
      <c r="FR685" s="11"/>
      <c r="FS685" s="11"/>
      <c r="FT685" s="11"/>
      <c r="FU685" s="11"/>
      <c r="FV685" s="11"/>
      <c r="IA685" s="37"/>
    </row>
    <row r="686" spans="1:235" x14ac:dyDescent="0.25">
      <c r="A686" t="s">
        <v>112</v>
      </c>
      <c r="B686" t="s">
        <v>142</v>
      </c>
      <c r="C686" t="s">
        <v>0</v>
      </c>
      <c r="D686" t="s">
        <v>105</v>
      </c>
      <c r="E686" s="38" t="s">
        <v>119</v>
      </c>
      <c r="F686" t="s">
        <v>105</v>
      </c>
      <c r="G686" s="11">
        <v>9395</v>
      </c>
      <c r="H686" s="11">
        <v>4.7423349999999997</v>
      </c>
      <c r="I686" s="11">
        <v>4.336614</v>
      </c>
      <c r="J686" s="11">
        <v>4.3004090000000001</v>
      </c>
      <c r="K686" s="11">
        <v>4.3149620000000004</v>
      </c>
      <c r="L686" s="11">
        <v>4.6139539999999997</v>
      </c>
      <c r="M686" s="11">
        <v>5.1225690000000004</v>
      </c>
      <c r="N686" s="11">
        <v>6.1207200000000004</v>
      </c>
      <c r="O686" s="11">
        <v>6.0209190000000001</v>
      </c>
      <c r="P686" s="11">
        <v>4.5769510000000002</v>
      </c>
      <c r="Q686" s="11">
        <v>2.7898459999999998</v>
      </c>
      <c r="R686" s="11">
        <v>1.523501</v>
      </c>
      <c r="S686" s="11">
        <v>0.86893480000000001</v>
      </c>
      <c r="T686" s="11">
        <v>0.87604689999999996</v>
      </c>
      <c r="U686" s="11">
        <v>1.032891</v>
      </c>
      <c r="V686" s="11">
        <v>1.796694</v>
      </c>
      <c r="W686" s="11">
        <v>3.5388950000000001</v>
      </c>
      <c r="X686" s="11">
        <v>5.9186629999999996</v>
      </c>
      <c r="Y686" s="11">
        <v>8.1079480000000004</v>
      </c>
      <c r="Z686" s="11">
        <v>8.9795990000000003</v>
      </c>
      <c r="AA686" s="11">
        <v>8.4615749999999998</v>
      </c>
      <c r="AB686" s="11">
        <v>7.7877890000000001</v>
      </c>
      <c r="AC686" s="11">
        <v>7.3645940000000003</v>
      </c>
      <c r="AD686" s="11">
        <v>6.4830969999999999</v>
      </c>
      <c r="AE686" s="11">
        <v>5.4918129999999996</v>
      </c>
      <c r="AF686" s="11">
        <v>-1.560557</v>
      </c>
      <c r="AG686" s="11">
        <v>-1.6277900000000001</v>
      </c>
      <c r="AH686" s="11">
        <v>-1.329771</v>
      </c>
      <c r="AI686" s="11">
        <v>-1.108584</v>
      </c>
      <c r="AJ686" s="11">
        <v>-0.77727440000000003</v>
      </c>
      <c r="AK686" s="11">
        <v>-0.59421619999999997</v>
      </c>
      <c r="AL686" s="11">
        <v>-0.26354420000000001</v>
      </c>
      <c r="AM686" s="11">
        <v>-0.21057719999999999</v>
      </c>
      <c r="AN686" s="11">
        <v>-5.4195599999999997E-2</v>
      </c>
      <c r="AO686" s="11">
        <v>-0.2236639</v>
      </c>
      <c r="AP686" s="11">
        <v>-0.2277226</v>
      </c>
      <c r="AQ686" s="11">
        <v>-4.3558699999999999E-2</v>
      </c>
      <c r="AR686" s="11">
        <v>3.06594E-2</v>
      </c>
      <c r="AS686" s="11">
        <v>0.1919168</v>
      </c>
      <c r="AT686" s="11">
        <v>0.29772680000000001</v>
      </c>
      <c r="AU686" s="11">
        <v>0.65606799999999998</v>
      </c>
      <c r="AV686" s="11">
        <v>0.8326846</v>
      </c>
      <c r="AW686" s="11">
        <v>0.43998730000000003</v>
      </c>
      <c r="AX686" s="11">
        <v>0.38718390000000003</v>
      </c>
      <c r="AY686" s="11">
        <v>6.7257000000000003E-3</v>
      </c>
      <c r="AZ686" s="11">
        <v>-0.35693219999999998</v>
      </c>
      <c r="BA686" s="11">
        <v>-0.38878669999999999</v>
      </c>
      <c r="BB686" s="11">
        <v>-0.44469189999999997</v>
      </c>
      <c r="BC686" s="11">
        <v>-0.56502209999999997</v>
      </c>
      <c r="BD686" s="11">
        <v>-1.0960510000000001</v>
      </c>
      <c r="BE686" s="11">
        <v>-1.174582</v>
      </c>
      <c r="BF686" s="11">
        <v>-0.91225979999999995</v>
      </c>
      <c r="BG686" s="11">
        <v>-0.74040289999999997</v>
      </c>
      <c r="BH686" s="11">
        <v>-0.47035670000000002</v>
      </c>
      <c r="BI686" s="11">
        <v>-0.33027299999999998</v>
      </c>
      <c r="BJ686" s="11">
        <v>-3.6089299999999998E-2</v>
      </c>
      <c r="BK686" s="11">
        <v>6.4977400000000005E-2</v>
      </c>
      <c r="BL686" s="11">
        <v>0.18929289999999999</v>
      </c>
      <c r="BM686" s="11">
        <v>3.7628200000000001E-2</v>
      </c>
      <c r="BN686" s="11">
        <v>3.9483900000000002E-2</v>
      </c>
      <c r="BO686" s="11">
        <v>0.232595</v>
      </c>
      <c r="BP686" s="11">
        <v>0.33754000000000001</v>
      </c>
      <c r="BQ686" s="11">
        <v>0.50193350000000003</v>
      </c>
      <c r="BR686" s="11">
        <v>0.62360550000000003</v>
      </c>
      <c r="BS686" s="11">
        <v>0.97224880000000002</v>
      </c>
      <c r="BT686" s="11">
        <v>1.133364</v>
      </c>
      <c r="BU686" s="11">
        <v>0.79505119999999996</v>
      </c>
      <c r="BV686" s="11">
        <v>0.63826649999999996</v>
      </c>
      <c r="BW686" s="11">
        <v>0.26157780000000003</v>
      </c>
      <c r="BX686" s="11">
        <v>-9.8632899999999996E-2</v>
      </c>
      <c r="BY686" s="11">
        <v>-0.15237010000000001</v>
      </c>
      <c r="BZ686" s="11">
        <v>-0.22008159999999999</v>
      </c>
      <c r="CA686" s="11">
        <v>-0.34958260000000002</v>
      </c>
      <c r="CB686" s="11">
        <v>-0.63154580000000005</v>
      </c>
      <c r="CC686" s="11">
        <v>-0.72137370000000001</v>
      </c>
      <c r="CD686" s="11">
        <v>-0.49474810000000002</v>
      </c>
      <c r="CE686" s="11">
        <v>-0.37222139999999998</v>
      </c>
      <c r="CF686" s="11">
        <v>-0.163439</v>
      </c>
      <c r="CG686" s="11">
        <v>-6.6329799999999994E-2</v>
      </c>
      <c r="CH686" s="11">
        <v>0.1913656</v>
      </c>
      <c r="CI686" s="11">
        <v>0.340532</v>
      </c>
      <c r="CJ686" s="11">
        <v>0.43278149999999999</v>
      </c>
      <c r="CK686" s="11">
        <v>0.29892020000000002</v>
      </c>
      <c r="CL686" s="11">
        <v>0.30669039999999997</v>
      </c>
      <c r="CM686" s="11">
        <v>0.50874870000000005</v>
      </c>
      <c r="CN686" s="11">
        <v>0.64442069999999996</v>
      </c>
      <c r="CO686" s="11">
        <v>0.81195010000000001</v>
      </c>
      <c r="CP686" s="11">
        <v>0.94948410000000005</v>
      </c>
      <c r="CQ686" s="11">
        <v>1.28843</v>
      </c>
      <c r="CR686" s="11">
        <v>1.434043</v>
      </c>
      <c r="CS686" s="11">
        <v>1.150115</v>
      </c>
      <c r="CT686" s="11">
        <v>0.8893491</v>
      </c>
      <c r="CU686" s="11">
        <v>0.51642980000000005</v>
      </c>
      <c r="CV686" s="11">
        <v>0.15966649999999999</v>
      </c>
      <c r="CW686" s="11">
        <v>8.4046499999999996E-2</v>
      </c>
      <c r="CX686" s="11">
        <v>4.5287000000000001E-3</v>
      </c>
      <c r="CY686" s="11">
        <v>-0.13414329999999999</v>
      </c>
      <c r="CZ686" s="11">
        <v>0.28239930000000002</v>
      </c>
      <c r="DA686" s="11">
        <v>0.27553109999999997</v>
      </c>
      <c r="DB686" s="11">
        <v>0.25382900000000003</v>
      </c>
      <c r="DC686" s="11">
        <v>0.2238385</v>
      </c>
      <c r="DD686" s="11">
        <v>0.1865927</v>
      </c>
      <c r="DE686" s="11">
        <v>0.1604661</v>
      </c>
      <c r="DF686" s="11">
        <v>0.13828270000000001</v>
      </c>
      <c r="DG686" s="11">
        <v>0.16752529999999999</v>
      </c>
      <c r="DH686" s="11">
        <v>0.14803050000000001</v>
      </c>
      <c r="DI686" s="11">
        <v>0.1588543</v>
      </c>
      <c r="DJ686" s="11">
        <v>0.16245000000000001</v>
      </c>
      <c r="DK686" s="11">
        <v>0.1678895</v>
      </c>
      <c r="DL686" s="11">
        <v>0.18657019999999999</v>
      </c>
      <c r="DM686" s="11">
        <v>0.1884768</v>
      </c>
      <c r="DN686" s="11">
        <v>0.1981202</v>
      </c>
      <c r="DO686" s="11">
        <v>0.19222429999999999</v>
      </c>
      <c r="DP686" s="11">
        <v>0.18279999999999999</v>
      </c>
      <c r="DQ686" s="11">
        <v>0.21586350000000001</v>
      </c>
      <c r="DR686" s="11">
        <v>0.15264739999999999</v>
      </c>
      <c r="DS686" s="11">
        <v>0.1549391</v>
      </c>
      <c r="DT686" s="11">
        <v>0.15703490000000001</v>
      </c>
      <c r="DU686" s="11">
        <v>0.1437311</v>
      </c>
      <c r="DV686" s="11">
        <v>0.13655339999999999</v>
      </c>
      <c r="DW686" s="11">
        <v>0.13097780000000001</v>
      </c>
      <c r="DX686" s="11">
        <v>3.117388</v>
      </c>
      <c r="DY686" s="11">
        <v>0.1069934</v>
      </c>
      <c r="DZ686" s="11">
        <v>0.1413558</v>
      </c>
      <c r="EA686" s="11">
        <v>52.541690000000003</v>
      </c>
      <c r="EB686" s="11">
        <v>52.95778</v>
      </c>
      <c r="EC686" s="11">
        <v>52.190130000000003</v>
      </c>
      <c r="ED686" s="11">
        <v>52.12735</v>
      </c>
      <c r="EE686" s="11">
        <v>51.676369999999999</v>
      </c>
      <c r="EF686" s="11">
        <v>51.217979999999997</v>
      </c>
      <c r="EG686" s="11">
        <v>50.964889999999997</v>
      </c>
      <c r="EH686" s="11">
        <v>51.816560000000003</v>
      </c>
      <c r="EI686" s="11">
        <v>54.001820000000002</v>
      </c>
      <c r="EJ686" s="11">
        <v>56.762189999999997</v>
      </c>
      <c r="EK686" s="11">
        <v>59.089790000000001</v>
      </c>
      <c r="EL686" s="11">
        <v>60.534089999999999</v>
      </c>
      <c r="EM686" s="11">
        <v>61.351909999999997</v>
      </c>
      <c r="EN686" s="11">
        <v>61.969610000000003</v>
      </c>
      <c r="EO686" s="11">
        <v>61.60765</v>
      </c>
      <c r="EP686" s="11">
        <v>61.405119999999997</v>
      </c>
      <c r="EQ686" s="11">
        <v>60.74248</v>
      </c>
      <c r="ER686" s="11">
        <v>59.083550000000002</v>
      </c>
      <c r="ES686" s="11">
        <v>56.985550000000003</v>
      </c>
      <c r="ET686" s="11">
        <v>55.937620000000003</v>
      </c>
      <c r="EU686" s="11">
        <v>54.952770000000001</v>
      </c>
      <c r="EV686" s="11">
        <v>54.271470000000001</v>
      </c>
      <c r="EW686" s="11">
        <v>53.574199999999998</v>
      </c>
      <c r="EX686" s="11">
        <v>53.151139999999998</v>
      </c>
      <c r="EY686" s="11">
        <v>0</v>
      </c>
      <c r="EZ686" s="11"/>
      <c r="FA686" s="11"/>
      <c r="FB686" s="11"/>
      <c r="FC686" s="11"/>
      <c r="FD686" s="11"/>
      <c r="FE686" s="11"/>
      <c r="FF686" s="11"/>
      <c r="FG686" s="11"/>
      <c r="FH686" s="11"/>
      <c r="FI686" s="11"/>
      <c r="FJ686" s="11"/>
      <c r="FK686" s="11"/>
      <c r="FL686" s="11"/>
      <c r="FM686" s="11"/>
      <c r="FN686" s="11"/>
      <c r="FO686" s="11"/>
      <c r="FP686" s="11"/>
      <c r="FQ686" s="11"/>
      <c r="FR686" s="11"/>
      <c r="FS686" s="11"/>
      <c r="FT686" s="11"/>
      <c r="FU686" s="11"/>
      <c r="FV686" s="11"/>
      <c r="HY686" s="37"/>
    </row>
    <row r="687" spans="1:235" x14ac:dyDescent="0.25">
      <c r="A687" t="s">
        <v>112</v>
      </c>
      <c r="B687" t="s">
        <v>142</v>
      </c>
      <c r="C687" t="s">
        <v>88</v>
      </c>
      <c r="D687" t="s">
        <v>105</v>
      </c>
      <c r="E687" s="38" t="s">
        <v>119</v>
      </c>
      <c r="F687" t="s">
        <v>105</v>
      </c>
      <c r="G687" s="11">
        <v>9395</v>
      </c>
      <c r="H687" s="11">
        <v>0.5047722</v>
      </c>
      <c r="I687" s="11">
        <v>0.46158739999999998</v>
      </c>
      <c r="J687" s="11">
        <v>0.45773370000000002</v>
      </c>
      <c r="K687" s="11">
        <v>0.45928279999999999</v>
      </c>
      <c r="L687" s="11">
        <v>0.49110740000000003</v>
      </c>
      <c r="M687" s="11">
        <v>0.54524419999999996</v>
      </c>
      <c r="N687" s="11">
        <v>0.65148700000000004</v>
      </c>
      <c r="O687" s="11">
        <v>0.64086419999999999</v>
      </c>
      <c r="P687" s="11">
        <v>0.48716880000000001</v>
      </c>
      <c r="Q687" s="11">
        <v>0.29695009999999999</v>
      </c>
      <c r="R687" s="11">
        <v>0.1621609</v>
      </c>
      <c r="S687" s="11">
        <v>9.2489100000000005E-2</v>
      </c>
      <c r="T687" s="11">
        <v>9.3246099999999998E-2</v>
      </c>
      <c r="U687" s="11">
        <v>0.1099405</v>
      </c>
      <c r="V687" s="11">
        <v>0.1912393</v>
      </c>
      <c r="W687" s="11">
        <v>0.37667859999999997</v>
      </c>
      <c r="X687" s="11">
        <v>0.62998010000000004</v>
      </c>
      <c r="Y687" s="11">
        <v>0.86300670000000002</v>
      </c>
      <c r="Z687" s="11">
        <v>0.95578490000000005</v>
      </c>
      <c r="AA687" s="11">
        <v>0.90064659999999996</v>
      </c>
      <c r="AB687" s="11">
        <v>0.82892909999999997</v>
      </c>
      <c r="AC687" s="11">
        <v>0.78388440000000004</v>
      </c>
      <c r="AD687" s="11">
        <v>0.69005830000000001</v>
      </c>
      <c r="AE687" s="11">
        <v>0.58454640000000002</v>
      </c>
      <c r="AF687" s="11">
        <v>-0.166105</v>
      </c>
      <c r="AG687" s="11">
        <v>-0.17326130000000001</v>
      </c>
      <c r="AH687" s="11">
        <v>-0.14154030000000001</v>
      </c>
      <c r="AI687" s="11">
        <v>-0.1179973</v>
      </c>
      <c r="AJ687" s="11">
        <v>-8.2732799999999995E-2</v>
      </c>
      <c r="AK687" s="11">
        <v>-6.3248100000000002E-2</v>
      </c>
      <c r="AL687" s="11">
        <v>-2.80515E-2</v>
      </c>
      <c r="AM687" s="11">
        <v>-2.2413800000000001E-2</v>
      </c>
      <c r="AN687" s="11">
        <v>-5.7685999999999996E-3</v>
      </c>
      <c r="AO687" s="11">
        <v>-2.38067E-2</v>
      </c>
      <c r="AP687" s="11">
        <v>-2.4238699999999998E-2</v>
      </c>
      <c r="AQ687" s="11">
        <v>-4.6363999999999997E-3</v>
      </c>
      <c r="AR687" s="11">
        <v>3.2634000000000001E-3</v>
      </c>
      <c r="AS687" s="11">
        <v>2.0427500000000001E-2</v>
      </c>
      <c r="AT687" s="11">
        <v>3.16899E-2</v>
      </c>
      <c r="AU687" s="11">
        <v>6.9831599999999994E-2</v>
      </c>
      <c r="AV687" s="11">
        <v>8.8630600000000004E-2</v>
      </c>
      <c r="AW687" s="11">
        <v>4.6832100000000002E-2</v>
      </c>
      <c r="AX687" s="11">
        <v>4.1211699999999997E-2</v>
      </c>
      <c r="AY687" s="11">
        <v>7.159E-4</v>
      </c>
      <c r="AZ687" s="11">
        <v>-3.7991700000000003E-2</v>
      </c>
      <c r="BA687" s="11">
        <v>-4.1382299999999997E-2</v>
      </c>
      <c r="BB687" s="11">
        <v>-4.7332800000000001E-2</v>
      </c>
      <c r="BC687" s="11">
        <v>-6.0140699999999998E-2</v>
      </c>
      <c r="BD687" s="11">
        <v>-0.1166633</v>
      </c>
      <c r="BE687" s="11">
        <v>-0.12502199999999999</v>
      </c>
      <c r="BF687" s="11">
        <v>-9.7100599999999995E-2</v>
      </c>
      <c r="BG687" s="11">
        <v>-7.8808199999999995E-2</v>
      </c>
      <c r="BH687" s="11">
        <v>-5.0064600000000001E-2</v>
      </c>
      <c r="BI687" s="11">
        <v>-3.5154100000000001E-2</v>
      </c>
      <c r="BJ687" s="11">
        <v>-3.8413000000000002E-3</v>
      </c>
      <c r="BK687" s="11">
        <v>6.9162E-3</v>
      </c>
      <c r="BL687" s="11">
        <v>2.0148300000000001E-2</v>
      </c>
      <c r="BM687" s="11">
        <v>4.0051000000000002E-3</v>
      </c>
      <c r="BN687" s="11">
        <v>4.2025999999999999E-3</v>
      </c>
      <c r="BO687" s="11">
        <v>2.4757299999999999E-2</v>
      </c>
      <c r="BP687" s="11">
        <v>3.5927599999999997E-2</v>
      </c>
      <c r="BQ687" s="11">
        <v>5.3425599999999997E-2</v>
      </c>
      <c r="BR687" s="11">
        <v>6.6376299999999999E-2</v>
      </c>
      <c r="BS687" s="11">
        <v>0.1034858</v>
      </c>
      <c r="BT687" s="11">
        <v>0.1206348</v>
      </c>
      <c r="BU687" s="11">
        <v>8.4624900000000003E-2</v>
      </c>
      <c r="BV687" s="11">
        <v>6.7936800000000006E-2</v>
      </c>
      <c r="BW687" s="11">
        <v>2.7842200000000001E-2</v>
      </c>
      <c r="BX687" s="11">
        <v>-1.04984E-2</v>
      </c>
      <c r="BY687" s="11">
        <v>-1.6218199999999999E-2</v>
      </c>
      <c r="BZ687" s="11">
        <v>-2.3425399999999999E-2</v>
      </c>
      <c r="CA687" s="11">
        <v>-3.7209399999999997E-2</v>
      </c>
      <c r="CB687" s="11">
        <v>-6.7221500000000003E-2</v>
      </c>
      <c r="CC687" s="11">
        <v>-7.6782699999999995E-2</v>
      </c>
      <c r="CD687" s="11">
        <v>-5.2660800000000001E-2</v>
      </c>
      <c r="CE687" s="11">
        <v>-3.9619099999999997E-2</v>
      </c>
      <c r="CF687" s="11">
        <v>-1.7396399999999999E-2</v>
      </c>
      <c r="CG687" s="11">
        <v>-7.0600999999999997E-3</v>
      </c>
      <c r="CH687" s="11">
        <v>2.0368899999999999E-2</v>
      </c>
      <c r="CI687" s="11">
        <v>3.6246100000000003E-2</v>
      </c>
      <c r="CJ687" s="11">
        <v>4.6065099999999998E-2</v>
      </c>
      <c r="CK687" s="11">
        <v>3.1816900000000002E-2</v>
      </c>
      <c r="CL687" s="11">
        <v>3.2643999999999999E-2</v>
      </c>
      <c r="CM687" s="11">
        <v>5.4150999999999998E-2</v>
      </c>
      <c r="CN687" s="11">
        <v>6.8591899999999997E-2</v>
      </c>
      <c r="CO687" s="11">
        <v>8.6423600000000003E-2</v>
      </c>
      <c r="CP687" s="11">
        <v>0.10106270000000001</v>
      </c>
      <c r="CQ687" s="11">
        <v>0.13713990000000001</v>
      </c>
      <c r="CR687" s="11">
        <v>0.152639</v>
      </c>
      <c r="CS687" s="11">
        <v>0.12241779999999999</v>
      </c>
      <c r="CT687" s="11">
        <v>9.4661999999999996E-2</v>
      </c>
      <c r="CU687" s="11">
        <v>5.4968599999999999E-2</v>
      </c>
      <c r="CV687" s="11">
        <v>1.6994800000000001E-2</v>
      </c>
      <c r="CW687" s="11">
        <v>8.9458999999999997E-3</v>
      </c>
      <c r="CX687" s="11">
        <v>4.8200000000000001E-4</v>
      </c>
      <c r="CY687" s="11">
        <v>-1.42782E-2</v>
      </c>
      <c r="CZ687" s="11">
        <v>3.0058499999999998E-2</v>
      </c>
      <c r="DA687" s="11">
        <v>2.93274E-2</v>
      </c>
      <c r="DB687" s="11">
        <v>2.70175E-2</v>
      </c>
      <c r="DC687" s="11">
        <v>2.3825300000000001E-2</v>
      </c>
      <c r="DD687" s="11">
        <v>1.9860900000000001E-2</v>
      </c>
      <c r="DE687" s="11">
        <v>1.7079899999999999E-2</v>
      </c>
      <c r="DF687" s="11">
        <v>1.4718800000000001E-2</v>
      </c>
      <c r="DG687" s="11">
        <v>1.7831300000000001E-2</v>
      </c>
      <c r="DH687" s="11">
        <v>1.5756300000000001E-2</v>
      </c>
      <c r="DI687" s="11">
        <v>1.6908400000000001E-2</v>
      </c>
      <c r="DJ687" s="11">
        <v>1.72911E-2</v>
      </c>
      <c r="DK687" s="11">
        <v>1.78701E-2</v>
      </c>
      <c r="DL687" s="11">
        <v>1.9858500000000001E-2</v>
      </c>
      <c r="DM687" s="11">
        <v>2.00614E-2</v>
      </c>
      <c r="DN687" s="11">
        <v>2.10878E-2</v>
      </c>
      <c r="DO687" s="11">
        <v>2.0460300000000001E-2</v>
      </c>
      <c r="DP687" s="11">
        <v>1.9457200000000001E-2</v>
      </c>
      <c r="DQ687" s="11">
        <v>2.2976400000000001E-2</v>
      </c>
      <c r="DR687" s="11">
        <v>1.62477E-2</v>
      </c>
      <c r="DS687" s="11">
        <v>1.6491599999999999E-2</v>
      </c>
      <c r="DT687" s="11">
        <v>1.6714699999999999E-2</v>
      </c>
      <c r="DU687" s="11">
        <v>1.52987E-2</v>
      </c>
      <c r="DV687" s="11">
        <v>1.4534699999999999E-2</v>
      </c>
      <c r="DW687" s="11">
        <v>1.3941200000000001E-2</v>
      </c>
      <c r="DX687" s="11">
        <v>0.33181349999999998</v>
      </c>
      <c r="DY687" s="11">
        <v>1.1388300000000001E-2</v>
      </c>
      <c r="DZ687" s="11">
        <v>1.5045899999999999E-2</v>
      </c>
      <c r="EA687" s="11">
        <v>52.541690000000003</v>
      </c>
      <c r="EB687" s="11">
        <v>52.95778</v>
      </c>
      <c r="EC687" s="11">
        <v>52.190130000000003</v>
      </c>
      <c r="ED687" s="11">
        <v>52.12735</v>
      </c>
      <c r="EE687" s="11">
        <v>51.676369999999999</v>
      </c>
      <c r="EF687" s="11">
        <v>51.217979999999997</v>
      </c>
      <c r="EG687" s="11">
        <v>50.964889999999997</v>
      </c>
      <c r="EH687" s="11">
        <v>51.816560000000003</v>
      </c>
      <c r="EI687" s="11">
        <v>54.001820000000002</v>
      </c>
      <c r="EJ687" s="11">
        <v>56.762189999999997</v>
      </c>
      <c r="EK687" s="11">
        <v>59.089790000000001</v>
      </c>
      <c r="EL687" s="11">
        <v>60.534089999999999</v>
      </c>
      <c r="EM687" s="11">
        <v>61.351909999999997</v>
      </c>
      <c r="EN687" s="11">
        <v>61.969610000000003</v>
      </c>
      <c r="EO687" s="11">
        <v>61.60765</v>
      </c>
      <c r="EP687" s="11">
        <v>61.405119999999997</v>
      </c>
      <c r="EQ687" s="11">
        <v>60.74248</v>
      </c>
      <c r="ER687" s="11">
        <v>59.083550000000002</v>
      </c>
      <c r="ES687" s="11">
        <v>56.985550000000003</v>
      </c>
      <c r="ET687" s="11">
        <v>55.937620000000003</v>
      </c>
      <c r="EU687" s="11">
        <v>54.952770000000001</v>
      </c>
      <c r="EV687" s="11">
        <v>54.271470000000001</v>
      </c>
      <c r="EW687" s="11">
        <v>53.574199999999998</v>
      </c>
      <c r="EX687" s="11">
        <v>53.151139999999998</v>
      </c>
      <c r="EY687" s="11">
        <v>0</v>
      </c>
      <c r="EZ687" s="11"/>
      <c r="FA687" s="11"/>
      <c r="FB687" s="11"/>
      <c r="FC687" s="11"/>
      <c r="FD687" s="11"/>
      <c r="FE687" s="11"/>
      <c r="FF687" s="11"/>
      <c r="FG687" s="11"/>
      <c r="FH687" s="11"/>
      <c r="FI687" s="11"/>
      <c r="FJ687" s="11"/>
      <c r="FK687" s="11"/>
      <c r="FL687" s="11"/>
      <c r="FM687" s="11"/>
      <c r="FN687" s="11"/>
      <c r="FO687" s="11"/>
      <c r="FP687" s="11"/>
      <c r="FQ687" s="11"/>
      <c r="FR687" s="11"/>
      <c r="FS687" s="11"/>
      <c r="FT687" s="11"/>
      <c r="FU687" s="11"/>
      <c r="FV687" s="11"/>
      <c r="HY687" s="37"/>
      <c r="IA687" s="37"/>
    </row>
    <row r="688" spans="1:235" x14ac:dyDescent="0.25">
      <c r="A688" t="s">
        <v>112</v>
      </c>
      <c r="B688" t="s">
        <v>142</v>
      </c>
      <c r="C688" t="s">
        <v>88</v>
      </c>
      <c r="D688" t="s">
        <v>105</v>
      </c>
      <c r="E688" s="38" t="s">
        <v>236</v>
      </c>
      <c r="F688" t="s">
        <v>105</v>
      </c>
      <c r="G688" s="11">
        <v>9395</v>
      </c>
      <c r="H688" s="11">
        <v>0.47446339999999998</v>
      </c>
      <c r="I688" s="11">
        <v>0.43550650000000002</v>
      </c>
      <c r="J688" s="11">
        <v>0.4237573</v>
      </c>
      <c r="K688" s="11">
        <v>0.4253401</v>
      </c>
      <c r="L688" s="11">
        <v>0.46062940000000002</v>
      </c>
      <c r="M688" s="11">
        <v>0.51003719999999997</v>
      </c>
      <c r="N688" s="11">
        <v>0.62878330000000004</v>
      </c>
      <c r="O688" s="11">
        <v>0.70335159999999997</v>
      </c>
      <c r="P688" s="11">
        <v>0.7049938</v>
      </c>
      <c r="Q688" s="11">
        <v>0.67169210000000001</v>
      </c>
      <c r="R688" s="11">
        <v>0.63970990000000005</v>
      </c>
      <c r="S688" s="11">
        <v>0.67838330000000002</v>
      </c>
      <c r="T688" s="11">
        <v>0.71565719999999999</v>
      </c>
      <c r="U688" s="11">
        <v>0.7365796</v>
      </c>
      <c r="V688" s="11">
        <v>0.74870130000000001</v>
      </c>
      <c r="W688" s="11">
        <v>0.82441520000000001</v>
      </c>
      <c r="X688" s="11">
        <v>0.92081979999999997</v>
      </c>
      <c r="Y688" s="11">
        <v>1.0241819999999999</v>
      </c>
      <c r="Z688" s="11">
        <v>1.057342</v>
      </c>
      <c r="AA688" s="11">
        <v>0.97015580000000001</v>
      </c>
      <c r="AB688" s="11">
        <v>0.88621419999999995</v>
      </c>
      <c r="AC688" s="11">
        <v>0.81983899999999998</v>
      </c>
      <c r="AD688" s="11">
        <v>0.71415399999999996</v>
      </c>
      <c r="AE688" s="11">
        <v>0.59446900000000003</v>
      </c>
      <c r="AF688" s="11">
        <v>-0.17363410000000001</v>
      </c>
      <c r="AG688" s="11">
        <v>-0.16838639999999999</v>
      </c>
      <c r="AH688" s="11">
        <v>-0.14191239999999999</v>
      </c>
      <c r="AI688" s="11">
        <v>-0.1165836</v>
      </c>
      <c r="AJ688" s="11">
        <v>-8.4500599999999995E-2</v>
      </c>
      <c r="AK688" s="11">
        <v>-6.2596399999999996E-2</v>
      </c>
      <c r="AL688" s="11">
        <v>-2.5534600000000001E-2</v>
      </c>
      <c r="AM688" s="11">
        <v>-2.0476299999999999E-2</v>
      </c>
      <c r="AN688" s="11">
        <v>-6.5136999999999999E-3</v>
      </c>
      <c r="AO688" s="11">
        <v>-2.39435E-2</v>
      </c>
      <c r="AP688" s="11">
        <v>-2.61446E-2</v>
      </c>
      <c r="AQ688" s="11">
        <v>-2.0344E-3</v>
      </c>
      <c r="AR688" s="11">
        <v>-8.2229999999999998E-4</v>
      </c>
      <c r="AS688" s="11">
        <v>1.6616800000000001E-2</v>
      </c>
      <c r="AT688" s="11">
        <v>2.1568E-2</v>
      </c>
      <c r="AU688" s="11">
        <v>5.7334599999999999E-2</v>
      </c>
      <c r="AV688" s="11">
        <v>7.7983899999999995E-2</v>
      </c>
      <c r="AW688" s="11">
        <v>4.3334400000000002E-2</v>
      </c>
      <c r="AX688" s="11">
        <v>4.1287400000000002E-2</v>
      </c>
      <c r="AY688" s="11">
        <v>-2.5414000000000001E-3</v>
      </c>
      <c r="AZ688" s="11">
        <v>-3.6824099999999999E-2</v>
      </c>
      <c r="BA688" s="11">
        <v>-4.0743599999999998E-2</v>
      </c>
      <c r="BB688" s="11">
        <v>-4.5820800000000002E-2</v>
      </c>
      <c r="BC688" s="11">
        <v>-6.5806500000000004E-2</v>
      </c>
      <c r="BD688" s="11">
        <v>-0.12293949999999999</v>
      </c>
      <c r="BE688" s="11">
        <v>-0.12066929999999999</v>
      </c>
      <c r="BF688" s="11">
        <v>-9.6371600000000002E-2</v>
      </c>
      <c r="BG688" s="11">
        <v>-7.6519500000000004E-2</v>
      </c>
      <c r="BH688" s="11">
        <v>-4.9325399999999998E-2</v>
      </c>
      <c r="BI688" s="11">
        <v>-3.2387600000000002E-2</v>
      </c>
      <c r="BJ688" s="11">
        <v>1.5560999999999999E-3</v>
      </c>
      <c r="BK688" s="11">
        <v>1.03631E-2</v>
      </c>
      <c r="BL688" s="11">
        <v>2.17352E-2</v>
      </c>
      <c r="BM688" s="11">
        <v>6.6727000000000002E-3</v>
      </c>
      <c r="BN688" s="11">
        <v>4.1947E-3</v>
      </c>
      <c r="BO688" s="11">
        <v>2.9135100000000001E-2</v>
      </c>
      <c r="BP688" s="11">
        <v>3.4444500000000003E-2</v>
      </c>
      <c r="BQ688" s="11">
        <v>5.2005999999999997E-2</v>
      </c>
      <c r="BR688" s="11">
        <v>5.7864499999999999E-2</v>
      </c>
      <c r="BS688" s="11">
        <v>9.1031100000000004E-2</v>
      </c>
      <c r="BT688" s="11">
        <v>0.1105206</v>
      </c>
      <c r="BU688" s="11">
        <v>7.8877299999999997E-2</v>
      </c>
      <c r="BV688" s="11">
        <v>6.7493200000000003E-2</v>
      </c>
      <c r="BW688" s="11">
        <v>2.2660400000000001E-2</v>
      </c>
      <c r="BX688" s="11">
        <v>-1.06639E-2</v>
      </c>
      <c r="BY688" s="11">
        <v>-1.48763E-2</v>
      </c>
      <c r="BZ688" s="11">
        <v>-2.1436199999999999E-2</v>
      </c>
      <c r="CA688" s="11">
        <v>-4.0395800000000003E-2</v>
      </c>
      <c r="CB688" s="11">
        <v>-7.2244900000000001E-2</v>
      </c>
      <c r="CC688" s="11">
        <v>-7.2952199999999995E-2</v>
      </c>
      <c r="CD688" s="11">
        <v>-5.0830899999999998E-2</v>
      </c>
      <c r="CE688" s="11">
        <v>-3.6455300000000003E-2</v>
      </c>
      <c r="CF688" s="11">
        <v>-1.4150100000000001E-2</v>
      </c>
      <c r="CG688" s="11">
        <v>-2.1789000000000001E-3</v>
      </c>
      <c r="CH688" s="11">
        <v>2.86468E-2</v>
      </c>
      <c r="CI688" s="11">
        <v>4.12024E-2</v>
      </c>
      <c r="CJ688" s="11">
        <v>4.9984000000000001E-2</v>
      </c>
      <c r="CK688" s="11">
        <v>3.72889E-2</v>
      </c>
      <c r="CL688" s="11">
        <v>3.4533899999999999E-2</v>
      </c>
      <c r="CM688" s="11">
        <v>6.0304499999999997E-2</v>
      </c>
      <c r="CN688" s="11">
        <v>6.9711300000000004E-2</v>
      </c>
      <c r="CO688" s="11">
        <v>8.7395100000000003E-2</v>
      </c>
      <c r="CP688" s="11">
        <v>9.4160999999999995E-2</v>
      </c>
      <c r="CQ688" s="11">
        <v>0.12472750000000001</v>
      </c>
      <c r="CR688" s="11">
        <v>0.1430573</v>
      </c>
      <c r="CS688" s="11">
        <v>0.1144202</v>
      </c>
      <c r="CT688" s="11">
        <v>9.3699000000000005E-2</v>
      </c>
      <c r="CU688" s="11">
        <v>4.7862099999999998E-2</v>
      </c>
      <c r="CV688" s="11">
        <v>1.5496299999999999E-2</v>
      </c>
      <c r="CW688" s="11">
        <v>1.09909E-2</v>
      </c>
      <c r="CX688" s="11">
        <v>2.9483000000000001E-3</v>
      </c>
      <c r="CY688" s="11">
        <v>-1.4985E-2</v>
      </c>
      <c r="CZ688" s="11">
        <v>3.08201E-2</v>
      </c>
      <c r="DA688" s="11">
        <v>2.9009900000000002E-2</v>
      </c>
      <c r="DB688" s="11">
        <v>2.7686800000000001E-2</v>
      </c>
      <c r="DC688" s="11">
        <v>2.4357299999999998E-2</v>
      </c>
      <c r="DD688" s="11">
        <v>2.1385000000000001E-2</v>
      </c>
      <c r="DE688" s="11">
        <v>1.8365599999999999E-2</v>
      </c>
      <c r="DF688" s="11">
        <v>1.6469999999999999E-2</v>
      </c>
      <c r="DG688" s="11">
        <v>1.8748999999999998E-2</v>
      </c>
      <c r="DH688" s="11">
        <v>1.7174100000000001E-2</v>
      </c>
      <c r="DI688" s="11">
        <v>1.8613299999999999E-2</v>
      </c>
      <c r="DJ688" s="11">
        <v>1.8445E-2</v>
      </c>
      <c r="DK688" s="11">
        <v>1.89497E-2</v>
      </c>
      <c r="DL688" s="11">
        <v>2.14407E-2</v>
      </c>
      <c r="DM688" s="11">
        <v>2.1515099999999999E-2</v>
      </c>
      <c r="DN688" s="11">
        <v>2.2066700000000002E-2</v>
      </c>
      <c r="DO688" s="11">
        <v>2.0486000000000001E-2</v>
      </c>
      <c r="DP688" s="11">
        <v>1.9780900000000001E-2</v>
      </c>
      <c r="DQ688" s="11">
        <v>2.1608499999999999E-2</v>
      </c>
      <c r="DR688" s="11">
        <v>1.5932000000000002E-2</v>
      </c>
      <c r="DS688" s="11">
        <v>1.5321599999999999E-2</v>
      </c>
      <c r="DT688" s="11">
        <v>1.59043E-2</v>
      </c>
      <c r="DU688" s="11">
        <v>1.5726199999999999E-2</v>
      </c>
      <c r="DV688" s="11">
        <v>1.4824800000000001E-2</v>
      </c>
      <c r="DW688" s="11">
        <v>1.54486E-2</v>
      </c>
      <c r="DX688" s="11">
        <v>0.33371230000000002</v>
      </c>
      <c r="DY688" s="11">
        <v>1.21006E-2</v>
      </c>
      <c r="DZ688" s="11">
        <v>1.4541E-2</v>
      </c>
      <c r="EA688" s="11">
        <v>58.731929999999998</v>
      </c>
      <c r="EB688" s="11">
        <v>57.54692</v>
      </c>
      <c r="EC688" s="11">
        <v>56.64752</v>
      </c>
      <c r="ED688" s="11">
        <v>57.24624</v>
      </c>
      <c r="EE688" s="11">
        <v>56.375500000000002</v>
      </c>
      <c r="EF688" s="11">
        <v>56.984349999999999</v>
      </c>
      <c r="EG688" s="11">
        <v>56.84346</v>
      </c>
      <c r="EH688" s="11">
        <v>57.46557</v>
      </c>
      <c r="EI688" s="11">
        <v>57.892780000000002</v>
      </c>
      <c r="EJ688" s="11">
        <v>58.722279999999998</v>
      </c>
      <c r="EK688" s="11">
        <v>58.557549999999999</v>
      </c>
      <c r="EL688" s="11">
        <v>58.603839999999998</v>
      </c>
      <c r="EM688" s="11">
        <v>58.849850000000004</v>
      </c>
      <c r="EN688" s="11">
        <v>58.322539999999996</v>
      </c>
      <c r="EO688" s="11">
        <v>57.205419999999997</v>
      </c>
      <c r="EP688" s="11">
        <v>56.137009999999997</v>
      </c>
      <c r="EQ688" s="11">
        <v>55.886159999999997</v>
      </c>
      <c r="ER688" s="11">
        <v>55.799219999999998</v>
      </c>
      <c r="ES688" s="11">
        <v>54.761020000000002</v>
      </c>
      <c r="ET688" s="11">
        <v>55.015509999999999</v>
      </c>
      <c r="EU688" s="11">
        <v>54.618319999999997</v>
      </c>
      <c r="EV688" s="11">
        <v>54.666179999999997</v>
      </c>
      <c r="EW688" s="11">
        <v>53.997390000000003</v>
      </c>
      <c r="EX688" s="11">
        <v>53.882779999999997</v>
      </c>
      <c r="EY688" s="11">
        <v>0</v>
      </c>
      <c r="EZ688" s="11"/>
      <c r="FA688" s="11"/>
      <c r="FB688" s="11"/>
      <c r="FC688" s="11"/>
      <c r="FD688" s="11"/>
      <c r="FE688" s="11"/>
      <c r="FF688" s="11"/>
      <c r="FG688" s="11"/>
      <c r="FH688" s="11"/>
      <c r="FI688" s="11"/>
      <c r="FJ688" s="11"/>
      <c r="FK688" s="11"/>
      <c r="FL688" s="11"/>
      <c r="FM688" s="11"/>
      <c r="FN688" s="11"/>
      <c r="FO688" s="11"/>
      <c r="FP688" s="11"/>
      <c r="FQ688" s="11"/>
      <c r="FR688" s="11"/>
      <c r="FS688" s="11"/>
      <c r="FT688" s="11"/>
      <c r="FU688" s="11"/>
      <c r="FV688" s="11"/>
      <c r="HY688" s="37"/>
      <c r="IA688" s="37"/>
    </row>
    <row r="689" spans="1:235" x14ac:dyDescent="0.25">
      <c r="A689" t="s">
        <v>112</v>
      </c>
      <c r="B689" t="s">
        <v>142</v>
      </c>
      <c r="C689" t="s">
        <v>0</v>
      </c>
      <c r="D689" t="s">
        <v>105</v>
      </c>
      <c r="E689" s="38" t="s">
        <v>236</v>
      </c>
      <c r="F689" t="s">
        <v>105</v>
      </c>
      <c r="G689" s="11">
        <v>9395</v>
      </c>
      <c r="H689" s="11">
        <v>4.4575829999999996</v>
      </c>
      <c r="I689" s="11">
        <v>4.091583</v>
      </c>
      <c r="J689" s="11">
        <v>3.9811999999999999</v>
      </c>
      <c r="K689" s="11">
        <v>3.99607</v>
      </c>
      <c r="L689" s="11">
        <v>4.3276130000000004</v>
      </c>
      <c r="M689" s="11">
        <v>4.7917990000000001</v>
      </c>
      <c r="N689" s="11">
        <v>5.907419</v>
      </c>
      <c r="O689" s="11">
        <v>6.6079889999999999</v>
      </c>
      <c r="P689" s="11">
        <v>6.6234169999999999</v>
      </c>
      <c r="Q689" s="11">
        <v>6.3105469999999997</v>
      </c>
      <c r="R689" s="11">
        <v>6.0100749999999996</v>
      </c>
      <c r="S689" s="11">
        <v>6.3734109999999999</v>
      </c>
      <c r="T689" s="11">
        <v>6.7235990000000001</v>
      </c>
      <c r="U689" s="11">
        <v>6.9201649999999999</v>
      </c>
      <c r="V689" s="11">
        <v>7.0340490000000004</v>
      </c>
      <c r="W689" s="11">
        <v>7.7453799999999999</v>
      </c>
      <c r="X689" s="11">
        <v>8.6511019999999998</v>
      </c>
      <c r="Y689" s="11">
        <v>9.6221940000000004</v>
      </c>
      <c r="Z689" s="11">
        <v>9.9337269999999993</v>
      </c>
      <c r="AA689" s="11">
        <v>9.1146139999999995</v>
      </c>
      <c r="AB689" s="11">
        <v>8.3259819999999998</v>
      </c>
      <c r="AC689" s="11">
        <v>7.702388</v>
      </c>
      <c r="AD689" s="11">
        <v>6.7094769999999997</v>
      </c>
      <c r="AE689" s="11">
        <v>5.5850359999999997</v>
      </c>
      <c r="AF689" s="11">
        <v>-1.6312930000000001</v>
      </c>
      <c r="AG689" s="11">
        <v>-1.5819909999999999</v>
      </c>
      <c r="AH689" s="11">
        <v>-1.333267</v>
      </c>
      <c r="AI689" s="11">
        <v>-1.0953029999999999</v>
      </c>
      <c r="AJ689" s="11">
        <v>-0.79388329999999996</v>
      </c>
      <c r="AK689" s="11">
        <v>-0.58809279999999997</v>
      </c>
      <c r="AL689" s="11">
        <v>-0.23989750000000001</v>
      </c>
      <c r="AM689" s="11">
        <v>-0.19237509999999999</v>
      </c>
      <c r="AN689" s="11">
        <v>-6.1196199999999999E-2</v>
      </c>
      <c r="AO689" s="11">
        <v>-0.22494939999999999</v>
      </c>
      <c r="AP689" s="11">
        <v>-0.24562829999999999</v>
      </c>
      <c r="AQ689" s="11">
        <v>-1.91132E-2</v>
      </c>
      <c r="AR689" s="11">
        <v>-7.7254000000000003E-3</v>
      </c>
      <c r="AS689" s="11">
        <v>0.156115</v>
      </c>
      <c r="AT689" s="11">
        <v>0.20263100000000001</v>
      </c>
      <c r="AU689" s="11">
        <v>0.53865870000000005</v>
      </c>
      <c r="AV689" s="11">
        <v>0.7326587</v>
      </c>
      <c r="AW689" s="11">
        <v>0.4071263</v>
      </c>
      <c r="AX689" s="11">
        <v>0.38789499999999999</v>
      </c>
      <c r="AY689" s="11">
        <v>-2.3876000000000001E-2</v>
      </c>
      <c r="AZ689" s="11">
        <v>-0.3459622</v>
      </c>
      <c r="BA689" s="11">
        <v>-0.38278580000000001</v>
      </c>
      <c r="BB689" s="11">
        <v>-0.43048649999999999</v>
      </c>
      <c r="BC689" s="11">
        <v>-0.61825249999999998</v>
      </c>
      <c r="BD689" s="11">
        <v>-1.155017</v>
      </c>
      <c r="BE689" s="11">
        <v>-1.133688</v>
      </c>
      <c r="BF689" s="11">
        <v>-0.90541159999999998</v>
      </c>
      <c r="BG689" s="11">
        <v>-0.71890030000000005</v>
      </c>
      <c r="BH689" s="11">
        <v>-0.46341189999999999</v>
      </c>
      <c r="BI689" s="11">
        <v>-0.30428179999999999</v>
      </c>
      <c r="BJ689" s="11">
        <v>1.4619500000000001E-2</v>
      </c>
      <c r="BK689" s="11">
        <v>9.73609E-2</v>
      </c>
      <c r="BL689" s="11">
        <v>0.20420189999999999</v>
      </c>
      <c r="BM689" s="11">
        <v>6.2689800000000004E-2</v>
      </c>
      <c r="BN689" s="11">
        <v>3.9409E-2</v>
      </c>
      <c r="BO689" s="11">
        <v>0.27372380000000002</v>
      </c>
      <c r="BP689" s="11">
        <v>0.32360620000000001</v>
      </c>
      <c r="BQ689" s="11">
        <v>0.48859590000000003</v>
      </c>
      <c r="BR689" s="11">
        <v>0.54363700000000004</v>
      </c>
      <c r="BS689" s="11">
        <v>0.85523680000000002</v>
      </c>
      <c r="BT689" s="11">
        <v>1.038341</v>
      </c>
      <c r="BU689" s="11">
        <v>0.74105180000000004</v>
      </c>
      <c r="BV689" s="11">
        <v>0.63409850000000001</v>
      </c>
      <c r="BW689" s="11">
        <v>0.2128941</v>
      </c>
      <c r="BX689" s="11">
        <v>-0.10018730000000001</v>
      </c>
      <c r="BY689" s="11">
        <v>-0.1397632</v>
      </c>
      <c r="BZ689" s="11">
        <v>-0.2013935</v>
      </c>
      <c r="CA689" s="11">
        <v>-0.37951839999999998</v>
      </c>
      <c r="CB689" s="11">
        <v>-0.67874080000000003</v>
      </c>
      <c r="CC689" s="11">
        <v>-0.68538589999999999</v>
      </c>
      <c r="CD689" s="11">
        <v>-0.47755589999999998</v>
      </c>
      <c r="CE689" s="11">
        <v>-0.34249740000000001</v>
      </c>
      <c r="CF689" s="11">
        <v>-0.13294059999999999</v>
      </c>
      <c r="CG689" s="11">
        <v>-2.04709E-2</v>
      </c>
      <c r="CH689" s="11">
        <v>0.2691365</v>
      </c>
      <c r="CI689" s="11">
        <v>0.38709690000000002</v>
      </c>
      <c r="CJ689" s="11">
        <v>0.46960010000000002</v>
      </c>
      <c r="CK689" s="11">
        <v>0.3503291</v>
      </c>
      <c r="CL689" s="11">
        <v>0.32444630000000002</v>
      </c>
      <c r="CM689" s="11">
        <v>0.56656090000000003</v>
      </c>
      <c r="CN689" s="11">
        <v>0.65493780000000001</v>
      </c>
      <c r="CO689" s="11">
        <v>0.82107680000000005</v>
      </c>
      <c r="CP689" s="11">
        <v>0.88464299999999996</v>
      </c>
      <c r="CQ689" s="11">
        <v>1.1718150000000001</v>
      </c>
      <c r="CR689" s="11">
        <v>1.344023</v>
      </c>
      <c r="CS689" s="11">
        <v>1.0749770000000001</v>
      </c>
      <c r="CT689" s="11">
        <v>0.88030200000000003</v>
      </c>
      <c r="CU689" s="11">
        <v>0.44966410000000001</v>
      </c>
      <c r="CV689" s="11">
        <v>0.14558750000000001</v>
      </c>
      <c r="CW689" s="11">
        <v>0.1032594</v>
      </c>
      <c r="CX689" s="11">
        <v>2.7699399999999999E-2</v>
      </c>
      <c r="CY689" s="11">
        <v>-0.1407843</v>
      </c>
      <c r="CZ689" s="11">
        <v>0.28955520000000001</v>
      </c>
      <c r="DA689" s="11">
        <v>0.27254850000000003</v>
      </c>
      <c r="DB689" s="11">
        <v>0.26011780000000001</v>
      </c>
      <c r="DC689" s="11">
        <v>0.2288367</v>
      </c>
      <c r="DD689" s="11">
        <v>0.20091229999999999</v>
      </c>
      <c r="DE689" s="11">
        <v>0.1725448</v>
      </c>
      <c r="DF689" s="11">
        <v>0.1547354</v>
      </c>
      <c r="DG689" s="11">
        <v>0.176147</v>
      </c>
      <c r="DH689" s="11">
        <v>0.16135060000000001</v>
      </c>
      <c r="DI689" s="11">
        <v>0.17487230000000001</v>
      </c>
      <c r="DJ689" s="11">
        <v>0.17329040000000001</v>
      </c>
      <c r="DK689" s="11">
        <v>0.1780323</v>
      </c>
      <c r="DL689" s="11">
        <v>0.20143530000000001</v>
      </c>
      <c r="DM689" s="11">
        <v>0.20213400000000001</v>
      </c>
      <c r="DN689" s="11">
        <v>0.2073169</v>
      </c>
      <c r="DO689" s="11">
        <v>0.19246579999999999</v>
      </c>
      <c r="DP689" s="11">
        <v>0.18584149999999999</v>
      </c>
      <c r="DQ689" s="11">
        <v>0.20301230000000001</v>
      </c>
      <c r="DR689" s="11">
        <v>0.14968110000000001</v>
      </c>
      <c r="DS689" s="11">
        <v>0.14394599999999999</v>
      </c>
      <c r="DT689" s="11">
        <v>0.14942050000000001</v>
      </c>
      <c r="DU689" s="11">
        <v>0.1477472</v>
      </c>
      <c r="DV689" s="11">
        <v>0.1392786</v>
      </c>
      <c r="DW689" s="11">
        <v>0.14513999999999999</v>
      </c>
      <c r="DX689" s="11">
        <v>3.135227</v>
      </c>
      <c r="DY689" s="11">
        <v>0.11368549999999999</v>
      </c>
      <c r="DZ689" s="11">
        <v>0.13661309999999999</v>
      </c>
      <c r="EA689" s="11">
        <v>58.731929999999998</v>
      </c>
      <c r="EB689" s="11">
        <v>57.54692</v>
      </c>
      <c r="EC689" s="11">
        <v>56.64752</v>
      </c>
      <c r="ED689" s="11">
        <v>57.24624</v>
      </c>
      <c r="EE689" s="11">
        <v>56.375500000000002</v>
      </c>
      <c r="EF689" s="11">
        <v>56.984349999999999</v>
      </c>
      <c r="EG689" s="11">
        <v>56.84346</v>
      </c>
      <c r="EH689" s="11">
        <v>57.46557</v>
      </c>
      <c r="EI689" s="11">
        <v>57.892780000000002</v>
      </c>
      <c r="EJ689" s="11">
        <v>58.722279999999998</v>
      </c>
      <c r="EK689" s="11">
        <v>58.557549999999999</v>
      </c>
      <c r="EL689" s="11">
        <v>58.603839999999998</v>
      </c>
      <c r="EM689" s="11">
        <v>58.849850000000004</v>
      </c>
      <c r="EN689" s="11">
        <v>58.322539999999996</v>
      </c>
      <c r="EO689" s="11">
        <v>57.205419999999997</v>
      </c>
      <c r="EP689" s="11">
        <v>56.137009999999997</v>
      </c>
      <c r="EQ689" s="11">
        <v>55.886159999999997</v>
      </c>
      <c r="ER689" s="11">
        <v>55.799219999999998</v>
      </c>
      <c r="ES689" s="11">
        <v>54.761020000000002</v>
      </c>
      <c r="ET689" s="11">
        <v>55.015509999999999</v>
      </c>
      <c r="EU689" s="11">
        <v>54.618319999999997</v>
      </c>
      <c r="EV689" s="11">
        <v>54.666179999999997</v>
      </c>
      <c r="EW689" s="11">
        <v>53.997390000000003</v>
      </c>
      <c r="EX689" s="11">
        <v>53.882779999999997</v>
      </c>
      <c r="EY689" s="11">
        <v>0</v>
      </c>
      <c r="EZ689" s="11"/>
      <c r="FA689" s="11"/>
      <c r="FB689" s="11"/>
      <c r="FC689" s="11"/>
      <c r="FD689" s="11"/>
      <c r="FE689" s="11"/>
      <c r="FF689" s="11"/>
      <c r="FG689" s="11"/>
      <c r="FH689" s="11"/>
      <c r="FI689" s="11"/>
      <c r="FJ689" s="11"/>
      <c r="FK689" s="11"/>
      <c r="FL689" s="11"/>
      <c r="FM689" s="11"/>
      <c r="FN689" s="11"/>
      <c r="FO689" s="11"/>
      <c r="FP689" s="11"/>
      <c r="FQ689" s="11"/>
      <c r="FR689" s="11"/>
      <c r="FS689" s="11"/>
      <c r="FT689" s="11"/>
      <c r="FU689" s="11"/>
      <c r="FV689" s="11"/>
      <c r="HY689" s="37"/>
    </row>
    <row r="690" spans="1:235" x14ac:dyDescent="0.25">
      <c r="A690" t="s">
        <v>112</v>
      </c>
      <c r="B690" t="s">
        <v>142</v>
      </c>
      <c r="C690" t="s">
        <v>0</v>
      </c>
      <c r="D690" t="s">
        <v>105</v>
      </c>
      <c r="E690" s="38" t="s">
        <v>120</v>
      </c>
      <c r="F690" t="s">
        <v>105</v>
      </c>
      <c r="G690" s="11">
        <v>9585</v>
      </c>
      <c r="H690" s="11">
        <v>5.1055120000000001</v>
      </c>
      <c r="I690" s="11">
        <v>4.6500709999999996</v>
      </c>
      <c r="J690" s="11">
        <v>4.641235</v>
      </c>
      <c r="K690" s="11">
        <v>4.650792</v>
      </c>
      <c r="L690" s="11">
        <v>4.967632</v>
      </c>
      <c r="M690" s="11">
        <v>5.515072</v>
      </c>
      <c r="N690" s="11">
        <v>6.6238330000000003</v>
      </c>
      <c r="O690" s="11">
        <v>6.9001330000000003</v>
      </c>
      <c r="P690" s="11">
        <v>5.2261790000000001</v>
      </c>
      <c r="Q690" s="11">
        <v>2.9729930000000002</v>
      </c>
      <c r="R690" s="11">
        <v>1.094821</v>
      </c>
      <c r="S690" s="11">
        <v>0.2163059</v>
      </c>
      <c r="T690" s="11">
        <v>-0.1121641</v>
      </c>
      <c r="U690" s="11">
        <v>0.30626680000000001</v>
      </c>
      <c r="V690" s="11">
        <v>1.7716479999999999</v>
      </c>
      <c r="W690" s="11">
        <v>4.3595179999999996</v>
      </c>
      <c r="X690" s="11">
        <v>7.0886709999999997</v>
      </c>
      <c r="Y690" s="11">
        <v>9.1202570000000005</v>
      </c>
      <c r="Z690" s="11">
        <v>9.5516240000000003</v>
      </c>
      <c r="AA690" s="11">
        <v>8.986618</v>
      </c>
      <c r="AB690" s="11">
        <v>8.2748530000000002</v>
      </c>
      <c r="AC690" s="11">
        <v>7.8131139999999997</v>
      </c>
      <c r="AD690" s="11">
        <v>6.8427059999999997</v>
      </c>
      <c r="AE690" s="11">
        <v>5.8111610000000002</v>
      </c>
      <c r="AF690" s="11">
        <v>-1.596301</v>
      </c>
      <c r="AG690" s="11">
        <v>-1.690482</v>
      </c>
      <c r="AH690" s="11">
        <v>-1.359132</v>
      </c>
      <c r="AI690" s="11">
        <v>-1.129024</v>
      </c>
      <c r="AJ690" s="11">
        <v>-0.82303420000000005</v>
      </c>
      <c r="AK690" s="11">
        <v>-0.63314689999999996</v>
      </c>
      <c r="AL690" s="11">
        <v>-0.2942398</v>
      </c>
      <c r="AM690" s="11">
        <v>-0.22467899999999999</v>
      </c>
      <c r="AN690" s="11">
        <v>-4.6919200000000001E-2</v>
      </c>
      <c r="AO690" s="11">
        <v>-0.23128119999999999</v>
      </c>
      <c r="AP690" s="11">
        <v>-0.2265191</v>
      </c>
      <c r="AQ690" s="11">
        <v>-5.2860900000000002E-2</v>
      </c>
      <c r="AR690" s="11">
        <v>5.7355400000000001E-2</v>
      </c>
      <c r="AS690" s="11">
        <v>0.22852130000000001</v>
      </c>
      <c r="AT690" s="11">
        <v>0.35585800000000001</v>
      </c>
      <c r="AU690" s="11">
        <v>0.71055559999999995</v>
      </c>
      <c r="AV690" s="11">
        <v>0.88288250000000001</v>
      </c>
      <c r="AW690" s="11">
        <v>0.4722655</v>
      </c>
      <c r="AX690" s="11">
        <v>0.39703179999999999</v>
      </c>
      <c r="AY690" s="11">
        <v>2.8431700000000001E-2</v>
      </c>
      <c r="AZ690" s="11">
        <v>-0.35514259999999997</v>
      </c>
      <c r="BA690" s="11">
        <v>-0.3973101</v>
      </c>
      <c r="BB690" s="11">
        <v>-0.49557380000000001</v>
      </c>
      <c r="BC690" s="11">
        <v>-0.6021339</v>
      </c>
      <c r="BD690" s="11">
        <v>-1.1172340000000001</v>
      </c>
      <c r="BE690" s="11">
        <v>-1.2242580000000001</v>
      </c>
      <c r="BF690" s="11">
        <v>-0.9340349</v>
      </c>
      <c r="BG690" s="11">
        <v>-0.75860139999999998</v>
      </c>
      <c r="BH690" s="11">
        <v>-0.50232180000000004</v>
      </c>
      <c r="BI690" s="11">
        <v>-0.35932740000000002</v>
      </c>
      <c r="BJ690" s="11">
        <v>-5.5993099999999997E-2</v>
      </c>
      <c r="BK690" s="11">
        <v>5.2934700000000001E-2</v>
      </c>
      <c r="BL690" s="11">
        <v>0.19485089999999999</v>
      </c>
      <c r="BM690" s="11">
        <v>3.2361399999999999E-2</v>
      </c>
      <c r="BN690" s="11">
        <v>4.6148799999999997E-2</v>
      </c>
      <c r="BO690" s="11">
        <v>0.23250460000000001</v>
      </c>
      <c r="BP690" s="11">
        <v>0.37509979999999998</v>
      </c>
      <c r="BQ690" s="11">
        <v>0.55201979999999995</v>
      </c>
      <c r="BR690" s="11">
        <v>0.69020459999999995</v>
      </c>
      <c r="BS690" s="11">
        <v>1.0183869999999999</v>
      </c>
      <c r="BT690" s="11">
        <v>1.177834</v>
      </c>
      <c r="BU690" s="11">
        <v>0.84167990000000004</v>
      </c>
      <c r="BV690" s="11">
        <v>0.65324139999999997</v>
      </c>
      <c r="BW690" s="11">
        <v>0.2896262</v>
      </c>
      <c r="BX690" s="11">
        <v>-9.2136300000000004E-2</v>
      </c>
      <c r="BY690" s="11">
        <v>-0.15359600000000001</v>
      </c>
      <c r="BZ690" s="11">
        <v>-0.24855140000000001</v>
      </c>
      <c r="CA690" s="11">
        <v>-0.37232999999999999</v>
      </c>
      <c r="CB690" s="11">
        <v>-0.63816700000000004</v>
      </c>
      <c r="CC690" s="11">
        <v>-0.75803410000000004</v>
      </c>
      <c r="CD690" s="11">
        <v>-0.50893820000000001</v>
      </c>
      <c r="CE690" s="11">
        <v>-0.3881792</v>
      </c>
      <c r="CF690" s="11">
        <v>-0.18160950000000001</v>
      </c>
      <c r="CG690" s="11">
        <v>-8.5507899999999998E-2</v>
      </c>
      <c r="CH690" s="11">
        <v>0.18225359999999999</v>
      </c>
      <c r="CI690" s="11">
        <v>0.33054830000000002</v>
      </c>
      <c r="CJ690" s="11">
        <v>0.43662109999999998</v>
      </c>
      <c r="CK690" s="11">
        <v>0.29600399999999999</v>
      </c>
      <c r="CL690" s="11">
        <v>0.31881670000000001</v>
      </c>
      <c r="CM690" s="11">
        <v>0.51787000000000005</v>
      </c>
      <c r="CN690" s="11">
        <v>0.69284420000000002</v>
      </c>
      <c r="CO690" s="11">
        <v>0.87551829999999997</v>
      </c>
      <c r="CP690" s="11">
        <v>1.024551</v>
      </c>
      <c r="CQ690" s="11">
        <v>1.3262179999999999</v>
      </c>
      <c r="CR690" s="11">
        <v>1.472785</v>
      </c>
      <c r="CS690" s="11">
        <v>1.2110939999999999</v>
      </c>
      <c r="CT690" s="11">
        <v>0.90945109999999996</v>
      </c>
      <c r="CU690" s="11">
        <v>0.55082059999999999</v>
      </c>
      <c r="CV690" s="11">
        <v>0.17086989999999999</v>
      </c>
      <c r="CW690" s="11">
        <v>9.0118100000000007E-2</v>
      </c>
      <c r="CX690" s="11">
        <v>-1.529E-3</v>
      </c>
      <c r="CY690" s="11">
        <v>-0.14252600000000001</v>
      </c>
      <c r="CZ690" s="11">
        <v>0.29125210000000001</v>
      </c>
      <c r="DA690" s="11">
        <v>0.28344399999999997</v>
      </c>
      <c r="DB690" s="11">
        <v>0.25844050000000002</v>
      </c>
      <c r="DC690" s="11">
        <v>0.2252007</v>
      </c>
      <c r="DD690" s="11">
        <v>0.19497929999999999</v>
      </c>
      <c r="DE690" s="11">
        <v>0.16647049999999999</v>
      </c>
      <c r="DF690" s="11">
        <v>0.14484369999999999</v>
      </c>
      <c r="DG690" s="11">
        <v>0.16877710000000001</v>
      </c>
      <c r="DH690" s="11">
        <v>0.1469858</v>
      </c>
      <c r="DI690" s="11">
        <v>0.16028329999999999</v>
      </c>
      <c r="DJ690" s="11">
        <v>0.16577030000000001</v>
      </c>
      <c r="DK690" s="11">
        <v>0.1734899</v>
      </c>
      <c r="DL690" s="11">
        <v>0.19317490000000001</v>
      </c>
      <c r="DM690" s="11">
        <v>0.19667309999999999</v>
      </c>
      <c r="DN690" s="11">
        <v>0.20326830000000001</v>
      </c>
      <c r="DO690" s="11">
        <v>0.18714790000000001</v>
      </c>
      <c r="DP690" s="11">
        <v>0.17931759999999999</v>
      </c>
      <c r="DQ690" s="11">
        <v>0.22458810000000001</v>
      </c>
      <c r="DR690" s="11">
        <v>0.1557644</v>
      </c>
      <c r="DS690" s="11">
        <v>0.15879499999999999</v>
      </c>
      <c r="DT690" s="11">
        <v>0.1598965</v>
      </c>
      <c r="DU690" s="11">
        <v>0.14816760000000001</v>
      </c>
      <c r="DV690" s="11">
        <v>0.15017900000000001</v>
      </c>
      <c r="DW690" s="11">
        <v>0.1397109</v>
      </c>
      <c r="DX690" s="11">
        <v>3.2147399999999999</v>
      </c>
      <c r="DY690" s="11">
        <v>0.1099084</v>
      </c>
      <c r="DZ690" s="11">
        <v>0.14318690000000001</v>
      </c>
      <c r="EA690" s="11">
        <v>49.430059999999997</v>
      </c>
      <c r="EB690" s="11">
        <v>48.774830000000001</v>
      </c>
      <c r="EC690" s="11">
        <v>48.195300000000003</v>
      </c>
      <c r="ED690" s="11">
        <v>47.591149999999999</v>
      </c>
      <c r="EE690" s="11">
        <v>47.42803</v>
      </c>
      <c r="EF690" s="11">
        <v>47.134830000000001</v>
      </c>
      <c r="EG690" s="11">
        <v>46.796379999999999</v>
      </c>
      <c r="EH690" s="11">
        <v>47.958730000000003</v>
      </c>
      <c r="EI690" s="11">
        <v>50.869520000000001</v>
      </c>
      <c r="EJ690" s="11">
        <v>55.353999999999999</v>
      </c>
      <c r="EK690" s="11">
        <v>59.358910000000002</v>
      </c>
      <c r="EL690" s="11">
        <v>62.197319999999998</v>
      </c>
      <c r="EM690" s="11">
        <v>63.770719999999997</v>
      </c>
      <c r="EN690" s="11">
        <v>64.335530000000006</v>
      </c>
      <c r="EO690" s="11">
        <v>64.486189999999993</v>
      </c>
      <c r="EP690" s="11">
        <v>63.998139999999999</v>
      </c>
      <c r="EQ690" s="11">
        <v>62.149450000000002</v>
      </c>
      <c r="ER690" s="11">
        <v>59.243850000000002</v>
      </c>
      <c r="ES690" s="11">
        <v>56.51003</v>
      </c>
      <c r="ET690" s="11">
        <v>54.570450000000001</v>
      </c>
      <c r="EU690" s="11">
        <v>53.0246</v>
      </c>
      <c r="EV690" s="11">
        <v>51.999160000000003</v>
      </c>
      <c r="EW690" s="11">
        <v>51.115220000000001</v>
      </c>
      <c r="EX690" s="11">
        <v>50.299469999999999</v>
      </c>
      <c r="EY690" s="11">
        <v>0</v>
      </c>
      <c r="EZ690" s="11"/>
      <c r="FA690" s="11"/>
      <c r="FB690" s="11"/>
      <c r="FC690" s="11"/>
      <c r="FD690" s="11"/>
      <c r="FE690" s="11"/>
      <c r="FF690" s="11"/>
      <c r="FG690" s="11"/>
      <c r="FH690" s="11"/>
      <c r="FI690" s="11"/>
      <c r="FJ690" s="11"/>
      <c r="FK690" s="11"/>
      <c r="FL690" s="11"/>
      <c r="FM690" s="11"/>
      <c r="FN690" s="11"/>
      <c r="FO690" s="11"/>
      <c r="FP690" s="11"/>
      <c r="FQ690" s="11"/>
      <c r="FR690" s="11"/>
      <c r="FS690" s="11"/>
      <c r="FT690" s="11"/>
      <c r="FU690" s="11"/>
      <c r="FV690" s="11"/>
      <c r="FW690" s="37"/>
      <c r="FX690" s="37"/>
      <c r="IA690" s="37"/>
    </row>
    <row r="691" spans="1:235" x14ac:dyDescent="0.25">
      <c r="A691" t="s">
        <v>112</v>
      </c>
      <c r="B691" t="s">
        <v>142</v>
      </c>
      <c r="C691" t="s">
        <v>88</v>
      </c>
      <c r="D691" t="s">
        <v>105</v>
      </c>
      <c r="E691" s="38" t="s">
        <v>120</v>
      </c>
      <c r="F691" t="s">
        <v>105</v>
      </c>
      <c r="G691" s="11">
        <v>9585</v>
      </c>
      <c r="H691" s="11">
        <v>0.53265640000000003</v>
      </c>
      <c r="I691" s="11">
        <v>0.48514040000000003</v>
      </c>
      <c r="J691" s="11">
        <v>0.4842186</v>
      </c>
      <c r="K691" s="11">
        <v>0.48521560000000002</v>
      </c>
      <c r="L691" s="11">
        <v>0.51827140000000005</v>
      </c>
      <c r="M691" s="11">
        <v>0.5753857</v>
      </c>
      <c r="N691" s="11">
        <v>0.69106239999999997</v>
      </c>
      <c r="O691" s="11">
        <v>0.71988870000000005</v>
      </c>
      <c r="P691" s="11">
        <v>0.5452456</v>
      </c>
      <c r="Q691" s="11">
        <v>0.31017139999999999</v>
      </c>
      <c r="R691" s="11">
        <v>0.1142223</v>
      </c>
      <c r="S691" s="11">
        <v>2.25671E-2</v>
      </c>
      <c r="T691" s="11">
        <v>-1.1702000000000001E-2</v>
      </c>
      <c r="U691" s="11">
        <v>3.1952700000000001E-2</v>
      </c>
      <c r="V691" s="11">
        <v>0.18483550000000001</v>
      </c>
      <c r="W691" s="11">
        <v>0.45482709999999998</v>
      </c>
      <c r="X691" s="11">
        <v>0.73955879999999996</v>
      </c>
      <c r="Y691" s="11">
        <v>0.95151350000000001</v>
      </c>
      <c r="Z691" s="11">
        <v>0.99651789999999996</v>
      </c>
      <c r="AA691" s="11">
        <v>0.93757100000000004</v>
      </c>
      <c r="AB691" s="11">
        <v>0.86331279999999999</v>
      </c>
      <c r="AC691" s="11">
        <v>0.81513959999999996</v>
      </c>
      <c r="AD691" s="11">
        <v>0.71389740000000002</v>
      </c>
      <c r="AE691" s="11">
        <v>0.60627660000000005</v>
      </c>
      <c r="AF691" s="11">
        <v>-0.16654160000000001</v>
      </c>
      <c r="AG691" s="11">
        <v>-0.17636740000000001</v>
      </c>
      <c r="AH691" s="11">
        <v>-0.1417978</v>
      </c>
      <c r="AI691" s="11">
        <v>-0.1177907</v>
      </c>
      <c r="AJ691" s="11">
        <v>-8.5866899999999996E-2</v>
      </c>
      <c r="AK691" s="11">
        <v>-6.6056000000000004E-2</v>
      </c>
      <c r="AL691" s="11">
        <v>-3.06979E-2</v>
      </c>
      <c r="AM691" s="11">
        <v>-2.3440699999999998E-2</v>
      </c>
      <c r="AN691" s="11">
        <v>-4.8951000000000003E-3</v>
      </c>
      <c r="AO691" s="11">
        <v>-2.4129500000000002E-2</v>
      </c>
      <c r="AP691" s="11">
        <v>-2.36327E-2</v>
      </c>
      <c r="AQ691" s="11">
        <v>-5.5149999999999999E-3</v>
      </c>
      <c r="AR691" s="11">
        <v>5.9839000000000003E-3</v>
      </c>
      <c r="AS691" s="11">
        <v>2.3841500000000002E-2</v>
      </c>
      <c r="AT691" s="11">
        <v>3.7126600000000003E-2</v>
      </c>
      <c r="AU691" s="11">
        <v>7.4132000000000003E-2</v>
      </c>
      <c r="AV691" s="11">
        <v>9.2110800000000007E-2</v>
      </c>
      <c r="AW691" s="11">
        <v>4.9271299999999997E-2</v>
      </c>
      <c r="AX691" s="11">
        <v>4.1422199999999999E-2</v>
      </c>
      <c r="AY691" s="11">
        <v>2.9662999999999998E-3</v>
      </c>
      <c r="AZ691" s="11">
        <v>-3.7051899999999999E-2</v>
      </c>
      <c r="BA691" s="11">
        <v>-4.1451200000000001E-2</v>
      </c>
      <c r="BB691" s="11">
        <v>-5.1703100000000002E-2</v>
      </c>
      <c r="BC691" s="11">
        <v>-6.2820399999999998E-2</v>
      </c>
      <c r="BD691" s="11">
        <v>-0.1165607</v>
      </c>
      <c r="BE691" s="11">
        <v>-0.12772649999999999</v>
      </c>
      <c r="BF691" s="11">
        <v>-9.7447599999999995E-2</v>
      </c>
      <c r="BG691" s="11">
        <v>-7.9144599999999996E-2</v>
      </c>
      <c r="BH691" s="11">
        <v>-5.2407099999999998E-2</v>
      </c>
      <c r="BI691" s="11">
        <v>-3.7488500000000001E-2</v>
      </c>
      <c r="BJ691" s="11">
        <v>-5.8417E-3</v>
      </c>
      <c r="BK691" s="11">
        <v>5.5227000000000002E-3</v>
      </c>
      <c r="BL691" s="11">
        <v>2.0328700000000002E-2</v>
      </c>
      <c r="BM691" s="11">
        <v>3.3763E-3</v>
      </c>
      <c r="BN691" s="11">
        <v>4.8146999999999999E-3</v>
      </c>
      <c r="BO691" s="11">
        <v>2.42571E-2</v>
      </c>
      <c r="BP691" s="11">
        <v>3.9134000000000002E-2</v>
      </c>
      <c r="BQ691" s="11">
        <v>5.7591999999999997E-2</v>
      </c>
      <c r="BR691" s="11">
        <v>7.2008799999999998E-2</v>
      </c>
      <c r="BS691" s="11">
        <v>0.10624790000000001</v>
      </c>
      <c r="BT691" s="11">
        <v>0.12288300000000001</v>
      </c>
      <c r="BU691" s="11">
        <v>8.7812200000000007E-2</v>
      </c>
      <c r="BV691" s="11">
        <v>6.8152500000000005E-2</v>
      </c>
      <c r="BW691" s="11">
        <v>3.02166E-2</v>
      </c>
      <c r="BX691" s="11">
        <v>-9.6126000000000007E-3</v>
      </c>
      <c r="BY691" s="11">
        <v>-1.60246E-2</v>
      </c>
      <c r="BZ691" s="11">
        <v>-2.5931300000000001E-2</v>
      </c>
      <c r="CA691" s="11">
        <v>-3.88451E-2</v>
      </c>
      <c r="CB691" s="11">
        <v>-6.6579799999999995E-2</v>
      </c>
      <c r="CC691" s="11">
        <v>-7.9085500000000003E-2</v>
      </c>
      <c r="CD691" s="11">
        <v>-5.3097400000000003E-2</v>
      </c>
      <c r="CE691" s="11">
        <v>-4.0498600000000003E-2</v>
      </c>
      <c r="CF691" s="11">
        <v>-1.89473E-2</v>
      </c>
      <c r="CG691" s="11">
        <v>-8.9210000000000001E-3</v>
      </c>
      <c r="CH691" s="11">
        <v>1.90145E-2</v>
      </c>
      <c r="CI691" s="11">
        <v>3.4486000000000003E-2</v>
      </c>
      <c r="CJ691" s="11">
        <v>4.5552500000000003E-2</v>
      </c>
      <c r="CK691" s="11">
        <v>3.0882E-2</v>
      </c>
      <c r="CL691" s="11">
        <v>3.3262E-2</v>
      </c>
      <c r="CM691" s="11">
        <v>5.4029199999999999E-2</v>
      </c>
      <c r="CN691" s="11">
        <v>7.2284200000000007E-2</v>
      </c>
      <c r="CO691" s="11">
        <v>9.1342499999999993E-2</v>
      </c>
      <c r="CP691" s="11">
        <v>0.1068911</v>
      </c>
      <c r="CQ691" s="11">
        <v>0.13836390000000001</v>
      </c>
      <c r="CR691" s="11">
        <v>0.15365519999999999</v>
      </c>
      <c r="CS691" s="11">
        <v>0.1263531</v>
      </c>
      <c r="CT691" s="11">
        <v>9.48827E-2</v>
      </c>
      <c r="CU691" s="11">
        <v>5.7466900000000001E-2</v>
      </c>
      <c r="CV691" s="11">
        <v>1.78268E-2</v>
      </c>
      <c r="CW691" s="11">
        <v>9.4020000000000006E-3</v>
      </c>
      <c r="CX691" s="11">
        <v>-1.595E-4</v>
      </c>
      <c r="CY691" s="11">
        <v>-1.48697E-2</v>
      </c>
      <c r="CZ691" s="11">
        <v>3.0386199999999999E-2</v>
      </c>
      <c r="DA691" s="11">
        <v>2.95716E-2</v>
      </c>
      <c r="DB691" s="11">
        <v>2.6963000000000001E-2</v>
      </c>
      <c r="DC691" s="11">
        <v>2.3495100000000001E-2</v>
      </c>
      <c r="DD691" s="11">
        <v>2.0342099999999998E-2</v>
      </c>
      <c r="DE691" s="11">
        <v>1.7367799999999999E-2</v>
      </c>
      <c r="DF691" s="11">
        <v>1.51115E-2</v>
      </c>
      <c r="DG691" s="11">
        <v>1.7608499999999999E-2</v>
      </c>
      <c r="DH691" s="11">
        <v>1.5335E-2</v>
      </c>
      <c r="DI691" s="11">
        <v>1.6722299999999999E-2</v>
      </c>
      <c r="DJ691" s="11">
        <v>1.7294799999999999E-2</v>
      </c>
      <c r="DK691" s="11">
        <v>1.8100100000000001E-2</v>
      </c>
      <c r="DL691" s="11">
        <v>2.0153899999999999E-2</v>
      </c>
      <c r="DM691" s="11">
        <v>2.05188E-2</v>
      </c>
      <c r="DN691" s="11">
        <v>2.1206900000000001E-2</v>
      </c>
      <c r="DO691" s="11">
        <v>1.95251E-2</v>
      </c>
      <c r="DP691" s="11">
        <v>1.8708099999999998E-2</v>
      </c>
      <c r="DQ691" s="11">
        <v>2.3431199999999999E-2</v>
      </c>
      <c r="DR691" s="11">
        <v>1.6250899999999999E-2</v>
      </c>
      <c r="DS691" s="11">
        <v>1.6566999999999998E-2</v>
      </c>
      <c r="DT691" s="11">
        <v>1.66819E-2</v>
      </c>
      <c r="DU691" s="11">
        <v>1.5458299999999999E-2</v>
      </c>
      <c r="DV691" s="11">
        <v>1.5668100000000001E-2</v>
      </c>
      <c r="DW691" s="11">
        <v>1.4576E-2</v>
      </c>
      <c r="DX691" s="11">
        <v>0.33539279999999999</v>
      </c>
      <c r="DY691" s="11">
        <v>1.14667E-2</v>
      </c>
      <c r="DZ691" s="11">
        <v>1.49386E-2</v>
      </c>
      <c r="EA691" s="11">
        <v>49.430059999999997</v>
      </c>
      <c r="EB691" s="11">
        <v>48.774830000000001</v>
      </c>
      <c r="EC691" s="11">
        <v>48.195300000000003</v>
      </c>
      <c r="ED691" s="11">
        <v>47.591149999999999</v>
      </c>
      <c r="EE691" s="11">
        <v>47.42803</v>
      </c>
      <c r="EF691" s="11">
        <v>47.134830000000001</v>
      </c>
      <c r="EG691" s="11">
        <v>46.796379999999999</v>
      </c>
      <c r="EH691" s="11">
        <v>47.958730000000003</v>
      </c>
      <c r="EI691" s="11">
        <v>50.869520000000001</v>
      </c>
      <c r="EJ691" s="11">
        <v>55.353999999999999</v>
      </c>
      <c r="EK691" s="11">
        <v>59.358910000000002</v>
      </c>
      <c r="EL691" s="11">
        <v>62.197319999999998</v>
      </c>
      <c r="EM691" s="11">
        <v>63.770719999999997</v>
      </c>
      <c r="EN691" s="11">
        <v>64.335530000000006</v>
      </c>
      <c r="EO691" s="11">
        <v>64.486189999999993</v>
      </c>
      <c r="EP691" s="11">
        <v>63.998139999999999</v>
      </c>
      <c r="EQ691" s="11">
        <v>62.149450000000002</v>
      </c>
      <c r="ER691" s="11">
        <v>59.243850000000002</v>
      </c>
      <c r="ES691" s="11">
        <v>56.51003</v>
      </c>
      <c r="ET691" s="11">
        <v>54.570450000000001</v>
      </c>
      <c r="EU691" s="11">
        <v>53.0246</v>
      </c>
      <c r="EV691" s="11">
        <v>51.999160000000003</v>
      </c>
      <c r="EW691" s="11">
        <v>51.115220000000001</v>
      </c>
      <c r="EX691" s="11">
        <v>50.299469999999999</v>
      </c>
      <c r="EY691" s="11">
        <v>0</v>
      </c>
      <c r="EZ691" s="11"/>
      <c r="FA691" s="11"/>
      <c r="FB691" s="11"/>
      <c r="FC691" s="11"/>
      <c r="FD691" s="11"/>
      <c r="FE691" s="11"/>
      <c r="FF691" s="11"/>
      <c r="FG691" s="11"/>
      <c r="FH691" s="11"/>
      <c r="FI691" s="11"/>
      <c r="FJ691" s="11"/>
      <c r="FK691" s="11"/>
      <c r="FL691" s="11"/>
      <c r="FM691" s="11"/>
      <c r="FN691" s="11"/>
      <c r="FO691" s="11"/>
      <c r="FP691" s="11"/>
      <c r="FQ691" s="11"/>
      <c r="FR691" s="11"/>
      <c r="FS691" s="11"/>
      <c r="FT691" s="11"/>
      <c r="FU691" s="11"/>
      <c r="FV691" s="11"/>
      <c r="FW691" s="37"/>
      <c r="FY691" s="37"/>
    </row>
    <row r="692" spans="1:235" x14ac:dyDescent="0.25">
      <c r="A692" t="s">
        <v>112</v>
      </c>
      <c r="B692" t="s">
        <v>142</v>
      </c>
      <c r="C692" t="s">
        <v>0</v>
      </c>
      <c r="D692" t="s">
        <v>105</v>
      </c>
      <c r="E692" s="38" t="s">
        <v>237</v>
      </c>
      <c r="F692" t="s">
        <v>105</v>
      </c>
      <c r="G692" s="11">
        <v>9585</v>
      </c>
      <c r="H692" s="11">
        <v>5.8817430000000002</v>
      </c>
      <c r="I692" s="11">
        <v>5.2719139999999998</v>
      </c>
      <c r="J692" s="11">
        <v>5.4828080000000003</v>
      </c>
      <c r="K692" s="11">
        <v>5.4415269999999998</v>
      </c>
      <c r="L692" s="11">
        <v>5.8666879999999999</v>
      </c>
      <c r="M692" s="11">
        <v>6.3920680000000001</v>
      </c>
      <c r="N692" s="11">
        <v>7.8420040000000002</v>
      </c>
      <c r="O692" s="11">
        <v>8.0711080000000006</v>
      </c>
      <c r="P692" s="11">
        <v>5.466926</v>
      </c>
      <c r="Q692" s="11">
        <v>2.4567260000000002</v>
      </c>
      <c r="R692" s="11">
        <v>0.30696190000000001</v>
      </c>
      <c r="S692" s="11">
        <v>-0.95610249999999997</v>
      </c>
      <c r="T692" s="11">
        <v>-0.80988329999999997</v>
      </c>
      <c r="U692" s="11">
        <v>0.108252</v>
      </c>
      <c r="V692" s="11">
        <v>2.0005500000000001</v>
      </c>
      <c r="W692" s="11">
        <v>5.0361690000000001</v>
      </c>
      <c r="X692" s="11">
        <v>8.1307220000000004</v>
      </c>
      <c r="Y692" s="11">
        <v>10.288589999999999</v>
      </c>
      <c r="Z692" s="11">
        <v>10.647869999999999</v>
      </c>
      <c r="AA692" s="11">
        <v>10.280620000000001</v>
      </c>
      <c r="AB692" s="11">
        <v>9.3854679999999995</v>
      </c>
      <c r="AC692" s="11">
        <v>8.7239070000000005</v>
      </c>
      <c r="AD692" s="11">
        <v>7.5678479999999997</v>
      </c>
      <c r="AE692" s="11">
        <v>6.5793290000000004</v>
      </c>
      <c r="AF692" s="11">
        <v>-1.528189</v>
      </c>
      <c r="AG692" s="11">
        <v>-1.759015</v>
      </c>
      <c r="AH692" s="11">
        <v>-1.349855</v>
      </c>
      <c r="AI692" s="11">
        <v>-1.237252</v>
      </c>
      <c r="AJ692" s="11">
        <v>-0.9962242</v>
      </c>
      <c r="AK692" s="11">
        <v>-0.87753729999999996</v>
      </c>
      <c r="AL692" s="11">
        <v>-0.54302740000000005</v>
      </c>
      <c r="AM692" s="11">
        <v>-0.3940902</v>
      </c>
      <c r="AN692" s="11">
        <v>-9.7475999999999993E-2</v>
      </c>
      <c r="AO692" s="11">
        <v>-0.35193180000000002</v>
      </c>
      <c r="AP692" s="11">
        <v>-0.27233030000000003</v>
      </c>
      <c r="AQ692" s="11">
        <v>-0.19836309999999999</v>
      </c>
      <c r="AR692" s="11">
        <v>0.1401385</v>
      </c>
      <c r="AS692" s="11">
        <v>0.34735319999999997</v>
      </c>
      <c r="AT692" s="11">
        <v>0.64112599999999997</v>
      </c>
      <c r="AU692" s="11">
        <v>1.065571</v>
      </c>
      <c r="AV692" s="11">
        <v>1.0730839999999999</v>
      </c>
      <c r="AW692" s="11">
        <v>0.46060649999999997</v>
      </c>
      <c r="AX692" s="11">
        <v>0.30232029999999999</v>
      </c>
      <c r="AY692" s="11">
        <v>7.99044E-2</v>
      </c>
      <c r="AZ692" s="11">
        <v>-0.36435070000000003</v>
      </c>
      <c r="BA692" s="11">
        <v>-0.46848339999999999</v>
      </c>
      <c r="BB692" s="11">
        <v>-0.63740520000000001</v>
      </c>
      <c r="BC692" s="11">
        <v>-0.68668649999999998</v>
      </c>
      <c r="BD692" s="11">
        <v>-0.97164669999999997</v>
      </c>
      <c r="BE692" s="11">
        <v>-1.250367</v>
      </c>
      <c r="BF692" s="11">
        <v>-0.9001536</v>
      </c>
      <c r="BG692" s="11">
        <v>-0.82240639999999998</v>
      </c>
      <c r="BH692" s="11">
        <v>-0.61258760000000001</v>
      </c>
      <c r="BI692" s="11">
        <v>-0.51723960000000002</v>
      </c>
      <c r="BJ692" s="11">
        <v>-0.21425150000000001</v>
      </c>
      <c r="BK692" s="11">
        <v>-4.7475099999999999E-2</v>
      </c>
      <c r="BL692" s="11">
        <v>0.22864699999999999</v>
      </c>
      <c r="BM692" s="11">
        <v>-2.32651E-2</v>
      </c>
      <c r="BN692" s="11">
        <v>7.5724600000000003E-2</v>
      </c>
      <c r="BO692" s="11">
        <v>0.13593939999999999</v>
      </c>
      <c r="BP692" s="11">
        <v>0.48513000000000001</v>
      </c>
      <c r="BQ692" s="11">
        <v>0.7608646</v>
      </c>
      <c r="BR692" s="11">
        <v>1.081528</v>
      </c>
      <c r="BS692" s="11">
        <v>1.469271</v>
      </c>
      <c r="BT692" s="11">
        <v>1.43482</v>
      </c>
      <c r="BU692" s="11">
        <v>0.9010186</v>
      </c>
      <c r="BV692" s="11">
        <v>0.65856559999999997</v>
      </c>
      <c r="BW692" s="11">
        <v>0.45370690000000002</v>
      </c>
      <c r="BX692" s="11">
        <v>-4.1695700000000002E-2</v>
      </c>
      <c r="BY692" s="11">
        <v>-0.15567320000000001</v>
      </c>
      <c r="BZ692" s="11">
        <v>-0.31929099999999999</v>
      </c>
      <c r="CA692" s="11">
        <v>-0.38425219999999999</v>
      </c>
      <c r="CB692" s="11">
        <v>-0.41510390000000003</v>
      </c>
      <c r="CC692" s="11">
        <v>-0.74171920000000002</v>
      </c>
      <c r="CD692" s="11">
        <v>-0.45045239999999998</v>
      </c>
      <c r="CE692" s="11">
        <v>-0.4075609</v>
      </c>
      <c r="CF692" s="11">
        <v>-0.22895090000000001</v>
      </c>
      <c r="CG692" s="11">
        <v>-0.156942</v>
      </c>
      <c r="CH692" s="11">
        <v>0.1145244</v>
      </c>
      <c r="CI692" s="11">
        <v>0.29913990000000001</v>
      </c>
      <c r="CJ692" s="11">
        <v>0.55477010000000004</v>
      </c>
      <c r="CK692" s="11">
        <v>0.3054016</v>
      </c>
      <c r="CL692" s="11">
        <v>0.42377939999999997</v>
      </c>
      <c r="CM692" s="11">
        <v>0.47024199999999999</v>
      </c>
      <c r="CN692" s="11">
        <v>0.83012149999999996</v>
      </c>
      <c r="CO692" s="11">
        <v>1.1743760000000001</v>
      </c>
      <c r="CP692" s="11">
        <v>1.52193</v>
      </c>
      <c r="CQ692" s="11">
        <v>1.8729709999999999</v>
      </c>
      <c r="CR692" s="11">
        <v>1.796556</v>
      </c>
      <c r="CS692" s="11">
        <v>1.341431</v>
      </c>
      <c r="CT692" s="11">
        <v>1.0148109999999999</v>
      </c>
      <c r="CU692" s="11">
        <v>0.8275093</v>
      </c>
      <c r="CV692" s="11">
        <v>0.28095920000000002</v>
      </c>
      <c r="CW692" s="11">
        <v>0.1571369</v>
      </c>
      <c r="CX692" s="11">
        <v>-1.1766999999999999E-3</v>
      </c>
      <c r="CY692" s="11">
        <v>-8.1818000000000002E-2</v>
      </c>
      <c r="CZ692" s="11">
        <v>0.33835389999999999</v>
      </c>
      <c r="DA692" s="11">
        <v>0.30923590000000001</v>
      </c>
      <c r="DB692" s="11">
        <v>0.273399</v>
      </c>
      <c r="DC692" s="11">
        <v>0.25220819999999999</v>
      </c>
      <c r="DD692" s="11">
        <v>0.23323450000000001</v>
      </c>
      <c r="DE692" s="11">
        <v>0.2190454</v>
      </c>
      <c r="DF692" s="11">
        <v>0.19988159999999999</v>
      </c>
      <c r="DG692" s="11">
        <v>0.210727</v>
      </c>
      <c r="DH692" s="11">
        <v>0.19826869999999999</v>
      </c>
      <c r="DI692" s="11">
        <v>0.1998151</v>
      </c>
      <c r="DJ692" s="11">
        <v>0.21160229999999999</v>
      </c>
      <c r="DK692" s="11">
        <v>0.20324149999999999</v>
      </c>
      <c r="DL692" s="11">
        <v>0.20973990000000001</v>
      </c>
      <c r="DM692" s="11">
        <v>0.25139709999999998</v>
      </c>
      <c r="DN692" s="11">
        <v>0.26774540000000002</v>
      </c>
      <c r="DO692" s="11">
        <v>0.24543219999999999</v>
      </c>
      <c r="DP692" s="11">
        <v>0.2199198</v>
      </c>
      <c r="DQ692" s="11">
        <v>0.26775149999999998</v>
      </c>
      <c r="DR692" s="11">
        <v>0.21658179999999999</v>
      </c>
      <c r="DS692" s="11">
        <v>0.2272557</v>
      </c>
      <c r="DT692" s="11">
        <v>0.19616030000000001</v>
      </c>
      <c r="DU692" s="11">
        <v>0.19017510000000001</v>
      </c>
      <c r="DV692" s="11">
        <v>0.19339970000000001</v>
      </c>
      <c r="DW692" s="11">
        <v>0.183867</v>
      </c>
      <c r="DX692" s="11">
        <v>4.0974060000000003</v>
      </c>
      <c r="DY692" s="11">
        <v>0.13792979999999999</v>
      </c>
      <c r="DZ692" s="11">
        <v>0.1815792</v>
      </c>
      <c r="EA692" s="11">
        <v>40.739629999999998</v>
      </c>
      <c r="EB692" s="11">
        <v>39.541539999999998</v>
      </c>
      <c r="EC692" s="11">
        <v>38.889699999999998</v>
      </c>
      <c r="ED692" s="11">
        <v>37.389249999999997</v>
      </c>
      <c r="EE692" s="11">
        <v>37.318519999999999</v>
      </c>
      <c r="EF692" s="11">
        <v>37.445279999999997</v>
      </c>
      <c r="EG692" s="11">
        <v>35.422400000000003</v>
      </c>
      <c r="EH692" s="11">
        <v>37.811700000000002</v>
      </c>
      <c r="EI692" s="11">
        <v>42.310279999999999</v>
      </c>
      <c r="EJ692" s="11">
        <v>50.742849999999997</v>
      </c>
      <c r="EK692" s="11">
        <v>55.196100000000001</v>
      </c>
      <c r="EL692" s="11">
        <v>58.46452</v>
      </c>
      <c r="EM692" s="11">
        <v>61.836849999999998</v>
      </c>
      <c r="EN692" s="11">
        <v>62.00629</v>
      </c>
      <c r="EO692" s="11">
        <v>61.665050000000001</v>
      </c>
      <c r="EP692" s="11">
        <v>60.723610000000001</v>
      </c>
      <c r="EQ692" s="11">
        <v>58.61627</v>
      </c>
      <c r="ER692" s="11">
        <v>55.042099999999998</v>
      </c>
      <c r="ES692" s="11">
        <v>53.006970000000003</v>
      </c>
      <c r="ET692" s="11">
        <v>50.838329999999999</v>
      </c>
      <c r="EU692" s="11">
        <v>47.594189999999998</v>
      </c>
      <c r="EV692" s="11">
        <v>44.714919999999999</v>
      </c>
      <c r="EW692" s="11">
        <v>42.760899999999999</v>
      </c>
      <c r="EX692" s="11">
        <v>41.132480000000001</v>
      </c>
      <c r="EY692" s="11">
        <v>0</v>
      </c>
      <c r="EZ692" s="11"/>
      <c r="FA692" s="11"/>
      <c r="FB692" s="11"/>
      <c r="FC692" s="11"/>
      <c r="FD692" s="11"/>
      <c r="FE692" s="11"/>
      <c r="FF692" s="11"/>
      <c r="FG692" s="11"/>
      <c r="FH692" s="11"/>
      <c r="FI692" s="11"/>
      <c r="FJ692" s="11"/>
      <c r="FK692" s="11"/>
      <c r="FL692" s="11"/>
      <c r="FM692" s="11"/>
      <c r="FN692" s="11"/>
      <c r="FO692" s="11"/>
      <c r="FP692" s="11"/>
      <c r="FQ692" s="11"/>
      <c r="FR692" s="11"/>
      <c r="FS692" s="11"/>
      <c r="FT692" s="11"/>
      <c r="FU692" s="11"/>
      <c r="FV692" s="11"/>
    </row>
    <row r="693" spans="1:235" x14ac:dyDescent="0.25">
      <c r="A693" t="s">
        <v>112</v>
      </c>
      <c r="B693" t="s">
        <v>142</v>
      </c>
      <c r="C693" t="s">
        <v>88</v>
      </c>
      <c r="D693" t="s">
        <v>105</v>
      </c>
      <c r="E693" s="38" t="s">
        <v>237</v>
      </c>
      <c r="F693" t="s">
        <v>105</v>
      </c>
      <c r="G693" s="11">
        <v>9585</v>
      </c>
      <c r="H693" s="11">
        <v>0.61364030000000003</v>
      </c>
      <c r="I693" s="11">
        <v>0.55001710000000004</v>
      </c>
      <c r="J693" s="11">
        <v>0.57201959999999996</v>
      </c>
      <c r="K693" s="11">
        <v>0.56771280000000002</v>
      </c>
      <c r="L693" s="11">
        <v>0.61206959999999999</v>
      </c>
      <c r="M693" s="11">
        <v>0.66688250000000004</v>
      </c>
      <c r="N693" s="11">
        <v>0.81815380000000004</v>
      </c>
      <c r="O693" s="11">
        <v>0.84205620000000003</v>
      </c>
      <c r="P693" s="11">
        <v>0.57036260000000005</v>
      </c>
      <c r="Q693" s="11">
        <v>0.25630950000000002</v>
      </c>
      <c r="R693" s="11">
        <v>3.2025199999999997E-2</v>
      </c>
      <c r="S693" s="11">
        <v>-9.9749900000000002E-2</v>
      </c>
      <c r="T693" s="11">
        <v>-8.4494899999999998E-2</v>
      </c>
      <c r="U693" s="11">
        <v>1.1293900000000001E-2</v>
      </c>
      <c r="V693" s="11">
        <v>0.20871680000000001</v>
      </c>
      <c r="W693" s="11">
        <v>0.5254219</v>
      </c>
      <c r="X693" s="11">
        <v>0.84827560000000002</v>
      </c>
      <c r="Y693" s="11">
        <v>1.0734049999999999</v>
      </c>
      <c r="Z693" s="11">
        <v>1.110889</v>
      </c>
      <c r="AA693" s="11">
        <v>1.0725739999999999</v>
      </c>
      <c r="AB693" s="11">
        <v>0.97918289999999997</v>
      </c>
      <c r="AC693" s="11">
        <v>0.91016240000000004</v>
      </c>
      <c r="AD693" s="11">
        <v>0.78955120000000001</v>
      </c>
      <c r="AE693" s="11">
        <v>0.68641929999999995</v>
      </c>
      <c r="AF693" s="11">
        <v>-0.15943550000000001</v>
      </c>
      <c r="AG693" s="11">
        <v>-0.1835175</v>
      </c>
      <c r="AH693" s="11">
        <v>-0.14082990000000001</v>
      </c>
      <c r="AI693" s="11">
        <v>-0.12908210000000001</v>
      </c>
      <c r="AJ693" s="11">
        <v>-0.10393579999999999</v>
      </c>
      <c r="AK693" s="11">
        <v>-9.1553200000000001E-2</v>
      </c>
      <c r="AL693" s="11">
        <v>-5.66539E-2</v>
      </c>
      <c r="AM693" s="11">
        <v>-4.11153E-2</v>
      </c>
      <c r="AN693" s="11">
        <v>-1.0169600000000001E-2</v>
      </c>
      <c r="AO693" s="11">
        <v>-3.6716899999999997E-2</v>
      </c>
      <c r="AP693" s="11">
        <v>-2.8412099999999999E-2</v>
      </c>
      <c r="AQ693" s="11">
        <v>-2.06952E-2</v>
      </c>
      <c r="AR693" s="11">
        <v>1.4620599999999999E-2</v>
      </c>
      <c r="AS693" s="11">
        <v>3.6239300000000002E-2</v>
      </c>
      <c r="AT693" s="11">
        <v>6.6888500000000004E-2</v>
      </c>
      <c r="AU693" s="11">
        <v>0.1111707</v>
      </c>
      <c r="AV693" s="11">
        <v>0.1119545</v>
      </c>
      <c r="AW693" s="11">
        <v>4.8054899999999998E-2</v>
      </c>
      <c r="AX693" s="11">
        <v>3.1541E-2</v>
      </c>
      <c r="AY693" s="11">
        <v>8.3364000000000008E-3</v>
      </c>
      <c r="AZ693" s="11">
        <v>-3.8012600000000001E-2</v>
      </c>
      <c r="BA693" s="11">
        <v>-4.8876700000000002E-2</v>
      </c>
      <c r="BB693" s="11">
        <v>-6.6500299999999998E-2</v>
      </c>
      <c r="BC693" s="11">
        <v>-7.1641800000000005E-2</v>
      </c>
      <c r="BD693" s="11">
        <v>-0.10137160000000001</v>
      </c>
      <c r="BE693" s="11">
        <v>-0.13045039999999999</v>
      </c>
      <c r="BF693" s="11">
        <v>-9.3912700000000002E-2</v>
      </c>
      <c r="BG693" s="11">
        <v>-8.58014E-2</v>
      </c>
      <c r="BH693" s="11">
        <v>-6.3911099999999998E-2</v>
      </c>
      <c r="BI693" s="11">
        <v>-5.3963400000000002E-2</v>
      </c>
      <c r="BJ693" s="11">
        <v>-2.2352799999999999E-2</v>
      </c>
      <c r="BK693" s="11">
        <v>-4.9531000000000002E-3</v>
      </c>
      <c r="BL693" s="11">
        <v>2.38547E-2</v>
      </c>
      <c r="BM693" s="11">
        <v>-2.4272E-3</v>
      </c>
      <c r="BN693" s="11">
        <v>7.9003000000000007E-3</v>
      </c>
      <c r="BO693" s="11">
        <v>1.4182500000000001E-2</v>
      </c>
      <c r="BP693" s="11">
        <v>5.0613499999999999E-2</v>
      </c>
      <c r="BQ693" s="11">
        <v>7.9380800000000001E-2</v>
      </c>
      <c r="BR693" s="11">
        <v>0.11283550000000001</v>
      </c>
      <c r="BS693" s="11">
        <v>0.15328849999999999</v>
      </c>
      <c r="BT693" s="11">
        <v>0.1496943</v>
      </c>
      <c r="BU693" s="11">
        <v>9.4003000000000003E-2</v>
      </c>
      <c r="BV693" s="11">
        <v>6.8707900000000002E-2</v>
      </c>
      <c r="BW693" s="11">
        <v>4.7335099999999998E-2</v>
      </c>
      <c r="BX693" s="11">
        <v>-4.3501E-3</v>
      </c>
      <c r="BY693" s="11">
        <v>-1.62413E-2</v>
      </c>
      <c r="BZ693" s="11">
        <v>-3.3311500000000001E-2</v>
      </c>
      <c r="CA693" s="11">
        <v>-4.0088899999999997E-2</v>
      </c>
      <c r="CB693" s="11">
        <v>-4.3307699999999998E-2</v>
      </c>
      <c r="CC693" s="11">
        <v>-7.7383300000000002E-2</v>
      </c>
      <c r="CD693" s="11">
        <v>-4.6995599999999998E-2</v>
      </c>
      <c r="CE693" s="11">
        <v>-4.2520700000000002E-2</v>
      </c>
      <c r="CF693" s="11">
        <v>-2.3886399999999999E-2</v>
      </c>
      <c r="CG693" s="11">
        <v>-1.6373700000000001E-2</v>
      </c>
      <c r="CH693" s="11">
        <v>1.19483E-2</v>
      </c>
      <c r="CI693" s="11">
        <v>3.1209199999999999E-2</v>
      </c>
      <c r="CJ693" s="11">
        <v>5.7879E-2</v>
      </c>
      <c r="CK693" s="11">
        <v>3.1862399999999999E-2</v>
      </c>
      <c r="CL693" s="11">
        <v>4.4212799999999997E-2</v>
      </c>
      <c r="CM693" s="11">
        <v>4.9060199999999998E-2</v>
      </c>
      <c r="CN693" s="11">
        <v>8.6606299999999997E-2</v>
      </c>
      <c r="CO693" s="11">
        <v>0.1225223</v>
      </c>
      <c r="CP693" s="11">
        <v>0.15878249999999999</v>
      </c>
      <c r="CQ693" s="11">
        <v>0.19540640000000001</v>
      </c>
      <c r="CR693" s="11">
        <v>0.18743409999999999</v>
      </c>
      <c r="CS693" s="11">
        <v>0.13995099999999999</v>
      </c>
      <c r="CT693" s="11">
        <v>0.10587489999999999</v>
      </c>
      <c r="CU693" s="11">
        <v>8.6333800000000002E-2</v>
      </c>
      <c r="CV693" s="11">
        <v>2.9312399999999999E-2</v>
      </c>
      <c r="CW693" s="11">
        <v>1.6393999999999999E-2</v>
      </c>
      <c r="CX693" s="11">
        <v>-1.228E-4</v>
      </c>
      <c r="CY693" s="11">
        <v>-8.5360000000000002E-3</v>
      </c>
      <c r="CZ693" s="11">
        <v>3.5300400000000003E-2</v>
      </c>
      <c r="DA693" s="11">
        <v>3.22625E-2</v>
      </c>
      <c r="DB693" s="11">
        <v>2.85236E-2</v>
      </c>
      <c r="DC693" s="11">
        <v>2.6312800000000001E-2</v>
      </c>
      <c r="DD693" s="11">
        <v>2.4333299999999999E-2</v>
      </c>
      <c r="DE693" s="11">
        <v>2.2852899999999999E-2</v>
      </c>
      <c r="DF693" s="11">
        <v>2.08536E-2</v>
      </c>
      <c r="DG693" s="11">
        <v>2.19851E-2</v>
      </c>
      <c r="DH693" s="11">
        <v>2.06853E-2</v>
      </c>
      <c r="DI693" s="11">
        <v>2.0846699999999999E-2</v>
      </c>
      <c r="DJ693" s="11">
        <v>2.2076399999999999E-2</v>
      </c>
      <c r="DK693" s="11">
        <v>2.12041E-2</v>
      </c>
      <c r="DL693" s="11">
        <v>2.1882100000000002E-2</v>
      </c>
      <c r="DM693" s="11">
        <v>2.62282E-2</v>
      </c>
      <c r="DN693" s="11">
        <v>2.7933800000000002E-2</v>
      </c>
      <c r="DO693" s="11">
        <v>2.5605900000000001E-2</v>
      </c>
      <c r="DP693" s="11">
        <v>2.2944200000000001E-2</v>
      </c>
      <c r="DQ693" s="11">
        <v>2.7934400000000002E-2</v>
      </c>
      <c r="DR693" s="11">
        <v>2.2595899999999999E-2</v>
      </c>
      <c r="DS693" s="11">
        <v>2.3709500000000001E-2</v>
      </c>
      <c r="DT693" s="11">
        <v>2.0465299999999999E-2</v>
      </c>
      <c r="DU693" s="11">
        <v>1.9840900000000002E-2</v>
      </c>
      <c r="DV693" s="11">
        <v>2.0177299999999999E-2</v>
      </c>
      <c r="DW693" s="11">
        <v>1.91828E-2</v>
      </c>
      <c r="DX693" s="11">
        <v>0.4274811</v>
      </c>
      <c r="DY693" s="11">
        <v>1.4390200000000001E-2</v>
      </c>
      <c r="DZ693" s="11">
        <v>1.8944099999999998E-2</v>
      </c>
      <c r="EA693" s="11">
        <v>40.739629999999998</v>
      </c>
      <c r="EB693" s="11">
        <v>39.541539999999998</v>
      </c>
      <c r="EC693" s="11">
        <v>38.889699999999998</v>
      </c>
      <c r="ED693" s="11">
        <v>37.389249999999997</v>
      </c>
      <c r="EE693" s="11">
        <v>37.318519999999999</v>
      </c>
      <c r="EF693" s="11">
        <v>37.445279999999997</v>
      </c>
      <c r="EG693" s="11">
        <v>35.422400000000003</v>
      </c>
      <c r="EH693" s="11">
        <v>37.811700000000002</v>
      </c>
      <c r="EI693" s="11">
        <v>42.310279999999999</v>
      </c>
      <c r="EJ693" s="11">
        <v>50.742849999999997</v>
      </c>
      <c r="EK693" s="11">
        <v>55.196100000000001</v>
      </c>
      <c r="EL693" s="11">
        <v>58.46452</v>
      </c>
      <c r="EM693" s="11">
        <v>61.836849999999998</v>
      </c>
      <c r="EN693" s="11">
        <v>62.00629</v>
      </c>
      <c r="EO693" s="11">
        <v>61.665050000000001</v>
      </c>
      <c r="EP693" s="11">
        <v>60.723610000000001</v>
      </c>
      <c r="EQ693" s="11">
        <v>58.61627</v>
      </c>
      <c r="ER693" s="11">
        <v>55.042099999999998</v>
      </c>
      <c r="ES693" s="11">
        <v>53.006970000000003</v>
      </c>
      <c r="ET693" s="11">
        <v>50.838329999999999</v>
      </c>
      <c r="EU693" s="11">
        <v>47.594189999999998</v>
      </c>
      <c r="EV693" s="11">
        <v>44.714919999999999</v>
      </c>
      <c r="EW693" s="11">
        <v>42.760899999999999</v>
      </c>
      <c r="EX693" s="11">
        <v>41.132480000000001</v>
      </c>
      <c r="EY693" s="11">
        <v>0</v>
      </c>
      <c r="EZ693" s="11"/>
      <c r="FA693" s="11"/>
      <c r="FB693" s="11"/>
      <c r="FC693" s="11"/>
      <c r="FD693" s="11"/>
      <c r="FE693" s="11"/>
      <c r="FF693" s="11"/>
      <c r="FG693" s="11"/>
      <c r="FH693" s="11"/>
      <c r="FI693" s="11"/>
      <c r="FJ693" s="11"/>
      <c r="FK693" s="11"/>
      <c r="FL693" s="11"/>
      <c r="FM693" s="11"/>
      <c r="FN693" s="11"/>
      <c r="FO693" s="11"/>
      <c r="FP693" s="11"/>
      <c r="FQ693" s="11"/>
      <c r="FR693" s="11"/>
      <c r="FS693" s="11"/>
      <c r="FT693" s="11"/>
      <c r="FU693" s="11"/>
      <c r="FV693" s="11"/>
      <c r="HY693" s="37"/>
      <c r="IA693" s="37"/>
    </row>
    <row r="694" spans="1:235" x14ac:dyDescent="0.25">
      <c r="A694" t="s">
        <v>112</v>
      </c>
      <c r="B694" t="s">
        <v>142</v>
      </c>
      <c r="C694" t="s">
        <v>88</v>
      </c>
      <c r="D694" t="s">
        <v>105</v>
      </c>
      <c r="E694" s="38" t="s">
        <v>121</v>
      </c>
      <c r="F694" t="s">
        <v>105</v>
      </c>
      <c r="G694" s="11">
        <v>6831</v>
      </c>
      <c r="H694" s="11">
        <v>0.94432400000000005</v>
      </c>
      <c r="I694" s="11">
        <v>0.85449140000000001</v>
      </c>
      <c r="J694" s="11">
        <v>0.76188239999999996</v>
      </c>
      <c r="K694" s="11">
        <v>0.70173059999999998</v>
      </c>
      <c r="L694" s="11">
        <v>0.64815449999999997</v>
      </c>
      <c r="M694" s="11">
        <v>0.60971679999999995</v>
      </c>
      <c r="N694" s="11">
        <v>0.57035480000000005</v>
      </c>
      <c r="O694" s="11">
        <v>0.52664049999999996</v>
      </c>
      <c r="P694" s="11">
        <v>0.35120790000000002</v>
      </c>
      <c r="Q694" s="11">
        <v>0.14688619999999999</v>
      </c>
      <c r="R694" s="11">
        <v>6.9077000000000001E-3</v>
      </c>
      <c r="S694" s="11">
        <v>-6.0872500000000003E-2</v>
      </c>
      <c r="T694" s="11">
        <v>-2.4606699999999999E-2</v>
      </c>
      <c r="U694" s="11">
        <v>7.3660100000000006E-2</v>
      </c>
      <c r="V694" s="11">
        <v>0.2330989</v>
      </c>
      <c r="W694" s="11">
        <v>0.4853382</v>
      </c>
      <c r="X694" s="11">
        <v>0.82639079999999998</v>
      </c>
      <c r="Y694" s="11">
        <v>1.15489</v>
      </c>
      <c r="Z694" s="11">
        <v>1.322452</v>
      </c>
      <c r="AA694" s="11">
        <v>1.314621</v>
      </c>
      <c r="AB694" s="11">
        <v>1.2828790000000001</v>
      </c>
      <c r="AC694" s="11">
        <v>1.250024</v>
      </c>
      <c r="AD694" s="11">
        <v>1.1513370000000001</v>
      </c>
      <c r="AE694" s="11">
        <v>0.98691799999999996</v>
      </c>
      <c r="AF694" s="11">
        <v>-0.19376119999999999</v>
      </c>
      <c r="AG694" s="11">
        <v>-0.18297749999999999</v>
      </c>
      <c r="AH694" s="11">
        <v>-0.16042300000000001</v>
      </c>
      <c r="AI694" s="11">
        <v>-0.13065669999999999</v>
      </c>
      <c r="AJ694" s="11">
        <v>-0.1144969</v>
      </c>
      <c r="AK694" s="11">
        <v>-0.1083432</v>
      </c>
      <c r="AL694" s="11">
        <v>-8.8205800000000001E-2</v>
      </c>
      <c r="AM694" s="11">
        <v>-7.16368E-2</v>
      </c>
      <c r="AN694" s="11">
        <v>-0.1014544</v>
      </c>
      <c r="AO694" s="11">
        <v>-9.5311699999999999E-2</v>
      </c>
      <c r="AP694" s="11">
        <v>-5.7170899999999997E-2</v>
      </c>
      <c r="AQ694" s="11">
        <v>-3.9239099999999999E-2</v>
      </c>
      <c r="AR694" s="11">
        <v>-2.2759700000000001E-2</v>
      </c>
      <c r="AS694" s="11">
        <v>-2.1190500000000001E-2</v>
      </c>
      <c r="AT694" s="11">
        <v>-4.0265000000000002E-2</v>
      </c>
      <c r="AU694" s="11">
        <v>-2.2980799999999999E-2</v>
      </c>
      <c r="AV694" s="11">
        <v>4.8262100000000002E-2</v>
      </c>
      <c r="AW694" s="11">
        <v>5.3094799999999998E-2</v>
      </c>
      <c r="AX694" s="11">
        <v>1.6246699999999999E-2</v>
      </c>
      <c r="AY694" s="11">
        <v>-3.2098999999999999E-3</v>
      </c>
      <c r="AZ694" s="11">
        <v>-2.9767399999999999E-2</v>
      </c>
      <c r="BA694" s="11">
        <v>-7.3324299999999995E-2</v>
      </c>
      <c r="BB694" s="11">
        <v>-5.8298599999999999E-2</v>
      </c>
      <c r="BC694" s="11">
        <v>-5.8843600000000003E-2</v>
      </c>
      <c r="BD694" s="11">
        <v>-0.1216342</v>
      </c>
      <c r="BE694" s="11">
        <v>-0.1176922</v>
      </c>
      <c r="BF694" s="11">
        <v>-0.1057111</v>
      </c>
      <c r="BG694" s="11">
        <v>-8.4490200000000001E-2</v>
      </c>
      <c r="BH694" s="11">
        <v>-7.5062699999999996E-2</v>
      </c>
      <c r="BI694" s="11">
        <v>-7.1241899999999997E-2</v>
      </c>
      <c r="BJ694" s="11">
        <v>-5.46344E-2</v>
      </c>
      <c r="BK694" s="11">
        <v>-3.7141199999999999E-2</v>
      </c>
      <c r="BL694" s="11">
        <v>-6.24614E-2</v>
      </c>
      <c r="BM694" s="11">
        <v>-5.4864900000000001E-2</v>
      </c>
      <c r="BN694" s="11">
        <v>-1.7088200000000001E-2</v>
      </c>
      <c r="BO694" s="11">
        <v>3.2163000000000001E-3</v>
      </c>
      <c r="BP694" s="11">
        <v>2.4833899999999999E-2</v>
      </c>
      <c r="BQ694" s="11">
        <v>3.1086300000000001E-2</v>
      </c>
      <c r="BR694" s="11">
        <v>1.6720599999999999E-2</v>
      </c>
      <c r="BS694" s="11">
        <v>3.4997899999999998E-2</v>
      </c>
      <c r="BT694" s="11">
        <v>0.1202371</v>
      </c>
      <c r="BU694" s="11">
        <v>0.1264731</v>
      </c>
      <c r="BV694" s="11">
        <v>7.9851500000000006E-2</v>
      </c>
      <c r="BW694" s="11">
        <v>4.7333699999999999E-2</v>
      </c>
      <c r="BX694" s="11">
        <v>1.9297000000000002E-2</v>
      </c>
      <c r="BY694" s="11">
        <v>-2.1808899999999999E-2</v>
      </c>
      <c r="BZ694" s="11">
        <v>-7.8197000000000006E-3</v>
      </c>
      <c r="CA694" s="11">
        <v>-1.6791899999999998E-2</v>
      </c>
      <c r="CB694" s="11">
        <v>-4.9507299999999997E-2</v>
      </c>
      <c r="CC694" s="11">
        <v>-5.2406899999999999E-2</v>
      </c>
      <c r="CD694" s="11">
        <v>-5.0999200000000001E-2</v>
      </c>
      <c r="CE694" s="11">
        <v>-3.8323700000000002E-2</v>
      </c>
      <c r="CF694" s="11">
        <v>-3.5628600000000003E-2</v>
      </c>
      <c r="CG694" s="11">
        <v>-3.41406E-2</v>
      </c>
      <c r="CH694" s="11">
        <v>-2.1062999999999998E-2</v>
      </c>
      <c r="CI694" s="11">
        <v>-2.6457E-3</v>
      </c>
      <c r="CJ694" s="11">
        <v>-2.3468300000000001E-2</v>
      </c>
      <c r="CK694" s="11">
        <v>-1.44181E-2</v>
      </c>
      <c r="CL694" s="11">
        <v>2.2994500000000001E-2</v>
      </c>
      <c r="CM694" s="11">
        <v>4.56716E-2</v>
      </c>
      <c r="CN694" s="11">
        <v>7.2427500000000006E-2</v>
      </c>
      <c r="CO694" s="11">
        <v>8.3363000000000007E-2</v>
      </c>
      <c r="CP694" s="11">
        <v>7.3706199999999999E-2</v>
      </c>
      <c r="CQ694" s="11">
        <v>9.2976600000000006E-2</v>
      </c>
      <c r="CR694" s="11">
        <v>0.1922121</v>
      </c>
      <c r="CS694" s="11">
        <v>0.19985130000000001</v>
      </c>
      <c r="CT694" s="11">
        <v>0.14345630000000001</v>
      </c>
      <c r="CU694" s="11">
        <v>9.78773E-2</v>
      </c>
      <c r="CV694" s="11">
        <v>6.8361400000000003E-2</v>
      </c>
      <c r="CW694" s="11">
        <v>2.97065E-2</v>
      </c>
      <c r="CX694" s="11">
        <v>4.2659099999999998E-2</v>
      </c>
      <c r="CY694" s="11">
        <v>2.52597E-2</v>
      </c>
      <c r="CZ694" s="11">
        <v>4.3850100000000003E-2</v>
      </c>
      <c r="DA694" s="11">
        <v>3.9690599999999999E-2</v>
      </c>
      <c r="DB694" s="11">
        <v>3.32625E-2</v>
      </c>
      <c r="DC694" s="11">
        <v>2.80673E-2</v>
      </c>
      <c r="DD694" s="11">
        <v>2.3974200000000001E-2</v>
      </c>
      <c r="DE694" s="11">
        <v>2.2556E-2</v>
      </c>
      <c r="DF694" s="11">
        <v>2.0410000000000001E-2</v>
      </c>
      <c r="DG694" s="11">
        <v>2.0971799999999999E-2</v>
      </c>
      <c r="DH694" s="11">
        <v>2.3706100000000001E-2</v>
      </c>
      <c r="DI694" s="11">
        <v>2.4589900000000001E-2</v>
      </c>
      <c r="DJ694" s="11">
        <v>2.4368600000000001E-2</v>
      </c>
      <c r="DK694" s="11">
        <v>2.5811000000000001E-2</v>
      </c>
      <c r="DL694" s="11">
        <v>2.89349E-2</v>
      </c>
      <c r="DM694" s="11">
        <v>3.1781999999999998E-2</v>
      </c>
      <c r="DN694" s="11">
        <v>3.4644800000000003E-2</v>
      </c>
      <c r="DO694" s="11">
        <v>3.5248500000000002E-2</v>
      </c>
      <c r="DP694" s="11">
        <v>4.3757699999999997E-2</v>
      </c>
      <c r="DQ694" s="11">
        <v>4.4610799999999999E-2</v>
      </c>
      <c r="DR694" s="11">
        <v>3.8669000000000002E-2</v>
      </c>
      <c r="DS694" s="11">
        <v>3.07283E-2</v>
      </c>
      <c r="DT694" s="11">
        <v>2.9829000000000001E-2</v>
      </c>
      <c r="DU694" s="11">
        <v>3.1319100000000002E-2</v>
      </c>
      <c r="DV694" s="11">
        <v>3.0689000000000001E-2</v>
      </c>
      <c r="DW694" s="11">
        <v>2.5565600000000001E-2</v>
      </c>
      <c r="DX694" s="11">
        <v>0.67388510000000001</v>
      </c>
      <c r="DY694" s="11">
        <v>1.9039E-2</v>
      </c>
      <c r="DZ694" s="11">
        <v>3.4258700000000003E-2</v>
      </c>
      <c r="EA694" s="11">
        <v>67.281670000000005</v>
      </c>
      <c r="EB694" s="11">
        <v>67.408709999999999</v>
      </c>
      <c r="EC694" s="11">
        <v>67.730419999999995</v>
      </c>
      <c r="ED694" s="11">
        <v>67.096810000000005</v>
      </c>
      <c r="EE694" s="11">
        <v>66.463729999999998</v>
      </c>
      <c r="EF694" s="11">
        <v>66.142629999999997</v>
      </c>
      <c r="EG694" s="11">
        <v>65.985489999999999</v>
      </c>
      <c r="EH694" s="11">
        <v>66.505799999999994</v>
      </c>
      <c r="EI694" s="11">
        <v>67.736410000000006</v>
      </c>
      <c r="EJ694" s="11">
        <v>69.637060000000005</v>
      </c>
      <c r="EK694" s="11">
        <v>72.246719999999996</v>
      </c>
      <c r="EL694" s="11">
        <v>74.962950000000006</v>
      </c>
      <c r="EM694" s="11">
        <v>76.755759999999995</v>
      </c>
      <c r="EN694" s="11">
        <v>77.92501</v>
      </c>
      <c r="EO694" s="11">
        <v>79.752750000000006</v>
      </c>
      <c r="EP694" s="11">
        <v>79.386170000000007</v>
      </c>
      <c r="EQ694" s="11">
        <v>78.463759999999994</v>
      </c>
      <c r="ER694" s="11">
        <v>77.396169999999998</v>
      </c>
      <c r="ES694" s="11">
        <v>75.976579999999998</v>
      </c>
      <c r="ET694" s="11">
        <v>74.052449999999993</v>
      </c>
      <c r="EU694" s="11">
        <v>71.369910000000004</v>
      </c>
      <c r="EV694" s="11">
        <v>69.648920000000004</v>
      </c>
      <c r="EW694" s="11">
        <v>68.50103</v>
      </c>
      <c r="EX694" s="11">
        <v>67.785640000000001</v>
      </c>
      <c r="EY694" s="11">
        <v>0</v>
      </c>
      <c r="EZ694" s="11"/>
      <c r="FA694" s="11"/>
      <c r="FB694" s="11"/>
      <c r="FC694" s="11"/>
      <c r="FD694" s="11"/>
      <c r="FE694" s="11"/>
      <c r="FF694" s="11"/>
      <c r="FG694" s="11"/>
      <c r="FH694" s="11"/>
      <c r="FI694" s="11"/>
      <c r="FJ694" s="11"/>
      <c r="FK694" s="11"/>
      <c r="FL694" s="11"/>
      <c r="FM694" s="11"/>
      <c r="FN694" s="11"/>
      <c r="FO694" s="11"/>
      <c r="FP694" s="11"/>
      <c r="FQ694" s="11"/>
      <c r="FR694" s="11"/>
      <c r="FS694" s="11"/>
      <c r="FT694" s="11"/>
      <c r="FU694" s="11"/>
      <c r="FV694" s="11"/>
      <c r="HY694" s="37"/>
    </row>
    <row r="695" spans="1:235" x14ac:dyDescent="0.25">
      <c r="A695" t="s">
        <v>112</v>
      </c>
      <c r="B695" t="s">
        <v>142</v>
      </c>
      <c r="C695" t="s">
        <v>0</v>
      </c>
      <c r="D695" t="s">
        <v>105</v>
      </c>
      <c r="E695" s="38" t="s">
        <v>121</v>
      </c>
      <c r="F695" t="s">
        <v>105</v>
      </c>
      <c r="G695" s="11">
        <v>6831</v>
      </c>
      <c r="H695" s="11">
        <v>6.4506769999999998</v>
      </c>
      <c r="I695" s="11">
        <v>5.8370309999999996</v>
      </c>
      <c r="J695" s="11">
        <v>5.2044189999999997</v>
      </c>
      <c r="K695" s="11">
        <v>4.7935220000000003</v>
      </c>
      <c r="L695" s="11">
        <v>4.427543</v>
      </c>
      <c r="M695" s="11">
        <v>4.1649760000000002</v>
      </c>
      <c r="N695" s="11">
        <v>3.8960940000000002</v>
      </c>
      <c r="O695" s="11">
        <v>3.5974810000000002</v>
      </c>
      <c r="P695" s="11">
        <v>2.3991009999999999</v>
      </c>
      <c r="Q695" s="11">
        <v>1.0033799999999999</v>
      </c>
      <c r="R695" s="11">
        <v>4.71863E-2</v>
      </c>
      <c r="S695" s="11">
        <v>-0.41582029999999998</v>
      </c>
      <c r="T695" s="11">
        <v>-0.1680884</v>
      </c>
      <c r="U695" s="11">
        <v>0.50317190000000001</v>
      </c>
      <c r="V695" s="11">
        <v>1.592298</v>
      </c>
      <c r="W695" s="11">
        <v>3.3153450000000002</v>
      </c>
      <c r="X695" s="11">
        <v>5.6450750000000003</v>
      </c>
      <c r="Y695" s="11">
        <v>7.8890520000000004</v>
      </c>
      <c r="Z695" s="11">
        <v>9.0336680000000005</v>
      </c>
      <c r="AA695" s="11">
        <v>8.9801769999999994</v>
      </c>
      <c r="AB695" s="11">
        <v>8.7633460000000003</v>
      </c>
      <c r="AC695" s="11">
        <v>8.5389110000000006</v>
      </c>
      <c r="AD695" s="11">
        <v>7.8647850000000004</v>
      </c>
      <c r="AE695" s="11">
        <v>6.7416369999999999</v>
      </c>
      <c r="AF695" s="11">
        <v>-1.323583</v>
      </c>
      <c r="AG695" s="11">
        <v>-1.249919</v>
      </c>
      <c r="AH695" s="11">
        <v>-1.09585</v>
      </c>
      <c r="AI695" s="11">
        <v>-0.89251610000000003</v>
      </c>
      <c r="AJ695" s="11">
        <v>-0.78212800000000005</v>
      </c>
      <c r="AK695" s="11">
        <v>-0.74009259999999999</v>
      </c>
      <c r="AL695" s="11">
        <v>-0.6025336</v>
      </c>
      <c r="AM695" s="11">
        <v>-0.48935089999999998</v>
      </c>
      <c r="AN695" s="11">
        <v>-0.69303490000000001</v>
      </c>
      <c r="AO695" s="11">
        <v>-0.65107409999999999</v>
      </c>
      <c r="AP695" s="11">
        <v>-0.39053480000000002</v>
      </c>
      <c r="AQ695" s="11">
        <v>-0.26804210000000001</v>
      </c>
      <c r="AR695" s="11">
        <v>-0.15547169999999999</v>
      </c>
      <c r="AS695" s="11">
        <v>-0.14475209999999999</v>
      </c>
      <c r="AT695" s="11">
        <v>-0.27505030000000003</v>
      </c>
      <c r="AU695" s="11">
        <v>-0.1569816</v>
      </c>
      <c r="AV695" s="11">
        <v>0.32967849999999999</v>
      </c>
      <c r="AW695" s="11">
        <v>0.36269089999999998</v>
      </c>
      <c r="AX695" s="11">
        <v>0.1109815</v>
      </c>
      <c r="AY695" s="11">
        <v>-2.1926999999999999E-2</v>
      </c>
      <c r="AZ695" s="11">
        <v>-0.20334089999999999</v>
      </c>
      <c r="BA695" s="11">
        <v>-0.50087809999999999</v>
      </c>
      <c r="BB695" s="11">
        <v>-0.39823769999999997</v>
      </c>
      <c r="BC695" s="11">
        <v>-0.40196080000000001</v>
      </c>
      <c r="BD695" s="11">
        <v>-0.8308835</v>
      </c>
      <c r="BE695" s="11">
        <v>-0.80395530000000004</v>
      </c>
      <c r="BF695" s="11">
        <v>-0.72211250000000005</v>
      </c>
      <c r="BG695" s="11">
        <v>-0.57715260000000002</v>
      </c>
      <c r="BH695" s="11">
        <v>-0.51275349999999997</v>
      </c>
      <c r="BI695" s="11">
        <v>-0.48665350000000002</v>
      </c>
      <c r="BJ695" s="11">
        <v>-0.37320730000000002</v>
      </c>
      <c r="BK695" s="11">
        <v>-0.25371179999999999</v>
      </c>
      <c r="BL695" s="11">
        <v>-0.42667349999999998</v>
      </c>
      <c r="BM695" s="11">
        <v>-0.37478210000000001</v>
      </c>
      <c r="BN695" s="11">
        <v>-0.11672970000000001</v>
      </c>
      <c r="BO695" s="11">
        <v>2.1970400000000001E-2</v>
      </c>
      <c r="BP695" s="11">
        <v>0.1696404</v>
      </c>
      <c r="BQ695" s="11">
        <v>0.21235029999999999</v>
      </c>
      <c r="BR695" s="11">
        <v>0.1142184</v>
      </c>
      <c r="BS695" s="11">
        <v>0.2390709</v>
      </c>
      <c r="BT695" s="11">
        <v>0.82133970000000001</v>
      </c>
      <c r="BU695" s="11">
        <v>0.86393759999999997</v>
      </c>
      <c r="BV695" s="11">
        <v>0.5454658</v>
      </c>
      <c r="BW695" s="11">
        <v>0.32333650000000003</v>
      </c>
      <c r="BX695" s="11">
        <v>0.13181799999999999</v>
      </c>
      <c r="BY695" s="11">
        <v>-0.14897659999999999</v>
      </c>
      <c r="BZ695" s="11">
        <v>-5.3416699999999998E-2</v>
      </c>
      <c r="CA695" s="11">
        <v>-0.1147058</v>
      </c>
      <c r="CB695" s="11">
        <v>-0.33818419999999999</v>
      </c>
      <c r="CC695" s="11">
        <v>-0.35799150000000002</v>
      </c>
      <c r="CD695" s="11">
        <v>-0.3483753</v>
      </c>
      <c r="CE695" s="11">
        <v>-0.26178899999999999</v>
      </c>
      <c r="CF695" s="11">
        <v>-0.24337909999999999</v>
      </c>
      <c r="CG695" s="11">
        <v>-0.23321439999999999</v>
      </c>
      <c r="CH695" s="11">
        <v>-0.14388110000000001</v>
      </c>
      <c r="CI695" s="11">
        <v>-1.80728E-2</v>
      </c>
      <c r="CJ695" s="11">
        <v>-0.16031210000000001</v>
      </c>
      <c r="CK695" s="11">
        <v>-9.8490099999999997E-2</v>
      </c>
      <c r="CL695" s="11">
        <v>0.1570753</v>
      </c>
      <c r="CM695" s="11">
        <v>0.31198290000000001</v>
      </c>
      <c r="CN695" s="11">
        <v>0.49475249999999998</v>
      </c>
      <c r="CO695" s="11">
        <v>0.56945279999999998</v>
      </c>
      <c r="CP695" s="11">
        <v>0.50348709999999997</v>
      </c>
      <c r="CQ695" s="11">
        <v>0.63512329999999995</v>
      </c>
      <c r="CR695" s="11">
        <v>1.3130010000000001</v>
      </c>
      <c r="CS695" s="11">
        <v>1.365184</v>
      </c>
      <c r="CT695" s="11">
        <v>0.97995010000000005</v>
      </c>
      <c r="CU695" s="11">
        <v>0.66860010000000003</v>
      </c>
      <c r="CV695" s="11">
        <v>0.46697689999999997</v>
      </c>
      <c r="CW695" s="11">
        <v>0.20292489999999999</v>
      </c>
      <c r="CX695" s="11">
        <v>0.2914043</v>
      </c>
      <c r="CY695" s="11">
        <v>0.17254929999999999</v>
      </c>
      <c r="CZ695" s="11">
        <v>0.29953990000000003</v>
      </c>
      <c r="DA695" s="11">
        <v>0.2711268</v>
      </c>
      <c r="DB695" s="11">
        <v>0.2272161</v>
      </c>
      <c r="DC695" s="11">
        <v>0.19172739999999999</v>
      </c>
      <c r="DD695" s="11">
        <v>0.163768</v>
      </c>
      <c r="DE695" s="11">
        <v>0.15407999999999999</v>
      </c>
      <c r="DF695" s="11">
        <v>0.1394205</v>
      </c>
      <c r="DG695" s="11">
        <v>0.14325840000000001</v>
      </c>
      <c r="DH695" s="11">
        <v>0.16193630000000001</v>
      </c>
      <c r="DI695" s="11">
        <v>0.1679736</v>
      </c>
      <c r="DJ695" s="11">
        <v>0.16646159999999999</v>
      </c>
      <c r="DK695" s="11">
        <v>0.1763151</v>
      </c>
      <c r="DL695" s="11">
        <v>0.1976541</v>
      </c>
      <c r="DM695" s="11">
        <v>0.21710289999999999</v>
      </c>
      <c r="DN695" s="11">
        <v>0.2366586</v>
      </c>
      <c r="DO695" s="11">
        <v>0.24078279999999999</v>
      </c>
      <c r="DP695" s="11">
        <v>0.29890879999999997</v>
      </c>
      <c r="DQ695" s="11">
        <v>0.30473640000000002</v>
      </c>
      <c r="DR695" s="11">
        <v>0.26414769999999999</v>
      </c>
      <c r="DS695" s="11">
        <v>0.20990529999999999</v>
      </c>
      <c r="DT695" s="11">
        <v>0.2037621</v>
      </c>
      <c r="DU695" s="11">
        <v>0.21394089999999999</v>
      </c>
      <c r="DV695" s="11">
        <v>0.2096363</v>
      </c>
      <c r="DW695" s="11">
        <v>0.17463870000000001</v>
      </c>
      <c r="DX695" s="11">
        <v>4.6033090000000003</v>
      </c>
      <c r="DY695" s="11">
        <v>0.13005559999999999</v>
      </c>
      <c r="DZ695" s="11">
        <v>0.23402110000000001</v>
      </c>
      <c r="EA695" s="11">
        <v>67.281670000000005</v>
      </c>
      <c r="EB695" s="11">
        <v>67.408709999999999</v>
      </c>
      <c r="EC695" s="11">
        <v>67.730419999999995</v>
      </c>
      <c r="ED695" s="11">
        <v>67.096810000000005</v>
      </c>
      <c r="EE695" s="11">
        <v>66.463729999999998</v>
      </c>
      <c r="EF695" s="11">
        <v>66.142629999999997</v>
      </c>
      <c r="EG695" s="11">
        <v>65.985489999999999</v>
      </c>
      <c r="EH695" s="11">
        <v>66.505799999999994</v>
      </c>
      <c r="EI695" s="11">
        <v>67.736410000000006</v>
      </c>
      <c r="EJ695" s="11">
        <v>69.637060000000005</v>
      </c>
      <c r="EK695" s="11">
        <v>72.246719999999996</v>
      </c>
      <c r="EL695" s="11">
        <v>74.962950000000006</v>
      </c>
      <c r="EM695" s="11">
        <v>76.755759999999995</v>
      </c>
      <c r="EN695" s="11">
        <v>77.92501</v>
      </c>
      <c r="EO695" s="11">
        <v>79.752750000000006</v>
      </c>
      <c r="EP695" s="11">
        <v>79.386170000000007</v>
      </c>
      <c r="EQ695" s="11">
        <v>78.463759999999994</v>
      </c>
      <c r="ER695" s="11">
        <v>77.396169999999998</v>
      </c>
      <c r="ES695" s="11">
        <v>75.976579999999998</v>
      </c>
      <c r="ET695" s="11">
        <v>74.052449999999993</v>
      </c>
      <c r="EU695" s="11">
        <v>71.369910000000004</v>
      </c>
      <c r="EV695" s="11">
        <v>69.648920000000004</v>
      </c>
      <c r="EW695" s="11">
        <v>68.50103</v>
      </c>
      <c r="EX695" s="11">
        <v>67.785640000000001</v>
      </c>
      <c r="EY695" s="11">
        <v>0</v>
      </c>
      <c r="EZ695" s="11"/>
      <c r="FA695" s="11"/>
      <c r="FB695" s="11"/>
      <c r="FC695" s="11"/>
      <c r="FD695" s="11"/>
      <c r="FE695" s="11"/>
      <c r="FF695" s="11"/>
      <c r="FG695" s="11"/>
      <c r="FH695" s="11"/>
      <c r="FI695" s="11"/>
      <c r="FJ695" s="11"/>
      <c r="FK695" s="11"/>
      <c r="FL695" s="11"/>
      <c r="FM695" s="11"/>
      <c r="FN695" s="11"/>
      <c r="FO695" s="11"/>
      <c r="FP695" s="11"/>
      <c r="FQ695" s="11"/>
      <c r="FR695" s="11"/>
      <c r="FS695" s="11"/>
      <c r="FT695" s="11"/>
      <c r="FU695" s="11"/>
      <c r="FV695" s="11"/>
      <c r="IA695" s="37"/>
    </row>
    <row r="696" spans="1:235" x14ac:dyDescent="0.25">
      <c r="A696" t="s">
        <v>112</v>
      </c>
      <c r="B696" t="s">
        <v>142</v>
      </c>
      <c r="C696" t="s">
        <v>88</v>
      </c>
      <c r="D696" t="s">
        <v>105</v>
      </c>
      <c r="E696" s="38" t="s">
        <v>238</v>
      </c>
      <c r="F696" t="s">
        <v>105</v>
      </c>
      <c r="G696" s="11">
        <v>6831</v>
      </c>
      <c r="H696" s="11">
        <v>1.1568369999999999</v>
      </c>
      <c r="I696" s="11">
        <v>1.0404960000000001</v>
      </c>
      <c r="J696" s="11">
        <v>0.91339570000000003</v>
      </c>
      <c r="K696" s="11">
        <v>0.83353790000000005</v>
      </c>
      <c r="L696" s="11">
        <v>0.76236839999999995</v>
      </c>
      <c r="M696" s="11">
        <v>0.69724339999999996</v>
      </c>
      <c r="N696" s="11">
        <v>0.63189249999999997</v>
      </c>
      <c r="O696" s="11">
        <v>0.59252269999999996</v>
      </c>
      <c r="P696" s="11">
        <v>0.4389709</v>
      </c>
      <c r="Q696" s="11">
        <v>0.29776619999999998</v>
      </c>
      <c r="R696" s="11">
        <v>0.26549460000000003</v>
      </c>
      <c r="S696" s="11">
        <v>0.28970030000000002</v>
      </c>
      <c r="T696" s="11">
        <v>0.41199390000000002</v>
      </c>
      <c r="U696" s="11">
        <v>0.55418469999999997</v>
      </c>
      <c r="V696" s="11">
        <v>0.78166769999999997</v>
      </c>
      <c r="W696" s="11">
        <v>1.061947</v>
      </c>
      <c r="X696" s="11">
        <v>1.361024</v>
      </c>
      <c r="Y696" s="11">
        <v>1.6827730000000001</v>
      </c>
      <c r="Z696" s="11">
        <v>1.8366750000000001</v>
      </c>
      <c r="AA696" s="11">
        <v>1.7807090000000001</v>
      </c>
      <c r="AB696" s="11">
        <v>1.6877599999999999</v>
      </c>
      <c r="AC696" s="11">
        <v>1.626957</v>
      </c>
      <c r="AD696" s="11">
        <v>1.477501</v>
      </c>
      <c r="AE696" s="11">
        <v>1.257436</v>
      </c>
      <c r="AF696" s="11">
        <v>-0.22365589999999999</v>
      </c>
      <c r="AG696" s="11">
        <v>-0.204182</v>
      </c>
      <c r="AH696" s="11">
        <v>-0.19186610000000001</v>
      </c>
      <c r="AI696" s="11">
        <v>-0.1527394</v>
      </c>
      <c r="AJ696" s="11">
        <v>-0.13126019999999999</v>
      </c>
      <c r="AK696" s="11">
        <v>-0.12500710000000001</v>
      </c>
      <c r="AL696" s="11">
        <v>-9.6184199999999997E-2</v>
      </c>
      <c r="AM696" s="11">
        <v>-6.5825099999999998E-2</v>
      </c>
      <c r="AN696" s="11">
        <v>-8.7877499999999997E-2</v>
      </c>
      <c r="AO696" s="11">
        <v>-8.2333699999999996E-2</v>
      </c>
      <c r="AP696" s="11">
        <v>-3.8499400000000003E-2</v>
      </c>
      <c r="AQ696" s="11">
        <v>-2.87671E-2</v>
      </c>
      <c r="AR696" s="11">
        <v>-1.02839E-2</v>
      </c>
      <c r="AS696" s="11">
        <v>-6.6116999999999999E-3</v>
      </c>
      <c r="AT696" s="11">
        <v>-2.5406399999999999E-2</v>
      </c>
      <c r="AU696" s="11">
        <v>-1.70727E-2</v>
      </c>
      <c r="AV696" s="11">
        <v>5.9429900000000001E-2</v>
      </c>
      <c r="AW696" s="11">
        <v>7.0472000000000007E-2</v>
      </c>
      <c r="AX696" s="11">
        <v>2.6713400000000002E-2</v>
      </c>
      <c r="AY696" s="11">
        <v>9.0965999999999998E-3</v>
      </c>
      <c r="AZ696" s="11">
        <v>-1.54632E-2</v>
      </c>
      <c r="BA696" s="11">
        <v>-6.1598399999999998E-2</v>
      </c>
      <c r="BB696" s="11">
        <v>-4.2633499999999998E-2</v>
      </c>
      <c r="BC696" s="11">
        <v>-4.4115599999999998E-2</v>
      </c>
      <c r="BD696" s="11">
        <v>-0.13263839999999999</v>
      </c>
      <c r="BE696" s="11">
        <v>-0.12678610000000001</v>
      </c>
      <c r="BF696" s="11">
        <v>-0.1247499</v>
      </c>
      <c r="BG696" s="11">
        <v>-9.76881E-2</v>
      </c>
      <c r="BH696" s="11">
        <v>-8.4457900000000002E-2</v>
      </c>
      <c r="BI696" s="11">
        <v>-8.3167500000000005E-2</v>
      </c>
      <c r="BJ696" s="11">
        <v>-6.0522600000000003E-2</v>
      </c>
      <c r="BK696" s="11">
        <v>-3.2326199999999999E-2</v>
      </c>
      <c r="BL696" s="11">
        <v>-5.1379300000000003E-2</v>
      </c>
      <c r="BM696" s="11">
        <v>-3.9568800000000001E-2</v>
      </c>
      <c r="BN696" s="11">
        <v>8.2378999999999994E-3</v>
      </c>
      <c r="BO696" s="11">
        <v>2.0171100000000001E-2</v>
      </c>
      <c r="BP696" s="11">
        <v>4.3683800000000002E-2</v>
      </c>
      <c r="BQ696" s="11">
        <v>5.1228700000000002E-2</v>
      </c>
      <c r="BR696" s="11">
        <v>4.2063000000000003E-2</v>
      </c>
      <c r="BS696" s="11">
        <v>5.0859700000000001E-2</v>
      </c>
      <c r="BT696" s="11">
        <v>0.13851640000000001</v>
      </c>
      <c r="BU696" s="11">
        <v>0.1612991</v>
      </c>
      <c r="BV696" s="11">
        <v>0.1048433</v>
      </c>
      <c r="BW696" s="11">
        <v>7.0700100000000002E-2</v>
      </c>
      <c r="BX696" s="11">
        <v>4.5259399999999998E-2</v>
      </c>
      <c r="BY696" s="11">
        <v>8.6700000000000007E-5</v>
      </c>
      <c r="BZ696" s="11">
        <v>1.4867E-2</v>
      </c>
      <c r="CA696" s="11">
        <v>5.1081E-3</v>
      </c>
      <c r="CB696" s="11">
        <v>-4.1620900000000002E-2</v>
      </c>
      <c r="CC696" s="11">
        <v>-4.9390200000000002E-2</v>
      </c>
      <c r="CD696" s="11">
        <v>-5.7633700000000003E-2</v>
      </c>
      <c r="CE696" s="11">
        <v>-4.2636800000000002E-2</v>
      </c>
      <c r="CF696" s="11">
        <v>-3.7655500000000001E-2</v>
      </c>
      <c r="CG696" s="11">
        <v>-4.1327900000000001E-2</v>
      </c>
      <c r="CH696" s="11">
        <v>-2.4861000000000001E-2</v>
      </c>
      <c r="CI696" s="11">
        <v>1.1727E-3</v>
      </c>
      <c r="CJ696" s="11">
        <v>-1.4881200000000001E-2</v>
      </c>
      <c r="CK696" s="11">
        <v>3.1960999999999999E-3</v>
      </c>
      <c r="CL696" s="11">
        <v>5.4975099999999999E-2</v>
      </c>
      <c r="CM696" s="11">
        <v>6.9109299999999999E-2</v>
      </c>
      <c r="CN696" s="11">
        <v>9.7651500000000002E-2</v>
      </c>
      <c r="CO696" s="11">
        <v>0.1090691</v>
      </c>
      <c r="CP696" s="11">
        <v>0.1095324</v>
      </c>
      <c r="CQ696" s="11">
        <v>0.1187921</v>
      </c>
      <c r="CR696" s="11">
        <v>0.21760299999999999</v>
      </c>
      <c r="CS696" s="11">
        <v>0.25212620000000002</v>
      </c>
      <c r="CT696" s="11">
        <v>0.1829732</v>
      </c>
      <c r="CU696" s="11">
        <v>0.13230359999999999</v>
      </c>
      <c r="CV696" s="11">
        <v>0.10598200000000001</v>
      </c>
      <c r="CW696" s="11">
        <v>6.1771899999999998E-2</v>
      </c>
      <c r="CX696" s="11">
        <v>7.2367500000000001E-2</v>
      </c>
      <c r="CY696" s="11">
        <v>5.4331699999999997E-2</v>
      </c>
      <c r="CZ696" s="11">
        <v>5.5334700000000001E-2</v>
      </c>
      <c r="DA696" s="11">
        <v>4.7053400000000002E-2</v>
      </c>
      <c r="DB696" s="11">
        <v>4.0803800000000001E-2</v>
      </c>
      <c r="DC696" s="11">
        <v>3.34688E-2</v>
      </c>
      <c r="DD696" s="11">
        <v>2.8453800000000001E-2</v>
      </c>
      <c r="DE696" s="11">
        <v>2.54367E-2</v>
      </c>
      <c r="DF696" s="11">
        <v>2.1680700000000001E-2</v>
      </c>
      <c r="DG696" s="11">
        <v>2.0365899999999999E-2</v>
      </c>
      <c r="DH696" s="11">
        <v>2.2189299999999999E-2</v>
      </c>
      <c r="DI696" s="11">
        <v>2.59992E-2</v>
      </c>
      <c r="DJ696" s="11">
        <v>2.8414200000000001E-2</v>
      </c>
      <c r="DK696" s="11">
        <v>2.9752299999999999E-2</v>
      </c>
      <c r="DL696" s="11">
        <v>3.2809999999999999E-2</v>
      </c>
      <c r="DM696" s="11">
        <v>3.5164500000000001E-2</v>
      </c>
      <c r="DN696" s="11">
        <v>4.1018499999999999E-2</v>
      </c>
      <c r="DO696" s="11">
        <v>4.1300000000000003E-2</v>
      </c>
      <c r="DP696" s="11">
        <v>4.8081199999999998E-2</v>
      </c>
      <c r="DQ696" s="11">
        <v>5.5218999999999997E-2</v>
      </c>
      <c r="DR696" s="11">
        <v>4.7499600000000003E-2</v>
      </c>
      <c r="DS696" s="11">
        <v>3.7452300000000001E-2</v>
      </c>
      <c r="DT696" s="11">
        <v>3.6916699999999997E-2</v>
      </c>
      <c r="DU696" s="11">
        <v>3.7501899999999998E-2</v>
      </c>
      <c r="DV696" s="11">
        <v>3.4957799999999997E-2</v>
      </c>
      <c r="DW696" s="11">
        <v>2.9925899999999998E-2</v>
      </c>
      <c r="DX696" s="11">
        <v>0.6824384</v>
      </c>
      <c r="DY696" s="11">
        <v>2.1766899999999999E-2</v>
      </c>
      <c r="DZ696" s="11">
        <v>4.1376999999999997E-2</v>
      </c>
      <c r="EA696" s="11">
        <v>71.428989999999999</v>
      </c>
      <c r="EB696" s="11">
        <v>71.297629999999998</v>
      </c>
      <c r="EC696" s="11">
        <v>71.635720000000006</v>
      </c>
      <c r="ED696" s="11">
        <v>70.865859999999998</v>
      </c>
      <c r="EE696" s="11">
        <v>70.145139999999998</v>
      </c>
      <c r="EF696" s="11">
        <v>70.031049999999993</v>
      </c>
      <c r="EG696" s="11">
        <v>69.060429999999997</v>
      </c>
      <c r="EH696" s="11">
        <v>68.792199999999994</v>
      </c>
      <c r="EI696" s="11">
        <v>70.853920000000002</v>
      </c>
      <c r="EJ696" s="11">
        <v>74.831199999999995</v>
      </c>
      <c r="EK696" s="11">
        <v>77.018190000000004</v>
      </c>
      <c r="EL696" s="11">
        <v>80.187110000000004</v>
      </c>
      <c r="EM696" s="11">
        <v>82.10548</v>
      </c>
      <c r="EN696" s="11">
        <v>81.793440000000004</v>
      </c>
      <c r="EO696" s="11">
        <v>84.616759999999999</v>
      </c>
      <c r="EP696" s="11">
        <v>84.367779999999996</v>
      </c>
      <c r="EQ696" s="11">
        <v>84.666039999999995</v>
      </c>
      <c r="ER696" s="11">
        <v>83.918750000000003</v>
      </c>
      <c r="ES696" s="11">
        <v>81.732029999999995</v>
      </c>
      <c r="ET696" s="11">
        <v>79.783429999999996</v>
      </c>
      <c r="EU696" s="11">
        <v>76.444460000000007</v>
      </c>
      <c r="EV696" s="11">
        <v>74.061310000000006</v>
      </c>
      <c r="EW696" s="11">
        <v>73.156260000000003</v>
      </c>
      <c r="EX696" s="11">
        <v>71.988860000000003</v>
      </c>
      <c r="EY696" s="11">
        <v>0</v>
      </c>
      <c r="EZ696" s="11"/>
      <c r="FA696" s="11"/>
      <c r="FB696" s="11"/>
      <c r="FC696" s="11"/>
      <c r="FD696" s="11"/>
      <c r="FE696" s="11"/>
      <c r="FF696" s="11"/>
      <c r="FG696" s="11"/>
      <c r="FH696" s="11"/>
      <c r="FI696" s="11"/>
      <c r="FJ696" s="11"/>
      <c r="FK696" s="11"/>
      <c r="FL696" s="11"/>
      <c r="FM696" s="11"/>
      <c r="FN696" s="11"/>
      <c r="FO696" s="11"/>
      <c r="FP696" s="11"/>
      <c r="FQ696" s="11"/>
      <c r="FR696" s="11"/>
      <c r="FS696" s="11"/>
      <c r="FT696" s="11"/>
      <c r="FU696" s="11"/>
      <c r="FV696" s="11"/>
    </row>
    <row r="697" spans="1:235" x14ac:dyDescent="0.25">
      <c r="A697" t="s">
        <v>112</v>
      </c>
      <c r="B697" t="s">
        <v>142</v>
      </c>
      <c r="C697" t="s">
        <v>0</v>
      </c>
      <c r="D697" t="s">
        <v>105</v>
      </c>
      <c r="E697" s="38" t="s">
        <v>238</v>
      </c>
      <c r="F697" t="s">
        <v>105</v>
      </c>
      <c r="G697" s="11">
        <v>6831</v>
      </c>
      <c r="H697" s="11">
        <v>7.9023570000000003</v>
      </c>
      <c r="I697" s="11">
        <v>7.1076249999999996</v>
      </c>
      <c r="J697" s="11">
        <v>6.2394059999999998</v>
      </c>
      <c r="K697" s="11">
        <v>5.6938969999999998</v>
      </c>
      <c r="L697" s="11">
        <v>5.2077390000000001</v>
      </c>
      <c r="M697" s="11">
        <v>4.7628690000000002</v>
      </c>
      <c r="N697" s="11">
        <v>4.3164579999999999</v>
      </c>
      <c r="O697" s="11">
        <v>4.0475219999999998</v>
      </c>
      <c r="P697" s="11">
        <v>2.9986100000000002</v>
      </c>
      <c r="Q697" s="11">
        <v>2.0340410000000002</v>
      </c>
      <c r="R697" s="11">
        <v>1.8135939999999999</v>
      </c>
      <c r="S697" s="11">
        <v>1.9789429999999999</v>
      </c>
      <c r="T697" s="11">
        <v>2.81433</v>
      </c>
      <c r="U697" s="11">
        <v>3.7856359999999998</v>
      </c>
      <c r="V697" s="11">
        <v>5.3395720000000004</v>
      </c>
      <c r="W697" s="11">
        <v>7.2541609999999999</v>
      </c>
      <c r="X697" s="11">
        <v>9.2971559999999993</v>
      </c>
      <c r="Y697" s="11">
        <v>11.49502</v>
      </c>
      <c r="Z697" s="11">
        <v>12.546329999999999</v>
      </c>
      <c r="AA697" s="11">
        <v>12.164020000000001</v>
      </c>
      <c r="AB697" s="11">
        <v>11.52909</v>
      </c>
      <c r="AC697" s="11">
        <v>11.11374</v>
      </c>
      <c r="AD697" s="11">
        <v>10.09281</v>
      </c>
      <c r="AE697" s="11">
        <v>8.5895430000000008</v>
      </c>
      <c r="AF697" s="11">
        <v>-1.527793</v>
      </c>
      <c r="AG697" s="11">
        <v>-1.3947670000000001</v>
      </c>
      <c r="AH697" s="11">
        <v>-1.310638</v>
      </c>
      <c r="AI697" s="11">
        <v>-1.043363</v>
      </c>
      <c r="AJ697" s="11">
        <v>-0.89663870000000001</v>
      </c>
      <c r="AK697" s="11">
        <v>-0.85392330000000005</v>
      </c>
      <c r="AL697" s="11">
        <v>-0.65703449999999997</v>
      </c>
      <c r="AM697" s="11">
        <v>-0.44965159999999998</v>
      </c>
      <c r="AN697" s="11">
        <v>-0.60029120000000002</v>
      </c>
      <c r="AO697" s="11">
        <v>-0.56242170000000002</v>
      </c>
      <c r="AP697" s="11">
        <v>-0.26298929999999998</v>
      </c>
      <c r="AQ697" s="11">
        <v>-0.19650819999999999</v>
      </c>
      <c r="AR697" s="11">
        <v>-7.0249300000000001E-2</v>
      </c>
      <c r="AS697" s="11">
        <v>-4.5164500000000003E-2</v>
      </c>
      <c r="AT697" s="11">
        <v>-0.17355139999999999</v>
      </c>
      <c r="AU697" s="11">
        <v>-0.1166238</v>
      </c>
      <c r="AV697" s="11">
        <v>0.40596529999999997</v>
      </c>
      <c r="AW697" s="11">
        <v>0.48139389999999999</v>
      </c>
      <c r="AX697" s="11">
        <v>0.18247920000000001</v>
      </c>
      <c r="AY697" s="11">
        <v>6.2138699999999998E-2</v>
      </c>
      <c r="AZ697" s="11">
        <v>-0.1056289</v>
      </c>
      <c r="BA697" s="11">
        <v>-0.4207785</v>
      </c>
      <c r="BB697" s="11">
        <v>-0.29122979999999998</v>
      </c>
      <c r="BC697" s="11">
        <v>-0.3013537</v>
      </c>
      <c r="BD697" s="11">
        <v>-0.90605290000000005</v>
      </c>
      <c r="BE697" s="11">
        <v>-0.86607579999999995</v>
      </c>
      <c r="BF697" s="11">
        <v>-0.85216670000000005</v>
      </c>
      <c r="BG697" s="11">
        <v>-0.6673074</v>
      </c>
      <c r="BH697" s="11">
        <v>-0.57693170000000005</v>
      </c>
      <c r="BI697" s="11">
        <v>-0.56811719999999999</v>
      </c>
      <c r="BJ697" s="11">
        <v>-0.41343010000000002</v>
      </c>
      <c r="BK697" s="11">
        <v>-0.22082060000000001</v>
      </c>
      <c r="BL697" s="11">
        <v>-0.35097230000000001</v>
      </c>
      <c r="BM697" s="11">
        <v>-0.2702946</v>
      </c>
      <c r="BN697" s="11">
        <v>5.6272799999999998E-2</v>
      </c>
      <c r="BO697" s="11">
        <v>0.13778860000000001</v>
      </c>
      <c r="BP697" s="11">
        <v>0.2984039</v>
      </c>
      <c r="BQ697" s="11">
        <v>0.34994310000000001</v>
      </c>
      <c r="BR697" s="11">
        <v>0.28733209999999998</v>
      </c>
      <c r="BS697" s="11">
        <v>0.34742240000000002</v>
      </c>
      <c r="BT697" s="11">
        <v>0.94620559999999998</v>
      </c>
      <c r="BU697" s="11">
        <v>1.101834</v>
      </c>
      <c r="BV697" s="11">
        <v>0.71618459999999995</v>
      </c>
      <c r="BW697" s="11">
        <v>0.4829522</v>
      </c>
      <c r="BX697" s="11">
        <v>0.30916690000000002</v>
      </c>
      <c r="BY697" s="11">
        <v>5.9259999999999998E-4</v>
      </c>
      <c r="BZ697" s="11">
        <v>0.1015562</v>
      </c>
      <c r="CA697" s="11">
        <v>3.4893100000000003E-2</v>
      </c>
      <c r="CB697" s="11">
        <v>-0.28431260000000003</v>
      </c>
      <c r="CC697" s="11">
        <v>-0.33738449999999998</v>
      </c>
      <c r="CD697" s="11">
        <v>-0.39369569999999998</v>
      </c>
      <c r="CE697" s="11">
        <v>-0.29125190000000001</v>
      </c>
      <c r="CF697" s="11">
        <v>-0.25722460000000003</v>
      </c>
      <c r="CG697" s="11">
        <v>-0.28231109999999998</v>
      </c>
      <c r="CH697" s="11">
        <v>-0.1698257</v>
      </c>
      <c r="CI697" s="11">
        <v>8.0104000000000009E-3</v>
      </c>
      <c r="CJ697" s="11">
        <v>-0.1016534</v>
      </c>
      <c r="CK697" s="11">
        <v>2.1832600000000001E-2</v>
      </c>
      <c r="CL697" s="11">
        <v>0.3755349</v>
      </c>
      <c r="CM697" s="11">
        <v>0.47208539999999999</v>
      </c>
      <c r="CN697" s="11">
        <v>0.66705709999999996</v>
      </c>
      <c r="CO697" s="11">
        <v>0.74505080000000001</v>
      </c>
      <c r="CP697" s="11">
        <v>0.74821570000000004</v>
      </c>
      <c r="CQ697" s="11">
        <v>0.81146859999999998</v>
      </c>
      <c r="CR697" s="11">
        <v>1.4864459999999999</v>
      </c>
      <c r="CS697" s="11">
        <v>1.7222740000000001</v>
      </c>
      <c r="CT697" s="11">
        <v>1.2498899999999999</v>
      </c>
      <c r="CU697" s="11">
        <v>0.90376570000000001</v>
      </c>
      <c r="CV697" s="11">
        <v>0.72396269999999996</v>
      </c>
      <c r="CW697" s="11">
        <v>0.42196359999999999</v>
      </c>
      <c r="CX697" s="11">
        <v>0.49434210000000001</v>
      </c>
      <c r="CY697" s="11">
        <v>0.37113990000000002</v>
      </c>
      <c r="CZ697" s="11">
        <v>0.37799129999999997</v>
      </c>
      <c r="DA697" s="11">
        <v>0.32142150000000003</v>
      </c>
      <c r="DB697" s="11">
        <v>0.2787306</v>
      </c>
      <c r="DC697" s="11">
        <v>0.22862550000000001</v>
      </c>
      <c r="DD697" s="11">
        <v>0.19436809999999999</v>
      </c>
      <c r="DE697" s="11">
        <v>0.17375779999999999</v>
      </c>
      <c r="DF697" s="11">
        <v>0.14810100000000001</v>
      </c>
      <c r="DG697" s="11">
        <v>0.1391194</v>
      </c>
      <c r="DH697" s="11">
        <v>0.15157509999999999</v>
      </c>
      <c r="DI697" s="11">
        <v>0.1776007</v>
      </c>
      <c r="DJ697" s="11">
        <v>0.19409760000000001</v>
      </c>
      <c r="DK697" s="11">
        <v>0.203238</v>
      </c>
      <c r="DL697" s="11">
        <v>0.2241252</v>
      </c>
      <c r="DM697" s="11">
        <v>0.24020839999999999</v>
      </c>
      <c r="DN697" s="11">
        <v>0.28019729999999998</v>
      </c>
      <c r="DO697" s="11">
        <v>0.28211999999999998</v>
      </c>
      <c r="DP697" s="11">
        <v>0.32844279999999998</v>
      </c>
      <c r="DQ697" s="11">
        <v>0.3772008</v>
      </c>
      <c r="DR697" s="11">
        <v>0.32446979999999997</v>
      </c>
      <c r="DS697" s="11">
        <v>0.25583650000000002</v>
      </c>
      <c r="DT697" s="11">
        <v>0.25217800000000001</v>
      </c>
      <c r="DU697" s="11">
        <v>0.2561754</v>
      </c>
      <c r="DV697" s="11">
        <v>0.23879690000000001</v>
      </c>
      <c r="DW697" s="11">
        <v>0.20442350000000001</v>
      </c>
      <c r="DX697" s="11">
        <v>4.6617369999999996</v>
      </c>
      <c r="DY697" s="11">
        <v>0.14868999999999999</v>
      </c>
      <c r="DZ697" s="11">
        <v>0.28264660000000003</v>
      </c>
      <c r="EA697" s="11">
        <v>71.428989999999999</v>
      </c>
      <c r="EB697" s="11">
        <v>71.297629999999998</v>
      </c>
      <c r="EC697" s="11">
        <v>71.635720000000006</v>
      </c>
      <c r="ED697" s="11">
        <v>70.865859999999998</v>
      </c>
      <c r="EE697" s="11">
        <v>70.145139999999998</v>
      </c>
      <c r="EF697" s="11">
        <v>70.031049999999993</v>
      </c>
      <c r="EG697" s="11">
        <v>69.060429999999997</v>
      </c>
      <c r="EH697" s="11">
        <v>68.792199999999994</v>
      </c>
      <c r="EI697" s="11">
        <v>70.853920000000002</v>
      </c>
      <c r="EJ697" s="11">
        <v>74.831199999999995</v>
      </c>
      <c r="EK697" s="11">
        <v>77.018190000000004</v>
      </c>
      <c r="EL697" s="11">
        <v>80.187110000000004</v>
      </c>
      <c r="EM697" s="11">
        <v>82.10548</v>
      </c>
      <c r="EN697" s="11">
        <v>81.793440000000004</v>
      </c>
      <c r="EO697" s="11">
        <v>84.616759999999999</v>
      </c>
      <c r="EP697" s="11">
        <v>84.367779999999996</v>
      </c>
      <c r="EQ697" s="11">
        <v>84.666039999999995</v>
      </c>
      <c r="ER697" s="11">
        <v>83.918750000000003</v>
      </c>
      <c r="ES697" s="11">
        <v>81.732029999999995</v>
      </c>
      <c r="ET697" s="11">
        <v>79.783429999999996</v>
      </c>
      <c r="EU697" s="11">
        <v>76.444460000000007</v>
      </c>
      <c r="EV697" s="11">
        <v>74.061310000000006</v>
      </c>
      <c r="EW697" s="11">
        <v>73.156260000000003</v>
      </c>
      <c r="EX697" s="11">
        <v>71.988860000000003</v>
      </c>
      <c r="EY697" s="11">
        <v>0</v>
      </c>
      <c r="EZ697" s="11"/>
      <c r="FA697" s="11"/>
      <c r="FB697" s="11"/>
      <c r="FC697" s="11"/>
      <c r="FD697" s="11"/>
      <c r="FE697" s="11"/>
      <c r="FF697" s="11"/>
      <c r="FG697" s="11"/>
      <c r="FH697" s="11"/>
      <c r="FI697" s="11"/>
      <c r="FJ697" s="11"/>
      <c r="FK697" s="11"/>
      <c r="FL697" s="11"/>
      <c r="FM697" s="11"/>
      <c r="FN697" s="11"/>
      <c r="FO697" s="11"/>
      <c r="FP697" s="11"/>
      <c r="FQ697" s="11"/>
      <c r="FR697" s="11"/>
      <c r="FS697" s="11"/>
      <c r="FT697" s="11"/>
      <c r="FU697" s="11"/>
      <c r="FV697" s="11"/>
      <c r="HY697" s="37"/>
    </row>
    <row r="698" spans="1:235" x14ac:dyDescent="0.25">
      <c r="A698" t="s">
        <v>112</v>
      </c>
      <c r="B698" t="s">
        <v>142</v>
      </c>
      <c r="C698" t="s">
        <v>88</v>
      </c>
      <c r="D698" t="s">
        <v>105</v>
      </c>
      <c r="E698" s="38" t="s">
        <v>122</v>
      </c>
      <c r="F698" t="s">
        <v>105</v>
      </c>
      <c r="G698" s="11">
        <v>6911</v>
      </c>
      <c r="H698" s="11">
        <v>0.73516130000000002</v>
      </c>
      <c r="I698" s="11">
        <v>0.68576250000000005</v>
      </c>
      <c r="J698" s="11">
        <v>0.63468100000000005</v>
      </c>
      <c r="K698" s="11">
        <v>0.59063560000000004</v>
      </c>
      <c r="L698" s="11">
        <v>0.54913279999999998</v>
      </c>
      <c r="M698" s="11">
        <v>0.53437349999999995</v>
      </c>
      <c r="N698" s="11">
        <v>0.51532180000000005</v>
      </c>
      <c r="O698" s="11">
        <v>0.47307719999999998</v>
      </c>
      <c r="P698" s="11">
        <v>0.3044249</v>
      </c>
      <c r="Q698" s="11">
        <v>8.4793400000000005E-2</v>
      </c>
      <c r="R698" s="11">
        <v>-0.1347778</v>
      </c>
      <c r="S698" s="11">
        <v>-0.29409360000000001</v>
      </c>
      <c r="T698" s="11">
        <v>-0.35689729999999997</v>
      </c>
      <c r="U698" s="11">
        <v>-0.35987619999999998</v>
      </c>
      <c r="V698" s="11">
        <v>-0.28642800000000002</v>
      </c>
      <c r="W698" s="11">
        <v>-7.2658100000000003E-2</v>
      </c>
      <c r="X698" s="11">
        <v>0.25089420000000001</v>
      </c>
      <c r="Y698" s="11">
        <v>0.60233009999999998</v>
      </c>
      <c r="Z698" s="11">
        <v>0.84457990000000005</v>
      </c>
      <c r="AA698" s="11">
        <v>0.93022680000000002</v>
      </c>
      <c r="AB698" s="11">
        <v>0.95571260000000002</v>
      </c>
      <c r="AC698" s="11">
        <v>0.92803219999999997</v>
      </c>
      <c r="AD698" s="11">
        <v>0.85506349999999998</v>
      </c>
      <c r="AE698" s="11">
        <v>0.72993790000000003</v>
      </c>
      <c r="AF698" s="11">
        <v>-0.19962160000000001</v>
      </c>
      <c r="AG698" s="11">
        <v>-0.1814122</v>
      </c>
      <c r="AH698" s="11">
        <v>-0.150253</v>
      </c>
      <c r="AI698" s="11">
        <v>-0.1291178</v>
      </c>
      <c r="AJ698" s="11">
        <v>-0.11805690000000001</v>
      </c>
      <c r="AK698" s="11">
        <v>-0.10126590000000001</v>
      </c>
      <c r="AL698" s="11">
        <v>-7.9593399999999995E-2</v>
      </c>
      <c r="AM698" s="11">
        <v>-7.5524099999999997E-2</v>
      </c>
      <c r="AN698" s="11">
        <v>-0.1079571</v>
      </c>
      <c r="AO698" s="11">
        <v>-0.1098254</v>
      </c>
      <c r="AP698" s="11">
        <v>-8.6058099999999998E-2</v>
      </c>
      <c r="AQ698" s="11">
        <v>-5.8035299999999998E-2</v>
      </c>
      <c r="AR698" s="11">
        <v>-4.4567700000000002E-2</v>
      </c>
      <c r="AS698" s="11">
        <v>-4.5882699999999998E-2</v>
      </c>
      <c r="AT698" s="11">
        <v>-6.8760100000000005E-2</v>
      </c>
      <c r="AU698" s="11">
        <v>-4.1900800000000002E-2</v>
      </c>
      <c r="AV698" s="11">
        <v>1.62103E-2</v>
      </c>
      <c r="AW698" s="11">
        <v>2.12573E-2</v>
      </c>
      <c r="AX698" s="11">
        <v>-6.6699999999999997E-3</v>
      </c>
      <c r="AY698" s="11">
        <v>-2.7467800000000001E-2</v>
      </c>
      <c r="AZ698" s="11">
        <v>-5.4900299999999999E-2</v>
      </c>
      <c r="BA698" s="11">
        <v>-0.1014021</v>
      </c>
      <c r="BB698" s="11">
        <v>-8.9615899999999998E-2</v>
      </c>
      <c r="BC698" s="11">
        <v>-9.3247300000000005E-2</v>
      </c>
      <c r="BD698" s="11">
        <v>-0.12856509999999999</v>
      </c>
      <c r="BE698" s="11">
        <v>-0.1172081</v>
      </c>
      <c r="BF698" s="11">
        <v>-9.5844100000000002E-2</v>
      </c>
      <c r="BG698" s="11">
        <v>-8.0251500000000003E-2</v>
      </c>
      <c r="BH698" s="11">
        <v>-7.5752799999999995E-2</v>
      </c>
      <c r="BI698" s="11">
        <v>-6.2686599999999995E-2</v>
      </c>
      <c r="BJ698" s="11">
        <v>-4.64947E-2</v>
      </c>
      <c r="BK698" s="11">
        <v>-4.0523000000000003E-2</v>
      </c>
      <c r="BL698" s="11">
        <v>-6.9473699999999999E-2</v>
      </c>
      <c r="BM698" s="11">
        <v>-7.10509E-2</v>
      </c>
      <c r="BN698" s="11">
        <v>-4.8526300000000001E-2</v>
      </c>
      <c r="BO698" s="11">
        <v>-1.7887900000000002E-2</v>
      </c>
      <c r="BP698" s="11">
        <v>-5.7870000000000003E-4</v>
      </c>
      <c r="BQ698" s="11">
        <v>1.3604999999999999E-3</v>
      </c>
      <c r="BR698" s="11">
        <v>-1.6092700000000001E-2</v>
      </c>
      <c r="BS698" s="11">
        <v>1.0541999999999999E-2</v>
      </c>
      <c r="BT698" s="11">
        <v>7.8566899999999995E-2</v>
      </c>
      <c r="BU698" s="11">
        <v>8.3124900000000002E-2</v>
      </c>
      <c r="BV698" s="11">
        <v>4.9119999999999997E-2</v>
      </c>
      <c r="BW698" s="11">
        <v>1.7792599999999999E-2</v>
      </c>
      <c r="BX698" s="11">
        <v>-1.1732899999999999E-2</v>
      </c>
      <c r="BY698" s="11">
        <v>-4.9357999999999999E-2</v>
      </c>
      <c r="BZ698" s="11">
        <v>-3.6097600000000001E-2</v>
      </c>
      <c r="CA698" s="11">
        <v>-4.6576100000000002E-2</v>
      </c>
      <c r="CB698" s="11">
        <v>-5.75086E-2</v>
      </c>
      <c r="CC698" s="11">
        <v>-5.3004000000000003E-2</v>
      </c>
      <c r="CD698" s="11">
        <v>-4.1435199999999998E-2</v>
      </c>
      <c r="CE698" s="11">
        <v>-3.1385299999999998E-2</v>
      </c>
      <c r="CF698" s="11">
        <v>-3.3448600000000002E-2</v>
      </c>
      <c r="CG698" s="11">
        <v>-2.4107300000000002E-2</v>
      </c>
      <c r="CH698" s="11">
        <v>-1.3396E-2</v>
      </c>
      <c r="CI698" s="11">
        <v>-5.5218999999999997E-3</v>
      </c>
      <c r="CJ698" s="11">
        <v>-3.0990199999999999E-2</v>
      </c>
      <c r="CK698" s="11">
        <v>-3.2276399999999997E-2</v>
      </c>
      <c r="CL698" s="11">
        <v>-1.0994500000000001E-2</v>
      </c>
      <c r="CM698" s="11">
        <v>2.2259600000000001E-2</v>
      </c>
      <c r="CN698" s="11">
        <v>4.3410299999999999E-2</v>
      </c>
      <c r="CO698" s="11">
        <v>4.8603800000000003E-2</v>
      </c>
      <c r="CP698" s="11">
        <v>3.6574799999999998E-2</v>
      </c>
      <c r="CQ698" s="11">
        <v>6.2984700000000005E-2</v>
      </c>
      <c r="CR698" s="11">
        <v>0.14092350000000001</v>
      </c>
      <c r="CS698" s="11">
        <v>0.14499239999999999</v>
      </c>
      <c r="CT698" s="11">
        <v>0.10491</v>
      </c>
      <c r="CU698" s="11">
        <v>6.3052999999999998E-2</v>
      </c>
      <c r="CV698" s="11">
        <v>3.14346E-2</v>
      </c>
      <c r="CW698" s="11">
        <v>2.686E-3</v>
      </c>
      <c r="CX698" s="11">
        <v>1.7420600000000001E-2</v>
      </c>
      <c r="CY698" s="11">
        <v>9.5199999999999997E-5</v>
      </c>
      <c r="CZ698" s="11">
        <v>4.3199300000000003E-2</v>
      </c>
      <c r="DA698" s="11">
        <v>3.90333E-2</v>
      </c>
      <c r="DB698" s="11">
        <v>3.3078299999999998E-2</v>
      </c>
      <c r="DC698" s="11">
        <v>2.9708600000000002E-2</v>
      </c>
      <c r="DD698" s="11">
        <v>2.5719100000000002E-2</v>
      </c>
      <c r="DE698" s="11">
        <v>2.3454599999999999E-2</v>
      </c>
      <c r="DF698" s="11">
        <v>2.0122600000000001E-2</v>
      </c>
      <c r="DG698" s="11">
        <v>2.1279200000000002E-2</v>
      </c>
      <c r="DH698" s="11">
        <v>2.3396299999999998E-2</v>
      </c>
      <c r="DI698" s="11">
        <v>2.3573199999999999E-2</v>
      </c>
      <c r="DJ698" s="11">
        <v>2.28177E-2</v>
      </c>
      <c r="DK698" s="11">
        <v>2.44079E-2</v>
      </c>
      <c r="DL698" s="11">
        <v>2.6743400000000001E-2</v>
      </c>
      <c r="DM698" s="11">
        <v>2.8721900000000002E-2</v>
      </c>
      <c r="DN698" s="11">
        <v>3.2019499999999999E-2</v>
      </c>
      <c r="DO698" s="11">
        <v>3.1882899999999999E-2</v>
      </c>
      <c r="DP698" s="11">
        <v>3.7910100000000002E-2</v>
      </c>
      <c r="DQ698" s="11">
        <v>3.7612800000000002E-2</v>
      </c>
      <c r="DR698" s="11">
        <v>3.3917900000000001E-2</v>
      </c>
      <c r="DS698" s="11">
        <v>2.75164E-2</v>
      </c>
      <c r="DT698" s="11">
        <v>2.6243900000000001E-2</v>
      </c>
      <c r="DU698" s="11">
        <v>3.1640500000000002E-2</v>
      </c>
      <c r="DV698" s="11">
        <v>3.2536799999999998E-2</v>
      </c>
      <c r="DW698" s="11">
        <v>2.8374099999999999E-2</v>
      </c>
      <c r="DX698" s="11">
        <v>0.72970789999999996</v>
      </c>
      <c r="DY698" s="11">
        <v>1.8157699999999999E-2</v>
      </c>
      <c r="DZ698" s="11">
        <v>2.93799E-2</v>
      </c>
      <c r="EA698" s="11">
        <v>63.895490000000002</v>
      </c>
      <c r="EB698" s="11">
        <v>63.999560000000002</v>
      </c>
      <c r="EC698" s="11">
        <v>64.171570000000003</v>
      </c>
      <c r="ED698" s="11">
        <v>63.679079999999999</v>
      </c>
      <c r="EE698" s="11">
        <v>63.359949999999998</v>
      </c>
      <c r="EF698" s="11">
        <v>63.338619999999999</v>
      </c>
      <c r="EG698" s="11">
        <v>63.173279999999998</v>
      </c>
      <c r="EH698" s="11">
        <v>63.548169999999999</v>
      </c>
      <c r="EI698" s="11">
        <v>64.073920000000001</v>
      </c>
      <c r="EJ698" s="11">
        <v>65.193539999999999</v>
      </c>
      <c r="EK698" s="11">
        <v>67.129480000000001</v>
      </c>
      <c r="EL698" s="11">
        <v>69.425110000000004</v>
      </c>
      <c r="EM698" s="11">
        <v>71.231729999999999</v>
      </c>
      <c r="EN698" s="11">
        <v>72.063580000000002</v>
      </c>
      <c r="EO698" s="11">
        <v>73.486919999999998</v>
      </c>
      <c r="EP698" s="11">
        <v>73.140219999999999</v>
      </c>
      <c r="EQ698" s="11">
        <v>72.546350000000004</v>
      </c>
      <c r="ER698" s="11">
        <v>71.874960000000002</v>
      </c>
      <c r="ES698" s="11">
        <v>70.806349999999995</v>
      </c>
      <c r="ET698" s="11">
        <v>69.156940000000006</v>
      </c>
      <c r="EU698" s="11">
        <v>66.719409999999996</v>
      </c>
      <c r="EV698" s="11">
        <v>64.788349999999994</v>
      </c>
      <c r="EW698" s="11">
        <v>64.058260000000004</v>
      </c>
      <c r="EX698" s="11">
        <v>63.650770000000001</v>
      </c>
      <c r="EY698" s="11">
        <v>0</v>
      </c>
      <c r="EZ698" s="11"/>
      <c r="FA698" s="11"/>
      <c r="FB698" s="11"/>
      <c r="FC698" s="11"/>
      <c r="FD698" s="11"/>
      <c r="FE698" s="11"/>
      <c r="FF698" s="11"/>
      <c r="FG698" s="11"/>
      <c r="FH698" s="11"/>
      <c r="FI698" s="11"/>
      <c r="FJ698" s="11"/>
      <c r="FK698" s="11"/>
      <c r="FL698" s="11"/>
      <c r="FM698" s="11"/>
      <c r="FN698" s="11"/>
      <c r="FO698" s="11"/>
      <c r="FP698" s="11"/>
      <c r="FQ698" s="11"/>
      <c r="FR698" s="11"/>
      <c r="FS698" s="11"/>
      <c r="FT698" s="11"/>
      <c r="FU698" s="11"/>
      <c r="FV698" s="11"/>
      <c r="IA698" s="37"/>
    </row>
    <row r="699" spans="1:235" x14ac:dyDescent="0.25">
      <c r="A699" t="s">
        <v>112</v>
      </c>
      <c r="B699" t="s">
        <v>142</v>
      </c>
      <c r="C699" t="s">
        <v>0</v>
      </c>
      <c r="D699" t="s">
        <v>105</v>
      </c>
      <c r="E699" s="38" t="s">
        <v>122</v>
      </c>
      <c r="F699" t="s">
        <v>105</v>
      </c>
      <c r="G699" s="11">
        <v>6911</v>
      </c>
      <c r="H699" s="11">
        <v>5.0807000000000002</v>
      </c>
      <c r="I699" s="11">
        <v>4.7393039999999997</v>
      </c>
      <c r="J699" s="11">
        <v>4.3862800000000002</v>
      </c>
      <c r="K699" s="11">
        <v>4.0818830000000004</v>
      </c>
      <c r="L699" s="11">
        <v>3.7950569999999999</v>
      </c>
      <c r="M699" s="11">
        <v>3.6930550000000002</v>
      </c>
      <c r="N699" s="11">
        <v>3.5613890000000001</v>
      </c>
      <c r="O699" s="11">
        <v>3.2694369999999999</v>
      </c>
      <c r="P699" s="11">
        <v>2.1038809999999999</v>
      </c>
      <c r="Q699" s="11">
        <v>0.58600739999999996</v>
      </c>
      <c r="R699" s="11">
        <v>-0.93144970000000005</v>
      </c>
      <c r="S699" s="11">
        <v>-2.0324810000000002</v>
      </c>
      <c r="T699" s="11">
        <v>-2.4665170000000001</v>
      </c>
      <c r="U699" s="11">
        <v>-2.487104</v>
      </c>
      <c r="V699" s="11">
        <v>-1.9795039999999999</v>
      </c>
      <c r="W699" s="11">
        <v>-0.50214009999999998</v>
      </c>
      <c r="X699" s="11">
        <v>1.73393</v>
      </c>
      <c r="Y699" s="11">
        <v>4.1627029999999996</v>
      </c>
      <c r="Z699" s="11">
        <v>5.8368909999999996</v>
      </c>
      <c r="AA699" s="11">
        <v>6.4287979999999996</v>
      </c>
      <c r="AB699" s="11">
        <v>6.6049300000000004</v>
      </c>
      <c r="AC699" s="11">
        <v>6.4136309999999996</v>
      </c>
      <c r="AD699" s="11">
        <v>5.9093439999999999</v>
      </c>
      <c r="AE699" s="11">
        <v>5.0446010000000001</v>
      </c>
      <c r="AF699" s="11">
        <v>-1.3795850000000001</v>
      </c>
      <c r="AG699" s="11">
        <v>-1.2537400000000001</v>
      </c>
      <c r="AH699" s="11">
        <v>-1.0383979999999999</v>
      </c>
      <c r="AI699" s="11">
        <v>-0.89233289999999998</v>
      </c>
      <c r="AJ699" s="11">
        <v>-0.81589129999999999</v>
      </c>
      <c r="AK699" s="11">
        <v>-0.69984880000000005</v>
      </c>
      <c r="AL699" s="11">
        <v>-0.55006969999999999</v>
      </c>
      <c r="AM699" s="11">
        <v>-0.5219473</v>
      </c>
      <c r="AN699" s="11">
        <v>-0.74609179999999997</v>
      </c>
      <c r="AO699" s="11">
        <v>-0.75900350000000005</v>
      </c>
      <c r="AP699" s="11">
        <v>-0.59474720000000003</v>
      </c>
      <c r="AQ699" s="11">
        <v>-0.40108179999999999</v>
      </c>
      <c r="AR699" s="11">
        <v>-0.30800749999999999</v>
      </c>
      <c r="AS699" s="11">
        <v>-0.31709549999999997</v>
      </c>
      <c r="AT699" s="11">
        <v>-0.47520089999999998</v>
      </c>
      <c r="AU699" s="11">
        <v>-0.2895761</v>
      </c>
      <c r="AV699" s="11">
        <v>0.11202959999999999</v>
      </c>
      <c r="AW699" s="11">
        <v>0.1469095</v>
      </c>
      <c r="AX699" s="11">
        <v>-4.60963E-2</v>
      </c>
      <c r="AY699" s="11">
        <v>-0.1898299</v>
      </c>
      <c r="AZ699" s="11">
        <v>-0.37941589999999997</v>
      </c>
      <c r="BA699" s="11">
        <v>-0.70078969999999996</v>
      </c>
      <c r="BB699" s="11">
        <v>-0.61933550000000004</v>
      </c>
      <c r="BC699" s="11">
        <v>-0.64443229999999996</v>
      </c>
      <c r="BD699" s="11">
        <v>-0.88851329999999995</v>
      </c>
      <c r="BE699" s="11">
        <v>-0.8100252</v>
      </c>
      <c r="BF699" s="11">
        <v>-0.66237840000000003</v>
      </c>
      <c r="BG699" s="11">
        <v>-0.55461839999999996</v>
      </c>
      <c r="BH699" s="11">
        <v>-0.52352739999999998</v>
      </c>
      <c r="BI699" s="11">
        <v>-0.43322709999999998</v>
      </c>
      <c r="BJ699" s="11">
        <v>-0.32132490000000002</v>
      </c>
      <c r="BK699" s="11">
        <v>-0.28005449999999998</v>
      </c>
      <c r="BL699" s="11">
        <v>-0.48013260000000002</v>
      </c>
      <c r="BM699" s="11">
        <v>-0.49103269999999999</v>
      </c>
      <c r="BN699" s="11">
        <v>-0.33536519999999997</v>
      </c>
      <c r="BO699" s="11">
        <v>-0.123623</v>
      </c>
      <c r="BP699" s="11">
        <v>-3.9994999999999996E-3</v>
      </c>
      <c r="BQ699" s="11">
        <v>9.4026000000000005E-3</v>
      </c>
      <c r="BR699" s="11">
        <v>-0.11121640000000001</v>
      </c>
      <c r="BS699" s="11">
        <v>7.2855500000000004E-2</v>
      </c>
      <c r="BT699" s="11">
        <v>0.54297589999999996</v>
      </c>
      <c r="BU699" s="11">
        <v>0.57447590000000004</v>
      </c>
      <c r="BV699" s="11">
        <v>0.3394684</v>
      </c>
      <c r="BW699" s="11">
        <v>0.1229645</v>
      </c>
      <c r="BX699" s="11">
        <v>-8.10858E-2</v>
      </c>
      <c r="BY699" s="11">
        <v>-0.34111340000000001</v>
      </c>
      <c r="BZ699" s="11">
        <v>-0.24947079999999999</v>
      </c>
      <c r="CA699" s="11">
        <v>-0.32188719999999998</v>
      </c>
      <c r="CB699" s="11">
        <v>-0.39744190000000001</v>
      </c>
      <c r="CC699" s="11">
        <v>-0.36631089999999999</v>
      </c>
      <c r="CD699" s="11">
        <v>-0.28635850000000002</v>
      </c>
      <c r="CE699" s="11">
        <v>-0.21690400000000001</v>
      </c>
      <c r="CF699" s="11">
        <v>-0.2311636</v>
      </c>
      <c r="CG699" s="11">
        <v>-0.16660539999999999</v>
      </c>
      <c r="CH699" s="11">
        <v>-9.2579999999999996E-2</v>
      </c>
      <c r="CI699" s="11">
        <v>-3.8161800000000003E-2</v>
      </c>
      <c r="CJ699" s="11">
        <v>-0.21417349999999999</v>
      </c>
      <c r="CK699" s="11">
        <v>-0.22306200000000001</v>
      </c>
      <c r="CL699" s="11">
        <v>-7.5983200000000001E-2</v>
      </c>
      <c r="CM699" s="11">
        <v>0.15383579999999999</v>
      </c>
      <c r="CN699" s="11">
        <v>0.30000840000000001</v>
      </c>
      <c r="CO699" s="11">
        <v>0.33590059999999999</v>
      </c>
      <c r="CP699" s="11">
        <v>0.2527681</v>
      </c>
      <c r="CQ699" s="11">
        <v>0.43528699999999998</v>
      </c>
      <c r="CR699" s="11">
        <v>0.97392230000000002</v>
      </c>
      <c r="CS699" s="11">
        <v>1.0020420000000001</v>
      </c>
      <c r="CT699" s="11">
        <v>0.72503320000000004</v>
      </c>
      <c r="CU699" s="11">
        <v>0.4357589</v>
      </c>
      <c r="CV699" s="11">
        <v>0.2172443</v>
      </c>
      <c r="CW699" s="11">
        <v>1.85629E-2</v>
      </c>
      <c r="CX699" s="11">
        <v>0.1203939</v>
      </c>
      <c r="CY699" s="11">
        <v>6.579E-4</v>
      </c>
      <c r="CZ699" s="11">
        <v>0.29855019999999999</v>
      </c>
      <c r="DA699" s="11">
        <v>0.26975919999999998</v>
      </c>
      <c r="DB699" s="11">
        <v>0.2286039</v>
      </c>
      <c r="DC699" s="11">
        <v>0.20531579999999999</v>
      </c>
      <c r="DD699" s="11">
        <v>0.1777446</v>
      </c>
      <c r="DE699" s="11">
        <v>0.1620945</v>
      </c>
      <c r="DF699" s="11">
        <v>0.139067</v>
      </c>
      <c r="DG699" s="11">
        <v>0.1470603</v>
      </c>
      <c r="DH699" s="11">
        <v>0.16169169999999999</v>
      </c>
      <c r="DI699" s="11">
        <v>0.16291459999999999</v>
      </c>
      <c r="DJ699" s="11">
        <v>0.1576931</v>
      </c>
      <c r="DK699" s="11">
        <v>0.168683</v>
      </c>
      <c r="DL699" s="11">
        <v>0.18482370000000001</v>
      </c>
      <c r="DM699" s="11">
        <v>0.1984967</v>
      </c>
      <c r="DN699" s="11">
        <v>0.22128690000000001</v>
      </c>
      <c r="DO699" s="11">
        <v>0.22034280000000001</v>
      </c>
      <c r="DP699" s="11">
        <v>0.26199679999999997</v>
      </c>
      <c r="DQ699" s="11">
        <v>0.25994200000000001</v>
      </c>
      <c r="DR699" s="11">
        <v>0.2344067</v>
      </c>
      <c r="DS699" s="11">
        <v>0.19016549999999999</v>
      </c>
      <c r="DT699" s="11">
        <v>0.1813718</v>
      </c>
      <c r="DU699" s="11">
        <v>0.21866769999999999</v>
      </c>
      <c r="DV699" s="11">
        <v>0.2248618</v>
      </c>
      <c r="DW699" s="11">
        <v>0.1960935</v>
      </c>
      <c r="DX699" s="11">
        <v>5.0430109999999999</v>
      </c>
      <c r="DY699" s="11">
        <v>0.12548780000000001</v>
      </c>
      <c r="DZ699" s="11">
        <v>0.20304469999999999</v>
      </c>
      <c r="EA699" s="11">
        <v>63.895490000000002</v>
      </c>
      <c r="EB699" s="11">
        <v>63.999560000000002</v>
      </c>
      <c r="EC699" s="11">
        <v>64.171570000000003</v>
      </c>
      <c r="ED699" s="11">
        <v>63.679079999999999</v>
      </c>
      <c r="EE699" s="11">
        <v>63.359949999999998</v>
      </c>
      <c r="EF699" s="11">
        <v>63.338619999999999</v>
      </c>
      <c r="EG699" s="11">
        <v>63.173279999999998</v>
      </c>
      <c r="EH699" s="11">
        <v>63.548169999999999</v>
      </c>
      <c r="EI699" s="11">
        <v>64.073920000000001</v>
      </c>
      <c r="EJ699" s="11">
        <v>65.193539999999999</v>
      </c>
      <c r="EK699" s="11">
        <v>67.129480000000001</v>
      </c>
      <c r="EL699" s="11">
        <v>69.425110000000004</v>
      </c>
      <c r="EM699" s="11">
        <v>71.231729999999999</v>
      </c>
      <c r="EN699" s="11">
        <v>72.063580000000002</v>
      </c>
      <c r="EO699" s="11">
        <v>73.486919999999998</v>
      </c>
      <c r="EP699" s="11">
        <v>73.140219999999999</v>
      </c>
      <c r="EQ699" s="11">
        <v>72.546350000000004</v>
      </c>
      <c r="ER699" s="11">
        <v>71.874960000000002</v>
      </c>
      <c r="ES699" s="11">
        <v>70.806349999999995</v>
      </c>
      <c r="ET699" s="11">
        <v>69.156940000000006</v>
      </c>
      <c r="EU699" s="11">
        <v>66.719409999999996</v>
      </c>
      <c r="EV699" s="11">
        <v>64.788349999999994</v>
      </c>
      <c r="EW699" s="11">
        <v>64.058260000000004</v>
      </c>
      <c r="EX699" s="11">
        <v>63.650770000000001</v>
      </c>
      <c r="EY699" s="11">
        <v>0</v>
      </c>
      <c r="EZ699" s="11"/>
      <c r="FA699" s="11"/>
      <c r="FB699" s="11"/>
      <c r="FC699" s="11"/>
      <c r="FD699" s="11"/>
      <c r="FE699" s="11"/>
      <c r="FF699" s="11"/>
      <c r="FG699" s="11"/>
      <c r="FH699" s="11"/>
      <c r="FI699" s="11"/>
      <c r="FJ699" s="11"/>
      <c r="FK699" s="11"/>
      <c r="FL699" s="11"/>
      <c r="FM699" s="11"/>
      <c r="FN699" s="11"/>
      <c r="FO699" s="11"/>
      <c r="FP699" s="11"/>
      <c r="FQ699" s="11"/>
      <c r="FR699" s="11"/>
      <c r="FS699" s="11"/>
      <c r="FT699" s="11"/>
      <c r="FU699" s="11"/>
      <c r="FV699" s="11"/>
    </row>
    <row r="700" spans="1:235" x14ac:dyDescent="0.25">
      <c r="A700" t="s">
        <v>112</v>
      </c>
      <c r="B700" t="s">
        <v>142</v>
      </c>
      <c r="C700" t="s">
        <v>0</v>
      </c>
      <c r="D700" t="s">
        <v>105</v>
      </c>
      <c r="E700" s="38" t="s">
        <v>239</v>
      </c>
      <c r="F700" t="s">
        <v>105</v>
      </c>
      <c r="G700" s="11">
        <v>6911</v>
      </c>
      <c r="H700" s="11">
        <v>6.6191630000000004</v>
      </c>
      <c r="I700" s="11">
        <v>5.8798890000000004</v>
      </c>
      <c r="J700" s="11">
        <v>5.1688980000000004</v>
      </c>
      <c r="K700" s="11">
        <v>4.8594949999999999</v>
      </c>
      <c r="L700" s="11">
        <v>4.4855039999999997</v>
      </c>
      <c r="M700" s="11">
        <v>4.1587870000000002</v>
      </c>
      <c r="N700" s="11">
        <v>3.826676</v>
      </c>
      <c r="O700" s="11">
        <v>3.3137270000000001</v>
      </c>
      <c r="P700" s="11">
        <v>2.0943580000000002</v>
      </c>
      <c r="Q700" s="11">
        <v>0.94118820000000003</v>
      </c>
      <c r="R700" s="11">
        <v>0.86808589999999997</v>
      </c>
      <c r="S700" s="11">
        <v>0.72453029999999996</v>
      </c>
      <c r="T700" s="11">
        <v>1.3390010000000001</v>
      </c>
      <c r="U700" s="11">
        <v>1.9742770000000001</v>
      </c>
      <c r="V700" s="11">
        <v>2.887375</v>
      </c>
      <c r="W700" s="11">
        <v>4.4996720000000003</v>
      </c>
      <c r="X700" s="11">
        <v>6.8659970000000001</v>
      </c>
      <c r="Y700" s="11">
        <v>9.3417200000000005</v>
      </c>
      <c r="Z700" s="11">
        <v>10.527670000000001</v>
      </c>
      <c r="AA700" s="11">
        <v>10.40225</v>
      </c>
      <c r="AB700" s="11">
        <v>10.013170000000001</v>
      </c>
      <c r="AC700" s="11">
        <v>9.6047360000000008</v>
      </c>
      <c r="AD700" s="11">
        <v>8.6876219999999993</v>
      </c>
      <c r="AE700" s="11">
        <v>7.4138659999999996</v>
      </c>
      <c r="AF700" s="11">
        <v>-1.417613</v>
      </c>
      <c r="AG700" s="11">
        <v>-1.290775</v>
      </c>
      <c r="AH700" s="11">
        <v>-1.2050879999999999</v>
      </c>
      <c r="AI700" s="11">
        <v>-1.059388</v>
      </c>
      <c r="AJ700" s="11">
        <v>-0.90745900000000002</v>
      </c>
      <c r="AK700" s="11">
        <v>-0.85294029999999998</v>
      </c>
      <c r="AL700" s="11">
        <v>-0.70417110000000005</v>
      </c>
      <c r="AM700" s="11">
        <v>-0.55301940000000005</v>
      </c>
      <c r="AN700" s="11">
        <v>-0.76067549999999995</v>
      </c>
      <c r="AO700" s="11">
        <v>-0.61256409999999994</v>
      </c>
      <c r="AP700" s="11">
        <v>-0.28634870000000001</v>
      </c>
      <c r="AQ700" s="11">
        <v>-0.2353248</v>
      </c>
      <c r="AR700" s="11">
        <v>-7.8504699999999997E-2</v>
      </c>
      <c r="AS700" s="11">
        <v>-5.8727799999999997E-2</v>
      </c>
      <c r="AT700" s="11">
        <v>-0.1791083</v>
      </c>
      <c r="AU700" s="11">
        <v>-0.1217893</v>
      </c>
      <c r="AV700" s="11">
        <v>0.43468590000000001</v>
      </c>
      <c r="AW700" s="11">
        <v>0.49074869999999998</v>
      </c>
      <c r="AX700" s="11">
        <v>0.18583060000000001</v>
      </c>
      <c r="AY700" s="11">
        <v>5.9375999999999998E-2</v>
      </c>
      <c r="AZ700" s="11">
        <v>-0.11386640000000001</v>
      </c>
      <c r="BA700" s="11">
        <v>-0.4532757</v>
      </c>
      <c r="BB700" s="11">
        <v>-0.33154679999999997</v>
      </c>
      <c r="BC700" s="11">
        <v>-0.34273769999999998</v>
      </c>
      <c r="BD700" s="11">
        <v>-0.84393079999999998</v>
      </c>
      <c r="BE700" s="11">
        <v>-0.80503159999999996</v>
      </c>
      <c r="BF700" s="11">
        <v>-0.78743879999999999</v>
      </c>
      <c r="BG700" s="11">
        <v>-0.67696149999999999</v>
      </c>
      <c r="BH700" s="11">
        <v>-0.58360800000000002</v>
      </c>
      <c r="BI700" s="11">
        <v>-0.56791990000000003</v>
      </c>
      <c r="BJ700" s="11">
        <v>-0.4412026</v>
      </c>
      <c r="BK700" s="11">
        <v>-0.26719169999999998</v>
      </c>
      <c r="BL700" s="11">
        <v>-0.43841409999999997</v>
      </c>
      <c r="BM700" s="11">
        <v>-0.29308410000000001</v>
      </c>
      <c r="BN700" s="11">
        <v>5.9133600000000001E-2</v>
      </c>
      <c r="BO700" s="11">
        <v>0.15535570000000001</v>
      </c>
      <c r="BP700" s="11">
        <v>0.31363730000000001</v>
      </c>
      <c r="BQ700" s="11">
        <v>0.38217610000000002</v>
      </c>
      <c r="BR700" s="11">
        <v>0.29279359999999999</v>
      </c>
      <c r="BS700" s="11">
        <v>0.35428870000000001</v>
      </c>
      <c r="BT700" s="11">
        <v>1.0425059999999999</v>
      </c>
      <c r="BU700" s="11">
        <v>1.133845</v>
      </c>
      <c r="BV700" s="11">
        <v>0.75975780000000004</v>
      </c>
      <c r="BW700" s="11">
        <v>0.51672490000000004</v>
      </c>
      <c r="BX700" s="11">
        <v>0.32230310000000001</v>
      </c>
      <c r="BY700" s="11">
        <v>7.136E-4</v>
      </c>
      <c r="BZ700" s="11">
        <v>0.1117418</v>
      </c>
      <c r="CA700" s="11">
        <v>3.8267200000000001E-2</v>
      </c>
      <c r="CB700" s="11">
        <v>-0.2702483</v>
      </c>
      <c r="CC700" s="11">
        <v>-0.31928830000000002</v>
      </c>
      <c r="CD700" s="11">
        <v>-0.3697899</v>
      </c>
      <c r="CE700" s="11">
        <v>-0.2945354</v>
      </c>
      <c r="CF700" s="11">
        <v>-0.25975700000000002</v>
      </c>
      <c r="CG700" s="11">
        <v>-0.28289950000000003</v>
      </c>
      <c r="CH700" s="11">
        <v>-0.17823410000000001</v>
      </c>
      <c r="CI700" s="11">
        <v>1.8636E-2</v>
      </c>
      <c r="CJ700" s="11">
        <v>-0.1161527</v>
      </c>
      <c r="CK700" s="11">
        <v>2.6395999999999999E-2</v>
      </c>
      <c r="CL700" s="11">
        <v>0.40461599999999998</v>
      </c>
      <c r="CM700" s="11">
        <v>0.54603610000000002</v>
      </c>
      <c r="CN700" s="11">
        <v>0.7057793</v>
      </c>
      <c r="CO700" s="11">
        <v>0.82308009999999998</v>
      </c>
      <c r="CP700" s="11">
        <v>0.76469549999999997</v>
      </c>
      <c r="CQ700" s="11">
        <v>0.83036670000000001</v>
      </c>
      <c r="CR700" s="11">
        <v>1.650326</v>
      </c>
      <c r="CS700" s="11">
        <v>1.7769410000000001</v>
      </c>
      <c r="CT700" s="11">
        <v>1.333685</v>
      </c>
      <c r="CU700" s="11">
        <v>0.97407390000000005</v>
      </c>
      <c r="CV700" s="11">
        <v>0.75847260000000005</v>
      </c>
      <c r="CW700" s="11">
        <v>0.45470300000000002</v>
      </c>
      <c r="CX700" s="11">
        <v>0.55503049999999998</v>
      </c>
      <c r="CY700" s="11">
        <v>0.41927209999999998</v>
      </c>
      <c r="CZ700" s="11">
        <v>0.34877419999999998</v>
      </c>
      <c r="DA700" s="11">
        <v>0.29531089999999999</v>
      </c>
      <c r="DB700" s="11">
        <v>0.25391239999999998</v>
      </c>
      <c r="DC700" s="11">
        <v>0.2324985</v>
      </c>
      <c r="DD700" s="11">
        <v>0.19688739999999999</v>
      </c>
      <c r="DE700" s="11">
        <v>0.17328009999999999</v>
      </c>
      <c r="DF700" s="11">
        <v>0.1598735</v>
      </c>
      <c r="DG700" s="11">
        <v>0.17377090000000001</v>
      </c>
      <c r="DH700" s="11">
        <v>0.19592100000000001</v>
      </c>
      <c r="DI700" s="11">
        <v>0.19423009999999999</v>
      </c>
      <c r="DJ700" s="11">
        <v>0.21003830000000001</v>
      </c>
      <c r="DK700" s="11">
        <v>0.2375169</v>
      </c>
      <c r="DL700" s="11">
        <v>0.23840539999999999</v>
      </c>
      <c r="DM700" s="11">
        <v>0.26805060000000003</v>
      </c>
      <c r="DN700" s="11">
        <v>0.28689599999999998</v>
      </c>
      <c r="DO700" s="11">
        <v>0.28943489999999999</v>
      </c>
      <c r="DP700" s="11">
        <v>0.36952839999999998</v>
      </c>
      <c r="DQ700" s="11">
        <v>0.39097480000000001</v>
      </c>
      <c r="DR700" s="11">
        <v>0.34892299999999998</v>
      </c>
      <c r="DS700" s="11">
        <v>0.27804839999999997</v>
      </c>
      <c r="DT700" s="11">
        <v>0.26517220000000002</v>
      </c>
      <c r="DU700" s="11">
        <v>0.27600590000000003</v>
      </c>
      <c r="DV700" s="11">
        <v>0.26950030000000003</v>
      </c>
      <c r="DW700" s="11">
        <v>0.23163449999999999</v>
      </c>
      <c r="DX700" s="11">
        <v>4.9868129999999997</v>
      </c>
      <c r="DY700" s="11">
        <v>0.16381879999999999</v>
      </c>
      <c r="DZ700" s="11">
        <v>0.30423860000000003</v>
      </c>
      <c r="EA700" s="11">
        <v>71.397949999999994</v>
      </c>
      <c r="EB700" s="11">
        <v>71.556889999999996</v>
      </c>
      <c r="EC700" s="11">
        <v>71.13109</v>
      </c>
      <c r="ED700" s="11">
        <v>70.339269999999999</v>
      </c>
      <c r="EE700" s="11">
        <v>70.386080000000007</v>
      </c>
      <c r="EF700" s="11">
        <v>70.353229999999996</v>
      </c>
      <c r="EG700" s="11">
        <v>69.784559999999999</v>
      </c>
      <c r="EH700" s="11">
        <v>71.647170000000003</v>
      </c>
      <c r="EI700" s="11">
        <v>73.756600000000006</v>
      </c>
      <c r="EJ700" s="11">
        <v>75.58032</v>
      </c>
      <c r="EK700" s="11">
        <v>78.772030000000001</v>
      </c>
      <c r="EL700" s="11">
        <v>81.976759999999999</v>
      </c>
      <c r="EM700" s="11">
        <v>84.038150000000002</v>
      </c>
      <c r="EN700" s="11">
        <v>83.574860000000001</v>
      </c>
      <c r="EO700" s="11">
        <v>86.074920000000006</v>
      </c>
      <c r="EP700" s="11">
        <v>84.961799999999997</v>
      </c>
      <c r="EQ700" s="11">
        <v>82.663579999999996</v>
      </c>
      <c r="ER700" s="11">
        <v>81.156300000000002</v>
      </c>
      <c r="ES700" s="11">
        <v>80.317850000000007</v>
      </c>
      <c r="ET700" s="11">
        <v>77.516949999999994</v>
      </c>
      <c r="EU700" s="11">
        <v>75.391379999999998</v>
      </c>
      <c r="EV700" s="11">
        <v>71.708399999999997</v>
      </c>
      <c r="EW700" s="11">
        <v>70.440579999999997</v>
      </c>
      <c r="EX700" s="11">
        <v>70.023169999999993</v>
      </c>
      <c r="EY700" s="11">
        <v>0</v>
      </c>
      <c r="EZ700" s="11"/>
      <c r="FA700" s="11"/>
      <c r="FB700" s="11"/>
      <c r="FC700" s="11"/>
      <c r="FD700" s="11"/>
      <c r="FE700" s="11"/>
      <c r="FF700" s="11"/>
      <c r="FG700" s="11"/>
      <c r="FH700" s="11"/>
      <c r="FI700" s="11"/>
      <c r="FJ700" s="11"/>
      <c r="FK700" s="11"/>
      <c r="FL700" s="11"/>
      <c r="FM700" s="11"/>
      <c r="FN700" s="11"/>
      <c r="FO700" s="11"/>
      <c r="FP700" s="11"/>
      <c r="FQ700" s="11"/>
      <c r="FR700" s="11"/>
      <c r="FS700" s="11"/>
      <c r="FT700" s="11"/>
      <c r="FU700" s="11"/>
      <c r="FV700" s="11"/>
      <c r="HY700" s="37"/>
    </row>
    <row r="701" spans="1:235" x14ac:dyDescent="0.25">
      <c r="A701" t="s">
        <v>112</v>
      </c>
      <c r="B701" t="s">
        <v>142</v>
      </c>
      <c r="C701" t="s">
        <v>88</v>
      </c>
      <c r="D701" t="s">
        <v>105</v>
      </c>
      <c r="E701" s="38" t="s">
        <v>239</v>
      </c>
      <c r="F701" t="s">
        <v>105</v>
      </c>
      <c r="G701" s="11">
        <v>6911</v>
      </c>
      <c r="H701" s="11">
        <v>0.95777199999999996</v>
      </c>
      <c r="I701" s="11">
        <v>0.85080140000000004</v>
      </c>
      <c r="J701" s="11">
        <v>0.74792340000000002</v>
      </c>
      <c r="K701" s="11">
        <v>0.70315369999999999</v>
      </c>
      <c r="L701" s="11">
        <v>0.64903829999999996</v>
      </c>
      <c r="M701" s="11">
        <v>0.60176350000000001</v>
      </c>
      <c r="N701" s="11">
        <v>0.55370799999999998</v>
      </c>
      <c r="O701" s="11">
        <v>0.47948590000000002</v>
      </c>
      <c r="P701" s="11">
        <v>0.30304700000000001</v>
      </c>
      <c r="Q701" s="11">
        <v>0.136187</v>
      </c>
      <c r="R701" s="11">
        <v>0.12560930000000001</v>
      </c>
      <c r="S701" s="11">
        <v>0.10483729999999999</v>
      </c>
      <c r="T701" s="11">
        <v>0.19374930000000001</v>
      </c>
      <c r="U701" s="11">
        <v>0.28567169999999997</v>
      </c>
      <c r="V701" s="11">
        <v>0.4177942</v>
      </c>
      <c r="W701" s="11">
        <v>0.65108840000000001</v>
      </c>
      <c r="X701" s="11">
        <v>0.99348820000000004</v>
      </c>
      <c r="Y701" s="11">
        <v>1.351718</v>
      </c>
      <c r="Z701" s="11">
        <v>1.5233209999999999</v>
      </c>
      <c r="AA701" s="11">
        <v>1.5051730000000001</v>
      </c>
      <c r="AB701" s="11">
        <v>1.448874</v>
      </c>
      <c r="AC701" s="11">
        <v>1.389775</v>
      </c>
      <c r="AD701" s="11">
        <v>1.257072</v>
      </c>
      <c r="AE701" s="11">
        <v>1.0727629999999999</v>
      </c>
      <c r="AF701" s="11">
        <v>-0.20512420000000001</v>
      </c>
      <c r="AG701" s="11">
        <v>-0.1867711</v>
      </c>
      <c r="AH701" s="11">
        <v>-0.17437240000000001</v>
      </c>
      <c r="AI701" s="11">
        <v>-0.15329000000000001</v>
      </c>
      <c r="AJ701" s="11">
        <v>-0.13130649999999999</v>
      </c>
      <c r="AK701" s="11">
        <v>-0.12341779999999999</v>
      </c>
      <c r="AL701" s="11">
        <v>-0.1018913</v>
      </c>
      <c r="AM701" s="11">
        <v>-8.00202E-2</v>
      </c>
      <c r="AN701" s="11">
        <v>-0.1100674</v>
      </c>
      <c r="AO701" s="11">
        <v>-8.8636099999999995E-2</v>
      </c>
      <c r="AP701" s="11">
        <v>-4.14338E-2</v>
      </c>
      <c r="AQ701" s="11">
        <v>-3.4050799999999999E-2</v>
      </c>
      <c r="AR701" s="11">
        <v>-1.13594E-2</v>
      </c>
      <c r="AS701" s="11">
        <v>-8.4977000000000004E-3</v>
      </c>
      <c r="AT701" s="11">
        <v>-2.5916399999999999E-2</v>
      </c>
      <c r="AU701" s="11">
        <v>-1.7622499999999999E-2</v>
      </c>
      <c r="AV701" s="11">
        <v>6.2897700000000001E-2</v>
      </c>
      <c r="AW701" s="11">
        <v>7.1009799999999998E-2</v>
      </c>
      <c r="AX701" s="11">
        <v>2.6889099999999999E-2</v>
      </c>
      <c r="AY701" s="11">
        <v>8.5915000000000002E-3</v>
      </c>
      <c r="AZ701" s="11">
        <v>-1.64761E-2</v>
      </c>
      <c r="BA701" s="11">
        <v>-6.5587599999999996E-2</v>
      </c>
      <c r="BB701" s="11">
        <v>-4.7973799999999997E-2</v>
      </c>
      <c r="BC701" s="11">
        <v>-4.9593100000000001E-2</v>
      </c>
      <c r="BD701" s="11">
        <v>-0.1221141</v>
      </c>
      <c r="BE701" s="11">
        <v>-0.11648550000000001</v>
      </c>
      <c r="BF701" s="11">
        <v>-0.1139399</v>
      </c>
      <c r="BG701" s="11">
        <v>-9.7954200000000005E-2</v>
      </c>
      <c r="BH701" s="11">
        <v>-8.4446199999999999E-2</v>
      </c>
      <c r="BI701" s="11">
        <v>-8.2176200000000005E-2</v>
      </c>
      <c r="BJ701" s="11">
        <v>-6.3840599999999997E-2</v>
      </c>
      <c r="BK701" s="11">
        <v>-3.8661800000000003E-2</v>
      </c>
      <c r="BL701" s="11">
        <v>-6.3437099999999996E-2</v>
      </c>
      <c r="BM701" s="11">
        <v>-4.2408300000000003E-2</v>
      </c>
      <c r="BN701" s="11">
        <v>8.5564999999999999E-3</v>
      </c>
      <c r="BO701" s="11">
        <v>2.2479499999999999E-2</v>
      </c>
      <c r="BP701" s="11">
        <v>4.53823E-2</v>
      </c>
      <c r="BQ701" s="11">
        <v>5.52997E-2</v>
      </c>
      <c r="BR701" s="11">
        <v>4.2366300000000003E-2</v>
      </c>
      <c r="BS701" s="11">
        <v>5.1264499999999998E-2</v>
      </c>
      <c r="BT701" s="11">
        <v>0.15084729999999999</v>
      </c>
      <c r="BU701" s="11">
        <v>0.16406380000000001</v>
      </c>
      <c r="BV701" s="11">
        <v>0.10993459999999999</v>
      </c>
      <c r="BW701" s="11">
        <v>7.4768500000000002E-2</v>
      </c>
      <c r="BX701" s="11">
        <v>4.6636200000000003E-2</v>
      </c>
      <c r="BY701" s="11">
        <v>1.033E-4</v>
      </c>
      <c r="BZ701" s="11">
        <v>1.6168700000000001E-2</v>
      </c>
      <c r="CA701" s="11">
        <v>5.5370999999999997E-3</v>
      </c>
      <c r="CB701" s="11">
        <v>-3.9104100000000003E-2</v>
      </c>
      <c r="CC701" s="11">
        <v>-4.6199999999999998E-2</v>
      </c>
      <c r="CD701" s="11">
        <v>-5.3507399999999997E-2</v>
      </c>
      <c r="CE701" s="11">
        <v>-4.2618299999999998E-2</v>
      </c>
      <c r="CF701" s="11">
        <v>-3.7586000000000001E-2</v>
      </c>
      <c r="CG701" s="11">
        <v>-4.0934699999999997E-2</v>
      </c>
      <c r="CH701" s="11">
        <v>-2.5789900000000001E-2</v>
      </c>
      <c r="CI701" s="11">
        <v>2.6966E-3</v>
      </c>
      <c r="CJ701" s="11">
        <v>-1.68069E-2</v>
      </c>
      <c r="CK701" s="11">
        <v>3.8194000000000001E-3</v>
      </c>
      <c r="CL701" s="11">
        <v>5.85467E-2</v>
      </c>
      <c r="CM701" s="11">
        <v>7.9009700000000002E-2</v>
      </c>
      <c r="CN701" s="11">
        <v>0.10212400000000001</v>
      </c>
      <c r="CO701" s="11">
        <v>0.1190971</v>
      </c>
      <c r="CP701" s="11">
        <v>0.110649</v>
      </c>
      <c r="CQ701" s="11">
        <v>0.12015149999999999</v>
      </c>
      <c r="CR701" s="11">
        <v>0.23879700000000001</v>
      </c>
      <c r="CS701" s="11">
        <v>0.25711780000000001</v>
      </c>
      <c r="CT701" s="11">
        <v>0.19298000000000001</v>
      </c>
      <c r="CU701" s="11">
        <v>0.1409454</v>
      </c>
      <c r="CV701" s="11">
        <v>0.1097486</v>
      </c>
      <c r="CW701" s="11">
        <v>6.5794099999999994E-2</v>
      </c>
      <c r="CX701" s="11">
        <v>8.0311199999999999E-2</v>
      </c>
      <c r="CY701" s="11">
        <v>6.0667400000000003E-2</v>
      </c>
      <c r="CZ701" s="11">
        <v>5.0466499999999997E-2</v>
      </c>
      <c r="DA701" s="11">
        <v>4.2730600000000001E-2</v>
      </c>
      <c r="DB701" s="11">
        <v>3.6740299999999997E-2</v>
      </c>
      <c r="DC701" s="11">
        <v>3.3641799999999999E-2</v>
      </c>
      <c r="DD701" s="11">
        <v>2.8489E-2</v>
      </c>
      <c r="DE701" s="11">
        <v>2.5073100000000001E-2</v>
      </c>
      <c r="DF701" s="11">
        <v>2.31332E-2</v>
      </c>
      <c r="DG701" s="11">
        <v>2.5144099999999999E-2</v>
      </c>
      <c r="DH701" s="11">
        <v>2.8349200000000001E-2</v>
      </c>
      <c r="DI701" s="11">
        <v>2.8104500000000001E-2</v>
      </c>
      <c r="DJ701" s="11">
        <v>3.0391899999999999E-2</v>
      </c>
      <c r="DK701" s="11">
        <v>3.43679E-2</v>
      </c>
      <c r="DL701" s="11">
        <v>3.4496499999999999E-2</v>
      </c>
      <c r="DM701" s="11">
        <v>3.8786099999999997E-2</v>
      </c>
      <c r="DN701" s="11">
        <v>4.1512899999999998E-2</v>
      </c>
      <c r="DO701" s="11">
        <v>4.1880300000000002E-2</v>
      </c>
      <c r="DP701" s="11">
        <v>5.3469599999999999E-2</v>
      </c>
      <c r="DQ701" s="11">
        <v>5.6572799999999999E-2</v>
      </c>
      <c r="DR701" s="11">
        <v>5.0488100000000001E-2</v>
      </c>
      <c r="DS701" s="11">
        <v>4.0232700000000003E-2</v>
      </c>
      <c r="DT701" s="11">
        <v>3.8369599999999997E-2</v>
      </c>
      <c r="DU701" s="11">
        <v>3.9937199999999999E-2</v>
      </c>
      <c r="DV701" s="11">
        <v>3.89959E-2</v>
      </c>
      <c r="DW701" s="11">
        <v>3.3516799999999999E-2</v>
      </c>
      <c r="DX701" s="11">
        <v>0.7215762</v>
      </c>
      <c r="DY701" s="11">
        <v>2.3704099999999999E-2</v>
      </c>
      <c r="DZ701" s="11">
        <v>4.4022400000000003E-2</v>
      </c>
      <c r="EA701" s="11">
        <v>71.397949999999994</v>
      </c>
      <c r="EB701" s="11">
        <v>71.556889999999996</v>
      </c>
      <c r="EC701" s="11">
        <v>71.13109</v>
      </c>
      <c r="ED701" s="11">
        <v>70.339269999999999</v>
      </c>
      <c r="EE701" s="11">
        <v>70.386080000000007</v>
      </c>
      <c r="EF701" s="11">
        <v>70.353229999999996</v>
      </c>
      <c r="EG701" s="11">
        <v>69.784559999999999</v>
      </c>
      <c r="EH701" s="11">
        <v>71.647170000000003</v>
      </c>
      <c r="EI701" s="11">
        <v>73.756600000000006</v>
      </c>
      <c r="EJ701" s="11">
        <v>75.58032</v>
      </c>
      <c r="EK701" s="11">
        <v>78.772030000000001</v>
      </c>
      <c r="EL701" s="11">
        <v>81.976759999999999</v>
      </c>
      <c r="EM701" s="11">
        <v>84.038150000000002</v>
      </c>
      <c r="EN701" s="11">
        <v>83.574860000000001</v>
      </c>
      <c r="EO701" s="11">
        <v>86.074920000000006</v>
      </c>
      <c r="EP701" s="11">
        <v>84.961799999999997</v>
      </c>
      <c r="EQ701" s="11">
        <v>82.663579999999996</v>
      </c>
      <c r="ER701" s="11">
        <v>81.156300000000002</v>
      </c>
      <c r="ES701" s="11">
        <v>80.317850000000007</v>
      </c>
      <c r="ET701" s="11">
        <v>77.516949999999994</v>
      </c>
      <c r="EU701" s="11">
        <v>75.391379999999998</v>
      </c>
      <c r="EV701" s="11">
        <v>71.708399999999997</v>
      </c>
      <c r="EW701" s="11">
        <v>70.440579999999997</v>
      </c>
      <c r="EX701" s="11">
        <v>70.023169999999993</v>
      </c>
      <c r="EY701" s="11">
        <v>0</v>
      </c>
      <c r="EZ701" s="11"/>
      <c r="FA701" s="11"/>
      <c r="FB701" s="11"/>
      <c r="FC701" s="11"/>
      <c r="FD701" s="11"/>
      <c r="FE701" s="11"/>
      <c r="FF701" s="11"/>
      <c r="FG701" s="11"/>
      <c r="FH701" s="11"/>
      <c r="FI701" s="11"/>
      <c r="FJ701" s="11"/>
      <c r="FK701" s="11"/>
      <c r="FL701" s="11"/>
      <c r="FM701" s="11"/>
      <c r="FN701" s="11"/>
      <c r="FO701" s="11"/>
      <c r="FP701" s="11"/>
      <c r="FQ701" s="11"/>
      <c r="FR701" s="11"/>
      <c r="FS701" s="11"/>
      <c r="FT701" s="11"/>
      <c r="FU701" s="11"/>
      <c r="FV701" s="11"/>
      <c r="HY701" s="37"/>
      <c r="IA701" s="37"/>
    </row>
    <row r="702" spans="1:235" x14ac:dyDescent="0.25">
      <c r="A702" t="s">
        <v>112</v>
      </c>
      <c r="B702" t="s">
        <v>142</v>
      </c>
      <c r="C702" t="s">
        <v>0</v>
      </c>
      <c r="D702" t="s">
        <v>105</v>
      </c>
      <c r="E702" s="38" t="s">
        <v>123</v>
      </c>
      <c r="F702" t="s">
        <v>105</v>
      </c>
      <c r="G702" s="11">
        <v>9273</v>
      </c>
      <c r="H702" s="11">
        <v>4.5350109999999999</v>
      </c>
      <c r="I702" s="11">
        <v>4.2234550000000004</v>
      </c>
      <c r="J702" s="11">
        <v>4.1108279999999997</v>
      </c>
      <c r="K702" s="11">
        <v>4.0428160000000002</v>
      </c>
      <c r="L702" s="11">
        <v>4.2022810000000002</v>
      </c>
      <c r="M702" s="11">
        <v>4.6326020000000003</v>
      </c>
      <c r="N702" s="11">
        <v>5.2081309999999998</v>
      </c>
      <c r="O702" s="11">
        <v>4.9848970000000001</v>
      </c>
      <c r="P702" s="11">
        <v>3.0037020000000001</v>
      </c>
      <c r="Q702" s="11">
        <v>1.144698</v>
      </c>
      <c r="R702" s="11">
        <v>-0.88452509999999995</v>
      </c>
      <c r="S702" s="11">
        <v>-2.2109459999999999</v>
      </c>
      <c r="T702" s="11">
        <v>-2.5548039999999999</v>
      </c>
      <c r="U702" s="11">
        <v>-2.4883449999999998</v>
      </c>
      <c r="V702" s="11">
        <v>-2.2096990000000001</v>
      </c>
      <c r="W702" s="11">
        <v>-0.99916850000000001</v>
      </c>
      <c r="X702" s="11">
        <v>1.5965389999999999</v>
      </c>
      <c r="Y702" s="11">
        <v>4.5439319999999999</v>
      </c>
      <c r="Z702" s="11">
        <v>6.9247519999999998</v>
      </c>
      <c r="AA702" s="11">
        <v>7.5339479999999996</v>
      </c>
      <c r="AB702" s="11">
        <v>7.4323680000000003</v>
      </c>
      <c r="AC702" s="11">
        <v>6.9233900000000004</v>
      </c>
      <c r="AD702" s="11">
        <v>6.0471370000000002</v>
      </c>
      <c r="AE702" s="11">
        <v>5.1477839999999997</v>
      </c>
      <c r="AF702" s="11">
        <v>-1.353602</v>
      </c>
      <c r="AG702" s="11">
        <v>-1.35114</v>
      </c>
      <c r="AH702" s="11">
        <v>-1.152075</v>
      </c>
      <c r="AI702" s="11">
        <v>-1.024977</v>
      </c>
      <c r="AJ702" s="11">
        <v>-0.8374933</v>
      </c>
      <c r="AK702" s="11">
        <v>-0.63553590000000004</v>
      </c>
      <c r="AL702" s="11">
        <v>-0.58154729999999999</v>
      </c>
      <c r="AM702" s="11">
        <v>-0.51396830000000004</v>
      </c>
      <c r="AN702" s="11">
        <v>-0.58912799999999999</v>
      </c>
      <c r="AO702" s="11">
        <v>-0.57529470000000005</v>
      </c>
      <c r="AP702" s="11">
        <v>-0.60805960000000003</v>
      </c>
      <c r="AQ702" s="11">
        <v>-0.49856820000000002</v>
      </c>
      <c r="AR702" s="11">
        <v>-0.31390499999999999</v>
      </c>
      <c r="AS702" s="11">
        <v>-0.37567620000000002</v>
      </c>
      <c r="AT702" s="11">
        <v>-0.50000339999999999</v>
      </c>
      <c r="AU702" s="11">
        <v>-0.51616220000000002</v>
      </c>
      <c r="AV702" s="11">
        <v>-0.18772349999999999</v>
      </c>
      <c r="AW702" s="11">
        <v>-7.2673299999999996E-2</v>
      </c>
      <c r="AX702" s="11">
        <v>0.12661929999999999</v>
      </c>
      <c r="AY702" s="11">
        <v>-9.8086699999999999E-2</v>
      </c>
      <c r="AZ702" s="11">
        <v>-0.15037149999999999</v>
      </c>
      <c r="BA702" s="11">
        <v>-0.34977809999999998</v>
      </c>
      <c r="BB702" s="11">
        <v>-0.51207550000000002</v>
      </c>
      <c r="BC702" s="11">
        <v>-0.57213800000000004</v>
      </c>
      <c r="BD702" s="11">
        <v>-0.93565019999999999</v>
      </c>
      <c r="BE702" s="11">
        <v>-0.96512779999999998</v>
      </c>
      <c r="BF702" s="11">
        <v>-0.79620999999999997</v>
      </c>
      <c r="BG702" s="11">
        <v>-0.69029110000000005</v>
      </c>
      <c r="BH702" s="11">
        <v>-0.53030860000000002</v>
      </c>
      <c r="BI702" s="11">
        <v>-0.37664740000000002</v>
      </c>
      <c r="BJ702" s="11">
        <v>-0.31463629999999998</v>
      </c>
      <c r="BK702" s="11">
        <v>-0.23128119999999999</v>
      </c>
      <c r="BL702" s="11">
        <v>-0.3103728</v>
      </c>
      <c r="BM702" s="11">
        <v>-0.2556234</v>
      </c>
      <c r="BN702" s="11">
        <v>-0.32947140000000003</v>
      </c>
      <c r="BO702" s="11">
        <v>-0.2357513</v>
      </c>
      <c r="BP702" s="11">
        <v>6.5545000000000004E-3</v>
      </c>
      <c r="BQ702" s="11">
        <v>-3.8086399999999999E-2</v>
      </c>
      <c r="BR702" s="11">
        <v>-0.21386169999999999</v>
      </c>
      <c r="BS702" s="11">
        <v>-0.2527124</v>
      </c>
      <c r="BT702" s="11">
        <v>6.8817600000000007E-2</v>
      </c>
      <c r="BU702" s="11">
        <v>0.20617389999999999</v>
      </c>
      <c r="BV702" s="11">
        <v>0.3974066</v>
      </c>
      <c r="BW702" s="11">
        <v>0.1906844</v>
      </c>
      <c r="BX702" s="11">
        <v>0.174646</v>
      </c>
      <c r="BY702" s="11">
        <v>-4.2132299999999998E-2</v>
      </c>
      <c r="BZ702" s="11">
        <v>-0.2139336</v>
      </c>
      <c r="CA702" s="11">
        <v>-0.2898985</v>
      </c>
      <c r="CB702" s="11">
        <v>-0.5176982</v>
      </c>
      <c r="CC702" s="11">
        <v>-0.57911599999999996</v>
      </c>
      <c r="CD702" s="11">
        <v>-0.44034519999999999</v>
      </c>
      <c r="CE702" s="11">
        <v>-0.35560540000000002</v>
      </c>
      <c r="CF702" s="11">
        <v>-0.22312399999999999</v>
      </c>
      <c r="CG702" s="11">
        <v>-0.1177589</v>
      </c>
      <c r="CH702" s="11">
        <v>-4.7725200000000002E-2</v>
      </c>
      <c r="CI702" s="11">
        <v>5.1405899999999997E-2</v>
      </c>
      <c r="CJ702" s="11">
        <v>-3.1617699999999999E-2</v>
      </c>
      <c r="CK702" s="11">
        <v>6.4047800000000002E-2</v>
      </c>
      <c r="CL702" s="11">
        <v>-5.0883200000000003E-2</v>
      </c>
      <c r="CM702" s="11">
        <v>2.7065599999999999E-2</v>
      </c>
      <c r="CN702" s="11">
        <v>0.32701409999999997</v>
      </c>
      <c r="CO702" s="11">
        <v>0.29950339999999998</v>
      </c>
      <c r="CP702" s="11">
        <v>7.2279899999999994E-2</v>
      </c>
      <c r="CQ702" s="11">
        <v>1.07373E-2</v>
      </c>
      <c r="CR702" s="11">
        <v>0.3253588</v>
      </c>
      <c r="CS702" s="11">
        <v>0.48502109999999998</v>
      </c>
      <c r="CT702" s="11">
        <v>0.66819390000000001</v>
      </c>
      <c r="CU702" s="11">
        <v>0.47945549999999998</v>
      </c>
      <c r="CV702" s="11">
        <v>0.49966349999999998</v>
      </c>
      <c r="CW702" s="11">
        <v>0.26551360000000002</v>
      </c>
      <c r="CX702" s="11">
        <v>8.42083E-2</v>
      </c>
      <c r="CY702" s="11">
        <v>-7.6588999999999997E-3</v>
      </c>
      <c r="CZ702" s="11">
        <v>0.25409670000000001</v>
      </c>
      <c r="DA702" s="11">
        <v>0.23467850000000001</v>
      </c>
      <c r="DB702" s="11">
        <v>0.2163504</v>
      </c>
      <c r="DC702" s="11">
        <v>0.2034745</v>
      </c>
      <c r="DD702" s="11">
        <v>0.186755</v>
      </c>
      <c r="DE702" s="11">
        <v>0.15739300000000001</v>
      </c>
      <c r="DF702" s="11">
        <v>0.16227040000000001</v>
      </c>
      <c r="DG702" s="11">
        <v>0.1718615</v>
      </c>
      <c r="DH702" s="11">
        <v>0.16947110000000001</v>
      </c>
      <c r="DI702" s="11">
        <v>0.1943463</v>
      </c>
      <c r="DJ702" s="11">
        <v>0.16936960000000001</v>
      </c>
      <c r="DK702" s="11">
        <v>0.15978129999999999</v>
      </c>
      <c r="DL702" s="11">
        <v>0.19482559999999999</v>
      </c>
      <c r="DM702" s="11">
        <v>0.20524000000000001</v>
      </c>
      <c r="DN702" s="11">
        <v>0.1739618</v>
      </c>
      <c r="DO702" s="11">
        <v>0.16016610000000001</v>
      </c>
      <c r="DP702" s="11">
        <v>0.15596589999999999</v>
      </c>
      <c r="DQ702" s="11">
        <v>0.16952709999999999</v>
      </c>
      <c r="DR702" s="11">
        <v>0.164627</v>
      </c>
      <c r="DS702" s="11">
        <v>0.17556040000000001</v>
      </c>
      <c r="DT702" s="11">
        <v>0.19759660000000001</v>
      </c>
      <c r="DU702" s="11">
        <v>0.18703539999999999</v>
      </c>
      <c r="DV702" s="11">
        <v>0.18125740000000001</v>
      </c>
      <c r="DW702" s="11">
        <v>0.1715894</v>
      </c>
      <c r="DX702" s="11">
        <v>3.0041259999999999</v>
      </c>
      <c r="DY702" s="11">
        <v>0.12129620000000001</v>
      </c>
      <c r="DZ702" s="11">
        <v>0.14249629999999999</v>
      </c>
      <c r="EA702" s="11">
        <v>53.681139999999999</v>
      </c>
      <c r="EB702" s="11">
        <v>53.58211</v>
      </c>
      <c r="EC702" s="11">
        <v>55.035589999999999</v>
      </c>
      <c r="ED702" s="11">
        <v>53.686610000000002</v>
      </c>
      <c r="EE702" s="11">
        <v>52.868519999999997</v>
      </c>
      <c r="EF702" s="11">
        <v>52.575409999999998</v>
      </c>
      <c r="EG702" s="11">
        <v>52.141500000000001</v>
      </c>
      <c r="EH702" s="11">
        <v>52.006039999999999</v>
      </c>
      <c r="EI702" s="11">
        <v>53.533940000000001</v>
      </c>
      <c r="EJ702" s="11">
        <v>56.30668</v>
      </c>
      <c r="EK702" s="11">
        <v>59.596359999999997</v>
      </c>
      <c r="EL702" s="11">
        <v>62.152389999999997</v>
      </c>
      <c r="EM702" s="11">
        <v>63.601379999999999</v>
      </c>
      <c r="EN702" s="11">
        <v>64.269229999999993</v>
      </c>
      <c r="EO702" s="11">
        <v>64.353530000000006</v>
      </c>
      <c r="EP702" s="11">
        <v>64.303560000000004</v>
      </c>
      <c r="EQ702" s="11">
        <v>63.817659999999997</v>
      </c>
      <c r="ER702" s="11">
        <v>62.919089999999997</v>
      </c>
      <c r="ES702" s="11">
        <v>61.253390000000003</v>
      </c>
      <c r="ET702" s="11">
        <v>59.14132</v>
      </c>
      <c r="EU702" s="11">
        <v>57.180280000000003</v>
      </c>
      <c r="EV702" s="11">
        <v>55.919249999999998</v>
      </c>
      <c r="EW702" s="11">
        <v>55.051909999999999</v>
      </c>
      <c r="EX702" s="11">
        <v>54.33426</v>
      </c>
      <c r="EY702" s="11">
        <v>0</v>
      </c>
      <c r="EZ702" s="11"/>
      <c r="FA702" s="11"/>
      <c r="FB702" s="11"/>
      <c r="FC702" s="11"/>
      <c r="FD702" s="11"/>
      <c r="FE702" s="11"/>
      <c r="FF702" s="11"/>
      <c r="FG702" s="11"/>
      <c r="FH702" s="11"/>
      <c r="FI702" s="11"/>
      <c r="FJ702" s="11"/>
      <c r="FK702" s="11"/>
      <c r="FL702" s="11"/>
      <c r="FM702" s="11"/>
      <c r="FN702" s="11"/>
      <c r="FO702" s="11"/>
      <c r="FP702" s="11"/>
      <c r="FQ702" s="11"/>
      <c r="FR702" s="11"/>
      <c r="FS702" s="11"/>
      <c r="FT702" s="11"/>
      <c r="FU702" s="11"/>
      <c r="FV702" s="11"/>
      <c r="IA702" s="37"/>
    </row>
    <row r="703" spans="1:235" x14ac:dyDescent="0.25">
      <c r="A703" t="s">
        <v>112</v>
      </c>
      <c r="B703" t="s">
        <v>142</v>
      </c>
      <c r="C703" t="s">
        <v>88</v>
      </c>
      <c r="D703" t="s">
        <v>105</v>
      </c>
      <c r="E703" s="38" t="s">
        <v>123</v>
      </c>
      <c r="F703" t="s">
        <v>105</v>
      </c>
      <c r="G703" s="11">
        <v>9273</v>
      </c>
      <c r="H703" s="11">
        <v>0.48905549999999998</v>
      </c>
      <c r="I703" s="11">
        <v>0.45545730000000001</v>
      </c>
      <c r="J703" s="11">
        <v>0.44331150000000002</v>
      </c>
      <c r="K703" s="11">
        <v>0.43597710000000001</v>
      </c>
      <c r="L703" s="11">
        <v>0.45317380000000002</v>
      </c>
      <c r="M703" s="11">
        <v>0.49957970000000002</v>
      </c>
      <c r="N703" s="11">
        <v>0.56164460000000005</v>
      </c>
      <c r="O703" s="11">
        <v>0.53757120000000003</v>
      </c>
      <c r="P703" s="11">
        <v>0.32391910000000002</v>
      </c>
      <c r="Q703" s="11">
        <v>0.1234442</v>
      </c>
      <c r="R703" s="11">
        <v>-9.5387200000000005E-2</v>
      </c>
      <c r="S703" s="11">
        <v>-0.23842830000000001</v>
      </c>
      <c r="T703" s="11">
        <v>-0.27550999999999998</v>
      </c>
      <c r="U703" s="11">
        <v>-0.2683431</v>
      </c>
      <c r="V703" s="11">
        <v>-0.2382939</v>
      </c>
      <c r="W703" s="11">
        <v>-0.10775029999999999</v>
      </c>
      <c r="X703" s="11">
        <v>0.17217070000000001</v>
      </c>
      <c r="Y703" s="11">
        <v>0.49001749999999999</v>
      </c>
      <c r="Z703" s="11">
        <v>0.74676500000000001</v>
      </c>
      <c r="AA703" s="11">
        <v>0.81246070000000004</v>
      </c>
      <c r="AB703" s="11">
        <v>0.8015063</v>
      </c>
      <c r="AC703" s="11">
        <v>0.74661809999999995</v>
      </c>
      <c r="AD703" s="11">
        <v>0.65212300000000001</v>
      </c>
      <c r="AE703" s="11">
        <v>0.55513690000000004</v>
      </c>
      <c r="AF703" s="11">
        <v>-0.1459724</v>
      </c>
      <c r="AG703" s="11">
        <v>-0.1457068</v>
      </c>
      <c r="AH703" s="11">
        <v>-0.12423969999999999</v>
      </c>
      <c r="AI703" s="11">
        <v>-0.11053350000000001</v>
      </c>
      <c r="AJ703" s="11">
        <v>-9.0315199999999998E-2</v>
      </c>
      <c r="AK703" s="11">
        <v>-6.8536200000000005E-2</v>
      </c>
      <c r="AL703" s="11">
        <v>-6.2714000000000006E-2</v>
      </c>
      <c r="AM703" s="11">
        <v>-5.5426299999999998E-2</v>
      </c>
      <c r="AN703" s="11">
        <v>-6.3531500000000005E-2</v>
      </c>
      <c r="AO703" s="11">
        <v>-6.2039799999999999E-2</v>
      </c>
      <c r="AP703" s="11">
        <v>-6.5573099999999995E-2</v>
      </c>
      <c r="AQ703" s="11">
        <v>-5.3765599999999997E-2</v>
      </c>
      <c r="AR703" s="11">
        <v>-3.38515E-2</v>
      </c>
      <c r="AS703" s="11">
        <v>-4.0512899999999998E-2</v>
      </c>
      <c r="AT703" s="11">
        <v>-5.39204E-2</v>
      </c>
      <c r="AU703" s="11">
        <v>-5.5662900000000001E-2</v>
      </c>
      <c r="AV703" s="11">
        <v>-2.0244100000000001E-2</v>
      </c>
      <c r="AW703" s="11">
        <v>-7.8370999999999996E-3</v>
      </c>
      <c r="AX703" s="11">
        <v>1.3654599999999999E-2</v>
      </c>
      <c r="AY703" s="11">
        <v>-1.0577700000000001E-2</v>
      </c>
      <c r="AZ703" s="11">
        <v>-1.6216100000000001E-2</v>
      </c>
      <c r="BA703" s="11">
        <v>-3.7720099999999999E-2</v>
      </c>
      <c r="BB703" s="11">
        <v>-5.5222199999999999E-2</v>
      </c>
      <c r="BC703" s="11">
        <v>-6.1699299999999999E-2</v>
      </c>
      <c r="BD703" s="11">
        <v>-0.1009005</v>
      </c>
      <c r="BE703" s="11">
        <v>-0.1040794</v>
      </c>
      <c r="BF703" s="11">
        <v>-8.5863300000000004E-2</v>
      </c>
      <c r="BG703" s="11">
        <v>-7.4440999999999993E-2</v>
      </c>
      <c r="BH703" s="11">
        <v>-5.7188500000000003E-2</v>
      </c>
      <c r="BI703" s="11">
        <v>-4.0617599999999997E-2</v>
      </c>
      <c r="BJ703" s="11">
        <v>-3.3930399999999999E-2</v>
      </c>
      <c r="BK703" s="11">
        <v>-2.4941399999999999E-2</v>
      </c>
      <c r="BL703" s="11">
        <v>-3.3470600000000003E-2</v>
      </c>
      <c r="BM703" s="11">
        <v>-2.7566400000000001E-2</v>
      </c>
      <c r="BN703" s="11">
        <v>-3.5530199999999998E-2</v>
      </c>
      <c r="BO703" s="11">
        <v>-2.5423399999999999E-2</v>
      </c>
      <c r="BP703" s="11">
        <v>7.0680000000000005E-4</v>
      </c>
      <c r="BQ703" s="11">
        <v>-4.1072000000000001E-3</v>
      </c>
      <c r="BR703" s="11">
        <v>-2.3062800000000001E-2</v>
      </c>
      <c r="BS703" s="11">
        <v>-2.7252499999999999E-2</v>
      </c>
      <c r="BT703" s="11">
        <v>7.4212999999999996E-3</v>
      </c>
      <c r="BU703" s="11">
        <v>2.2233800000000001E-2</v>
      </c>
      <c r="BV703" s="11">
        <v>4.28563E-2</v>
      </c>
      <c r="BW703" s="11">
        <v>2.0563399999999999E-2</v>
      </c>
      <c r="BX703" s="11">
        <v>1.8833800000000001E-2</v>
      </c>
      <c r="BY703" s="11">
        <v>-4.5434999999999998E-3</v>
      </c>
      <c r="BZ703" s="11">
        <v>-2.30706E-2</v>
      </c>
      <c r="CA703" s="11">
        <v>-3.1262600000000001E-2</v>
      </c>
      <c r="CB703" s="11">
        <v>-5.5828599999999999E-2</v>
      </c>
      <c r="CC703" s="11">
        <v>-6.2451899999999998E-2</v>
      </c>
      <c r="CD703" s="11">
        <v>-4.7486800000000003E-2</v>
      </c>
      <c r="CE703" s="11">
        <v>-3.8348500000000001E-2</v>
      </c>
      <c r="CF703" s="11">
        <v>-2.4061699999999998E-2</v>
      </c>
      <c r="CG703" s="11">
        <v>-1.26991E-2</v>
      </c>
      <c r="CH703" s="11">
        <v>-5.1466999999999997E-3</v>
      </c>
      <c r="CI703" s="11">
        <v>5.5436000000000001E-3</v>
      </c>
      <c r="CJ703" s="11">
        <v>-3.4096E-3</v>
      </c>
      <c r="CK703" s="11">
        <v>6.9068999999999997E-3</v>
      </c>
      <c r="CL703" s="11">
        <v>-5.4872000000000002E-3</v>
      </c>
      <c r="CM703" s="11">
        <v>2.9188E-3</v>
      </c>
      <c r="CN703" s="11">
        <v>3.5265199999999997E-2</v>
      </c>
      <c r="CO703" s="11">
        <v>3.2298399999999998E-2</v>
      </c>
      <c r="CP703" s="11">
        <v>7.7946999999999999E-3</v>
      </c>
      <c r="CQ703" s="11">
        <v>1.1578999999999999E-3</v>
      </c>
      <c r="CR703" s="11">
        <v>3.5086699999999998E-2</v>
      </c>
      <c r="CS703" s="11">
        <v>5.2304700000000003E-2</v>
      </c>
      <c r="CT703" s="11">
        <v>7.2057999999999997E-2</v>
      </c>
      <c r="CU703" s="11">
        <v>5.17045E-2</v>
      </c>
      <c r="CV703" s="11">
        <v>5.38837E-2</v>
      </c>
      <c r="CW703" s="11">
        <v>2.8632999999999999E-2</v>
      </c>
      <c r="CX703" s="11">
        <v>9.0810000000000005E-3</v>
      </c>
      <c r="CY703" s="11">
        <v>-8.2589999999999996E-4</v>
      </c>
      <c r="CZ703" s="11">
        <v>2.74018E-2</v>
      </c>
      <c r="DA703" s="11">
        <v>2.5307699999999999E-2</v>
      </c>
      <c r="DB703" s="11">
        <v>2.33312E-2</v>
      </c>
      <c r="DC703" s="11">
        <v>2.1942699999999999E-2</v>
      </c>
      <c r="DD703" s="11">
        <v>2.01397E-2</v>
      </c>
      <c r="DE703" s="11">
        <v>1.69733E-2</v>
      </c>
      <c r="DF703" s="11">
        <v>1.7499199999999999E-2</v>
      </c>
      <c r="DG703" s="11">
        <v>1.8533500000000001E-2</v>
      </c>
      <c r="DH703" s="11">
        <v>1.8275799999999998E-2</v>
      </c>
      <c r="DI703" s="11">
        <v>2.0958299999999999E-2</v>
      </c>
      <c r="DJ703" s="11">
        <v>1.8264800000000001E-2</v>
      </c>
      <c r="DK703" s="11">
        <v>1.7230800000000001E-2</v>
      </c>
      <c r="DL703" s="11">
        <v>2.1010000000000001E-2</v>
      </c>
      <c r="DM703" s="11">
        <v>2.2133099999999999E-2</v>
      </c>
      <c r="DN703" s="11">
        <v>1.8759999999999999E-2</v>
      </c>
      <c r="DO703" s="11">
        <v>1.7272300000000001E-2</v>
      </c>
      <c r="DP703" s="11">
        <v>1.6819400000000002E-2</v>
      </c>
      <c r="DQ703" s="11">
        <v>1.8281800000000001E-2</v>
      </c>
      <c r="DR703" s="11">
        <v>1.7753399999999999E-2</v>
      </c>
      <c r="DS703" s="11">
        <v>1.8932399999999999E-2</v>
      </c>
      <c r="DT703" s="11">
        <v>2.1308799999999999E-2</v>
      </c>
      <c r="DU703" s="11">
        <v>2.0169900000000001E-2</v>
      </c>
      <c r="DV703" s="11">
        <v>1.95468E-2</v>
      </c>
      <c r="DW703" s="11">
        <v>1.8504199999999998E-2</v>
      </c>
      <c r="DX703" s="11">
        <v>0.3239649</v>
      </c>
      <c r="DY703" s="11">
        <v>1.30806E-2</v>
      </c>
      <c r="DZ703" s="11">
        <v>1.53668E-2</v>
      </c>
      <c r="EA703" s="11">
        <v>53.681139999999999</v>
      </c>
      <c r="EB703" s="11">
        <v>53.58211</v>
      </c>
      <c r="EC703" s="11">
        <v>55.035589999999999</v>
      </c>
      <c r="ED703" s="11">
        <v>53.686610000000002</v>
      </c>
      <c r="EE703" s="11">
        <v>52.868519999999997</v>
      </c>
      <c r="EF703" s="11">
        <v>52.575409999999998</v>
      </c>
      <c r="EG703" s="11">
        <v>52.141500000000001</v>
      </c>
      <c r="EH703" s="11">
        <v>52.006039999999999</v>
      </c>
      <c r="EI703" s="11">
        <v>53.533940000000001</v>
      </c>
      <c r="EJ703" s="11">
        <v>56.30668</v>
      </c>
      <c r="EK703" s="11">
        <v>59.596359999999997</v>
      </c>
      <c r="EL703" s="11">
        <v>62.152389999999997</v>
      </c>
      <c r="EM703" s="11">
        <v>63.601379999999999</v>
      </c>
      <c r="EN703" s="11">
        <v>64.269229999999993</v>
      </c>
      <c r="EO703" s="11">
        <v>64.353530000000006</v>
      </c>
      <c r="EP703" s="11">
        <v>64.303560000000004</v>
      </c>
      <c r="EQ703" s="11">
        <v>63.817659999999997</v>
      </c>
      <c r="ER703" s="11">
        <v>62.919089999999997</v>
      </c>
      <c r="ES703" s="11">
        <v>61.253390000000003</v>
      </c>
      <c r="ET703" s="11">
        <v>59.14132</v>
      </c>
      <c r="EU703" s="11">
        <v>57.180280000000003</v>
      </c>
      <c r="EV703" s="11">
        <v>55.919249999999998</v>
      </c>
      <c r="EW703" s="11">
        <v>55.051909999999999</v>
      </c>
      <c r="EX703" s="11">
        <v>54.33426</v>
      </c>
      <c r="EY703" s="11">
        <v>0</v>
      </c>
      <c r="EZ703" s="11"/>
      <c r="FA703" s="11"/>
      <c r="FB703" s="11"/>
      <c r="FC703" s="11"/>
      <c r="FD703" s="11"/>
      <c r="FE703" s="11"/>
      <c r="FF703" s="11"/>
      <c r="FG703" s="11"/>
      <c r="FH703" s="11"/>
      <c r="FI703" s="11"/>
      <c r="FJ703" s="11"/>
      <c r="FK703" s="11"/>
      <c r="FL703" s="11"/>
      <c r="FM703" s="11"/>
      <c r="FN703" s="11"/>
      <c r="FO703" s="11"/>
      <c r="FP703" s="11"/>
      <c r="FQ703" s="11"/>
      <c r="FR703" s="11"/>
      <c r="FS703" s="11"/>
      <c r="FT703" s="11"/>
      <c r="FU703" s="11"/>
      <c r="FV703" s="11"/>
      <c r="HY703" s="37"/>
      <c r="IA703" s="37"/>
    </row>
    <row r="704" spans="1:235" x14ac:dyDescent="0.25">
      <c r="A704" t="s">
        <v>112</v>
      </c>
      <c r="B704" t="s">
        <v>142</v>
      </c>
      <c r="C704" t="s">
        <v>88</v>
      </c>
      <c r="D704" t="s">
        <v>105</v>
      </c>
      <c r="E704" s="38" t="s">
        <v>240</v>
      </c>
      <c r="F704" t="s">
        <v>105</v>
      </c>
      <c r="G704" s="11">
        <v>9273</v>
      </c>
      <c r="H704" s="11">
        <v>0.49634980000000001</v>
      </c>
      <c r="I704" s="11">
        <v>0.46100380000000002</v>
      </c>
      <c r="J704" s="11">
        <v>0.45346249999999999</v>
      </c>
      <c r="K704" s="11">
        <v>0.44890449999999998</v>
      </c>
      <c r="L704" s="11">
        <v>0.46828880000000001</v>
      </c>
      <c r="M704" s="11">
        <v>0.52070070000000002</v>
      </c>
      <c r="N704" s="11">
        <v>0.58533710000000005</v>
      </c>
      <c r="O704" s="11">
        <v>0.42695480000000002</v>
      </c>
      <c r="P704" s="11">
        <v>0.14017489999999999</v>
      </c>
      <c r="Q704" s="11">
        <v>-7.3579500000000006E-2</v>
      </c>
      <c r="R704" s="11">
        <v>-0.24825539999999999</v>
      </c>
      <c r="S704" s="11">
        <v>-0.2351762</v>
      </c>
      <c r="T704" s="11">
        <v>-2.2672299999999999E-2</v>
      </c>
      <c r="U704" s="11">
        <v>0.24176739999999999</v>
      </c>
      <c r="V704" s="11">
        <v>0.2953346</v>
      </c>
      <c r="W704" s="11">
        <v>0.4796183</v>
      </c>
      <c r="X704" s="11">
        <v>0.64771140000000005</v>
      </c>
      <c r="Y704" s="11">
        <v>0.81244130000000003</v>
      </c>
      <c r="Z704" s="11">
        <v>0.91665750000000001</v>
      </c>
      <c r="AA704" s="11">
        <v>0.8858646</v>
      </c>
      <c r="AB704" s="11">
        <v>0.84604630000000003</v>
      </c>
      <c r="AC704" s="11">
        <v>0.77396399999999999</v>
      </c>
      <c r="AD704" s="11">
        <v>0.6580667</v>
      </c>
      <c r="AE704" s="11">
        <v>0.55220150000000001</v>
      </c>
      <c r="AF704" s="11">
        <v>-0.13734099999999999</v>
      </c>
      <c r="AG704" s="11">
        <v>-0.1422776</v>
      </c>
      <c r="AH704" s="11">
        <v>-0.12002350000000001</v>
      </c>
      <c r="AI704" s="11">
        <v>-0.1068871</v>
      </c>
      <c r="AJ704" s="11">
        <v>-8.7069099999999996E-2</v>
      </c>
      <c r="AK704" s="11">
        <v>-7.0287500000000003E-2</v>
      </c>
      <c r="AL704" s="11">
        <v>-5.97216E-2</v>
      </c>
      <c r="AM704" s="11">
        <v>-5.8869100000000001E-2</v>
      </c>
      <c r="AN704" s="11">
        <v>-7.0996400000000001E-2</v>
      </c>
      <c r="AO704" s="11">
        <v>-6.5749000000000002E-2</v>
      </c>
      <c r="AP704" s="11">
        <v>-7.1162699999999995E-2</v>
      </c>
      <c r="AQ704" s="11">
        <v>-6.5809699999999999E-2</v>
      </c>
      <c r="AR704" s="11">
        <v>-4.02922E-2</v>
      </c>
      <c r="AS704" s="11">
        <v>-4.9723799999999999E-2</v>
      </c>
      <c r="AT704" s="11">
        <v>-5.8334200000000003E-2</v>
      </c>
      <c r="AU704" s="11">
        <v>-6.11405E-2</v>
      </c>
      <c r="AV704" s="11">
        <v>-2.07041E-2</v>
      </c>
      <c r="AW704" s="11">
        <v>-1.11284E-2</v>
      </c>
      <c r="AX704" s="11">
        <v>1.1902299999999999E-2</v>
      </c>
      <c r="AY704" s="11">
        <v>-1.0517800000000001E-2</v>
      </c>
      <c r="AZ704" s="11">
        <v>-1.6327100000000001E-2</v>
      </c>
      <c r="BA704" s="11">
        <v>-3.8233799999999998E-2</v>
      </c>
      <c r="BB704" s="11">
        <v>-5.9437799999999999E-2</v>
      </c>
      <c r="BC704" s="11">
        <v>-6.3241699999999998E-2</v>
      </c>
      <c r="BD704" s="11">
        <v>-9.5717700000000003E-2</v>
      </c>
      <c r="BE704" s="11">
        <v>-0.10221330000000001</v>
      </c>
      <c r="BF704" s="11">
        <v>-8.3052600000000004E-2</v>
      </c>
      <c r="BG704" s="11">
        <v>-7.2397699999999995E-2</v>
      </c>
      <c r="BH704" s="11">
        <v>-5.5920900000000003E-2</v>
      </c>
      <c r="BI704" s="11">
        <v>-4.3331500000000002E-2</v>
      </c>
      <c r="BJ704" s="11">
        <v>-3.3091500000000003E-2</v>
      </c>
      <c r="BK704" s="11">
        <v>-2.7668499999999999E-2</v>
      </c>
      <c r="BL704" s="11">
        <v>-3.8226900000000001E-2</v>
      </c>
      <c r="BM704" s="11">
        <v>-2.74965E-2</v>
      </c>
      <c r="BN704" s="11">
        <v>-3.7508899999999998E-2</v>
      </c>
      <c r="BO704" s="11">
        <v>-3.0981499999999999E-2</v>
      </c>
      <c r="BP704" s="11">
        <v>-1.8994000000000001E-3</v>
      </c>
      <c r="BQ704" s="11">
        <v>-8.1568999999999999E-3</v>
      </c>
      <c r="BR704" s="11">
        <v>-2.5984500000000001E-2</v>
      </c>
      <c r="BS704" s="11">
        <v>-2.86427E-2</v>
      </c>
      <c r="BT704" s="11">
        <v>7.2172E-3</v>
      </c>
      <c r="BU704" s="11">
        <v>1.9964099999999999E-2</v>
      </c>
      <c r="BV704" s="11">
        <v>4.2983E-2</v>
      </c>
      <c r="BW704" s="11">
        <v>2.1622099999999998E-2</v>
      </c>
      <c r="BX704" s="11">
        <v>1.93435E-2</v>
      </c>
      <c r="BY704" s="11">
        <v>-3.5098E-3</v>
      </c>
      <c r="BZ704" s="11">
        <v>-2.55587E-2</v>
      </c>
      <c r="CA704" s="11">
        <v>-3.3049099999999998E-2</v>
      </c>
      <c r="CB704" s="11">
        <v>-5.4094299999999998E-2</v>
      </c>
      <c r="CC704" s="11">
        <v>-6.2149000000000003E-2</v>
      </c>
      <c r="CD704" s="11">
        <v>-4.60816E-2</v>
      </c>
      <c r="CE704" s="11">
        <v>-3.7908200000000003E-2</v>
      </c>
      <c r="CF704" s="11">
        <v>-2.4772599999999999E-2</v>
      </c>
      <c r="CG704" s="11">
        <v>-1.6375399999999998E-2</v>
      </c>
      <c r="CH704" s="11">
        <v>-6.4614E-3</v>
      </c>
      <c r="CI704" s="11">
        <v>3.5320999999999998E-3</v>
      </c>
      <c r="CJ704" s="11">
        <v>-5.4574000000000003E-3</v>
      </c>
      <c r="CK704" s="11">
        <v>1.0756E-2</v>
      </c>
      <c r="CL704" s="11">
        <v>-3.8551000000000002E-3</v>
      </c>
      <c r="CM704" s="11">
        <v>3.8467000000000002E-3</v>
      </c>
      <c r="CN704" s="11">
        <v>3.6493400000000002E-2</v>
      </c>
      <c r="CO704" s="11">
        <v>3.3410099999999998E-2</v>
      </c>
      <c r="CP704" s="11">
        <v>6.3651999999999997E-3</v>
      </c>
      <c r="CQ704" s="11">
        <v>3.8551000000000002E-3</v>
      </c>
      <c r="CR704" s="11">
        <v>3.5138500000000003E-2</v>
      </c>
      <c r="CS704" s="11">
        <v>5.1056600000000001E-2</v>
      </c>
      <c r="CT704" s="11">
        <v>7.4063699999999996E-2</v>
      </c>
      <c r="CU704" s="11">
        <v>5.3761900000000001E-2</v>
      </c>
      <c r="CV704" s="11">
        <v>5.5014199999999999E-2</v>
      </c>
      <c r="CW704" s="11">
        <v>3.1214100000000002E-2</v>
      </c>
      <c r="CX704" s="11">
        <v>8.3204000000000004E-3</v>
      </c>
      <c r="CY704" s="11">
        <v>-2.8565000000000001E-3</v>
      </c>
      <c r="CZ704" s="11">
        <v>2.53052E-2</v>
      </c>
      <c r="DA704" s="11">
        <v>2.4357400000000001E-2</v>
      </c>
      <c r="DB704" s="11">
        <v>2.2476699999999999E-2</v>
      </c>
      <c r="DC704" s="11">
        <v>2.09681E-2</v>
      </c>
      <c r="DD704" s="11">
        <v>1.89368E-2</v>
      </c>
      <c r="DE704" s="11">
        <v>1.6388099999999999E-2</v>
      </c>
      <c r="DF704" s="11">
        <v>1.619E-2</v>
      </c>
      <c r="DG704" s="11">
        <v>1.8968599999999999E-2</v>
      </c>
      <c r="DH704" s="11">
        <v>1.99224E-2</v>
      </c>
      <c r="DI704" s="11">
        <v>2.3255899999999999E-2</v>
      </c>
      <c r="DJ704" s="11">
        <v>2.0460099999999998E-2</v>
      </c>
      <c r="DK704" s="11">
        <v>2.1173999999999998E-2</v>
      </c>
      <c r="DL704" s="11">
        <v>2.3341199999999999E-2</v>
      </c>
      <c r="DM704" s="11">
        <v>2.5270899999999999E-2</v>
      </c>
      <c r="DN704" s="11">
        <v>1.9667199999999999E-2</v>
      </c>
      <c r="DO704" s="11">
        <v>1.9757299999999998E-2</v>
      </c>
      <c r="DP704" s="11">
        <v>1.6974900000000001E-2</v>
      </c>
      <c r="DQ704" s="11">
        <v>1.89029E-2</v>
      </c>
      <c r="DR704" s="11">
        <v>1.8895700000000001E-2</v>
      </c>
      <c r="DS704" s="11">
        <v>1.9539600000000001E-2</v>
      </c>
      <c r="DT704" s="11">
        <v>2.1686199999999999E-2</v>
      </c>
      <c r="DU704" s="11">
        <v>2.11107E-2</v>
      </c>
      <c r="DV704" s="11">
        <v>2.0597000000000001E-2</v>
      </c>
      <c r="DW704" s="11">
        <v>1.8355799999999999E-2</v>
      </c>
      <c r="DX704" s="11">
        <v>0.33463500000000002</v>
      </c>
      <c r="DY704" s="11">
        <v>1.3545400000000001E-2</v>
      </c>
      <c r="DZ704" s="11">
        <v>1.5831700000000001E-2</v>
      </c>
      <c r="EA704" s="11">
        <v>53.748159999999999</v>
      </c>
      <c r="EB704" s="11">
        <v>54.624920000000003</v>
      </c>
      <c r="EC704" s="11">
        <v>52.85277</v>
      </c>
      <c r="ED704" s="11">
        <v>51.991689999999998</v>
      </c>
      <c r="EE704" s="11">
        <v>51.398710000000001</v>
      </c>
      <c r="EF704" s="11">
        <v>51.103110000000001</v>
      </c>
      <c r="EG704" s="11">
        <v>51.041289999999996</v>
      </c>
      <c r="EH704" s="11">
        <v>51.630499999999998</v>
      </c>
      <c r="EI704" s="11">
        <v>55.946939999999998</v>
      </c>
      <c r="EJ704" s="11">
        <v>59.732259999999997</v>
      </c>
      <c r="EK704" s="11">
        <v>61.830959999999997</v>
      </c>
      <c r="EL704" s="11">
        <v>63.573950000000004</v>
      </c>
      <c r="EM704" s="11">
        <v>64.007639999999995</v>
      </c>
      <c r="EN704" s="11">
        <v>62.817830000000001</v>
      </c>
      <c r="EO704" s="11">
        <v>60.624760000000002</v>
      </c>
      <c r="EP704" s="11">
        <v>59.84187</v>
      </c>
      <c r="EQ704" s="11">
        <v>57.950099999999999</v>
      </c>
      <c r="ER704" s="11">
        <v>57.49971</v>
      </c>
      <c r="ES704" s="11">
        <v>55.42342</v>
      </c>
      <c r="ET704" s="11">
        <v>54.842039999999997</v>
      </c>
      <c r="EU704" s="11">
        <v>54.341380000000001</v>
      </c>
      <c r="EV704" s="11">
        <v>54.742010000000001</v>
      </c>
      <c r="EW704" s="11">
        <v>54.740479999999998</v>
      </c>
      <c r="EX704" s="11">
        <v>54.074820000000003</v>
      </c>
      <c r="EY704" s="11">
        <v>0</v>
      </c>
      <c r="EZ704" s="11"/>
      <c r="FA704" s="11"/>
      <c r="FB704" s="11"/>
      <c r="FC704" s="11"/>
      <c r="FD704" s="11"/>
      <c r="FE704" s="11"/>
      <c r="FF704" s="11"/>
      <c r="FG704" s="11"/>
      <c r="FH704" s="11"/>
      <c r="FI704" s="11"/>
      <c r="FJ704" s="11"/>
      <c r="FK704" s="11"/>
      <c r="FL704" s="11"/>
      <c r="FM704" s="11"/>
      <c r="FN704" s="11"/>
      <c r="FO704" s="11"/>
      <c r="FP704" s="11"/>
      <c r="FQ704" s="11"/>
      <c r="FR704" s="11"/>
      <c r="FS704" s="11"/>
      <c r="FT704" s="11"/>
      <c r="FU704" s="11"/>
      <c r="FV704" s="11"/>
      <c r="HY704" s="37"/>
      <c r="IA704" s="37"/>
    </row>
    <row r="705" spans="1:235" x14ac:dyDescent="0.25">
      <c r="A705" t="s">
        <v>112</v>
      </c>
      <c r="B705" t="s">
        <v>142</v>
      </c>
      <c r="C705" t="s">
        <v>0</v>
      </c>
      <c r="D705" t="s">
        <v>105</v>
      </c>
      <c r="E705" s="38" t="s">
        <v>240</v>
      </c>
      <c r="F705" t="s">
        <v>105</v>
      </c>
      <c r="G705" s="11">
        <v>9273</v>
      </c>
      <c r="H705" s="11">
        <v>4.602652</v>
      </c>
      <c r="I705" s="11">
        <v>4.2748879999999998</v>
      </c>
      <c r="J705" s="11">
        <v>4.2049580000000004</v>
      </c>
      <c r="K705" s="11">
        <v>4.1626909999999997</v>
      </c>
      <c r="L705" s="11">
        <v>4.3424420000000001</v>
      </c>
      <c r="M705" s="11">
        <v>4.8284580000000004</v>
      </c>
      <c r="N705" s="11">
        <v>5.4278310000000003</v>
      </c>
      <c r="O705" s="11">
        <v>3.959152</v>
      </c>
      <c r="P705" s="11">
        <v>1.2998419999999999</v>
      </c>
      <c r="Q705" s="11">
        <v>-0.68230250000000003</v>
      </c>
      <c r="R705" s="11">
        <v>-2.302073</v>
      </c>
      <c r="S705" s="11">
        <v>-2.1807889999999999</v>
      </c>
      <c r="T705" s="11">
        <v>-0.2102405</v>
      </c>
      <c r="U705" s="11">
        <v>2.2419090000000002</v>
      </c>
      <c r="V705" s="11">
        <v>2.7386379999999999</v>
      </c>
      <c r="W705" s="11">
        <v>4.4475009999999999</v>
      </c>
      <c r="X705" s="11">
        <v>6.0062280000000001</v>
      </c>
      <c r="Y705" s="11">
        <v>7.5337680000000002</v>
      </c>
      <c r="Z705" s="11">
        <v>8.5001650000000009</v>
      </c>
      <c r="AA705" s="11">
        <v>8.2146229999999996</v>
      </c>
      <c r="AB705" s="11">
        <v>7.8453869999999997</v>
      </c>
      <c r="AC705" s="11">
        <v>7.1769679999999996</v>
      </c>
      <c r="AD705" s="11">
        <v>6.1022530000000001</v>
      </c>
      <c r="AE705" s="11">
        <v>5.120565</v>
      </c>
      <c r="AF705" s="11">
        <v>-1.2735639999999999</v>
      </c>
      <c r="AG705" s="11">
        <v>-1.31934</v>
      </c>
      <c r="AH705" s="11">
        <v>-1.112978</v>
      </c>
      <c r="AI705" s="11">
        <v>-0.99116409999999999</v>
      </c>
      <c r="AJ705" s="11">
        <v>-0.80739170000000005</v>
      </c>
      <c r="AK705" s="11">
        <v>-0.65177640000000003</v>
      </c>
      <c r="AL705" s="11">
        <v>-0.55379849999999997</v>
      </c>
      <c r="AM705" s="11">
        <v>-0.54589279999999996</v>
      </c>
      <c r="AN705" s="11">
        <v>-0.65834939999999997</v>
      </c>
      <c r="AO705" s="11">
        <v>-0.60969019999999996</v>
      </c>
      <c r="AP705" s="11">
        <v>-0.65989180000000003</v>
      </c>
      <c r="AQ705" s="11">
        <v>-0.6102533</v>
      </c>
      <c r="AR705" s="11">
        <v>-0.3736293</v>
      </c>
      <c r="AS705" s="11">
        <v>-0.46108900000000003</v>
      </c>
      <c r="AT705" s="11">
        <v>-0.54093309999999994</v>
      </c>
      <c r="AU705" s="11">
        <v>-0.56695569999999995</v>
      </c>
      <c r="AV705" s="11">
        <v>-0.19198889999999999</v>
      </c>
      <c r="AW705" s="11">
        <v>-0.1031934</v>
      </c>
      <c r="AX705" s="11">
        <v>0.1103701</v>
      </c>
      <c r="AY705" s="11">
        <v>-9.7531400000000004E-2</v>
      </c>
      <c r="AZ705" s="11">
        <v>-0.15140149999999999</v>
      </c>
      <c r="BA705" s="11">
        <v>-0.35454200000000002</v>
      </c>
      <c r="BB705" s="11">
        <v>-0.55116710000000002</v>
      </c>
      <c r="BC705" s="11">
        <v>-0.58643979999999996</v>
      </c>
      <c r="BD705" s="11">
        <v>-0.8875902</v>
      </c>
      <c r="BE705" s="11">
        <v>-0.94782390000000005</v>
      </c>
      <c r="BF705" s="11">
        <v>-0.77014660000000001</v>
      </c>
      <c r="BG705" s="11">
        <v>-0.67134360000000004</v>
      </c>
      <c r="BH705" s="11">
        <v>-0.51855419999999997</v>
      </c>
      <c r="BI705" s="11">
        <v>-0.40181260000000002</v>
      </c>
      <c r="BJ705" s="11">
        <v>-0.30685750000000001</v>
      </c>
      <c r="BK705" s="11">
        <v>-0.25656980000000001</v>
      </c>
      <c r="BL705" s="11">
        <v>-0.35447770000000001</v>
      </c>
      <c r="BM705" s="11">
        <v>-0.2549748</v>
      </c>
      <c r="BN705" s="11">
        <v>-0.34782030000000003</v>
      </c>
      <c r="BO705" s="11">
        <v>-0.28729159999999998</v>
      </c>
      <c r="BP705" s="11">
        <v>-1.76131E-2</v>
      </c>
      <c r="BQ705" s="11">
        <v>-7.56386E-2</v>
      </c>
      <c r="BR705" s="11">
        <v>-0.24095449999999999</v>
      </c>
      <c r="BS705" s="11">
        <v>-0.2656037</v>
      </c>
      <c r="BT705" s="11">
        <v>6.6925299999999993E-2</v>
      </c>
      <c r="BU705" s="11">
        <v>0.18512709999999999</v>
      </c>
      <c r="BV705" s="11">
        <v>0.39858149999999998</v>
      </c>
      <c r="BW705" s="11">
        <v>0.2005015</v>
      </c>
      <c r="BX705" s="11">
        <v>0.17937239999999999</v>
      </c>
      <c r="BY705" s="11">
        <v>-3.2546800000000001E-2</v>
      </c>
      <c r="BZ705" s="11">
        <v>-0.2370061</v>
      </c>
      <c r="CA705" s="11">
        <v>-0.30646430000000002</v>
      </c>
      <c r="CB705" s="11">
        <v>-0.50161679999999997</v>
      </c>
      <c r="CC705" s="11">
        <v>-0.57630780000000004</v>
      </c>
      <c r="CD705" s="11">
        <v>-0.42731479999999999</v>
      </c>
      <c r="CE705" s="11">
        <v>-0.35152299999999997</v>
      </c>
      <c r="CF705" s="11">
        <v>-0.22971659999999999</v>
      </c>
      <c r="CG705" s="11">
        <v>-0.15184890000000001</v>
      </c>
      <c r="CH705" s="11">
        <v>-5.99166E-2</v>
      </c>
      <c r="CI705" s="11">
        <v>3.2753299999999999E-2</v>
      </c>
      <c r="CJ705" s="11">
        <v>-5.0605999999999998E-2</v>
      </c>
      <c r="CK705" s="11">
        <v>9.9740700000000002E-2</v>
      </c>
      <c r="CL705" s="11">
        <v>-3.5748700000000001E-2</v>
      </c>
      <c r="CM705" s="11">
        <v>3.567E-2</v>
      </c>
      <c r="CN705" s="11">
        <v>0.33840320000000002</v>
      </c>
      <c r="CO705" s="11">
        <v>0.30981180000000003</v>
      </c>
      <c r="CP705" s="11">
        <v>5.9024100000000003E-2</v>
      </c>
      <c r="CQ705" s="11">
        <v>3.57484E-2</v>
      </c>
      <c r="CR705" s="11">
        <v>0.3258394</v>
      </c>
      <c r="CS705" s="11">
        <v>0.47344760000000002</v>
      </c>
      <c r="CT705" s="11">
        <v>0.68679290000000004</v>
      </c>
      <c r="CU705" s="11">
        <v>0.49853449999999999</v>
      </c>
      <c r="CV705" s="11">
        <v>0.5101464</v>
      </c>
      <c r="CW705" s="11">
        <v>0.28944839999999999</v>
      </c>
      <c r="CX705" s="11">
        <v>7.7155000000000001E-2</v>
      </c>
      <c r="CY705" s="11">
        <v>-2.64888E-2</v>
      </c>
      <c r="CZ705" s="11">
        <v>0.23465510000000001</v>
      </c>
      <c r="DA705" s="11">
        <v>0.22586580000000001</v>
      </c>
      <c r="DB705" s="11">
        <v>0.2084269</v>
      </c>
      <c r="DC705" s="11">
        <v>0.1944371</v>
      </c>
      <c r="DD705" s="11">
        <v>0.1756008</v>
      </c>
      <c r="DE705" s="11">
        <v>0.1519672</v>
      </c>
      <c r="DF705" s="11">
        <v>0.1501294</v>
      </c>
      <c r="DG705" s="11">
        <v>0.17589589999999999</v>
      </c>
      <c r="DH705" s="11">
        <v>0.18474090000000001</v>
      </c>
      <c r="DI705" s="11">
        <v>0.2156517</v>
      </c>
      <c r="DJ705" s="11">
        <v>0.18972600000000001</v>
      </c>
      <c r="DK705" s="11">
        <v>0.19634670000000001</v>
      </c>
      <c r="DL705" s="11">
        <v>0.21644250000000001</v>
      </c>
      <c r="DM705" s="11">
        <v>0.2343372</v>
      </c>
      <c r="DN705" s="11">
        <v>0.18237400000000001</v>
      </c>
      <c r="DO705" s="11">
        <v>0.18320910000000001</v>
      </c>
      <c r="DP705" s="11">
        <v>0.15740860000000001</v>
      </c>
      <c r="DQ705" s="11">
        <v>0.17528640000000001</v>
      </c>
      <c r="DR705" s="11">
        <v>0.17522009999999999</v>
      </c>
      <c r="DS705" s="11">
        <v>0.1811912</v>
      </c>
      <c r="DT705" s="11">
        <v>0.20109630000000001</v>
      </c>
      <c r="DU705" s="11">
        <v>0.19575919999999999</v>
      </c>
      <c r="DV705" s="11">
        <v>0.19099640000000001</v>
      </c>
      <c r="DW705" s="11">
        <v>0.170213</v>
      </c>
      <c r="DX705" s="11">
        <v>3.1030700000000002</v>
      </c>
      <c r="DY705" s="11">
        <v>0.12560640000000001</v>
      </c>
      <c r="DZ705" s="11">
        <v>0.14680770000000001</v>
      </c>
      <c r="EA705" s="11">
        <v>53.748159999999999</v>
      </c>
      <c r="EB705" s="11">
        <v>54.624920000000003</v>
      </c>
      <c r="EC705" s="11">
        <v>52.85277</v>
      </c>
      <c r="ED705" s="11">
        <v>51.991689999999998</v>
      </c>
      <c r="EE705" s="11">
        <v>51.398710000000001</v>
      </c>
      <c r="EF705" s="11">
        <v>51.103110000000001</v>
      </c>
      <c r="EG705" s="11">
        <v>51.041289999999996</v>
      </c>
      <c r="EH705" s="11">
        <v>51.630499999999998</v>
      </c>
      <c r="EI705" s="11">
        <v>55.946939999999998</v>
      </c>
      <c r="EJ705" s="11">
        <v>59.732259999999997</v>
      </c>
      <c r="EK705" s="11">
        <v>61.830959999999997</v>
      </c>
      <c r="EL705" s="11">
        <v>63.573950000000004</v>
      </c>
      <c r="EM705" s="11">
        <v>64.007639999999995</v>
      </c>
      <c r="EN705" s="11">
        <v>62.817830000000001</v>
      </c>
      <c r="EO705" s="11">
        <v>60.624760000000002</v>
      </c>
      <c r="EP705" s="11">
        <v>59.84187</v>
      </c>
      <c r="EQ705" s="11">
        <v>57.950099999999999</v>
      </c>
      <c r="ER705" s="11">
        <v>57.49971</v>
      </c>
      <c r="ES705" s="11">
        <v>55.42342</v>
      </c>
      <c r="ET705" s="11">
        <v>54.842039999999997</v>
      </c>
      <c r="EU705" s="11">
        <v>54.341380000000001</v>
      </c>
      <c r="EV705" s="11">
        <v>54.742010000000001</v>
      </c>
      <c r="EW705" s="11">
        <v>54.740479999999998</v>
      </c>
      <c r="EX705" s="11">
        <v>54.074820000000003</v>
      </c>
      <c r="EY705" s="11">
        <v>0</v>
      </c>
      <c r="EZ705" s="11"/>
      <c r="FA705" s="11"/>
      <c r="FB705" s="11"/>
      <c r="FC705" s="11"/>
      <c r="FD705" s="11"/>
      <c r="FE705" s="11"/>
      <c r="FF705" s="11"/>
      <c r="FG705" s="11"/>
      <c r="FH705" s="11"/>
      <c r="FI705" s="11"/>
      <c r="FJ705" s="11"/>
      <c r="FK705" s="11"/>
      <c r="FL705" s="11"/>
      <c r="FM705" s="11"/>
      <c r="FN705" s="11"/>
      <c r="FO705" s="11"/>
      <c r="FP705" s="11"/>
      <c r="FQ705" s="11"/>
      <c r="FR705" s="11"/>
      <c r="FS705" s="11"/>
      <c r="FT705" s="11"/>
      <c r="FU705" s="11"/>
      <c r="FV705" s="11"/>
      <c r="HY705" s="37"/>
      <c r="IA705" s="37"/>
    </row>
    <row r="706" spans="1:235" x14ac:dyDescent="0.25">
      <c r="A706" t="s">
        <v>112</v>
      </c>
      <c r="B706" t="s">
        <v>142</v>
      </c>
      <c r="C706" t="s">
        <v>88</v>
      </c>
      <c r="D706" t="s">
        <v>105</v>
      </c>
      <c r="E706" s="38" t="s">
        <v>124</v>
      </c>
      <c r="F706" t="s">
        <v>105</v>
      </c>
      <c r="G706" s="11">
        <v>6980</v>
      </c>
      <c r="H706" s="11">
        <v>0.58857930000000003</v>
      </c>
      <c r="I706" s="11">
        <v>0.54834260000000001</v>
      </c>
      <c r="J706" s="11">
        <v>0.51147390000000004</v>
      </c>
      <c r="K706" s="11">
        <v>0.50574699999999995</v>
      </c>
      <c r="L706" s="11">
        <v>0.51756089999999999</v>
      </c>
      <c r="M706" s="11">
        <v>0.53391219999999995</v>
      </c>
      <c r="N706" s="11">
        <v>0.55606639999999996</v>
      </c>
      <c r="O706" s="11">
        <v>0.52316099999999999</v>
      </c>
      <c r="P706" s="11">
        <v>0.3837004</v>
      </c>
      <c r="Q706" s="11">
        <v>0.19507910000000001</v>
      </c>
      <c r="R706" s="11">
        <v>-4.8580999999999999E-2</v>
      </c>
      <c r="S706" s="11">
        <v>-0.26922980000000002</v>
      </c>
      <c r="T706" s="11">
        <v>-0.44481979999999999</v>
      </c>
      <c r="U706" s="11">
        <v>-0.50602290000000005</v>
      </c>
      <c r="V706" s="11">
        <v>-0.47003400000000001</v>
      </c>
      <c r="W706" s="11">
        <v>-0.3103361</v>
      </c>
      <c r="X706" s="11">
        <v>-2.83068E-2</v>
      </c>
      <c r="Y706" s="11">
        <v>0.32488899999999998</v>
      </c>
      <c r="Z706" s="11">
        <v>0.63652569999999997</v>
      </c>
      <c r="AA706" s="11">
        <v>0.7765533</v>
      </c>
      <c r="AB706" s="11">
        <v>0.80275070000000004</v>
      </c>
      <c r="AC706" s="11">
        <v>0.78336510000000004</v>
      </c>
      <c r="AD706" s="11">
        <v>0.72384020000000004</v>
      </c>
      <c r="AE706" s="11">
        <v>0.61675720000000001</v>
      </c>
      <c r="AF706" s="11">
        <v>-0.23361879999999999</v>
      </c>
      <c r="AG706" s="11">
        <v>-0.22690740000000001</v>
      </c>
      <c r="AH706" s="11">
        <v>-0.2028925</v>
      </c>
      <c r="AI706" s="11">
        <v>-0.1534701</v>
      </c>
      <c r="AJ706" s="11">
        <v>-9.4766799999999998E-2</v>
      </c>
      <c r="AK706" s="11">
        <v>-6.0326600000000001E-2</v>
      </c>
      <c r="AL706" s="11">
        <v>-3.2525100000000001E-2</v>
      </c>
      <c r="AM706" s="11">
        <v>-2.4113200000000001E-2</v>
      </c>
      <c r="AN706" s="11">
        <v>-2.2062399999999999E-2</v>
      </c>
      <c r="AO706" s="11">
        <v>-2.91434E-2</v>
      </c>
      <c r="AP706" s="11">
        <v>-3.6100100000000003E-2</v>
      </c>
      <c r="AQ706" s="11">
        <v>-1.9383899999999999E-2</v>
      </c>
      <c r="AR706" s="11">
        <v>-2.8780699999999999E-2</v>
      </c>
      <c r="AS706" s="11">
        <v>-1.9802699999999999E-2</v>
      </c>
      <c r="AT706" s="11">
        <v>-1.47075E-2</v>
      </c>
      <c r="AU706" s="11">
        <v>-1.5242000000000001E-3</v>
      </c>
      <c r="AV706" s="11">
        <v>1.86909E-2</v>
      </c>
      <c r="AW706" s="11">
        <v>7.6002999999999999E-3</v>
      </c>
      <c r="AX706" s="11">
        <v>1.3757999999999999E-2</v>
      </c>
      <c r="AY706" s="11">
        <v>-2.48589E-2</v>
      </c>
      <c r="AZ706" s="11">
        <v>-4.8660299999999997E-2</v>
      </c>
      <c r="BA706" s="11">
        <v>-5.5202800000000003E-2</v>
      </c>
      <c r="BB706" s="11">
        <v>-4.4872000000000002E-2</v>
      </c>
      <c r="BC706" s="11">
        <v>-6.0846400000000002E-2</v>
      </c>
      <c r="BD706" s="11">
        <v>-0.16092509999999999</v>
      </c>
      <c r="BE706" s="11">
        <v>-0.1580271</v>
      </c>
      <c r="BF706" s="11">
        <v>-0.1409629</v>
      </c>
      <c r="BG706" s="11">
        <v>-0.1016536</v>
      </c>
      <c r="BH706" s="11">
        <v>-5.52618E-2</v>
      </c>
      <c r="BI706" s="11">
        <v>-2.8604500000000001E-2</v>
      </c>
      <c r="BJ706" s="11">
        <v>-4.071E-3</v>
      </c>
      <c r="BK706" s="11">
        <v>1.14772E-2</v>
      </c>
      <c r="BL706" s="11">
        <v>4.2859999999999999E-3</v>
      </c>
      <c r="BM706" s="11">
        <v>-5.0480000000000002E-4</v>
      </c>
      <c r="BN706" s="11">
        <v>-5.6787000000000001E-3</v>
      </c>
      <c r="BO706" s="11">
        <v>1.19247E-2</v>
      </c>
      <c r="BP706" s="11">
        <v>5.8751999999999997E-3</v>
      </c>
      <c r="BQ706" s="11">
        <v>1.54091E-2</v>
      </c>
      <c r="BR706" s="11">
        <v>2.0751499999999999E-2</v>
      </c>
      <c r="BS706" s="11">
        <v>3.6269599999999999E-2</v>
      </c>
      <c r="BT706" s="11">
        <v>5.6881300000000003E-2</v>
      </c>
      <c r="BU706" s="11">
        <v>4.7368800000000003E-2</v>
      </c>
      <c r="BV706" s="11">
        <v>4.2529999999999998E-2</v>
      </c>
      <c r="BW706" s="11">
        <v>3.9446999999999998E-3</v>
      </c>
      <c r="BX706" s="11">
        <v>-1.98476E-2</v>
      </c>
      <c r="BY706" s="11">
        <v>-2.8763899999999998E-2</v>
      </c>
      <c r="BZ706" s="11">
        <v>-1.7246500000000001E-2</v>
      </c>
      <c r="CA706" s="11">
        <v>-3.2214E-2</v>
      </c>
      <c r="CB706" s="11">
        <v>-8.8231400000000001E-2</v>
      </c>
      <c r="CC706" s="11">
        <v>-8.9146699999999995E-2</v>
      </c>
      <c r="CD706" s="11">
        <v>-7.9033300000000001E-2</v>
      </c>
      <c r="CE706" s="11">
        <v>-4.9836999999999999E-2</v>
      </c>
      <c r="CF706" s="11">
        <v>-1.5756900000000001E-2</v>
      </c>
      <c r="CG706" s="11">
        <v>3.1175999999999999E-3</v>
      </c>
      <c r="CH706" s="11">
        <v>2.4383200000000001E-2</v>
      </c>
      <c r="CI706" s="11">
        <v>4.7067499999999998E-2</v>
      </c>
      <c r="CJ706" s="11">
        <v>3.0634399999999999E-2</v>
      </c>
      <c r="CK706" s="11">
        <v>2.8133700000000001E-2</v>
      </c>
      <c r="CL706" s="11">
        <v>2.4742699999999999E-2</v>
      </c>
      <c r="CM706" s="11">
        <v>4.3233399999999998E-2</v>
      </c>
      <c r="CN706" s="11">
        <v>4.05311E-2</v>
      </c>
      <c r="CO706" s="11">
        <v>5.0620999999999999E-2</v>
      </c>
      <c r="CP706" s="11">
        <v>5.6210400000000001E-2</v>
      </c>
      <c r="CQ706" s="11">
        <v>7.4063299999999999E-2</v>
      </c>
      <c r="CR706" s="11">
        <v>9.5071699999999995E-2</v>
      </c>
      <c r="CS706" s="11">
        <v>8.7137400000000004E-2</v>
      </c>
      <c r="CT706" s="11">
        <v>7.1302099999999993E-2</v>
      </c>
      <c r="CU706" s="11">
        <v>3.2748199999999998E-2</v>
      </c>
      <c r="CV706" s="11">
        <v>8.9651000000000002E-3</v>
      </c>
      <c r="CW706" s="11">
        <v>-2.3249999999999998E-3</v>
      </c>
      <c r="CX706" s="11">
        <v>1.03789E-2</v>
      </c>
      <c r="CY706" s="11">
        <v>-3.5815E-3</v>
      </c>
      <c r="CZ706" s="11">
        <v>4.4194600000000001E-2</v>
      </c>
      <c r="DA706" s="11">
        <v>4.1876299999999998E-2</v>
      </c>
      <c r="DB706" s="11">
        <v>3.7650500000000003E-2</v>
      </c>
      <c r="DC706" s="11">
        <v>3.1502200000000001E-2</v>
      </c>
      <c r="DD706" s="11">
        <v>2.4017299999999998E-2</v>
      </c>
      <c r="DE706" s="11">
        <v>1.92856E-2</v>
      </c>
      <c r="DF706" s="11">
        <v>1.7298899999999999E-2</v>
      </c>
      <c r="DG706" s="11">
        <v>2.1637400000000001E-2</v>
      </c>
      <c r="DH706" s="11">
        <v>1.60187E-2</v>
      </c>
      <c r="DI706" s="11">
        <v>1.7410999999999999E-2</v>
      </c>
      <c r="DJ706" s="11">
        <v>1.8494900000000002E-2</v>
      </c>
      <c r="DK706" s="11">
        <v>1.9034300000000001E-2</v>
      </c>
      <c r="DL706" s="11">
        <v>2.1069299999999999E-2</v>
      </c>
      <c r="DM706" s="11">
        <v>2.1407300000000001E-2</v>
      </c>
      <c r="DN706" s="11">
        <v>2.15575E-2</v>
      </c>
      <c r="DO706" s="11">
        <v>2.2977000000000001E-2</v>
      </c>
      <c r="DP706" s="11">
        <v>2.3218099999999998E-2</v>
      </c>
      <c r="DQ706" s="11">
        <v>2.41776E-2</v>
      </c>
      <c r="DR706" s="11">
        <v>1.7492199999999999E-2</v>
      </c>
      <c r="DS706" s="11">
        <v>1.75113E-2</v>
      </c>
      <c r="DT706" s="11">
        <v>1.7516899999999998E-2</v>
      </c>
      <c r="DU706" s="11">
        <v>1.60737E-2</v>
      </c>
      <c r="DV706" s="11">
        <v>1.67951E-2</v>
      </c>
      <c r="DW706" s="11">
        <v>1.7407300000000001E-2</v>
      </c>
      <c r="DX706" s="11">
        <v>0.358514</v>
      </c>
      <c r="DY706" s="11">
        <v>1.2564199999999999E-2</v>
      </c>
      <c r="DZ706" s="11">
        <v>1.6811400000000001E-2</v>
      </c>
      <c r="EA706" s="11">
        <v>59.102800000000002</v>
      </c>
      <c r="EB706" s="11">
        <v>58.766730000000003</v>
      </c>
      <c r="EC706" s="11">
        <v>59.48771</v>
      </c>
      <c r="ED706" s="11">
        <v>58.930909999999997</v>
      </c>
      <c r="EE706" s="11">
        <v>58.600059999999999</v>
      </c>
      <c r="EF706" s="11">
        <v>58.367750000000001</v>
      </c>
      <c r="EG706" s="11">
        <v>58.089509999999997</v>
      </c>
      <c r="EH706" s="11">
        <v>58.460299999999997</v>
      </c>
      <c r="EI706" s="11">
        <v>59.391590000000001</v>
      </c>
      <c r="EJ706" s="11">
        <v>60.554119999999998</v>
      </c>
      <c r="EK706" s="11">
        <v>62.316960000000002</v>
      </c>
      <c r="EL706" s="11">
        <v>63.861060000000002</v>
      </c>
      <c r="EM706" s="11">
        <v>65.602410000000006</v>
      </c>
      <c r="EN706" s="11">
        <v>67.073530000000005</v>
      </c>
      <c r="EO706" s="11">
        <v>68.095129999999997</v>
      </c>
      <c r="EP706" s="11">
        <v>68.181370000000001</v>
      </c>
      <c r="EQ706" s="11">
        <v>67.765780000000007</v>
      </c>
      <c r="ER706" s="11">
        <v>66.716999999999999</v>
      </c>
      <c r="ES706" s="11">
        <v>65.228499999999997</v>
      </c>
      <c r="ET706" s="11">
        <v>63.199629999999999</v>
      </c>
      <c r="EU706" s="11">
        <v>61.57443</v>
      </c>
      <c r="EV706" s="11">
        <v>60.54936</v>
      </c>
      <c r="EW706" s="11">
        <v>60.150410000000001</v>
      </c>
      <c r="EX706" s="11">
        <v>59.871830000000003</v>
      </c>
      <c r="EY706" s="11">
        <v>0</v>
      </c>
      <c r="EZ706" s="11"/>
      <c r="FA706" s="11"/>
      <c r="FB706" s="11"/>
      <c r="FC706" s="11"/>
      <c r="FD706" s="11"/>
      <c r="FE706" s="11"/>
      <c r="FF706" s="11"/>
      <c r="FG706" s="11"/>
      <c r="FH706" s="11"/>
      <c r="FI706" s="11"/>
      <c r="FJ706" s="11"/>
      <c r="FK706" s="11"/>
      <c r="FL706" s="11"/>
      <c r="FM706" s="11"/>
      <c r="FN706" s="11"/>
      <c r="FO706" s="11"/>
      <c r="FP706" s="11"/>
      <c r="FQ706" s="11"/>
      <c r="FR706" s="11"/>
      <c r="FS706" s="11"/>
      <c r="FT706" s="11"/>
      <c r="FU706" s="11"/>
      <c r="FV706" s="11"/>
    </row>
    <row r="707" spans="1:235" x14ac:dyDescent="0.25">
      <c r="A707" t="s">
        <v>112</v>
      </c>
      <c r="B707" t="s">
        <v>142</v>
      </c>
      <c r="C707" t="s">
        <v>0</v>
      </c>
      <c r="D707" t="s">
        <v>105</v>
      </c>
      <c r="E707" s="38" t="s">
        <v>124</v>
      </c>
      <c r="F707" t="s">
        <v>105</v>
      </c>
      <c r="G707" s="11">
        <v>6980</v>
      </c>
      <c r="H707" s="11">
        <v>4.1082830000000001</v>
      </c>
      <c r="I707" s="11">
        <v>3.8274319999999999</v>
      </c>
      <c r="J707" s="11">
        <v>3.5700880000000002</v>
      </c>
      <c r="K707" s="11">
        <v>3.5301140000000002</v>
      </c>
      <c r="L707" s="11">
        <v>3.6125750000000001</v>
      </c>
      <c r="M707" s="11">
        <v>3.7267070000000002</v>
      </c>
      <c r="N707" s="11">
        <v>3.8813439999999999</v>
      </c>
      <c r="O707" s="11">
        <v>3.6516639999999998</v>
      </c>
      <c r="P707" s="11">
        <v>2.678229</v>
      </c>
      <c r="Q707" s="11">
        <v>1.3616520000000001</v>
      </c>
      <c r="R707" s="11">
        <v>-0.3390957</v>
      </c>
      <c r="S707" s="11">
        <v>-1.879224</v>
      </c>
      <c r="T707" s="11">
        <v>-3.1048429999999998</v>
      </c>
      <c r="U707" s="11">
        <v>-3.5320399999999998</v>
      </c>
      <c r="V707" s="11">
        <v>-3.280837</v>
      </c>
      <c r="W707" s="11">
        <v>-2.1661459999999999</v>
      </c>
      <c r="X707" s="11">
        <v>-0.1975818</v>
      </c>
      <c r="Y707" s="11">
        <v>2.267725</v>
      </c>
      <c r="Z707" s="11">
        <v>4.4429489999999996</v>
      </c>
      <c r="AA707" s="11">
        <v>5.4203419999999998</v>
      </c>
      <c r="AB707" s="11">
        <v>5.6032000000000002</v>
      </c>
      <c r="AC707" s="11">
        <v>5.4678890000000004</v>
      </c>
      <c r="AD707" s="11">
        <v>5.0524050000000003</v>
      </c>
      <c r="AE707" s="11">
        <v>4.3049660000000003</v>
      </c>
      <c r="AF707" s="11">
        <v>-1.6306590000000001</v>
      </c>
      <c r="AG707" s="11">
        <v>-1.5838140000000001</v>
      </c>
      <c r="AH707" s="11">
        <v>-1.4161889999999999</v>
      </c>
      <c r="AI707" s="11">
        <v>-1.0712219999999999</v>
      </c>
      <c r="AJ707" s="11">
        <v>-0.66147199999999995</v>
      </c>
      <c r="AK707" s="11">
        <v>-0.42107939999999999</v>
      </c>
      <c r="AL707" s="11">
        <v>-0.22702530000000001</v>
      </c>
      <c r="AM707" s="11">
        <v>-0.16830990000000001</v>
      </c>
      <c r="AN707" s="11">
        <v>-0.1539954</v>
      </c>
      <c r="AO707" s="11">
        <v>-0.20342060000000001</v>
      </c>
      <c r="AP707" s="11">
        <v>-0.2519786</v>
      </c>
      <c r="AQ707" s="11">
        <v>-0.13529969999999999</v>
      </c>
      <c r="AR707" s="11">
        <v>-0.2008896</v>
      </c>
      <c r="AS707" s="11">
        <v>-0.13822280000000001</v>
      </c>
      <c r="AT707" s="11">
        <v>-0.1026581</v>
      </c>
      <c r="AU707" s="11">
        <v>-1.0638699999999999E-2</v>
      </c>
      <c r="AV707" s="11">
        <v>0.13046269999999999</v>
      </c>
      <c r="AW707" s="11">
        <v>5.3049899999999997E-2</v>
      </c>
      <c r="AX707" s="11">
        <v>9.6030500000000005E-2</v>
      </c>
      <c r="AY707" s="11">
        <v>-0.1735149</v>
      </c>
      <c r="AZ707" s="11">
        <v>-0.33964870000000003</v>
      </c>
      <c r="BA707" s="11">
        <v>-0.38531569999999998</v>
      </c>
      <c r="BB707" s="11">
        <v>-0.3132064</v>
      </c>
      <c r="BC707" s="11">
        <v>-0.42470809999999998</v>
      </c>
      <c r="BD707" s="11">
        <v>-1.1232569999999999</v>
      </c>
      <c r="BE707" s="11">
        <v>-1.103029</v>
      </c>
      <c r="BF707" s="11">
        <v>-0.98392089999999999</v>
      </c>
      <c r="BG707" s="11">
        <v>-0.7095418</v>
      </c>
      <c r="BH707" s="11">
        <v>-0.3857274</v>
      </c>
      <c r="BI707" s="11">
        <v>-0.19965939999999999</v>
      </c>
      <c r="BJ707" s="11">
        <v>-2.8415300000000001E-2</v>
      </c>
      <c r="BK707" s="11">
        <v>8.0110799999999996E-2</v>
      </c>
      <c r="BL707" s="11">
        <v>2.9916399999999999E-2</v>
      </c>
      <c r="BM707" s="11">
        <v>-3.5236999999999998E-3</v>
      </c>
      <c r="BN707" s="11">
        <v>-3.9637400000000003E-2</v>
      </c>
      <c r="BO707" s="11">
        <v>8.3234699999999995E-2</v>
      </c>
      <c r="BP707" s="11">
        <v>4.1008599999999999E-2</v>
      </c>
      <c r="BQ707" s="11">
        <v>0.1075557</v>
      </c>
      <c r="BR707" s="11">
        <v>0.1448451</v>
      </c>
      <c r="BS707" s="11">
        <v>0.25316169999999999</v>
      </c>
      <c r="BT707" s="11">
        <v>0.39703139999999998</v>
      </c>
      <c r="BU707" s="11">
        <v>0.33063439999999999</v>
      </c>
      <c r="BV707" s="11">
        <v>0.2968594</v>
      </c>
      <c r="BW707" s="11">
        <v>2.75339E-2</v>
      </c>
      <c r="BX707" s="11">
        <v>-0.1385362</v>
      </c>
      <c r="BY707" s="11">
        <v>-0.20077210000000001</v>
      </c>
      <c r="BZ707" s="11">
        <v>-0.1203809</v>
      </c>
      <c r="CA707" s="11">
        <v>-0.22485350000000001</v>
      </c>
      <c r="CB707" s="11">
        <v>-0.61585529999999999</v>
      </c>
      <c r="CC707" s="11">
        <v>-0.62224400000000002</v>
      </c>
      <c r="CD707" s="11">
        <v>-0.55165240000000004</v>
      </c>
      <c r="CE707" s="11">
        <v>-0.34786210000000001</v>
      </c>
      <c r="CF707" s="11">
        <v>-0.10998280000000001</v>
      </c>
      <c r="CG707" s="11">
        <v>2.1760499999999999E-2</v>
      </c>
      <c r="CH707" s="11">
        <v>0.1701947</v>
      </c>
      <c r="CI707" s="11">
        <v>0.32853149999999998</v>
      </c>
      <c r="CJ707" s="11">
        <v>0.21382809999999999</v>
      </c>
      <c r="CK707" s="11">
        <v>0.1963732</v>
      </c>
      <c r="CL707" s="11">
        <v>0.17270389999999999</v>
      </c>
      <c r="CM707" s="11">
        <v>0.30176910000000001</v>
      </c>
      <c r="CN707" s="11">
        <v>0.28290680000000001</v>
      </c>
      <c r="CO707" s="11">
        <v>0.35333419999999999</v>
      </c>
      <c r="CP707" s="11">
        <v>0.39234839999999999</v>
      </c>
      <c r="CQ707" s="11">
        <v>0.51696209999999998</v>
      </c>
      <c r="CR707" s="11">
        <v>0.66360010000000003</v>
      </c>
      <c r="CS707" s="11">
        <v>0.60821879999999995</v>
      </c>
      <c r="CT707" s="11">
        <v>0.49768839999999998</v>
      </c>
      <c r="CU707" s="11">
        <v>0.2285827</v>
      </c>
      <c r="CV707" s="11">
        <v>6.2576300000000001E-2</v>
      </c>
      <c r="CW707" s="11">
        <v>-1.62285E-2</v>
      </c>
      <c r="CX707" s="11">
        <v>7.2444599999999998E-2</v>
      </c>
      <c r="CY707" s="11">
        <v>-2.4998900000000001E-2</v>
      </c>
      <c r="CZ707" s="11">
        <v>0.30847859999999999</v>
      </c>
      <c r="DA707" s="11">
        <v>0.29229640000000001</v>
      </c>
      <c r="DB707" s="11">
        <v>0.2628006</v>
      </c>
      <c r="DC707" s="11">
        <v>0.21988569999999999</v>
      </c>
      <c r="DD707" s="11">
        <v>0.16764080000000001</v>
      </c>
      <c r="DE707" s="11">
        <v>0.13461380000000001</v>
      </c>
      <c r="DF707" s="11">
        <v>0.1207463</v>
      </c>
      <c r="DG707" s="11">
        <v>0.1510291</v>
      </c>
      <c r="DH707" s="11">
        <v>0.1118104</v>
      </c>
      <c r="DI707" s="11">
        <v>0.1215287</v>
      </c>
      <c r="DJ707" s="11">
        <v>0.1290943</v>
      </c>
      <c r="DK707" s="11">
        <v>0.13285949999999999</v>
      </c>
      <c r="DL707" s="11">
        <v>0.14706369999999999</v>
      </c>
      <c r="DM707" s="11">
        <v>0.14942269999999999</v>
      </c>
      <c r="DN707" s="11">
        <v>0.1504713</v>
      </c>
      <c r="DO707" s="11">
        <v>0.1603793</v>
      </c>
      <c r="DP707" s="11">
        <v>0.16206229999999999</v>
      </c>
      <c r="DQ707" s="11">
        <v>0.1687594</v>
      </c>
      <c r="DR707" s="11">
        <v>0.1220953</v>
      </c>
      <c r="DS707" s="11">
        <v>0.122229</v>
      </c>
      <c r="DT707" s="11">
        <v>0.12226770000000001</v>
      </c>
      <c r="DU707" s="11">
        <v>0.11219460000000001</v>
      </c>
      <c r="DV707" s="11">
        <v>0.1172296</v>
      </c>
      <c r="DW707" s="11">
        <v>0.121503</v>
      </c>
      <c r="DX707" s="11">
        <v>2.5024280000000001</v>
      </c>
      <c r="DY707" s="11">
        <v>8.7698200000000004E-2</v>
      </c>
      <c r="DZ707" s="11">
        <v>0.1173438</v>
      </c>
      <c r="EA707" s="11">
        <v>59.102800000000002</v>
      </c>
      <c r="EB707" s="11">
        <v>58.766730000000003</v>
      </c>
      <c r="EC707" s="11">
        <v>59.48771</v>
      </c>
      <c r="ED707" s="11">
        <v>58.930909999999997</v>
      </c>
      <c r="EE707" s="11">
        <v>58.600059999999999</v>
      </c>
      <c r="EF707" s="11">
        <v>58.367750000000001</v>
      </c>
      <c r="EG707" s="11">
        <v>58.089509999999997</v>
      </c>
      <c r="EH707" s="11">
        <v>58.460299999999997</v>
      </c>
      <c r="EI707" s="11">
        <v>59.391590000000001</v>
      </c>
      <c r="EJ707" s="11">
        <v>60.554119999999998</v>
      </c>
      <c r="EK707" s="11">
        <v>62.316960000000002</v>
      </c>
      <c r="EL707" s="11">
        <v>63.861060000000002</v>
      </c>
      <c r="EM707" s="11">
        <v>65.602410000000006</v>
      </c>
      <c r="EN707" s="11">
        <v>67.073530000000005</v>
      </c>
      <c r="EO707" s="11">
        <v>68.095129999999997</v>
      </c>
      <c r="EP707" s="11">
        <v>68.181370000000001</v>
      </c>
      <c r="EQ707" s="11">
        <v>67.765780000000007</v>
      </c>
      <c r="ER707" s="11">
        <v>66.716999999999999</v>
      </c>
      <c r="ES707" s="11">
        <v>65.228499999999997</v>
      </c>
      <c r="ET707" s="11">
        <v>63.199629999999999</v>
      </c>
      <c r="EU707" s="11">
        <v>61.57443</v>
      </c>
      <c r="EV707" s="11">
        <v>60.54936</v>
      </c>
      <c r="EW707" s="11">
        <v>60.150410000000001</v>
      </c>
      <c r="EX707" s="11">
        <v>59.871830000000003</v>
      </c>
      <c r="EY707" s="11">
        <v>0</v>
      </c>
      <c r="EZ707" s="11"/>
      <c r="FA707" s="11"/>
      <c r="FB707" s="11"/>
      <c r="FC707" s="11"/>
      <c r="FD707" s="11"/>
      <c r="FE707" s="11"/>
      <c r="FF707" s="11"/>
      <c r="FG707" s="11"/>
      <c r="FH707" s="11"/>
      <c r="FI707" s="11"/>
      <c r="FJ707" s="11"/>
      <c r="FK707" s="11"/>
      <c r="FL707" s="11"/>
      <c r="FM707" s="11"/>
      <c r="FN707" s="11"/>
      <c r="FO707" s="11"/>
      <c r="FP707" s="11"/>
      <c r="FQ707" s="11"/>
      <c r="FR707" s="11"/>
      <c r="FS707" s="11"/>
      <c r="FT707" s="11"/>
      <c r="FU707" s="11"/>
      <c r="FV707" s="11"/>
      <c r="HY707" s="37"/>
      <c r="IA707" s="37"/>
    </row>
    <row r="708" spans="1:235" x14ac:dyDescent="0.25">
      <c r="A708" t="s">
        <v>112</v>
      </c>
      <c r="B708" t="s">
        <v>142</v>
      </c>
      <c r="C708" t="s">
        <v>88</v>
      </c>
      <c r="D708" t="s">
        <v>105</v>
      </c>
      <c r="E708" s="38" t="s">
        <v>241</v>
      </c>
      <c r="F708" t="s">
        <v>105</v>
      </c>
      <c r="G708" s="11">
        <v>6980</v>
      </c>
      <c r="H708" s="11">
        <v>0.59665520000000005</v>
      </c>
      <c r="I708" s="11">
        <v>0.56151410000000002</v>
      </c>
      <c r="J708" s="11">
        <v>0.52376069999999997</v>
      </c>
      <c r="K708" s="11">
        <v>0.51726570000000005</v>
      </c>
      <c r="L708" s="11">
        <v>0.53143200000000002</v>
      </c>
      <c r="M708" s="11">
        <v>0.53863320000000003</v>
      </c>
      <c r="N708" s="11">
        <v>0.55066380000000004</v>
      </c>
      <c r="O708" s="11">
        <v>0.51319000000000004</v>
      </c>
      <c r="P708" s="11">
        <v>0.32932030000000001</v>
      </c>
      <c r="Q708" s="11">
        <v>-1.81791E-2</v>
      </c>
      <c r="R708" s="11">
        <v>-0.40953270000000003</v>
      </c>
      <c r="S708" s="11">
        <v>-0.60301680000000002</v>
      </c>
      <c r="T708" s="11">
        <v>-0.68592200000000003</v>
      </c>
      <c r="U708" s="11">
        <v>-0.68090910000000004</v>
      </c>
      <c r="V708" s="11">
        <v>-0.59932770000000002</v>
      </c>
      <c r="W708" s="11">
        <v>-0.40584249999999999</v>
      </c>
      <c r="X708" s="11">
        <v>-0.1111227</v>
      </c>
      <c r="Y708" s="11">
        <v>0.27033580000000001</v>
      </c>
      <c r="Z708" s="11">
        <v>0.60097460000000003</v>
      </c>
      <c r="AA708" s="11">
        <v>0.77081089999999997</v>
      </c>
      <c r="AB708" s="11">
        <v>0.82553410000000005</v>
      </c>
      <c r="AC708" s="11">
        <v>0.81580370000000002</v>
      </c>
      <c r="AD708" s="11">
        <v>0.75689709999999999</v>
      </c>
      <c r="AE708" s="11">
        <v>0.64335659999999995</v>
      </c>
      <c r="AF708" s="11">
        <v>-0.2424366</v>
      </c>
      <c r="AG708" s="11">
        <v>-0.24218529999999999</v>
      </c>
      <c r="AH708" s="11">
        <v>-0.2018759</v>
      </c>
      <c r="AI708" s="11">
        <v>-0.15818479999999999</v>
      </c>
      <c r="AJ708" s="11">
        <v>-9.6071699999999996E-2</v>
      </c>
      <c r="AK708" s="11">
        <v>-6.2561000000000005E-2</v>
      </c>
      <c r="AL708" s="11">
        <v>-3.58319E-2</v>
      </c>
      <c r="AM708" s="11">
        <v>-2.30181E-2</v>
      </c>
      <c r="AN708" s="11">
        <v>-2.5441999999999999E-2</v>
      </c>
      <c r="AO708" s="11">
        <v>-3.2350200000000003E-2</v>
      </c>
      <c r="AP708" s="11">
        <v>-4.1268100000000002E-2</v>
      </c>
      <c r="AQ708" s="11">
        <v>-2.2117000000000001E-2</v>
      </c>
      <c r="AR708" s="11">
        <v>-3.2662299999999998E-2</v>
      </c>
      <c r="AS708" s="11">
        <v>-2.5441499999999999E-2</v>
      </c>
      <c r="AT708" s="11">
        <v>-2.01099E-2</v>
      </c>
      <c r="AU708" s="11">
        <v>-8.8184000000000005E-3</v>
      </c>
      <c r="AV708" s="11">
        <v>1.16571E-2</v>
      </c>
      <c r="AW708" s="11">
        <v>2.4212999999999999E-3</v>
      </c>
      <c r="AX708" s="11">
        <v>1.04739E-2</v>
      </c>
      <c r="AY708" s="11">
        <v>-2.8317700000000001E-2</v>
      </c>
      <c r="AZ708" s="11">
        <v>-4.7657699999999997E-2</v>
      </c>
      <c r="BA708" s="11">
        <v>-5.7881299999999997E-2</v>
      </c>
      <c r="BB708" s="11">
        <v>-4.3249700000000002E-2</v>
      </c>
      <c r="BC708" s="11">
        <v>-6.2160199999999999E-2</v>
      </c>
      <c r="BD708" s="11">
        <v>-0.1660488</v>
      </c>
      <c r="BE708" s="11">
        <v>-0.16769899999999999</v>
      </c>
      <c r="BF708" s="11">
        <v>-0.14054620000000001</v>
      </c>
      <c r="BG708" s="11">
        <v>-0.1046498</v>
      </c>
      <c r="BH708" s="11">
        <v>-5.5849000000000003E-2</v>
      </c>
      <c r="BI708" s="11">
        <v>-2.9320200000000001E-2</v>
      </c>
      <c r="BJ708" s="11">
        <v>-5.4481E-3</v>
      </c>
      <c r="BK708" s="11">
        <v>1.04817E-2</v>
      </c>
      <c r="BL708" s="11">
        <v>2.6833E-3</v>
      </c>
      <c r="BM708" s="11">
        <v>-1.4988E-3</v>
      </c>
      <c r="BN708" s="11">
        <v>-7.1595000000000001E-3</v>
      </c>
      <c r="BO708" s="11">
        <v>9.7318000000000005E-3</v>
      </c>
      <c r="BP708" s="11">
        <v>3.4003000000000002E-3</v>
      </c>
      <c r="BQ708" s="11">
        <v>1.268E-2</v>
      </c>
      <c r="BR708" s="11">
        <v>1.9213600000000001E-2</v>
      </c>
      <c r="BS708" s="11">
        <v>3.4287400000000003E-2</v>
      </c>
      <c r="BT708" s="11">
        <v>5.1470500000000002E-2</v>
      </c>
      <c r="BU708" s="11">
        <v>4.2599400000000003E-2</v>
      </c>
      <c r="BV708" s="11">
        <v>4.2621899999999997E-2</v>
      </c>
      <c r="BW708" s="11">
        <v>2.3026000000000001E-3</v>
      </c>
      <c r="BX708" s="11">
        <v>-1.9811100000000002E-2</v>
      </c>
      <c r="BY708" s="11">
        <v>-3.06734E-2</v>
      </c>
      <c r="BZ708" s="11">
        <v>-1.6322699999999999E-2</v>
      </c>
      <c r="CA708" s="11">
        <v>-3.2078299999999997E-2</v>
      </c>
      <c r="CB708" s="11">
        <v>-8.9661000000000005E-2</v>
      </c>
      <c r="CC708" s="11">
        <v>-9.3212699999999996E-2</v>
      </c>
      <c r="CD708" s="11">
        <v>-7.9216499999999995E-2</v>
      </c>
      <c r="CE708" s="11">
        <v>-5.1114699999999999E-2</v>
      </c>
      <c r="CF708" s="11">
        <v>-1.5626299999999999E-2</v>
      </c>
      <c r="CG708" s="11">
        <v>3.9205000000000004E-3</v>
      </c>
      <c r="CH708" s="11">
        <v>2.4935700000000002E-2</v>
      </c>
      <c r="CI708" s="11">
        <v>4.39815E-2</v>
      </c>
      <c r="CJ708" s="11">
        <v>3.0808700000000001E-2</v>
      </c>
      <c r="CK708" s="11">
        <v>2.93525E-2</v>
      </c>
      <c r="CL708" s="11">
        <v>2.69492E-2</v>
      </c>
      <c r="CM708" s="11">
        <v>4.1580600000000002E-2</v>
      </c>
      <c r="CN708" s="11">
        <v>3.9462999999999998E-2</v>
      </c>
      <c r="CO708" s="11">
        <v>5.0801499999999999E-2</v>
      </c>
      <c r="CP708" s="11">
        <v>5.8537100000000002E-2</v>
      </c>
      <c r="CQ708" s="11">
        <v>7.7393299999999998E-2</v>
      </c>
      <c r="CR708" s="11">
        <v>9.1283900000000001E-2</v>
      </c>
      <c r="CS708" s="11">
        <v>8.2777400000000001E-2</v>
      </c>
      <c r="CT708" s="11">
        <v>7.4770000000000003E-2</v>
      </c>
      <c r="CU708" s="11">
        <v>3.2922899999999998E-2</v>
      </c>
      <c r="CV708" s="11">
        <v>8.0354999999999992E-3</v>
      </c>
      <c r="CW708" s="11">
        <v>-3.4654E-3</v>
      </c>
      <c r="CX708" s="11">
        <v>1.06044E-2</v>
      </c>
      <c r="CY708" s="11">
        <v>-1.9965E-3</v>
      </c>
      <c r="CZ708" s="11">
        <v>4.6440500000000003E-2</v>
      </c>
      <c r="DA708" s="11">
        <v>4.5284499999999998E-2</v>
      </c>
      <c r="DB708" s="11">
        <v>3.7285800000000001E-2</v>
      </c>
      <c r="DC708" s="11">
        <v>3.2547E-2</v>
      </c>
      <c r="DD708" s="11">
        <v>2.4453699999999998E-2</v>
      </c>
      <c r="DE708" s="11">
        <v>2.0209000000000001E-2</v>
      </c>
      <c r="DF708" s="11">
        <v>1.8472100000000002E-2</v>
      </c>
      <c r="DG708" s="11">
        <v>2.03664E-2</v>
      </c>
      <c r="DH708" s="11">
        <v>1.7099E-2</v>
      </c>
      <c r="DI708" s="11">
        <v>1.87563E-2</v>
      </c>
      <c r="DJ708" s="11">
        <v>2.0736600000000001E-2</v>
      </c>
      <c r="DK708" s="11">
        <v>1.93627E-2</v>
      </c>
      <c r="DL708" s="11">
        <v>2.19245E-2</v>
      </c>
      <c r="DM708" s="11">
        <v>2.3176200000000001E-2</v>
      </c>
      <c r="DN708" s="11">
        <v>2.3907000000000001E-2</v>
      </c>
      <c r="DO708" s="11">
        <v>2.6206500000000001E-2</v>
      </c>
      <c r="DP708" s="11">
        <v>2.4204799999999999E-2</v>
      </c>
      <c r="DQ708" s="11">
        <v>2.44265E-2</v>
      </c>
      <c r="DR708" s="11">
        <v>1.9544599999999999E-2</v>
      </c>
      <c r="DS708" s="11">
        <v>1.8615799999999998E-2</v>
      </c>
      <c r="DT708" s="11">
        <v>1.69296E-2</v>
      </c>
      <c r="DU708" s="11">
        <v>1.6541299999999998E-2</v>
      </c>
      <c r="DV708" s="11">
        <v>1.63705E-2</v>
      </c>
      <c r="DW708" s="11">
        <v>1.8288499999999999E-2</v>
      </c>
      <c r="DX708" s="11">
        <v>0.37211660000000002</v>
      </c>
      <c r="DY708" s="11">
        <v>1.3229299999999999E-2</v>
      </c>
      <c r="DZ708" s="11">
        <v>1.74647E-2</v>
      </c>
      <c r="EA708" s="11">
        <v>60.029649999999997</v>
      </c>
      <c r="EB708" s="11">
        <v>60.28087</v>
      </c>
      <c r="EC708" s="11">
        <v>60.005130000000001</v>
      </c>
      <c r="ED708" s="11">
        <v>59.542830000000002</v>
      </c>
      <c r="EE708" s="11">
        <v>59.477350000000001</v>
      </c>
      <c r="EF708" s="11">
        <v>58.723840000000003</v>
      </c>
      <c r="EG708" s="11">
        <v>58.678510000000003</v>
      </c>
      <c r="EH708" s="11">
        <v>59.303519999999999</v>
      </c>
      <c r="EI708" s="11">
        <v>59.62332</v>
      </c>
      <c r="EJ708" s="11">
        <v>60.640509999999999</v>
      </c>
      <c r="EK708" s="11">
        <v>61.813450000000003</v>
      </c>
      <c r="EL708" s="11">
        <v>64.115440000000007</v>
      </c>
      <c r="EM708" s="11">
        <v>66.083659999999995</v>
      </c>
      <c r="EN708" s="11">
        <v>66.925709999999995</v>
      </c>
      <c r="EO708" s="11">
        <v>68.403670000000005</v>
      </c>
      <c r="EP708" s="11">
        <v>68.343270000000004</v>
      </c>
      <c r="EQ708" s="11">
        <v>68.646000000000001</v>
      </c>
      <c r="ER708" s="11">
        <v>68.037959999999998</v>
      </c>
      <c r="ES708" s="11">
        <v>66.316199999999995</v>
      </c>
      <c r="ET708" s="11">
        <v>63.906239999999997</v>
      </c>
      <c r="EU708" s="11">
        <v>61.970419999999997</v>
      </c>
      <c r="EV708" s="11">
        <v>60.412520000000001</v>
      </c>
      <c r="EW708" s="11">
        <v>59.679119999999998</v>
      </c>
      <c r="EX708" s="11">
        <v>59.624769999999998</v>
      </c>
      <c r="EY708" s="11">
        <v>0</v>
      </c>
      <c r="EZ708" s="11"/>
      <c r="FA708" s="11"/>
      <c r="FB708" s="11"/>
      <c r="FC708" s="11"/>
      <c r="FD708" s="11"/>
      <c r="FE708" s="11"/>
      <c r="FF708" s="11"/>
      <c r="FG708" s="11"/>
      <c r="FH708" s="11"/>
      <c r="FI708" s="11"/>
      <c r="FJ708" s="11"/>
      <c r="FK708" s="11"/>
      <c r="FL708" s="11"/>
      <c r="FM708" s="11"/>
      <c r="FN708" s="11"/>
      <c r="FO708" s="11"/>
      <c r="FP708" s="11"/>
      <c r="FQ708" s="11"/>
      <c r="FR708" s="11"/>
      <c r="FS708" s="11"/>
      <c r="FT708" s="11"/>
      <c r="FU708" s="11"/>
      <c r="FV708" s="11"/>
      <c r="HY708" s="37"/>
      <c r="IA708" s="37"/>
    </row>
    <row r="709" spans="1:235" x14ac:dyDescent="0.25">
      <c r="A709" t="s">
        <v>112</v>
      </c>
      <c r="B709" t="s">
        <v>142</v>
      </c>
      <c r="C709" t="s">
        <v>0</v>
      </c>
      <c r="D709" t="s">
        <v>105</v>
      </c>
      <c r="E709" s="38" t="s">
        <v>241</v>
      </c>
      <c r="F709" t="s">
        <v>105</v>
      </c>
      <c r="G709" s="11">
        <v>6980</v>
      </c>
      <c r="H709" s="11">
        <v>4.1646530000000004</v>
      </c>
      <c r="I709" s="11">
        <v>3.919368</v>
      </c>
      <c r="J709" s="11">
        <v>3.6558489999999999</v>
      </c>
      <c r="K709" s="11">
        <v>3.6105149999999999</v>
      </c>
      <c r="L709" s="11">
        <v>3.7093950000000002</v>
      </c>
      <c r="M709" s="11">
        <v>3.7596599999999998</v>
      </c>
      <c r="N709" s="11">
        <v>3.8436340000000002</v>
      </c>
      <c r="O709" s="11">
        <v>3.5820669999999999</v>
      </c>
      <c r="P709" s="11">
        <v>2.2986559999999998</v>
      </c>
      <c r="Q709" s="11">
        <v>-0.12689039999999999</v>
      </c>
      <c r="R709" s="11">
        <v>-2.8585389999999999</v>
      </c>
      <c r="S709" s="11">
        <v>-4.2090569999999996</v>
      </c>
      <c r="T709" s="11">
        <v>-4.7877359999999998</v>
      </c>
      <c r="U709" s="11">
        <v>-4.7527460000000001</v>
      </c>
      <c r="V709" s="11">
        <v>-4.1833070000000001</v>
      </c>
      <c r="W709" s="11">
        <v>-2.8327810000000002</v>
      </c>
      <c r="X709" s="11">
        <v>-0.77563649999999995</v>
      </c>
      <c r="Y709" s="11">
        <v>1.886944</v>
      </c>
      <c r="Z709" s="11">
        <v>4.1948020000000001</v>
      </c>
      <c r="AA709" s="11">
        <v>5.3802599999999998</v>
      </c>
      <c r="AB709" s="11">
        <v>5.7622280000000003</v>
      </c>
      <c r="AC709" s="11">
        <v>5.6943099999999998</v>
      </c>
      <c r="AD709" s="11">
        <v>5.2831419999999998</v>
      </c>
      <c r="AE709" s="11">
        <v>4.4906290000000002</v>
      </c>
      <c r="AF709" s="11">
        <v>-1.692207</v>
      </c>
      <c r="AG709" s="11">
        <v>-1.690453</v>
      </c>
      <c r="AH709" s="11">
        <v>-1.4090940000000001</v>
      </c>
      <c r="AI709" s="11">
        <v>-1.1041300000000001</v>
      </c>
      <c r="AJ709" s="11">
        <v>-0.67058059999999997</v>
      </c>
      <c r="AK709" s="11">
        <v>-0.4366758</v>
      </c>
      <c r="AL709" s="11">
        <v>-0.25010700000000002</v>
      </c>
      <c r="AM709" s="11">
        <v>-0.16066649999999999</v>
      </c>
      <c r="AN709" s="11">
        <v>-0.1775851</v>
      </c>
      <c r="AO709" s="11">
        <v>-0.22580449999999999</v>
      </c>
      <c r="AP709" s="11">
        <v>-0.28805160000000002</v>
      </c>
      <c r="AQ709" s="11">
        <v>-0.15437690000000001</v>
      </c>
      <c r="AR709" s="11">
        <v>-0.22798309999999999</v>
      </c>
      <c r="AS709" s="11">
        <v>-0.17758180000000001</v>
      </c>
      <c r="AT709" s="11">
        <v>-0.1403673</v>
      </c>
      <c r="AU709" s="11">
        <v>-6.1552500000000003E-2</v>
      </c>
      <c r="AV709" s="11">
        <v>8.1366300000000003E-2</v>
      </c>
      <c r="AW709" s="11">
        <v>1.6900600000000002E-2</v>
      </c>
      <c r="AX709" s="11">
        <v>7.3107800000000001E-2</v>
      </c>
      <c r="AY709" s="11">
        <v>-0.19765769999999999</v>
      </c>
      <c r="AZ709" s="11">
        <v>-0.33265099999999997</v>
      </c>
      <c r="BA709" s="11">
        <v>-0.40401169999999997</v>
      </c>
      <c r="BB709" s="11">
        <v>-0.30188300000000001</v>
      </c>
      <c r="BC709" s="11">
        <v>-0.4338784</v>
      </c>
      <c r="BD709" s="11">
        <v>-1.1590210000000001</v>
      </c>
      <c r="BE709" s="11">
        <v>-1.170539</v>
      </c>
      <c r="BF709" s="11">
        <v>-0.9810122</v>
      </c>
      <c r="BG709" s="11">
        <v>-0.73045519999999997</v>
      </c>
      <c r="BH709" s="11">
        <v>-0.38982620000000001</v>
      </c>
      <c r="BI709" s="11">
        <v>-0.20465530000000001</v>
      </c>
      <c r="BJ709" s="11">
        <v>-3.80278E-2</v>
      </c>
      <c r="BK709" s="11">
        <v>7.3162000000000005E-2</v>
      </c>
      <c r="BL709" s="11">
        <v>1.8729699999999998E-2</v>
      </c>
      <c r="BM709" s="11">
        <v>-1.0462000000000001E-2</v>
      </c>
      <c r="BN709" s="11">
        <v>-4.9973200000000002E-2</v>
      </c>
      <c r="BO709" s="11">
        <v>6.7927699999999994E-2</v>
      </c>
      <c r="BP709" s="11">
        <v>2.37342E-2</v>
      </c>
      <c r="BQ709" s="11">
        <v>8.8506199999999993E-2</v>
      </c>
      <c r="BR709" s="11">
        <v>0.13411090000000001</v>
      </c>
      <c r="BS709" s="11">
        <v>0.23932639999999999</v>
      </c>
      <c r="BT709" s="11">
        <v>0.35926390000000002</v>
      </c>
      <c r="BU709" s="11">
        <v>0.29734359999999999</v>
      </c>
      <c r="BV709" s="11">
        <v>0.29750110000000002</v>
      </c>
      <c r="BW709" s="11">
        <v>1.6072199999999998E-2</v>
      </c>
      <c r="BX709" s="11">
        <v>-0.1382814</v>
      </c>
      <c r="BY709" s="11">
        <v>-0.21410019999999999</v>
      </c>
      <c r="BZ709" s="11">
        <v>-0.1139322</v>
      </c>
      <c r="CA709" s="11">
        <v>-0.22390679999999999</v>
      </c>
      <c r="CB709" s="11">
        <v>-0.62583409999999995</v>
      </c>
      <c r="CC709" s="11">
        <v>-0.65062450000000005</v>
      </c>
      <c r="CD709" s="11">
        <v>-0.55293079999999994</v>
      </c>
      <c r="CE709" s="11">
        <v>-0.3567806</v>
      </c>
      <c r="CF709" s="11">
        <v>-0.1090718</v>
      </c>
      <c r="CG709" s="11">
        <v>2.7365299999999999E-2</v>
      </c>
      <c r="CH709" s="11">
        <v>0.1740514</v>
      </c>
      <c r="CI709" s="11">
        <v>0.3069906</v>
      </c>
      <c r="CJ709" s="11">
        <v>0.2150445</v>
      </c>
      <c r="CK709" s="11">
        <v>0.2048806</v>
      </c>
      <c r="CL709" s="11">
        <v>0.1881051</v>
      </c>
      <c r="CM709" s="11">
        <v>0.2902323</v>
      </c>
      <c r="CN709" s="11">
        <v>0.27545150000000002</v>
      </c>
      <c r="CO709" s="11">
        <v>0.35459410000000002</v>
      </c>
      <c r="CP709" s="11">
        <v>0.40858899999999998</v>
      </c>
      <c r="CQ709" s="11">
        <v>0.54020520000000005</v>
      </c>
      <c r="CR709" s="11">
        <v>0.63716159999999999</v>
      </c>
      <c r="CS709" s="11">
        <v>0.57778660000000004</v>
      </c>
      <c r="CT709" s="11">
        <v>0.52189439999999998</v>
      </c>
      <c r="CU709" s="11">
        <v>0.22980200000000001</v>
      </c>
      <c r="CV709" s="11">
        <v>5.6088100000000002E-2</v>
      </c>
      <c r="CW709" s="11">
        <v>-2.41888E-2</v>
      </c>
      <c r="CX709" s="11">
        <v>7.4018600000000004E-2</v>
      </c>
      <c r="CY709" s="11">
        <v>-1.3935299999999999E-2</v>
      </c>
      <c r="CZ709" s="11">
        <v>0.32415440000000001</v>
      </c>
      <c r="DA709" s="11">
        <v>0.31608550000000002</v>
      </c>
      <c r="DB709" s="11">
        <v>0.26025500000000001</v>
      </c>
      <c r="DC709" s="11">
        <v>0.22717799999999999</v>
      </c>
      <c r="DD709" s="11">
        <v>0.17068659999999999</v>
      </c>
      <c r="DE709" s="11">
        <v>0.1410585</v>
      </c>
      <c r="DF709" s="11">
        <v>0.12893499999999999</v>
      </c>
      <c r="DG709" s="11">
        <v>0.1421577</v>
      </c>
      <c r="DH709" s="11">
        <v>0.1193509</v>
      </c>
      <c r="DI709" s="11">
        <v>0.1309189</v>
      </c>
      <c r="DJ709" s="11">
        <v>0.14474139999999999</v>
      </c>
      <c r="DK709" s="11">
        <v>0.13515160000000001</v>
      </c>
      <c r="DL709" s="11">
        <v>0.15303320000000001</v>
      </c>
      <c r="DM709" s="11">
        <v>0.16177</v>
      </c>
      <c r="DN709" s="11">
        <v>0.16687089999999999</v>
      </c>
      <c r="DO709" s="11">
        <v>0.18292140000000001</v>
      </c>
      <c r="DP709" s="11">
        <v>0.16894980000000001</v>
      </c>
      <c r="DQ709" s="11">
        <v>0.17049719999999999</v>
      </c>
      <c r="DR709" s="11">
        <v>0.1364214</v>
      </c>
      <c r="DS709" s="11">
        <v>0.12993850000000001</v>
      </c>
      <c r="DT709" s="11">
        <v>0.1181683</v>
      </c>
      <c r="DU709" s="11">
        <v>0.11545800000000001</v>
      </c>
      <c r="DV709" s="11">
        <v>0.11426600000000001</v>
      </c>
      <c r="DW709" s="11">
        <v>0.12765360000000001</v>
      </c>
      <c r="DX709" s="11">
        <v>2.5973739999999998</v>
      </c>
      <c r="DY709" s="11">
        <v>9.2340599999999995E-2</v>
      </c>
      <c r="DZ709" s="11">
        <v>0.1219039</v>
      </c>
      <c r="EA709" s="11">
        <v>60.029649999999997</v>
      </c>
      <c r="EB709" s="11">
        <v>60.28087</v>
      </c>
      <c r="EC709" s="11">
        <v>60.005130000000001</v>
      </c>
      <c r="ED709" s="11">
        <v>59.542830000000002</v>
      </c>
      <c r="EE709" s="11">
        <v>59.477350000000001</v>
      </c>
      <c r="EF709" s="11">
        <v>58.723840000000003</v>
      </c>
      <c r="EG709" s="11">
        <v>58.678510000000003</v>
      </c>
      <c r="EH709" s="11">
        <v>59.303519999999999</v>
      </c>
      <c r="EI709" s="11">
        <v>59.62332</v>
      </c>
      <c r="EJ709" s="11">
        <v>60.640509999999999</v>
      </c>
      <c r="EK709" s="11">
        <v>61.813450000000003</v>
      </c>
      <c r="EL709" s="11">
        <v>64.115440000000007</v>
      </c>
      <c r="EM709" s="11">
        <v>66.083659999999995</v>
      </c>
      <c r="EN709" s="11">
        <v>66.925709999999995</v>
      </c>
      <c r="EO709" s="11">
        <v>68.403670000000005</v>
      </c>
      <c r="EP709" s="11">
        <v>68.343270000000004</v>
      </c>
      <c r="EQ709" s="11">
        <v>68.646000000000001</v>
      </c>
      <c r="ER709" s="11">
        <v>68.037959999999998</v>
      </c>
      <c r="ES709" s="11">
        <v>66.316199999999995</v>
      </c>
      <c r="ET709" s="11">
        <v>63.906239999999997</v>
      </c>
      <c r="EU709" s="11">
        <v>61.970419999999997</v>
      </c>
      <c r="EV709" s="11">
        <v>60.412520000000001</v>
      </c>
      <c r="EW709" s="11">
        <v>59.679119999999998</v>
      </c>
      <c r="EX709" s="11">
        <v>59.624769999999998</v>
      </c>
      <c r="EY709" s="11">
        <v>0</v>
      </c>
      <c r="EZ709" s="11"/>
      <c r="FA709" s="11"/>
      <c r="FB709" s="11"/>
      <c r="FC709" s="11"/>
      <c r="FD709" s="11"/>
      <c r="FE709" s="11"/>
      <c r="FF709" s="11"/>
      <c r="FG709" s="11"/>
      <c r="FH709" s="11"/>
      <c r="FI709" s="11"/>
      <c r="FJ709" s="11"/>
      <c r="FK709" s="11"/>
      <c r="FL709" s="11"/>
      <c r="FM709" s="11"/>
      <c r="FN709" s="11"/>
      <c r="FO709" s="11"/>
      <c r="FP709" s="11"/>
      <c r="FQ709" s="11"/>
      <c r="FR709" s="11"/>
      <c r="FS709" s="11"/>
      <c r="FT709" s="11"/>
      <c r="FU709" s="11"/>
      <c r="FV709" s="11"/>
      <c r="HY709" s="37"/>
      <c r="IA709" s="37"/>
    </row>
    <row r="710" spans="1:235" x14ac:dyDescent="0.25">
      <c r="A710" t="s">
        <v>112</v>
      </c>
      <c r="B710" t="s">
        <v>142</v>
      </c>
      <c r="C710" t="s">
        <v>88</v>
      </c>
      <c r="D710" t="s">
        <v>105</v>
      </c>
      <c r="E710" s="38" t="s">
        <v>125</v>
      </c>
      <c r="F710" t="s">
        <v>105</v>
      </c>
      <c r="G710" s="11">
        <v>9939</v>
      </c>
      <c r="H710" s="11">
        <v>0.50205960000000005</v>
      </c>
      <c r="I710" s="11">
        <v>0.46220119999999998</v>
      </c>
      <c r="J710" s="11">
        <v>0.43937500000000002</v>
      </c>
      <c r="K710" s="11">
        <v>0.44324190000000002</v>
      </c>
      <c r="L710" s="11">
        <v>0.46921289999999999</v>
      </c>
      <c r="M710" s="11">
        <v>0.51555879999999998</v>
      </c>
      <c r="N710" s="11">
        <v>0.58950519999999995</v>
      </c>
      <c r="O710" s="11">
        <v>0.5139416</v>
      </c>
      <c r="P710" s="11">
        <v>0.28864889999999999</v>
      </c>
      <c r="Q710" s="11">
        <v>7.2140999999999997E-2</v>
      </c>
      <c r="R710" s="11">
        <v>-7.9463000000000006E-2</v>
      </c>
      <c r="S710" s="11">
        <v>-0.1511448</v>
      </c>
      <c r="T710" s="11">
        <v>-0.14743329999999999</v>
      </c>
      <c r="U710" s="11">
        <v>-4.1693000000000001E-2</v>
      </c>
      <c r="V710" s="11">
        <v>0.14921760000000001</v>
      </c>
      <c r="W710" s="11">
        <v>0.41271869999999999</v>
      </c>
      <c r="X710" s="11">
        <v>0.69345939999999995</v>
      </c>
      <c r="Y710" s="11">
        <v>0.88318620000000003</v>
      </c>
      <c r="Z710" s="11">
        <v>0.91725049999999997</v>
      </c>
      <c r="AA710" s="11">
        <v>0.85799040000000004</v>
      </c>
      <c r="AB710" s="11">
        <v>0.79494500000000001</v>
      </c>
      <c r="AC710" s="11">
        <v>0.74289799999999995</v>
      </c>
      <c r="AD710" s="11">
        <v>0.67052509999999999</v>
      </c>
      <c r="AE710" s="11">
        <v>0.5744899</v>
      </c>
      <c r="AF710" s="11">
        <v>-0.15778639999999999</v>
      </c>
      <c r="AG710" s="11">
        <v>-0.15802830000000001</v>
      </c>
      <c r="AH710" s="11">
        <v>-0.141541</v>
      </c>
      <c r="AI710" s="11">
        <v>-0.11205909999999999</v>
      </c>
      <c r="AJ710" s="11">
        <v>-7.4462899999999999E-2</v>
      </c>
      <c r="AK710" s="11">
        <v>-5.0326900000000001E-2</v>
      </c>
      <c r="AL710" s="11">
        <v>-3.0030399999999999E-2</v>
      </c>
      <c r="AM710" s="11">
        <v>-2.0842099999999999E-2</v>
      </c>
      <c r="AN710" s="11">
        <v>-1.90777E-2</v>
      </c>
      <c r="AO710" s="11">
        <v>-2.6273899999999999E-2</v>
      </c>
      <c r="AP710" s="11">
        <v>-3.2456600000000002E-2</v>
      </c>
      <c r="AQ710" s="11">
        <v>-1.7817400000000001E-2</v>
      </c>
      <c r="AR710" s="11">
        <v>-2.5163399999999999E-2</v>
      </c>
      <c r="AS710" s="11">
        <v>-1.5293299999999999E-2</v>
      </c>
      <c r="AT710" s="11">
        <v>-8.1581999999999991E-3</v>
      </c>
      <c r="AU710" s="11">
        <v>6.2512000000000002E-3</v>
      </c>
      <c r="AV710" s="11">
        <v>2.3843699999999999E-2</v>
      </c>
      <c r="AW710" s="11">
        <v>1.0494E-2</v>
      </c>
      <c r="AX710" s="11">
        <v>1.48141E-2</v>
      </c>
      <c r="AY710" s="11">
        <v>-2.0280200000000002E-2</v>
      </c>
      <c r="AZ710" s="11">
        <v>-4.4356399999999997E-2</v>
      </c>
      <c r="BA710" s="11">
        <v>-5.1956200000000001E-2</v>
      </c>
      <c r="BB710" s="11">
        <v>-4.1028099999999998E-2</v>
      </c>
      <c r="BC710" s="11">
        <v>-5.1720000000000002E-2</v>
      </c>
      <c r="BD710" s="11">
        <v>-0.1107158</v>
      </c>
      <c r="BE710" s="11">
        <v>-0.11261690000000001</v>
      </c>
      <c r="BF710" s="11">
        <v>-0.1002475</v>
      </c>
      <c r="BG710" s="11">
        <v>-7.5900599999999999E-2</v>
      </c>
      <c r="BH710" s="11">
        <v>-4.4702100000000002E-2</v>
      </c>
      <c r="BI710" s="11">
        <v>-2.5345699999999999E-2</v>
      </c>
      <c r="BJ710" s="11">
        <v>-4.9074000000000001E-3</v>
      </c>
      <c r="BK710" s="11">
        <v>9.0463000000000002E-3</v>
      </c>
      <c r="BL710" s="11">
        <v>5.1695999999999999E-3</v>
      </c>
      <c r="BM710" s="11">
        <v>-6.422E-4</v>
      </c>
      <c r="BN710" s="11">
        <v>-4.5951000000000004E-3</v>
      </c>
      <c r="BO710" s="11">
        <v>1.1464200000000001E-2</v>
      </c>
      <c r="BP710" s="11">
        <v>8.5876000000000008E-3</v>
      </c>
      <c r="BQ710" s="11">
        <v>1.8356399999999998E-2</v>
      </c>
      <c r="BR710" s="11">
        <v>2.52439E-2</v>
      </c>
      <c r="BS710" s="11">
        <v>4.0356099999999999E-2</v>
      </c>
      <c r="BT710" s="11">
        <v>5.79292E-2</v>
      </c>
      <c r="BU710" s="11">
        <v>4.6814500000000002E-2</v>
      </c>
      <c r="BV710" s="11">
        <v>4.0882399999999999E-2</v>
      </c>
      <c r="BW710" s="11">
        <v>6.2836999999999997E-3</v>
      </c>
      <c r="BX710" s="11">
        <v>-1.7793900000000001E-2</v>
      </c>
      <c r="BY710" s="11">
        <v>-2.7009600000000002E-2</v>
      </c>
      <c r="BZ710" s="11">
        <v>-1.6795399999999999E-2</v>
      </c>
      <c r="CA710" s="11">
        <v>-2.8256E-2</v>
      </c>
      <c r="CB710" s="11">
        <v>-6.3645099999999996E-2</v>
      </c>
      <c r="CC710" s="11">
        <v>-6.7205500000000001E-2</v>
      </c>
      <c r="CD710" s="11">
        <v>-5.8953999999999999E-2</v>
      </c>
      <c r="CE710" s="11">
        <v>-3.9742100000000002E-2</v>
      </c>
      <c r="CF710" s="11">
        <v>-1.49412E-2</v>
      </c>
      <c r="CG710" s="11">
        <v>-3.6460000000000003E-4</v>
      </c>
      <c r="CH710" s="11">
        <v>2.0215500000000001E-2</v>
      </c>
      <c r="CI710" s="11">
        <v>3.89346E-2</v>
      </c>
      <c r="CJ710" s="11">
        <v>2.9416899999999999E-2</v>
      </c>
      <c r="CK710" s="11">
        <v>2.4989500000000001E-2</v>
      </c>
      <c r="CL710" s="11">
        <v>2.32664E-2</v>
      </c>
      <c r="CM710" s="11">
        <v>4.0745900000000002E-2</v>
      </c>
      <c r="CN710" s="11">
        <v>4.2338599999999997E-2</v>
      </c>
      <c r="CO710" s="11">
        <v>5.20061E-2</v>
      </c>
      <c r="CP710" s="11">
        <v>5.8645999999999997E-2</v>
      </c>
      <c r="CQ710" s="11">
        <v>7.4460999999999999E-2</v>
      </c>
      <c r="CR710" s="11">
        <v>9.2014700000000005E-2</v>
      </c>
      <c r="CS710" s="11">
        <v>8.3135100000000003E-2</v>
      </c>
      <c r="CT710" s="11">
        <v>6.6950800000000005E-2</v>
      </c>
      <c r="CU710" s="11">
        <v>3.2847500000000002E-2</v>
      </c>
      <c r="CV710" s="11">
        <v>8.7685000000000003E-3</v>
      </c>
      <c r="CW710" s="11">
        <v>-2.0628999999999999E-3</v>
      </c>
      <c r="CX710" s="11">
        <v>7.4373E-3</v>
      </c>
      <c r="CY710" s="11">
        <v>-4.7920999999999997E-3</v>
      </c>
      <c r="CZ710" s="11">
        <v>2.8616900000000001E-2</v>
      </c>
      <c r="DA710" s="11">
        <v>2.7608199999999999E-2</v>
      </c>
      <c r="DB710" s="11">
        <v>2.5104700000000001E-2</v>
      </c>
      <c r="DC710" s="11">
        <v>2.19828E-2</v>
      </c>
      <c r="DD710" s="11">
        <v>1.80933E-2</v>
      </c>
      <c r="DE710" s="11">
        <v>1.51875E-2</v>
      </c>
      <c r="DF710" s="11">
        <v>1.5273699999999999E-2</v>
      </c>
      <c r="DG710" s="11">
        <v>1.8170800000000001E-2</v>
      </c>
      <c r="DH710" s="11">
        <v>1.4741300000000001E-2</v>
      </c>
      <c r="DI710" s="11">
        <v>1.5583E-2</v>
      </c>
      <c r="DJ710" s="11">
        <v>1.6938600000000002E-2</v>
      </c>
      <c r="DK710" s="11">
        <v>1.7801999999999998E-2</v>
      </c>
      <c r="DL710" s="11">
        <v>2.0519099999999998E-2</v>
      </c>
      <c r="DM710" s="11">
        <v>2.0457599999999999E-2</v>
      </c>
      <c r="DN710" s="11">
        <v>2.0306999999999999E-2</v>
      </c>
      <c r="DO710" s="11">
        <v>2.0734300000000001E-2</v>
      </c>
      <c r="DP710" s="11">
        <v>2.0722500000000001E-2</v>
      </c>
      <c r="DQ710" s="11">
        <v>2.2081300000000002E-2</v>
      </c>
      <c r="DR710" s="11">
        <v>1.5848399999999999E-2</v>
      </c>
      <c r="DS710" s="11">
        <v>1.6149699999999999E-2</v>
      </c>
      <c r="DT710" s="11">
        <v>1.6148800000000001E-2</v>
      </c>
      <c r="DU710" s="11">
        <v>1.5166499999999999E-2</v>
      </c>
      <c r="DV710" s="11">
        <v>1.47324E-2</v>
      </c>
      <c r="DW710" s="11">
        <v>1.4265E-2</v>
      </c>
      <c r="DX710" s="11">
        <v>0.31387789999999999</v>
      </c>
      <c r="DY710" s="11">
        <v>1.13867E-2</v>
      </c>
      <c r="DZ710" s="11">
        <v>1.5322499999999999E-2</v>
      </c>
      <c r="EA710" s="11">
        <v>54.544440000000002</v>
      </c>
      <c r="EB710" s="11">
        <v>53.588889999999999</v>
      </c>
      <c r="EC710" s="11">
        <v>52.810580000000002</v>
      </c>
      <c r="ED710" s="11">
        <v>52.355150000000002</v>
      </c>
      <c r="EE710" s="11">
        <v>52.104390000000002</v>
      </c>
      <c r="EF710" s="11">
        <v>51.76332</v>
      </c>
      <c r="EG710" s="11">
        <v>52.049390000000002</v>
      </c>
      <c r="EH710" s="11">
        <v>54.658320000000003</v>
      </c>
      <c r="EI710" s="11">
        <v>59.999499999999998</v>
      </c>
      <c r="EJ710" s="11">
        <v>65.711110000000005</v>
      </c>
      <c r="EK710" s="11">
        <v>69.940809999999999</v>
      </c>
      <c r="EL710" s="11">
        <v>72.640320000000003</v>
      </c>
      <c r="EM710" s="11">
        <v>73.911670000000001</v>
      </c>
      <c r="EN710" s="11">
        <v>74.236189999999993</v>
      </c>
      <c r="EO710" s="11">
        <v>73.933459999999997</v>
      </c>
      <c r="EP710" s="11">
        <v>72.495069999999998</v>
      </c>
      <c r="EQ710" s="11">
        <v>70.335520000000002</v>
      </c>
      <c r="ER710" s="11">
        <v>67.115250000000003</v>
      </c>
      <c r="ES710" s="11">
        <v>63.976190000000003</v>
      </c>
      <c r="ET710" s="11">
        <v>61.302230000000002</v>
      </c>
      <c r="EU710" s="11">
        <v>58.98715</v>
      </c>
      <c r="EV710" s="11">
        <v>57.317300000000003</v>
      </c>
      <c r="EW710" s="11">
        <v>56.507109999999997</v>
      </c>
      <c r="EX710" s="11">
        <v>55.431829999999998</v>
      </c>
      <c r="EY710" s="11">
        <v>0</v>
      </c>
      <c r="EZ710" s="11"/>
      <c r="FA710" s="11"/>
      <c r="FB710" s="11"/>
      <c r="FC710" s="11"/>
      <c r="FD710" s="11"/>
      <c r="FE710" s="11"/>
      <c r="FF710" s="11"/>
      <c r="FG710" s="11"/>
      <c r="FH710" s="11"/>
      <c r="FI710" s="11"/>
      <c r="FJ710" s="11"/>
      <c r="FK710" s="11"/>
      <c r="FL710" s="11"/>
      <c r="FM710" s="11"/>
      <c r="FN710" s="11"/>
      <c r="FO710" s="11"/>
      <c r="FP710" s="11"/>
      <c r="FQ710" s="11"/>
      <c r="FR710" s="11"/>
      <c r="FS710" s="11"/>
      <c r="FT710" s="11"/>
      <c r="FU710" s="11"/>
      <c r="FV710" s="11"/>
      <c r="HY710" s="37"/>
      <c r="IA710" s="37"/>
    </row>
    <row r="711" spans="1:235" x14ac:dyDescent="0.25">
      <c r="A711" t="s">
        <v>112</v>
      </c>
      <c r="B711" t="s">
        <v>142</v>
      </c>
      <c r="C711" t="s">
        <v>0</v>
      </c>
      <c r="D711" t="s">
        <v>105</v>
      </c>
      <c r="E711" s="38" t="s">
        <v>125</v>
      </c>
      <c r="F711" t="s">
        <v>105</v>
      </c>
      <c r="G711" s="11">
        <v>9939</v>
      </c>
      <c r="H711" s="11">
        <v>4.9899699999999996</v>
      </c>
      <c r="I711" s="11">
        <v>4.5938179999999997</v>
      </c>
      <c r="J711" s="11">
        <v>4.3669479999999998</v>
      </c>
      <c r="K711" s="11">
        <v>4.4053810000000002</v>
      </c>
      <c r="L711" s="11">
        <v>4.6635070000000001</v>
      </c>
      <c r="M711" s="11">
        <v>5.1241380000000003</v>
      </c>
      <c r="N711" s="11">
        <v>5.8590920000000004</v>
      </c>
      <c r="O711" s="11">
        <v>5.1080649999999999</v>
      </c>
      <c r="P711" s="11">
        <v>2.8688820000000002</v>
      </c>
      <c r="Q711" s="11">
        <v>0.71700900000000001</v>
      </c>
      <c r="R711" s="11">
        <v>-0.78978320000000002</v>
      </c>
      <c r="S711" s="11">
        <v>-1.5022279999999999</v>
      </c>
      <c r="T711" s="11">
        <v>-1.4653400000000001</v>
      </c>
      <c r="U711" s="11">
        <v>-0.4143867</v>
      </c>
      <c r="V711" s="11">
        <v>1.4830730000000001</v>
      </c>
      <c r="W711" s="11">
        <v>4.1020110000000001</v>
      </c>
      <c r="X711" s="11">
        <v>6.8922929999999996</v>
      </c>
      <c r="Y711" s="11">
        <v>8.7779869999999995</v>
      </c>
      <c r="Z711" s="11">
        <v>9.1165520000000004</v>
      </c>
      <c r="AA711" s="11">
        <v>8.5275660000000002</v>
      </c>
      <c r="AB711" s="11">
        <v>7.9009590000000003</v>
      </c>
      <c r="AC711" s="11">
        <v>7.3836630000000003</v>
      </c>
      <c r="AD711" s="11">
        <v>6.6643489999999996</v>
      </c>
      <c r="AE711" s="11">
        <v>5.7098550000000001</v>
      </c>
      <c r="AF711" s="11">
        <v>-1.5682389999999999</v>
      </c>
      <c r="AG711" s="11">
        <v>-1.570643</v>
      </c>
      <c r="AH711" s="11">
        <v>-1.406776</v>
      </c>
      <c r="AI711" s="11">
        <v>-1.1137550000000001</v>
      </c>
      <c r="AJ711" s="11">
        <v>-0.74008689999999999</v>
      </c>
      <c r="AK711" s="11">
        <v>-0.50019880000000005</v>
      </c>
      <c r="AL711" s="11">
        <v>-0.29847190000000001</v>
      </c>
      <c r="AM711" s="11">
        <v>-0.20714940000000001</v>
      </c>
      <c r="AN711" s="11">
        <v>-0.1896129</v>
      </c>
      <c r="AO711" s="11">
        <v>-0.26113639999999999</v>
      </c>
      <c r="AP711" s="11">
        <v>-0.3225864</v>
      </c>
      <c r="AQ711" s="11">
        <v>-0.17708740000000001</v>
      </c>
      <c r="AR711" s="11">
        <v>-0.25009890000000001</v>
      </c>
      <c r="AS711" s="11">
        <v>-0.15200060000000001</v>
      </c>
      <c r="AT711" s="11">
        <v>-8.1084000000000003E-2</v>
      </c>
      <c r="AU711" s="11">
        <v>6.2130199999999997E-2</v>
      </c>
      <c r="AV711" s="11">
        <v>0.23698230000000001</v>
      </c>
      <c r="AW711" s="11">
        <v>0.1042995</v>
      </c>
      <c r="AX711" s="11">
        <v>0.14723710000000001</v>
      </c>
      <c r="AY711" s="11">
        <v>-0.20156460000000001</v>
      </c>
      <c r="AZ711" s="11">
        <v>-0.44085819999999998</v>
      </c>
      <c r="BA711" s="11">
        <v>-0.51639279999999999</v>
      </c>
      <c r="BB711" s="11">
        <v>-0.40777809999999998</v>
      </c>
      <c r="BC711" s="11">
        <v>-0.51404459999999996</v>
      </c>
      <c r="BD711" s="11">
        <v>-1.1004039999999999</v>
      </c>
      <c r="BE711" s="11">
        <v>-1.119299</v>
      </c>
      <c r="BF711" s="11">
        <v>-0.99636009999999997</v>
      </c>
      <c r="BG711" s="11">
        <v>-0.75437600000000005</v>
      </c>
      <c r="BH711" s="11">
        <v>-0.44429390000000002</v>
      </c>
      <c r="BI711" s="11">
        <v>-0.25191140000000001</v>
      </c>
      <c r="BJ711" s="11">
        <v>-4.8775100000000002E-2</v>
      </c>
      <c r="BK711" s="11">
        <v>8.9911000000000005E-2</v>
      </c>
      <c r="BL711" s="11">
        <v>5.1381000000000003E-2</v>
      </c>
      <c r="BM711" s="11">
        <v>-6.3831000000000001E-3</v>
      </c>
      <c r="BN711" s="11">
        <v>-4.5670700000000002E-2</v>
      </c>
      <c r="BO711" s="11">
        <v>0.113943</v>
      </c>
      <c r="BP711" s="11">
        <v>8.5352200000000003E-2</v>
      </c>
      <c r="BQ711" s="11">
        <v>0.182444</v>
      </c>
      <c r="BR711" s="11">
        <v>0.25089939999999999</v>
      </c>
      <c r="BS711" s="11">
        <v>0.40109899999999998</v>
      </c>
      <c r="BT711" s="11">
        <v>0.5757582</v>
      </c>
      <c r="BU711" s="11">
        <v>0.46528969999999997</v>
      </c>
      <c r="BV711" s="11">
        <v>0.40633039999999998</v>
      </c>
      <c r="BW711" s="11">
        <v>6.2453300000000003E-2</v>
      </c>
      <c r="BX711" s="11">
        <v>-0.17685390000000001</v>
      </c>
      <c r="BY711" s="11">
        <v>-0.26844800000000002</v>
      </c>
      <c r="BZ711" s="11">
        <v>-0.1669292</v>
      </c>
      <c r="CA711" s="11">
        <v>-0.2808369</v>
      </c>
      <c r="CB711" s="11">
        <v>-0.63256880000000004</v>
      </c>
      <c r="CC711" s="11">
        <v>-0.66795519999999997</v>
      </c>
      <c r="CD711" s="11">
        <v>-0.58594380000000001</v>
      </c>
      <c r="CE711" s="11">
        <v>-0.39499689999999998</v>
      </c>
      <c r="CF711" s="11">
        <v>-0.14850089999999999</v>
      </c>
      <c r="CG711" s="11">
        <v>-3.6239000000000002E-3</v>
      </c>
      <c r="CH711" s="11">
        <v>0.20092170000000001</v>
      </c>
      <c r="CI711" s="11">
        <v>0.38697130000000002</v>
      </c>
      <c r="CJ711" s="11">
        <v>0.29237489999999999</v>
      </c>
      <c r="CK711" s="11">
        <v>0.24837020000000001</v>
      </c>
      <c r="CL711" s="11">
        <v>0.23124500000000001</v>
      </c>
      <c r="CM711" s="11">
        <v>0.40497339999999998</v>
      </c>
      <c r="CN711" s="11">
        <v>0.42080329999999999</v>
      </c>
      <c r="CO711" s="11">
        <v>0.51688860000000003</v>
      </c>
      <c r="CP711" s="11">
        <v>0.58288289999999998</v>
      </c>
      <c r="CQ711" s="11">
        <v>0.74006780000000005</v>
      </c>
      <c r="CR711" s="11">
        <v>0.91453410000000002</v>
      </c>
      <c r="CS711" s="11">
        <v>0.82628009999999996</v>
      </c>
      <c r="CT711" s="11">
        <v>0.66542380000000001</v>
      </c>
      <c r="CU711" s="11">
        <v>0.32647120000000002</v>
      </c>
      <c r="CV711" s="11">
        <v>8.7150400000000003E-2</v>
      </c>
      <c r="CW711" s="11">
        <v>-2.0503299999999999E-2</v>
      </c>
      <c r="CX711" s="11">
        <v>7.3919799999999994E-2</v>
      </c>
      <c r="CY711" s="11">
        <v>-4.7629100000000001E-2</v>
      </c>
      <c r="CZ711" s="11">
        <v>0.2844236</v>
      </c>
      <c r="DA711" s="11">
        <v>0.27439770000000002</v>
      </c>
      <c r="DB711" s="11">
        <v>0.2495154</v>
      </c>
      <c r="DC711" s="11">
        <v>0.21848690000000001</v>
      </c>
      <c r="DD711" s="11">
        <v>0.1798294</v>
      </c>
      <c r="DE711" s="11">
        <v>0.1509481</v>
      </c>
      <c r="DF711" s="11">
        <v>0.15180489999999999</v>
      </c>
      <c r="DG711" s="11">
        <v>0.18059990000000001</v>
      </c>
      <c r="DH711" s="11">
        <v>0.1465139</v>
      </c>
      <c r="DI711" s="11">
        <v>0.15487899999999999</v>
      </c>
      <c r="DJ711" s="11">
        <v>0.1683528</v>
      </c>
      <c r="DK711" s="11">
        <v>0.17693390000000001</v>
      </c>
      <c r="DL711" s="11">
        <v>0.2039398</v>
      </c>
      <c r="DM711" s="11">
        <v>0.20332790000000001</v>
      </c>
      <c r="DN711" s="11">
        <v>0.2018316</v>
      </c>
      <c r="DO711" s="11">
        <v>0.20607839999999999</v>
      </c>
      <c r="DP711" s="11">
        <v>0.20596110000000001</v>
      </c>
      <c r="DQ711" s="11">
        <v>0.21946650000000001</v>
      </c>
      <c r="DR711" s="11">
        <v>0.15751760000000001</v>
      </c>
      <c r="DS711" s="11">
        <v>0.1605115</v>
      </c>
      <c r="DT711" s="11">
        <v>0.16050320000000001</v>
      </c>
      <c r="DU711" s="11">
        <v>0.1507397</v>
      </c>
      <c r="DV711" s="11">
        <v>0.14642579999999999</v>
      </c>
      <c r="DW711" s="11">
        <v>0.1417803</v>
      </c>
      <c r="DX711" s="11">
        <v>3.1196320000000002</v>
      </c>
      <c r="DY711" s="11">
        <v>0.11317290000000001</v>
      </c>
      <c r="DZ711" s="11">
        <v>0.15229029999999999</v>
      </c>
      <c r="EA711" s="11">
        <v>54.544440000000002</v>
      </c>
      <c r="EB711" s="11">
        <v>53.588889999999999</v>
      </c>
      <c r="EC711" s="11">
        <v>52.810580000000002</v>
      </c>
      <c r="ED711" s="11">
        <v>52.355150000000002</v>
      </c>
      <c r="EE711" s="11">
        <v>52.104390000000002</v>
      </c>
      <c r="EF711" s="11">
        <v>51.76332</v>
      </c>
      <c r="EG711" s="11">
        <v>52.049390000000002</v>
      </c>
      <c r="EH711" s="11">
        <v>54.658320000000003</v>
      </c>
      <c r="EI711" s="11">
        <v>59.999499999999998</v>
      </c>
      <c r="EJ711" s="11">
        <v>65.711110000000005</v>
      </c>
      <c r="EK711" s="11">
        <v>69.940809999999999</v>
      </c>
      <c r="EL711" s="11">
        <v>72.640320000000003</v>
      </c>
      <c r="EM711" s="11">
        <v>73.911670000000001</v>
      </c>
      <c r="EN711" s="11">
        <v>74.236189999999993</v>
      </c>
      <c r="EO711" s="11">
        <v>73.933459999999997</v>
      </c>
      <c r="EP711" s="11">
        <v>72.495069999999998</v>
      </c>
      <c r="EQ711" s="11">
        <v>70.335520000000002</v>
      </c>
      <c r="ER711" s="11">
        <v>67.115250000000003</v>
      </c>
      <c r="ES711" s="11">
        <v>63.976190000000003</v>
      </c>
      <c r="ET711" s="11">
        <v>61.302230000000002</v>
      </c>
      <c r="EU711" s="11">
        <v>58.98715</v>
      </c>
      <c r="EV711" s="11">
        <v>57.317300000000003</v>
      </c>
      <c r="EW711" s="11">
        <v>56.507109999999997</v>
      </c>
      <c r="EX711" s="11">
        <v>55.431829999999998</v>
      </c>
      <c r="EY711" s="11">
        <v>0</v>
      </c>
      <c r="EZ711" s="11"/>
      <c r="FA711" s="11"/>
      <c r="FB711" s="11"/>
      <c r="FC711" s="11"/>
      <c r="FD711" s="11"/>
      <c r="FE711" s="11"/>
      <c r="FF711" s="11"/>
      <c r="FG711" s="11"/>
      <c r="FH711" s="11"/>
      <c r="FI711" s="11"/>
      <c r="FJ711" s="11"/>
      <c r="FK711" s="11"/>
      <c r="FL711" s="11"/>
      <c r="FM711" s="11"/>
      <c r="FN711" s="11"/>
      <c r="FO711" s="11"/>
      <c r="FP711" s="11"/>
      <c r="FQ711" s="11"/>
      <c r="FR711" s="11"/>
      <c r="FS711" s="11"/>
      <c r="FT711" s="11"/>
      <c r="FU711" s="11"/>
      <c r="FV711" s="11"/>
      <c r="HY711" s="37"/>
      <c r="IA711" s="37"/>
    </row>
    <row r="712" spans="1:235" x14ac:dyDescent="0.25">
      <c r="A712" s="37" t="s">
        <v>112</v>
      </c>
      <c r="B712" t="s">
        <v>142</v>
      </c>
      <c r="C712" t="s">
        <v>0</v>
      </c>
      <c r="D712" t="s">
        <v>105</v>
      </c>
      <c r="E712" s="38" t="s">
        <v>242</v>
      </c>
      <c r="F712" t="s">
        <v>105</v>
      </c>
      <c r="G712" s="11">
        <v>9939</v>
      </c>
      <c r="H712" s="11">
        <v>5.0436769999999997</v>
      </c>
      <c r="I712" s="11">
        <v>4.5258200000000004</v>
      </c>
      <c r="J712" s="11">
        <v>4.1872590000000001</v>
      </c>
      <c r="K712" s="11">
        <v>4.2744309999999999</v>
      </c>
      <c r="L712" s="11">
        <v>4.4661559999999998</v>
      </c>
      <c r="M712" s="11">
        <v>4.9421559999999998</v>
      </c>
      <c r="N712" s="11">
        <v>5.7262320000000004</v>
      </c>
      <c r="O712" s="11">
        <v>5.5694299999999997</v>
      </c>
      <c r="P712" s="11">
        <v>3.910587</v>
      </c>
      <c r="Q712" s="11">
        <v>1.7110369999999999</v>
      </c>
      <c r="R712" s="11">
        <v>0.27626070000000003</v>
      </c>
      <c r="S712" s="11">
        <v>-0.89244509999999999</v>
      </c>
      <c r="T712" s="11">
        <v>-1.756623</v>
      </c>
      <c r="U712" s="11">
        <v>-0.89801419999999998</v>
      </c>
      <c r="V712" s="11">
        <v>1.060252</v>
      </c>
      <c r="W712" s="11">
        <v>3.6705000000000001</v>
      </c>
      <c r="X712" s="11">
        <v>6.6203139999999996</v>
      </c>
      <c r="Y712" s="11">
        <v>8.3101839999999996</v>
      </c>
      <c r="Z712" s="11">
        <v>8.5885420000000003</v>
      </c>
      <c r="AA712" s="11">
        <v>8.1485979999999998</v>
      </c>
      <c r="AB712" s="11">
        <v>7.6413149999999996</v>
      </c>
      <c r="AC712" s="11">
        <v>7.080101</v>
      </c>
      <c r="AD712" s="11">
        <v>6.5584749999999996</v>
      </c>
      <c r="AE712" s="11">
        <v>5.6781439999999996</v>
      </c>
      <c r="AF712" s="11">
        <v>-1.416544</v>
      </c>
      <c r="AG712" s="11">
        <v>-1.507128</v>
      </c>
      <c r="AH712" s="11">
        <v>-1.4130499999999999</v>
      </c>
      <c r="AI712" s="11">
        <v>-1.074543</v>
      </c>
      <c r="AJ712" s="11">
        <v>-0.79907859999999997</v>
      </c>
      <c r="AK712" s="11">
        <v>-0.51569900000000002</v>
      </c>
      <c r="AL712" s="11">
        <v>-0.45187060000000001</v>
      </c>
      <c r="AM712" s="11">
        <v>-0.28596480000000002</v>
      </c>
      <c r="AN712" s="11">
        <v>-0.3577668</v>
      </c>
      <c r="AO712" s="11">
        <v>-0.36202679999999998</v>
      </c>
      <c r="AP712" s="11">
        <v>-0.46053640000000001</v>
      </c>
      <c r="AQ712" s="11">
        <v>-0.45506839999999998</v>
      </c>
      <c r="AR712" s="11">
        <v>-0.58184000000000002</v>
      </c>
      <c r="AS712" s="11">
        <v>-0.54468830000000001</v>
      </c>
      <c r="AT712" s="11">
        <v>-0.42752810000000002</v>
      </c>
      <c r="AU712" s="11">
        <v>-0.4935851</v>
      </c>
      <c r="AV712" s="11">
        <v>-0.3838569</v>
      </c>
      <c r="AW712" s="11">
        <v>-0.35910130000000001</v>
      </c>
      <c r="AX712" s="11">
        <v>-0.1917874</v>
      </c>
      <c r="AY712" s="11">
        <v>-0.44554769999999999</v>
      </c>
      <c r="AZ712" s="11">
        <v>-0.57059260000000001</v>
      </c>
      <c r="BA712" s="11">
        <v>-0.68448900000000001</v>
      </c>
      <c r="BB712" s="11">
        <v>-0.3990283</v>
      </c>
      <c r="BC712" s="11">
        <v>-0.42717169999999999</v>
      </c>
      <c r="BD712" s="11">
        <v>-0.95923689999999995</v>
      </c>
      <c r="BE712" s="11">
        <v>-1.0455810000000001</v>
      </c>
      <c r="BF712" s="11">
        <v>-1.00857</v>
      </c>
      <c r="BG712" s="11">
        <v>-0.72518159999999998</v>
      </c>
      <c r="BH712" s="11">
        <v>-0.45415179999999999</v>
      </c>
      <c r="BI712" s="11">
        <v>-0.22910849999999999</v>
      </c>
      <c r="BJ712" s="11">
        <v>-0.13536110000000001</v>
      </c>
      <c r="BK712" s="11">
        <v>7.36092E-2</v>
      </c>
      <c r="BL712" s="11">
        <v>-8.2441200000000006E-2</v>
      </c>
      <c r="BM712" s="11">
        <v>-7.1099499999999996E-2</v>
      </c>
      <c r="BN712" s="11">
        <v>-0.11839570000000001</v>
      </c>
      <c r="BO712" s="11">
        <v>-4.7614999999999998E-2</v>
      </c>
      <c r="BP712" s="11">
        <v>-0.1200249</v>
      </c>
      <c r="BQ712" s="11">
        <v>-8.5158899999999996E-2</v>
      </c>
      <c r="BR712" s="11">
        <v>1.0898E-2</v>
      </c>
      <c r="BS712" s="11">
        <v>-5.9243000000000004E-3</v>
      </c>
      <c r="BT712" s="11">
        <v>0.1265066</v>
      </c>
      <c r="BU712" s="11">
        <v>0.12729190000000001</v>
      </c>
      <c r="BV712" s="11">
        <v>0.15509990000000001</v>
      </c>
      <c r="BW712" s="11">
        <v>-8.6560799999999993E-2</v>
      </c>
      <c r="BX712" s="11">
        <v>-0.24073990000000001</v>
      </c>
      <c r="BY712" s="11">
        <v>-0.38315769999999999</v>
      </c>
      <c r="BZ712" s="11">
        <v>-0.12620319999999999</v>
      </c>
      <c r="CA712" s="11">
        <v>-0.1777244</v>
      </c>
      <c r="CB712" s="11">
        <v>-0.50192950000000003</v>
      </c>
      <c r="CC712" s="11">
        <v>-0.58403269999999996</v>
      </c>
      <c r="CD712" s="11">
        <v>-0.60409069999999998</v>
      </c>
      <c r="CE712" s="11">
        <v>-0.3758203</v>
      </c>
      <c r="CF712" s="11">
        <v>-0.109225</v>
      </c>
      <c r="CG712" s="11">
        <v>5.7482100000000001E-2</v>
      </c>
      <c r="CH712" s="11">
        <v>0.18114839999999999</v>
      </c>
      <c r="CI712" s="11">
        <v>0.43318319999999999</v>
      </c>
      <c r="CJ712" s="11">
        <v>0.19288440000000001</v>
      </c>
      <c r="CK712" s="11">
        <v>0.21982779999999999</v>
      </c>
      <c r="CL712" s="11">
        <v>0.223745</v>
      </c>
      <c r="CM712" s="11">
        <v>0.35983850000000001</v>
      </c>
      <c r="CN712" s="11">
        <v>0.34179019999999999</v>
      </c>
      <c r="CO712" s="11">
        <v>0.37437049999999999</v>
      </c>
      <c r="CP712" s="11">
        <v>0.449324</v>
      </c>
      <c r="CQ712" s="11">
        <v>0.48173650000000001</v>
      </c>
      <c r="CR712" s="11">
        <v>0.63687009999999999</v>
      </c>
      <c r="CS712" s="11">
        <v>0.61368500000000004</v>
      </c>
      <c r="CT712" s="11">
        <v>0.50198730000000003</v>
      </c>
      <c r="CU712" s="11">
        <v>0.2724261</v>
      </c>
      <c r="CV712" s="11">
        <v>8.9112700000000003E-2</v>
      </c>
      <c r="CW712" s="11">
        <v>-8.1826399999999994E-2</v>
      </c>
      <c r="CX712" s="11">
        <v>0.1466218</v>
      </c>
      <c r="CY712" s="11">
        <v>7.1722800000000003E-2</v>
      </c>
      <c r="CZ712" s="11">
        <v>0.27802320000000003</v>
      </c>
      <c r="DA712" s="11">
        <v>0.28060109999999999</v>
      </c>
      <c r="DB712" s="11">
        <v>0.24590619999999999</v>
      </c>
      <c r="DC712" s="11">
        <v>0.21239659999999999</v>
      </c>
      <c r="DD712" s="11">
        <v>0.20970059999999999</v>
      </c>
      <c r="DE712" s="11">
        <v>0.17423469999999999</v>
      </c>
      <c r="DF712" s="11">
        <v>0.19242409999999999</v>
      </c>
      <c r="DG712" s="11">
        <v>0.21860550000000001</v>
      </c>
      <c r="DH712" s="11">
        <v>0.16738610000000001</v>
      </c>
      <c r="DI712" s="11">
        <v>0.17687120000000001</v>
      </c>
      <c r="DJ712" s="11">
        <v>0.20800679999999999</v>
      </c>
      <c r="DK712" s="11">
        <v>0.24771409999999999</v>
      </c>
      <c r="DL712" s="11">
        <v>0.2807637</v>
      </c>
      <c r="DM712" s="11">
        <v>0.27937410000000001</v>
      </c>
      <c r="DN712" s="11">
        <v>0.26654410000000001</v>
      </c>
      <c r="DO712" s="11">
        <v>0.29647669999999998</v>
      </c>
      <c r="DP712" s="11">
        <v>0.31027900000000003</v>
      </c>
      <c r="DQ712" s="11">
        <v>0.29570600000000002</v>
      </c>
      <c r="DR712" s="11">
        <v>0.21089250000000001</v>
      </c>
      <c r="DS712" s="11">
        <v>0.21824859999999999</v>
      </c>
      <c r="DT712" s="11">
        <v>0.2005362</v>
      </c>
      <c r="DU712" s="11">
        <v>0.18319640000000001</v>
      </c>
      <c r="DV712" s="11">
        <v>0.16586590000000001</v>
      </c>
      <c r="DW712" s="11">
        <v>0.15165319999999999</v>
      </c>
      <c r="DX712" s="11">
        <v>3.570665</v>
      </c>
      <c r="DY712" s="11">
        <v>0.14213400000000001</v>
      </c>
      <c r="DZ712" s="11">
        <v>0.2103595</v>
      </c>
      <c r="EA712" s="11">
        <v>59.97166</v>
      </c>
      <c r="EB712" s="11">
        <v>60.579000000000001</v>
      </c>
      <c r="EC712" s="11">
        <v>60.314070000000001</v>
      </c>
      <c r="ED712" s="11">
        <v>60.353969999999997</v>
      </c>
      <c r="EE712" s="11">
        <v>60.791930000000001</v>
      </c>
      <c r="EF712" s="11">
        <v>60.791930000000001</v>
      </c>
      <c r="EG712" s="11">
        <v>61.286659999999998</v>
      </c>
      <c r="EH712" s="11">
        <v>62.039659999999998</v>
      </c>
      <c r="EI712" s="11">
        <v>64.134200000000007</v>
      </c>
      <c r="EJ712" s="11">
        <v>66.324380000000005</v>
      </c>
      <c r="EK712" s="11">
        <v>69.443979999999996</v>
      </c>
      <c r="EL712" s="11">
        <v>70.470579999999998</v>
      </c>
      <c r="EM712" s="11">
        <v>72.825379999999996</v>
      </c>
      <c r="EN712" s="11">
        <v>73.643270000000001</v>
      </c>
      <c r="EO712" s="11">
        <v>73.250140000000002</v>
      </c>
      <c r="EP712" s="11">
        <v>72.362219999999994</v>
      </c>
      <c r="EQ712" s="11">
        <v>69.548599999999993</v>
      </c>
      <c r="ER712" s="11">
        <v>65.945909999999998</v>
      </c>
      <c r="ES712" s="11">
        <v>63.945749999999997</v>
      </c>
      <c r="ET712" s="11">
        <v>61.461669999999998</v>
      </c>
      <c r="EU712" s="11">
        <v>61.216569999999997</v>
      </c>
      <c r="EV712" s="11">
        <v>59.041069999999998</v>
      </c>
      <c r="EW712" s="11">
        <v>58.212809999999998</v>
      </c>
      <c r="EX712" s="11">
        <v>58.02243</v>
      </c>
      <c r="EY712" s="11">
        <v>0</v>
      </c>
      <c r="EZ712" s="11"/>
      <c r="FA712" s="11"/>
      <c r="FB712" s="11"/>
      <c r="FC712" s="11"/>
      <c r="FD712" s="11"/>
      <c r="FE712" s="11"/>
      <c r="FF712" s="11"/>
      <c r="FG712" s="11"/>
      <c r="FH712" s="11"/>
      <c r="FI712" s="11"/>
      <c r="FJ712" s="11"/>
      <c r="FK712" s="11"/>
      <c r="FL712" s="11"/>
      <c r="FM712" s="11"/>
      <c r="FN712" s="11"/>
      <c r="FO712" s="11"/>
      <c r="FP712" s="11"/>
      <c r="FQ712" s="11"/>
      <c r="FR712" s="11"/>
      <c r="FS712" s="11"/>
      <c r="FT712" s="11"/>
      <c r="FU712" s="11"/>
      <c r="FV712" s="11"/>
      <c r="FW712" s="37"/>
      <c r="FY712" s="37"/>
      <c r="HY712" s="37"/>
    </row>
    <row r="713" spans="1:235" x14ac:dyDescent="0.25">
      <c r="A713" t="s">
        <v>112</v>
      </c>
      <c r="B713" t="s">
        <v>142</v>
      </c>
      <c r="C713" t="s">
        <v>88</v>
      </c>
      <c r="D713" t="s">
        <v>105</v>
      </c>
      <c r="E713" s="38" t="s">
        <v>242</v>
      </c>
      <c r="F713" t="s">
        <v>105</v>
      </c>
      <c r="G713" s="11">
        <v>9939</v>
      </c>
      <c r="H713" s="11">
        <v>0.5074632</v>
      </c>
      <c r="I713" s="11">
        <v>0.45535969999999998</v>
      </c>
      <c r="J713" s="11">
        <v>0.4212958</v>
      </c>
      <c r="K713" s="11">
        <v>0.43006650000000002</v>
      </c>
      <c r="L713" s="11">
        <v>0.4493567</v>
      </c>
      <c r="M713" s="11">
        <v>0.49724879999999999</v>
      </c>
      <c r="N713" s="11">
        <v>0.57613760000000003</v>
      </c>
      <c r="O713" s="11">
        <v>0.5603612</v>
      </c>
      <c r="P713" s="11">
        <v>0.3934588</v>
      </c>
      <c r="Q713" s="11">
        <v>0.1721539</v>
      </c>
      <c r="R713" s="11">
        <v>2.77956E-2</v>
      </c>
      <c r="S713" s="11">
        <v>-8.9792200000000003E-2</v>
      </c>
      <c r="T713" s="11">
        <v>-0.17674039999999999</v>
      </c>
      <c r="U713" s="11">
        <v>-9.0352600000000005E-2</v>
      </c>
      <c r="V713" s="11">
        <v>0.10667600000000001</v>
      </c>
      <c r="W713" s="11">
        <v>0.36930279999999999</v>
      </c>
      <c r="X713" s="11">
        <v>0.66609459999999998</v>
      </c>
      <c r="Y713" s="11">
        <v>0.83611869999999999</v>
      </c>
      <c r="Z713" s="11">
        <v>0.86412540000000004</v>
      </c>
      <c r="AA713" s="11">
        <v>0.8198609</v>
      </c>
      <c r="AB713" s="11">
        <v>0.76882130000000004</v>
      </c>
      <c r="AC713" s="11">
        <v>0.71235550000000003</v>
      </c>
      <c r="AD713" s="11">
        <v>0.65987269999999998</v>
      </c>
      <c r="AE713" s="11">
        <v>0.57129940000000001</v>
      </c>
      <c r="AF713" s="11">
        <v>-0.14252380000000001</v>
      </c>
      <c r="AG713" s="11">
        <v>-0.15163779999999999</v>
      </c>
      <c r="AH713" s="11">
        <v>-0.1421723</v>
      </c>
      <c r="AI713" s="11">
        <v>-0.1081138</v>
      </c>
      <c r="AJ713" s="11">
        <v>-8.0398300000000006E-2</v>
      </c>
      <c r="AK713" s="11">
        <v>-5.1886399999999999E-2</v>
      </c>
      <c r="AL713" s="11">
        <v>-4.5464400000000002E-2</v>
      </c>
      <c r="AM713" s="11">
        <v>-2.8771999999999999E-2</v>
      </c>
      <c r="AN713" s="11">
        <v>-3.5996300000000002E-2</v>
      </c>
      <c r="AO713" s="11">
        <v>-3.6424900000000003E-2</v>
      </c>
      <c r="AP713" s="11">
        <v>-4.6336299999999997E-2</v>
      </c>
      <c r="AQ713" s="11">
        <v>-4.5786100000000003E-2</v>
      </c>
      <c r="AR713" s="11">
        <v>-5.8541099999999999E-2</v>
      </c>
      <c r="AS713" s="11">
        <v>-5.48031E-2</v>
      </c>
      <c r="AT713" s="11">
        <v>-4.3015200000000003E-2</v>
      </c>
      <c r="AU713" s="11">
        <v>-4.9661400000000001E-2</v>
      </c>
      <c r="AV713" s="11">
        <v>-3.8621299999999997E-2</v>
      </c>
      <c r="AW713" s="11">
        <v>-3.6130500000000003E-2</v>
      </c>
      <c r="AX713" s="11">
        <v>-1.9296399999999998E-2</v>
      </c>
      <c r="AY713" s="11">
        <v>-4.4828199999999999E-2</v>
      </c>
      <c r="AZ713" s="11">
        <v>-5.7409500000000002E-2</v>
      </c>
      <c r="BA713" s="11">
        <v>-6.8869E-2</v>
      </c>
      <c r="BB713" s="11">
        <v>-4.0147700000000001E-2</v>
      </c>
      <c r="BC713" s="11">
        <v>-4.2979299999999998E-2</v>
      </c>
      <c r="BD713" s="11">
        <v>-9.6512399999999998E-2</v>
      </c>
      <c r="BE713" s="11">
        <v>-0.1051998</v>
      </c>
      <c r="BF713" s="11">
        <v>-0.101476</v>
      </c>
      <c r="BG713" s="11">
        <v>-7.2963200000000006E-2</v>
      </c>
      <c r="BH713" s="11">
        <v>-4.5693900000000003E-2</v>
      </c>
      <c r="BI713" s="11">
        <v>-2.3051499999999999E-2</v>
      </c>
      <c r="BJ713" s="11">
        <v>-1.36192E-2</v>
      </c>
      <c r="BK713" s="11">
        <v>7.4060999999999997E-3</v>
      </c>
      <c r="BL713" s="11">
        <v>-8.2947000000000003E-3</v>
      </c>
      <c r="BM713" s="11">
        <v>-7.1536000000000004E-3</v>
      </c>
      <c r="BN713" s="11">
        <v>-1.19122E-2</v>
      </c>
      <c r="BO713" s="11">
        <v>-4.7907000000000002E-3</v>
      </c>
      <c r="BP713" s="11">
        <v>-1.20762E-2</v>
      </c>
      <c r="BQ713" s="11">
        <v>-8.5681999999999998E-3</v>
      </c>
      <c r="BR713" s="11">
        <v>1.0965E-3</v>
      </c>
      <c r="BS713" s="11">
        <v>-5.9610000000000002E-4</v>
      </c>
      <c r="BT713" s="11">
        <v>1.27283E-2</v>
      </c>
      <c r="BU713" s="11">
        <v>1.2807300000000001E-2</v>
      </c>
      <c r="BV713" s="11">
        <v>1.56052E-2</v>
      </c>
      <c r="BW713" s="11">
        <v>-8.7092000000000003E-3</v>
      </c>
      <c r="BX713" s="11">
        <v>-2.4221699999999999E-2</v>
      </c>
      <c r="BY713" s="11">
        <v>-3.8550899999999999E-2</v>
      </c>
      <c r="BZ713" s="11">
        <v>-1.26978E-2</v>
      </c>
      <c r="CA713" s="11">
        <v>-1.7881500000000002E-2</v>
      </c>
      <c r="CB713" s="11">
        <v>-5.0500999999999997E-2</v>
      </c>
      <c r="CC713" s="11">
        <v>-5.87617E-2</v>
      </c>
      <c r="CD713" s="11">
        <v>-6.0779800000000002E-2</v>
      </c>
      <c r="CE713" s="11">
        <v>-3.7812699999999998E-2</v>
      </c>
      <c r="CF713" s="11">
        <v>-1.0989499999999999E-2</v>
      </c>
      <c r="CG713" s="11">
        <v>5.7834999999999996E-3</v>
      </c>
      <c r="CH713" s="11">
        <v>1.8225999999999999E-2</v>
      </c>
      <c r="CI713" s="11">
        <v>4.3584199999999997E-2</v>
      </c>
      <c r="CJ713" s="11">
        <v>1.9406799999999998E-2</v>
      </c>
      <c r="CK713" s="11">
        <v>2.2117700000000001E-2</v>
      </c>
      <c r="CL713" s="11">
        <v>2.2511799999999998E-2</v>
      </c>
      <c r="CM713" s="11">
        <v>3.6204699999999999E-2</v>
      </c>
      <c r="CN713" s="11">
        <v>3.4388799999999997E-2</v>
      </c>
      <c r="CO713" s="11">
        <v>3.76668E-2</v>
      </c>
      <c r="CP713" s="11">
        <v>4.5208199999999997E-2</v>
      </c>
      <c r="CQ713" s="11">
        <v>4.84693E-2</v>
      </c>
      <c r="CR713" s="11">
        <v>6.4077899999999993E-2</v>
      </c>
      <c r="CS713" s="11">
        <v>6.1745099999999997E-2</v>
      </c>
      <c r="CT713" s="11">
        <v>5.0506799999999998E-2</v>
      </c>
      <c r="CU713" s="11">
        <v>2.7409800000000002E-2</v>
      </c>
      <c r="CV713" s="11">
        <v>8.966E-3</v>
      </c>
      <c r="CW713" s="11">
        <v>-8.2328999999999996E-3</v>
      </c>
      <c r="CX713" s="11">
        <v>1.47522E-2</v>
      </c>
      <c r="CY713" s="11">
        <v>7.2163000000000001E-3</v>
      </c>
      <c r="CZ713" s="11">
        <v>2.7973000000000001E-2</v>
      </c>
      <c r="DA713" s="11">
        <v>2.8232299999999998E-2</v>
      </c>
      <c r="DB713" s="11">
        <v>2.47415E-2</v>
      </c>
      <c r="DC713" s="11">
        <v>2.137E-2</v>
      </c>
      <c r="DD713" s="11">
        <v>2.1098800000000001E-2</v>
      </c>
      <c r="DE713" s="11">
        <v>1.7530400000000002E-2</v>
      </c>
      <c r="DF713" s="11">
        <v>1.9360499999999999E-2</v>
      </c>
      <c r="DG713" s="11">
        <v>2.1994699999999999E-2</v>
      </c>
      <c r="DH713" s="11">
        <v>1.68413E-2</v>
      </c>
      <c r="DI713" s="11">
        <v>1.7795700000000001E-2</v>
      </c>
      <c r="DJ713" s="11">
        <v>2.09283E-2</v>
      </c>
      <c r="DK713" s="11">
        <v>2.4923399999999998E-2</v>
      </c>
      <c r="DL713" s="11">
        <v>2.8248700000000002E-2</v>
      </c>
      <c r="DM713" s="11">
        <v>2.8108899999999999E-2</v>
      </c>
      <c r="DN713" s="11">
        <v>2.6818000000000002E-2</v>
      </c>
      <c r="DO713" s="11">
        <v>2.9829600000000001E-2</v>
      </c>
      <c r="DP713" s="11">
        <v>3.1218300000000001E-2</v>
      </c>
      <c r="DQ713" s="11">
        <v>2.97521E-2</v>
      </c>
      <c r="DR713" s="11">
        <v>2.12187E-2</v>
      </c>
      <c r="DS713" s="11">
        <v>2.1958800000000001E-2</v>
      </c>
      <c r="DT713" s="11">
        <v>2.0176699999999999E-2</v>
      </c>
      <c r="DU713" s="11">
        <v>1.84321E-2</v>
      </c>
      <c r="DV713" s="11">
        <v>1.6688399999999999E-2</v>
      </c>
      <c r="DW713" s="11">
        <v>1.52584E-2</v>
      </c>
      <c r="DX713" s="11">
        <v>0.35925800000000002</v>
      </c>
      <c r="DY713" s="11">
        <v>1.43006E-2</v>
      </c>
      <c r="DZ713" s="11">
        <v>2.1165099999999999E-2</v>
      </c>
      <c r="EA713" s="11">
        <v>59.97166</v>
      </c>
      <c r="EB713" s="11">
        <v>60.579000000000001</v>
      </c>
      <c r="EC713" s="11">
        <v>60.314070000000001</v>
      </c>
      <c r="ED713" s="11">
        <v>60.353969999999997</v>
      </c>
      <c r="EE713" s="11">
        <v>60.791930000000001</v>
      </c>
      <c r="EF713" s="11">
        <v>60.791930000000001</v>
      </c>
      <c r="EG713" s="11">
        <v>61.286659999999998</v>
      </c>
      <c r="EH713" s="11">
        <v>62.039659999999998</v>
      </c>
      <c r="EI713" s="11">
        <v>64.134200000000007</v>
      </c>
      <c r="EJ713" s="11">
        <v>66.324380000000005</v>
      </c>
      <c r="EK713" s="11">
        <v>69.443979999999996</v>
      </c>
      <c r="EL713" s="11">
        <v>70.470579999999998</v>
      </c>
      <c r="EM713" s="11">
        <v>72.825379999999996</v>
      </c>
      <c r="EN713" s="11">
        <v>73.643270000000001</v>
      </c>
      <c r="EO713" s="11">
        <v>73.250140000000002</v>
      </c>
      <c r="EP713" s="11">
        <v>72.362219999999994</v>
      </c>
      <c r="EQ713" s="11">
        <v>69.548599999999993</v>
      </c>
      <c r="ER713" s="11">
        <v>65.945909999999998</v>
      </c>
      <c r="ES713" s="11">
        <v>63.945749999999997</v>
      </c>
      <c r="ET713" s="11">
        <v>61.461669999999998</v>
      </c>
      <c r="EU713" s="11">
        <v>61.216569999999997</v>
      </c>
      <c r="EV713" s="11">
        <v>59.041069999999998</v>
      </c>
      <c r="EW713" s="11">
        <v>58.212809999999998</v>
      </c>
      <c r="EX713" s="11">
        <v>58.02243</v>
      </c>
      <c r="EY713" s="11">
        <v>0</v>
      </c>
      <c r="EZ713" s="11"/>
      <c r="FA713" s="11"/>
      <c r="FB713" s="11"/>
      <c r="FC713" s="11"/>
      <c r="FD713" s="11"/>
      <c r="FE713" s="11"/>
      <c r="FF713" s="11"/>
      <c r="FG713" s="11"/>
      <c r="FH713" s="11"/>
      <c r="FI713" s="11"/>
      <c r="FJ713" s="11"/>
      <c r="FK713" s="11"/>
      <c r="FL713" s="11"/>
      <c r="FM713" s="11"/>
      <c r="FN713" s="11"/>
      <c r="FO713" s="11"/>
      <c r="FP713" s="11"/>
      <c r="FQ713" s="11"/>
      <c r="FR713" s="11"/>
      <c r="FS713" s="11"/>
      <c r="FT713" s="11"/>
      <c r="FU713" s="11"/>
      <c r="FV713" s="11"/>
      <c r="HY713" s="37"/>
      <c r="IA713" s="37"/>
    </row>
    <row r="714" spans="1:235" x14ac:dyDescent="0.25">
      <c r="A714" s="37" t="s">
        <v>112</v>
      </c>
      <c r="B714" t="s">
        <v>142</v>
      </c>
      <c r="C714" t="s">
        <v>0</v>
      </c>
      <c r="D714" t="s">
        <v>105</v>
      </c>
      <c r="E714" s="38" t="s">
        <v>126</v>
      </c>
      <c r="F714" t="s">
        <v>105</v>
      </c>
      <c r="G714" s="11">
        <v>10179</v>
      </c>
      <c r="H714" s="11">
        <v>5.9107880000000002</v>
      </c>
      <c r="I714" s="11">
        <v>5.5269360000000001</v>
      </c>
      <c r="J714" s="11">
        <v>5.202636</v>
      </c>
      <c r="K714" s="11">
        <v>4.9604179999999998</v>
      </c>
      <c r="L714" s="11">
        <v>4.810651</v>
      </c>
      <c r="M714" s="11">
        <v>4.9155439999999997</v>
      </c>
      <c r="N714" s="11">
        <v>5.4766979999999998</v>
      </c>
      <c r="O714" s="11">
        <v>5.4239439999999997</v>
      </c>
      <c r="P714" s="11">
        <v>3.0859930000000002</v>
      </c>
      <c r="Q714" s="11">
        <v>0.52767310000000001</v>
      </c>
      <c r="R714" s="11">
        <v>-1.610654</v>
      </c>
      <c r="S714" s="11">
        <v>-2.8452449999999998</v>
      </c>
      <c r="T714" s="11">
        <v>-3.1576170000000001</v>
      </c>
      <c r="U714" s="11">
        <v>-2.6320579999999998</v>
      </c>
      <c r="V714" s="11">
        <v>-1.3397920000000001</v>
      </c>
      <c r="W714" s="11">
        <v>1.420593</v>
      </c>
      <c r="X714" s="11">
        <v>5.197279</v>
      </c>
      <c r="Y714" s="11">
        <v>8.5124700000000004</v>
      </c>
      <c r="Z714" s="11">
        <v>9.8522359999999995</v>
      </c>
      <c r="AA714" s="11">
        <v>9.5521849999999997</v>
      </c>
      <c r="AB714" s="11">
        <v>8.9892990000000008</v>
      </c>
      <c r="AC714" s="11">
        <v>8.3200810000000001</v>
      </c>
      <c r="AD714" s="11">
        <v>7.5568580000000001</v>
      </c>
      <c r="AE714" s="11">
        <v>6.4538960000000003</v>
      </c>
      <c r="AF714" s="11">
        <v>-1.4575929999999999</v>
      </c>
      <c r="AG714" s="11">
        <v>-1.3270230000000001</v>
      </c>
      <c r="AH714" s="11">
        <v>-1.1379889999999999</v>
      </c>
      <c r="AI714" s="11">
        <v>-1.0097970000000001</v>
      </c>
      <c r="AJ714" s="11">
        <v>-0.97162059999999995</v>
      </c>
      <c r="AK714" s="11">
        <v>-0.86441480000000004</v>
      </c>
      <c r="AL714" s="11">
        <v>-0.74474669999999998</v>
      </c>
      <c r="AM714" s="11">
        <v>-0.69795600000000002</v>
      </c>
      <c r="AN714" s="11">
        <v>-1.005838</v>
      </c>
      <c r="AO714" s="11">
        <v>-1.05644</v>
      </c>
      <c r="AP714" s="11">
        <v>-0.85017089999999995</v>
      </c>
      <c r="AQ714" s="11">
        <v>-0.60814049999999997</v>
      </c>
      <c r="AR714" s="11">
        <v>-0.48085220000000001</v>
      </c>
      <c r="AS714" s="11">
        <v>-0.50202199999999997</v>
      </c>
      <c r="AT714" s="11">
        <v>-0.68688859999999996</v>
      </c>
      <c r="AU714" s="11">
        <v>-0.4235834</v>
      </c>
      <c r="AV714" s="11">
        <v>0.1095402</v>
      </c>
      <c r="AW714" s="11">
        <v>0.15681339999999999</v>
      </c>
      <c r="AX714" s="11">
        <v>-9.9352899999999994E-2</v>
      </c>
      <c r="AY714" s="11">
        <v>-0.30235600000000001</v>
      </c>
      <c r="AZ714" s="11">
        <v>-0.55173289999999997</v>
      </c>
      <c r="BA714" s="11">
        <v>-0.97793169999999996</v>
      </c>
      <c r="BB714" s="11">
        <v>-0.83160489999999998</v>
      </c>
      <c r="BC714" s="11">
        <v>-0.81887379999999999</v>
      </c>
      <c r="BD714" s="11">
        <v>-0.9571288</v>
      </c>
      <c r="BE714" s="11">
        <v>-0.87337299999999995</v>
      </c>
      <c r="BF714" s="11">
        <v>-0.73533930000000003</v>
      </c>
      <c r="BG714" s="11">
        <v>-0.63574189999999997</v>
      </c>
      <c r="BH714" s="11">
        <v>-0.63020370000000003</v>
      </c>
      <c r="BI714" s="11">
        <v>-0.53683939999999997</v>
      </c>
      <c r="BJ714" s="11">
        <v>-0.43311070000000002</v>
      </c>
      <c r="BK714" s="11">
        <v>-0.37545319999999999</v>
      </c>
      <c r="BL714" s="11">
        <v>-0.65132630000000002</v>
      </c>
      <c r="BM714" s="11">
        <v>-0.69141039999999998</v>
      </c>
      <c r="BN714" s="11">
        <v>-0.49543120000000002</v>
      </c>
      <c r="BO714" s="11">
        <v>-0.20674100000000001</v>
      </c>
      <c r="BP714" s="11">
        <v>-3.81926E-2</v>
      </c>
      <c r="BQ714" s="11">
        <v>-2.3014799999999998E-2</v>
      </c>
      <c r="BR714" s="11">
        <v>-0.18720339999999999</v>
      </c>
      <c r="BS714" s="11">
        <v>7.1859599999999996E-2</v>
      </c>
      <c r="BT714" s="11">
        <v>0.71037890000000004</v>
      </c>
      <c r="BU714" s="11">
        <v>0.74491470000000004</v>
      </c>
      <c r="BV714" s="11">
        <v>0.41628340000000003</v>
      </c>
      <c r="BW714" s="11">
        <v>0.1260194</v>
      </c>
      <c r="BX714" s="11">
        <v>-0.1447966</v>
      </c>
      <c r="BY714" s="11">
        <v>-0.49287550000000002</v>
      </c>
      <c r="BZ714" s="11">
        <v>-0.35517300000000002</v>
      </c>
      <c r="CA714" s="11">
        <v>-0.42440670000000003</v>
      </c>
      <c r="CB714" s="11">
        <v>-0.45666479999999998</v>
      </c>
      <c r="CC714" s="11">
        <v>-0.41972310000000002</v>
      </c>
      <c r="CD714" s="11">
        <v>-0.33268940000000002</v>
      </c>
      <c r="CE714" s="11">
        <v>-0.26168649999999999</v>
      </c>
      <c r="CF714" s="11">
        <v>-0.28878670000000001</v>
      </c>
      <c r="CG714" s="11">
        <v>-0.20926400000000001</v>
      </c>
      <c r="CH714" s="11">
        <v>-0.1214747</v>
      </c>
      <c r="CI714" s="11">
        <v>-5.2950499999999998E-2</v>
      </c>
      <c r="CJ714" s="11">
        <v>-0.29681489999999999</v>
      </c>
      <c r="CK714" s="11">
        <v>-0.32638080000000003</v>
      </c>
      <c r="CL714" s="11">
        <v>-0.1406917</v>
      </c>
      <c r="CM714" s="11">
        <v>0.19465850000000001</v>
      </c>
      <c r="CN714" s="11">
        <v>0.40446690000000002</v>
      </c>
      <c r="CO714" s="11">
        <v>0.45599230000000002</v>
      </c>
      <c r="CP714" s="11">
        <v>0.31248179999999998</v>
      </c>
      <c r="CQ714" s="11">
        <v>0.56730250000000004</v>
      </c>
      <c r="CR714" s="11">
        <v>1.311218</v>
      </c>
      <c r="CS714" s="11">
        <v>1.333016</v>
      </c>
      <c r="CT714" s="11">
        <v>0.93191970000000002</v>
      </c>
      <c r="CU714" s="11">
        <v>0.55439490000000002</v>
      </c>
      <c r="CV714" s="11">
        <v>0.26213969999999998</v>
      </c>
      <c r="CW714" s="11">
        <v>-7.8192999999999995E-3</v>
      </c>
      <c r="CX714" s="11">
        <v>0.1212589</v>
      </c>
      <c r="CY714" s="11">
        <v>-2.99396E-2</v>
      </c>
      <c r="CZ714" s="11">
        <v>0.30426059999999999</v>
      </c>
      <c r="DA714" s="11">
        <v>0.27579959999999998</v>
      </c>
      <c r="DB714" s="11">
        <v>0.24479380000000001</v>
      </c>
      <c r="DC714" s="11">
        <v>0.22740959999999999</v>
      </c>
      <c r="DD714" s="11">
        <v>0.2075668</v>
      </c>
      <c r="DE714" s="11">
        <v>0.19915169999999999</v>
      </c>
      <c r="DF714" s="11">
        <v>0.1894612</v>
      </c>
      <c r="DG714" s="11">
        <v>0.19606770000000001</v>
      </c>
      <c r="DH714" s="11">
        <v>0.21552760000000001</v>
      </c>
      <c r="DI714" s="11">
        <v>0.22192219999999999</v>
      </c>
      <c r="DJ714" s="11">
        <v>0.21566640000000001</v>
      </c>
      <c r="DK714" s="11">
        <v>0.24403359999999999</v>
      </c>
      <c r="DL714" s="11">
        <v>0.26911790000000002</v>
      </c>
      <c r="DM714" s="11">
        <v>0.29121570000000002</v>
      </c>
      <c r="DN714" s="11">
        <v>0.30378699999999997</v>
      </c>
      <c r="DO714" s="11">
        <v>0.30120789999999997</v>
      </c>
      <c r="DP714" s="11">
        <v>0.365284</v>
      </c>
      <c r="DQ714" s="11">
        <v>0.35754019999999997</v>
      </c>
      <c r="DR714" s="11">
        <v>0.3134846</v>
      </c>
      <c r="DS714" s="11">
        <v>0.26043379999999999</v>
      </c>
      <c r="DT714" s="11">
        <v>0.2473997</v>
      </c>
      <c r="DU714" s="11">
        <v>0.29489320000000002</v>
      </c>
      <c r="DV714" s="11">
        <v>0.28965000000000002</v>
      </c>
      <c r="DW714" s="11">
        <v>0.239819</v>
      </c>
      <c r="DX714" s="11">
        <v>6.6787559999999999</v>
      </c>
      <c r="DY714" s="11">
        <v>0.1713026</v>
      </c>
      <c r="DZ714" s="11">
        <v>0.27742729999999999</v>
      </c>
      <c r="EA714" s="11">
        <v>62.480049999999999</v>
      </c>
      <c r="EB714" s="11">
        <v>61.567300000000003</v>
      </c>
      <c r="EC714" s="11">
        <v>61.000570000000003</v>
      </c>
      <c r="ED714" s="11">
        <v>60.152610000000003</v>
      </c>
      <c r="EE714" s="11">
        <v>59.215809999999998</v>
      </c>
      <c r="EF714" s="11">
        <v>58.649039999999999</v>
      </c>
      <c r="EG714" s="11">
        <v>58.223089999999999</v>
      </c>
      <c r="EH714" s="11">
        <v>57.898350000000001</v>
      </c>
      <c r="EI714" s="11">
        <v>60.156590000000001</v>
      </c>
      <c r="EJ714" s="11">
        <v>64.974299999999999</v>
      </c>
      <c r="EK714" s="11">
        <v>69.692210000000003</v>
      </c>
      <c r="EL714" s="11">
        <v>73.563919999999996</v>
      </c>
      <c r="EM714" s="11">
        <v>76.003370000000004</v>
      </c>
      <c r="EN714" s="11">
        <v>77.186000000000007</v>
      </c>
      <c r="EO714" s="11">
        <v>77.308930000000004</v>
      </c>
      <c r="EP714" s="11">
        <v>76.898039999999995</v>
      </c>
      <c r="EQ714" s="11">
        <v>76.184269999999998</v>
      </c>
      <c r="ER714" s="11">
        <v>74.902320000000003</v>
      </c>
      <c r="ES714" s="11">
        <v>72.573790000000002</v>
      </c>
      <c r="ET714" s="11">
        <v>69.164439999999999</v>
      </c>
      <c r="EU714" s="11">
        <v>66.960890000000006</v>
      </c>
      <c r="EV714" s="11">
        <v>65.451149999999998</v>
      </c>
      <c r="EW714" s="11">
        <v>64.273920000000004</v>
      </c>
      <c r="EX714" s="11">
        <v>63.236379999999997</v>
      </c>
      <c r="EY714" s="11">
        <v>0</v>
      </c>
      <c r="EZ714" s="11"/>
      <c r="FA714" s="11"/>
      <c r="FB714" s="11"/>
      <c r="FC714" s="11"/>
      <c r="FD714" s="11"/>
      <c r="FE714" s="11"/>
      <c r="FF714" s="11"/>
      <c r="FG714" s="11"/>
      <c r="FH714" s="11"/>
      <c r="FI714" s="11"/>
      <c r="FJ714" s="11"/>
      <c r="FK714" s="11"/>
      <c r="FL714" s="11"/>
      <c r="FM714" s="11"/>
      <c r="FN714" s="11"/>
      <c r="FO714" s="11"/>
      <c r="FP714" s="11"/>
      <c r="FQ714" s="11"/>
      <c r="FR714" s="11"/>
      <c r="FS714" s="11"/>
      <c r="FT714" s="11"/>
      <c r="FU714" s="11"/>
      <c r="FV714" s="11"/>
      <c r="FW714" s="37"/>
      <c r="FX714" s="37"/>
      <c r="IA714" s="37"/>
    </row>
    <row r="715" spans="1:235" x14ac:dyDescent="0.25">
      <c r="A715" t="s">
        <v>112</v>
      </c>
      <c r="B715" t="s">
        <v>142</v>
      </c>
      <c r="C715" t="s">
        <v>88</v>
      </c>
      <c r="D715" t="s">
        <v>105</v>
      </c>
      <c r="E715" s="38" t="s">
        <v>126</v>
      </c>
      <c r="F715" t="s">
        <v>105</v>
      </c>
      <c r="G715" s="11">
        <v>10179</v>
      </c>
      <c r="H715" s="11">
        <v>0.5806846</v>
      </c>
      <c r="I715" s="11">
        <v>0.54297439999999997</v>
      </c>
      <c r="J715" s="11">
        <v>0.51111470000000003</v>
      </c>
      <c r="K715" s="11">
        <v>0.4873188</v>
      </c>
      <c r="L715" s="11">
        <v>0.47260550000000001</v>
      </c>
      <c r="M715" s="11">
        <v>0.48291030000000001</v>
      </c>
      <c r="N715" s="11">
        <v>0.53803889999999999</v>
      </c>
      <c r="O715" s="11">
        <v>0.5328562</v>
      </c>
      <c r="P715" s="11">
        <v>0.30317250000000001</v>
      </c>
      <c r="Q715" s="11">
        <v>5.1839400000000001E-2</v>
      </c>
      <c r="R715" s="11">
        <v>-0.15823300000000001</v>
      </c>
      <c r="S715" s="11">
        <v>-0.27952110000000002</v>
      </c>
      <c r="T715" s="11">
        <v>-0.31020900000000001</v>
      </c>
      <c r="U715" s="11">
        <v>-0.25857730000000001</v>
      </c>
      <c r="V715" s="11">
        <v>-0.13162309999999999</v>
      </c>
      <c r="W715" s="11">
        <v>0.1395612</v>
      </c>
      <c r="X715" s="11">
        <v>0.51058829999999999</v>
      </c>
      <c r="Y715" s="11">
        <v>0.83627770000000001</v>
      </c>
      <c r="Z715" s="11">
        <v>0.96789820000000004</v>
      </c>
      <c r="AA715" s="11">
        <v>0.93842080000000005</v>
      </c>
      <c r="AB715" s="11">
        <v>0.88312199999999996</v>
      </c>
      <c r="AC715" s="11">
        <v>0.81737700000000002</v>
      </c>
      <c r="AD715" s="11">
        <v>0.74239690000000003</v>
      </c>
      <c r="AE715" s="11">
        <v>0.6340403</v>
      </c>
      <c r="AF715" s="11">
        <v>-0.14319609999999999</v>
      </c>
      <c r="AG715" s="11">
        <v>-0.1303687</v>
      </c>
      <c r="AH715" s="11">
        <v>-0.1117977</v>
      </c>
      <c r="AI715" s="11">
        <v>-9.9204000000000001E-2</v>
      </c>
      <c r="AJ715" s="11">
        <v>-9.5453399999999994E-2</v>
      </c>
      <c r="AK715" s="11">
        <v>-8.4921399999999994E-2</v>
      </c>
      <c r="AL715" s="11">
        <v>-7.3164999999999994E-2</v>
      </c>
      <c r="AM715" s="11">
        <v>-6.8568199999999996E-2</v>
      </c>
      <c r="AN715" s="11">
        <v>-9.8815E-2</v>
      </c>
      <c r="AO715" s="11">
        <v>-0.1037862</v>
      </c>
      <c r="AP715" s="11">
        <v>-8.3521999999999999E-2</v>
      </c>
      <c r="AQ715" s="11">
        <v>-5.9744600000000002E-2</v>
      </c>
      <c r="AR715" s="11">
        <v>-4.72396E-2</v>
      </c>
      <c r="AS715" s="11">
        <v>-4.9319399999999999E-2</v>
      </c>
      <c r="AT715" s="11">
        <v>-6.7480999999999999E-2</v>
      </c>
      <c r="AU715" s="11">
        <v>-4.1613499999999998E-2</v>
      </c>
      <c r="AV715" s="11">
        <v>1.0761400000000001E-2</v>
      </c>
      <c r="AW715" s="11">
        <v>1.54056E-2</v>
      </c>
      <c r="AX715" s="11">
        <v>-9.7605999999999995E-3</v>
      </c>
      <c r="AY715" s="11">
        <v>-2.9703899999999998E-2</v>
      </c>
      <c r="AZ715" s="11">
        <v>-5.4203099999999997E-2</v>
      </c>
      <c r="BA715" s="11">
        <v>-9.6073500000000006E-2</v>
      </c>
      <c r="BB715" s="11">
        <v>-8.1698099999999996E-2</v>
      </c>
      <c r="BC715" s="11">
        <v>-8.0447400000000002E-2</v>
      </c>
      <c r="BD715" s="11">
        <v>-9.4029799999999997E-2</v>
      </c>
      <c r="BE715" s="11">
        <v>-8.5801500000000003E-2</v>
      </c>
      <c r="BF715" s="11">
        <v>-7.2240799999999994E-2</v>
      </c>
      <c r="BG715" s="11">
        <v>-6.2456200000000003E-2</v>
      </c>
      <c r="BH715" s="11">
        <v>-6.1912099999999998E-2</v>
      </c>
      <c r="BI715" s="11">
        <v>-5.2739899999999999E-2</v>
      </c>
      <c r="BJ715" s="11">
        <v>-4.2549400000000001E-2</v>
      </c>
      <c r="BK715" s="11">
        <v>-3.6885099999999997E-2</v>
      </c>
      <c r="BL715" s="11">
        <v>-6.3987299999999997E-2</v>
      </c>
      <c r="BM715" s="11">
        <v>-6.7925200000000005E-2</v>
      </c>
      <c r="BN715" s="11">
        <v>-4.8671899999999997E-2</v>
      </c>
      <c r="BO715" s="11">
        <v>-2.0310499999999999E-2</v>
      </c>
      <c r="BP715" s="11">
        <v>-3.7521E-3</v>
      </c>
      <c r="BQ715" s="11">
        <v>-2.261E-3</v>
      </c>
      <c r="BR715" s="11">
        <v>-1.8391100000000001E-2</v>
      </c>
      <c r="BS715" s="11">
        <v>7.0596000000000001E-3</v>
      </c>
      <c r="BT715" s="11">
        <v>6.9788699999999995E-2</v>
      </c>
      <c r="BU715" s="11">
        <v>7.3181499999999997E-2</v>
      </c>
      <c r="BV715" s="11">
        <v>4.0896299999999997E-2</v>
      </c>
      <c r="BW715" s="11">
        <v>1.23803E-2</v>
      </c>
      <c r="BX715" s="11">
        <v>-1.4225E-2</v>
      </c>
      <c r="BY715" s="11">
        <v>-4.84208E-2</v>
      </c>
      <c r="BZ715" s="11">
        <v>-3.4892699999999999E-2</v>
      </c>
      <c r="CA715" s="11">
        <v>-4.1694299999999997E-2</v>
      </c>
      <c r="CB715" s="11">
        <v>-4.4863399999999998E-2</v>
      </c>
      <c r="CC715" s="11">
        <v>-4.1234199999999999E-2</v>
      </c>
      <c r="CD715" s="11">
        <v>-3.2683900000000002E-2</v>
      </c>
      <c r="CE715" s="11">
        <v>-2.5708499999999999E-2</v>
      </c>
      <c r="CF715" s="11">
        <v>-2.8370800000000002E-2</v>
      </c>
      <c r="CG715" s="11">
        <v>-2.0558400000000001E-2</v>
      </c>
      <c r="CH715" s="11">
        <v>-1.1933900000000001E-2</v>
      </c>
      <c r="CI715" s="11">
        <v>-5.2018999999999998E-3</v>
      </c>
      <c r="CJ715" s="11">
        <v>-2.9159500000000001E-2</v>
      </c>
      <c r="CK715" s="11">
        <v>-3.2064099999999998E-2</v>
      </c>
      <c r="CL715" s="11">
        <v>-1.38218E-2</v>
      </c>
      <c r="CM715" s="11">
        <v>1.9123500000000002E-2</v>
      </c>
      <c r="CN715" s="11">
        <v>3.9735399999999997E-2</v>
      </c>
      <c r="CO715" s="11">
        <v>4.4797400000000001E-2</v>
      </c>
      <c r="CP715" s="11">
        <v>3.0698699999999999E-2</v>
      </c>
      <c r="CQ715" s="11">
        <v>5.57326E-2</v>
      </c>
      <c r="CR715" s="11">
        <v>0.12881590000000001</v>
      </c>
      <c r="CS715" s="11">
        <v>0.1309575</v>
      </c>
      <c r="CT715" s="11">
        <v>9.1553200000000001E-2</v>
      </c>
      <c r="CU715" s="11">
        <v>5.4464600000000002E-2</v>
      </c>
      <c r="CV715" s="11">
        <v>2.5753000000000002E-2</v>
      </c>
      <c r="CW715" s="11">
        <v>-7.6820000000000002E-4</v>
      </c>
      <c r="CX715" s="11">
        <v>1.19127E-2</v>
      </c>
      <c r="CY715" s="11">
        <v>-2.9413E-3</v>
      </c>
      <c r="CZ715" s="11">
        <v>2.9891000000000001E-2</v>
      </c>
      <c r="DA715" s="11">
        <v>2.7095000000000001E-2</v>
      </c>
      <c r="DB715" s="11">
        <v>2.4048900000000002E-2</v>
      </c>
      <c r="DC715" s="11">
        <v>2.2341099999999999E-2</v>
      </c>
      <c r="DD715" s="11">
        <v>2.0391699999999999E-2</v>
      </c>
      <c r="DE715" s="11">
        <v>1.9564999999999999E-2</v>
      </c>
      <c r="DF715" s="11">
        <v>1.8613000000000001E-2</v>
      </c>
      <c r="DG715" s="11">
        <v>1.9262000000000001E-2</v>
      </c>
      <c r="DH715" s="11">
        <v>2.11738E-2</v>
      </c>
      <c r="DI715" s="11">
        <v>2.1801999999999998E-2</v>
      </c>
      <c r="DJ715" s="11">
        <v>2.1187399999999999E-2</v>
      </c>
      <c r="DK715" s="11">
        <v>2.3974200000000001E-2</v>
      </c>
      <c r="DL715" s="11">
        <v>2.64385E-2</v>
      </c>
      <c r="DM715" s="11">
        <v>2.86095E-2</v>
      </c>
      <c r="DN715" s="11">
        <v>2.98445E-2</v>
      </c>
      <c r="DO715" s="11">
        <v>2.9591099999999999E-2</v>
      </c>
      <c r="DP715" s="11">
        <v>3.5886000000000001E-2</v>
      </c>
      <c r="DQ715" s="11">
        <v>3.5125299999999998E-2</v>
      </c>
      <c r="DR715" s="11">
        <v>3.07972E-2</v>
      </c>
      <c r="DS715" s="11">
        <v>2.5585400000000001E-2</v>
      </c>
      <c r="DT715" s="11">
        <v>2.4304900000000001E-2</v>
      </c>
      <c r="DU715" s="11">
        <v>2.8970699999999999E-2</v>
      </c>
      <c r="DV715" s="11">
        <v>2.8455600000000001E-2</v>
      </c>
      <c r="DW715" s="11">
        <v>2.35602E-2</v>
      </c>
      <c r="DX715" s="11">
        <v>0.65613089999999996</v>
      </c>
      <c r="DY715" s="11">
        <v>1.6829E-2</v>
      </c>
      <c r="DZ715" s="11">
        <v>2.7254899999999999E-2</v>
      </c>
      <c r="EA715" s="11">
        <v>62.480049999999999</v>
      </c>
      <c r="EB715" s="11">
        <v>61.567300000000003</v>
      </c>
      <c r="EC715" s="11">
        <v>61.000570000000003</v>
      </c>
      <c r="ED715" s="11">
        <v>60.152610000000003</v>
      </c>
      <c r="EE715" s="11">
        <v>59.215809999999998</v>
      </c>
      <c r="EF715" s="11">
        <v>58.649039999999999</v>
      </c>
      <c r="EG715" s="11">
        <v>58.223089999999999</v>
      </c>
      <c r="EH715" s="11">
        <v>57.898350000000001</v>
      </c>
      <c r="EI715" s="11">
        <v>60.156590000000001</v>
      </c>
      <c r="EJ715" s="11">
        <v>64.974299999999999</v>
      </c>
      <c r="EK715" s="11">
        <v>69.692210000000003</v>
      </c>
      <c r="EL715" s="11">
        <v>73.563919999999996</v>
      </c>
      <c r="EM715" s="11">
        <v>76.003370000000004</v>
      </c>
      <c r="EN715" s="11">
        <v>77.186000000000007</v>
      </c>
      <c r="EO715" s="11">
        <v>77.308930000000004</v>
      </c>
      <c r="EP715" s="11">
        <v>76.898039999999995</v>
      </c>
      <c r="EQ715" s="11">
        <v>76.184269999999998</v>
      </c>
      <c r="ER715" s="11">
        <v>74.902320000000003</v>
      </c>
      <c r="ES715" s="11">
        <v>72.573790000000002</v>
      </c>
      <c r="ET715" s="11">
        <v>69.164439999999999</v>
      </c>
      <c r="EU715" s="11">
        <v>66.960890000000006</v>
      </c>
      <c r="EV715" s="11">
        <v>65.451149999999998</v>
      </c>
      <c r="EW715" s="11">
        <v>64.273920000000004</v>
      </c>
      <c r="EX715" s="11">
        <v>63.236379999999997</v>
      </c>
      <c r="EY715" s="11">
        <v>0</v>
      </c>
      <c r="EZ715" s="11"/>
      <c r="FA715" s="11"/>
      <c r="FB715" s="11"/>
      <c r="FC715" s="11"/>
      <c r="FD715" s="11"/>
      <c r="FE715" s="11"/>
      <c r="FF715" s="11"/>
      <c r="FG715" s="11"/>
      <c r="FH715" s="11"/>
      <c r="FI715" s="11"/>
      <c r="FJ715" s="11"/>
      <c r="FK715" s="11"/>
      <c r="FL715" s="11"/>
      <c r="FM715" s="11"/>
      <c r="FN715" s="11"/>
      <c r="FO715" s="11"/>
      <c r="FP715" s="11"/>
      <c r="FQ715" s="11"/>
      <c r="FR715" s="11"/>
      <c r="FS715" s="11"/>
      <c r="FT715" s="11"/>
      <c r="FU715" s="11"/>
      <c r="FV715" s="11"/>
      <c r="HY715" s="37"/>
      <c r="IA715" s="37"/>
    </row>
    <row r="716" spans="1:235" x14ac:dyDescent="0.25">
      <c r="A716" t="s">
        <v>112</v>
      </c>
      <c r="B716" t="s">
        <v>142</v>
      </c>
      <c r="C716" t="s">
        <v>0</v>
      </c>
      <c r="D716" t="s">
        <v>105</v>
      </c>
      <c r="E716" s="38" t="s">
        <v>243</v>
      </c>
      <c r="F716" t="s">
        <v>105</v>
      </c>
      <c r="G716" s="11">
        <v>10179</v>
      </c>
      <c r="H716" s="11">
        <v>6.2617459999999996</v>
      </c>
      <c r="I716" s="11">
        <v>5.7279359999999997</v>
      </c>
      <c r="J716" s="11">
        <v>5.2185290000000002</v>
      </c>
      <c r="K716" s="11">
        <v>5.0208919999999999</v>
      </c>
      <c r="L716" s="11">
        <v>4.8837729999999997</v>
      </c>
      <c r="M716" s="11">
        <v>4.8212320000000002</v>
      </c>
      <c r="N716" s="11">
        <v>5.3367069999999996</v>
      </c>
      <c r="O716" s="11">
        <v>4.9882150000000003</v>
      </c>
      <c r="P716" s="11">
        <v>2.091968</v>
      </c>
      <c r="Q716" s="11">
        <v>-0.6480281</v>
      </c>
      <c r="R716" s="11">
        <v>-2.479549</v>
      </c>
      <c r="S716" s="11">
        <v>-3.4384380000000001</v>
      </c>
      <c r="T716" s="11">
        <v>-2.8920530000000002</v>
      </c>
      <c r="U716" s="11">
        <v>-1.2684070000000001</v>
      </c>
      <c r="V716" s="11">
        <v>0.92021920000000001</v>
      </c>
      <c r="W716" s="11">
        <v>4.2695600000000002</v>
      </c>
      <c r="X716" s="11">
        <v>8.3924020000000006</v>
      </c>
      <c r="Y716" s="11">
        <v>11.93821</v>
      </c>
      <c r="Z716" s="11">
        <v>12.85868</v>
      </c>
      <c r="AA716" s="11">
        <v>12.352029999999999</v>
      </c>
      <c r="AB716" s="11">
        <v>11.47362</v>
      </c>
      <c r="AC716" s="11">
        <v>10.528549999999999</v>
      </c>
      <c r="AD716" s="11">
        <v>9.4349740000000004</v>
      </c>
      <c r="AE716" s="11">
        <v>7.9603409999999997</v>
      </c>
      <c r="AF716" s="11">
        <v>-1.5701639999999999</v>
      </c>
      <c r="AG716" s="11">
        <v>-1.350895</v>
      </c>
      <c r="AH716" s="11">
        <v>-1.277949</v>
      </c>
      <c r="AI716" s="11">
        <v>-1.0527139999999999</v>
      </c>
      <c r="AJ716" s="11">
        <v>-0.99187890000000001</v>
      </c>
      <c r="AK716" s="11">
        <v>-1.0032700000000001</v>
      </c>
      <c r="AL716" s="11">
        <v>-0.95441310000000001</v>
      </c>
      <c r="AM716" s="11">
        <v>-0.71398510000000004</v>
      </c>
      <c r="AN716" s="11">
        <v>-1.022403</v>
      </c>
      <c r="AO716" s="11">
        <v>-0.88368360000000001</v>
      </c>
      <c r="AP716" s="11">
        <v>-0.51031740000000003</v>
      </c>
      <c r="AQ716" s="11">
        <v>-0.36007909999999999</v>
      </c>
      <c r="AR716" s="11">
        <v>-0.17751169999999999</v>
      </c>
      <c r="AS716" s="11">
        <v>-0.16671340000000001</v>
      </c>
      <c r="AT716" s="11">
        <v>-0.31282100000000002</v>
      </c>
      <c r="AU716" s="11">
        <v>-0.1824104</v>
      </c>
      <c r="AV716" s="11">
        <v>0.51769799999999999</v>
      </c>
      <c r="AW716" s="11">
        <v>0.58611340000000001</v>
      </c>
      <c r="AX716" s="11">
        <v>0.202323</v>
      </c>
      <c r="AY716" s="11">
        <v>9.1927999999999992E-3</v>
      </c>
      <c r="AZ716" s="11">
        <v>-0.25764860000000001</v>
      </c>
      <c r="BA716" s="11">
        <v>-0.65086929999999998</v>
      </c>
      <c r="BB716" s="11">
        <v>-0.43123470000000003</v>
      </c>
      <c r="BC716" s="11">
        <v>-0.45666780000000001</v>
      </c>
      <c r="BD716" s="11">
        <v>-0.98337289999999999</v>
      </c>
      <c r="BE716" s="11">
        <v>-0.87809619999999999</v>
      </c>
      <c r="BF716" s="11">
        <v>-0.85482579999999997</v>
      </c>
      <c r="BG716" s="11">
        <v>-0.69176309999999996</v>
      </c>
      <c r="BH716" s="11">
        <v>-0.65532049999999997</v>
      </c>
      <c r="BI716" s="11">
        <v>-0.6696107</v>
      </c>
      <c r="BJ716" s="11">
        <v>-0.59347360000000005</v>
      </c>
      <c r="BK716" s="11">
        <v>-0.36331020000000003</v>
      </c>
      <c r="BL716" s="11">
        <v>-0.61708410000000002</v>
      </c>
      <c r="BM716" s="11">
        <v>-0.48351519999999998</v>
      </c>
      <c r="BN716" s="11">
        <v>-8.3366099999999999E-2</v>
      </c>
      <c r="BO716" s="11">
        <v>9.3369800000000003E-2</v>
      </c>
      <c r="BP716" s="11">
        <v>0.31472070000000002</v>
      </c>
      <c r="BQ716" s="11">
        <v>0.40279700000000002</v>
      </c>
      <c r="BR716" s="11">
        <v>0.2427242</v>
      </c>
      <c r="BS716" s="11">
        <v>0.38234760000000001</v>
      </c>
      <c r="BT716" s="11">
        <v>1.241411</v>
      </c>
      <c r="BU716" s="11">
        <v>1.364244</v>
      </c>
      <c r="BV716" s="11">
        <v>0.92179259999999996</v>
      </c>
      <c r="BW716" s="11">
        <v>0.5760632</v>
      </c>
      <c r="BX716" s="11">
        <v>0.2918114</v>
      </c>
      <c r="BY716" s="11">
        <v>-0.13613310000000001</v>
      </c>
      <c r="BZ716" s="11">
        <v>2.8576999999999999E-3</v>
      </c>
      <c r="CA716" s="11">
        <v>-7.9346299999999995E-2</v>
      </c>
      <c r="CB716" s="11">
        <v>-0.39658159999999998</v>
      </c>
      <c r="CC716" s="11">
        <v>-0.40529710000000002</v>
      </c>
      <c r="CD716" s="11">
        <v>-0.43170219999999998</v>
      </c>
      <c r="CE716" s="11">
        <v>-0.33081260000000001</v>
      </c>
      <c r="CF716" s="11">
        <v>-0.31876209999999999</v>
      </c>
      <c r="CG716" s="11">
        <v>-0.33595180000000002</v>
      </c>
      <c r="CH716" s="11">
        <v>-0.2325342</v>
      </c>
      <c r="CI716" s="11">
        <v>-1.26353E-2</v>
      </c>
      <c r="CJ716" s="11">
        <v>-0.2117648</v>
      </c>
      <c r="CK716" s="11">
        <v>-8.3346799999999999E-2</v>
      </c>
      <c r="CL716" s="11">
        <v>0.34358509999999998</v>
      </c>
      <c r="CM716" s="11">
        <v>0.54681869999999999</v>
      </c>
      <c r="CN716" s="11">
        <v>0.80695309999999998</v>
      </c>
      <c r="CO716" s="11">
        <v>0.97230729999999999</v>
      </c>
      <c r="CP716" s="11">
        <v>0.79826949999999997</v>
      </c>
      <c r="CQ716" s="11">
        <v>0.94710559999999999</v>
      </c>
      <c r="CR716" s="11">
        <v>1.9651240000000001</v>
      </c>
      <c r="CS716" s="11">
        <v>2.1423749999999999</v>
      </c>
      <c r="CT716" s="11">
        <v>1.641262</v>
      </c>
      <c r="CU716" s="11">
        <v>1.1429339999999999</v>
      </c>
      <c r="CV716" s="11">
        <v>0.84127130000000006</v>
      </c>
      <c r="CW716" s="11">
        <v>0.37860300000000002</v>
      </c>
      <c r="CX716" s="11">
        <v>0.43695000000000001</v>
      </c>
      <c r="CY716" s="11">
        <v>0.2979752</v>
      </c>
      <c r="CZ716" s="11">
        <v>0.3567438</v>
      </c>
      <c r="DA716" s="11">
        <v>0.28744140000000001</v>
      </c>
      <c r="DB716" s="11">
        <v>0.25724089999999999</v>
      </c>
      <c r="DC716" s="11">
        <v>0.21944230000000001</v>
      </c>
      <c r="DD716" s="11">
        <v>0.20461299999999999</v>
      </c>
      <c r="DE716" s="11">
        <v>0.20285030000000001</v>
      </c>
      <c r="DF716" s="11">
        <v>0.21943560000000001</v>
      </c>
      <c r="DG716" s="11">
        <v>0.2131952</v>
      </c>
      <c r="DH716" s="11">
        <v>0.24641669999999999</v>
      </c>
      <c r="DI716" s="11">
        <v>0.2432851</v>
      </c>
      <c r="DJ716" s="11">
        <v>0.25956790000000002</v>
      </c>
      <c r="DK716" s="11">
        <v>0.27567740000000002</v>
      </c>
      <c r="DL716" s="11">
        <v>0.29925610000000002</v>
      </c>
      <c r="DM716" s="11">
        <v>0.34623769999999998</v>
      </c>
      <c r="DN716" s="11">
        <v>0.33774749999999998</v>
      </c>
      <c r="DO716" s="11">
        <v>0.3433485</v>
      </c>
      <c r="DP716" s="11">
        <v>0.4399864</v>
      </c>
      <c r="DQ716" s="11">
        <v>0.47306989999999999</v>
      </c>
      <c r="DR716" s="11">
        <v>0.43740649999999998</v>
      </c>
      <c r="DS716" s="11">
        <v>0.34463270000000001</v>
      </c>
      <c r="DT716" s="11">
        <v>0.33404790000000001</v>
      </c>
      <c r="DU716" s="11">
        <v>0.31293729999999997</v>
      </c>
      <c r="DV716" s="11">
        <v>0.26390940000000002</v>
      </c>
      <c r="DW716" s="11">
        <v>0.22939519999999999</v>
      </c>
      <c r="DX716" s="11">
        <v>6.3099769999999999</v>
      </c>
      <c r="DY716" s="11">
        <v>0.19137889999999999</v>
      </c>
      <c r="DZ716" s="11">
        <v>0.37269580000000002</v>
      </c>
      <c r="EA716" s="11">
        <v>63.821840000000002</v>
      </c>
      <c r="EB716" s="11">
        <v>61.731520000000003</v>
      </c>
      <c r="EC716" s="11">
        <v>60.804119999999998</v>
      </c>
      <c r="ED716" s="11">
        <v>59.830179999999999</v>
      </c>
      <c r="EE716" s="11">
        <v>58.429319999999997</v>
      </c>
      <c r="EF716" s="11">
        <v>58.47748</v>
      </c>
      <c r="EG716" s="11">
        <v>58.331069999999997</v>
      </c>
      <c r="EH716" s="11">
        <v>57.81841</v>
      </c>
      <c r="EI716" s="11">
        <v>63.385339999999999</v>
      </c>
      <c r="EJ716" s="11">
        <v>70.9983</v>
      </c>
      <c r="EK716" s="11">
        <v>78.204679999999996</v>
      </c>
      <c r="EL716" s="11">
        <v>83.320620000000005</v>
      </c>
      <c r="EM716" s="11">
        <v>85.805530000000005</v>
      </c>
      <c r="EN716" s="11">
        <v>88.549199999999999</v>
      </c>
      <c r="EO716" s="11">
        <v>89.521230000000003</v>
      </c>
      <c r="EP716" s="11">
        <v>87.952870000000004</v>
      </c>
      <c r="EQ716" s="11">
        <v>86.159180000000006</v>
      </c>
      <c r="ER716" s="11">
        <v>83.308750000000003</v>
      </c>
      <c r="ES716" s="11">
        <v>80.652649999999994</v>
      </c>
      <c r="ET716" s="11">
        <v>77.185180000000003</v>
      </c>
      <c r="EU716" s="11">
        <v>73.318129999999996</v>
      </c>
      <c r="EV716" s="11">
        <v>71.279560000000004</v>
      </c>
      <c r="EW716" s="11">
        <v>68.231390000000005</v>
      </c>
      <c r="EX716" s="11">
        <v>66.262360000000001</v>
      </c>
      <c r="EY716" s="11">
        <v>0</v>
      </c>
      <c r="EZ716" s="11"/>
      <c r="FA716" s="11"/>
      <c r="FB716" s="11"/>
      <c r="FC716" s="11"/>
      <c r="FD716" s="11"/>
      <c r="FE716" s="11"/>
      <c r="FF716" s="11"/>
      <c r="FG716" s="11"/>
      <c r="FH716" s="11"/>
      <c r="FI716" s="11"/>
      <c r="FJ716" s="11"/>
      <c r="FK716" s="11"/>
      <c r="FL716" s="11"/>
      <c r="FM716" s="11"/>
      <c r="FN716" s="11"/>
      <c r="FO716" s="11"/>
      <c r="FP716" s="11"/>
      <c r="FQ716" s="11"/>
      <c r="FR716" s="11"/>
      <c r="FS716" s="11"/>
      <c r="FT716" s="11"/>
      <c r="FU716" s="11"/>
      <c r="FV716" s="11"/>
      <c r="HY716" s="37"/>
      <c r="IA716" s="37"/>
    </row>
    <row r="717" spans="1:235" x14ac:dyDescent="0.25">
      <c r="A717" t="s">
        <v>112</v>
      </c>
      <c r="B717" t="s">
        <v>142</v>
      </c>
      <c r="C717" t="s">
        <v>88</v>
      </c>
      <c r="D717" t="s">
        <v>105</v>
      </c>
      <c r="E717" s="38" t="s">
        <v>243</v>
      </c>
      <c r="F717" t="s">
        <v>105</v>
      </c>
      <c r="G717" s="11">
        <v>10179</v>
      </c>
      <c r="H717" s="11">
        <v>0.61516320000000002</v>
      </c>
      <c r="I717" s="11">
        <v>0.56272089999999997</v>
      </c>
      <c r="J717" s="11">
        <v>0.51267600000000002</v>
      </c>
      <c r="K717" s="11">
        <v>0.49325980000000003</v>
      </c>
      <c r="L717" s="11">
        <v>0.47978910000000002</v>
      </c>
      <c r="M717" s="11">
        <v>0.47364499999999998</v>
      </c>
      <c r="N717" s="11">
        <v>0.52428600000000003</v>
      </c>
      <c r="O717" s="11">
        <v>0.49004969999999998</v>
      </c>
      <c r="P717" s="11">
        <v>0.20551800000000001</v>
      </c>
      <c r="Q717" s="11">
        <v>-6.3663200000000003E-2</v>
      </c>
      <c r="R717" s="11">
        <v>-0.24359459999999999</v>
      </c>
      <c r="S717" s="11">
        <v>-0.33779730000000002</v>
      </c>
      <c r="T717" s="11">
        <v>-0.28411960000000003</v>
      </c>
      <c r="U717" s="11">
        <v>-0.1246102</v>
      </c>
      <c r="V717" s="11">
        <v>9.0403700000000004E-2</v>
      </c>
      <c r="W717" s="11">
        <v>0.41944779999999998</v>
      </c>
      <c r="X717" s="11">
        <v>0.82448200000000005</v>
      </c>
      <c r="Y717" s="11">
        <v>1.1728270000000001</v>
      </c>
      <c r="Z717" s="11">
        <v>1.263255</v>
      </c>
      <c r="AA717" s="11">
        <v>1.213481</v>
      </c>
      <c r="AB717" s="11">
        <v>1.1271850000000001</v>
      </c>
      <c r="AC717" s="11">
        <v>1.03434</v>
      </c>
      <c r="AD717" s="11">
        <v>0.9269058</v>
      </c>
      <c r="AE717" s="11">
        <v>0.78203560000000005</v>
      </c>
      <c r="AF717" s="11">
        <v>-0.15425520000000001</v>
      </c>
      <c r="AG717" s="11">
        <v>-0.1327139</v>
      </c>
      <c r="AH717" s="11">
        <v>-0.12554760000000001</v>
      </c>
      <c r="AI717" s="11">
        <v>-0.1034201</v>
      </c>
      <c r="AJ717" s="11">
        <v>-9.7443600000000005E-2</v>
      </c>
      <c r="AK717" s="11">
        <v>-9.8562700000000003E-2</v>
      </c>
      <c r="AL717" s="11">
        <v>-9.3762999999999999E-2</v>
      </c>
      <c r="AM717" s="11">
        <v>-7.0142999999999997E-2</v>
      </c>
      <c r="AN717" s="11">
        <v>-0.1004424</v>
      </c>
      <c r="AO717" s="11">
        <v>-8.68144E-2</v>
      </c>
      <c r="AP717" s="11">
        <v>-5.01343E-2</v>
      </c>
      <c r="AQ717" s="11">
        <v>-3.5374700000000002E-2</v>
      </c>
      <c r="AR717" s="11">
        <v>-1.7439E-2</v>
      </c>
      <c r="AS717" s="11">
        <v>-1.6378199999999999E-2</v>
      </c>
      <c r="AT717" s="11">
        <v>-3.0731999999999999E-2</v>
      </c>
      <c r="AU717" s="11">
        <v>-1.79203E-2</v>
      </c>
      <c r="AV717" s="11">
        <v>5.0859399999999999E-2</v>
      </c>
      <c r="AW717" s="11">
        <v>5.7580600000000003E-2</v>
      </c>
      <c r="AX717" s="11">
        <v>1.9876499999999998E-2</v>
      </c>
      <c r="AY717" s="11">
        <v>9.031E-4</v>
      </c>
      <c r="AZ717" s="11">
        <v>-2.5311799999999999E-2</v>
      </c>
      <c r="BA717" s="11">
        <v>-6.3942399999999996E-2</v>
      </c>
      <c r="BB717" s="11">
        <v>-4.2365100000000003E-2</v>
      </c>
      <c r="BC717" s="11">
        <v>-4.4863699999999999E-2</v>
      </c>
      <c r="BD717" s="11">
        <v>-9.6607999999999999E-2</v>
      </c>
      <c r="BE717" s="11">
        <v>-8.6265499999999995E-2</v>
      </c>
      <c r="BF717" s="11">
        <v>-8.3979300000000007E-2</v>
      </c>
      <c r="BG717" s="11">
        <v>-6.7959800000000001E-2</v>
      </c>
      <c r="BH717" s="11">
        <v>-6.4379699999999998E-2</v>
      </c>
      <c r="BI717" s="11">
        <v>-6.5783599999999998E-2</v>
      </c>
      <c r="BJ717" s="11">
        <v>-5.83037E-2</v>
      </c>
      <c r="BK717" s="11">
        <v>-3.5692099999999997E-2</v>
      </c>
      <c r="BL717" s="11">
        <v>-6.0623299999999998E-2</v>
      </c>
      <c r="BM717" s="11">
        <v>-4.7501300000000003E-2</v>
      </c>
      <c r="BN717" s="11">
        <v>-8.1899999999999994E-3</v>
      </c>
      <c r="BO717" s="11">
        <v>9.1728000000000001E-3</v>
      </c>
      <c r="BP717" s="11">
        <v>3.0918600000000001E-2</v>
      </c>
      <c r="BQ717" s="11">
        <v>3.95714E-2</v>
      </c>
      <c r="BR717" s="11">
        <v>2.3845600000000002E-2</v>
      </c>
      <c r="BS717" s="11">
        <v>3.7562400000000003E-2</v>
      </c>
      <c r="BT717" s="11">
        <v>0.1219581</v>
      </c>
      <c r="BU717" s="11">
        <v>0.13402539999999999</v>
      </c>
      <c r="BV717" s="11">
        <v>9.0558299999999994E-2</v>
      </c>
      <c r="BW717" s="11">
        <v>5.6593299999999999E-2</v>
      </c>
      <c r="BX717" s="11">
        <v>2.8667999999999999E-2</v>
      </c>
      <c r="BY717" s="11">
        <v>-1.3373899999999999E-2</v>
      </c>
      <c r="BZ717" s="11">
        <v>2.8069999999999999E-4</v>
      </c>
      <c r="CA717" s="11">
        <v>-7.7951000000000001E-3</v>
      </c>
      <c r="CB717" s="11">
        <v>-3.8960799999999997E-2</v>
      </c>
      <c r="CC717" s="11">
        <v>-3.9816999999999998E-2</v>
      </c>
      <c r="CD717" s="11">
        <v>-4.24111E-2</v>
      </c>
      <c r="CE717" s="11">
        <v>-3.2499500000000001E-2</v>
      </c>
      <c r="CF717" s="11">
        <v>-3.1315700000000002E-2</v>
      </c>
      <c r="CG717" s="11">
        <v>-3.3004400000000003E-2</v>
      </c>
      <c r="CH717" s="11">
        <v>-2.28445E-2</v>
      </c>
      <c r="CI717" s="11">
        <v>-1.2413000000000001E-3</v>
      </c>
      <c r="CJ717" s="11">
        <v>-2.0804099999999999E-2</v>
      </c>
      <c r="CK717" s="11">
        <v>-8.1881000000000002E-3</v>
      </c>
      <c r="CL717" s="11">
        <v>3.3754300000000001E-2</v>
      </c>
      <c r="CM717" s="11">
        <v>5.3720299999999999E-2</v>
      </c>
      <c r="CN717" s="11">
        <v>7.9276299999999994E-2</v>
      </c>
      <c r="CO717" s="11">
        <v>9.5520900000000006E-2</v>
      </c>
      <c r="CP717" s="11">
        <v>7.8423199999999998E-2</v>
      </c>
      <c r="CQ717" s="11">
        <v>9.3045100000000006E-2</v>
      </c>
      <c r="CR717" s="11">
        <v>0.1930567</v>
      </c>
      <c r="CS717" s="11">
        <v>0.21047009999999999</v>
      </c>
      <c r="CT717" s="11">
        <v>0.16123999999999999</v>
      </c>
      <c r="CU717" s="11">
        <v>0.11228349999999999</v>
      </c>
      <c r="CV717" s="11">
        <v>8.2647700000000004E-2</v>
      </c>
      <c r="CW717" s="11">
        <v>3.7194499999999998E-2</v>
      </c>
      <c r="CX717" s="11">
        <v>4.2926600000000002E-2</v>
      </c>
      <c r="CY717" s="11">
        <v>2.9273500000000001E-2</v>
      </c>
      <c r="CZ717" s="11">
        <v>3.5047000000000002E-2</v>
      </c>
      <c r="DA717" s="11">
        <v>2.8238699999999999E-2</v>
      </c>
      <c r="DB717" s="11">
        <v>2.5271700000000001E-2</v>
      </c>
      <c r="DC717" s="11">
        <v>2.1558299999999999E-2</v>
      </c>
      <c r="DD717" s="11">
        <v>2.0101500000000001E-2</v>
      </c>
      <c r="DE717" s="11">
        <v>1.9928299999999999E-2</v>
      </c>
      <c r="DF717" s="11">
        <v>2.1557699999999999E-2</v>
      </c>
      <c r="DG717" s="11">
        <v>2.0944600000000001E-2</v>
      </c>
      <c r="DH717" s="11">
        <v>2.4208299999999999E-2</v>
      </c>
      <c r="DI717" s="11">
        <v>2.39007E-2</v>
      </c>
      <c r="DJ717" s="11">
        <v>2.55003E-2</v>
      </c>
      <c r="DK717" s="11">
        <v>2.7082999999999999E-2</v>
      </c>
      <c r="DL717" s="11">
        <v>2.9399399999999999E-2</v>
      </c>
      <c r="DM717" s="11">
        <v>3.4014900000000001E-2</v>
      </c>
      <c r="DN717" s="11">
        <v>3.3180800000000003E-2</v>
      </c>
      <c r="DO717" s="11">
        <v>3.37311E-2</v>
      </c>
      <c r="DP717" s="11">
        <v>4.3224899999999997E-2</v>
      </c>
      <c r="DQ717" s="11">
        <v>4.6475099999999998E-2</v>
      </c>
      <c r="DR717" s="11">
        <v>4.2971500000000003E-2</v>
      </c>
      <c r="DS717" s="11">
        <v>3.3857199999999997E-2</v>
      </c>
      <c r="DT717" s="11">
        <v>3.2817399999999997E-2</v>
      </c>
      <c r="DU717" s="11">
        <v>3.0743400000000001E-2</v>
      </c>
      <c r="DV717" s="11">
        <v>2.5926899999999999E-2</v>
      </c>
      <c r="DW717" s="11">
        <v>2.25361E-2</v>
      </c>
      <c r="DX717" s="11">
        <v>0.61990149999999999</v>
      </c>
      <c r="DY717" s="11">
        <v>1.88013E-2</v>
      </c>
      <c r="DZ717" s="11">
        <v>3.66142E-2</v>
      </c>
      <c r="EA717" s="11">
        <v>63.821840000000002</v>
      </c>
      <c r="EB717" s="11">
        <v>61.731520000000003</v>
      </c>
      <c r="EC717" s="11">
        <v>60.804119999999998</v>
      </c>
      <c r="ED717" s="11">
        <v>59.830179999999999</v>
      </c>
      <c r="EE717" s="11">
        <v>58.429319999999997</v>
      </c>
      <c r="EF717" s="11">
        <v>58.47748</v>
      </c>
      <c r="EG717" s="11">
        <v>58.331069999999997</v>
      </c>
      <c r="EH717" s="11">
        <v>57.81841</v>
      </c>
      <c r="EI717" s="11">
        <v>63.385339999999999</v>
      </c>
      <c r="EJ717" s="11">
        <v>70.9983</v>
      </c>
      <c r="EK717" s="11">
        <v>78.204679999999996</v>
      </c>
      <c r="EL717" s="11">
        <v>83.320620000000005</v>
      </c>
      <c r="EM717" s="11">
        <v>85.805530000000005</v>
      </c>
      <c r="EN717" s="11">
        <v>88.549199999999999</v>
      </c>
      <c r="EO717" s="11">
        <v>89.521230000000003</v>
      </c>
      <c r="EP717" s="11">
        <v>87.952870000000004</v>
      </c>
      <c r="EQ717" s="11">
        <v>86.159180000000006</v>
      </c>
      <c r="ER717" s="11">
        <v>83.308750000000003</v>
      </c>
      <c r="ES717" s="11">
        <v>80.652649999999994</v>
      </c>
      <c r="ET717" s="11">
        <v>77.185180000000003</v>
      </c>
      <c r="EU717" s="11">
        <v>73.318129999999996</v>
      </c>
      <c r="EV717" s="11">
        <v>71.279560000000004</v>
      </c>
      <c r="EW717" s="11">
        <v>68.231390000000005</v>
      </c>
      <c r="EX717" s="11">
        <v>66.262360000000001</v>
      </c>
      <c r="EY717" s="11">
        <v>0</v>
      </c>
      <c r="EZ717" s="11"/>
      <c r="FA717" s="11"/>
      <c r="FB717" s="11"/>
      <c r="FC717" s="11"/>
      <c r="FD717" s="11"/>
      <c r="FE717" s="11"/>
      <c r="FF717" s="11"/>
      <c r="FG717" s="11"/>
      <c r="FH717" s="11"/>
      <c r="FI717" s="11"/>
      <c r="FJ717" s="11"/>
      <c r="FK717" s="11"/>
      <c r="FL717" s="11"/>
      <c r="FM717" s="11"/>
      <c r="FN717" s="11"/>
      <c r="FO717" s="11"/>
      <c r="FP717" s="11"/>
      <c r="FQ717" s="11"/>
      <c r="FR717" s="11"/>
      <c r="FS717" s="11"/>
      <c r="FT717" s="11"/>
      <c r="FU717" s="11"/>
      <c r="FV717" s="11"/>
      <c r="HY717" s="37"/>
      <c r="IA717" s="37"/>
    </row>
    <row r="718" spans="1:235" x14ac:dyDescent="0.25">
      <c r="A718" s="37" t="s">
        <v>112</v>
      </c>
      <c r="B718" t="s">
        <v>142</v>
      </c>
      <c r="C718" t="s">
        <v>88</v>
      </c>
      <c r="D718" t="s">
        <v>105</v>
      </c>
      <c r="E718" s="38" t="s">
        <v>127</v>
      </c>
      <c r="F718" t="s">
        <v>105</v>
      </c>
      <c r="G718" s="11">
        <v>6729</v>
      </c>
      <c r="H718" s="11">
        <v>0.89003860000000001</v>
      </c>
      <c r="I718" s="11">
        <v>0.81617169999999994</v>
      </c>
      <c r="J718" s="11">
        <v>0.73206510000000002</v>
      </c>
      <c r="K718" s="11">
        <v>0.66505999999999998</v>
      </c>
      <c r="L718" s="11">
        <v>0.60941120000000004</v>
      </c>
      <c r="M718" s="11">
        <v>0.5771773</v>
      </c>
      <c r="N718" s="11">
        <v>0.58405669999999998</v>
      </c>
      <c r="O718" s="11">
        <v>0.58429439999999999</v>
      </c>
      <c r="P718" s="11">
        <v>0.42287839999999999</v>
      </c>
      <c r="Q718" s="11">
        <v>0.24930140000000001</v>
      </c>
      <c r="R718" s="11">
        <v>7.8364000000000003E-2</v>
      </c>
      <c r="S718" s="11">
        <v>-0.1017845</v>
      </c>
      <c r="T718" s="11">
        <v>-0.141296</v>
      </c>
      <c r="U718" s="11">
        <v>-7.5928899999999994E-2</v>
      </c>
      <c r="V718" s="11">
        <v>5.7136800000000001E-2</v>
      </c>
      <c r="W718" s="11">
        <v>0.31732300000000002</v>
      </c>
      <c r="X718" s="11">
        <v>0.6689891</v>
      </c>
      <c r="Y718" s="11">
        <v>0.97744379999999997</v>
      </c>
      <c r="Z718" s="11">
        <v>1.1042149999999999</v>
      </c>
      <c r="AA718" s="11">
        <v>1.0866899999999999</v>
      </c>
      <c r="AB718" s="11">
        <v>1.0678300000000001</v>
      </c>
      <c r="AC718" s="11">
        <v>1.022227</v>
      </c>
      <c r="AD718" s="11">
        <v>0.93977739999999998</v>
      </c>
      <c r="AE718" s="11">
        <v>0.81137749999999997</v>
      </c>
      <c r="AF718" s="11">
        <v>-0.22827130000000001</v>
      </c>
      <c r="AG718" s="11">
        <v>-0.2187683</v>
      </c>
      <c r="AH718" s="11">
        <v>-0.18484200000000001</v>
      </c>
      <c r="AI718" s="11">
        <v>-0.15134980000000001</v>
      </c>
      <c r="AJ718" s="11">
        <v>-0.13378490000000001</v>
      </c>
      <c r="AK718" s="11">
        <v>-0.1208661</v>
      </c>
      <c r="AL718" s="11">
        <v>-9.45767E-2</v>
      </c>
      <c r="AM718" s="11">
        <v>-7.7198500000000003E-2</v>
      </c>
      <c r="AN718" s="11">
        <v>-0.1107395</v>
      </c>
      <c r="AO718" s="11">
        <v>-0.1087572</v>
      </c>
      <c r="AP718" s="11">
        <v>-7.3874599999999999E-2</v>
      </c>
      <c r="AQ718" s="11">
        <v>-5.4012699999999997E-2</v>
      </c>
      <c r="AR718" s="11">
        <v>-3.5414399999999999E-2</v>
      </c>
      <c r="AS718" s="11">
        <v>-3.2925500000000003E-2</v>
      </c>
      <c r="AT718" s="11">
        <v>-5.0833299999999998E-2</v>
      </c>
      <c r="AU718" s="11">
        <v>-3.00145E-2</v>
      </c>
      <c r="AV718" s="11">
        <v>3.67807E-2</v>
      </c>
      <c r="AW718" s="11">
        <v>4.0813200000000001E-2</v>
      </c>
      <c r="AX718" s="11">
        <v>4.1123000000000002E-3</v>
      </c>
      <c r="AY718" s="11">
        <v>-1.7170100000000001E-2</v>
      </c>
      <c r="AZ718" s="11">
        <v>-4.09512E-2</v>
      </c>
      <c r="BA718" s="11">
        <v>-9.0612200000000004E-2</v>
      </c>
      <c r="BB718" s="11">
        <v>-7.6075500000000004E-2</v>
      </c>
      <c r="BC718" s="11">
        <v>-7.4068899999999993E-2</v>
      </c>
      <c r="BD718" s="11">
        <v>-0.14291499999999999</v>
      </c>
      <c r="BE718" s="11">
        <v>-0.13988890000000001</v>
      </c>
      <c r="BF718" s="11">
        <v>-0.12005250000000001</v>
      </c>
      <c r="BG718" s="11">
        <v>-9.6679899999999999E-2</v>
      </c>
      <c r="BH718" s="11">
        <v>-8.6910200000000007E-2</v>
      </c>
      <c r="BI718" s="11">
        <v>-7.7747300000000005E-2</v>
      </c>
      <c r="BJ718" s="11">
        <v>-5.7350999999999999E-2</v>
      </c>
      <c r="BK718" s="11">
        <v>-3.9382399999999998E-2</v>
      </c>
      <c r="BL718" s="11">
        <v>-6.8411399999999997E-2</v>
      </c>
      <c r="BM718" s="11">
        <v>-6.5242499999999995E-2</v>
      </c>
      <c r="BN718" s="11">
        <v>-3.0629300000000002E-2</v>
      </c>
      <c r="BO718" s="11">
        <v>-6.8078000000000001E-3</v>
      </c>
      <c r="BP718" s="11">
        <v>1.5555299999999999E-2</v>
      </c>
      <c r="BQ718" s="11">
        <v>1.9947199999999998E-2</v>
      </c>
      <c r="BR718" s="11">
        <v>5.4064999999999998E-3</v>
      </c>
      <c r="BS718" s="11">
        <v>2.5847800000000001E-2</v>
      </c>
      <c r="BT718" s="11">
        <v>0.1105027</v>
      </c>
      <c r="BU718" s="11">
        <v>0.1160871</v>
      </c>
      <c r="BV718" s="11">
        <v>6.9693699999999997E-2</v>
      </c>
      <c r="BW718" s="11">
        <v>3.4610200000000001E-2</v>
      </c>
      <c r="BX718" s="11">
        <v>8.8413999999999993E-3</v>
      </c>
      <c r="BY718" s="11">
        <v>-3.4764999999999997E-2</v>
      </c>
      <c r="BZ718" s="11">
        <v>-2.0568099999999999E-2</v>
      </c>
      <c r="CA718" s="11">
        <v>-2.7437799999999998E-2</v>
      </c>
      <c r="CB718" s="11">
        <v>-5.7558699999999997E-2</v>
      </c>
      <c r="CC718" s="11">
        <v>-6.1009399999999998E-2</v>
      </c>
      <c r="CD718" s="11">
        <v>-5.5263100000000002E-2</v>
      </c>
      <c r="CE718" s="11">
        <v>-4.2010100000000002E-2</v>
      </c>
      <c r="CF718" s="11">
        <v>-4.0035399999999999E-2</v>
      </c>
      <c r="CG718" s="11">
        <v>-3.46285E-2</v>
      </c>
      <c r="CH718" s="11">
        <v>-2.0125400000000002E-2</v>
      </c>
      <c r="CI718" s="11">
        <v>-1.5662E-3</v>
      </c>
      <c r="CJ718" s="11">
        <v>-2.60834E-2</v>
      </c>
      <c r="CK718" s="11">
        <v>-2.1727799999999999E-2</v>
      </c>
      <c r="CL718" s="11">
        <v>1.2616E-2</v>
      </c>
      <c r="CM718" s="11">
        <v>4.0397200000000001E-2</v>
      </c>
      <c r="CN718" s="11">
        <v>6.6525100000000004E-2</v>
      </c>
      <c r="CO718" s="11">
        <v>7.2819900000000007E-2</v>
      </c>
      <c r="CP718" s="11">
        <v>6.1646300000000001E-2</v>
      </c>
      <c r="CQ718" s="11">
        <v>8.1710099999999994E-2</v>
      </c>
      <c r="CR718" s="11">
        <v>0.18422469999999999</v>
      </c>
      <c r="CS718" s="11">
        <v>0.191361</v>
      </c>
      <c r="CT718" s="11">
        <v>0.13527510000000001</v>
      </c>
      <c r="CU718" s="11">
        <v>8.6390499999999995E-2</v>
      </c>
      <c r="CV718" s="11">
        <v>5.8633999999999999E-2</v>
      </c>
      <c r="CW718" s="11">
        <v>2.1082099999999999E-2</v>
      </c>
      <c r="CX718" s="11">
        <v>3.49393E-2</v>
      </c>
      <c r="CY718" s="11">
        <v>1.9193399999999999E-2</v>
      </c>
      <c r="CZ718" s="11">
        <v>5.1892899999999999E-2</v>
      </c>
      <c r="DA718" s="11">
        <v>4.7955299999999999E-2</v>
      </c>
      <c r="DB718" s="11">
        <v>3.9389199999999999E-2</v>
      </c>
      <c r="DC718" s="11">
        <v>3.32369E-2</v>
      </c>
      <c r="DD718" s="11">
        <v>2.84978E-2</v>
      </c>
      <c r="DE718" s="11">
        <v>2.6214399999999999E-2</v>
      </c>
      <c r="DF718" s="11">
        <v>2.2631600000000002E-2</v>
      </c>
      <c r="DG718" s="11">
        <v>2.29906E-2</v>
      </c>
      <c r="DH718" s="11">
        <v>2.5733599999999999E-2</v>
      </c>
      <c r="DI718" s="11">
        <v>2.6455099999999999E-2</v>
      </c>
      <c r="DJ718" s="11">
        <v>2.62913E-2</v>
      </c>
      <c r="DK718" s="11">
        <v>2.8698600000000001E-2</v>
      </c>
      <c r="DL718" s="11">
        <v>3.0987399999999998E-2</v>
      </c>
      <c r="DM718" s="11">
        <v>3.2144300000000001E-2</v>
      </c>
      <c r="DN718" s="11">
        <v>3.4191399999999997E-2</v>
      </c>
      <c r="DO718" s="11">
        <v>3.3961900000000003E-2</v>
      </c>
      <c r="DP718" s="11">
        <v>4.48198E-2</v>
      </c>
      <c r="DQ718" s="11">
        <v>4.57633E-2</v>
      </c>
      <c r="DR718" s="11">
        <v>3.9870599999999999E-2</v>
      </c>
      <c r="DS718" s="11">
        <v>3.14802E-2</v>
      </c>
      <c r="DT718" s="11">
        <v>3.0271699999999999E-2</v>
      </c>
      <c r="DU718" s="11">
        <v>3.3952700000000002E-2</v>
      </c>
      <c r="DV718" s="11">
        <v>3.3746100000000001E-2</v>
      </c>
      <c r="DW718" s="11">
        <v>2.8349699999999999E-2</v>
      </c>
      <c r="DX718" s="11">
        <v>0.76004110000000003</v>
      </c>
      <c r="DY718" s="11">
        <v>1.99913E-2</v>
      </c>
      <c r="DZ718" s="11">
        <v>3.4935599999999997E-2</v>
      </c>
      <c r="EA718" s="11">
        <v>65.548670000000001</v>
      </c>
      <c r="EB718" s="11">
        <v>65.446179999999998</v>
      </c>
      <c r="EC718" s="11">
        <v>65.624549999999999</v>
      </c>
      <c r="ED718" s="11">
        <v>64.951269999999994</v>
      </c>
      <c r="EE718" s="11">
        <v>64.563190000000006</v>
      </c>
      <c r="EF718" s="11">
        <v>64.113140000000001</v>
      </c>
      <c r="EG718" s="11">
        <v>63.976649999999999</v>
      </c>
      <c r="EH718" s="11">
        <v>63.651600000000002</v>
      </c>
      <c r="EI718" s="11">
        <v>64.644059999999996</v>
      </c>
      <c r="EJ718" s="11">
        <v>66.154579999999996</v>
      </c>
      <c r="EK718" s="11">
        <v>68.201040000000006</v>
      </c>
      <c r="EL718" s="11">
        <v>70.806690000000003</v>
      </c>
      <c r="EM718" s="11">
        <v>72.879189999999994</v>
      </c>
      <c r="EN718" s="11">
        <v>74.197590000000005</v>
      </c>
      <c r="EO718" s="11">
        <v>75.963319999999996</v>
      </c>
      <c r="EP718" s="11">
        <v>75.427139999999994</v>
      </c>
      <c r="EQ718" s="11">
        <v>74.675280000000001</v>
      </c>
      <c r="ER718" s="11">
        <v>73.536990000000003</v>
      </c>
      <c r="ES718" s="11">
        <v>71.776650000000004</v>
      </c>
      <c r="ET718" s="11">
        <v>69.138909999999996</v>
      </c>
      <c r="EU718" s="11">
        <v>67.062119999999993</v>
      </c>
      <c r="EV718" s="11">
        <v>65.981409999999997</v>
      </c>
      <c r="EW718" s="11">
        <v>65.475920000000002</v>
      </c>
      <c r="EX718" s="11">
        <v>65.097080000000005</v>
      </c>
      <c r="EY718" s="11">
        <v>0</v>
      </c>
      <c r="EZ718" s="11"/>
      <c r="FA718" s="11"/>
      <c r="FB718" s="11"/>
      <c r="FC718" s="11"/>
      <c r="FD718" s="11"/>
      <c r="FE718" s="11"/>
      <c r="FF718" s="11"/>
      <c r="FG718" s="11"/>
      <c r="FH718" s="11"/>
      <c r="FI718" s="11"/>
      <c r="FJ718" s="11"/>
      <c r="FK718" s="11"/>
      <c r="FL718" s="11"/>
      <c r="FM718" s="11"/>
      <c r="FN718" s="11"/>
      <c r="FO718" s="11"/>
      <c r="FP718" s="11"/>
      <c r="FQ718" s="11"/>
      <c r="FR718" s="11"/>
      <c r="FS718" s="11"/>
      <c r="FT718" s="11"/>
      <c r="FU718" s="11"/>
      <c r="FV718" s="11"/>
      <c r="HY718" s="37"/>
    </row>
    <row r="719" spans="1:235" x14ac:dyDescent="0.25">
      <c r="A719" t="s">
        <v>112</v>
      </c>
      <c r="B719" t="s">
        <v>142</v>
      </c>
      <c r="C719" t="s">
        <v>0</v>
      </c>
      <c r="D719" t="s">
        <v>105</v>
      </c>
      <c r="E719" s="38" t="s">
        <v>127</v>
      </c>
      <c r="F719" t="s">
        <v>105</v>
      </c>
      <c r="G719" s="11">
        <v>6729</v>
      </c>
      <c r="H719" s="11">
        <v>5.9890699999999999</v>
      </c>
      <c r="I719" s="11">
        <v>5.4920200000000001</v>
      </c>
      <c r="J719" s="11">
        <v>4.9260659999999996</v>
      </c>
      <c r="K719" s="11">
        <v>4.4751890000000003</v>
      </c>
      <c r="L719" s="11">
        <v>4.1007280000000002</v>
      </c>
      <c r="M719" s="11">
        <v>3.883826</v>
      </c>
      <c r="N719" s="11">
        <v>3.9301170000000001</v>
      </c>
      <c r="O719" s="11">
        <v>3.9317169999999999</v>
      </c>
      <c r="P719" s="11">
        <v>2.845548</v>
      </c>
      <c r="Q719" s="11">
        <v>1.677549</v>
      </c>
      <c r="R719" s="11">
        <v>0.52731150000000004</v>
      </c>
      <c r="S719" s="11">
        <v>-0.68490799999999996</v>
      </c>
      <c r="T719" s="11">
        <v>-0.95078099999999999</v>
      </c>
      <c r="U719" s="11">
        <v>-0.51092579999999999</v>
      </c>
      <c r="V719" s="11">
        <v>0.38447340000000002</v>
      </c>
      <c r="W719" s="11">
        <v>2.1352660000000001</v>
      </c>
      <c r="X719" s="11">
        <v>4.501627</v>
      </c>
      <c r="Y719" s="11">
        <v>6.5772190000000004</v>
      </c>
      <c r="Z719" s="11">
        <v>7.4302609999999998</v>
      </c>
      <c r="AA719" s="11">
        <v>7.3123379999999996</v>
      </c>
      <c r="AB719" s="11">
        <v>7.1854310000000003</v>
      </c>
      <c r="AC719" s="11">
        <v>6.8785639999999999</v>
      </c>
      <c r="AD719" s="11">
        <v>6.3237620000000003</v>
      </c>
      <c r="AE719" s="11">
        <v>5.459759</v>
      </c>
      <c r="AF719" s="11">
        <v>-1.536038</v>
      </c>
      <c r="AG719" s="11">
        <v>-1.472092</v>
      </c>
      <c r="AH719" s="11">
        <v>-1.2438020000000001</v>
      </c>
      <c r="AI719" s="11">
        <v>-1.0184329999999999</v>
      </c>
      <c r="AJ719" s="11">
        <v>-0.90023880000000001</v>
      </c>
      <c r="AK719" s="11">
        <v>-0.81330820000000004</v>
      </c>
      <c r="AL719" s="11">
        <v>-0.63640640000000004</v>
      </c>
      <c r="AM719" s="11">
        <v>-0.51946899999999996</v>
      </c>
      <c r="AN719" s="11">
        <v>-0.74516590000000005</v>
      </c>
      <c r="AO719" s="11">
        <v>-0.73182720000000001</v>
      </c>
      <c r="AP719" s="11">
        <v>-0.49710189999999999</v>
      </c>
      <c r="AQ719" s="11">
        <v>-0.36345159999999999</v>
      </c>
      <c r="AR719" s="11">
        <v>-0.2383034</v>
      </c>
      <c r="AS719" s="11">
        <v>-0.2215558</v>
      </c>
      <c r="AT719" s="11">
        <v>-0.3420571</v>
      </c>
      <c r="AU719" s="11">
        <v>-0.2019676</v>
      </c>
      <c r="AV719" s="11">
        <v>0.24749740000000001</v>
      </c>
      <c r="AW719" s="11">
        <v>0.27463189999999998</v>
      </c>
      <c r="AX719" s="11">
        <v>2.7671999999999999E-2</v>
      </c>
      <c r="AY719" s="11">
        <v>-0.1155373</v>
      </c>
      <c r="AZ719" s="11">
        <v>-0.27556029999999998</v>
      </c>
      <c r="BA719" s="11">
        <v>-0.60972919999999997</v>
      </c>
      <c r="BB719" s="11">
        <v>-0.51191180000000003</v>
      </c>
      <c r="BC719" s="11">
        <v>-0.49840970000000001</v>
      </c>
      <c r="BD719" s="11">
        <v>-0.96167519999999995</v>
      </c>
      <c r="BE719" s="11">
        <v>-0.94131209999999998</v>
      </c>
      <c r="BF719" s="11">
        <v>-0.80783360000000004</v>
      </c>
      <c r="BG719" s="11">
        <v>-0.6505592</v>
      </c>
      <c r="BH719" s="11">
        <v>-0.58481850000000002</v>
      </c>
      <c r="BI719" s="11">
        <v>-0.5231616</v>
      </c>
      <c r="BJ719" s="11">
        <v>-0.38591520000000001</v>
      </c>
      <c r="BK719" s="11">
        <v>-0.26500390000000001</v>
      </c>
      <c r="BL719" s="11">
        <v>-0.46034059999999999</v>
      </c>
      <c r="BM719" s="11">
        <v>-0.43901659999999998</v>
      </c>
      <c r="BN719" s="11">
        <v>-0.20610439999999999</v>
      </c>
      <c r="BO719" s="11">
        <v>-4.58094E-2</v>
      </c>
      <c r="BP719" s="11">
        <v>0.1046719</v>
      </c>
      <c r="BQ719" s="11">
        <v>0.1342247</v>
      </c>
      <c r="BR719" s="11">
        <v>3.6380500000000003E-2</v>
      </c>
      <c r="BS719" s="11">
        <v>0.1739299</v>
      </c>
      <c r="BT719" s="11">
        <v>0.74357269999999998</v>
      </c>
      <c r="BU719" s="11">
        <v>0.78114989999999995</v>
      </c>
      <c r="BV719" s="11">
        <v>0.46896910000000003</v>
      </c>
      <c r="BW719" s="11">
        <v>0.23289199999999999</v>
      </c>
      <c r="BX719" s="11">
        <v>5.9494100000000001E-2</v>
      </c>
      <c r="BY719" s="11">
        <v>-0.23393369999999999</v>
      </c>
      <c r="BZ719" s="11">
        <v>-0.13840250000000001</v>
      </c>
      <c r="CA719" s="11">
        <v>-0.18462880000000001</v>
      </c>
      <c r="CB719" s="11">
        <v>-0.38731270000000001</v>
      </c>
      <c r="CC719" s="11">
        <v>-0.41053240000000002</v>
      </c>
      <c r="CD719" s="11">
        <v>-0.37186570000000002</v>
      </c>
      <c r="CE719" s="11">
        <v>-0.28268579999999999</v>
      </c>
      <c r="CF719" s="11">
        <v>-0.26939829999999998</v>
      </c>
      <c r="CG719" s="11">
        <v>-0.2330149</v>
      </c>
      <c r="CH719" s="11">
        <v>-0.13542409999999999</v>
      </c>
      <c r="CI719" s="11">
        <v>-1.0539E-2</v>
      </c>
      <c r="CJ719" s="11">
        <v>-0.17551520000000001</v>
      </c>
      <c r="CK719" s="11">
        <v>-0.146206</v>
      </c>
      <c r="CL719" s="11">
        <v>8.4892999999999996E-2</v>
      </c>
      <c r="CM719" s="11">
        <v>0.27183289999999999</v>
      </c>
      <c r="CN719" s="11">
        <v>0.44764720000000002</v>
      </c>
      <c r="CO719" s="11">
        <v>0.49000510000000003</v>
      </c>
      <c r="CP719" s="11">
        <v>0.41481810000000002</v>
      </c>
      <c r="CQ719" s="11">
        <v>0.54982730000000002</v>
      </c>
      <c r="CR719" s="11">
        <v>1.2396480000000001</v>
      </c>
      <c r="CS719" s="11">
        <v>1.287668</v>
      </c>
      <c r="CT719" s="11">
        <v>0.91026620000000003</v>
      </c>
      <c r="CU719" s="11">
        <v>0.58132139999999999</v>
      </c>
      <c r="CV719" s="11">
        <v>0.39454840000000002</v>
      </c>
      <c r="CW719" s="11">
        <v>0.14186180000000001</v>
      </c>
      <c r="CX719" s="11">
        <v>0.2351067</v>
      </c>
      <c r="CY719" s="11">
        <v>0.12915209999999999</v>
      </c>
      <c r="CZ719" s="11">
        <v>0.34918759999999999</v>
      </c>
      <c r="DA719" s="11">
        <v>0.32269120000000001</v>
      </c>
      <c r="DB719" s="11">
        <v>0.2650497</v>
      </c>
      <c r="DC719" s="11">
        <v>0.22365119999999999</v>
      </c>
      <c r="DD719" s="11">
        <v>0.19176190000000001</v>
      </c>
      <c r="DE719" s="11">
        <v>0.17639659999999999</v>
      </c>
      <c r="DF719" s="11">
        <v>0.1522878</v>
      </c>
      <c r="DG719" s="11">
        <v>0.1547037</v>
      </c>
      <c r="DH719" s="11">
        <v>0.1731615</v>
      </c>
      <c r="DI719" s="11">
        <v>0.17801620000000001</v>
      </c>
      <c r="DJ719" s="11">
        <v>0.17691390000000001</v>
      </c>
      <c r="DK719" s="11">
        <v>0.1931128</v>
      </c>
      <c r="DL719" s="11">
        <v>0.20851420000000001</v>
      </c>
      <c r="DM719" s="11">
        <v>0.21629909999999999</v>
      </c>
      <c r="DN719" s="11">
        <v>0.23007369999999999</v>
      </c>
      <c r="DO719" s="11">
        <v>0.22852939999999999</v>
      </c>
      <c r="DP719" s="11">
        <v>0.30159239999999998</v>
      </c>
      <c r="DQ719" s="11">
        <v>0.30794110000000002</v>
      </c>
      <c r="DR719" s="11">
        <v>0.26828960000000002</v>
      </c>
      <c r="DS719" s="11">
        <v>0.21182999999999999</v>
      </c>
      <c r="DT719" s="11">
        <v>0.20369860000000001</v>
      </c>
      <c r="DU719" s="11">
        <v>0.22846739999999999</v>
      </c>
      <c r="DV719" s="11">
        <v>0.22707749999999999</v>
      </c>
      <c r="DW719" s="11">
        <v>0.1907652</v>
      </c>
      <c r="DX719" s="11">
        <v>5.1143159999999996</v>
      </c>
      <c r="DY719" s="11">
        <v>0.13452140000000001</v>
      </c>
      <c r="DZ719" s="11">
        <v>0.2350815</v>
      </c>
      <c r="EA719" s="11">
        <v>65.548670000000001</v>
      </c>
      <c r="EB719" s="11">
        <v>65.446179999999998</v>
      </c>
      <c r="EC719" s="11">
        <v>65.624549999999999</v>
      </c>
      <c r="ED719" s="11">
        <v>64.951269999999994</v>
      </c>
      <c r="EE719" s="11">
        <v>64.563190000000006</v>
      </c>
      <c r="EF719" s="11">
        <v>64.113140000000001</v>
      </c>
      <c r="EG719" s="11">
        <v>63.976649999999999</v>
      </c>
      <c r="EH719" s="11">
        <v>63.651600000000002</v>
      </c>
      <c r="EI719" s="11">
        <v>64.644059999999996</v>
      </c>
      <c r="EJ719" s="11">
        <v>66.154579999999996</v>
      </c>
      <c r="EK719" s="11">
        <v>68.201040000000006</v>
      </c>
      <c r="EL719" s="11">
        <v>70.806690000000003</v>
      </c>
      <c r="EM719" s="11">
        <v>72.879189999999994</v>
      </c>
      <c r="EN719" s="11">
        <v>74.197590000000005</v>
      </c>
      <c r="EO719" s="11">
        <v>75.963319999999996</v>
      </c>
      <c r="EP719" s="11">
        <v>75.427139999999994</v>
      </c>
      <c r="EQ719" s="11">
        <v>74.675280000000001</v>
      </c>
      <c r="ER719" s="11">
        <v>73.536990000000003</v>
      </c>
      <c r="ES719" s="11">
        <v>71.776650000000004</v>
      </c>
      <c r="ET719" s="11">
        <v>69.138909999999996</v>
      </c>
      <c r="EU719" s="11">
        <v>67.062119999999993</v>
      </c>
      <c r="EV719" s="11">
        <v>65.981409999999997</v>
      </c>
      <c r="EW719" s="11">
        <v>65.475920000000002</v>
      </c>
      <c r="EX719" s="11">
        <v>65.097080000000005</v>
      </c>
      <c r="EY719" s="11">
        <v>0</v>
      </c>
      <c r="EZ719" s="11"/>
      <c r="FA719" s="11"/>
      <c r="FB719" s="11"/>
      <c r="FC719" s="11"/>
      <c r="FD719" s="11"/>
      <c r="FE719" s="11"/>
      <c r="FF719" s="11"/>
      <c r="FG719" s="11"/>
      <c r="FH719" s="11"/>
      <c r="FI719" s="11"/>
      <c r="FJ719" s="11"/>
      <c r="FK719" s="11"/>
      <c r="FL719" s="11"/>
      <c r="FM719" s="11"/>
      <c r="FN719" s="11"/>
      <c r="FO719" s="11"/>
      <c r="FP719" s="11"/>
      <c r="FQ719" s="11"/>
      <c r="FR719" s="11"/>
      <c r="FS719" s="11"/>
      <c r="FT719" s="11"/>
      <c r="FU719" s="11"/>
      <c r="FV719" s="11"/>
      <c r="HY719" s="37"/>
      <c r="IA719" s="37"/>
    </row>
    <row r="720" spans="1:235" x14ac:dyDescent="0.25">
      <c r="A720" t="s">
        <v>112</v>
      </c>
      <c r="B720" t="s">
        <v>142</v>
      </c>
      <c r="C720" t="s">
        <v>88</v>
      </c>
      <c r="D720" t="s">
        <v>105</v>
      </c>
      <c r="E720" s="38" t="s">
        <v>244</v>
      </c>
      <c r="F720" t="s">
        <v>105</v>
      </c>
      <c r="G720" s="11">
        <v>6729</v>
      </c>
      <c r="H720" s="11">
        <v>1.6728829999999999</v>
      </c>
      <c r="I720" s="11">
        <v>1.4523779999999999</v>
      </c>
      <c r="J720" s="11">
        <v>1.2402569999999999</v>
      </c>
      <c r="K720" s="11">
        <v>1.1112709999999999</v>
      </c>
      <c r="L720" s="11">
        <v>1.0324850000000001</v>
      </c>
      <c r="M720" s="11">
        <v>0.92157489999999997</v>
      </c>
      <c r="N720" s="11">
        <v>0.87608989999999998</v>
      </c>
      <c r="O720" s="11">
        <v>0.88458820000000005</v>
      </c>
      <c r="P720" s="11">
        <v>0.7472818</v>
      </c>
      <c r="Q720" s="11">
        <v>0.72235769999999999</v>
      </c>
      <c r="R720" s="11">
        <v>0.85114619999999996</v>
      </c>
      <c r="S720" s="11">
        <v>0.96296669999999995</v>
      </c>
      <c r="T720" s="11">
        <v>1.190164</v>
      </c>
      <c r="U720" s="11">
        <v>1.4105129999999999</v>
      </c>
      <c r="V720" s="11">
        <v>1.636984</v>
      </c>
      <c r="W720" s="11">
        <v>1.9130799999999999</v>
      </c>
      <c r="X720" s="11">
        <v>2.0912190000000002</v>
      </c>
      <c r="Y720" s="11">
        <v>2.341072</v>
      </c>
      <c r="Z720" s="11">
        <v>2.3836879999999998</v>
      </c>
      <c r="AA720" s="11">
        <v>2.2727400000000002</v>
      </c>
      <c r="AB720" s="11">
        <v>2.1510530000000001</v>
      </c>
      <c r="AC720" s="11">
        <v>2.1587649999999998</v>
      </c>
      <c r="AD720" s="11">
        <v>1.9274249999999999</v>
      </c>
      <c r="AE720" s="11">
        <v>1.6001879999999999</v>
      </c>
      <c r="AF720" s="11">
        <v>-0.25022240000000001</v>
      </c>
      <c r="AG720" s="11">
        <v>-0.26015110000000002</v>
      </c>
      <c r="AH720" s="11">
        <v>-0.26367210000000002</v>
      </c>
      <c r="AI720" s="11">
        <v>-0.21056929999999999</v>
      </c>
      <c r="AJ720" s="11">
        <v>-0.15905730000000001</v>
      </c>
      <c r="AK720" s="11">
        <v>-0.1711831</v>
      </c>
      <c r="AL720" s="11">
        <v>-0.15165149999999999</v>
      </c>
      <c r="AM720" s="11">
        <v>-0.1000114</v>
      </c>
      <c r="AN720" s="11">
        <v>-0.1221563</v>
      </c>
      <c r="AO720" s="11">
        <v>-9.4208700000000006E-2</v>
      </c>
      <c r="AP720" s="11">
        <v>-1.6742400000000001E-2</v>
      </c>
      <c r="AQ720" s="11">
        <v>-2.63374E-2</v>
      </c>
      <c r="AR720" s="11">
        <v>-3.9881999999999999E-3</v>
      </c>
      <c r="AS720" s="11">
        <v>1.6701000000000001E-3</v>
      </c>
      <c r="AT720" s="11">
        <v>-1.7628100000000001E-2</v>
      </c>
      <c r="AU720" s="11">
        <v>-2.66015E-2</v>
      </c>
      <c r="AV720" s="11">
        <v>7.81921E-2</v>
      </c>
      <c r="AW720" s="11">
        <v>8.8878399999999996E-2</v>
      </c>
      <c r="AX720" s="11">
        <v>3.6131099999999999E-2</v>
      </c>
      <c r="AY720" s="11">
        <v>2.2196400000000002E-2</v>
      </c>
      <c r="AZ720" s="11">
        <v>2.9528000000000002E-3</v>
      </c>
      <c r="BA720" s="11">
        <v>-4.6097699999999998E-2</v>
      </c>
      <c r="BB720" s="11">
        <v>-2.7378799999999998E-2</v>
      </c>
      <c r="BC720" s="11">
        <v>-2.3065499999999999E-2</v>
      </c>
      <c r="BD720" s="11">
        <v>-0.1292846</v>
      </c>
      <c r="BE720" s="11">
        <v>-0.14486309999999999</v>
      </c>
      <c r="BF720" s="11">
        <v>-0.16061719999999999</v>
      </c>
      <c r="BG720" s="11">
        <v>-0.12546840000000001</v>
      </c>
      <c r="BH720" s="11">
        <v>-9.4693899999999998E-2</v>
      </c>
      <c r="BI720" s="11">
        <v>-0.1107363</v>
      </c>
      <c r="BJ720" s="11">
        <v>-9.2118599999999995E-2</v>
      </c>
      <c r="BK720" s="11">
        <v>-3.9919400000000001E-2</v>
      </c>
      <c r="BL720" s="11">
        <v>-5.9580500000000002E-2</v>
      </c>
      <c r="BM720" s="11">
        <v>-2.1098100000000002E-2</v>
      </c>
      <c r="BN720" s="11">
        <v>6.3684599999999994E-2</v>
      </c>
      <c r="BO720" s="11">
        <v>5.9714999999999997E-2</v>
      </c>
      <c r="BP720" s="11">
        <v>9.3615699999999996E-2</v>
      </c>
      <c r="BQ720" s="11">
        <v>0.1012446</v>
      </c>
      <c r="BR720" s="11">
        <v>9.2185100000000006E-2</v>
      </c>
      <c r="BS720" s="11">
        <v>8.82965E-2</v>
      </c>
      <c r="BT720" s="11">
        <v>0.21009140000000001</v>
      </c>
      <c r="BU720" s="11">
        <v>0.2211986</v>
      </c>
      <c r="BV720" s="11">
        <v>0.160833</v>
      </c>
      <c r="BW720" s="11">
        <v>0.1279565</v>
      </c>
      <c r="BX720" s="11">
        <v>9.7015599999999994E-2</v>
      </c>
      <c r="BY720" s="11">
        <v>4.53485E-2</v>
      </c>
      <c r="BZ720" s="11">
        <v>6.2135000000000003E-2</v>
      </c>
      <c r="CA720" s="11">
        <v>4.8363400000000001E-2</v>
      </c>
      <c r="CB720" s="11">
        <v>-8.3469000000000008E-3</v>
      </c>
      <c r="CC720" s="11">
        <v>-2.9575199999999999E-2</v>
      </c>
      <c r="CD720" s="11">
        <v>-5.7562200000000001E-2</v>
      </c>
      <c r="CE720" s="11">
        <v>-4.0367599999999997E-2</v>
      </c>
      <c r="CF720" s="11">
        <v>-3.03305E-2</v>
      </c>
      <c r="CG720" s="11">
        <v>-5.0289599999999997E-2</v>
      </c>
      <c r="CH720" s="11">
        <v>-3.2585599999999999E-2</v>
      </c>
      <c r="CI720" s="11">
        <v>2.0172599999999999E-2</v>
      </c>
      <c r="CJ720" s="11">
        <v>2.9951999999999999E-3</v>
      </c>
      <c r="CK720" s="11">
        <v>5.2012500000000003E-2</v>
      </c>
      <c r="CL720" s="11">
        <v>0.14411160000000001</v>
      </c>
      <c r="CM720" s="11">
        <v>0.14576729999999999</v>
      </c>
      <c r="CN720" s="11">
        <v>0.19121969999999999</v>
      </c>
      <c r="CO720" s="11">
        <v>0.2008191</v>
      </c>
      <c r="CP720" s="11">
        <v>0.20199819999999999</v>
      </c>
      <c r="CQ720" s="11">
        <v>0.2031945</v>
      </c>
      <c r="CR720" s="11">
        <v>0.34199069999999998</v>
      </c>
      <c r="CS720" s="11">
        <v>0.35351880000000002</v>
      </c>
      <c r="CT720" s="11">
        <v>0.28553499999999998</v>
      </c>
      <c r="CU720" s="11">
        <v>0.2337167</v>
      </c>
      <c r="CV720" s="11">
        <v>0.19107840000000001</v>
      </c>
      <c r="CW720" s="11">
        <v>0.13679469999999999</v>
      </c>
      <c r="CX720" s="11">
        <v>0.1516488</v>
      </c>
      <c r="CY720" s="11">
        <v>0.1197923</v>
      </c>
      <c r="CZ720" s="11">
        <v>7.3524900000000004E-2</v>
      </c>
      <c r="DA720" s="11">
        <v>7.0090100000000002E-2</v>
      </c>
      <c r="DB720" s="11">
        <v>6.2653E-2</v>
      </c>
      <c r="DC720" s="11">
        <v>5.1737699999999998E-2</v>
      </c>
      <c r="DD720" s="11">
        <v>3.9130199999999997E-2</v>
      </c>
      <c r="DE720" s="11">
        <v>3.6748999999999997E-2</v>
      </c>
      <c r="DF720" s="11">
        <v>3.6193500000000003E-2</v>
      </c>
      <c r="DG720" s="11">
        <v>3.6533299999999998E-2</v>
      </c>
      <c r="DH720" s="11">
        <v>3.8043399999999998E-2</v>
      </c>
      <c r="DI720" s="11">
        <v>4.4448099999999997E-2</v>
      </c>
      <c r="DJ720" s="11">
        <v>4.8896099999999998E-2</v>
      </c>
      <c r="DK720" s="11">
        <v>5.2316099999999997E-2</v>
      </c>
      <c r="DL720" s="11">
        <v>5.9339000000000003E-2</v>
      </c>
      <c r="DM720" s="11">
        <v>6.0537000000000001E-2</v>
      </c>
      <c r="DN720" s="11">
        <v>6.6761699999999993E-2</v>
      </c>
      <c r="DO720" s="11">
        <v>6.9852999999999998E-2</v>
      </c>
      <c r="DP720" s="11">
        <v>8.0189099999999999E-2</v>
      </c>
      <c r="DQ720" s="11">
        <v>8.0445000000000003E-2</v>
      </c>
      <c r="DR720" s="11">
        <v>7.5813400000000003E-2</v>
      </c>
      <c r="DS720" s="11">
        <v>6.4297599999999996E-2</v>
      </c>
      <c r="DT720" s="11">
        <v>5.7186099999999997E-2</v>
      </c>
      <c r="DU720" s="11">
        <v>5.5595400000000003E-2</v>
      </c>
      <c r="DV720" s="11">
        <v>5.4420499999999997E-2</v>
      </c>
      <c r="DW720" s="11">
        <v>4.3425699999999998E-2</v>
      </c>
      <c r="DX720" s="11">
        <v>0.96872749999999996</v>
      </c>
      <c r="DY720" s="11">
        <v>3.705E-2</v>
      </c>
      <c r="DZ720" s="11">
        <v>6.6112699999999996E-2</v>
      </c>
      <c r="EA720" s="11">
        <v>78.144080000000002</v>
      </c>
      <c r="EB720" s="11">
        <v>79.388009999999994</v>
      </c>
      <c r="EC720" s="11">
        <v>80.190550000000002</v>
      </c>
      <c r="ED720" s="11">
        <v>77.225759999999994</v>
      </c>
      <c r="EE720" s="11">
        <v>76.177970000000002</v>
      </c>
      <c r="EF720" s="11">
        <v>76.074430000000007</v>
      </c>
      <c r="EG720" s="11">
        <v>75.193799999999996</v>
      </c>
      <c r="EH720" s="11">
        <v>74.391199999999998</v>
      </c>
      <c r="EI720" s="11">
        <v>77.560270000000003</v>
      </c>
      <c r="EJ720" s="11">
        <v>80.113380000000006</v>
      </c>
      <c r="EK720" s="11">
        <v>85.09939</v>
      </c>
      <c r="EL720" s="11">
        <v>88.667670000000001</v>
      </c>
      <c r="EM720" s="11">
        <v>90.648780000000002</v>
      </c>
      <c r="EN720" s="11">
        <v>91.182869999999994</v>
      </c>
      <c r="EO720" s="11">
        <v>94.245819999999995</v>
      </c>
      <c r="EP720" s="11">
        <v>93.821809999999999</v>
      </c>
      <c r="EQ720" s="11">
        <v>91.171109999999999</v>
      </c>
      <c r="ER720" s="11">
        <v>91.928799999999995</v>
      </c>
      <c r="ES720" s="11">
        <v>88.806939999999997</v>
      </c>
      <c r="ET720" s="11">
        <v>84.255430000000004</v>
      </c>
      <c r="EU720" s="11">
        <v>81.215000000000003</v>
      </c>
      <c r="EV720" s="11">
        <v>79.496870000000001</v>
      </c>
      <c r="EW720" s="11">
        <v>78.118819999999999</v>
      </c>
      <c r="EX720" s="11">
        <v>76.590729999999994</v>
      </c>
      <c r="EY720" s="11">
        <v>0</v>
      </c>
      <c r="EZ720" s="11"/>
      <c r="FA720" s="11"/>
      <c r="FB720" s="11"/>
      <c r="FC720" s="11"/>
      <c r="FD720" s="11"/>
      <c r="FE720" s="11"/>
      <c r="FF720" s="11"/>
      <c r="FG720" s="11"/>
      <c r="FH720" s="11"/>
      <c r="FI720" s="11"/>
      <c r="FJ720" s="11"/>
      <c r="FK720" s="11"/>
      <c r="FL720" s="11"/>
      <c r="FM720" s="11"/>
      <c r="FN720" s="11"/>
      <c r="FO720" s="11"/>
      <c r="FP720" s="11"/>
      <c r="FQ720" s="11"/>
      <c r="FR720" s="11"/>
      <c r="FS720" s="11"/>
      <c r="FT720" s="11"/>
      <c r="FU720" s="11"/>
      <c r="FV720" s="11"/>
      <c r="HY720" s="37"/>
      <c r="IA720" s="37"/>
    </row>
    <row r="721" spans="1:235" x14ac:dyDescent="0.25">
      <c r="A721" t="s">
        <v>112</v>
      </c>
      <c r="B721" t="s">
        <v>142</v>
      </c>
      <c r="C721" t="s">
        <v>0</v>
      </c>
      <c r="D721" t="s">
        <v>105</v>
      </c>
      <c r="E721" s="38" t="s">
        <v>244</v>
      </c>
      <c r="F721" t="s">
        <v>105</v>
      </c>
      <c r="G721" s="11">
        <v>6729</v>
      </c>
      <c r="H721" s="11">
        <v>11.256830000000001</v>
      </c>
      <c r="I721" s="11">
        <v>9.7730530000000009</v>
      </c>
      <c r="J721" s="11">
        <v>8.3456919999999997</v>
      </c>
      <c r="K721" s="11">
        <v>7.477741</v>
      </c>
      <c r="L721" s="11">
        <v>6.9475939999999996</v>
      </c>
      <c r="M721" s="11">
        <v>6.2012780000000003</v>
      </c>
      <c r="N721" s="11">
        <v>5.8952090000000004</v>
      </c>
      <c r="O721" s="11">
        <v>5.952394</v>
      </c>
      <c r="P721" s="11">
        <v>5.0284589999999998</v>
      </c>
      <c r="Q721" s="11">
        <v>4.8607449999999996</v>
      </c>
      <c r="R721" s="11">
        <v>5.7273630000000004</v>
      </c>
      <c r="S721" s="11">
        <v>6.4798030000000004</v>
      </c>
      <c r="T721" s="11">
        <v>8.0086169999999992</v>
      </c>
      <c r="U721" s="11">
        <v>9.4913439999999998</v>
      </c>
      <c r="V721" s="11">
        <v>11.015269999999999</v>
      </c>
      <c r="W721" s="11">
        <v>12.87312</v>
      </c>
      <c r="X721" s="11">
        <v>14.071809999999999</v>
      </c>
      <c r="Y721" s="11">
        <v>15.753069999999999</v>
      </c>
      <c r="Z721" s="11">
        <v>16.039829999999998</v>
      </c>
      <c r="AA721" s="11">
        <v>15.29326</v>
      </c>
      <c r="AB721" s="11">
        <v>14.47444</v>
      </c>
      <c r="AC721" s="11">
        <v>14.52633</v>
      </c>
      <c r="AD721" s="11">
        <v>12.96965</v>
      </c>
      <c r="AE721" s="11">
        <v>10.767670000000001</v>
      </c>
      <c r="AF721" s="11">
        <v>-1.683746</v>
      </c>
      <c r="AG721" s="11">
        <v>-1.750556</v>
      </c>
      <c r="AH721" s="11">
        <v>-1.7742500000000001</v>
      </c>
      <c r="AI721" s="11">
        <v>-1.4169210000000001</v>
      </c>
      <c r="AJ721" s="11">
        <v>-1.0702970000000001</v>
      </c>
      <c r="AK721" s="11">
        <v>-1.151891</v>
      </c>
      <c r="AL721" s="11">
        <v>-1.0204629999999999</v>
      </c>
      <c r="AM721" s="11">
        <v>-0.67297660000000004</v>
      </c>
      <c r="AN721" s="11">
        <v>-0.82198959999999999</v>
      </c>
      <c r="AO721" s="11">
        <v>-0.63393049999999995</v>
      </c>
      <c r="AP721" s="11">
        <v>-0.1126595</v>
      </c>
      <c r="AQ721" s="11">
        <v>-0.1772241</v>
      </c>
      <c r="AR721" s="11">
        <v>-2.68369E-2</v>
      </c>
      <c r="AS721" s="11">
        <v>1.1238400000000001E-2</v>
      </c>
      <c r="AT721" s="11">
        <v>-0.1186195</v>
      </c>
      <c r="AU721" s="11">
        <v>-0.17900170000000001</v>
      </c>
      <c r="AV721" s="11">
        <v>0.52615460000000003</v>
      </c>
      <c r="AW721" s="11">
        <v>0.5980626</v>
      </c>
      <c r="AX721" s="11">
        <v>0.24312590000000001</v>
      </c>
      <c r="AY721" s="11">
        <v>0.1493592</v>
      </c>
      <c r="AZ721" s="11">
        <v>1.9869299999999999E-2</v>
      </c>
      <c r="BA721" s="11">
        <v>-0.31019180000000002</v>
      </c>
      <c r="BB721" s="11">
        <v>-0.1842317</v>
      </c>
      <c r="BC721" s="11">
        <v>-0.1552076</v>
      </c>
      <c r="BD721" s="11">
        <v>-0.86995639999999996</v>
      </c>
      <c r="BE721" s="11">
        <v>-0.97478390000000004</v>
      </c>
      <c r="BF721" s="11">
        <v>-1.0807929999999999</v>
      </c>
      <c r="BG721" s="11">
        <v>-0.84427719999999995</v>
      </c>
      <c r="BH721" s="11">
        <v>-0.63719530000000002</v>
      </c>
      <c r="BI721" s="11">
        <v>-0.74514469999999999</v>
      </c>
      <c r="BJ721" s="11">
        <v>-0.61986580000000002</v>
      </c>
      <c r="BK721" s="11">
        <v>-0.26861770000000001</v>
      </c>
      <c r="BL721" s="11">
        <v>-0.40091729999999998</v>
      </c>
      <c r="BM721" s="11">
        <v>-0.14196909999999999</v>
      </c>
      <c r="BN721" s="11">
        <v>0.42853370000000002</v>
      </c>
      <c r="BO721" s="11">
        <v>0.40182220000000002</v>
      </c>
      <c r="BP721" s="11">
        <v>0.62994019999999995</v>
      </c>
      <c r="BQ721" s="11">
        <v>0.68127510000000002</v>
      </c>
      <c r="BR721" s="11">
        <v>0.62031329999999996</v>
      </c>
      <c r="BS721" s="11">
        <v>0.59414699999999998</v>
      </c>
      <c r="BT721" s="11">
        <v>1.413705</v>
      </c>
      <c r="BU721" s="11">
        <v>1.488445</v>
      </c>
      <c r="BV721" s="11">
        <v>1.0822449999999999</v>
      </c>
      <c r="BW721" s="11">
        <v>0.8610196</v>
      </c>
      <c r="BX721" s="11">
        <v>0.65281789999999995</v>
      </c>
      <c r="BY721" s="11">
        <v>0.30514999999999998</v>
      </c>
      <c r="BZ721" s="11">
        <v>0.4181067</v>
      </c>
      <c r="CA721" s="11">
        <v>0.32543749999999999</v>
      </c>
      <c r="CB721" s="11">
        <v>-5.6166399999999998E-2</v>
      </c>
      <c r="CC721" s="11">
        <v>-0.1990113</v>
      </c>
      <c r="CD721" s="11">
        <v>-0.38733610000000002</v>
      </c>
      <c r="CE721" s="11">
        <v>-0.27163330000000002</v>
      </c>
      <c r="CF721" s="11">
        <v>-0.20409389999999999</v>
      </c>
      <c r="CG721" s="11">
        <v>-0.33839859999999999</v>
      </c>
      <c r="CH721" s="11">
        <v>-0.2192684</v>
      </c>
      <c r="CI721" s="11">
        <v>0.13574130000000001</v>
      </c>
      <c r="CJ721" s="11">
        <v>2.0154999999999999E-2</v>
      </c>
      <c r="CK721" s="11">
        <v>0.34999239999999998</v>
      </c>
      <c r="CL721" s="11">
        <v>0.96972689999999995</v>
      </c>
      <c r="CM721" s="11">
        <v>0.98086850000000003</v>
      </c>
      <c r="CN721" s="11">
        <v>1.2867170000000001</v>
      </c>
      <c r="CO721" s="11">
        <v>1.3513120000000001</v>
      </c>
      <c r="CP721" s="11">
        <v>1.359246</v>
      </c>
      <c r="CQ721" s="11">
        <v>1.3672960000000001</v>
      </c>
      <c r="CR721" s="11">
        <v>2.3012549999999998</v>
      </c>
      <c r="CS721" s="11">
        <v>2.3788279999999999</v>
      </c>
      <c r="CT721" s="11">
        <v>1.921365</v>
      </c>
      <c r="CU721" s="11">
        <v>1.5726800000000001</v>
      </c>
      <c r="CV721" s="11">
        <v>1.285766</v>
      </c>
      <c r="CW721" s="11">
        <v>0.92049179999999997</v>
      </c>
      <c r="CX721" s="11">
        <v>1.020445</v>
      </c>
      <c r="CY721" s="11">
        <v>0.80608250000000004</v>
      </c>
      <c r="CZ721" s="11">
        <v>0.4947492</v>
      </c>
      <c r="DA721" s="11">
        <v>0.47163620000000001</v>
      </c>
      <c r="DB721" s="11">
        <v>0.42159180000000002</v>
      </c>
      <c r="DC721" s="11">
        <v>0.34814279999999997</v>
      </c>
      <c r="DD721" s="11">
        <v>0.26330700000000001</v>
      </c>
      <c r="DE721" s="11">
        <v>0.24728410000000001</v>
      </c>
      <c r="DF721" s="11">
        <v>0.24354590000000001</v>
      </c>
      <c r="DG721" s="11">
        <v>0.24583279999999999</v>
      </c>
      <c r="DH721" s="11">
        <v>0.25599379999999999</v>
      </c>
      <c r="DI721" s="11">
        <v>0.2990913</v>
      </c>
      <c r="DJ721" s="11">
        <v>0.32902209999999998</v>
      </c>
      <c r="DK721" s="11">
        <v>0.35203519999999999</v>
      </c>
      <c r="DL721" s="11">
        <v>0.39929209999999998</v>
      </c>
      <c r="DM721" s="11">
        <v>0.40735339999999998</v>
      </c>
      <c r="DN721" s="11">
        <v>0.44923920000000001</v>
      </c>
      <c r="DO721" s="11">
        <v>0.47004099999999999</v>
      </c>
      <c r="DP721" s="11">
        <v>0.53959239999999997</v>
      </c>
      <c r="DQ721" s="11">
        <v>0.54131410000000002</v>
      </c>
      <c r="DR721" s="11">
        <v>0.51014839999999995</v>
      </c>
      <c r="DS721" s="11">
        <v>0.43265880000000001</v>
      </c>
      <c r="DT721" s="11">
        <v>0.38480540000000002</v>
      </c>
      <c r="DU721" s="11">
        <v>0.37410130000000003</v>
      </c>
      <c r="DV721" s="11">
        <v>0.36619570000000001</v>
      </c>
      <c r="DW721" s="11">
        <v>0.29221150000000001</v>
      </c>
      <c r="DX721" s="11">
        <v>6.518567</v>
      </c>
      <c r="DY721" s="11">
        <v>0.24930959999999999</v>
      </c>
      <c r="DZ721" s="11">
        <v>0.4448722</v>
      </c>
      <c r="EA721" s="11">
        <v>78.144080000000002</v>
      </c>
      <c r="EB721" s="11">
        <v>79.388009999999994</v>
      </c>
      <c r="EC721" s="11">
        <v>80.190550000000002</v>
      </c>
      <c r="ED721" s="11">
        <v>77.225759999999994</v>
      </c>
      <c r="EE721" s="11">
        <v>76.177970000000002</v>
      </c>
      <c r="EF721" s="11">
        <v>76.074430000000007</v>
      </c>
      <c r="EG721" s="11">
        <v>75.193799999999996</v>
      </c>
      <c r="EH721" s="11">
        <v>74.391199999999998</v>
      </c>
      <c r="EI721" s="11">
        <v>77.560270000000003</v>
      </c>
      <c r="EJ721" s="11">
        <v>80.113380000000006</v>
      </c>
      <c r="EK721" s="11">
        <v>85.09939</v>
      </c>
      <c r="EL721" s="11">
        <v>88.667670000000001</v>
      </c>
      <c r="EM721" s="11">
        <v>90.648780000000002</v>
      </c>
      <c r="EN721" s="11">
        <v>91.182869999999994</v>
      </c>
      <c r="EO721" s="11">
        <v>94.245819999999995</v>
      </c>
      <c r="EP721" s="11">
        <v>93.821809999999999</v>
      </c>
      <c r="EQ721" s="11">
        <v>91.171109999999999</v>
      </c>
      <c r="ER721" s="11">
        <v>91.928799999999995</v>
      </c>
      <c r="ES721" s="11">
        <v>88.806939999999997</v>
      </c>
      <c r="ET721" s="11">
        <v>84.255430000000004</v>
      </c>
      <c r="EU721" s="11">
        <v>81.215000000000003</v>
      </c>
      <c r="EV721" s="11">
        <v>79.496870000000001</v>
      </c>
      <c r="EW721" s="11">
        <v>78.118819999999999</v>
      </c>
      <c r="EX721" s="11">
        <v>76.590729999999994</v>
      </c>
      <c r="EY721" s="11">
        <v>0</v>
      </c>
      <c r="EZ721" s="11"/>
      <c r="FA721" s="11"/>
      <c r="FB721" s="11"/>
      <c r="FC721" s="11"/>
      <c r="FD721" s="11"/>
      <c r="FE721" s="11"/>
      <c r="FF721" s="11"/>
      <c r="FG721" s="11"/>
      <c r="FH721" s="11"/>
      <c r="FI721" s="11"/>
      <c r="FJ721" s="11"/>
      <c r="FK721" s="11"/>
      <c r="FL721" s="11"/>
      <c r="FM721" s="11"/>
      <c r="FN721" s="11"/>
      <c r="FO721" s="11"/>
      <c r="FP721" s="11"/>
      <c r="FQ721" s="11"/>
      <c r="FR721" s="11"/>
      <c r="FS721" s="11"/>
      <c r="FT721" s="11"/>
      <c r="FU721" s="11"/>
      <c r="FV721" s="11"/>
      <c r="HY721" s="37"/>
      <c r="IA721" s="37"/>
    </row>
    <row r="722" spans="1:235" x14ac:dyDescent="0.25">
      <c r="A722" t="s">
        <v>112</v>
      </c>
      <c r="B722" t="s">
        <v>142</v>
      </c>
      <c r="C722" t="s">
        <v>88</v>
      </c>
      <c r="D722" t="s">
        <v>105</v>
      </c>
      <c r="E722" s="38" t="s">
        <v>116</v>
      </c>
      <c r="F722" t="s">
        <v>106</v>
      </c>
      <c r="G722" s="11">
        <v>6678</v>
      </c>
      <c r="H722" s="11">
        <v>0.4708948</v>
      </c>
      <c r="I722" s="11">
        <v>0.43502540000000001</v>
      </c>
      <c r="J722" s="11">
        <v>0.41541450000000002</v>
      </c>
      <c r="K722" s="11">
        <v>0.40629779999999999</v>
      </c>
      <c r="L722" s="11">
        <v>0.41968490000000003</v>
      </c>
      <c r="M722" s="11">
        <v>0.46528779999999997</v>
      </c>
      <c r="N722" s="11">
        <v>0.50641130000000001</v>
      </c>
      <c r="O722" s="11">
        <v>0.48898550000000002</v>
      </c>
      <c r="P722" s="11">
        <v>0.34829539999999998</v>
      </c>
      <c r="Q722" s="11">
        <v>0.19187109999999999</v>
      </c>
      <c r="R722" s="11">
        <v>3.2824600000000002E-2</v>
      </c>
      <c r="S722" s="11">
        <v>-4.7230800000000003E-2</v>
      </c>
      <c r="T722" s="11">
        <v>-8.8778499999999996E-2</v>
      </c>
      <c r="U722" s="11">
        <v>-0.1240639</v>
      </c>
      <c r="V722" s="11">
        <v>-0.1417397</v>
      </c>
      <c r="W722" s="11">
        <v>-6.7671999999999996E-2</v>
      </c>
      <c r="X722" s="11">
        <v>0.15002460000000001</v>
      </c>
      <c r="Y722" s="11">
        <v>0.42195719999999998</v>
      </c>
      <c r="Z722" s="11">
        <v>0.66305570000000003</v>
      </c>
      <c r="AA722" s="11">
        <v>0.75558550000000002</v>
      </c>
      <c r="AB722" s="11">
        <v>0.76759529999999998</v>
      </c>
      <c r="AC722" s="11">
        <v>0.71437200000000001</v>
      </c>
      <c r="AD722" s="11">
        <v>0.63030249999999999</v>
      </c>
      <c r="AE722" s="11">
        <v>0.53530429999999996</v>
      </c>
      <c r="AF722" s="11">
        <v>-0.142099</v>
      </c>
      <c r="AG722" s="11">
        <v>-0.13921210000000001</v>
      </c>
      <c r="AH722" s="11">
        <v>-0.12584870000000001</v>
      </c>
      <c r="AI722" s="11">
        <v>-0.1100722</v>
      </c>
      <c r="AJ722" s="11">
        <v>-8.4523000000000001E-2</v>
      </c>
      <c r="AK722" s="11">
        <v>-5.2211E-2</v>
      </c>
      <c r="AL722" s="11">
        <v>-5.6276600000000003E-2</v>
      </c>
      <c r="AM722" s="11">
        <v>-4.9731699999999997E-2</v>
      </c>
      <c r="AN722" s="11">
        <v>-5.8621100000000002E-2</v>
      </c>
      <c r="AO722" s="11">
        <v>-7.4313400000000002E-2</v>
      </c>
      <c r="AP722" s="11">
        <v>-7.3498900000000006E-2</v>
      </c>
      <c r="AQ722" s="11">
        <v>-4.9809600000000002E-2</v>
      </c>
      <c r="AR722" s="11">
        <v>-2.5121500000000001E-2</v>
      </c>
      <c r="AS722" s="11">
        <v>-2.9029300000000001E-2</v>
      </c>
      <c r="AT722" s="11">
        <v>-4.25361E-2</v>
      </c>
      <c r="AU722" s="11">
        <v>-5.8104599999999999E-2</v>
      </c>
      <c r="AV722" s="11">
        <v>-2.2237099999999999E-2</v>
      </c>
      <c r="AW722" s="11">
        <v>-1.2263E-3</v>
      </c>
      <c r="AX722" s="11">
        <v>1.6909799999999999E-2</v>
      </c>
      <c r="AY722" s="11">
        <v>-1.4970900000000001E-2</v>
      </c>
      <c r="AZ722" s="11">
        <v>-1.9914299999999999E-2</v>
      </c>
      <c r="BA722" s="11">
        <v>-4.75924E-2</v>
      </c>
      <c r="BB722" s="11">
        <v>-5.6983399999999997E-2</v>
      </c>
      <c r="BC722" s="11">
        <v>-5.9061200000000001E-2</v>
      </c>
      <c r="BD722" s="11">
        <v>-9.1409799999999999E-2</v>
      </c>
      <c r="BE722" s="11">
        <v>-9.3213199999999996E-2</v>
      </c>
      <c r="BF722" s="11">
        <v>-8.3212300000000003E-2</v>
      </c>
      <c r="BG722" s="11">
        <v>-6.9853700000000005E-2</v>
      </c>
      <c r="BH722" s="11">
        <v>-4.8245799999999998E-2</v>
      </c>
      <c r="BI722" s="11">
        <v>-2.2280600000000001E-2</v>
      </c>
      <c r="BJ722" s="11">
        <v>-2.63977E-2</v>
      </c>
      <c r="BK722" s="11">
        <v>-1.5931000000000001E-2</v>
      </c>
      <c r="BL722" s="11">
        <v>-2.50376E-2</v>
      </c>
      <c r="BM722" s="11">
        <v>-3.5814499999999999E-2</v>
      </c>
      <c r="BN722" s="11">
        <v>-3.9842299999999997E-2</v>
      </c>
      <c r="BO722" s="11">
        <v>-1.9951199999999999E-2</v>
      </c>
      <c r="BP722" s="11">
        <v>1.1325099999999999E-2</v>
      </c>
      <c r="BQ722" s="11">
        <v>9.6717999999999995E-3</v>
      </c>
      <c r="BR722" s="11">
        <v>-1.08445E-2</v>
      </c>
      <c r="BS722" s="11">
        <v>-2.9039700000000002E-2</v>
      </c>
      <c r="BT722" s="11">
        <v>8.2366999999999996E-3</v>
      </c>
      <c r="BU722" s="11">
        <v>3.0717600000000001E-2</v>
      </c>
      <c r="BV722" s="11">
        <v>4.8352800000000001E-2</v>
      </c>
      <c r="BW722" s="11">
        <v>1.71509E-2</v>
      </c>
      <c r="BX722" s="11">
        <v>1.64412E-2</v>
      </c>
      <c r="BY722" s="11">
        <v>-9.5919000000000004E-3</v>
      </c>
      <c r="BZ722" s="11">
        <v>-1.9544200000000001E-2</v>
      </c>
      <c r="CA722" s="11">
        <v>-2.48326E-2</v>
      </c>
      <c r="CB722" s="11">
        <v>-4.0720600000000003E-2</v>
      </c>
      <c r="CC722" s="11">
        <v>-4.7214300000000001E-2</v>
      </c>
      <c r="CD722" s="11">
        <v>-4.0575899999999998E-2</v>
      </c>
      <c r="CE722" s="11">
        <v>-2.9635100000000001E-2</v>
      </c>
      <c r="CF722" s="11">
        <v>-1.1968599999999999E-2</v>
      </c>
      <c r="CG722" s="11">
        <v>7.6498E-3</v>
      </c>
      <c r="CH722" s="11">
        <v>3.4811E-3</v>
      </c>
      <c r="CI722" s="11">
        <v>1.7869800000000002E-2</v>
      </c>
      <c r="CJ722" s="11">
        <v>8.5459000000000004E-3</v>
      </c>
      <c r="CK722" s="11">
        <v>2.6844E-3</v>
      </c>
      <c r="CL722" s="11">
        <v>-6.1856000000000003E-3</v>
      </c>
      <c r="CM722" s="11">
        <v>9.9073000000000008E-3</v>
      </c>
      <c r="CN722" s="11">
        <v>4.77717E-2</v>
      </c>
      <c r="CO722" s="11">
        <v>4.8372800000000001E-2</v>
      </c>
      <c r="CP722" s="11">
        <v>2.08471E-2</v>
      </c>
      <c r="CQ722" s="11">
        <v>2.5299999999999998E-5</v>
      </c>
      <c r="CR722" s="11">
        <v>3.8710599999999998E-2</v>
      </c>
      <c r="CS722" s="11">
        <v>6.2661499999999995E-2</v>
      </c>
      <c r="CT722" s="11">
        <v>7.97958E-2</v>
      </c>
      <c r="CU722" s="11">
        <v>4.92726E-2</v>
      </c>
      <c r="CV722" s="11">
        <v>5.2796700000000002E-2</v>
      </c>
      <c r="CW722" s="11">
        <v>2.8408599999999999E-2</v>
      </c>
      <c r="CX722" s="11">
        <v>1.7895000000000001E-2</v>
      </c>
      <c r="CY722" s="11">
        <v>9.3959999999999998E-3</v>
      </c>
      <c r="CZ722" s="11">
        <v>3.0816799999999998E-2</v>
      </c>
      <c r="DA722" s="11">
        <v>2.7965400000000001E-2</v>
      </c>
      <c r="DB722" s="11">
        <v>2.5921099999999999E-2</v>
      </c>
      <c r="DC722" s="11">
        <v>2.44511E-2</v>
      </c>
      <c r="DD722" s="11">
        <v>2.2055000000000002E-2</v>
      </c>
      <c r="DE722" s="11">
        <v>1.8196400000000001E-2</v>
      </c>
      <c r="DF722" s="11">
        <v>1.8165000000000001E-2</v>
      </c>
      <c r="DG722" s="11">
        <v>2.0549399999999999E-2</v>
      </c>
      <c r="DH722" s="11">
        <v>2.0417299999999999E-2</v>
      </c>
      <c r="DI722" s="11">
        <v>2.3405700000000002E-2</v>
      </c>
      <c r="DJ722" s="11">
        <v>2.0461799999999999E-2</v>
      </c>
      <c r="DK722" s="11">
        <v>1.8152700000000001E-2</v>
      </c>
      <c r="DL722" s="11">
        <v>2.2158000000000001E-2</v>
      </c>
      <c r="DM722" s="11">
        <v>2.35286E-2</v>
      </c>
      <c r="DN722" s="11">
        <v>1.9267099999999999E-2</v>
      </c>
      <c r="DO722" s="11">
        <v>1.76702E-2</v>
      </c>
      <c r="DP722" s="11">
        <v>1.85268E-2</v>
      </c>
      <c r="DQ722" s="11">
        <v>1.94205E-2</v>
      </c>
      <c r="DR722" s="11">
        <v>1.9116000000000001E-2</v>
      </c>
      <c r="DS722" s="11">
        <v>1.95286E-2</v>
      </c>
      <c r="DT722" s="11">
        <v>2.21026E-2</v>
      </c>
      <c r="DU722" s="11">
        <v>2.31027E-2</v>
      </c>
      <c r="DV722" s="11">
        <v>2.2761400000000001E-2</v>
      </c>
      <c r="DW722" s="11">
        <v>2.0809500000000002E-2</v>
      </c>
      <c r="DX722" s="11">
        <v>0.3391612</v>
      </c>
      <c r="DY722" s="11">
        <v>1.39633E-2</v>
      </c>
      <c r="DZ722" s="11">
        <v>1.6250299999999999E-2</v>
      </c>
      <c r="EA722" s="11">
        <v>56.258679999999998</v>
      </c>
      <c r="EB722" s="11">
        <v>55.511299999999999</v>
      </c>
      <c r="EC722" s="11">
        <v>58.260629999999999</v>
      </c>
      <c r="ED722" s="11">
        <v>56.930979999999998</v>
      </c>
      <c r="EE722" s="11">
        <v>56.029899999999998</v>
      </c>
      <c r="EF722" s="11">
        <v>55.249029999999998</v>
      </c>
      <c r="EG722" s="11">
        <v>54.812179999999998</v>
      </c>
      <c r="EH722" s="11">
        <v>54.504869999999997</v>
      </c>
      <c r="EI722" s="11">
        <v>55.672490000000003</v>
      </c>
      <c r="EJ722" s="11">
        <v>58.658000000000001</v>
      </c>
      <c r="EK722" s="11">
        <v>62.028170000000003</v>
      </c>
      <c r="EL722" s="11">
        <v>64.538570000000007</v>
      </c>
      <c r="EM722" s="11">
        <v>65.972920000000002</v>
      </c>
      <c r="EN722" s="11">
        <v>66.564160000000001</v>
      </c>
      <c r="EO722" s="11">
        <v>66.460070000000002</v>
      </c>
      <c r="EP722" s="11">
        <v>66.68974</v>
      </c>
      <c r="EQ722" s="11">
        <v>66.434759999999997</v>
      </c>
      <c r="ER722" s="11">
        <v>65.695269999999994</v>
      </c>
      <c r="ES722" s="11">
        <v>64.488280000000003</v>
      </c>
      <c r="ET722" s="11">
        <v>62.562350000000002</v>
      </c>
      <c r="EU722" s="11">
        <v>60.349469999999997</v>
      </c>
      <c r="EV722" s="11">
        <v>59.244770000000003</v>
      </c>
      <c r="EW722" s="11">
        <v>58.222549999999998</v>
      </c>
      <c r="EX722" s="11">
        <v>57.541150000000002</v>
      </c>
      <c r="EY722" s="11">
        <v>0</v>
      </c>
      <c r="EZ722" s="11"/>
      <c r="FA722" s="11"/>
      <c r="FB722" s="11"/>
      <c r="FC722" s="11"/>
      <c r="FD722" s="11"/>
      <c r="FE722" s="11"/>
      <c r="FF722" s="11"/>
      <c r="FG722" s="11"/>
      <c r="FH722" s="11"/>
      <c r="FI722" s="11"/>
      <c r="FJ722" s="11"/>
      <c r="FK722" s="11"/>
      <c r="FL722" s="11"/>
      <c r="FM722" s="11"/>
      <c r="FN722" s="11"/>
      <c r="FO722" s="11"/>
      <c r="FP722" s="11"/>
      <c r="FQ722" s="11"/>
      <c r="FR722" s="11"/>
      <c r="FS722" s="11"/>
      <c r="FT722" s="11"/>
      <c r="FU722" s="11"/>
      <c r="FV722" s="11"/>
      <c r="HY722" s="37"/>
      <c r="IA722" s="37"/>
    </row>
    <row r="723" spans="1:235" x14ac:dyDescent="0.25">
      <c r="A723" s="37" t="s">
        <v>112</v>
      </c>
      <c r="B723" t="s">
        <v>142</v>
      </c>
      <c r="C723" t="s">
        <v>0</v>
      </c>
      <c r="D723" t="s">
        <v>105</v>
      </c>
      <c r="E723" s="38" t="s">
        <v>116</v>
      </c>
      <c r="F723" t="s">
        <v>106</v>
      </c>
      <c r="G723" s="11">
        <v>6678</v>
      </c>
      <c r="H723" s="11">
        <v>3.1446360000000002</v>
      </c>
      <c r="I723" s="11">
        <v>2.9051</v>
      </c>
      <c r="J723" s="11">
        <v>2.7741380000000002</v>
      </c>
      <c r="K723" s="11">
        <v>2.713257</v>
      </c>
      <c r="L723" s="11">
        <v>2.8026559999999998</v>
      </c>
      <c r="M723" s="11">
        <v>3.107192</v>
      </c>
      <c r="N723" s="11">
        <v>3.381815</v>
      </c>
      <c r="O723" s="11">
        <v>3.2654450000000002</v>
      </c>
      <c r="P723" s="11">
        <v>2.325917</v>
      </c>
      <c r="Q723" s="11">
        <v>1.281315</v>
      </c>
      <c r="R723" s="11">
        <v>0.2192026</v>
      </c>
      <c r="S723" s="11">
        <v>-0.31540750000000001</v>
      </c>
      <c r="T723" s="11">
        <v>-0.59286280000000002</v>
      </c>
      <c r="U723" s="11">
        <v>-0.82849879999999998</v>
      </c>
      <c r="V723" s="11">
        <v>-0.94653759999999998</v>
      </c>
      <c r="W723" s="11">
        <v>-0.45191360000000003</v>
      </c>
      <c r="X723" s="11">
        <v>1.0018640000000001</v>
      </c>
      <c r="Y723" s="11">
        <v>2.8178299999999998</v>
      </c>
      <c r="Z723" s="11">
        <v>4.427886</v>
      </c>
      <c r="AA723" s="11">
        <v>5.0457999999999998</v>
      </c>
      <c r="AB723" s="11">
        <v>5.1260009999999996</v>
      </c>
      <c r="AC723" s="11">
        <v>4.7705770000000003</v>
      </c>
      <c r="AD723" s="11">
        <v>4.2091599999999998</v>
      </c>
      <c r="AE723" s="11">
        <v>3.5747620000000002</v>
      </c>
      <c r="AF723" s="11">
        <v>-0.94893700000000003</v>
      </c>
      <c r="AG723" s="11">
        <v>-0.9296584</v>
      </c>
      <c r="AH723" s="11">
        <v>-0.84041739999999998</v>
      </c>
      <c r="AI723" s="11">
        <v>-0.7350624</v>
      </c>
      <c r="AJ723" s="11">
        <v>-0.56444470000000002</v>
      </c>
      <c r="AK723" s="11">
        <v>-0.3486649</v>
      </c>
      <c r="AL723" s="11">
        <v>-0.3758148</v>
      </c>
      <c r="AM723" s="11">
        <v>-0.33210820000000002</v>
      </c>
      <c r="AN723" s="11">
        <v>-0.39147140000000002</v>
      </c>
      <c r="AO723" s="11">
        <v>-0.49626490000000001</v>
      </c>
      <c r="AP723" s="11">
        <v>-0.49082599999999998</v>
      </c>
      <c r="AQ723" s="11">
        <v>-0.3326288</v>
      </c>
      <c r="AR723" s="11">
        <v>-0.16776150000000001</v>
      </c>
      <c r="AS723" s="11">
        <v>-0.19385740000000001</v>
      </c>
      <c r="AT723" s="11">
        <v>-0.28405599999999998</v>
      </c>
      <c r="AU723" s="11">
        <v>-0.3880226</v>
      </c>
      <c r="AV723" s="11">
        <v>-0.14849970000000001</v>
      </c>
      <c r="AW723" s="11">
        <v>-8.1895000000000006E-3</v>
      </c>
      <c r="AX723" s="11">
        <v>0.1129236</v>
      </c>
      <c r="AY723" s="11">
        <v>-9.9975599999999998E-2</v>
      </c>
      <c r="AZ723" s="11">
        <v>-0.13298740000000001</v>
      </c>
      <c r="BA723" s="11">
        <v>-0.3178221</v>
      </c>
      <c r="BB723" s="11">
        <v>-0.38053520000000002</v>
      </c>
      <c r="BC723" s="11">
        <v>-0.3944106</v>
      </c>
      <c r="BD723" s="11">
        <v>-0.6104347</v>
      </c>
      <c r="BE723" s="11">
        <v>-0.62247770000000002</v>
      </c>
      <c r="BF723" s="11">
        <v>-0.55569170000000001</v>
      </c>
      <c r="BG723" s="11">
        <v>-0.46648289999999998</v>
      </c>
      <c r="BH723" s="11">
        <v>-0.32218550000000001</v>
      </c>
      <c r="BI723" s="11">
        <v>-0.1487897</v>
      </c>
      <c r="BJ723" s="11">
        <v>-0.1762841</v>
      </c>
      <c r="BK723" s="11">
        <v>-0.106387</v>
      </c>
      <c r="BL723" s="11">
        <v>-0.16720109999999999</v>
      </c>
      <c r="BM723" s="11">
        <v>-0.2391694</v>
      </c>
      <c r="BN723" s="11">
        <v>-0.26606659999999999</v>
      </c>
      <c r="BO723" s="11">
        <v>-0.13323409999999999</v>
      </c>
      <c r="BP723" s="11">
        <v>7.5628899999999999E-2</v>
      </c>
      <c r="BQ723" s="11">
        <v>6.4588000000000007E-2</v>
      </c>
      <c r="BR723" s="11">
        <v>-7.2419399999999995E-2</v>
      </c>
      <c r="BS723" s="11">
        <v>-0.19392680000000001</v>
      </c>
      <c r="BT723" s="11">
        <v>5.5004999999999998E-2</v>
      </c>
      <c r="BU723" s="11">
        <v>0.20513210000000001</v>
      </c>
      <c r="BV723" s="11">
        <v>0.32289980000000001</v>
      </c>
      <c r="BW723" s="11">
        <v>0.11453339999999999</v>
      </c>
      <c r="BX723" s="11">
        <v>0.1097944</v>
      </c>
      <c r="BY723" s="11">
        <v>-6.4054700000000006E-2</v>
      </c>
      <c r="BZ723" s="11">
        <v>-0.1305163</v>
      </c>
      <c r="CA723" s="11">
        <v>-0.1658319</v>
      </c>
      <c r="CB723" s="11">
        <v>-0.27193220000000001</v>
      </c>
      <c r="CC723" s="11">
        <v>-0.31529699999999999</v>
      </c>
      <c r="CD723" s="11">
        <v>-0.27096609999999999</v>
      </c>
      <c r="CE723" s="11">
        <v>-0.19790340000000001</v>
      </c>
      <c r="CF723" s="11">
        <v>-7.9926300000000006E-2</v>
      </c>
      <c r="CG723" s="11">
        <v>5.1085600000000002E-2</v>
      </c>
      <c r="CH723" s="11">
        <v>2.32465E-2</v>
      </c>
      <c r="CI723" s="11">
        <v>0.1193342</v>
      </c>
      <c r="CJ723" s="11">
        <v>5.70692E-2</v>
      </c>
      <c r="CK723" s="11">
        <v>1.79261E-2</v>
      </c>
      <c r="CL723" s="11">
        <v>-4.1307299999999998E-2</v>
      </c>
      <c r="CM723" s="11">
        <v>6.6160700000000003E-2</v>
      </c>
      <c r="CN723" s="11">
        <v>0.31901930000000001</v>
      </c>
      <c r="CO723" s="11">
        <v>0.32303349999999997</v>
      </c>
      <c r="CP723" s="11">
        <v>0.13921710000000001</v>
      </c>
      <c r="CQ723" s="11">
        <v>1.6890000000000001E-4</v>
      </c>
      <c r="CR723" s="11">
        <v>0.25850960000000001</v>
      </c>
      <c r="CS723" s="11">
        <v>0.41845359999999998</v>
      </c>
      <c r="CT723" s="11">
        <v>0.53287609999999996</v>
      </c>
      <c r="CU723" s="11">
        <v>0.32904240000000001</v>
      </c>
      <c r="CV723" s="11">
        <v>0.35257620000000001</v>
      </c>
      <c r="CW723" s="11">
        <v>0.18971260000000001</v>
      </c>
      <c r="CX723" s="11">
        <v>0.1195026</v>
      </c>
      <c r="CY723" s="11">
        <v>6.2746800000000005E-2</v>
      </c>
      <c r="CZ723" s="11">
        <v>0.2057948</v>
      </c>
      <c r="DA723" s="11">
        <v>0.18675259999999999</v>
      </c>
      <c r="DB723" s="11">
        <v>0.1731009</v>
      </c>
      <c r="DC723" s="11">
        <v>0.1632847</v>
      </c>
      <c r="DD723" s="11">
        <v>0.1472831</v>
      </c>
      <c r="DE723" s="11">
        <v>0.1215155</v>
      </c>
      <c r="DF723" s="11">
        <v>0.121306</v>
      </c>
      <c r="DG723" s="11">
        <v>0.13722870000000001</v>
      </c>
      <c r="DH723" s="11">
        <v>0.13634669999999999</v>
      </c>
      <c r="DI723" s="11">
        <v>0.156303</v>
      </c>
      <c r="DJ723" s="11">
        <v>0.13664399999999999</v>
      </c>
      <c r="DK723" s="11">
        <v>0.1212234</v>
      </c>
      <c r="DL723" s="11">
        <v>0.14797089999999999</v>
      </c>
      <c r="DM723" s="11">
        <v>0.15712370000000001</v>
      </c>
      <c r="DN723" s="11">
        <v>0.1286659</v>
      </c>
      <c r="DO723" s="11">
        <v>0.1180018</v>
      </c>
      <c r="DP723" s="11">
        <v>0.123722</v>
      </c>
      <c r="DQ723" s="11">
        <v>0.12969030000000001</v>
      </c>
      <c r="DR723" s="11">
        <v>0.12765650000000001</v>
      </c>
      <c r="DS723" s="11">
        <v>0.13041220000000001</v>
      </c>
      <c r="DT723" s="11">
        <v>0.14760090000000001</v>
      </c>
      <c r="DU723" s="11">
        <v>0.15427959999999999</v>
      </c>
      <c r="DV723" s="11">
        <v>0.15200069999999999</v>
      </c>
      <c r="DW723" s="11">
        <v>0.13896600000000001</v>
      </c>
      <c r="DX723" s="11">
        <v>2.2649180000000002</v>
      </c>
      <c r="DY723" s="11">
        <v>9.3246599999999999E-2</v>
      </c>
      <c r="DZ723" s="11">
        <v>0.10851959999999999</v>
      </c>
      <c r="EA723" s="11">
        <v>56.258679999999998</v>
      </c>
      <c r="EB723" s="11">
        <v>55.511299999999999</v>
      </c>
      <c r="EC723" s="11">
        <v>58.260629999999999</v>
      </c>
      <c r="ED723" s="11">
        <v>56.930979999999998</v>
      </c>
      <c r="EE723" s="11">
        <v>56.029899999999998</v>
      </c>
      <c r="EF723" s="11">
        <v>55.249029999999998</v>
      </c>
      <c r="EG723" s="11">
        <v>54.812179999999998</v>
      </c>
      <c r="EH723" s="11">
        <v>54.504869999999997</v>
      </c>
      <c r="EI723" s="11">
        <v>55.672490000000003</v>
      </c>
      <c r="EJ723" s="11">
        <v>58.658000000000001</v>
      </c>
      <c r="EK723" s="11">
        <v>62.028170000000003</v>
      </c>
      <c r="EL723" s="11">
        <v>64.538570000000007</v>
      </c>
      <c r="EM723" s="11">
        <v>65.972920000000002</v>
      </c>
      <c r="EN723" s="11">
        <v>66.564160000000001</v>
      </c>
      <c r="EO723" s="11">
        <v>66.460070000000002</v>
      </c>
      <c r="EP723" s="11">
        <v>66.68974</v>
      </c>
      <c r="EQ723" s="11">
        <v>66.434759999999997</v>
      </c>
      <c r="ER723" s="11">
        <v>65.695269999999994</v>
      </c>
      <c r="ES723" s="11">
        <v>64.488280000000003</v>
      </c>
      <c r="ET723" s="11">
        <v>62.562350000000002</v>
      </c>
      <c r="EU723" s="11">
        <v>60.349469999999997</v>
      </c>
      <c r="EV723" s="11">
        <v>59.244770000000003</v>
      </c>
      <c r="EW723" s="11">
        <v>58.222549999999998</v>
      </c>
      <c r="EX723" s="11">
        <v>57.541150000000002</v>
      </c>
      <c r="EY723" s="11">
        <v>0</v>
      </c>
      <c r="EZ723" s="11"/>
      <c r="FA723" s="11"/>
      <c r="FB723" s="11"/>
      <c r="FC723" s="11"/>
      <c r="FD723" s="11"/>
      <c r="FE723" s="11"/>
      <c r="FF723" s="11"/>
      <c r="FG723" s="11"/>
      <c r="FH723" s="11"/>
      <c r="FI723" s="11"/>
      <c r="FJ723" s="11"/>
      <c r="FK723" s="11"/>
      <c r="FL723" s="11"/>
      <c r="FM723" s="11"/>
      <c r="FN723" s="11"/>
      <c r="FO723" s="11"/>
      <c r="FP723" s="11"/>
      <c r="FQ723" s="11"/>
      <c r="FR723" s="11"/>
      <c r="FS723" s="11"/>
      <c r="FT723" s="11"/>
      <c r="FU723" s="11"/>
      <c r="FV723" s="11"/>
      <c r="IA723" s="37"/>
    </row>
    <row r="724" spans="1:235" x14ac:dyDescent="0.25">
      <c r="A724" t="s">
        <v>112</v>
      </c>
      <c r="B724" t="s">
        <v>142</v>
      </c>
      <c r="C724" t="s">
        <v>0</v>
      </c>
      <c r="D724" t="s">
        <v>105</v>
      </c>
      <c r="E724" s="38" t="s">
        <v>233</v>
      </c>
      <c r="F724" t="s">
        <v>106</v>
      </c>
      <c r="G724" s="11">
        <v>6678</v>
      </c>
      <c r="H724" s="11">
        <v>3.0665809999999998</v>
      </c>
      <c r="I724" s="11">
        <v>2.7534040000000002</v>
      </c>
      <c r="J724" s="11">
        <v>2.6383749999999999</v>
      </c>
      <c r="K724" s="11">
        <v>2.5245419999999998</v>
      </c>
      <c r="L724" s="11">
        <v>2.562357</v>
      </c>
      <c r="M724" s="11">
        <v>2.8511820000000001</v>
      </c>
      <c r="N724" s="11">
        <v>3.1714280000000001</v>
      </c>
      <c r="O724" s="11">
        <v>3.4060589999999999</v>
      </c>
      <c r="P724" s="11">
        <v>3.209454</v>
      </c>
      <c r="Q724" s="11">
        <v>3.0793080000000002</v>
      </c>
      <c r="R724" s="11">
        <v>2.8618480000000002</v>
      </c>
      <c r="S724" s="11">
        <v>2.7896019999999999</v>
      </c>
      <c r="T724" s="11">
        <v>2.66472</v>
      </c>
      <c r="U724" s="11">
        <v>2.3992360000000001</v>
      </c>
      <c r="V724" s="11">
        <v>2.0981900000000002</v>
      </c>
      <c r="W724" s="11">
        <v>2.4695839999999998</v>
      </c>
      <c r="X724" s="11">
        <v>3.4190619999999998</v>
      </c>
      <c r="Y724" s="11">
        <v>4.4470489999999998</v>
      </c>
      <c r="Z724" s="11">
        <v>5.2008450000000002</v>
      </c>
      <c r="AA724" s="11">
        <v>5.3163390000000001</v>
      </c>
      <c r="AB724" s="11">
        <v>5.1852419999999997</v>
      </c>
      <c r="AC724" s="11">
        <v>4.7832860000000004</v>
      </c>
      <c r="AD724" s="11">
        <v>4.182194</v>
      </c>
      <c r="AE724" s="11">
        <v>3.5153949999999998</v>
      </c>
      <c r="AF724" s="11">
        <v>-0.9211665</v>
      </c>
      <c r="AG724" s="11">
        <v>-1.003568</v>
      </c>
      <c r="AH724" s="11">
        <v>-0.87671889999999997</v>
      </c>
      <c r="AI724" s="11">
        <v>-0.83168379999999997</v>
      </c>
      <c r="AJ724" s="11">
        <v>-0.63353630000000005</v>
      </c>
      <c r="AK724" s="11">
        <v>-0.39663140000000002</v>
      </c>
      <c r="AL724" s="11">
        <v>-0.42615229999999998</v>
      </c>
      <c r="AM724" s="11">
        <v>-0.38301819999999998</v>
      </c>
      <c r="AN724" s="11">
        <v>-0.43675629999999999</v>
      </c>
      <c r="AO724" s="11">
        <v>-0.45444230000000002</v>
      </c>
      <c r="AP724" s="11">
        <v>-0.48441919999999999</v>
      </c>
      <c r="AQ724" s="11">
        <v>-0.3712029</v>
      </c>
      <c r="AR724" s="11">
        <v>-0.26652979999999998</v>
      </c>
      <c r="AS724" s="11">
        <v>-0.30329509999999998</v>
      </c>
      <c r="AT724" s="11">
        <v>-0.38131490000000001</v>
      </c>
      <c r="AU724" s="11">
        <v>-0.38702170000000002</v>
      </c>
      <c r="AV724" s="11">
        <v>-0.18617049999999999</v>
      </c>
      <c r="AW724" s="11">
        <v>-2.7380399999999999E-2</v>
      </c>
      <c r="AX724" s="11">
        <v>8.4979299999999994E-2</v>
      </c>
      <c r="AY724" s="11">
        <v>-0.1039894</v>
      </c>
      <c r="AZ724" s="11">
        <v>-9.7256599999999999E-2</v>
      </c>
      <c r="BA724" s="11">
        <v>-0.25141960000000002</v>
      </c>
      <c r="BB724" s="11">
        <v>-0.34291189999999999</v>
      </c>
      <c r="BC724" s="11">
        <v>-0.3583731</v>
      </c>
      <c r="BD724" s="11">
        <v>-0.57810189999999995</v>
      </c>
      <c r="BE724" s="11">
        <v>-0.67994299999999996</v>
      </c>
      <c r="BF724" s="11">
        <v>-0.58227479999999998</v>
      </c>
      <c r="BG724" s="11">
        <v>-0.53899909999999995</v>
      </c>
      <c r="BH724" s="11">
        <v>-0.38102049999999998</v>
      </c>
      <c r="BI724" s="11">
        <v>-0.18159239999999999</v>
      </c>
      <c r="BJ724" s="11">
        <v>-0.205482</v>
      </c>
      <c r="BK724" s="11">
        <v>-0.13903740000000001</v>
      </c>
      <c r="BL724" s="11">
        <v>-0.2042302</v>
      </c>
      <c r="BM724" s="11">
        <v>-0.22628519999999999</v>
      </c>
      <c r="BN724" s="11">
        <v>-0.26355129999999999</v>
      </c>
      <c r="BO724" s="11">
        <v>-0.1619485</v>
      </c>
      <c r="BP724" s="11">
        <v>-3.3089500000000001E-2</v>
      </c>
      <c r="BQ724" s="11">
        <v>-5.5054800000000001E-2</v>
      </c>
      <c r="BR724" s="11">
        <v>-0.172704</v>
      </c>
      <c r="BS724" s="11">
        <v>-0.21050479999999999</v>
      </c>
      <c r="BT724" s="11">
        <v>2.5183000000000001E-2</v>
      </c>
      <c r="BU724" s="11">
        <v>0.17293610000000001</v>
      </c>
      <c r="BV724" s="11">
        <v>0.29034539999999998</v>
      </c>
      <c r="BW724" s="11">
        <v>0.11285389999999999</v>
      </c>
      <c r="BX724" s="11">
        <v>0.14299990000000001</v>
      </c>
      <c r="BY724" s="11">
        <v>2.0441000000000001E-3</v>
      </c>
      <c r="BZ724" s="11">
        <v>-6.90548E-2</v>
      </c>
      <c r="CA724" s="11">
        <v>-0.1250397</v>
      </c>
      <c r="CB724" s="11">
        <v>-0.23503740000000001</v>
      </c>
      <c r="CC724" s="11">
        <v>-0.35631770000000001</v>
      </c>
      <c r="CD724" s="11">
        <v>-0.28783069999999999</v>
      </c>
      <c r="CE724" s="11">
        <v>-0.24631449999999999</v>
      </c>
      <c r="CF724" s="11">
        <v>-0.1285046</v>
      </c>
      <c r="CG724" s="11">
        <v>3.34466E-2</v>
      </c>
      <c r="CH724" s="11">
        <v>1.51883E-2</v>
      </c>
      <c r="CI724" s="11">
        <v>0.1049433</v>
      </c>
      <c r="CJ724" s="11">
        <v>2.8295899999999999E-2</v>
      </c>
      <c r="CK724" s="11">
        <v>1.8718999999999999E-3</v>
      </c>
      <c r="CL724" s="11">
        <v>-4.2683400000000003E-2</v>
      </c>
      <c r="CM724" s="11">
        <v>4.7305899999999998E-2</v>
      </c>
      <c r="CN724" s="11">
        <v>0.2003509</v>
      </c>
      <c r="CO724" s="11">
        <v>0.19318560000000001</v>
      </c>
      <c r="CP724" s="11">
        <v>3.5906800000000003E-2</v>
      </c>
      <c r="CQ724" s="11">
        <v>-3.3987999999999997E-2</v>
      </c>
      <c r="CR724" s="11">
        <v>0.23653650000000001</v>
      </c>
      <c r="CS724" s="11">
        <v>0.37325259999999999</v>
      </c>
      <c r="CT724" s="11">
        <v>0.49571150000000003</v>
      </c>
      <c r="CU724" s="11">
        <v>0.32969730000000003</v>
      </c>
      <c r="CV724" s="11">
        <v>0.3832565</v>
      </c>
      <c r="CW724" s="11">
        <v>0.25550790000000001</v>
      </c>
      <c r="CX724" s="11">
        <v>0.2048024</v>
      </c>
      <c r="CY724" s="11">
        <v>0.10829370000000001</v>
      </c>
      <c r="CZ724" s="11">
        <v>0.20856839999999999</v>
      </c>
      <c r="DA724" s="11">
        <v>0.19675029999999999</v>
      </c>
      <c r="DB724" s="11">
        <v>0.17900930000000001</v>
      </c>
      <c r="DC724" s="11">
        <v>0.1779396</v>
      </c>
      <c r="DD724" s="11">
        <v>0.15351880000000001</v>
      </c>
      <c r="DE724" s="11">
        <v>0.1307344</v>
      </c>
      <c r="DF724" s="11">
        <v>0.134158</v>
      </c>
      <c r="DG724" s="11">
        <v>0.14832970000000001</v>
      </c>
      <c r="DH724" s="11">
        <v>0.14136580000000001</v>
      </c>
      <c r="DI724" s="11">
        <v>0.13870969999999999</v>
      </c>
      <c r="DJ724" s="11">
        <v>0.13427810000000001</v>
      </c>
      <c r="DK724" s="11">
        <v>0.12721769999999999</v>
      </c>
      <c r="DL724" s="11">
        <v>0.14192160000000001</v>
      </c>
      <c r="DM724" s="11">
        <v>0.15091940000000001</v>
      </c>
      <c r="DN724" s="11">
        <v>0.12682640000000001</v>
      </c>
      <c r="DO724" s="11">
        <v>0.1073146</v>
      </c>
      <c r="DP724" s="11">
        <v>0.12849379999999999</v>
      </c>
      <c r="DQ724" s="11">
        <v>0.1217838</v>
      </c>
      <c r="DR724" s="11">
        <v>0.1248537</v>
      </c>
      <c r="DS724" s="11">
        <v>0.13183139999999999</v>
      </c>
      <c r="DT724" s="11">
        <v>0.14606559999999999</v>
      </c>
      <c r="DU724" s="11">
        <v>0.15409500000000001</v>
      </c>
      <c r="DV724" s="11">
        <v>0.16649330000000001</v>
      </c>
      <c r="DW724" s="11">
        <v>0.1418566</v>
      </c>
      <c r="DX724" s="11">
        <v>2.2748499999999998</v>
      </c>
      <c r="DY724" s="11">
        <v>9.6336000000000005E-2</v>
      </c>
      <c r="DZ724" s="11">
        <v>0.1060733</v>
      </c>
      <c r="EA724" s="11">
        <v>60.06223</v>
      </c>
      <c r="EB724" s="11">
        <v>59.218769999999999</v>
      </c>
      <c r="EC724" s="11">
        <v>59.751609999999999</v>
      </c>
      <c r="ED724" s="11">
        <v>59.948889999999999</v>
      </c>
      <c r="EE724" s="11">
        <v>59.324399999999997</v>
      </c>
      <c r="EF724" s="11">
        <v>59.473509999999997</v>
      </c>
      <c r="EG724" s="11">
        <v>58.914259999999999</v>
      </c>
      <c r="EH724" s="11">
        <v>58.871290000000002</v>
      </c>
      <c r="EI724" s="11">
        <v>58.455660000000002</v>
      </c>
      <c r="EJ724" s="11">
        <v>59.737400000000001</v>
      </c>
      <c r="EK724" s="11">
        <v>60.406840000000003</v>
      </c>
      <c r="EL724" s="11">
        <v>61.705739999999999</v>
      </c>
      <c r="EM724" s="11">
        <v>62.081969999999998</v>
      </c>
      <c r="EN724" s="11">
        <v>61.910200000000003</v>
      </c>
      <c r="EO724" s="11">
        <v>62.728140000000003</v>
      </c>
      <c r="EP724" s="11">
        <v>62.873190000000001</v>
      </c>
      <c r="EQ724" s="11">
        <v>62.739840000000001</v>
      </c>
      <c r="ER724" s="11">
        <v>62.282629999999997</v>
      </c>
      <c r="ES724" s="11">
        <v>61.145899999999997</v>
      </c>
      <c r="ET724" s="11">
        <v>60.351680000000002</v>
      </c>
      <c r="EU724" s="11">
        <v>60.16769</v>
      </c>
      <c r="EV724" s="11">
        <v>59.532130000000002</v>
      </c>
      <c r="EW724" s="11">
        <v>58.74691</v>
      </c>
      <c r="EX724" s="11">
        <v>58.317160000000001</v>
      </c>
      <c r="EY724" s="11">
        <v>0</v>
      </c>
      <c r="EZ724" s="11"/>
      <c r="FA724" s="11"/>
      <c r="FB724" s="11"/>
      <c r="FC724" s="11"/>
      <c r="FD724" s="11"/>
      <c r="FE724" s="11"/>
      <c r="FF724" s="11"/>
      <c r="FG724" s="11"/>
      <c r="FH724" s="11"/>
      <c r="FI724" s="11"/>
      <c r="FJ724" s="11"/>
      <c r="FK724" s="11"/>
      <c r="FL724" s="11"/>
      <c r="FM724" s="11"/>
      <c r="FN724" s="11"/>
      <c r="FO724" s="11"/>
      <c r="FP724" s="11"/>
      <c r="FQ724" s="11"/>
      <c r="FR724" s="11"/>
      <c r="FS724" s="11"/>
      <c r="FT724" s="11"/>
      <c r="FU724" s="11"/>
      <c r="FV724" s="11"/>
      <c r="HY724" s="37"/>
      <c r="IA724" s="37"/>
    </row>
    <row r="725" spans="1:235" x14ac:dyDescent="0.25">
      <c r="A725" t="s">
        <v>112</v>
      </c>
      <c r="B725" t="s">
        <v>142</v>
      </c>
      <c r="C725" t="s">
        <v>88</v>
      </c>
      <c r="D725" t="s">
        <v>105</v>
      </c>
      <c r="E725" s="38" t="s">
        <v>233</v>
      </c>
      <c r="F725" t="s">
        <v>106</v>
      </c>
      <c r="G725" s="11">
        <v>6678</v>
      </c>
      <c r="H725" s="11">
        <v>0.45920650000000002</v>
      </c>
      <c r="I725" s="11">
        <v>0.4123096</v>
      </c>
      <c r="J725" s="11">
        <v>0.39508460000000001</v>
      </c>
      <c r="K725" s="11">
        <v>0.37803870000000001</v>
      </c>
      <c r="L725" s="11">
        <v>0.38370120000000002</v>
      </c>
      <c r="M725" s="11">
        <v>0.42695149999999998</v>
      </c>
      <c r="N725" s="11">
        <v>0.47490680000000002</v>
      </c>
      <c r="O725" s="11">
        <v>0.51004170000000004</v>
      </c>
      <c r="P725" s="11">
        <v>0.4806011</v>
      </c>
      <c r="Q725" s="11">
        <v>0.46111229999999997</v>
      </c>
      <c r="R725" s="11">
        <v>0.4285487</v>
      </c>
      <c r="S725" s="11">
        <v>0.4177302</v>
      </c>
      <c r="T725" s="11">
        <v>0.39902969999999999</v>
      </c>
      <c r="U725" s="11">
        <v>0.3592746</v>
      </c>
      <c r="V725" s="11">
        <v>0.31419429999999998</v>
      </c>
      <c r="W725" s="11">
        <v>0.3698089</v>
      </c>
      <c r="X725" s="11">
        <v>0.51198889999999997</v>
      </c>
      <c r="Y725" s="11">
        <v>0.66592530000000005</v>
      </c>
      <c r="Z725" s="11">
        <v>0.77880280000000002</v>
      </c>
      <c r="AA725" s="11">
        <v>0.79609739999999996</v>
      </c>
      <c r="AB725" s="11">
        <v>0.77646630000000005</v>
      </c>
      <c r="AC725" s="11">
        <v>0.71627529999999995</v>
      </c>
      <c r="AD725" s="11">
        <v>0.6262645</v>
      </c>
      <c r="AE725" s="11">
        <v>0.5264143</v>
      </c>
      <c r="AF725" s="11">
        <v>-0.13794049999999999</v>
      </c>
      <c r="AG725" s="11">
        <v>-0.15027979999999999</v>
      </c>
      <c r="AH725" s="11">
        <v>-0.1312847</v>
      </c>
      <c r="AI725" s="11">
        <v>-0.12454079999999999</v>
      </c>
      <c r="AJ725" s="11">
        <v>-9.4869200000000001E-2</v>
      </c>
      <c r="AK725" s="11">
        <v>-5.9393700000000001E-2</v>
      </c>
      <c r="AL725" s="11">
        <v>-6.3814399999999993E-2</v>
      </c>
      <c r="AM725" s="11">
        <v>-5.7355200000000002E-2</v>
      </c>
      <c r="AN725" s="11">
        <v>-6.5402299999999997E-2</v>
      </c>
      <c r="AO725" s="11">
        <v>-6.8050700000000006E-2</v>
      </c>
      <c r="AP725" s="11">
        <v>-7.2539599999999996E-2</v>
      </c>
      <c r="AQ725" s="11">
        <v>-5.5585900000000001E-2</v>
      </c>
      <c r="AR725" s="11">
        <v>-3.9911599999999998E-2</v>
      </c>
      <c r="AS725" s="11">
        <v>-4.5417100000000002E-2</v>
      </c>
      <c r="AT725" s="11">
        <v>-5.7100199999999997E-2</v>
      </c>
      <c r="AU725" s="11">
        <v>-5.7954699999999998E-2</v>
      </c>
      <c r="AV725" s="11">
        <v>-2.7878199999999999E-2</v>
      </c>
      <c r="AW725" s="11">
        <v>-4.1000999999999998E-3</v>
      </c>
      <c r="AX725" s="11">
        <v>1.27253E-2</v>
      </c>
      <c r="AY725" s="11">
        <v>-1.55719E-2</v>
      </c>
      <c r="AZ725" s="11">
        <v>-1.4563700000000001E-2</v>
      </c>
      <c r="BA725" s="11">
        <v>-3.7648899999999999E-2</v>
      </c>
      <c r="BB725" s="11">
        <v>-5.1349499999999999E-2</v>
      </c>
      <c r="BC725" s="11">
        <v>-5.3664700000000003E-2</v>
      </c>
      <c r="BD725" s="11">
        <v>-8.6568099999999995E-2</v>
      </c>
      <c r="BE725" s="11">
        <v>-0.1018184</v>
      </c>
      <c r="BF725" s="11">
        <v>-8.7193000000000007E-2</v>
      </c>
      <c r="BG725" s="11">
        <v>-8.0712699999999998E-2</v>
      </c>
      <c r="BH725" s="11">
        <v>-5.7056099999999998E-2</v>
      </c>
      <c r="BI725" s="11">
        <v>-2.7192600000000001E-2</v>
      </c>
      <c r="BJ725" s="11">
        <v>-3.0769999999999999E-2</v>
      </c>
      <c r="BK725" s="11">
        <v>-2.0820200000000001E-2</v>
      </c>
      <c r="BL725" s="11">
        <v>-3.0582499999999999E-2</v>
      </c>
      <c r="BM725" s="11">
        <v>-3.3885199999999997E-2</v>
      </c>
      <c r="BN725" s="11">
        <v>-3.9465600000000003E-2</v>
      </c>
      <c r="BO725" s="11">
        <v>-2.4251100000000001E-2</v>
      </c>
      <c r="BP725" s="11">
        <v>-4.9550000000000002E-3</v>
      </c>
      <c r="BQ725" s="11">
        <v>-8.2442000000000001E-3</v>
      </c>
      <c r="BR725" s="11">
        <v>-2.5861599999999998E-2</v>
      </c>
      <c r="BS725" s="11">
        <v>-3.1522099999999997E-2</v>
      </c>
      <c r="BT725" s="11">
        <v>3.771E-3</v>
      </c>
      <c r="BU725" s="11">
        <v>2.58964E-2</v>
      </c>
      <c r="BV725" s="11">
        <v>4.34779E-2</v>
      </c>
      <c r="BW725" s="11">
        <v>1.6899399999999998E-2</v>
      </c>
      <c r="BX725" s="11">
        <v>2.1413600000000001E-2</v>
      </c>
      <c r="BY725" s="11">
        <v>3.0610000000000001E-4</v>
      </c>
      <c r="BZ725" s="11">
        <v>-1.03406E-2</v>
      </c>
      <c r="CA725" s="11">
        <v>-1.87241E-2</v>
      </c>
      <c r="CB725" s="11">
        <v>-3.5195799999999999E-2</v>
      </c>
      <c r="CC725" s="11">
        <v>-5.3356899999999999E-2</v>
      </c>
      <c r="CD725" s="11">
        <v>-4.3101300000000002E-2</v>
      </c>
      <c r="CE725" s="11">
        <v>-3.6884500000000001E-2</v>
      </c>
      <c r="CF725" s="11">
        <v>-1.9243E-2</v>
      </c>
      <c r="CG725" s="11">
        <v>5.0084999999999999E-3</v>
      </c>
      <c r="CH725" s="11">
        <v>2.2744000000000002E-3</v>
      </c>
      <c r="CI725" s="11">
        <v>1.5714800000000001E-2</v>
      </c>
      <c r="CJ725" s="11">
        <v>4.2372E-3</v>
      </c>
      <c r="CK725" s="11">
        <v>2.8029999999999998E-4</v>
      </c>
      <c r="CL725" s="11">
        <v>-6.3915999999999999E-3</v>
      </c>
      <c r="CM725" s="11">
        <v>7.0838000000000003E-3</v>
      </c>
      <c r="CN725" s="11">
        <v>3.00016E-2</v>
      </c>
      <c r="CO725" s="11">
        <v>2.8928700000000002E-2</v>
      </c>
      <c r="CP725" s="11">
        <v>5.3769000000000004E-3</v>
      </c>
      <c r="CQ725" s="11">
        <v>-5.0895000000000003E-3</v>
      </c>
      <c r="CR725" s="11">
        <v>3.5420300000000002E-2</v>
      </c>
      <c r="CS725" s="11">
        <v>5.5892900000000002E-2</v>
      </c>
      <c r="CT725" s="11">
        <v>7.4230500000000005E-2</v>
      </c>
      <c r="CU725" s="11">
        <v>4.9370699999999997E-2</v>
      </c>
      <c r="CV725" s="11">
        <v>5.7390900000000002E-2</v>
      </c>
      <c r="CW725" s="11">
        <v>3.8261099999999999E-2</v>
      </c>
      <c r="CX725" s="11">
        <v>3.06682E-2</v>
      </c>
      <c r="CY725" s="11">
        <v>1.6216499999999998E-2</v>
      </c>
      <c r="CZ725" s="11">
        <v>3.1232200000000002E-2</v>
      </c>
      <c r="DA725" s="11">
        <v>2.9462499999999999E-2</v>
      </c>
      <c r="DB725" s="11">
        <v>2.6805800000000001E-2</v>
      </c>
      <c r="DC725" s="11">
        <v>2.6645599999999998E-2</v>
      </c>
      <c r="DD725" s="11">
        <v>2.2988700000000001E-2</v>
      </c>
      <c r="DE725" s="11">
        <v>1.9576900000000001E-2</v>
      </c>
      <c r="DF725" s="11">
        <v>2.0089599999999999E-2</v>
      </c>
      <c r="DG725" s="11">
        <v>2.2211700000000001E-2</v>
      </c>
      <c r="DH725" s="11">
        <v>2.1168900000000001E-2</v>
      </c>
      <c r="DI725" s="11">
        <v>2.0771100000000001E-2</v>
      </c>
      <c r="DJ725" s="11">
        <v>2.01075E-2</v>
      </c>
      <c r="DK725" s="11">
        <v>1.9050299999999999E-2</v>
      </c>
      <c r="DL725" s="11">
        <v>2.1252099999999999E-2</v>
      </c>
      <c r="DM725" s="11">
        <v>2.2599500000000002E-2</v>
      </c>
      <c r="DN725" s="11">
        <v>1.89917E-2</v>
      </c>
      <c r="DO725" s="11">
        <v>1.6069900000000002E-2</v>
      </c>
      <c r="DP725" s="11">
        <v>1.9241399999999999E-2</v>
      </c>
      <c r="DQ725" s="11">
        <v>1.8236599999999999E-2</v>
      </c>
      <c r="DR725" s="11">
        <v>1.8696299999999999E-2</v>
      </c>
      <c r="DS725" s="11">
        <v>1.9741100000000001E-2</v>
      </c>
      <c r="DT725" s="11">
        <v>2.1872699999999998E-2</v>
      </c>
      <c r="DU725" s="11">
        <v>2.3074999999999998E-2</v>
      </c>
      <c r="DV725" s="11">
        <v>2.4931600000000002E-2</v>
      </c>
      <c r="DW725" s="11">
        <v>2.1242400000000002E-2</v>
      </c>
      <c r="DX725" s="11">
        <v>0.34064840000000002</v>
      </c>
      <c r="DY725" s="11">
        <v>1.44259E-2</v>
      </c>
      <c r="DZ725" s="11">
        <v>1.5883999999999999E-2</v>
      </c>
      <c r="EA725" s="11">
        <v>60.06223</v>
      </c>
      <c r="EB725" s="11">
        <v>59.218769999999999</v>
      </c>
      <c r="EC725" s="11">
        <v>59.751609999999999</v>
      </c>
      <c r="ED725" s="11">
        <v>59.948889999999999</v>
      </c>
      <c r="EE725" s="11">
        <v>59.324399999999997</v>
      </c>
      <c r="EF725" s="11">
        <v>59.473509999999997</v>
      </c>
      <c r="EG725" s="11">
        <v>58.914259999999999</v>
      </c>
      <c r="EH725" s="11">
        <v>58.871290000000002</v>
      </c>
      <c r="EI725" s="11">
        <v>58.455660000000002</v>
      </c>
      <c r="EJ725" s="11">
        <v>59.737400000000001</v>
      </c>
      <c r="EK725" s="11">
        <v>60.406840000000003</v>
      </c>
      <c r="EL725" s="11">
        <v>61.705739999999999</v>
      </c>
      <c r="EM725" s="11">
        <v>62.081969999999998</v>
      </c>
      <c r="EN725" s="11">
        <v>61.910200000000003</v>
      </c>
      <c r="EO725" s="11">
        <v>62.728140000000003</v>
      </c>
      <c r="EP725" s="11">
        <v>62.873190000000001</v>
      </c>
      <c r="EQ725" s="11">
        <v>62.739840000000001</v>
      </c>
      <c r="ER725" s="11">
        <v>62.282629999999997</v>
      </c>
      <c r="ES725" s="11">
        <v>61.145899999999997</v>
      </c>
      <c r="ET725" s="11">
        <v>60.351680000000002</v>
      </c>
      <c r="EU725" s="11">
        <v>60.16769</v>
      </c>
      <c r="EV725" s="11">
        <v>59.532130000000002</v>
      </c>
      <c r="EW725" s="11">
        <v>58.74691</v>
      </c>
      <c r="EX725" s="11">
        <v>58.317160000000001</v>
      </c>
      <c r="EY725" s="11">
        <v>0</v>
      </c>
      <c r="EZ725" s="11"/>
      <c r="FA725" s="11"/>
      <c r="FB725" s="11"/>
      <c r="FC725" s="11"/>
      <c r="FD725" s="11"/>
      <c r="FE725" s="11"/>
      <c r="FF725" s="11"/>
      <c r="FG725" s="11"/>
      <c r="FH725" s="11"/>
      <c r="FI725" s="11"/>
      <c r="FJ725" s="11"/>
      <c r="FK725" s="11"/>
      <c r="FL725" s="11"/>
      <c r="FM725" s="11"/>
      <c r="FN725" s="11"/>
      <c r="FO725" s="11"/>
      <c r="FP725" s="11"/>
      <c r="FQ725" s="11"/>
      <c r="FR725" s="11"/>
      <c r="FS725" s="11"/>
      <c r="FT725" s="11"/>
      <c r="FU725" s="11"/>
      <c r="FV725" s="11"/>
      <c r="HY725" s="37"/>
      <c r="IA725" s="37"/>
    </row>
    <row r="726" spans="1:235" x14ac:dyDescent="0.25">
      <c r="A726" t="s">
        <v>112</v>
      </c>
      <c r="B726" t="s">
        <v>142</v>
      </c>
      <c r="C726" t="s">
        <v>0</v>
      </c>
      <c r="D726" t="s">
        <v>105</v>
      </c>
      <c r="E726" s="38" t="s">
        <v>117</v>
      </c>
      <c r="F726" t="s">
        <v>106</v>
      </c>
      <c r="G726" s="11">
        <v>4388</v>
      </c>
      <c r="H726" s="11">
        <v>4.6486599999999996</v>
      </c>
      <c r="I726" s="11">
        <v>4.2108559999999997</v>
      </c>
      <c r="J726" s="11">
        <v>3.7203330000000001</v>
      </c>
      <c r="K726" s="11">
        <v>3.3441559999999999</v>
      </c>
      <c r="L726" s="11">
        <v>2.9889749999999999</v>
      </c>
      <c r="M726" s="11">
        <v>2.7411799999999999</v>
      </c>
      <c r="N726" s="11">
        <v>2.6238000000000001</v>
      </c>
      <c r="O726" s="11">
        <v>2.4706519999999998</v>
      </c>
      <c r="P726" s="11">
        <v>1.769325</v>
      </c>
      <c r="Q726" s="11">
        <v>1.0334559999999999</v>
      </c>
      <c r="R726" s="11">
        <v>0.63508589999999998</v>
      </c>
      <c r="S726" s="11">
        <v>0.37020560000000002</v>
      </c>
      <c r="T726" s="11">
        <v>0.52704220000000002</v>
      </c>
      <c r="U726" s="11">
        <v>0.89856270000000005</v>
      </c>
      <c r="V726" s="11">
        <v>1.5679590000000001</v>
      </c>
      <c r="W726" s="11">
        <v>2.623192</v>
      </c>
      <c r="X726" s="11">
        <v>4.0815159999999997</v>
      </c>
      <c r="Y726" s="11">
        <v>5.3854350000000002</v>
      </c>
      <c r="Z726" s="11">
        <v>5.9925649999999999</v>
      </c>
      <c r="AA726" s="11">
        <v>5.9051580000000001</v>
      </c>
      <c r="AB726" s="11">
        <v>5.8657570000000003</v>
      </c>
      <c r="AC726" s="11">
        <v>5.7009879999999997</v>
      </c>
      <c r="AD726" s="11">
        <v>5.2410990000000002</v>
      </c>
      <c r="AE726" s="11">
        <v>4.4881539999999998</v>
      </c>
      <c r="AF726" s="11">
        <v>-0.97110249999999998</v>
      </c>
      <c r="AG726" s="11">
        <v>-0.92547630000000003</v>
      </c>
      <c r="AH726" s="11">
        <v>-0.81747159999999996</v>
      </c>
      <c r="AI726" s="11">
        <v>-0.69496380000000002</v>
      </c>
      <c r="AJ726" s="11">
        <v>-0.61290089999999997</v>
      </c>
      <c r="AK726" s="11">
        <v>-0.57251640000000004</v>
      </c>
      <c r="AL726" s="11">
        <v>-0.45215889999999997</v>
      </c>
      <c r="AM726" s="11">
        <v>-0.37208469999999999</v>
      </c>
      <c r="AN726" s="11">
        <v>-0.51893529999999999</v>
      </c>
      <c r="AO726" s="11">
        <v>-0.4969404</v>
      </c>
      <c r="AP726" s="11">
        <v>-0.31104939999999998</v>
      </c>
      <c r="AQ726" s="11">
        <v>-0.2177056</v>
      </c>
      <c r="AR726" s="11">
        <v>-0.1283762</v>
      </c>
      <c r="AS726" s="11">
        <v>-0.11383550000000001</v>
      </c>
      <c r="AT726" s="11">
        <v>-0.19407930000000001</v>
      </c>
      <c r="AU726" s="11">
        <v>-0.11098619999999999</v>
      </c>
      <c r="AV726" s="11">
        <v>0.19615759999999999</v>
      </c>
      <c r="AW726" s="11">
        <v>0.21771689999999999</v>
      </c>
      <c r="AX726" s="11">
        <v>5.8432600000000001E-2</v>
      </c>
      <c r="AY726" s="11">
        <v>-2.9065899999999999E-2</v>
      </c>
      <c r="AZ726" s="11">
        <v>-0.14845829999999999</v>
      </c>
      <c r="BA726" s="11">
        <v>-0.35083439999999999</v>
      </c>
      <c r="BB726" s="11">
        <v>-0.28597099999999998</v>
      </c>
      <c r="BC726" s="11">
        <v>-0.30195949999999999</v>
      </c>
      <c r="BD726" s="11">
        <v>-0.59952850000000002</v>
      </c>
      <c r="BE726" s="11">
        <v>-0.58532320000000004</v>
      </c>
      <c r="BF726" s="11">
        <v>-0.52906010000000003</v>
      </c>
      <c r="BG726" s="11">
        <v>-0.43992290000000001</v>
      </c>
      <c r="BH726" s="11">
        <v>-0.39356089999999999</v>
      </c>
      <c r="BI726" s="11">
        <v>-0.36809779999999998</v>
      </c>
      <c r="BJ726" s="11">
        <v>-0.27344889999999999</v>
      </c>
      <c r="BK726" s="11">
        <v>-0.1881864</v>
      </c>
      <c r="BL726" s="11">
        <v>-0.31352649999999999</v>
      </c>
      <c r="BM726" s="11">
        <v>-0.28140749999999998</v>
      </c>
      <c r="BN726" s="11">
        <v>-9.5150899999999997E-2</v>
      </c>
      <c r="BO726" s="11">
        <v>1.10817E-2</v>
      </c>
      <c r="BP726" s="11">
        <v>0.11601930000000001</v>
      </c>
      <c r="BQ726" s="11">
        <v>0.13881950000000001</v>
      </c>
      <c r="BR726" s="11">
        <v>6.86089E-2</v>
      </c>
      <c r="BS726" s="11">
        <v>0.1489357</v>
      </c>
      <c r="BT726" s="11">
        <v>0.51842580000000005</v>
      </c>
      <c r="BU726" s="11">
        <v>0.54874489999999998</v>
      </c>
      <c r="BV726" s="11">
        <v>0.36456729999999998</v>
      </c>
      <c r="BW726" s="11">
        <v>0.21298729999999999</v>
      </c>
      <c r="BX726" s="11">
        <v>8.1555100000000005E-2</v>
      </c>
      <c r="BY726" s="11">
        <v>-0.10576140000000001</v>
      </c>
      <c r="BZ726" s="11">
        <v>-4.1977800000000003E-2</v>
      </c>
      <c r="CA726" s="11">
        <v>-8.7600800000000006E-2</v>
      </c>
      <c r="CB726" s="11">
        <v>-0.2279544</v>
      </c>
      <c r="CC726" s="11">
        <v>-0.24517</v>
      </c>
      <c r="CD726" s="11">
        <v>-0.24064859999999999</v>
      </c>
      <c r="CE726" s="11">
        <v>-0.18488199999999999</v>
      </c>
      <c r="CF726" s="11">
        <v>-0.17422099999999999</v>
      </c>
      <c r="CG726" s="11">
        <v>-0.1636793</v>
      </c>
      <c r="CH726" s="11">
        <v>-9.4739000000000004E-2</v>
      </c>
      <c r="CI726" s="11">
        <v>-4.2880000000000001E-3</v>
      </c>
      <c r="CJ726" s="11">
        <v>-0.1081178</v>
      </c>
      <c r="CK726" s="11">
        <v>-6.5874600000000005E-2</v>
      </c>
      <c r="CL726" s="11">
        <v>0.1207476</v>
      </c>
      <c r="CM726" s="11">
        <v>0.239869</v>
      </c>
      <c r="CN726" s="11">
        <v>0.36041489999999998</v>
      </c>
      <c r="CO726" s="11">
        <v>0.39147460000000001</v>
      </c>
      <c r="CP726" s="11">
        <v>0.33129700000000001</v>
      </c>
      <c r="CQ726" s="11">
        <v>0.40885759999999999</v>
      </c>
      <c r="CR726" s="11">
        <v>0.8406941</v>
      </c>
      <c r="CS726" s="11">
        <v>0.87977280000000002</v>
      </c>
      <c r="CT726" s="11">
        <v>0.67070189999999996</v>
      </c>
      <c r="CU726" s="11">
        <v>0.45504040000000001</v>
      </c>
      <c r="CV726" s="11">
        <v>0.31156859999999997</v>
      </c>
      <c r="CW726" s="11">
        <v>0.13931160000000001</v>
      </c>
      <c r="CX726" s="11">
        <v>0.20201540000000001</v>
      </c>
      <c r="CY726" s="11">
        <v>0.12675790000000001</v>
      </c>
      <c r="CZ726" s="11">
        <v>0.22590099999999999</v>
      </c>
      <c r="DA726" s="11">
        <v>0.20679839999999999</v>
      </c>
      <c r="DB726" s="11">
        <v>0.17534179999999999</v>
      </c>
      <c r="DC726" s="11">
        <v>0.15505379999999999</v>
      </c>
      <c r="DD726" s="11">
        <v>0.1333492</v>
      </c>
      <c r="DE726" s="11">
        <v>0.1242777</v>
      </c>
      <c r="DF726" s="11">
        <v>0.10864790000000001</v>
      </c>
      <c r="DG726" s="11">
        <v>0.1118022</v>
      </c>
      <c r="DH726" s="11">
        <v>0.12487959999999999</v>
      </c>
      <c r="DI726" s="11">
        <v>0.1310347</v>
      </c>
      <c r="DJ726" s="11">
        <v>0.13125700000000001</v>
      </c>
      <c r="DK726" s="11">
        <v>0.13909279999999999</v>
      </c>
      <c r="DL726" s="11">
        <v>0.14858199999999999</v>
      </c>
      <c r="DM726" s="11">
        <v>0.1536034</v>
      </c>
      <c r="DN726" s="11">
        <v>0.15970309999999999</v>
      </c>
      <c r="DO726" s="11">
        <v>0.1580213</v>
      </c>
      <c r="DP726" s="11">
        <v>0.19592519999999999</v>
      </c>
      <c r="DQ726" s="11">
        <v>0.2012507</v>
      </c>
      <c r="DR726" s="11">
        <v>0.1861167</v>
      </c>
      <c r="DS726" s="11">
        <v>0.14715790000000001</v>
      </c>
      <c r="DT726" s="11">
        <v>0.1398382</v>
      </c>
      <c r="DU726" s="11">
        <v>0.14899380000000001</v>
      </c>
      <c r="DV726" s="11">
        <v>0.14833730000000001</v>
      </c>
      <c r="DW726" s="11">
        <v>0.13032079999999999</v>
      </c>
      <c r="DX726" s="11">
        <v>3.3406509999999998</v>
      </c>
      <c r="DY726" s="11">
        <v>9.4808500000000004E-2</v>
      </c>
      <c r="DZ726" s="11">
        <v>0.159195</v>
      </c>
      <c r="EA726" s="11">
        <v>69.469300000000004</v>
      </c>
      <c r="EB726" s="11">
        <v>69.900379999999998</v>
      </c>
      <c r="EC726" s="11">
        <v>70.504159999999999</v>
      </c>
      <c r="ED726" s="11">
        <v>69.581339999999997</v>
      </c>
      <c r="EE726" s="11">
        <v>68.862200000000001</v>
      </c>
      <c r="EF726" s="11">
        <v>68.175139999999999</v>
      </c>
      <c r="EG726" s="11">
        <v>67.697130000000001</v>
      </c>
      <c r="EH726" s="11">
        <v>67.371399999999994</v>
      </c>
      <c r="EI726" s="11">
        <v>68.489630000000005</v>
      </c>
      <c r="EJ726" s="11">
        <v>69.810360000000003</v>
      </c>
      <c r="EK726" s="11">
        <v>71.738749999999996</v>
      </c>
      <c r="EL726" s="11">
        <v>74.060299999999998</v>
      </c>
      <c r="EM726" s="11">
        <v>75.972369999999998</v>
      </c>
      <c r="EN726" s="11">
        <v>76.832520000000002</v>
      </c>
      <c r="EO726" s="11">
        <v>79.506200000000007</v>
      </c>
      <c r="EP726" s="11">
        <v>78.60172</v>
      </c>
      <c r="EQ726" s="11">
        <v>78.308890000000005</v>
      </c>
      <c r="ER726" s="11">
        <v>77.3001</v>
      </c>
      <c r="ES726" s="11">
        <v>75.959249999999997</v>
      </c>
      <c r="ET726" s="11">
        <v>74.1417</v>
      </c>
      <c r="EU726" s="11">
        <v>71.930199999999999</v>
      </c>
      <c r="EV726" s="11">
        <v>70.455560000000006</v>
      </c>
      <c r="EW726" s="11">
        <v>69.750050000000002</v>
      </c>
      <c r="EX726" s="11">
        <v>69.176450000000003</v>
      </c>
      <c r="EY726" s="11">
        <v>0</v>
      </c>
      <c r="EZ726" s="11"/>
      <c r="FA726" s="11"/>
      <c r="FB726" s="11"/>
      <c r="FC726" s="11"/>
      <c r="FD726" s="11"/>
      <c r="FE726" s="11"/>
      <c r="FF726" s="11"/>
      <c r="FG726" s="11"/>
      <c r="FH726" s="11"/>
      <c r="FI726" s="11"/>
      <c r="FJ726" s="11"/>
      <c r="FK726" s="11"/>
      <c r="FL726" s="11"/>
      <c r="FM726" s="11"/>
      <c r="FN726" s="11"/>
      <c r="FO726" s="11"/>
      <c r="FP726" s="11"/>
      <c r="FQ726" s="11"/>
      <c r="FR726" s="11"/>
      <c r="FS726" s="11"/>
      <c r="FT726" s="11"/>
      <c r="FU726" s="11"/>
      <c r="FV726" s="11"/>
      <c r="HY726" s="37"/>
      <c r="IA726" s="37"/>
    </row>
    <row r="727" spans="1:235" x14ac:dyDescent="0.25">
      <c r="A727" t="s">
        <v>112</v>
      </c>
      <c r="B727" t="s">
        <v>142</v>
      </c>
      <c r="C727" t="s">
        <v>88</v>
      </c>
      <c r="D727" t="s">
        <v>105</v>
      </c>
      <c r="E727" s="38" t="s">
        <v>117</v>
      </c>
      <c r="F727" t="s">
        <v>106</v>
      </c>
      <c r="G727" s="11">
        <v>4388</v>
      </c>
      <c r="H727" s="11">
        <v>1.0594030000000001</v>
      </c>
      <c r="I727" s="11">
        <v>0.95962979999999998</v>
      </c>
      <c r="J727" s="11">
        <v>0.8478424</v>
      </c>
      <c r="K727" s="11">
        <v>0.76211399999999996</v>
      </c>
      <c r="L727" s="11">
        <v>0.68117019999999995</v>
      </c>
      <c r="M727" s="11">
        <v>0.62469909999999995</v>
      </c>
      <c r="N727" s="11">
        <v>0.59794890000000001</v>
      </c>
      <c r="O727" s="11">
        <v>0.56304739999999998</v>
      </c>
      <c r="P727" s="11">
        <v>0.40321889999999999</v>
      </c>
      <c r="Q727" s="11">
        <v>0.2355188</v>
      </c>
      <c r="R727" s="11">
        <v>0.14473240000000001</v>
      </c>
      <c r="S727" s="11">
        <v>8.4367700000000004E-2</v>
      </c>
      <c r="T727" s="11">
        <v>0.12010990000000001</v>
      </c>
      <c r="U727" s="11">
        <v>0.2047773</v>
      </c>
      <c r="V727" s="11">
        <v>0.3573288</v>
      </c>
      <c r="W727" s="11">
        <v>0.59781030000000002</v>
      </c>
      <c r="X727" s="11">
        <v>0.93015420000000004</v>
      </c>
      <c r="Y727" s="11">
        <v>1.2273099999999999</v>
      </c>
      <c r="Z727" s="11">
        <v>1.3656710000000001</v>
      </c>
      <c r="AA727" s="11">
        <v>1.3457520000000001</v>
      </c>
      <c r="AB727" s="11">
        <v>1.3367720000000001</v>
      </c>
      <c r="AC727" s="11">
        <v>1.2992220000000001</v>
      </c>
      <c r="AD727" s="11">
        <v>1.1944159999999999</v>
      </c>
      <c r="AE727" s="11">
        <v>1.0228250000000001</v>
      </c>
      <c r="AF727" s="11">
        <v>-0.2213087</v>
      </c>
      <c r="AG727" s="11">
        <v>-0.21091070000000001</v>
      </c>
      <c r="AH727" s="11">
        <v>-0.18629709999999999</v>
      </c>
      <c r="AI727" s="11">
        <v>-0.1583782</v>
      </c>
      <c r="AJ727" s="11">
        <v>-0.13967660000000001</v>
      </c>
      <c r="AK727" s="11">
        <v>-0.13047320000000001</v>
      </c>
      <c r="AL727" s="11">
        <v>-0.10304439999999999</v>
      </c>
      <c r="AM727" s="11">
        <v>-8.4795999999999996E-2</v>
      </c>
      <c r="AN727" s="11">
        <v>-0.1182624</v>
      </c>
      <c r="AO727" s="11">
        <v>-0.1132499</v>
      </c>
      <c r="AP727" s="11">
        <v>-7.0886400000000002E-2</v>
      </c>
      <c r="AQ727" s="11">
        <v>-4.9613900000000002E-2</v>
      </c>
      <c r="AR727" s="11">
        <v>-2.92562E-2</v>
      </c>
      <c r="AS727" s="11">
        <v>-2.59425E-2</v>
      </c>
      <c r="AT727" s="11">
        <v>-4.4229600000000001E-2</v>
      </c>
      <c r="AU727" s="11">
        <v>-2.5293099999999999E-2</v>
      </c>
      <c r="AV727" s="11">
        <v>4.4703199999999998E-2</v>
      </c>
      <c r="AW727" s="11">
        <v>4.9616399999999998E-2</v>
      </c>
      <c r="AX727" s="11">
        <v>1.3316400000000001E-2</v>
      </c>
      <c r="AY727" s="11">
        <v>-6.6239999999999997E-3</v>
      </c>
      <c r="AZ727" s="11">
        <v>-3.3832800000000003E-2</v>
      </c>
      <c r="BA727" s="11">
        <v>-7.9953200000000002E-2</v>
      </c>
      <c r="BB727" s="11">
        <v>-6.5171099999999996E-2</v>
      </c>
      <c r="BC727" s="11">
        <v>-6.8814799999999995E-2</v>
      </c>
      <c r="BD727" s="11">
        <v>-0.1366291</v>
      </c>
      <c r="BE727" s="11">
        <v>-0.1333918</v>
      </c>
      <c r="BF727" s="11">
        <v>-0.1205698</v>
      </c>
      <c r="BG727" s="11">
        <v>-0.1002559</v>
      </c>
      <c r="BH727" s="11">
        <v>-8.9690300000000001E-2</v>
      </c>
      <c r="BI727" s="11">
        <v>-8.3887400000000001E-2</v>
      </c>
      <c r="BJ727" s="11">
        <v>-6.2317400000000002E-2</v>
      </c>
      <c r="BK727" s="11">
        <v>-4.2886599999999997E-2</v>
      </c>
      <c r="BL727" s="11">
        <v>-7.1450899999999998E-2</v>
      </c>
      <c r="BM727" s="11">
        <v>-6.4131199999999999E-2</v>
      </c>
      <c r="BN727" s="11">
        <v>-2.16843E-2</v>
      </c>
      <c r="BO727" s="11">
        <v>2.5254000000000001E-3</v>
      </c>
      <c r="BP727" s="11">
        <v>2.6440100000000001E-2</v>
      </c>
      <c r="BQ727" s="11">
        <v>3.1636200000000003E-2</v>
      </c>
      <c r="BR727" s="11">
        <v>1.5635599999999999E-2</v>
      </c>
      <c r="BS727" s="11">
        <v>3.3941600000000002E-2</v>
      </c>
      <c r="BT727" s="11">
        <v>0.1181463</v>
      </c>
      <c r="BU727" s="11">
        <v>0.12505579999999999</v>
      </c>
      <c r="BV727" s="11">
        <v>8.3082799999999998E-2</v>
      </c>
      <c r="BW727" s="11">
        <v>4.8538600000000001E-2</v>
      </c>
      <c r="BX727" s="11">
        <v>1.8585899999999999E-2</v>
      </c>
      <c r="BY727" s="11">
        <v>-2.41024E-2</v>
      </c>
      <c r="BZ727" s="11">
        <v>-9.5665000000000004E-3</v>
      </c>
      <c r="CA727" s="11">
        <v>-1.9963700000000001E-2</v>
      </c>
      <c r="CB727" s="11">
        <v>-5.1949500000000003E-2</v>
      </c>
      <c r="CC727" s="11">
        <v>-5.58728E-2</v>
      </c>
      <c r="CD727" s="11">
        <v>-5.4842399999999999E-2</v>
      </c>
      <c r="CE727" s="11">
        <v>-4.2133499999999997E-2</v>
      </c>
      <c r="CF727" s="11">
        <v>-3.9704000000000003E-2</v>
      </c>
      <c r="CG727" s="11">
        <v>-3.7301599999999997E-2</v>
      </c>
      <c r="CH727" s="11">
        <v>-2.1590499999999999E-2</v>
      </c>
      <c r="CI727" s="11">
        <v>-9.771999999999999E-4</v>
      </c>
      <c r="CJ727" s="11">
        <v>-2.4639399999999999E-2</v>
      </c>
      <c r="CK727" s="11">
        <v>-1.50124E-2</v>
      </c>
      <c r="CL727" s="11">
        <v>2.7517699999999999E-2</v>
      </c>
      <c r="CM727" s="11">
        <v>5.46648E-2</v>
      </c>
      <c r="CN727" s="11">
        <v>8.2136500000000001E-2</v>
      </c>
      <c r="CO727" s="11">
        <v>8.9214799999999997E-2</v>
      </c>
      <c r="CP727" s="11">
        <v>7.5500700000000004E-2</v>
      </c>
      <c r="CQ727" s="11">
        <v>9.3176300000000004E-2</v>
      </c>
      <c r="CR727" s="11">
        <v>0.19158939999999999</v>
      </c>
      <c r="CS727" s="11">
        <v>0.20049520000000001</v>
      </c>
      <c r="CT727" s="11">
        <v>0.15284909999999999</v>
      </c>
      <c r="CU727" s="11">
        <v>0.1037011</v>
      </c>
      <c r="CV727" s="11">
        <v>7.1004700000000004E-2</v>
      </c>
      <c r="CW727" s="11">
        <v>3.17483E-2</v>
      </c>
      <c r="CX727" s="11">
        <v>4.6038099999999998E-2</v>
      </c>
      <c r="CY727" s="11">
        <v>2.8887400000000001E-2</v>
      </c>
      <c r="CZ727" s="11">
        <v>5.1481499999999999E-2</v>
      </c>
      <c r="DA727" s="11">
        <v>4.7128200000000002E-2</v>
      </c>
      <c r="DB727" s="11">
        <v>3.9959399999999999E-2</v>
      </c>
      <c r="DC727" s="11">
        <v>3.5335900000000003E-2</v>
      </c>
      <c r="DD727" s="11">
        <v>3.03895E-2</v>
      </c>
      <c r="DE727" s="11">
        <v>2.8322199999999999E-2</v>
      </c>
      <c r="DF727" s="11">
        <v>2.47602E-2</v>
      </c>
      <c r="DG727" s="11">
        <v>2.5479100000000001E-2</v>
      </c>
      <c r="DH727" s="11">
        <v>2.8459399999999999E-2</v>
      </c>
      <c r="DI727" s="11">
        <v>2.9862099999999999E-2</v>
      </c>
      <c r="DJ727" s="11">
        <v>2.99127E-2</v>
      </c>
      <c r="DK727" s="11">
        <v>3.1698499999999998E-2</v>
      </c>
      <c r="DL727" s="11">
        <v>3.3861000000000002E-2</v>
      </c>
      <c r="DM727" s="11">
        <v>3.5005300000000003E-2</v>
      </c>
      <c r="DN727" s="11">
        <v>3.6395400000000001E-2</v>
      </c>
      <c r="DO727" s="11">
        <v>3.6012200000000001E-2</v>
      </c>
      <c r="DP727" s="11">
        <v>4.4650200000000001E-2</v>
      </c>
      <c r="DQ727" s="11">
        <v>4.5863899999999999E-2</v>
      </c>
      <c r="DR727" s="11">
        <v>4.2414899999999998E-2</v>
      </c>
      <c r="DS727" s="11">
        <v>3.3536400000000001E-2</v>
      </c>
      <c r="DT727" s="11">
        <v>3.1868300000000002E-2</v>
      </c>
      <c r="DU727" s="11">
        <v>3.39548E-2</v>
      </c>
      <c r="DV727" s="11">
        <v>3.3805200000000001E-2</v>
      </c>
      <c r="DW727" s="11">
        <v>2.9699400000000001E-2</v>
      </c>
      <c r="DX727" s="11">
        <v>0.76131519999999997</v>
      </c>
      <c r="DY727" s="11">
        <v>2.1606299999999998E-2</v>
      </c>
      <c r="DZ727" s="11">
        <v>3.6279600000000002E-2</v>
      </c>
      <c r="EA727" s="11">
        <v>69.469300000000004</v>
      </c>
      <c r="EB727" s="11">
        <v>69.900379999999998</v>
      </c>
      <c r="EC727" s="11">
        <v>70.504159999999999</v>
      </c>
      <c r="ED727" s="11">
        <v>69.581339999999997</v>
      </c>
      <c r="EE727" s="11">
        <v>68.862200000000001</v>
      </c>
      <c r="EF727" s="11">
        <v>68.175139999999999</v>
      </c>
      <c r="EG727" s="11">
        <v>67.697130000000001</v>
      </c>
      <c r="EH727" s="11">
        <v>67.371399999999994</v>
      </c>
      <c r="EI727" s="11">
        <v>68.489630000000005</v>
      </c>
      <c r="EJ727" s="11">
        <v>69.810360000000003</v>
      </c>
      <c r="EK727" s="11">
        <v>71.738749999999996</v>
      </c>
      <c r="EL727" s="11">
        <v>74.060299999999998</v>
      </c>
      <c r="EM727" s="11">
        <v>75.972369999999998</v>
      </c>
      <c r="EN727" s="11">
        <v>76.832520000000002</v>
      </c>
      <c r="EO727" s="11">
        <v>79.506200000000007</v>
      </c>
      <c r="EP727" s="11">
        <v>78.60172</v>
      </c>
      <c r="EQ727" s="11">
        <v>78.308890000000005</v>
      </c>
      <c r="ER727" s="11">
        <v>77.3001</v>
      </c>
      <c r="ES727" s="11">
        <v>75.959249999999997</v>
      </c>
      <c r="ET727" s="11">
        <v>74.1417</v>
      </c>
      <c r="EU727" s="11">
        <v>71.930199999999999</v>
      </c>
      <c r="EV727" s="11">
        <v>70.455560000000006</v>
      </c>
      <c r="EW727" s="11">
        <v>69.750050000000002</v>
      </c>
      <c r="EX727" s="11">
        <v>69.176450000000003</v>
      </c>
      <c r="EY727" s="11">
        <v>0</v>
      </c>
      <c r="EZ727" s="11"/>
      <c r="FA727" s="11"/>
      <c r="FB727" s="11"/>
      <c r="FC727" s="11"/>
      <c r="FD727" s="11"/>
      <c r="FE727" s="11"/>
      <c r="FF727" s="11"/>
      <c r="FG727" s="11"/>
      <c r="FH727" s="11"/>
      <c r="FI727" s="11"/>
      <c r="FJ727" s="11"/>
      <c r="FK727" s="11"/>
      <c r="FL727" s="11"/>
      <c r="FM727" s="11"/>
      <c r="FN727" s="11"/>
      <c r="FO727" s="11"/>
      <c r="FP727" s="11"/>
      <c r="FQ727" s="11"/>
      <c r="FR727" s="11"/>
      <c r="FS727" s="11"/>
      <c r="FT727" s="11"/>
      <c r="FU727" s="11"/>
      <c r="FV727" s="11"/>
      <c r="HY727" s="37"/>
      <c r="IA727" s="37"/>
    </row>
    <row r="728" spans="1:235" x14ac:dyDescent="0.25">
      <c r="A728" s="37" t="s">
        <v>112</v>
      </c>
      <c r="B728" t="s">
        <v>142</v>
      </c>
      <c r="C728" t="s">
        <v>0</v>
      </c>
      <c r="D728" t="s">
        <v>105</v>
      </c>
      <c r="E728" s="38" t="s">
        <v>234</v>
      </c>
      <c r="F728" t="s">
        <v>106</v>
      </c>
      <c r="G728" s="11">
        <v>4388</v>
      </c>
      <c r="H728" s="11">
        <v>4.7082100000000002</v>
      </c>
      <c r="I728" s="11">
        <v>4.1416449999999996</v>
      </c>
      <c r="J728" s="11">
        <v>3.6157029999999999</v>
      </c>
      <c r="K728" s="11">
        <v>3.2562319999999998</v>
      </c>
      <c r="L728" s="11">
        <v>2.877373</v>
      </c>
      <c r="M728" s="11">
        <v>2.641276</v>
      </c>
      <c r="N728" s="11">
        <v>2.5619719999999999</v>
      </c>
      <c r="O728" s="11">
        <v>2.315261</v>
      </c>
      <c r="P728" s="11">
        <v>1.427276</v>
      </c>
      <c r="Q728" s="11">
        <v>0.79921129999999996</v>
      </c>
      <c r="R728" s="11">
        <v>0.70642360000000004</v>
      </c>
      <c r="S728" s="11">
        <v>0.71352389999999999</v>
      </c>
      <c r="T728" s="11">
        <v>1.271417</v>
      </c>
      <c r="U728" s="11">
        <v>2.2791869999999999</v>
      </c>
      <c r="V728" s="11">
        <v>3.2069589999999999</v>
      </c>
      <c r="W728" s="11">
        <v>4.4616610000000003</v>
      </c>
      <c r="X728" s="11">
        <v>6.1690420000000001</v>
      </c>
      <c r="Y728" s="11">
        <v>7.5130800000000004</v>
      </c>
      <c r="Z728" s="11">
        <v>8.0536069999999995</v>
      </c>
      <c r="AA728" s="11">
        <v>7.6801719999999998</v>
      </c>
      <c r="AB728" s="11">
        <v>7.3357890000000001</v>
      </c>
      <c r="AC728" s="11">
        <v>6.9153190000000002</v>
      </c>
      <c r="AD728" s="11">
        <v>6.1418600000000003</v>
      </c>
      <c r="AE728" s="11">
        <v>5.1961950000000003</v>
      </c>
      <c r="AF728" s="11">
        <v>-1.1053029999999999</v>
      </c>
      <c r="AG728" s="11">
        <v>-1.0984700000000001</v>
      </c>
      <c r="AH728" s="11">
        <v>-0.98448369999999996</v>
      </c>
      <c r="AI728" s="11">
        <v>-0.79413250000000002</v>
      </c>
      <c r="AJ728" s="11">
        <v>-0.69704169999999999</v>
      </c>
      <c r="AK728" s="11">
        <v>-0.63291949999999997</v>
      </c>
      <c r="AL728" s="11">
        <v>-0.50107650000000004</v>
      </c>
      <c r="AM728" s="11">
        <v>-0.40749489999999999</v>
      </c>
      <c r="AN728" s="11">
        <v>-0.51178100000000004</v>
      </c>
      <c r="AO728" s="11">
        <v>-0.51173679999999999</v>
      </c>
      <c r="AP728" s="11">
        <v>-0.25099100000000002</v>
      </c>
      <c r="AQ728" s="11">
        <v>-0.2051482</v>
      </c>
      <c r="AR728" s="11">
        <v>-9.0624499999999997E-2</v>
      </c>
      <c r="AS728" s="11">
        <v>-7.8264100000000003E-2</v>
      </c>
      <c r="AT728" s="11">
        <v>-0.15832470000000001</v>
      </c>
      <c r="AU728" s="11">
        <v>-9.3111100000000002E-2</v>
      </c>
      <c r="AV728" s="11">
        <v>0.25857790000000003</v>
      </c>
      <c r="AW728" s="11">
        <v>0.28223199999999998</v>
      </c>
      <c r="AX728" s="11">
        <v>9.7319299999999997E-2</v>
      </c>
      <c r="AY728" s="11">
        <v>1.62904E-2</v>
      </c>
      <c r="AZ728" s="11">
        <v>-9.5445100000000005E-2</v>
      </c>
      <c r="BA728" s="11">
        <v>-0.26052429999999999</v>
      </c>
      <c r="BB728" s="11">
        <v>-0.1833275</v>
      </c>
      <c r="BC728" s="11">
        <v>-0.2037824</v>
      </c>
      <c r="BD728" s="11">
        <v>-0.65081860000000002</v>
      </c>
      <c r="BE728" s="11">
        <v>-0.67211540000000003</v>
      </c>
      <c r="BF728" s="11">
        <v>-0.62950600000000001</v>
      </c>
      <c r="BG728" s="11">
        <v>-0.49871539999999998</v>
      </c>
      <c r="BH728" s="11">
        <v>-0.44094040000000001</v>
      </c>
      <c r="BI728" s="11">
        <v>-0.41204679999999999</v>
      </c>
      <c r="BJ728" s="11">
        <v>-0.30677090000000001</v>
      </c>
      <c r="BK728" s="11">
        <v>-0.1948705</v>
      </c>
      <c r="BL728" s="11">
        <v>-0.29488839999999999</v>
      </c>
      <c r="BM728" s="11">
        <v>-0.25004510000000002</v>
      </c>
      <c r="BN728" s="11">
        <v>8.5193000000000005E-3</v>
      </c>
      <c r="BO728" s="11">
        <v>9.0747900000000006E-2</v>
      </c>
      <c r="BP728" s="11">
        <v>0.20717479999999999</v>
      </c>
      <c r="BQ728" s="11">
        <v>0.25202560000000002</v>
      </c>
      <c r="BR728" s="11">
        <v>0.17475499999999999</v>
      </c>
      <c r="BS728" s="11">
        <v>0.21065639999999999</v>
      </c>
      <c r="BT728" s="11">
        <v>0.66312530000000003</v>
      </c>
      <c r="BU728" s="11">
        <v>0.68591930000000001</v>
      </c>
      <c r="BV728" s="11">
        <v>0.48223139999999998</v>
      </c>
      <c r="BW728" s="11">
        <v>0.29777100000000001</v>
      </c>
      <c r="BX728" s="11">
        <v>0.1743218</v>
      </c>
      <c r="BY728" s="11">
        <v>-2.1358800000000001E-2</v>
      </c>
      <c r="BZ728" s="11">
        <v>3.7041900000000003E-2</v>
      </c>
      <c r="CA728" s="11">
        <v>-1.1471000000000001E-3</v>
      </c>
      <c r="CB728" s="11">
        <v>-0.1963347</v>
      </c>
      <c r="CC728" s="11">
        <v>-0.2457606</v>
      </c>
      <c r="CD728" s="11">
        <v>-0.2745283</v>
      </c>
      <c r="CE728" s="11">
        <v>-0.20329829999999999</v>
      </c>
      <c r="CF728" s="11">
        <v>-0.184839</v>
      </c>
      <c r="CG728" s="11">
        <v>-0.19117400000000001</v>
      </c>
      <c r="CH728" s="11">
        <v>-0.1124652</v>
      </c>
      <c r="CI728" s="11">
        <v>1.77538E-2</v>
      </c>
      <c r="CJ728" s="11">
        <v>-7.7995900000000007E-2</v>
      </c>
      <c r="CK728" s="11">
        <v>1.1646699999999999E-2</v>
      </c>
      <c r="CL728" s="11">
        <v>0.26802969999999998</v>
      </c>
      <c r="CM728" s="11">
        <v>0.38664389999999998</v>
      </c>
      <c r="CN728" s="11">
        <v>0.50497409999999998</v>
      </c>
      <c r="CO728" s="11">
        <v>0.58231529999999998</v>
      </c>
      <c r="CP728" s="11">
        <v>0.50783469999999997</v>
      </c>
      <c r="CQ728" s="11">
        <v>0.51442390000000005</v>
      </c>
      <c r="CR728" s="11">
        <v>1.0676730000000001</v>
      </c>
      <c r="CS728" s="11">
        <v>1.089607</v>
      </c>
      <c r="CT728" s="11">
        <v>0.86714349999999996</v>
      </c>
      <c r="CU728" s="11">
        <v>0.57925150000000003</v>
      </c>
      <c r="CV728" s="11">
        <v>0.44408880000000001</v>
      </c>
      <c r="CW728" s="11">
        <v>0.21780659999999999</v>
      </c>
      <c r="CX728" s="11">
        <v>0.25741130000000001</v>
      </c>
      <c r="CY728" s="11">
        <v>0.20148820000000001</v>
      </c>
      <c r="CZ728" s="11">
        <v>0.27630660000000001</v>
      </c>
      <c r="DA728" s="11">
        <v>0.25920539999999997</v>
      </c>
      <c r="DB728" s="11">
        <v>0.21581110000000001</v>
      </c>
      <c r="DC728" s="11">
        <v>0.1796008</v>
      </c>
      <c r="DD728" s="11">
        <v>0.15569859999999999</v>
      </c>
      <c r="DE728" s="11">
        <v>0.13428109999999999</v>
      </c>
      <c r="DF728" s="11">
        <v>0.1181294</v>
      </c>
      <c r="DG728" s="11">
        <v>0.1292664</v>
      </c>
      <c r="DH728" s="11">
        <v>0.13186129999999999</v>
      </c>
      <c r="DI728" s="11">
        <v>0.1590973</v>
      </c>
      <c r="DJ728" s="11">
        <v>0.1577711</v>
      </c>
      <c r="DK728" s="11">
        <v>0.179892</v>
      </c>
      <c r="DL728" s="11">
        <v>0.18104909999999999</v>
      </c>
      <c r="DM728" s="11">
        <v>0.20080190000000001</v>
      </c>
      <c r="DN728" s="11">
        <v>0.20249809999999999</v>
      </c>
      <c r="DO728" s="11">
        <v>0.18467749999999999</v>
      </c>
      <c r="DP728" s="11">
        <v>0.24594740000000001</v>
      </c>
      <c r="DQ728" s="11">
        <v>0.24542439999999999</v>
      </c>
      <c r="DR728" s="11">
        <v>0.23401</v>
      </c>
      <c r="DS728" s="11">
        <v>0.171128</v>
      </c>
      <c r="DT728" s="11">
        <v>0.16400670000000001</v>
      </c>
      <c r="DU728" s="11">
        <v>0.14540230000000001</v>
      </c>
      <c r="DV728" s="11">
        <v>0.13397510000000001</v>
      </c>
      <c r="DW728" s="11">
        <v>0.1231935</v>
      </c>
      <c r="DX728" s="11">
        <v>3.4384220000000001</v>
      </c>
      <c r="DY728" s="11">
        <v>0.10768270000000001</v>
      </c>
      <c r="DZ728" s="11">
        <v>0.19452359999999999</v>
      </c>
      <c r="EA728" s="11">
        <v>71.015550000000005</v>
      </c>
      <c r="EB728" s="11">
        <v>71.807969999999997</v>
      </c>
      <c r="EC728" s="11">
        <v>72.880269999999996</v>
      </c>
      <c r="ED728" s="11">
        <v>70.109120000000004</v>
      </c>
      <c r="EE728" s="11">
        <v>69.843059999999994</v>
      </c>
      <c r="EF728" s="11">
        <v>69.120850000000004</v>
      </c>
      <c r="EG728" s="11">
        <v>68.132090000000005</v>
      </c>
      <c r="EH728" s="11">
        <v>67.335260000000005</v>
      </c>
      <c r="EI728" s="11">
        <v>69.631699999999995</v>
      </c>
      <c r="EJ728" s="11">
        <v>71.534270000000006</v>
      </c>
      <c r="EK728" s="11">
        <v>74.630840000000006</v>
      </c>
      <c r="EL728" s="11">
        <v>78.061859999999996</v>
      </c>
      <c r="EM728" s="11">
        <v>81.323740000000001</v>
      </c>
      <c r="EN728" s="11">
        <v>83.275019999999998</v>
      </c>
      <c r="EO728" s="11">
        <v>86.483149999999995</v>
      </c>
      <c r="EP728" s="11">
        <v>84.709299999999999</v>
      </c>
      <c r="EQ728" s="11">
        <v>84.279520000000005</v>
      </c>
      <c r="ER728" s="11">
        <v>82.528710000000004</v>
      </c>
      <c r="ES728" s="11">
        <v>80.181989999999999</v>
      </c>
      <c r="ET728" s="11">
        <v>78.448319999999995</v>
      </c>
      <c r="EU728" s="11">
        <v>75.851380000000006</v>
      </c>
      <c r="EV728" s="11">
        <v>72.801820000000006</v>
      </c>
      <c r="EW728" s="11">
        <v>70.677530000000004</v>
      </c>
      <c r="EX728" s="11">
        <v>70.799520000000001</v>
      </c>
      <c r="EY728" s="11">
        <v>0</v>
      </c>
      <c r="EZ728" s="11"/>
      <c r="FA728" s="11"/>
      <c r="FB728" s="11"/>
      <c r="FC728" s="11"/>
      <c r="FD728" s="11"/>
      <c r="FE728" s="11"/>
      <c r="FF728" s="11"/>
      <c r="FG728" s="11"/>
      <c r="FH728" s="11"/>
      <c r="FI728" s="11"/>
      <c r="FJ728" s="11"/>
      <c r="FK728" s="11"/>
      <c r="FL728" s="11"/>
      <c r="FM728" s="11"/>
      <c r="FN728" s="11"/>
      <c r="FO728" s="11"/>
      <c r="FP728" s="11"/>
      <c r="FQ728" s="11"/>
      <c r="FR728" s="11"/>
      <c r="FS728" s="11"/>
      <c r="FT728" s="11"/>
      <c r="FU728" s="11"/>
      <c r="FV728" s="11"/>
      <c r="HY728" s="37"/>
    </row>
    <row r="729" spans="1:235" x14ac:dyDescent="0.25">
      <c r="A729" s="37" t="s">
        <v>112</v>
      </c>
      <c r="B729" t="s">
        <v>142</v>
      </c>
      <c r="C729" t="s">
        <v>88</v>
      </c>
      <c r="D729" t="s">
        <v>105</v>
      </c>
      <c r="E729" s="38" t="s">
        <v>234</v>
      </c>
      <c r="F729" t="s">
        <v>106</v>
      </c>
      <c r="G729" s="11">
        <v>4388</v>
      </c>
      <c r="H729" s="11">
        <v>1.0729740000000001</v>
      </c>
      <c r="I729" s="11">
        <v>0.94385719999999995</v>
      </c>
      <c r="J729" s="11">
        <v>0.8239978</v>
      </c>
      <c r="K729" s="11">
        <v>0.74207650000000003</v>
      </c>
      <c r="L729" s="11">
        <v>0.65573669999999995</v>
      </c>
      <c r="M729" s="11">
        <v>0.60193169999999996</v>
      </c>
      <c r="N729" s="11">
        <v>0.58385860000000001</v>
      </c>
      <c r="O729" s="11">
        <v>0.52763459999999995</v>
      </c>
      <c r="P729" s="11">
        <v>0.325268</v>
      </c>
      <c r="Q729" s="11">
        <v>0.18213570000000001</v>
      </c>
      <c r="R729" s="11">
        <v>0.16098989999999999</v>
      </c>
      <c r="S729" s="11">
        <v>0.162608</v>
      </c>
      <c r="T729" s="11">
        <v>0.28974870000000003</v>
      </c>
      <c r="U729" s="11">
        <v>0.51941369999999998</v>
      </c>
      <c r="V729" s="11">
        <v>0.73084749999999998</v>
      </c>
      <c r="W729" s="11">
        <v>1.0167870000000001</v>
      </c>
      <c r="X729" s="11">
        <v>1.4058889999999999</v>
      </c>
      <c r="Y729" s="11">
        <v>1.712188</v>
      </c>
      <c r="Z729" s="11">
        <v>1.8353710000000001</v>
      </c>
      <c r="AA729" s="11">
        <v>1.750267</v>
      </c>
      <c r="AB729" s="11">
        <v>1.6717839999999999</v>
      </c>
      <c r="AC729" s="11">
        <v>1.5759609999999999</v>
      </c>
      <c r="AD729" s="11">
        <v>1.3996949999999999</v>
      </c>
      <c r="AE729" s="11">
        <v>1.184183</v>
      </c>
      <c r="AF729" s="11">
        <v>-0.25189210000000001</v>
      </c>
      <c r="AG729" s="11">
        <v>-0.25033509999999998</v>
      </c>
      <c r="AH729" s="11">
        <v>-0.22435820000000001</v>
      </c>
      <c r="AI729" s="11">
        <v>-0.18097820000000001</v>
      </c>
      <c r="AJ729" s="11">
        <v>-0.15885179999999999</v>
      </c>
      <c r="AK729" s="11">
        <v>-0.1442387</v>
      </c>
      <c r="AL729" s="11">
        <v>-0.1141925</v>
      </c>
      <c r="AM729" s="11">
        <v>-9.2865699999999995E-2</v>
      </c>
      <c r="AN729" s="11">
        <v>-0.1166319</v>
      </c>
      <c r="AO729" s="11">
        <v>-0.1166219</v>
      </c>
      <c r="AP729" s="11">
        <v>-5.7199399999999997E-2</v>
      </c>
      <c r="AQ729" s="11">
        <v>-4.6752099999999998E-2</v>
      </c>
      <c r="AR729" s="11">
        <v>-2.0652799999999999E-2</v>
      </c>
      <c r="AS729" s="11">
        <v>-1.7835899999999998E-2</v>
      </c>
      <c r="AT729" s="11">
        <v>-3.6081299999999997E-2</v>
      </c>
      <c r="AU729" s="11">
        <v>-2.1219499999999999E-2</v>
      </c>
      <c r="AV729" s="11">
        <v>5.8928399999999999E-2</v>
      </c>
      <c r="AW729" s="11">
        <v>6.4319100000000004E-2</v>
      </c>
      <c r="AX729" s="11">
        <v>2.21785E-2</v>
      </c>
      <c r="AY729" s="11">
        <v>3.7125000000000001E-3</v>
      </c>
      <c r="AZ729" s="11">
        <v>-2.1751400000000001E-2</v>
      </c>
      <c r="BA729" s="11">
        <v>-5.9372000000000001E-2</v>
      </c>
      <c r="BB729" s="11">
        <v>-4.1779299999999998E-2</v>
      </c>
      <c r="BC729" s="11">
        <v>-4.6440799999999997E-2</v>
      </c>
      <c r="BD729" s="11">
        <v>-0.1483178</v>
      </c>
      <c r="BE729" s="11">
        <v>-0.15317130000000001</v>
      </c>
      <c r="BF729" s="11">
        <v>-0.1434608</v>
      </c>
      <c r="BG729" s="11">
        <v>-0.1136544</v>
      </c>
      <c r="BH729" s="11">
        <v>-0.1004878</v>
      </c>
      <c r="BI729" s="11">
        <v>-9.3903100000000003E-2</v>
      </c>
      <c r="BJ729" s="11">
        <v>-6.9911299999999996E-2</v>
      </c>
      <c r="BK729" s="11">
        <v>-4.4409900000000002E-2</v>
      </c>
      <c r="BL729" s="11">
        <v>-6.7203399999999996E-2</v>
      </c>
      <c r="BM729" s="11">
        <v>-5.6983800000000001E-2</v>
      </c>
      <c r="BN729" s="11">
        <v>1.9415000000000001E-3</v>
      </c>
      <c r="BO729" s="11">
        <v>2.0680899999999999E-2</v>
      </c>
      <c r="BP729" s="11">
        <v>4.7213900000000003E-2</v>
      </c>
      <c r="BQ729" s="11">
        <v>5.7435199999999999E-2</v>
      </c>
      <c r="BR729" s="11">
        <v>3.9825699999999999E-2</v>
      </c>
      <c r="BS729" s="11">
        <v>4.8007399999999999E-2</v>
      </c>
      <c r="BT729" s="11">
        <v>0.15112239999999999</v>
      </c>
      <c r="BU729" s="11">
        <v>0.15631709999999999</v>
      </c>
      <c r="BV729" s="11">
        <v>0.1098978</v>
      </c>
      <c r="BW729" s="11">
        <v>6.7860299999999998E-2</v>
      </c>
      <c r="BX729" s="11">
        <v>3.9726900000000002E-2</v>
      </c>
      <c r="BY729" s="11">
        <v>-4.8675999999999997E-3</v>
      </c>
      <c r="BZ729" s="11">
        <v>8.4416000000000005E-3</v>
      </c>
      <c r="CA729" s="11">
        <v>-2.6140000000000001E-4</v>
      </c>
      <c r="CB729" s="11">
        <v>-4.4743499999999999E-2</v>
      </c>
      <c r="CC729" s="11">
        <v>-5.6007399999999999E-2</v>
      </c>
      <c r="CD729" s="11">
        <v>-6.2563400000000005E-2</v>
      </c>
      <c r="CE729" s="11">
        <v>-4.6330499999999997E-2</v>
      </c>
      <c r="CF729" s="11">
        <v>-4.21237E-2</v>
      </c>
      <c r="CG729" s="11">
        <v>-4.3567500000000002E-2</v>
      </c>
      <c r="CH729" s="11">
        <v>-2.5630199999999999E-2</v>
      </c>
      <c r="CI729" s="11">
        <v>4.0460000000000001E-3</v>
      </c>
      <c r="CJ729" s="11">
        <v>-1.77748E-2</v>
      </c>
      <c r="CK729" s="11">
        <v>2.6541999999999998E-3</v>
      </c>
      <c r="CL729" s="11">
        <v>6.1082400000000002E-2</v>
      </c>
      <c r="CM729" s="11">
        <v>8.8113899999999995E-2</v>
      </c>
      <c r="CN729" s="11">
        <v>0.11508069999999999</v>
      </c>
      <c r="CO729" s="11">
        <v>0.1327063</v>
      </c>
      <c r="CP729" s="11">
        <v>0.1157326</v>
      </c>
      <c r="CQ729" s="11">
        <v>0.1172343</v>
      </c>
      <c r="CR729" s="11">
        <v>0.24331649999999999</v>
      </c>
      <c r="CS729" s="11">
        <v>0.24831510000000001</v>
      </c>
      <c r="CT729" s="11">
        <v>0.19761699999999999</v>
      </c>
      <c r="CU729" s="11">
        <v>0.13200809999999999</v>
      </c>
      <c r="CV729" s="11">
        <v>0.1012053</v>
      </c>
      <c r="CW729" s="11">
        <v>4.9636899999999998E-2</v>
      </c>
      <c r="CX729" s="11">
        <v>5.8662600000000002E-2</v>
      </c>
      <c r="CY729" s="11">
        <v>4.5918E-2</v>
      </c>
      <c r="CZ729" s="11">
        <v>6.2968700000000002E-2</v>
      </c>
      <c r="DA729" s="11">
        <v>5.9071400000000003E-2</v>
      </c>
      <c r="DB729" s="11">
        <v>4.9182099999999999E-2</v>
      </c>
      <c r="DC729" s="11">
        <v>4.0930000000000001E-2</v>
      </c>
      <c r="DD729" s="11">
        <v>3.5482800000000002E-2</v>
      </c>
      <c r="DE729" s="11">
        <v>3.0601900000000001E-2</v>
      </c>
      <c r="DF729" s="11">
        <v>2.6921E-2</v>
      </c>
      <c r="DG729" s="11">
        <v>2.9459099999999998E-2</v>
      </c>
      <c r="DH729" s="11">
        <v>3.0050400000000001E-2</v>
      </c>
      <c r="DI729" s="11">
        <v>3.6257400000000002E-2</v>
      </c>
      <c r="DJ729" s="11">
        <v>3.5955099999999997E-2</v>
      </c>
      <c r="DK729" s="11">
        <v>4.0996400000000002E-2</v>
      </c>
      <c r="DL729" s="11">
        <v>4.1259999999999998E-2</v>
      </c>
      <c r="DM729" s="11">
        <v>4.5761599999999999E-2</v>
      </c>
      <c r="DN729" s="11">
        <v>4.61482E-2</v>
      </c>
      <c r="DO729" s="11">
        <v>4.2086999999999999E-2</v>
      </c>
      <c r="DP729" s="11">
        <v>5.6050000000000003E-2</v>
      </c>
      <c r="DQ729" s="11">
        <v>5.5930800000000003E-2</v>
      </c>
      <c r="DR729" s="11">
        <v>5.3329500000000002E-2</v>
      </c>
      <c r="DS729" s="11">
        <v>3.8999100000000002E-2</v>
      </c>
      <c r="DT729" s="11">
        <v>3.7376199999999998E-2</v>
      </c>
      <c r="DU729" s="11">
        <v>3.31363E-2</v>
      </c>
      <c r="DV729" s="11">
        <v>3.0532199999999999E-2</v>
      </c>
      <c r="DW729" s="11">
        <v>2.8075099999999999E-2</v>
      </c>
      <c r="DX729" s="11">
        <v>0.78359659999999998</v>
      </c>
      <c r="DY729" s="11">
        <v>2.4540300000000001E-2</v>
      </c>
      <c r="DZ729" s="11">
        <v>4.4330799999999997E-2</v>
      </c>
      <c r="EA729" s="11">
        <v>71.015550000000005</v>
      </c>
      <c r="EB729" s="11">
        <v>71.807969999999997</v>
      </c>
      <c r="EC729" s="11">
        <v>72.880269999999996</v>
      </c>
      <c r="ED729" s="11">
        <v>70.109120000000004</v>
      </c>
      <c r="EE729" s="11">
        <v>69.843059999999994</v>
      </c>
      <c r="EF729" s="11">
        <v>69.120850000000004</v>
      </c>
      <c r="EG729" s="11">
        <v>68.132090000000005</v>
      </c>
      <c r="EH729" s="11">
        <v>67.335260000000005</v>
      </c>
      <c r="EI729" s="11">
        <v>69.631699999999995</v>
      </c>
      <c r="EJ729" s="11">
        <v>71.534270000000006</v>
      </c>
      <c r="EK729" s="11">
        <v>74.630840000000006</v>
      </c>
      <c r="EL729" s="11">
        <v>78.061859999999996</v>
      </c>
      <c r="EM729" s="11">
        <v>81.323740000000001</v>
      </c>
      <c r="EN729" s="11">
        <v>83.275019999999998</v>
      </c>
      <c r="EO729" s="11">
        <v>86.483149999999995</v>
      </c>
      <c r="EP729" s="11">
        <v>84.709299999999999</v>
      </c>
      <c r="EQ729" s="11">
        <v>84.279520000000005</v>
      </c>
      <c r="ER729" s="11">
        <v>82.528710000000004</v>
      </c>
      <c r="ES729" s="11">
        <v>80.181989999999999</v>
      </c>
      <c r="ET729" s="11">
        <v>78.448319999999995</v>
      </c>
      <c r="EU729" s="11">
        <v>75.851380000000006</v>
      </c>
      <c r="EV729" s="11">
        <v>72.801820000000006</v>
      </c>
      <c r="EW729" s="11">
        <v>70.677530000000004</v>
      </c>
      <c r="EX729" s="11">
        <v>70.799520000000001</v>
      </c>
      <c r="EY729" s="11">
        <v>0</v>
      </c>
      <c r="EZ729" s="11"/>
      <c r="FA729" s="11"/>
      <c r="FB729" s="11"/>
      <c r="FC729" s="11"/>
      <c r="FD729" s="11"/>
      <c r="FE729" s="11"/>
      <c r="FF729" s="11"/>
      <c r="FG729" s="11"/>
      <c r="FH729" s="11"/>
      <c r="FI729" s="11"/>
      <c r="FJ729" s="11"/>
      <c r="FK729" s="11"/>
      <c r="FL729" s="11"/>
      <c r="FM729" s="11"/>
      <c r="FN729" s="11"/>
      <c r="FO729" s="11"/>
      <c r="FP729" s="11"/>
      <c r="FQ729" s="11"/>
      <c r="FR729" s="11"/>
      <c r="FS729" s="11"/>
      <c r="FT729" s="11"/>
      <c r="FU729" s="11"/>
      <c r="FV729" s="11"/>
      <c r="IA729" s="37"/>
    </row>
    <row r="730" spans="1:235" x14ac:dyDescent="0.25">
      <c r="A730" t="s">
        <v>112</v>
      </c>
      <c r="B730" t="s">
        <v>142</v>
      </c>
      <c r="C730" t="s">
        <v>88</v>
      </c>
      <c r="D730" t="s">
        <v>105</v>
      </c>
      <c r="E730" s="38" t="s">
        <v>118</v>
      </c>
      <c r="F730" t="s">
        <v>106</v>
      </c>
      <c r="G730" s="11">
        <v>6846</v>
      </c>
      <c r="H730" s="11">
        <v>0.47708830000000002</v>
      </c>
      <c r="I730" s="11">
        <v>0.43395099999999998</v>
      </c>
      <c r="J730" s="11">
        <v>0.42591639999999997</v>
      </c>
      <c r="K730" s="11">
        <v>0.4286876</v>
      </c>
      <c r="L730" s="11">
        <v>0.45436359999999998</v>
      </c>
      <c r="M730" s="11">
        <v>0.50143890000000002</v>
      </c>
      <c r="N730" s="11">
        <v>0.59105379999999996</v>
      </c>
      <c r="O730" s="11">
        <v>0.60788439999999999</v>
      </c>
      <c r="P730" s="11">
        <v>0.48050219999999999</v>
      </c>
      <c r="Q730" s="11">
        <v>0.34703119999999998</v>
      </c>
      <c r="R730" s="11">
        <v>0.22208330000000001</v>
      </c>
      <c r="S730" s="11">
        <v>0.17725840000000001</v>
      </c>
      <c r="T730" s="11">
        <v>0.1773931</v>
      </c>
      <c r="U730" s="11">
        <v>0.25377060000000001</v>
      </c>
      <c r="V730" s="11">
        <v>0.37127860000000001</v>
      </c>
      <c r="W730" s="11">
        <v>0.55608270000000004</v>
      </c>
      <c r="X730" s="11">
        <v>0.78562370000000004</v>
      </c>
      <c r="Y730" s="11">
        <v>0.99105379999999998</v>
      </c>
      <c r="Z730" s="11">
        <v>1.0172840000000001</v>
      </c>
      <c r="AA730" s="11">
        <v>0.95538670000000003</v>
      </c>
      <c r="AB730" s="11">
        <v>0.88256089999999998</v>
      </c>
      <c r="AC730" s="11">
        <v>0.82350500000000004</v>
      </c>
      <c r="AD730" s="11">
        <v>0.71710249999999998</v>
      </c>
      <c r="AE730" s="11">
        <v>0.58509909999999998</v>
      </c>
      <c r="AF730" s="11">
        <v>-0.1810784</v>
      </c>
      <c r="AG730" s="11">
        <v>-0.17660210000000001</v>
      </c>
      <c r="AH730" s="11">
        <v>-0.1494944</v>
      </c>
      <c r="AI730" s="11">
        <v>-0.12412049999999999</v>
      </c>
      <c r="AJ730" s="11">
        <v>-8.4439399999999998E-2</v>
      </c>
      <c r="AK730" s="11">
        <v>-6.13246E-2</v>
      </c>
      <c r="AL730" s="11">
        <v>-2.9302999999999999E-2</v>
      </c>
      <c r="AM730" s="11">
        <v>-2.3413699999999999E-2</v>
      </c>
      <c r="AN730" s="11">
        <v>-1.1922E-2</v>
      </c>
      <c r="AO730" s="11">
        <v>-2.5666100000000001E-2</v>
      </c>
      <c r="AP730" s="11">
        <v>-2.9252299999999998E-2</v>
      </c>
      <c r="AQ730" s="11">
        <v>-7.9185999999999996E-3</v>
      </c>
      <c r="AR730" s="11">
        <v>-8.6140999999999995E-3</v>
      </c>
      <c r="AS730" s="11">
        <v>6.5744000000000002E-3</v>
      </c>
      <c r="AT730" s="11">
        <v>1.38002E-2</v>
      </c>
      <c r="AU730" s="11">
        <v>4.3613300000000001E-2</v>
      </c>
      <c r="AV730" s="11">
        <v>6.3583700000000007E-2</v>
      </c>
      <c r="AW730" s="11">
        <v>3.5172099999999998E-2</v>
      </c>
      <c r="AX730" s="11">
        <v>3.4320900000000001E-2</v>
      </c>
      <c r="AY730" s="11">
        <v>-9.7105000000000004E-3</v>
      </c>
      <c r="AZ730" s="11">
        <v>-4.4416299999999999E-2</v>
      </c>
      <c r="BA730" s="11">
        <v>-4.9122300000000001E-2</v>
      </c>
      <c r="BB730" s="11">
        <v>-4.9984399999999998E-2</v>
      </c>
      <c r="BC730" s="11">
        <v>-6.5856300000000007E-2</v>
      </c>
      <c r="BD730" s="11">
        <v>-0.1256699</v>
      </c>
      <c r="BE730" s="11">
        <v>-0.1247011</v>
      </c>
      <c r="BF730" s="11">
        <v>-0.1019361</v>
      </c>
      <c r="BG730" s="11">
        <v>-8.1405099999999994E-2</v>
      </c>
      <c r="BH730" s="11">
        <v>-4.9466999999999997E-2</v>
      </c>
      <c r="BI730" s="11">
        <v>-3.1449299999999999E-2</v>
      </c>
      <c r="BJ730" s="11">
        <v>-1.7763E-3</v>
      </c>
      <c r="BK730" s="11">
        <v>9.9179000000000003E-3</v>
      </c>
      <c r="BL730" s="11">
        <v>1.5725699999999999E-2</v>
      </c>
      <c r="BM730" s="11">
        <v>3.5779000000000002E-3</v>
      </c>
      <c r="BN730" s="11">
        <v>9.5330000000000002E-4</v>
      </c>
      <c r="BO730" s="11">
        <v>2.2393900000000001E-2</v>
      </c>
      <c r="BP730" s="11">
        <v>2.5431599999999999E-2</v>
      </c>
      <c r="BQ730" s="11">
        <v>4.17055E-2</v>
      </c>
      <c r="BR730" s="11">
        <v>5.0615E-2</v>
      </c>
      <c r="BS730" s="11">
        <v>7.82587E-2</v>
      </c>
      <c r="BT730" s="11">
        <v>9.64888E-2</v>
      </c>
      <c r="BU730" s="11">
        <v>7.4936900000000001E-2</v>
      </c>
      <c r="BV730" s="11">
        <v>6.3190999999999997E-2</v>
      </c>
      <c r="BW730" s="11">
        <v>1.9450700000000001E-2</v>
      </c>
      <c r="BX730" s="11">
        <v>-1.4517499999999999E-2</v>
      </c>
      <c r="BY730" s="11">
        <v>-2.1113799999999999E-2</v>
      </c>
      <c r="BZ730" s="11">
        <v>-2.22673E-2</v>
      </c>
      <c r="CA730" s="11">
        <v>-3.85104E-2</v>
      </c>
      <c r="CB730" s="11">
        <v>-7.0261400000000002E-2</v>
      </c>
      <c r="CC730" s="11">
        <v>-7.2800000000000004E-2</v>
      </c>
      <c r="CD730" s="11">
        <v>-5.4377799999999997E-2</v>
      </c>
      <c r="CE730" s="11">
        <v>-3.86897E-2</v>
      </c>
      <c r="CF730" s="11">
        <v>-1.44945E-2</v>
      </c>
      <c r="CG730" s="11">
        <v>-1.5739E-3</v>
      </c>
      <c r="CH730" s="11">
        <v>2.5750499999999999E-2</v>
      </c>
      <c r="CI730" s="11">
        <v>4.3249500000000003E-2</v>
      </c>
      <c r="CJ730" s="11">
        <v>4.3373500000000002E-2</v>
      </c>
      <c r="CK730" s="11">
        <v>3.2821900000000001E-2</v>
      </c>
      <c r="CL730" s="11">
        <v>3.11589E-2</v>
      </c>
      <c r="CM730" s="11">
        <v>5.27064E-2</v>
      </c>
      <c r="CN730" s="11">
        <v>5.9477299999999997E-2</v>
      </c>
      <c r="CO730" s="11">
        <v>7.6836600000000005E-2</v>
      </c>
      <c r="CP730" s="11">
        <v>8.7429699999999999E-2</v>
      </c>
      <c r="CQ730" s="11">
        <v>0.11290409999999999</v>
      </c>
      <c r="CR730" s="11">
        <v>0.1293938</v>
      </c>
      <c r="CS730" s="11">
        <v>0.11470180000000001</v>
      </c>
      <c r="CT730" s="11">
        <v>9.2061100000000007E-2</v>
      </c>
      <c r="CU730" s="11">
        <v>4.8612000000000002E-2</v>
      </c>
      <c r="CV730" s="11">
        <v>1.5381300000000001E-2</v>
      </c>
      <c r="CW730" s="11">
        <v>6.8947000000000001E-3</v>
      </c>
      <c r="CX730" s="11">
        <v>5.4498999999999997E-3</v>
      </c>
      <c r="CY730" s="11">
        <v>-1.11644E-2</v>
      </c>
      <c r="CZ730" s="11">
        <v>3.3686000000000001E-2</v>
      </c>
      <c r="DA730" s="11">
        <v>3.1553600000000001E-2</v>
      </c>
      <c r="DB730" s="11">
        <v>2.8913399999999999E-2</v>
      </c>
      <c r="DC730" s="11">
        <v>2.5969099999999998E-2</v>
      </c>
      <c r="DD730" s="11">
        <v>2.1261700000000001E-2</v>
      </c>
      <c r="DE730" s="11">
        <v>1.8162899999999999E-2</v>
      </c>
      <c r="DF730" s="11">
        <v>1.6735099999999999E-2</v>
      </c>
      <c r="DG730" s="11">
        <v>2.02642E-2</v>
      </c>
      <c r="DH730" s="11">
        <v>1.68086E-2</v>
      </c>
      <c r="DI730" s="11">
        <v>1.7779099999999999E-2</v>
      </c>
      <c r="DJ730" s="11">
        <v>1.83637E-2</v>
      </c>
      <c r="DK730" s="11">
        <v>1.8428699999999999E-2</v>
      </c>
      <c r="DL730" s="11">
        <v>2.0698299999999999E-2</v>
      </c>
      <c r="DM730" s="11">
        <v>2.1358200000000001E-2</v>
      </c>
      <c r="DN730" s="11">
        <v>2.23818E-2</v>
      </c>
      <c r="DO730" s="11">
        <v>2.1062899999999999E-2</v>
      </c>
      <c r="DP730" s="11">
        <v>2.0004899999999999E-2</v>
      </c>
      <c r="DQ730" s="11">
        <v>2.41753E-2</v>
      </c>
      <c r="DR730" s="11">
        <v>1.7551799999999999E-2</v>
      </c>
      <c r="DS730" s="11">
        <v>1.7728799999999999E-2</v>
      </c>
      <c r="DT730" s="11">
        <v>1.8177200000000001E-2</v>
      </c>
      <c r="DU730" s="11">
        <v>1.7028000000000001E-2</v>
      </c>
      <c r="DV730" s="11">
        <v>1.6850799999999999E-2</v>
      </c>
      <c r="DW730" s="11">
        <v>1.66252E-2</v>
      </c>
      <c r="DX730" s="11">
        <v>0.35666019999999998</v>
      </c>
      <c r="DY730" s="11">
        <v>1.24043E-2</v>
      </c>
      <c r="DZ730" s="11">
        <v>1.6235099999999999E-2</v>
      </c>
      <c r="EA730" s="11">
        <v>53.262920000000001</v>
      </c>
      <c r="EB730" s="11">
        <v>52.599110000000003</v>
      </c>
      <c r="EC730" s="11">
        <v>51.962359999999997</v>
      </c>
      <c r="ED730" s="11">
        <v>51.408560000000001</v>
      </c>
      <c r="EE730" s="11">
        <v>51.395969999999998</v>
      </c>
      <c r="EF730" s="11">
        <v>51.217260000000003</v>
      </c>
      <c r="EG730" s="11">
        <v>50.996789999999997</v>
      </c>
      <c r="EH730" s="11">
        <v>52.93777</v>
      </c>
      <c r="EI730" s="11">
        <v>57.153530000000003</v>
      </c>
      <c r="EJ730" s="11">
        <v>62.02299</v>
      </c>
      <c r="EK730" s="11">
        <v>65.534890000000004</v>
      </c>
      <c r="EL730" s="11">
        <v>67.655429999999996</v>
      </c>
      <c r="EM730" s="11">
        <v>68.396439999999998</v>
      </c>
      <c r="EN730" s="11">
        <v>68.604500000000002</v>
      </c>
      <c r="EO730" s="11">
        <v>68.199610000000007</v>
      </c>
      <c r="EP730" s="11">
        <v>66.919920000000005</v>
      </c>
      <c r="EQ730" s="11">
        <v>65.066519999999997</v>
      </c>
      <c r="ER730" s="11">
        <v>61.834449999999997</v>
      </c>
      <c r="ES730" s="11">
        <v>59.322450000000003</v>
      </c>
      <c r="ET730" s="11">
        <v>57.406790000000001</v>
      </c>
      <c r="EU730" s="11">
        <v>56.313139999999997</v>
      </c>
      <c r="EV730" s="11">
        <v>55.309150000000002</v>
      </c>
      <c r="EW730" s="11">
        <v>54.720019999999998</v>
      </c>
      <c r="EX730" s="11">
        <v>53.8934</v>
      </c>
      <c r="EY730" s="11">
        <v>0</v>
      </c>
      <c r="EZ730" s="11"/>
      <c r="FA730" s="11"/>
      <c r="FB730" s="11"/>
      <c r="FC730" s="11"/>
      <c r="FD730" s="11"/>
      <c r="FE730" s="11"/>
      <c r="FF730" s="11"/>
      <c r="FG730" s="11"/>
      <c r="FH730" s="11"/>
      <c r="FI730" s="11"/>
      <c r="FJ730" s="11"/>
      <c r="FK730" s="11"/>
      <c r="FL730" s="11"/>
      <c r="FM730" s="11"/>
      <c r="FN730" s="11"/>
      <c r="FO730" s="11"/>
      <c r="FP730" s="11"/>
      <c r="FQ730" s="11"/>
      <c r="FR730" s="11"/>
      <c r="FS730" s="11"/>
      <c r="FT730" s="11"/>
      <c r="FU730" s="11"/>
      <c r="FV730" s="11"/>
      <c r="HY730" s="37"/>
      <c r="IA730" s="37"/>
    </row>
    <row r="731" spans="1:235" x14ac:dyDescent="0.25">
      <c r="A731" t="s">
        <v>112</v>
      </c>
      <c r="B731" t="s">
        <v>142</v>
      </c>
      <c r="C731" t="s">
        <v>0</v>
      </c>
      <c r="D731" t="s">
        <v>105</v>
      </c>
      <c r="E731" s="38" t="s">
        <v>118</v>
      </c>
      <c r="F731" t="s">
        <v>106</v>
      </c>
      <c r="G731" s="11">
        <v>6846</v>
      </c>
      <c r="H731" s="11">
        <v>3.2661470000000001</v>
      </c>
      <c r="I731" s="11">
        <v>2.970828</v>
      </c>
      <c r="J731" s="11">
        <v>2.9158230000000001</v>
      </c>
      <c r="K731" s="11">
        <v>2.9347949999999998</v>
      </c>
      <c r="L731" s="11">
        <v>3.110573</v>
      </c>
      <c r="M731" s="11">
        <v>3.4328509999999999</v>
      </c>
      <c r="N731" s="11">
        <v>4.046354</v>
      </c>
      <c r="O731" s="11">
        <v>4.1615770000000003</v>
      </c>
      <c r="P731" s="11">
        <v>3.2895180000000002</v>
      </c>
      <c r="Q731" s="11">
        <v>2.3757760000000001</v>
      </c>
      <c r="R731" s="11">
        <v>1.5203819999999999</v>
      </c>
      <c r="S731" s="11">
        <v>1.213511</v>
      </c>
      <c r="T731" s="11">
        <v>1.2144330000000001</v>
      </c>
      <c r="U731" s="11">
        <v>1.737314</v>
      </c>
      <c r="V731" s="11">
        <v>2.5417730000000001</v>
      </c>
      <c r="W731" s="11">
        <v>3.8069419999999998</v>
      </c>
      <c r="X731" s="11">
        <v>5.3783799999999999</v>
      </c>
      <c r="Y731" s="11">
        <v>6.7847549999999996</v>
      </c>
      <c r="Z731" s="11">
        <v>6.9643249999999997</v>
      </c>
      <c r="AA731" s="11">
        <v>6.5405769999999999</v>
      </c>
      <c r="AB731" s="11">
        <v>6.0420119999999997</v>
      </c>
      <c r="AC731" s="11">
        <v>5.637715</v>
      </c>
      <c r="AD731" s="11">
        <v>4.9092840000000004</v>
      </c>
      <c r="AE731" s="11">
        <v>4.0055880000000004</v>
      </c>
      <c r="AF731" s="11">
        <v>-1.239663</v>
      </c>
      <c r="AG731" s="11">
        <v>-1.2090179999999999</v>
      </c>
      <c r="AH731" s="11">
        <v>-1.0234380000000001</v>
      </c>
      <c r="AI731" s="11">
        <v>-0.84972910000000001</v>
      </c>
      <c r="AJ731" s="11">
        <v>-0.57807200000000003</v>
      </c>
      <c r="AK731" s="11">
        <v>-0.41982809999999998</v>
      </c>
      <c r="AL731" s="11">
        <v>-0.20060829999999999</v>
      </c>
      <c r="AM731" s="11">
        <v>-0.1602903</v>
      </c>
      <c r="AN731" s="11">
        <v>-8.1618300000000005E-2</v>
      </c>
      <c r="AO731" s="11">
        <v>-0.17571010000000001</v>
      </c>
      <c r="AP731" s="11">
        <v>-0.20026150000000001</v>
      </c>
      <c r="AQ731" s="11">
        <v>-5.4210700000000001E-2</v>
      </c>
      <c r="AR731" s="11">
        <v>-5.8971900000000001E-2</v>
      </c>
      <c r="AS731" s="11">
        <v>4.5008600000000003E-2</v>
      </c>
      <c r="AT731" s="11">
        <v>9.4476099999999993E-2</v>
      </c>
      <c r="AU731" s="11">
        <v>0.29857640000000002</v>
      </c>
      <c r="AV731" s="11">
        <v>0.43529410000000002</v>
      </c>
      <c r="AW731" s="11">
        <v>0.24078840000000001</v>
      </c>
      <c r="AX731" s="11">
        <v>0.2349608</v>
      </c>
      <c r="AY731" s="11">
        <v>-6.6478400000000007E-2</v>
      </c>
      <c r="AZ731" s="11">
        <v>-0.30407380000000001</v>
      </c>
      <c r="BA731" s="11">
        <v>-0.33629130000000002</v>
      </c>
      <c r="BB731" s="11">
        <v>-0.34219349999999998</v>
      </c>
      <c r="BC731" s="11">
        <v>-0.45085249999999999</v>
      </c>
      <c r="BD731" s="11">
        <v>-0.8603364</v>
      </c>
      <c r="BE731" s="11">
        <v>-0.8537034</v>
      </c>
      <c r="BF731" s="11">
        <v>-0.69785439999999999</v>
      </c>
      <c r="BG731" s="11">
        <v>-0.55729930000000005</v>
      </c>
      <c r="BH731" s="11">
        <v>-0.33865079999999997</v>
      </c>
      <c r="BI731" s="11">
        <v>-0.21530170000000001</v>
      </c>
      <c r="BJ731" s="11">
        <v>-1.2160300000000001E-2</v>
      </c>
      <c r="BK731" s="11">
        <v>6.7898E-2</v>
      </c>
      <c r="BL731" s="11">
        <v>0.1076583</v>
      </c>
      <c r="BM731" s="11">
        <v>2.44943E-2</v>
      </c>
      <c r="BN731" s="11">
        <v>6.5261E-3</v>
      </c>
      <c r="BO731" s="11">
        <v>0.1533088</v>
      </c>
      <c r="BP731" s="11">
        <v>0.1741048</v>
      </c>
      <c r="BQ731" s="11">
        <v>0.28551579999999999</v>
      </c>
      <c r="BR731" s="11">
        <v>0.34650999999999998</v>
      </c>
      <c r="BS731" s="11">
        <v>0.53575890000000004</v>
      </c>
      <c r="BT731" s="11">
        <v>0.66056219999999999</v>
      </c>
      <c r="BU731" s="11">
        <v>0.51301839999999999</v>
      </c>
      <c r="BV731" s="11">
        <v>0.43260569999999998</v>
      </c>
      <c r="BW731" s="11">
        <v>0.13315949999999999</v>
      </c>
      <c r="BX731" s="11">
        <v>-9.9386699999999994E-2</v>
      </c>
      <c r="BY731" s="11">
        <v>-0.14454510000000001</v>
      </c>
      <c r="BZ731" s="11">
        <v>-0.15244189999999999</v>
      </c>
      <c r="CA731" s="11">
        <v>-0.26364199999999999</v>
      </c>
      <c r="CB731" s="11">
        <v>-0.48100969999999998</v>
      </c>
      <c r="CC731" s="11">
        <v>-0.49838909999999997</v>
      </c>
      <c r="CD731" s="11">
        <v>-0.3722703</v>
      </c>
      <c r="CE731" s="11">
        <v>-0.26486939999999998</v>
      </c>
      <c r="CF731" s="11">
        <v>-9.9229499999999998E-2</v>
      </c>
      <c r="CG731" s="11">
        <v>-1.07752E-2</v>
      </c>
      <c r="CH731" s="11">
        <v>0.17628779999999999</v>
      </c>
      <c r="CI731" s="11">
        <v>0.29608620000000002</v>
      </c>
      <c r="CJ731" s="11">
        <v>0.2969348</v>
      </c>
      <c r="CK731" s="11">
        <v>0.2246988</v>
      </c>
      <c r="CL731" s="11">
        <v>0.2133138</v>
      </c>
      <c r="CM731" s="11">
        <v>0.36082819999999999</v>
      </c>
      <c r="CN731" s="11">
        <v>0.40718149999999997</v>
      </c>
      <c r="CO731" s="11">
        <v>0.52602300000000002</v>
      </c>
      <c r="CP731" s="11">
        <v>0.59854379999999996</v>
      </c>
      <c r="CQ731" s="11">
        <v>0.77294149999999995</v>
      </c>
      <c r="CR731" s="11">
        <v>0.88583020000000001</v>
      </c>
      <c r="CS731" s="11">
        <v>0.78524830000000001</v>
      </c>
      <c r="CT731" s="11">
        <v>0.63025059999999999</v>
      </c>
      <c r="CU731" s="11">
        <v>0.33279740000000002</v>
      </c>
      <c r="CV731" s="11">
        <v>0.1053004</v>
      </c>
      <c r="CW731" s="11">
        <v>4.7201100000000003E-2</v>
      </c>
      <c r="CX731" s="11">
        <v>3.7309700000000001E-2</v>
      </c>
      <c r="CY731" s="11">
        <v>-7.6431499999999999E-2</v>
      </c>
      <c r="CZ731" s="11">
        <v>0.23061419999999999</v>
      </c>
      <c r="DA731" s="11">
        <v>0.2160157</v>
      </c>
      <c r="DB731" s="11">
        <v>0.19794110000000001</v>
      </c>
      <c r="DC731" s="11">
        <v>0.17778469999999999</v>
      </c>
      <c r="DD731" s="11">
        <v>0.14555779999999999</v>
      </c>
      <c r="DE731" s="11">
        <v>0.1243432</v>
      </c>
      <c r="DF731" s="11">
        <v>0.1145683</v>
      </c>
      <c r="DG731" s="11">
        <v>0.13872860000000001</v>
      </c>
      <c r="DH731" s="11">
        <v>0.11507199999999999</v>
      </c>
      <c r="DI731" s="11">
        <v>0.12171559999999999</v>
      </c>
      <c r="DJ731" s="11">
        <v>0.125718</v>
      </c>
      <c r="DK731" s="11">
        <v>0.12616289999999999</v>
      </c>
      <c r="DL731" s="11">
        <v>0.14170060000000001</v>
      </c>
      <c r="DM731" s="11">
        <v>0.14621799999999999</v>
      </c>
      <c r="DN731" s="11">
        <v>0.15322569999999999</v>
      </c>
      <c r="DO731" s="11">
        <v>0.14419670000000001</v>
      </c>
      <c r="DP731" s="11">
        <v>0.1369533</v>
      </c>
      <c r="DQ731" s="11">
        <v>0.16550409999999999</v>
      </c>
      <c r="DR731" s="11">
        <v>0.12015960000000001</v>
      </c>
      <c r="DS731" s="11">
        <v>0.1213712</v>
      </c>
      <c r="DT731" s="11">
        <v>0.12444089999999999</v>
      </c>
      <c r="DU731" s="11">
        <v>0.11657339999999999</v>
      </c>
      <c r="DV731" s="11">
        <v>0.1153608</v>
      </c>
      <c r="DW731" s="11">
        <v>0.1138159</v>
      </c>
      <c r="DX731" s="11">
        <v>2.4416950000000002</v>
      </c>
      <c r="DY731" s="11">
        <v>8.4919800000000004E-2</v>
      </c>
      <c r="DZ731" s="11">
        <v>0.1111453</v>
      </c>
      <c r="EA731" s="11">
        <v>53.262920000000001</v>
      </c>
      <c r="EB731" s="11">
        <v>52.599110000000003</v>
      </c>
      <c r="EC731" s="11">
        <v>51.962359999999997</v>
      </c>
      <c r="ED731" s="11">
        <v>51.408560000000001</v>
      </c>
      <c r="EE731" s="11">
        <v>51.395969999999998</v>
      </c>
      <c r="EF731" s="11">
        <v>51.217260000000003</v>
      </c>
      <c r="EG731" s="11">
        <v>50.996789999999997</v>
      </c>
      <c r="EH731" s="11">
        <v>52.93777</v>
      </c>
      <c r="EI731" s="11">
        <v>57.153530000000003</v>
      </c>
      <c r="EJ731" s="11">
        <v>62.02299</v>
      </c>
      <c r="EK731" s="11">
        <v>65.534890000000004</v>
      </c>
      <c r="EL731" s="11">
        <v>67.655429999999996</v>
      </c>
      <c r="EM731" s="11">
        <v>68.396439999999998</v>
      </c>
      <c r="EN731" s="11">
        <v>68.604500000000002</v>
      </c>
      <c r="EO731" s="11">
        <v>68.199610000000007</v>
      </c>
      <c r="EP731" s="11">
        <v>66.919920000000005</v>
      </c>
      <c r="EQ731" s="11">
        <v>65.066519999999997</v>
      </c>
      <c r="ER731" s="11">
        <v>61.834449999999997</v>
      </c>
      <c r="ES731" s="11">
        <v>59.322450000000003</v>
      </c>
      <c r="ET731" s="11">
        <v>57.406790000000001</v>
      </c>
      <c r="EU731" s="11">
        <v>56.313139999999997</v>
      </c>
      <c r="EV731" s="11">
        <v>55.309150000000002</v>
      </c>
      <c r="EW731" s="11">
        <v>54.720019999999998</v>
      </c>
      <c r="EX731" s="11">
        <v>53.8934</v>
      </c>
      <c r="EY731" s="11">
        <v>0</v>
      </c>
      <c r="EZ731" s="11"/>
      <c r="FA731" s="11"/>
      <c r="FB731" s="11"/>
      <c r="FC731" s="11"/>
      <c r="FD731" s="11"/>
      <c r="FE731" s="11"/>
      <c r="FF731" s="11"/>
      <c r="FG731" s="11"/>
      <c r="FH731" s="11"/>
      <c r="FI731" s="11"/>
      <c r="FJ731" s="11"/>
      <c r="FK731" s="11"/>
      <c r="FL731" s="11"/>
      <c r="FM731" s="11"/>
      <c r="FN731" s="11"/>
      <c r="FO731" s="11"/>
      <c r="FP731" s="11"/>
      <c r="FQ731" s="11"/>
      <c r="FR731" s="11"/>
      <c r="FS731" s="11"/>
      <c r="FT731" s="11"/>
      <c r="FU731" s="11"/>
      <c r="FV731" s="11"/>
      <c r="IA731" s="37"/>
    </row>
    <row r="732" spans="1:235" x14ac:dyDescent="0.25">
      <c r="A732" t="s">
        <v>112</v>
      </c>
      <c r="B732" t="s">
        <v>142</v>
      </c>
      <c r="C732" t="s">
        <v>88</v>
      </c>
      <c r="D732" t="s">
        <v>105</v>
      </c>
      <c r="E732" s="38" t="s">
        <v>235</v>
      </c>
      <c r="F732" t="s">
        <v>106</v>
      </c>
      <c r="G732" s="11">
        <v>6846</v>
      </c>
      <c r="H732" s="11">
        <v>0.46984789999999998</v>
      </c>
      <c r="I732" s="11">
        <v>0.4307665</v>
      </c>
      <c r="J732" s="11">
        <v>0.43059409999999998</v>
      </c>
      <c r="K732" s="11">
        <v>0.43381750000000002</v>
      </c>
      <c r="L732" s="11">
        <v>0.46806710000000001</v>
      </c>
      <c r="M732" s="11">
        <v>0.53225800000000001</v>
      </c>
      <c r="N732" s="11">
        <v>0.64174319999999996</v>
      </c>
      <c r="O732" s="11">
        <v>0.67398449999999999</v>
      </c>
      <c r="P732" s="11">
        <v>0.52243919999999999</v>
      </c>
      <c r="Q732" s="11">
        <v>0.40108650000000001</v>
      </c>
      <c r="R732" s="11">
        <v>0.24795629999999999</v>
      </c>
      <c r="S732" s="11">
        <v>0.1604083</v>
      </c>
      <c r="T732" s="11">
        <v>0.1861208</v>
      </c>
      <c r="U732" s="11">
        <v>0.23499229999999999</v>
      </c>
      <c r="V732" s="11">
        <v>0.34737790000000002</v>
      </c>
      <c r="W732" s="11">
        <v>0.57144010000000001</v>
      </c>
      <c r="X732" s="11">
        <v>0.80352679999999999</v>
      </c>
      <c r="Y732" s="11">
        <v>1.0469520000000001</v>
      </c>
      <c r="Z732" s="11">
        <v>1.0896110000000001</v>
      </c>
      <c r="AA732" s="11">
        <v>1.0210999999999999</v>
      </c>
      <c r="AB732" s="11">
        <v>0.93170540000000002</v>
      </c>
      <c r="AC732" s="11">
        <v>0.87065040000000005</v>
      </c>
      <c r="AD732" s="11">
        <v>0.74276900000000001</v>
      </c>
      <c r="AE732" s="11">
        <v>0.59302869999999996</v>
      </c>
      <c r="AF732" s="11">
        <v>-0.19438159999999999</v>
      </c>
      <c r="AG732" s="11">
        <v>-0.19198609999999999</v>
      </c>
      <c r="AH732" s="11">
        <v>-0.1569323</v>
      </c>
      <c r="AI732" s="11">
        <v>-0.13092570000000001</v>
      </c>
      <c r="AJ732" s="11">
        <v>-8.98616E-2</v>
      </c>
      <c r="AK732" s="11">
        <v>-6.9538000000000003E-2</v>
      </c>
      <c r="AL732" s="11">
        <v>-3.10116E-2</v>
      </c>
      <c r="AM732" s="11">
        <v>-2.6142800000000001E-2</v>
      </c>
      <c r="AN732" s="11">
        <v>-8.9443000000000005E-3</v>
      </c>
      <c r="AO732" s="11">
        <v>-2.6015E-2</v>
      </c>
      <c r="AP732" s="11">
        <v>-2.9452099999999998E-2</v>
      </c>
      <c r="AQ732" s="11">
        <v>-4.6474999999999997E-3</v>
      </c>
      <c r="AR732" s="11">
        <v>-1.9932999999999999E-3</v>
      </c>
      <c r="AS732" s="11">
        <v>1.6135799999999999E-2</v>
      </c>
      <c r="AT732" s="11">
        <v>2.4320100000000001E-2</v>
      </c>
      <c r="AU732" s="11">
        <v>6.4463800000000002E-2</v>
      </c>
      <c r="AV732" s="11">
        <v>7.4411000000000005E-2</v>
      </c>
      <c r="AW732" s="11">
        <v>4.4037E-2</v>
      </c>
      <c r="AX732" s="11">
        <v>4.2193899999999999E-2</v>
      </c>
      <c r="AY732" s="11">
        <v>-4.0806000000000002E-3</v>
      </c>
      <c r="AZ732" s="11">
        <v>-4.5722499999999999E-2</v>
      </c>
      <c r="BA732" s="11">
        <v>-4.5091899999999997E-2</v>
      </c>
      <c r="BB732" s="11">
        <v>-5.3813600000000003E-2</v>
      </c>
      <c r="BC732" s="11">
        <v>-6.9743700000000006E-2</v>
      </c>
      <c r="BD732" s="11">
        <v>-0.13477729999999999</v>
      </c>
      <c r="BE732" s="11">
        <v>-0.13566139999999999</v>
      </c>
      <c r="BF732" s="11">
        <v>-0.10540430000000001</v>
      </c>
      <c r="BG732" s="11">
        <v>-8.5046200000000002E-2</v>
      </c>
      <c r="BH732" s="11">
        <v>-5.2273E-2</v>
      </c>
      <c r="BI732" s="11">
        <v>-3.6148100000000002E-2</v>
      </c>
      <c r="BJ732" s="11">
        <v>-9.8569999999999994E-4</v>
      </c>
      <c r="BK732" s="11">
        <v>1.02133E-2</v>
      </c>
      <c r="BL732" s="11">
        <v>2.2361200000000001E-2</v>
      </c>
      <c r="BM732" s="11">
        <v>5.4806999999999998E-3</v>
      </c>
      <c r="BN732" s="11">
        <v>4.1240000000000001E-3</v>
      </c>
      <c r="BO732" s="11">
        <v>2.6986799999999998E-2</v>
      </c>
      <c r="BP732" s="11">
        <v>3.7408499999999997E-2</v>
      </c>
      <c r="BQ732" s="11">
        <v>5.28683E-2</v>
      </c>
      <c r="BR732" s="11">
        <v>6.3558500000000004E-2</v>
      </c>
      <c r="BS732" s="11">
        <v>0.10318040000000001</v>
      </c>
      <c r="BT732" s="11">
        <v>0.1051749</v>
      </c>
      <c r="BU732" s="11">
        <v>8.3987699999999998E-2</v>
      </c>
      <c r="BV732" s="11">
        <v>7.1943199999999999E-2</v>
      </c>
      <c r="BW732" s="11">
        <v>2.76081E-2</v>
      </c>
      <c r="BX732" s="11">
        <v>-1.27686E-2</v>
      </c>
      <c r="BY732" s="11">
        <v>-1.6929199999999998E-2</v>
      </c>
      <c r="BZ732" s="11">
        <v>-2.4921100000000002E-2</v>
      </c>
      <c r="CA732" s="11">
        <v>-4.1981999999999998E-2</v>
      </c>
      <c r="CB732" s="11">
        <v>-7.5173100000000007E-2</v>
      </c>
      <c r="CC732" s="11">
        <v>-7.9336799999999999E-2</v>
      </c>
      <c r="CD732" s="11">
        <v>-5.3876399999999998E-2</v>
      </c>
      <c r="CE732" s="11">
        <v>-3.9166800000000002E-2</v>
      </c>
      <c r="CF732" s="11">
        <v>-1.46845E-2</v>
      </c>
      <c r="CG732" s="11">
        <v>-2.7583E-3</v>
      </c>
      <c r="CH732" s="11">
        <v>2.9040199999999999E-2</v>
      </c>
      <c r="CI732" s="11">
        <v>4.6569399999999997E-2</v>
      </c>
      <c r="CJ732" s="11">
        <v>5.3666800000000001E-2</v>
      </c>
      <c r="CK732" s="11">
        <v>3.6976299999999997E-2</v>
      </c>
      <c r="CL732" s="11">
        <v>3.77001E-2</v>
      </c>
      <c r="CM732" s="11">
        <v>5.8620999999999999E-2</v>
      </c>
      <c r="CN732" s="11">
        <v>7.6810400000000001E-2</v>
      </c>
      <c r="CO732" s="11">
        <v>8.9600899999999997E-2</v>
      </c>
      <c r="CP732" s="11">
        <v>0.10279679999999999</v>
      </c>
      <c r="CQ732" s="11">
        <v>0.141897</v>
      </c>
      <c r="CR732" s="11">
        <v>0.1359387</v>
      </c>
      <c r="CS732" s="11">
        <v>0.1239384</v>
      </c>
      <c r="CT732" s="11">
        <v>0.10169250000000001</v>
      </c>
      <c r="CU732" s="11">
        <v>5.9296700000000001E-2</v>
      </c>
      <c r="CV732" s="11">
        <v>2.0185399999999999E-2</v>
      </c>
      <c r="CW732" s="11">
        <v>1.12336E-2</v>
      </c>
      <c r="CX732" s="11">
        <v>3.9713999999999999E-3</v>
      </c>
      <c r="CY732" s="11">
        <v>-1.42203E-2</v>
      </c>
      <c r="CZ732" s="11">
        <v>3.62368E-2</v>
      </c>
      <c r="DA732" s="11">
        <v>3.42429E-2</v>
      </c>
      <c r="DB732" s="11">
        <v>3.1326800000000002E-2</v>
      </c>
      <c r="DC732" s="11">
        <v>2.7892699999999999E-2</v>
      </c>
      <c r="DD732" s="11">
        <v>2.28522E-2</v>
      </c>
      <c r="DE732" s="11">
        <v>2.0299600000000001E-2</v>
      </c>
      <c r="DF732" s="11">
        <v>1.82545E-2</v>
      </c>
      <c r="DG732" s="11">
        <v>2.2102900000000002E-2</v>
      </c>
      <c r="DH732" s="11">
        <v>1.9032400000000001E-2</v>
      </c>
      <c r="DI732" s="11">
        <v>1.9147999999999998E-2</v>
      </c>
      <c r="DJ732" s="11">
        <v>2.0412799999999998E-2</v>
      </c>
      <c r="DK732" s="11">
        <v>1.9232300000000001E-2</v>
      </c>
      <c r="DL732" s="11">
        <v>2.39546E-2</v>
      </c>
      <c r="DM732" s="11">
        <v>2.2331799999999999E-2</v>
      </c>
      <c r="DN732" s="11">
        <v>2.38552E-2</v>
      </c>
      <c r="DO732" s="11">
        <v>2.3538E-2</v>
      </c>
      <c r="DP732" s="11">
        <v>1.87031E-2</v>
      </c>
      <c r="DQ732" s="11">
        <v>2.4288299999999999E-2</v>
      </c>
      <c r="DR732" s="11">
        <v>1.80863E-2</v>
      </c>
      <c r="DS732" s="11">
        <v>1.9265299999999999E-2</v>
      </c>
      <c r="DT732" s="11">
        <v>2.00346E-2</v>
      </c>
      <c r="DU732" s="11">
        <v>1.71217E-2</v>
      </c>
      <c r="DV732" s="11">
        <v>1.7565399999999998E-2</v>
      </c>
      <c r="DW732" s="11">
        <v>1.6877900000000001E-2</v>
      </c>
      <c r="DX732" s="11">
        <v>0.3765577</v>
      </c>
      <c r="DY732" s="11">
        <v>1.3296499999999999E-2</v>
      </c>
      <c r="DZ732" s="11">
        <v>1.6540900000000001E-2</v>
      </c>
      <c r="EA732" s="11">
        <v>46.956609999999998</v>
      </c>
      <c r="EB732" s="11">
        <v>45.907829999999997</v>
      </c>
      <c r="EC732" s="11">
        <v>44.26511</v>
      </c>
      <c r="ED732" s="11">
        <v>44.571359999999999</v>
      </c>
      <c r="EE732" s="11">
        <v>46.843730000000001</v>
      </c>
      <c r="EF732" s="11">
        <v>45.294240000000002</v>
      </c>
      <c r="EG732" s="11">
        <v>43.902900000000002</v>
      </c>
      <c r="EH732" s="11">
        <v>46.515799999999999</v>
      </c>
      <c r="EI732" s="11">
        <v>53.471620000000001</v>
      </c>
      <c r="EJ732" s="11">
        <v>59.653770000000002</v>
      </c>
      <c r="EK732" s="11">
        <v>65.126900000000006</v>
      </c>
      <c r="EL732" s="11">
        <v>68.745760000000004</v>
      </c>
      <c r="EM732" s="11">
        <v>70.367739999999998</v>
      </c>
      <c r="EN732" s="11">
        <v>71.383150000000001</v>
      </c>
      <c r="EO732" s="11">
        <v>71.729320000000001</v>
      </c>
      <c r="EP732" s="11">
        <v>67.967929999999996</v>
      </c>
      <c r="EQ732" s="11">
        <v>64.827749999999995</v>
      </c>
      <c r="ER732" s="11">
        <v>61.416679999999999</v>
      </c>
      <c r="ES732" s="11">
        <v>56.391399999999997</v>
      </c>
      <c r="ET732" s="11">
        <v>52.978569999999998</v>
      </c>
      <c r="EU732" s="11">
        <v>51.854480000000002</v>
      </c>
      <c r="EV732" s="11">
        <v>50.144359999999999</v>
      </c>
      <c r="EW732" s="11">
        <v>49.71322</v>
      </c>
      <c r="EX732" s="11">
        <v>49.023029999999999</v>
      </c>
      <c r="EY732" s="11">
        <v>0</v>
      </c>
      <c r="EZ732" s="11"/>
      <c r="FA732" s="11"/>
      <c r="FB732" s="11"/>
      <c r="FC732" s="11"/>
      <c r="FD732" s="11"/>
      <c r="FE732" s="11"/>
      <c r="FF732" s="11"/>
      <c r="FG732" s="11"/>
      <c r="FH732" s="11"/>
      <c r="FI732" s="11"/>
      <c r="FJ732" s="11"/>
      <c r="FK732" s="11"/>
      <c r="FL732" s="11"/>
      <c r="FM732" s="11"/>
      <c r="FN732" s="11"/>
      <c r="FO732" s="11"/>
      <c r="FP732" s="11"/>
      <c r="FQ732" s="11"/>
      <c r="FR732" s="11"/>
      <c r="FS732" s="11"/>
      <c r="FT732" s="11"/>
      <c r="FU732" s="11"/>
      <c r="FV732" s="11"/>
      <c r="HY732" s="37"/>
    </row>
    <row r="733" spans="1:235" x14ac:dyDescent="0.25">
      <c r="A733" s="37" t="s">
        <v>112</v>
      </c>
      <c r="B733" t="s">
        <v>142</v>
      </c>
      <c r="C733" t="s">
        <v>0</v>
      </c>
      <c r="D733" t="s">
        <v>105</v>
      </c>
      <c r="E733" s="38" t="s">
        <v>235</v>
      </c>
      <c r="F733" t="s">
        <v>106</v>
      </c>
      <c r="G733" s="11">
        <v>6846</v>
      </c>
      <c r="H733" s="11">
        <v>3.2165789999999999</v>
      </c>
      <c r="I733" s="11">
        <v>2.9490270000000001</v>
      </c>
      <c r="J733" s="11">
        <v>2.9478469999999999</v>
      </c>
      <c r="K733" s="11">
        <v>2.9699149999999999</v>
      </c>
      <c r="L733" s="11">
        <v>3.2043870000000001</v>
      </c>
      <c r="M733" s="11">
        <v>3.6438380000000001</v>
      </c>
      <c r="N733" s="11">
        <v>4.3933739999999997</v>
      </c>
      <c r="O733" s="11">
        <v>4.6140980000000003</v>
      </c>
      <c r="P733" s="11">
        <v>3.5766179999999999</v>
      </c>
      <c r="Q733" s="11">
        <v>2.745838</v>
      </c>
      <c r="R733" s="11">
        <v>1.6975089999999999</v>
      </c>
      <c r="S733" s="11">
        <v>1.0981559999999999</v>
      </c>
      <c r="T733" s="11">
        <v>1.2741830000000001</v>
      </c>
      <c r="U733" s="11">
        <v>1.608757</v>
      </c>
      <c r="V733" s="11">
        <v>2.3781490000000001</v>
      </c>
      <c r="W733" s="11">
        <v>3.9120789999999999</v>
      </c>
      <c r="X733" s="11">
        <v>5.5009439999999996</v>
      </c>
      <c r="Y733" s="11">
        <v>7.1674319999999998</v>
      </c>
      <c r="Z733" s="11">
        <v>7.4594760000000004</v>
      </c>
      <c r="AA733" s="11">
        <v>6.9904529999999996</v>
      </c>
      <c r="AB733" s="11">
        <v>6.3784549999999998</v>
      </c>
      <c r="AC733" s="11">
        <v>5.9604730000000004</v>
      </c>
      <c r="AD733" s="11">
        <v>5.0849970000000004</v>
      </c>
      <c r="AE733" s="11">
        <v>4.0598739999999998</v>
      </c>
      <c r="AF733" s="11">
        <v>-1.3307370000000001</v>
      </c>
      <c r="AG733" s="11">
        <v>-1.3143370000000001</v>
      </c>
      <c r="AH733" s="11">
        <v>-1.0743579999999999</v>
      </c>
      <c r="AI733" s="11">
        <v>-0.89631709999999998</v>
      </c>
      <c r="AJ733" s="11">
        <v>-0.61519219999999997</v>
      </c>
      <c r="AK733" s="11">
        <v>-0.47605700000000001</v>
      </c>
      <c r="AL733" s="11">
        <v>-0.21230570000000001</v>
      </c>
      <c r="AM733" s="11">
        <v>-0.17897360000000001</v>
      </c>
      <c r="AN733" s="11">
        <v>-6.12329E-2</v>
      </c>
      <c r="AO733" s="11">
        <v>-0.17809839999999999</v>
      </c>
      <c r="AP733" s="11">
        <v>-0.20162939999999999</v>
      </c>
      <c r="AQ733" s="11">
        <v>-3.1816499999999998E-2</v>
      </c>
      <c r="AR733" s="11">
        <v>-1.36463E-2</v>
      </c>
      <c r="AS733" s="11">
        <v>0.1104657</v>
      </c>
      <c r="AT733" s="11">
        <v>0.16649559999999999</v>
      </c>
      <c r="AU733" s="11">
        <v>0.44131890000000001</v>
      </c>
      <c r="AV733" s="11">
        <v>0.50941800000000004</v>
      </c>
      <c r="AW733" s="11">
        <v>0.30147750000000001</v>
      </c>
      <c r="AX733" s="11">
        <v>0.28885949999999999</v>
      </c>
      <c r="AY733" s="11">
        <v>-2.7935499999999999E-2</v>
      </c>
      <c r="AZ733" s="11">
        <v>-0.31301639999999997</v>
      </c>
      <c r="BA733" s="11">
        <v>-0.30869940000000001</v>
      </c>
      <c r="BB733" s="11">
        <v>-0.36840810000000002</v>
      </c>
      <c r="BC733" s="11">
        <v>-0.47746569999999999</v>
      </c>
      <c r="BD733" s="11">
        <v>-0.92268570000000005</v>
      </c>
      <c r="BE733" s="11">
        <v>-0.92873810000000001</v>
      </c>
      <c r="BF733" s="11">
        <v>-0.72159799999999996</v>
      </c>
      <c r="BG733" s="11">
        <v>-0.58222649999999998</v>
      </c>
      <c r="BH733" s="11">
        <v>-0.35786109999999999</v>
      </c>
      <c r="BI733" s="11">
        <v>-0.2474701</v>
      </c>
      <c r="BJ733" s="11">
        <v>-6.7482000000000002E-3</v>
      </c>
      <c r="BK733" s="11">
        <v>6.9920200000000002E-2</v>
      </c>
      <c r="BL733" s="11">
        <v>0.1530849</v>
      </c>
      <c r="BM733" s="11">
        <v>3.7520600000000001E-2</v>
      </c>
      <c r="BN733" s="11">
        <v>2.8232699999999999E-2</v>
      </c>
      <c r="BO733" s="11">
        <v>0.18475150000000001</v>
      </c>
      <c r="BP733" s="11">
        <v>0.25609870000000001</v>
      </c>
      <c r="BQ733" s="11">
        <v>0.3619367</v>
      </c>
      <c r="BR733" s="11">
        <v>0.43512129999999999</v>
      </c>
      <c r="BS733" s="11">
        <v>0.70637280000000002</v>
      </c>
      <c r="BT733" s="11">
        <v>0.72002710000000003</v>
      </c>
      <c r="BU733" s="11">
        <v>0.57497980000000004</v>
      </c>
      <c r="BV733" s="11">
        <v>0.4925233</v>
      </c>
      <c r="BW733" s="11">
        <v>0.1890049</v>
      </c>
      <c r="BX733" s="11">
        <v>-8.7413500000000005E-2</v>
      </c>
      <c r="BY733" s="11">
        <v>-0.11589720000000001</v>
      </c>
      <c r="BZ733" s="11">
        <v>-0.17060980000000001</v>
      </c>
      <c r="CA733" s="11">
        <v>-0.28740890000000002</v>
      </c>
      <c r="CB733" s="11">
        <v>-0.51463490000000001</v>
      </c>
      <c r="CC733" s="11">
        <v>-0.54313959999999994</v>
      </c>
      <c r="CD733" s="11">
        <v>-0.36883769999999999</v>
      </c>
      <c r="CE733" s="11">
        <v>-0.26813589999999998</v>
      </c>
      <c r="CF733" s="11">
        <v>-0.1005301</v>
      </c>
      <c r="CG733" s="11">
        <v>-1.8883199999999999E-2</v>
      </c>
      <c r="CH733" s="11">
        <v>0.19880929999999999</v>
      </c>
      <c r="CI733" s="11">
        <v>0.31881389999999998</v>
      </c>
      <c r="CJ733" s="11">
        <v>0.36740270000000003</v>
      </c>
      <c r="CK733" s="11">
        <v>0.25313970000000002</v>
      </c>
      <c r="CL733" s="11">
        <v>0.25809480000000001</v>
      </c>
      <c r="CM733" s="11">
        <v>0.4013195</v>
      </c>
      <c r="CN733" s="11">
        <v>0.52584379999999997</v>
      </c>
      <c r="CO733" s="11">
        <v>0.6134077</v>
      </c>
      <c r="CP733" s="11">
        <v>0.70374689999999995</v>
      </c>
      <c r="CQ733" s="11">
        <v>0.97142660000000003</v>
      </c>
      <c r="CR733" s="11">
        <v>0.93063620000000002</v>
      </c>
      <c r="CS733" s="11">
        <v>0.84848219999999996</v>
      </c>
      <c r="CT733" s="11">
        <v>0.696187</v>
      </c>
      <c r="CU733" s="11">
        <v>0.40594540000000001</v>
      </c>
      <c r="CV733" s="11">
        <v>0.13818929999999999</v>
      </c>
      <c r="CW733" s="11">
        <v>7.6905000000000001E-2</v>
      </c>
      <c r="CX733" s="11">
        <v>2.7188500000000001E-2</v>
      </c>
      <c r="CY733" s="11">
        <v>-9.7352099999999997E-2</v>
      </c>
      <c r="CZ733" s="11">
        <v>0.2480773</v>
      </c>
      <c r="DA733" s="11">
        <v>0.2344272</v>
      </c>
      <c r="DB733" s="11">
        <v>0.21446309999999999</v>
      </c>
      <c r="DC733" s="11">
        <v>0.1909535</v>
      </c>
      <c r="DD733" s="11">
        <v>0.15644620000000001</v>
      </c>
      <c r="DE733" s="11">
        <v>0.13897100000000001</v>
      </c>
      <c r="DF733" s="11">
        <v>0.1249701</v>
      </c>
      <c r="DG733" s="11">
        <v>0.1513166</v>
      </c>
      <c r="DH733" s="11">
        <v>0.13029589999999999</v>
      </c>
      <c r="DI733" s="11">
        <v>0.13108710000000001</v>
      </c>
      <c r="DJ733" s="11">
        <v>0.13974619999999999</v>
      </c>
      <c r="DK733" s="11">
        <v>0.131664</v>
      </c>
      <c r="DL733" s="11">
        <v>0.16399340000000001</v>
      </c>
      <c r="DM733" s="11">
        <v>0.15288350000000001</v>
      </c>
      <c r="DN733" s="11">
        <v>0.16331280000000001</v>
      </c>
      <c r="DO733" s="11">
        <v>0.16114129999999999</v>
      </c>
      <c r="DP733" s="11">
        <v>0.1280413</v>
      </c>
      <c r="DQ733" s="11">
        <v>0.1662776</v>
      </c>
      <c r="DR733" s="11">
        <v>0.12381880000000001</v>
      </c>
      <c r="DS733" s="11">
        <v>0.13189039999999999</v>
      </c>
      <c r="DT733" s="11">
        <v>0.1371568</v>
      </c>
      <c r="DU733" s="11">
        <v>0.1172154</v>
      </c>
      <c r="DV733" s="11">
        <v>0.12025280000000001</v>
      </c>
      <c r="DW733" s="11">
        <v>0.1155463</v>
      </c>
      <c r="DX733" s="11">
        <v>2.5779139999999998</v>
      </c>
      <c r="DY733" s="11">
        <v>9.1027899999999995E-2</v>
      </c>
      <c r="DZ733" s="11">
        <v>0.1132391</v>
      </c>
      <c r="EA733" s="11">
        <v>46.956609999999998</v>
      </c>
      <c r="EB733" s="11">
        <v>45.907829999999997</v>
      </c>
      <c r="EC733" s="11">
        <v>44.26511</v>
      </c>
      <c r="ED733" s="11">
        <v>44.571359999999999</v>
      </c>
      <c r="EE733" s="11">
        <v>46.843730000000001</v>
      </c>
      <c r="EF733" s="11">
        <v>45.294240000000002</v>
      </c>
      <c r="EG733" s="11">
        <v>43.902900000000002</v>
      </c>
      <c r="EH733" s="11">
        <v>46.515799999999999</v>
      </c>
      <c r="EI733" s="11">
        <v>53.471620000000001</v>
      </c>
      <c r="EJ733" s="11">
        <v>59.653770000000002</v>
      </c>
      <c r="EK733" s="11">
        <v>65.126900000000006</v>
      </c>
      <c r="EL733" s="11">
        <v>68.745760000000004</v>
      </c>
      <c r="EM733" s="11">
        <v>70.367739999999998</v>
      </c>
      <c r="EN733" s="11">
        <v>71.383150000000001</v>
      </c>
      <c r="EO733" s="11">
        <v>71.729320000000001</v>
      </c>
      <c r="EP733" s="11">
        <v>67.967929999999996</v>
      </c>
      <c r="EQ733" s="11">
        <v>64.827749999999995</v>
      </c>
      <c r="ER733" s="11">
        <v>61.416679999999999</v>
      </c>
      <c r="ES733" s="11">
        <v>56.391399999999997</v>
      </c>
      <c r="ET733" s="11">
        <v>52.978569999999998</v>
      </c>
      <c r="EU733" s="11">
        <v>51.854480000000002</v>
      </c>
      <c r="EV733" s="11">
        <v>50.144359999999999</v>
      </c>
      <c r="EW733" s="11">
        <v>49.71322</v>
      </c>
      <c r="EX733" s="11">
        <v>49.023029999999999</v>
      </c>
      <c r="EY733" s="11">
        <v>0</v>
      </c>
      <c r="EZ733" s="11"/>
      <c r="FA733" s="11"/>
      <c r="FB733" s="11"/>
      <c r="FC733" s="11"/>
      <c r="FD733" s="11"/>
      <c r="FE733" s="11"/>
      <c r="FF733" s="11"/>
      <c r="FG733" s="11"/>
      <c r="FH733" s="11"/>
      <c r="FI733" s="11"/>
      <c r="FJ733" s="11"/>
      <c r="FK733" s="11"/>
      <c r="FL733" s="11"/>
      <c r="FM733" s="11"/>
      <c r="FN733" s="11"/>
      <c r="FO733" s="11"/>
      <c r="FP733" s="11"/>
      <c r="FQ733" s="11"/>
      <c r="FR733" s="11"/>
      <c r="FS733" s="11"/>
      <c r="FT733" s="11"/>
      <c r="FU733" s="11"/>
      <c r="FV733" s="11"/>
      <c r="FW733" s="37"/>
      <c r="FX733" s="37"/>
      <c r="IA733" s="37"/>
    </row>
    <row r="734" spans="1:235" x14ac:dyDescent="0.25">
      <c r="A734" s="37" t="s">
        <v>112</v>
      </c>
      <c r="B734" t="s">
        <v>142</v>
      </c>
      <c r="C734" t="s">
        <v>88</v>
      </c>
      <c r="D734" t="s">
        <v>105</v>
      </c>
      <c r="E734" s="38" t="s">
        <v>119</v>
      </c>
      <c r="F734" t="s">
        <v>106</v>
      </c>
      <c r="G734" s="11">
        <v>6767</v>
      </c>
      <c r="H734" s="11">
        <v>0.46548980000000001</v>
      </c>
      <c r="I734" s="11">
        <v>0.4250872</v>
      </c>
      <c r="J734" s="11">
        <v>0.4217901</v>
      </c>
      <c r="K734" s="11">
        <v>0.42463319999999999</v>
      </c>
      <c r="L734" s="11">
        <v>0.45373340000000001</v>
      </c>
      <c r="M734" s="11">
        <v>0.50470590000000004</v>
      </c>
      <c r="N734" s="11">
        <v>0.60393370000000002</v>
      </c>
      <c r="O734" s="11">
        <v>0.61789910000000003</v>
      </c>
      <c r="P734" s="11">
        <v>0.50868959999999996</v>
      </c>
      <c r="Q734" s="11">
        <v>0.36791629999999997</v>
      </c>
      <c r="R734" s="11">
        <v>0.26431840000000001</v>
      </c>
      <c r="S734" s="11">
        <v>0.21106340000000001</v>
      </c>
      <c r="T734" s="11">
        <v>0.20792440000000001</v>
      </c>
      <c r="U734" s="11">
        <v>0.2136836</v>
      </c>
      <c r="V734" s="11">
        <v>0.27719050000000001</v>
      </c>
      <c r="W734" s="11">
        <v>0.42838100000000001</v>
      </c>
      <c r="X734" s="11">
        <v>0.63309800000000005</v>
      </c>
      <c r="Y734" s="11">
        <v>0.83244850000000004</v>
      </c>
      <c r="Z734" s="11">
        <v>0.92528840000000001</v>
      </c>
      <c r="AA734" s="11">
        <v>0.86740450000000002</v>
      </c>
      <c r="AB734" s="11">
        <v>0.79517389999999999</v>
      </c>
      <c r="AC734" s="11">
        <v>0.75129000000000001</v>
      </c>
      <c r="AD734" s="11">
        <v>0.65851499999999996</v>
      </c>
      <c r="AE734" s="11">
        <v>0.55245449999999996</v>
      </c>
      <c r="AF734" s="11">
        <v>-0.175312</v>
      </c>
      <c r="AG734" s="11">
        <v>-0.18060280000000001</v>
      </c>
      <c r="AH734" s="11">
        <v>-0.1491227</v>
      </c>
      <c r="AI734" s="11">
        <v>-0.12351719999999999</v>
      </c>
      <c r="AJ734" s="11">
        <v>-8.6562500000000001E-2</v>
      </c>
      <c r="AK734" s="11">
        <v>-6.4693899999999999E-2</v>
      </c>
      <c r="AL734" s="11">
        <v>-2.8617500000000001E-2</v>
      </c>
      <c r="AM734" s="11">
        <v>-2.4268999999999999E-2</v>
      </c>
      <c r="AN734" s="11">
        <v>-7.7751000000000001E-3</v>
      </c>
      <c r="AO734" s="11">
        <v>-2.5677999999999999E-2</v>
      </c>
      <c r="AP734" s="11">
        <v>-2.70724E-2</v>
      </c>
      <c r="AQ734" s="11">
        <v>-5.8060000000000004E-3</v>
      </c>
      <c r="AR734" s="11">
        <v>1.9239999999999999E-4</v>
      </c>
      <c r="AS734" s="11">
        <v>1.7486700000000001E-2</v>
      </c>
      <c r="AT734" s="11">
        <v>2.7855700000000001E-2</v>
      </c>
      <c r="AU734" s="11">
        <v>6.4937800000000004E-2</v>
      </c>
      <c r="AV734" s="11">
        <v>8.3761699999999994E-2</v>
      </c>
      <c r="AW734" s="11">
        <v>4.3521299999999999E-2</v>
      </c>
      <c r="AX734" s="11">
        <v>3.96928E-2</v>
      </c>
      <c r="AY734" s="11">
        <v>-1.8277E-3</v>
      </c>
      <c r="AZ734" s="11">
        <v>-3.9839399999999997E-2</v>
      </c>
      <c r="BA734" s="11">
        <v>-4.3043499999999998E-2</v>
      </c>
      <c r="BB734" s="11">
        <v>-4.9233800000000001E-2</v>
      </c>
      <c r="BC734" s="11">
        <v>-6.1738800000000003E-2</v>
      </c>
      <c r="BD734" s="11">
        <v>-0.1215253</v>
      </c>
      <c r="BE734" s="11">
        <v>-0.1282507</v>
      </c>
      <c r="BF734" s="11">
        <v>-0.1006538</v>
      </c>
      <c r="BG734" s="11">
        <v>-8.0926899999999996E-2</v>
      </c>
      <c r="BH734" s="11">
        <v>-5.1059899999999998E-2</v>
      </c>
      <c r="BI734" s="11">
        <v>-3.4698100000000003E-2</v>
      </c>
      <c r="BJ734" s="11">
        <v>-2.862E-3</v>
      </c>
      <c r="BK734" s="11">
        <v>7.9907999999999993E-3</v>
      </c>
      <c r="BL734" s="11">
        <v>2.0382600000000001E-2</v>
      </c>
      <c r="BM734" s="11">
        <v>4.4359999999999998E-3</v>
      </c>
      <c r="BN734" s="11">
        <v>3.9735999999999999E-3</v>
      </c>
      <c r="BO734" s="11">
        <v>2.56429E-2</v>
      </c>
      <c r="BP734" s="11">
        <v>3.4869900000000002E-2</v>
      </c>
      <c r="BQ734" s="11">
        <v>5.3002399999999998E-2</v>
      </c>
      <c r="BR734" s="11">
        <v>6.5664600000000004E-2</v>
      </c>
      <c r="BS734" s="11">
        <v>0.1004987</v>
      </c>
      <c r="BT734" s="11">
        <v>0.1172614</v>
      </c>
      <c r="BU734" s="11">
        <v>8.2301700000000005E-2</v>
      </c>
      <c r="BV734" s="11">
        <v>6.7551399999999998E-2</v>
      </c>
      <c r="BW734" s="11">
        <v>2.6313E-2</v>
      </c>
      <c r="BX734" s="11">
        <v>-1.1045599999999999E-2</v>
      </c>
      <c r="BY734" s="11">
        <v>-1.6560999999999999E-2</v>
      </c>
      <c r="BZ734" s="11">
        <v>-2.3451099999999999E-2</v>
      </c>
      <c r="CA734" s="11">
        <v>-3.74291E-2</v>
      </c>
      <c r="CB734" s="11">
        <v>-6.7738699999999999E-2</v>
      </c>
      <c r="CC734" s="11">
        <v>-7.5898699999999999E-2</v>
      </c>
      <c r="CD734" s="11">
        <v>-5.2184899999999999E-2</v>
      </c>
      <c r="CE734" s="11">
        <v>-3.8336599999999998E-2</v>
      </c>
      <c r="CF734" s="11">
        <v>-1.5557400000000001E-2</v>
      </c>
      <c r="CG734" s="11">
        <v>-4.7023999999999998E-3</v>
      </c>
      <c r="CH734" s="11">
        <v>2.28936E-2</v>
      </c>
      <c r="CI734" s="11">
        <v>4.0250599999999997E-2</v>
      </c>
      <c r="CJ734" s="11">
        <v>4.8540399999999997E-2</v>
      </c>
      <c r="CK734" s="11">
        <v>3.4549999999999997E-2</v>
      </c>
      <c r="CL734" s="11">
        <v>3.5019599999999998E-2</v>
      </c>
      <c r="CM734" s="11">
        <v>5.7091700000000002E-2</v>
      </c>
      <c r="CN734" s="11">
        <v>6.9547300000000006E-2</v>
      </c>
      <c r="CO734" s="11">
        <v>8.8518100000000002E-2</v>
      </c>
      <c r="CP734" s="11">
        <v>0.1034735</v>
      </c>
      <c r="CQ734" s="11">
        <v>0.1360596</v>
      </c>
      <c r="CR734" s="11">
        <v>0.15076110000000001</v>
      </c>
      <c r="CS734" s="11">
        <v>0.1210822</v>
      </c>
      <c r="CT734" s="11">
        <v>9.5409999999999995E-2</v>
      </c>
      <c r="CU734" s="11">
        <v>5.4453700000000001E-2</v>
      </c>
      <c r="CV734" s="11">
        <v>1.7748199999999999E-2</v>
      </c>
      <c r="CW734" s="11">
        <v>9.9214999999999998E-3</v>
      </c>
      <c r="CX734" s="11">
        <v>2.3316999999999999E-3</v>
      </c>
      <c r="CY734" s="11">
        <v>-1.3119499999999999E-2</v>
      </c>
      <c r="CZ734" s="11">
        <v>3.27E-2</v>
      </c>
      <c r="DA734" s="11">
        <v>3.1827800000000003E-2</v>
      </c>
      <c r="DB734" s="11">
        <v>2.9467E-2</v>
      </c>
      <c r="DC734" s="11">
        <v>2.5892999999999999E-2</v>
      </c>
      <c r="DD734" s="11">
        <v>2.1583999999999999E-2</v>
      </c>
      <c r="DE734" s="11">
        <v>1.8236100000000002E-2</v>
      </c>
      <c r="DF734" s="11">
        <v>1.5658200000000001E-2</v>
      </c>
      <c r="DG734" s="11">
        <v>1.9612600000000001E-2</v>
      </c>
      <c r="DH734" s="11">
        <v>1.7118700000000001E-2</v>
      </c>
      <c r="DI734" s="11">
        <v>1.8308000000000001E-2</v>
      </c>
      <c r="DJ734" s="11">
        <v>1.8874599999999998E-2</v>
      </c>
      <c r="DK734" s="11">
        <v>1.9119500000000001E-2</v>
      </c>
      <c r="DL734" s="11">
        <v>2.1082400000000001E-2</v>
      </c>
      <c r="DM734" s="11">
        <v>2.1592E-2</v>
      </c>
      <c r="DN734" s="11">
        <v>2.2986199999999998E-2</v>
      </c>
      <c r="DO734" s="11">
        <v>2.16195E-2</v>
      </c>
      <c r="DP734" s="11">
        <v>2.03664E-2</v>
      </c>
      <c r="DQ734" s="11">
        <v>2.3576799999999998E-2</v>
      </c>
      <c r="DR734" s="11">
        <v>1.6936799999999998E-2</v>
      </c>
      <c r="DS734" s="11">
        <v>1.71083E-2</v>
      </c>
      <c r="DT734" s="11">
        <v>1.7505400000000001E-2</v>
      </c>
      <c r="DU734" s="11">
        <v>1.6100199999999999E-2</v>
      </c>
      <c r="DV734" s="11">
        <v>1.5674799999999999E-2</v>
      </c>
      <c r="DW734" s="11">
        <v>1.4779199999999999E-2</v>
      </c>
      <c r="DX734" s="11">
        <v>0.35285359999999999</v>
      </c>
      <c r="DY734" s="11">
        <v>1.22434E-2</v>
      </c>
      <c r="DZ734" s="11">
        <v>1.5678600000000001E-2</v>
      </c>
      <c r="EA734" s="11">
        <v>53.213259999999998</v>
      </c>
      <c r="EB734" s="11">
        <v>53.977499999999999</v>
      </c>
      <c r="EC734" s="11">
        <v>53.195140000000002</v>
      </c>
      <c r="ED734" s="11">
        <v>53.064929999999997</v>
      </c>
      <c r="EE734" s="11">
        <v>52.55688</v>
      </c>
      <c r="EF734" s="11">
        <v>52.032020000000003</v>
      </c>
      <c r="EG734" s="11">
        <v>51.881639999999997</v>
      </c>
      <c r="EH734" s="11">
        <v>52.883009999999999</v>
      </c>
      <c r="EI734" s="11">
        <v>54.98216</v>
      </c>
      <c r="EJ734" s="11">
        <v>57.673679999999997</v>
      </c>
      <c r="EK734" s="11">
        <v>59.913339999999998</v>
      </c>
      <c r="EL734" s="11">
        <v>61.195770000000003</v>
      </c>
      <c r="EM734" s="11">
        <v>61.807960000000001</v>
      </c>
      <c r="EN734" s="11">
        <v>62.304279999999999</v>
      </c>
      <c r="EO734" s="11">
        <v>61.975909999999999</v>
      </c>
      <c r="EP734" s="11">
        <v>61.757719999999999</v>
      </c>
      <c r="EQ734" s="11">
        <v>61.056440000000002</v>
      </c>
      <c r="ER734" s="11">
        <v>59.406610000000001</v>
      </c>
      <c r="ES734" s="11">
        <v>57.587159999999997</v>
      </c>
      <c r="ET734" s="11">
        <v>56.58708</v>
      </c>
      <c r="EU734" s="11">
        <v>55.752699999999997</v>
      </c>
      <c r="EV734" s="11">
        <v>55.112430000000003</v>
      </c>
      <c r="EW734" s="11">
        <v>54.444760000000002</v>
      </c>
      <c r="EX734" s="11">
        <v>54.072420000000001</v>
      </c>
      <c r="EY734" s="11">
        <v>0</v>
      </c>
      <c r="EZ734" s="11"/>
      <c r="FA734" s="11"/>
      <c r="FB734" s="11"/>
      <c r="FC734" s="11"/>
      <c r="FD734" s="11"/>
      <c r="FE734" s="11"/>
      <c r="FF734" s="11"/>
      <c r="FG734" s="11"/>
      <c r="FH734" s="11"/>
      <c r="FI734" s="11"/>
      <c r="FJ734" s="11"/>
      <c r="FK734" s="11"/>
      <c r="FL734" s="11"/>
      <c r="FM734" s="11"/>
      <c r="FN734" s="11"/>
      <c r="FO734" s="11"/>
      <c r="FP734" s="11"/>
      <c r="FQ734" s="11"/>
      <c r="FR734" s="11"/>
      <c r="FS734" s="11"/>
      <c r="FT734" s="11"/>
      <c r="FU734" s="11"/>
      <c r="FV734" s="11"/>
      <c r="FW734" s="37"/>
      <c r="FY734" s="37"/>
      <c r="HY734" s="37"/>
    </row>
    <row r="735" spans="1:235" x14ac:dyDescent="0.25">
      <c r="A735" t="s">
        <v>112</v>
      </c>
      <c r="B735" t="s">
        <v>142</v>
      </c>
      <c r="C735" t="s">
        <v>0</v>
      </c>
      <c r="D735" t="s">
        <v>105</v>
      </c>
      <c r="E735" s="38" t="s">
        <v>119</v>
      </c>
      <c r="F735" t="s">
        <v>106</v>
      </c>
      <c r="G735" s="11">
        <v>6767</v>
      </c>
      <c r="H735" s="11">
        <v>3.149969</v>
      </c>
      <c r="I735" s="11">
        <v>2.8765649999999998</v>
      </c>
      <c r="J735" s="11">
        <v>2.8542529999999999</v>
      </c>
      <c r="K735" s="11">
        <v>2.8734929999999999</v>
      </c>
      <c r="L735" s="11">
        <v>3.070414</v>
      </c>
      <c r="M735" s="11">
        <v>3.4153449999999999</v>
      </c>
      <c r="N735" s="11">
        <v>4.0868190000000002</v>
      </c>
      <c r="O735" s="11">
        <v>4.1813229999999999</v>
      </c>
      <c r="P735" s="11">
        <v>3.4423020000000002</v>
      </c>
      <c r="Q735" s="11">
        <v>2.48969</v>
      </c>
      <c r="R735" s="11">
        <v>1.788643</v>
      </c>
      <c r="S735" s="11">
        <v>1.428266</v>
      </c>
      <c r="T735" s="11">
        <v>1.407025</v>
      </c>
      <c r="U735" s="11">
        <v>1.445997</v>
      </c>
      <c r="V735" s="11">
        <v>1.875748</v>
      </c>
      <c r="W735" s="11">
        <v>2.898854</v>
      </c>
      <c r="X735" s="11">
        <v>4.2841740000000001</v>
      </c>
      <c r="Y735" s="11">
        <v>5.6331790000000002</v>
      </c>
      <c r="Z735" s="11">
        <v>6.2614270000000003</v>
      </c>
      <c r="AA735" s="11">
        <v>5.869726</v>
      </c>
      <c r="AB735" s="11">
        <v>5.3809420000000001</v>
      </c>
      <c r="AC735" s="11">
        <v>5.0839800000000004</v>
      </c>
      <c r="AD735" s="11">
        <v>4.4561710000000003</v>
      </c>
      <c r="AE735" s="11">
        <v>3.7384590000000002</v>
      </c>
      <c r="AF735" s="11">
        <v>-1.1863360000000001</v>
      </c>
      <c r="AG735" s="11">
        <v>-1.2221390000000001</v>
      </c>
      <c r="AH735" s="11">
        <v>-1.0091129999999999</v>
      </c>
      <c r="AI735" s="11">
        <v>-0.83584060000000004</v>
      </c>
      <c r="AJ735" s="11">
        <v>-0.58576850000000003</v>
      </c>
      <c r="AK735" s="11">
        <v>-0.43778329999999999</v>
      </c>
      <c r="AL735" s="11">
        <v>-0.1936544</v>
      </c>
      <c r="AM735" s="11">
        <v>-0.16422800000000001</v>
      </c>
      <c r="AN735" s="11">
        <v>-5.2614399999999999E-2</v>
      </c>
      <c r="AO735" s="11">
        <v>-0.17376340000000001</v>
      </c>
      <c r="AP735" s="11">
        <v>-0.1831991</v>
      </c>
      <c r="AQ735" s="11">
        <v>-3.92891E-2</v>
      </c>
      <c r="AR735" s="11">
        <v>1.3021E-3</v>
      </c>
      <c r="AS735" s="11">
        <v>0.1183323</v>
      </c>
      <c r="AT735" s="11">
        <v>0.18849920000000001</v>
      </c>
      <c r="AU735" s="11">
        <v>0.4394342</v>
      </c>
      <c r="AV735" s="11">
        <v>0.56681539999999997</v>
      </c>
      <c r="AW735" s="11">
        <v>0.29450880000000002</v>
      </c>
      <c r="AX735" s="11">
        <v>0.26860139999999999</v>
      </c>
      <c r="AY735" s="11">
        <v>-1.2368000000000001E-2</v>
      </c>
      <c r="AZ735" s="11">
        <v>-0.26959329999999998</v>
      </c>
      <c r="BA735" s="11">
        <v>-0.29127520000000001</v>
      </c>
      <c r="BB735" s="11">
        <v>-0.3331654</v>
      </c>
      <c r="BC735" s="11">
        <v>-0.4177864</v>
      </c>
      <c r="BD735" s="11">
        <v>-0.82236200000000004</v>
      </c>
      <c r="BE735" s="11">
        <v>-0.8678728</v>
      </c>
      <c r="BF735" s="11">
        <v>-0.68112419999999996</v>
      </c>
      <c r="BG735" s="11">
        <v>-0.54763229999999996</v>
      </c>
      <c r="BH735" s="11">
        <v>-0.34552270000000002</v>
      </c>
      <c r="BI735" s="11">
        <v>-0.23480219999999999</v>
      </c>
      <c r="BJ735" s="11">
        <v>-1.93668E-2</v>
      </c>
      <c r="BK735" s="11">
        <v>5.4073900000000001E-2</v>
      </c>
      <c r="BL735" s="11">
        <v>0.1379292</v>
      </c>
      <c r="BM735" s="11">
        <v>3.0018300000000001E-2</v>
      </c>
      <c r="BN735" s="11">
        <v>2.6889400000000001E-2</v>
      </c>
      <c r="BO735" s="11">
        <v>0.17352519999999999</v>
      </c>
      <c r="BP735" s="11">
        <v>0.23596439999999999</v>
      </c>
      <c r="BQ735" s="11">
        <v>0.35866710000000002</v>
      </c>
      <c r="BR735" s="11">
        <v>0.44435210000000003</v>
      </c>
      <c r="BS735" s="11">
        <v>0.68007490000000004</v>
      </c>
      <c r="BT735" s="11">
        <v>0.79350799999999999</v>
      </c>
      <c r="BU735" s="11">
        <v>0.55693590000000004</v>
      </c>
      <c r="BV735" s="11">
        <v>0.45712029999999998</v>
      </c>
      <c r="BW735" s="11">
        <v>0.17806</v>
      </c>
      <c r="BX735" s="11">
        <v>-7.4745500000000006E-2</v>
      </c>
      <c r="BY735" s="11">
        <v>-0.1120681</v>
      </c>
      <c r="BZ735" s="11">
        <v>-0.15869340000000001</v>
      </c>
      <c r="CA735" s="11">
        <v>-0.25328299999999998</v>
      </c>
      <c r="CB735" s="11">
        <v>-0.45838790000000001</v>
      </c>
      <c r="CC735" s="11">
        <v>-0.51360640000000002</v>
      </c>
      <c r="CD735" s="11">
        <v>-0.35313529999999999</v>
      </c>
      <c r="CE735" s="11">
        <v>-0.25942399999999999</v>
      </c>
      <c r="CF735" s="11">
        <v>-0.10527690000000001</v>
      </c>
      <c r="CG735" s="11">
        <v>-3.1821099999999998E-2</v>
      </c>
      <c r="CH735" s="11">
        <v>0.15492069999999999</v>
      </c>
      <c r="CI735" s="11">
        <v>0.2723759</v>
      </c>
      <c r="CJ735" s="11">
        <v>0.32847280000000001</v>
      </c>
      <c r="CK735" s="11">
        <v>0.23380000000000001</v>
      </c>
      <c r="CL735" s="11">
        <v>0.23697789999999999</v>
      </c>
      <c r="CM735" s="11">
        <v>0.38633960000000001</v>
      </c>
      <c r="CN735" s="11">
        <v>0.47062670000000001</v>
      </c>
      <c r="CO735" s="11">
        <v>0.59900189999999998</v>
      </c>
      <c r="CP735" s="11">
        <v>0.70020499999999997</v>
      </c>
      <c r="CQ735" s="11">
        <v>0.92071550000000002</v>
      </c>
      <c r="CR735" s="11">
        <v>1.0202009999999999</v>
      </c>
      <c r="CS735" s="11">
        <v>0.81936299999999995</v>
      </c>
      <c r="CT735" s="11">
        <v>0.64563939999999997</v>
      </c>
      <c r="CU735" s="11">
        <v>0.36848799999999998</v>
      </c>
      <c r="CV735" s="11">
        <v>0.1201023</v>
      </c>
      <c r="CW735" s="11">
        <v>6.7139000000000004E-2</v>
      </c>
      <c r="CX735" s="11">
        <v>1.5778500000000001E-2</v>
      </c>
      <c r="CY735" s="11">
        <v>-8.8779499999999997E-2</v>
      </c>
      <c r="CZ735" s="11">
        <v>0.22128059999999999</v>
      </c>
      <c r="DA735" s="11">
        <v>0.21537870000000001</v>
      </c>
      <c r="DB735" s="11">
        <v>0.1994031</v>
      </c>
      <c r="DC735" s="11">
        <v>0.17521819999999999</v>
      </c>
      <c r="DD735" s="11">
        <v>0.1460591</v>
      </c>
      <c r="DE735" s="11">
        <v>0.12340370000000001</v>
      </c>
      <c r="DF735" s="11">
        <v>0.10595930000000001</v>
      </c>
      <c r="DG735" s="11">
        <v>0.13271820000000001</v>
      </c>
      <c r="DH735" s="11">
        <v>0.1158423</v>
      </c>
      <c r="DI735" s="11">
        <v>0.1238905</v>
      </c>
      <c r="DJ735" s="11">
        <v>0.1277247</v>
      </c>
      <c r="DK735" s="11">
        <v>0.12938189999999999</v>
      </c>
      <c r="DL735" s="11">
        <v>0.1426646</v>
      </c>
      <c r="DM735" s="11">
        <v>0.1461132</v>
      </c>
      <c r="DN735" s="11">
        <v>0.15554750000000001</v>
      </c>
      <c r="DO735" s="11">
        <v>0.14629909999999999</v>
      </c>
      <c r="DP735" s="11">
        <v>0.13781930000000001</v>
      </c>
      <c r="DQ735" s="11">
        <v>0.1595443</v>
      </c>
      <c r="DR735" s="11">
        <v>0.1146114</v>
      </c>
      <c r="DS735" s="11">
        <v>0.115772</v>
      </c>
      <c r="DT735" s="11">
        <v>0.1184591</v>
      </c>
      <c r="DU735" s="11">
        <v>0.1089502</v>
      </c>
      <c r="DV735" s="11">
        <v>0.1060714</v>
      </c>
      <c r="DW735" s="11">
        <v>0.100011</v>
      </c>
      <c r="DX735" s="11">
        <v>2.3877600000000001</v>
      </c>
      <c r="DY735" s="11">
        <v>8.28512E-2</v>
      </c>
      <c r="DZ735" s="11">
        <v>0.1060972</v>
      </c>
      <c r="EA735" s="11">
        <v>53.213259999999998</v>
      </c>
      <c r="EB735" s="11">
        <v>53.977499999999999</v>
      </c>
      <c r="EC735" s="11">
        <v>53.195140000000002</v>
      </c>
      <c r="ED735" s="11">
        <v>53.064929999999997</v>
      </c>
      <c r="EE735" s="11">
        <v>52.55688</v>
      </c>
      <c r="EF735" s="11">
        <v>52.032020000000003</v>
      </c>
      <c r="EG735" s="11">
        <v>51.881639999999997</v>
      </c>
      <c r="EH735" s="11">
        <v>52.883009999999999</v>
      </c>
      <c r="EI735" s="11">
        <v>54.98216</v>
      </c>
      <c r="EJ735" s="11">
        <v>57.673679999999997</v>
      </c>
      <c r="EK735" s="11">
        <v>59.913339999999998</v>
      </c>
      <c r="EL735" s="11">
        <v>61.195770000000003</v>
      </c>
      <c r="EM735" s="11">
        <v>61.807960000000001</v>
      </c>
      <c r="EN735" s="11">
        <v>62.304279999999999</v>
      </c>
      <c r="EO735" s="11">
        <v>61.975909999999999</v>
      </c>
      <c r="EP735" s="11">
        <v>61.757719999999999</v>
      </c>
      <c r="EQ735" s="11">
        <v>61.056440000000002</v>
      </c>
      <c r="ER735" s="11">
        <v>59.406610000000001</v>
      </c>
      <c r="ES735" s="11">
        <v>57.587159999999997</v>
      </c>
      <c r="ET735" s="11">
        <v>56.58708</v>
      </c>
      <c r="EU735" s="11">
        <v>55.752699999999997</v>
      </c>
      <c r="EV735" s="11">
        <v>55.112430000000003</v>
      </c>
      <c r="EW735" s="11">
        <v>54.444760000000002</v>
      </c>
      <c r="EX735" s="11">
        <v>54.072420000000001</v>
      </c>
      <c r="EY735" s="11">
        <v>0</v>
      </c>
      <c r="EZ735" s="11"/>
      <c r="FA735" s="11"/>
      <c r="FB735" s="11"/>
      <c r="FC735" s="11"/>
      <c r="FD735" s="11"/>
      <c r="FE735" s="11"/>
      <c r="FF735" s="11"/>
      <c r="FG735" s="11"/>
      <c r="FH735" s="11"/>
      <c r="FI735" s="11"/>
      <c r="FJ735" s="11"/>
      <c r="FK735" s="11"/>
      <c r="FL735" s="11"/>
      <c r="FM735" s="11"/>
      <c r="FN735" s="11"/>
      <c r="FO735" s="11"/>
      <c r="FP735" s="11"/>
      <c r="FQ735" s="11"/>
      <c r="FR735" s="11"/>
      <c r="FS735" s="11"/>
      <c r="FT735" s="11"/>
      <c r="FU735" s="11"/>
      <c r="FV735" s="11"/>
      <c r="HY735" s="37"/>
    </row>
    <row r="736" spans="1:235" x14ac:dyDescent="0.25">
      <c r="A736" t="s">
        <v>112</v>
      </c>
      <c r="B736" t="s">
        <v>142</v>
      </c>
      <c r="C736" t="s">
        <v>0</v>
      </c>
      <c r="D736" t="s">
        <v>105</v>
      </c>
      <c r="E736" s="38" t="s">
        <v>236</v>
      </c>
      <c r="F736" t="s">
        <v>106</v>
      </c>
      <c r="G736" s="11">
        <v>6767</v>
      </c>
      <c r="H736" s="11">
        <v>2.9673720000000001</v>
      </c>
      <c r="I736" s="11">
        <v>2.6926169999999998</v>
      </c>
      <c r="J736" s="11">
        <v>2.6672739999999999</v>
      </c>
      <c r="K736" s="11">
        <v>2.6822979999999998</v>
      </c>
      <c r="L736" s="11">
        <v>2.8978039999999998</v>
      </c>
      <c r="M736" s="11">
        <v>3.2294559999999999</v>
      </c>
      <c r="N736" s="11">
        <v>3.9916589999999998</v>
      </c>
      <c r="O736" s="11">
        <v>4.5761969999999996</v>
      </c>
      <c r="P736" s="11">
        <v>4.7418740000000001</v>
      </c>
      <c r="Q736" s="11">
        <v>4.6271769999999997</v>
      </c>
      <c r="R736" s="11">
        <v>4.3472499999999998</v>
      </c>
      <c r="S736" s="11">
        <v>4.6888620000000003</v>
      </c>
      <c r="T736" s="11">
        <v>4.9129509999999996</v>
      </c>
      <c r="U736" s="11">
        <v>5.0553759999999999</v>
      </c>
      <c r="V736" s="11">
        <v>5.1055039999999998</v>
      </c>
      <c r="W736" s="11">
        <v>5.5551159999999999</v>
      </c>
      <c r="X736" s="11">
        <v>6.1521910000000002</v>
      </c>
      <c r="Y736" s="11">
        <v>6.7390210000000002</v>
      </c>
      <c r="Z736" s="11">
        <v>6.9416989999999998</v>
      </c>
      <c r="AA736" s="11">
        <v>6.3418650000000003</v>
      </c>
      <c r="AB736" s="11">
        <v>5.7521829999999996</v>
      </c>
      <c r="AC736" s="11">
        <v>5.327178</v>
      </c>
      <c r="AD736" s="11">
        <v>4.632917</v>
      </c>
      <c r="AE736" s="11">
        <v>3.820392</v>
      </c>
      <c r="AF736" s="11">
        <v>-1.272265</v>
      </c>
      <c r="AG736" s="11">
        <v>-1.238407</v>
      </c>
      <c r="AH736" s="11">
        <v>-1.029976</v>
      </c>
      <c r="AI736" s="11">
        <v>-0.84091649999999996</v>
      </c>
      <c r="AJ736" s="11">
        <v>-0.61393189999999997</v>
      </c>
      <c r="AK736" s="11">
        <v>-0.4528877</v>
      </c>
      <c r="AL736" s="11">
        <v>-0.17978430000000001</v>
      </c>
      <c r="AM736" s="11">
        <v>-0.14743059999999999</v>
      </c>
      <c r="AN736" s="11">
        <v>-5.4475999999999997E-2</v>
      </c>
      <c r="AO736" s="11">
        <v>-0.17602970000000001</v>
      </c>
      <c r="AP736" s="11">
        <v>-0.1963358</v>
      </c>
      <c r="AQ736" s="11">
        <v>-2.5597399999999999E-2</v>
      </c>
      <c r="AR736" s="11">
        <v>-1.5506900000000001E-2</v>
      </c>
      <c r="AS736" s="11">
        <v>0.1033806</v>
      </c>
      <c r="AT736" s="11">
        <v>0.14885580000000001</v>
      </c>
      <c r="AU736" s="11">
        <v>0.3887776</v>
      </c>
      <c r="AV736" s="11">
        <v>0.53937950000000001</v>
      </c>
      <c r="AW736" s="11">
        <v>0.29084379999999999</v>
      </c>
      <c r="AX736" s="11">
        <v>0.27816669999999999</v>
      </c>
      <c r="AY736" s="11">
        <v>-2.5962699999999998E-2</v>
      </c>
      <c r="AZ736" s="11">
        <v>-0.27691589999999999</v>
      </c>
      <c r="BA736" s="11">
        <v>-0.29475069999999998</v>
      </c>
      <c r="BB736" s="11">
        <v>-0.34560200000000002</v>
      </c>
      <c r="BC736" s="11">
        <v>-0.4778907</v>
      </c>
      <c r="BD736" s="11">
        <v>-0.88569439999999999</v>
      </c>
      <c r="BE736" s="11">
        <v>-0.87329040000000002</v>
      </c>
      <c r="BF736" s="11">
        <v>-0.68746600000000002</v>
      </c>
      <c r="BG736" s="11">
        <v>-0.54226229999999997</v>
      </c>
      <c r="BH736" s="11">
        <v>-0.35111209999999998</v>
      </c>
      <c r="BI736" s="11">
        <v>-0.22935140000000001</v>
      </c>
      <c r="BJ736" s="11">
        <v>9.0717999999999997E-3</v>
      </c>
      <c r="BK736" s="11">
        <v>6.8848300000000001E-2</v>
      </c>
      <c r="BL736" s="11">
        <v>0.15166099999999999</v>
      </c>
      <c r="BM736" s="11">
        <v>4.57054E-2</v>
      </c>
      <c r="BN736" s="11">
        <v>3.0070099999999999E-2</v>
      </c>
      <c r="BO736" s="11">
        <v>0.20410329999999999</v>
      </c>
      <c r="BP736" s="11">
        <v>0.23988899999999999</v>
      </c>
      <c r="BQ736" s="11">
        <v>0.3513232</v>
      </c>
      <c r="BR736" s="11">
        <v>0.43573879999999998</v>
      </c>
      <c r="BS736" s="11">
        <v>0.63254140000000003</v>
      </c>
      <c r="BT736" s="11">
        <v>0.77925520000000004</v>
      </c>
      <c r="BU736" s="11">
        <v>0.55239240000000001</v>
      </c>
      <c r="BV736" s="11">
        <v>0.46925489999999997</v>
      </c>
      <c r="BW736" s="11">
        <v>0.16145090000000001</v>
      </c>
      <c r="BX736" s="11">
        <v>-7.6782299999999998E-2</v>
      </c>
      <c r="BY736" s="11">
        <v>-0.10444059999999999</v>
      </c>
      <c r="BZ736" s="11">
        <v>-0.15730420000000001</v>
      </c>
      <c r="CA736" s="11">
        <v>-0.28763830000000001</v>
      </c>
      <c r="CB736" s="11">
        <v>-0.49912420000000002</v>
      </c>
      <c r="CC736" s="11">
        <v>-0.5081736</v>
      </c>
      <c r="CD736" s="11">
        <v>-0.34495609999999999</v>
      </c>
      <c r="CE736" s="11">
        <v>-0.24360799999999999</v>
      </c>
      <c r="CF736" s="11">
        <v>-8.8292200000000001E-2</v>
      </c>
      <c r="CG736" s="11">
        <v>-5.8152000000000004E-3</v>
      </c>
      <c r="CH736" s="11">
        <v>0.19792799999999999</v>
      </c>
      <c r="CI736" s="11">
        <v>0.28512720000000003</v>
      </c>
      <c r="CJ736" s="11">
        <v>0.357798</v>
      </c>
      <c r="CK736" s="11">
        <v>0.26744040000000002</v>
      </c>
      <c r="CL736" s="11">
        <v>0.25647599999999998</v>
      </c>
      <c r="CM736" s="11">
        <v>0.43380400000000002</v>
      </c>
      <c r="CN736" s="11">
        <v>0.49528480000000003</v>
      </c>
      <c r="CO736" s="11">
        <v>0.59926579999999996</v>
      </c>
      <c r="CP736" s="11">
        <v>0.72262190000000004</v>
      </c>
      <c r="CQ736" s="11">
        <v>0.87630520000000001</v>
      </c>
      <c r="CR736" s="11">
        <v>1.019131</v>
      </c>
      <c r="CS736" s="11">
        <v>0.81394089999999997</v>
      </c>
      <c r="CT736" s="11">
        <v>0.66034309999999996</v>
      </c>
      <c r="CU736" s="11">
        <v>0.34886440000000002</v>
      </c>
      <c r="CV736" s="11">
        <v>0.1233513</v>
      </c>
      <c r="CW736" s="11">
        <v>8.5869600000000004E-2</v>
      </c>
      <c r="CX736" s="11">
        <v>3.09935E-2</v>
      </c>
      <c r="CY736" s="11">
        <v>-9.7386E-2</v>
      </c>
      <c r="CZ736" s="11">
        <v>0.235018</v>
      </c>
      <c r="DA736" s="11">
        <v>0.22197520000000001</v>
      </c>
      <c r="DB736" s="11">
        <v>0.20823120000000001</v>
      </c>
      <c r="DC736" s="11">
        <v>0.18156890000000001</v>
      </c>
      <c r="DD736" s="11">
        <v>0.15978310000000001</v>
      </c>
      <c r="DE736" s="11">
        <v>0.1359004</v>
      </c>
      <c r="DF736" s="11">
        <v>0.1148164</v>
      </c>
      <c r="DG736" s="11">
        <v>0.1314882</v>
      </c>
      <c r="DH736" s="11">
        <v>0.1253224</v>
      </c>
      <c r="DI736" s="11">
        <v>0.13480529999999999</v>
      </c>
      <c r="DJ736" s="11">
        <v>0.13764499999999999</v>
      </c>
      <c r="DK736" s="11">
        <v>0.1396481</v>
      </c>
      <c r="DL736" s="11">
        <v>0.15526970000000001</v>
      </c>
      <c r="DM736" s="11">
        <v>0.15073839999999999</v>
      </c>
      <c r="DN736" s="11">
        <v>0.1744125</v>
      </c>
      <c r="DO736" s="11">
        <v>0.14819779999999999</v>
      </c>
      <c r="DP736" s="11">
        <v>0.14583409999999999</v>
      </c>
      <c r="DQ736" s="11">
        <v>0.15901019999999999</v>
      </c>
      <c r="DR736" s="11">
        <v>0.1161734</v>
      </c>
      <c r="DS736" s="11">
        <v>0.11393929999999999</v>
      </c>
      <c r="DT736" s="11">
        <v>0.12167260000000001</v>
      </c>
      <c r="DU736" s="11">
        <v>0.11570039999999999</v>
      </c>
      <c r="DV736" s="11">
        <v>0.11447690000000001</v>
      </c>
      <c r="DW736" s="11">
        <v>0.1156652</v>
      </c>
      <c r="DX736" s="11">
        <v>2.466488</v>
      </c>
      <c r="DY736" s="11">
        <v>8.8691300000000001E-2</v>
      </c>
      <c r="DZ736" s="11">
        <v>0.1077723</v>
      </c>
      <c r="EA736" s="11">
        <v>58.642530000000001</v>
      </c>
      <c r="EB736" s="11">
        <v>56.984729999999999</v>
      </c>
      <c r="EC736" s="11">
        <v>56.206310000000002</v>
      </c>
      <c r="ED736" s="11">
        <v>56.56073</v>
      </c>
      <c r="EE736" s="11">
        <v>55.726790000000001</v>
      </c>
      <c r="EF736" s="11">
        <v>56.006909999999998</v>
      </c>
      <c r="EG736" s="11">
        <v>55.947270000000003</v>
      </c>
      <c r="EH736" s="11">
        <v>56.672199999999997</v>
      </c>
      <c r="EI736" s="11">
        <v>57.109229999999997</v>
      </c>
      <c r="EJ736" s="11">
        <v>57.761380000000003</v>
      </c>
      <c r="EK736" s="11">
        <v>57.735639999999997</v>
      </c>
      <c r="EL736" s="11">
        <v>57.976700000000001</v>
      </c>
      <c r="EM736" s="11">
        <v>58.551319999999997</v>
      </c>
      <c r="EN736" s="11">
        <v>58.245069999999998</v>
      </c>
      <c r="EO736" s="11">
        <v>57.528199999999998</v>
      </c>
      <c r="EP736" s="11">
        <v>56.15446</v>
      </c>
      <c r="EQ736" s="11">
        <v>55.926319999999997</v>
      </c>
      <c r="ER736" s="11">
        <v>55.909739999999999</v>
      </c>
      <c r="ES736" s="11">
        <v>54.911659999999998</v>
      </c>
      <c r="ET736" s="11">
        <v>55.418059999999997</v>
      </c>
      <c r="EU736" s="11">
        <v>55.071770000000001</v>
      </c>
      <c r="EV736" s="11">
        <v>55.012189999999997</v>
      </c>
      <c r="EW736" s="11">
        <v>54.449379999999998</v>
      </c>
      <c r="EX736" s="11">
        <v>54.365960000000001</v>
      </c>
      <c r="EY736" s="11">
        <v>0</v>
      </c>
      <c r="EZ736" s="11"/>
      <c r="FA736" s="11"/>
      <c r="FB736" s="11"/>
      <c r="FC736" s="11"/>
      <c r="FD736" s="11"/>
      <c r="FE736" s="11"/>
      <c r="FF736" s="11"/>
      <c r="FG736" s="11"/>
      <c r="FH736" s="11"/>
      <c r="FI736" s="11"/>
      <c r="FJ736" s="11"/>
      <c r="FK736" s="11"/>
      <c r="FL736" s="11"/>
      <c r="FM736" s="11"/>
      <c r="FN736" s="11"/>
      <c r="FO736" s="11"/>
      <c r="FP736" s="11"/>
      <c r="FQ736" s="11"/>
      <c r="FR736" s="11"/>
      <c r="FS736" s="11"/>
      <c r="FT736" s="11"/>
      <c r="FU736" s="11"/>
      <c r="FV736" s="11"/>
    </row>
    <row r="737" spans="1:235" x14ac:dyDescent="0.25">
      <c r="A737" t="s">
        <v>112</v>
      </c>
      <c r="B737" t="s">
        <v>142</v>
      </c>
      <c r="C737" t="s">
        <v>88</v>
      </c>
      <c r="D737" t="s">
        <v>105</v>
      </c>
      <c r="E737" s="38" t="s">
        <v>236</v>
      </c>
      <c r="F737" t="s">
        <v>106</v>
      </c>
      <c r="G737" s="11">
        <v>6767</v>
      </c>
      <c r="H737" s="11">
        <v>0.43850620000000001</v>
      </c>
      <c r="I737" s="11">
        <v>0.39790399999999998</v>
      </c>
      <c r="J737" s="11">
        <v>0.39415899999999998</v>
      </c>
      <c r="K737" s="11">
        <v>0.39637919999999999</v>
      </c>
      <c r="L737" s="11">
        <v>0.42822579999999999</v>
      </c>
      <c r="M737" s="11">
        <v>0.47723599999999999</v>
      </c>
      <c r="N737" s="11">
        <v>0.58987129999999999</v>
      </c>
      <c r="O737" s="11">
        <v>0.67625199999999996</v>
      </c>
      <c r="P737" s="11">
        <v>0.700735</v>
      </c>
      <c r="Q737" s="11">
        <v>0.68378559999999999</v>
      </c>
      <c r="R737" s="11">
        <v>0.64241899999999996</v>
      </c>
      <c r="S737" s="11">
        <v>0.69290119999999999</v>
      </c>
      <c r="T737" s="11">
        <v>0.7260162</v>
      </c>
      <c r="U737" s="11">
        <v>0.74706309999999998</v>
      </c>
      <c r="V737" s="11">
        <v>0.75447070000000005</v>
      </c>
      <c r="W737" s="11">
        <v>0.82091259999999999</v>
      </c>
      <c r="X737" s="11">
        <v>0.90914600000000001</v>
      </c>
      <c r="Y737" s="11">
        <v>0.99586540000000001</v>
      </c>
      <c r="Z737" s="11">
        <v>1.0258160000000001</v>
      </c>
      <c r="AA737" s="11">
        <v>0.93717530000000004</v>
      </c>
      <c r="AB737" s="11">
        <v>0.85003439999999997</v>
      </c>
      <c r="AC737" s="11">
        <v>0.78722890000000001</v>
      </c>
      <c r="AD737" s="11">
        <v>0.68463379999999996</v>
      </c>
      <c r="AE737" s="11">
        <v>0.56456220000000001</v>
      </c>
      <c r="AF737" s="11">
        <v>-0.18801010000000001</v>
      </c>
      <c r="AG737" s="11">
        <v>-0.1830068</v>
      </c>
      <c r="AH737" s="11">
        <v>-0.1522057</v>
      </c>
      <c r="AI737" s="11">
        <v>-0.1242673</v>
      </c>
      <c r="AJ737" s="11">
        <v>-9.0724399999999997E-2</v>
      </c>
      <c r="AK737" s="11">
        <v>-6.6925899999999997E-2</v>
      </c>
      <c r="AL737" s="11">
        <v>-2.6567799999999999E-2</v>
      </c>
      <c r="AM737" s="11">
        <v>-2.1786699999999999E-2</v>
      </c>
      <c r="AN737" s="11">
        <v>-8.0502000000000004E-3</v>
      </c>
      <c r="AO737" s="11">
        <v>-2.6013000000000001E-2</v>
      </c>
      <c r="AP737" s="11">
        <v>-2.90137E-2</v>
      </c>
      <c r="AQ737" s="11">
        <v>-3.7827E-3</v>
      </c>
      <c r="AR737" s="11">
        <v>-2.2915000000000001E-3</v>
      </c>
      <c r="AS737" s="11">
        <v>1.5277199999999999E-2</v>
      </c>
      <c r="AT737" s="11">
        <v>2.1997300000000001E-2</v>
      </c>
      <c r="AU737" s="11">
        <v>5.7452000000000003E-2</v>
      </c>
      <c r="AV737" s="11">
        <v>7.9707299999999995E-2</v>
      </c>
      <c r="AW737" s="11">
        <v>4.2979700000000003E-2</v>
      </c>
      <c r="AX737" s="11">
        <v>4.1106400000000001E-2</v>
      </c>
      <c r="AY737" s="11">
        <v>-3.8367000000000002E-3</v>
      </c>
      <c r="AZ737" s="11">
        <v>-4.09215E-2</v>
      </c>
      <c r="BA737" s="11">
        <v>-4.3557100000000001E-2</v>
      </c>
      <c r="BB737" s="11">
        <v>-5.1071699999999998E-2</v>
      </c>
      <c r="BC737" s="11">
        <v>-7.0620799999999997E-2</v>
      </c>
      <c r="BD737" s="11">
        <v>-0.13088440000000001</v>
      </c>
      <c r="BE737" s="11">
        <v>-0.12905130000000001</v>
      </c>
      <c r="BF737" s="11">
        <v>-0.101591</v>
      </c>
      <c r="BG737" s="11">
        <v>-8.0133300000000005E-2</v>
      </c>
      <c r="BH737" s="11">
        <v>-5.1885899999999999E-2</v>
      </c>
      <c r="BI737" s="11">
        <v>-3.3892600000000002E-2</v>
      </c>
      <c r="BJ737" s="11">
        <v>1.3406E-3</v>
      </c>
      <c r="BK737" s="11">
        <v>1.01741E-2</v>
      </c>
      <c r="BL737" s="11">
        <v>2.2411899999999998E-2</v>
      </c>
      <c r="BM737" s="11">
        <v>6.7542000000000001E-3</v>
      </c>
      <c r="BN737" s="11">
        <v>4.4435999999999998E-3</v>
      </c>
      <c r="BO737" s="11">
        <v>3.01616E-2</v>
      </c>
      <c r="BP737" s="11">
        <v>3.5449799999999997E-2</v>
      </c>
      <c r="BQ737" s="11">
        <v>5.1917100000000001E-2</v>
      </c>
      <c r="BR737" s="11">
        <v>6.4391699999999996E-2</v>
      </c>
      <c r="BS737" s="11">
        <v>9.3474399999999999E-2</v>
      </c>
      <c r="BT737" s="11">
        <v>0.1151552</v>
      </c>
      <c r="BU737" s="11">
        <v>8.1630300000000003E-2</v>
      </c>
      <c r="BV737" s="11">
        <v>6.9344600000000006E-2</v>
      </c>
      <c r="BW737" s="11">
        <v>2.3858600000000001E-2</v>
      </c>
      <c r="BX737" s="11">
        <v>-1.13466E-2</v>
      </c>
      <c r="BY737" s="11">
        <v>-1.5433799999999999E-2</v>
      </c>
      <c r="BZ737" s="11">
        <v>-2.32458E-2</v>
      </c>
      <c r="CA737" s="11">
        <v>-4.2506000000000002E-2</v>
      </c>
      <c r="CB737" s="11">
        <v>-7.3758599999999994E-2</v>
      </c>
      <c r="CC737" s="11">
        <v>-7.5095899999999993E-2</v>
      </c>
      <c r="CD737" s="11">
        <v>-5.0976199999999999E-2</v>
      </c>
      <c r="CE737" s="11">
        <v>-3.5999400000000001E-2</v>
      </c>
      <c r="CF737" s="11">
        <v>-1.30475E-2</v>
      </c>
      <c r="CG737" s="11">
        <v>-8.5930000000000002E-4</v>
      </c>
      <c r="CH737" s="11">
        <v>2.9249000000000001E-2</v>
      </c>
      <c r="CI737" s="11">
        <v>4.2134900000000003E-2</v>
      </c>
      <c r="CJ737" s="11">
        <v>5.2873900000000001E-2</v>
      </c>
      <c r="CK737" s="11">
        <v>3.9521300000000002E-2</v>
      </c>
      <c r="CL737" s="11">
        <v>3.7900999999999997E-2</v>
      </c>
      <c r="CM737" s="11">
        <v>6.4105800000000004E-2</v>
      </c>
      <c r="CN737" s="11">
        <v>7.3191199999999998E-2</v>
      </c>
      <c r="CO737" s="11">
        <v>8.85571E-2</v>
      </c>
      <c r="CP737" s="11">
        <v>0.10678609999999999</v>
      </c>
      <c r="CQ737" s="11">
        <v>0.1294968</v>
      </c>
      <c r="CR737" s="11">
        <v>0.15060309999999999</v>
      </c>
      <c r="CS737" s="11">
        <v>0.1202809</v>
      </c>
      <c r="CT737" s="11">
        <v>9.7582799999999997E-2</v>
      </c>
      <c r="CU737" s="11">
        <v>5.1553799999999997E-2</v>
      </c>
      <c r="CV737" s="11">
        <v>1.8228399999999999E-2</v>
      </c>
      <c r="CW737" s="11">
        <v>1.2689499999999999E-2</v>
      </c>
      <c r="CX737" s="11">
        <v>4.5801000000000001E-3</v>
      </c>
      <c r="CY737" s="11">
        <v>-1.4391299999999999E-2</v>
      </c>
      <c r="CZ737" s="11">
        <v>3.4729999999999997E-2</v>
      </c>
      <c r="DA737" s="11">
        <v>3.2802600000000001E-2</v>
      </c>
      <c r="DB737" s="11">
        <v>3.07716E-2</v>
      </c>
      <c r="DC737" s="11">
        <v>2.6831500000000001E-2</v>
      </c>
      <c r="DD737" s="11">
        <v>2.36121E-2</v>
      </c>
      <c r="DE737" s="11">
        <v>2.0082800000000001E-2</v>
      </c>
      <c r="DF737" s="11">
        <v>1.6967099999999999E-2</v>
      </c>
      <c r="DG737" s="11">
        <v>1.9430800000000002E-2</v>
      </c>
      <c r="DH737" s="11">
        <v>1.8519600000000001E-2</v>
      </c>
      <c r="DI737" s="11">
        <v>1.9921000000000001E-2</v>
      </c>
      <c r="DJ737" s="11">
        <v>2.03406E-2</v>
      </c>
      <c r="DK737" s="11">
        <v>2.0636600000000001E-2</v>
      </c>
      <c r="DL737" s="11">
        <v>2.29451E-2</v>
      </c>
      <c r="DM737" s="11">
        <v>2.22755E-2</v>
      </c>
      <c r="DN737" s="11">
        <v>2.5773999999999998E-2</v>
      </c>
      <c r="DO737" s="11">
        <v>2.1900099999999999E-2</v>
      </c>
      <c r="DP737" s="11">
        <v>2.1550799999999998E-2</v>
      </c>
      <c r="DQ737" s="11">
        <v>2.3497899999999999E-2</v>
      </c>
      <c r="DR737" s="11">
        <v>1.7167600000000002E-2</v>
      </c>
      <c r="DS737" s="11">
        <v>1.6837499999999998E-2</v>
      </c>
      <c r="DT737" s="11">
        <v>1.7980300000000001E-2</v>
      </c>
      <c r="DU737" s="11">
        <v>1.70977E-2</v>
      </c>
      <c r="DV737" s="11">
        <v>1.6916899999999999E-2</v>
      </c>
      <c r="DW737" s="11">
        <v>1.70925E-2</v>
      </c>
      <c r="DX737" s="11">
        <v>0.36448760000000002</v>
      </c>
      <c r="DY737" s="11">
        <v>1.3106400000000001E-2</v>
      </c>
      <c r="DZ737" s="11">
        <v>1.5926200000000001E-2</v>
      </c>
      <c r="EA737" s="11">
        <v>58.642530000000001</v>
      </c>
      <c r="EB737" s="11">
        <v>56.984729999999999</v>
      </c>
      <c r="EC737" s="11">
        <v>56.206310000000002</v>
      </c>
      <c r="ED737" s="11">
        <v>56.56073</v>
      </c>
      <c r="EE737" s="11">
        <v>55.726790000000001</v>
      </c>
      <c r="EF737" s="11">
        <v>56.006909999999998</v>
      </c>
      <c r="EG737" s="11">
        <v>55.947270000000003</v>
      </c>
      <c r="EH737" s="11">
        <v>56.672199999999997</v>
      </c>
      <c r="EI737" s="11">
        <v>57.109229999999997</v>
      </c>
      <c r="EJ737" s="11">
        <v>57.761380000000003</v>
      </c>
      <c r="EK737" s="11">
        <v>57.735639999999997</v>
      </c>
      <c r="EL737" s="11">
        <v>57.976700000000001</v>
      </c>
      <c r="EM737" s="11">
        <v>58.551319999999997</v>
      </c>
      <c r="EN737" s="11">
        <v>58.245069999999998</v>
      </c>
      <c r="EO737" s="11">
        <v>57.528199999999998</v>
      </c>
      <c r="EP737" s="11">
        <v>56.15446</v>
      </c>
      <c r="EQ737" s="11">
        <v>55.926319999999997</v>
      </c>
      <c r="ER737" s="11">
        <v>55.909739999999999</v>
      </c>
      <c r="ES737" s="11">
        <v>54.911659999999998</v>
      </c>
      <c r="ET737" s="11">
        <v>55.418059999999997</v>
      </c>
      <c r="EU737" s="11">
        <v>55.071770000000001</v>
      </c>
      <c r="EV737" s="11">
        <v>55.012189999999997</v>
      </c>
      <c r="EW737" s="11">
        <v>54.449379999999998</v>
      </c>
      <c r="EX737" s="11">
        <v>54.365960000000001</v>
      </c>
      <c r="EY737" s="11">
        <v>0</v>
      </c>
      <c r="EZ737" s="11"/>
      <c r="FA737" s="11"/>
      <c r="FB737" s="11"/>
      <c r="FC737" s="11"/>
      <c r="FD737" s="11"/>
      <c r="FE737" s="11"/>
      <c r="FF737" s="11"/>
      <c r="FG737" s="11"/>
      <c r="FH737" s="11"/>
      <c r="FI737" s="11"/>
      <c r="FJ737" s="11"/>
      <c r="FK737" s="11"/>
      <c r="FL737" s="11"/>
      <c r="FM737" s="11"/>
      <c r="FN737" s="11"/>
      <c r="FO737" s="11"/>
      <c r="FP737" s="11"/>
      <c r="FQ737" s="11"/>
      <c r="FR737" s="11"/>
      <c r="FS737" s="11"/>
      <c r="FT737" s="11"/>
      <c r="FU737" s="11"/>
      <c r="FV737" s="11"/>
      <c r="IA737" s="37"/>
    </row>
    <row r="738" spans="1:235" x14ac:dyDescent="0.25">
      <c r="A738" t="s">
        <v>112</v>
      </c>
      <c r="B738" t="s">
        <v>142</v>
      </c>
      <c r="C738" t="s">
        <v>88</v>
      </c>
      <c r="D738" t="s">
        <v>105</v>
      </c>
      <c r="E738" s="38" t="s">
        <v>120</v>
      </c>
      <c r="F738" t="s">
        <v>106</v>
      </c>
      <c r="G738" s="11">
        <v>6809</v>
      </c>
      <c r="H738" s="11">
        <v>0.4835931</v>
      </c>
      <c r="I738" s="11">
        <v>0.44065320000000002</v>
      </c>
      <c r="J738" s="11">
        <v>0.44051560000000001</v>
      </c>
      <c r="K738" s="11">
        <v>0.43965910000000002</v>
      </c>
      <c r="L738" s="11">
        <v>0.46999639999999998</v>
      </c>
      <c r="M738" s="11">
        <v>0.52347290000000002</v>
      </c>
      <c r="N738" s="11">
        <v>0.62847900000000001</v>
      </c>
      <c r="O738" s="11">
        <v>0.67412019999999995</v>
      </c>
      <c r="P738" s="11">
        <v>0.55562389999999995</v>
      </c>
      <c r="Q738" s="11">
        <v>0.37982470000000002</v>
      </c>
      <c r="R738" s="11">
        <v>0.23803279999999999</v>
      </c>
      <c r="S738" s="11">
        <v>0.16665050000000001</v>
      </c>
      <c r="T738" s="11">
        <v>0.14995069999999999</v>
      </c>
      <c r="U738" s="11">
        <v>0.1838149</v>
      </c>
      <c r="V738" s="11">
        <v>0.30413960000000001</v>
      </c>
      <c r="W738" s="11">
        <v>0.50477070000000002</v>
      </c>
      <c r="X738" s="11">
        <v>0.72314579999999995</v>
      </c>
      <c r="Y738" s="11">
        <v>0.91240279999999996</v>
      </c>
      <c r="Z738" s="11">
        <v>0.95614480000000002</v>
      </c>
      <c r="AA738" s="11">
        <v>0.89733269999999998</v>
      </c>
      <c r="AB738" s="11">
        <v>0.82177579999999995</v>
      </c>
      <c r="AC738" s="11">
        <v>0.7732658</v>
      </c>
      <c r="AD738" s="11">
        <v>0.67342349999999995</v>
      </c>
      <c r="AE738" s="11">
        <v>0.56370430000000005</v>
      </c>
      <c r="AF738" s="11">
        <v>-0.17369809999999999</v>
      </c>
      <c r="AG738" s="11">
        <v>-0.1820668</v>
      </c>
      <c r="AH738" s="11">
        <v>-0.14765529999999999</v>
      </c>
      <c r="AI738" s="11">
        <v>-0.12474490000000001</v>
      </c>
      <c r="AJ738" s="11">
        <v>-8.9752600000000002E-2</v>
      </c>
      <c r="AK738" s="11">
        <v>-6.7751199999999998E-2</v>
      </c>
      <c r="AL738" s="11">
        <v>-3.1644899999999997E-2</v>
      </c>
      <c r="AM738" s="11">
        <v>-2.60027E-2</v>
      </c>
      <c r="AN738" s="11">
        <v>-6.9344999999999997E-3</v>
      </c>
      <c r="AO738" s="11">
        <v>-2.6405999999999999E-2</v>
      </c>
      <c r="AP738" s="11">
        <v>-2.60834E-2</v>
      </c>
      <c r="AQ738" s="11">
        <v>-6.9322000000000003E-3</v>
      </c>
      <c r="AR738" s="11">
        <v>3.5715999999999999E-3</v>
      </c>
      <c r="AS738" s="11">
        <v>2.18222E-2</v>
      </c>
      <c r="AT738" s="11">
        <v>3.4791599999999999E-2</v>
      </c>
      <c r="AU738" s="11">
        <v>7.23713E-2</v>
      </c>
      <c r="AV738" s="11">
        <v>8.9448399999999997E-2</v>
      </c>
      <c r="AW738" s="11">
        <v>4.6688800000000003E-2</v>
      </c>
      <c r="AX738" s="11">
        <v>3.9767999999999998E-2</v>
      </c>
      <c r="AY738" s="11">
        <v>1.0658E-3</v>
      </c>
      <c r="AZ738" s="11">
        <v>-3.8469499999999997E-2</v>
      </c>
      <c r="BA738" s="11">
        <v>-4.3560000000000001E-2</v>
      </c>
      <c r="BB738" s="11">
        <v>-5.3335199999999999E-2</v>
      </c>
      <c r="BC738" s="11">
        <v>-6.5834199999999996E-2</v>
      </c>
      <c r="BD738" s="11">
        <v>-0.11972530000000001</v>
      </c>
      <c r="BE738" s="11">
        <v>-0.12978290000000001</v>
      </c>
      <c r="BF738" s="11">
        <v>-9.9729899999999996E-2</v>
      </c>
      <c r="BG738" s="11">
        <v>-8.2131200000000001E-2</v>
      </c>
      <c r="BH738" s="11">
        <v>-5.3471499999999998E-2</v>
      </c>
      <c r="BI738" s="11">
        <v>-3.7352999999999997E-2</v>
      </c>
      <c r="BJ738" s="11">
        <v>-5.3457000000000001E-3</v>
      </c>
      <c r="BK738" s="11">
        <v>6.1839E-3</v>
      </c>
      <c r="BL738" s="11">
        <v>2.1204799999999999E-2</v>
      </c>
      <c r="BM738" s="11">
        <v>3.6613000000000001E-3</v>
      </c>
      <c r="BN738" s="11">
        <v>4.7756999999999999E-3</v>
      </c>
      <c r="BO738" s="11">
        <v>2.4898900000000002E-2</v>
      </c>
      <c r="BP738" s="11">
        <v>3.9212200000000003E-2</v>
      </c>
      <c r="BQ738" s="11">
        <v>5.85163E-2</v>
      </c>
      <c r="BR738" s="11">
        <v>7.2732000000000005E-2</v>
      </c>
      <c r="BS738" s="11">
        <v>0.107117</v>
      </c>
      <c r="BT738" s="11">
        <v>0.12197769999999999</v>
      </c>
      <c r="BU738" s="11">
        <v>8.6915000000000006E-2</v>
      </c>
      <c r="BV738" s="11">
        <v>6.7526699999999995E-2</v>
      </c>
      <c r="BW738" s="11">
        <v>2.9096899999999998E-2</v>
      </c>
      <c r="BX738" s="11">
        <v>-9.8264000000000008E-3</v>
      </c>
      <c r="BY738" s="11">
        <v>-1.6391800000000002E-2</v>
      </c>
      <c r="BZ738" s="11">
        <v>-2.5940899999999999E-2</v>
      </c>
      <c r="CA738" s="11">
        <v>-3.9843700000000003E-2</v>
      </c>
      <c r="CB738" s="11">
        <v>-6.5752500000000005E-2</v>
      </c>
      <c r="CC738" s="11">
        <v>-7.7499100000000001E-2</v>
      </c>
      <c r="CD738" s="11">
        <v>-5.1804500000000003E-2</v>
      </c>
      <c r="CE738" s="11">
        <v>-3.9517499999999997E-2</v>
      </c>
      <c r="CF738" s="11">
        <v>-1.7190299999999999E-2</v>
      </c>
      <c r="CG738" s="11">
        <v>-6.9547999999999997E-3</v>
      </c>
      <c r="CH738" s="11">
        <v>2.09534E-2</v>
      </c>
      <c r="CI738" s="11">
        <v>3.8370500000000002E-2</v>
      </c>
      <c r="CJ738" s="11">
        <v>4.9344100000000002E-2</v>
      </c>
      <c r="CK738" s="11">
        <v>3.3728599999999997E-2</v>
      </c>
      <c r="CL738" s="11">
        <v>3.5634800000000001E-2</v>
      </c>
      <c r="CM738" s="11">
        <v>5.67299E-2</v>
      </c>
      <c r="CN738" s="11">
        <v>7.4852699999999994E-2</v>
      </c>
      <c r="CO738" s="11">
        <v>9.5210400000000001E-2</v>
      </c>
      <c r="CP738" s="11">
        <v>0.1106724</v>
      </c>
      <c r="CQ738" s="11">
        <v>0.14186270000000001</v>
      </c>
      <c r="CR738" s="11">
        <v>0.15450710000000001</v>
      </c>
      <c r="CS738" s="11">
        <v>0.12714120000000001</v>
      </c>
      <c r="CT738" s="11">
        <v>9.5285400000000006E-2</v>
      </c>
      <c r="CU738" s="11">
        <v>5.7127900000000002E-2</v>
      </c>
      <c r="CV738" s="11">
        <v>1.8816699999999999E-2</v>
      </c>
      <c r="CW738" s="11">
        <v>1.07764E-2</v>
      </c>
      <c r="CX738" s="11">
        <v>1.4534000000000001E-3</v>
      </c>
      <c r="CY738" s="11">
        <v>-1.38532E-2</v>
      </c>
      <c r="CZ738" s="11">
        <v>3.2813099999999998E-2</v>
      </c>
      <c r="DA738" s="11">
        <v>3.1786300000000003E-2</v>
      </c>
      <c r="DB738" s="11">
        <v>2.9136599999999999E-2</v>
      </c>
      <c r="DC738" s="11">
        <v>2.5907300000000001E-2</v>
      </c>
      <c r="DD738" s="11">
        <v>2.2057400000000001E-2</v>
      </c>
      <c r="DE738" s="11">
        <v>1.8480799999999999E-2</v>
      </c>
      <c r="DF738" s="11">
        <v>1.5988700000000002E-2</v>
      </c>
      <c r="DG738" s="11">
        <v>1.9568100000000001E-2</v>
      </c>
      <c r="DH738" s="11">
        <v>1.7107500000000001E-2</v>
      </c>
      <c r="DI738" s="11">
        <v>1.82796E-2</v>
      </c>
      <c r="DJ738" s="11">
        <v>1.8761E-2</v>
      </c>
      <c r="DK738" s="11">
        <v>1.9351899999999998E-2</v>
      </c>
      <c r="DL738" s="11">
        <v>2.16679E-2</v>
      </c>
      <c r="DM738" s="11">
        <v>2.2308399999999999E-2</v>
      </c>
      <c r="DN738" s="11">
        <v>2.3066099999999999E-2</v>
      </c>
      <c r="DO738" s="11">
        <v>2.1123900000000001E-2</v>
      </c>
      <c r="DP738" s="11">
        <v>1.97764E-2</v>
      </c>
      <c r="DQ738" s="11">
        <v>2.44558E-2</v>
      </c>
      <c r="DR738" s="11">
        <v>1.6876100000000002E-2</v>
      </c>
      <c r="DS738" s="11">
        <v>1.70417E-2</v>
      </c>
      <c r="DT738" s="11">
        <v>1.74138E-2</v>
      </c>
      <c r="DU738" s="11">
        <v>1.65171E-2</v>
      </c>
      <c r="DV738" s="11">
        <v>1.6654599999999999E-2</v>
      </c>
      <c r="DW738" s="11">
        <v>1.5801099999999998E-2</v>
      </c>
      <c r="DX738" s="11">
        <v>0.35886230000000002</v>
      </c>
      <c r="DY738" s="11">
        <v>1.2428399999999999E-2</v>
      </c>
      <c r="DZ738" s="11">
        <v>1.5584199999999999E-2</v>
      </c>
      <c r="EA738" s="11">
        <v>50.21069</v>
      </c>
      <c r="EB738" s="11">
        <v>49.556440000000002</v>
      </c>
      <c r="EC738" s="11">
        <v>49.021259999999998</v>
      </c>
      <c r="ED738" s="11">
        <v>48.459800000000001</v>
      </c>
      <c r="EE738" s="11">
        <v>48.204700000000003</v>
      </c>
      <c r="EF738" s="11">
        <v>48.075620000000001</v>
      </c>
      <c r="EG738" s="11">
        <v>47.70579</v>
      </c>
      <c r="EH738" s="11">
        <v>49.201239999999999</v>
      </c>
      <c r="EI738" s="11">
        <v>52.329009999999997</v>
      </c>
      <c r="EJ738" s="11">
        <v>56.703000000000003</v>
      </c>
      <c r="EK738" s="11">
        <v>60.615189999999998</v>
      </c>
      <c r="EL738" s="11">
        <v>62.900390000000002</v>
      </c>
      <c r="EM738" s="11">
        <v>63.999690000000001</v>
      </c>
      <c r="EN738" s="11">
        <v>64.290040000000005</v>
      </c>
      <c r="EO738" s="11">
        <v>64.40607</v>
      </c>
      <c r="EP738" s="11">
        <v>63.903480000000002</v>
      </c>
      <c r="EQ738" s="11">
        <v>62.10201</v>
      </c>
      <c r="ER738" s="11">
        <v>59.438049999999997</v>
      </c>
      <c r="ES738" s="11">
        <v>56.916719999999998</v>
      </c>
      <c r="ET738" s="11">
        <v>54.997219999999999</v>
      </c>
      <c r="EU738" s="11">
        <v>53.75609</v>
      </c>
      <c r="EV738" s="11">
        <v>52.695720000000001</v>
      </c>
      <c r="EW738" s="11">
        <v>51.860100000000003</v>
      </c>
      <c r="EX738" s="11">
        <v>51.0623</v>
      </c>
      <c r="EY738" s="11">
        <v>0</v>
      </c>
      <c r="EZ738" s="11"/>
      <c r="FA738" s="11"/>
      <c r="FB738" s="11"/>
      <c r="FC738" s="11"/>
      <c r="FD738" s="11"/>
      <c r="FE738" s="11"/>
      <c r="FF738" s="11"/>
      <c r="FG738" s="11"/>
      <c r="FH738" s="11"/>
      <c r="FI738" s="11"/>
      <c r="FJ738" s="11"/>
      <c r="FK738" s="11"/>
      <c r="FL738" s="11"/>
      <c r="FM738" s="11"/>
      <c r="FN738" s="11"/>
      <c r="FO738" s="11"/>
      <c r="FP738" s="11"/>
      <c r="FQ738" s="11"/>
      <c r="FR738" s="11"/>
      <c r="FS738" s="11"/>
      <c r="FT738" s="11"/>
      <c r="FU738" s="11"/>
      <c r="FV738" s="11"/>
      <c r="IA738" s="37"/>
    </row>
    <row r="739" spans="1:235" x14ac:dyDescent="0.25">
      <c r="A739" t="s">
        <v>112</v>
      </c>
      <c r="B739" t="s">
        <v>142</v>
      </c>
      <c r="C739" t="s">
        <v>0</v>
      </c>
      <c r="D739" t="s">
        <v>105</v>
      </c>
      <c r="E739" s="38" t="s">
        <v>120</v>
      </c>
      <c r="F739" t="s">
        <v>106</v>
      </c>
      <c r="G739" s="11">
        <v>6809</v>
      </c>
      <c r="H739" s="11">
        <v>3.2927849999999999</v>
      </c>
      <c r="I739" s="11">
        <v>3.0004080000000002</v>
      </c>
      <c r="J739" s="11">
        <v>2.9994710000000002</v>
      </c>
      <c r="K739" s="11">
        <v>2.9936389999999999</v>
      </c>
      <c r="L739" s="11">
        <v>3.200205</v>
      </c>
      <c r="M739" s="11">
        <v>3.564327</v>
      </c>
      <c r="N739" s="11">
        <v>4.2793140000000003</v>
      </c>
      <c r="O739" s="11">
        <v>4.5900850000000002</v>
      </c>
      <c r="P739" s="11">
        <v>3.7832430000000001</v>
      </c>
      <c r="Q739" s="11">
        <v>2.5862270000000001</v>
      </c>
      <c r="R739" s="11">
        <v>1.6207659999999999</v>
      </c>
      <c r="S739" s="11">
        <v>1.1347229999999999</v>
      </c>
      <c r="T739" s="11">
        <v>1.0210140000000001</v>
      </c>
      <c r="U739" s="11">
        <v>1.251595</v>
      </c>
      <c r="V739" s="11">
        <v>2.0708859999999998</v>
      </c>
      <c r="W739" s="11">
        <v>3.4369839999999998</v>
      </c>
      <c r="X739" s="11">
        <v>4.9238999999999997</v>
      </c>
      <c r="Y739" s="11">
        <v>6.2125500000000002</v>
      </c>
      <c r="Z739" s="11">
        <v>6.5103900000000001</v>
      </c>
      <c r="AA739" s="11">
        <v>6.1099379999999996</v>
      </c>
      <c r="AB739" s="11">
        <v>5.595472</v>
      </c>
      <c r="AC739" s="11">
        <v>5.2651669999999999</v>
      </c>
      <c r="AD739" s="11">
        <v>4.5853409999999997</v>
      </c>
      <c r="AE739" s="11">
        <v>3.8382619999999998</v>
      </c>
      <c r="AF739" s="11">
        <v>-1.1827110000000001</v>
      </c>
      <c r="AG739" s="11">
        <v>-1.2396929999999999</v>
      </c>
      <c r="AH739" s="11">
        <v>-1.005385</v>
      </c>
      <c r="AI739" s="11">
        <v>-0.84938840000000004</v>
      </c>
      <c r="AJ739" s="11">
        <v>-0.61112569999999999</v>
      </c>
      <c r="AK739" s="11">
        <v>-0.46131820000000001</v>
      </c>
      <c r="AL739" s="11">
        <v>-0.21546979999999999</v>
      </c>
      <c r="AM739" s="11">
        <v>-0.1770526</v>
      </c>
      <c r="AN739" s="11">
        <v>-4.7217000000000002E-2</v>
      </c>
      <c r="AO739" s="11">
        <v>-0.17979829999999999</v>
      </c>
      <c r="AP739" s="11">
        <v>-0.17760190000000001</v>
      </c>
      <c r="AQ739" s="11">
        <v>-4.72015E-2</v>
      </c>
      <c r="AR739" s="11">
        <v>2.43191E-2</v>
      </c>
      <c r="AS739" s="11">
        <v>0.1485871</v>
      </c>
      <c r="AT739" s="11">
        <v>0.2368962</v>
      </c>
      <c r="AU739" s="11">
        <v>0.49277599999999999</v>
      </c>
      <c r="AV739" s="11">
        <v>0.60905410000000004</v>
      </c>
      <c r="AW739" s="11">
        <v>0.31790400000000002</v>
      </c>
      <c r="AX739" s="11">
        <v>0.27078010000000002</v>
      </c>
      <c r="AY739" s="11">
        <v>7.2569000000000002E-3</v>
      </c>
      <c r="AZ739" s="11">
        <v>-0.26193909999999998</v>
      </c>
      <c r="BA739" s="11">
        <v>-0.29659980000000002</v>
      </c>
      <c r="BB739" s="11">
        <v>-0.36315960000000003</v>
      </c>
      <c r="BC739" s="11">
        <v>-0.44826510000000003</v>
      </c>
      <c r="BD739" s="11">
        <v>-0.81520970000000004</v>
      </c>
      <c r="BE739" s="11">
        <v>-0.88369209999999998</v>
      </c>
      <c r="BF739" s="11">
        <v>-0.67906080000000002</v>
      </c>
      <c r="BG739" s="11">
        <v>-0.55923160000000005</v>
      </c>
      <c r="BH739" s="11">
        <v>-0.3640872</v>
      </c>
      <c r="BI739" s="11">
        <v>-0.25433670000000003</v>
      </c>
      <c r="BJ739" s="11">
        <v>-3.6399000000000001E-2</v>
      </c>
      <c r="BK739" s="11">
        <v>4.2106200000000003E-2</v>
      </c>
      <c r="BL739" s="11">
        <v>0.1443834</v>
      </c>
      <c r="BM739" s="11">
        <v>2.4930000000000001E-2</v>
      </c>
      <c r="BN739" s="11">
        <v>3.2517799999999999E-2</v>
      </c>
      <c r="BO739" s="11">
        <v>0.1695363</v>
      </c>
      <c r="BP739" s="11">
        <v>0.2669957</v>
      </c>
      <c r="BQ739" s="11">
        <v>0.39843729999999999</v>
      </c>
      <c r="BR739" s="11">
        <v>0.49523230000000001</v>
      </c>
      <c r="BS739" s="11">
        <v>0.7293596</v>
      </c>
      <c r="BT739" s="11">
        <v>0.83054629999999996</v>
      </c>
      <c r="BU739" s="11">
        <v>0.59180410000000006</v>
      </c>
      <c r="BV739" s="11">
        <v>0.45978920000000001</v>
      </c>
      <c r="BW739" s="11">
        <v>0.1981205</v>
      </c>
      <c r="BX739" s="11">
        <v>-6.6908200000000001E-2</v>
      </c>
      <c r="BY739" s="11">
        <v>-0.1116118</v>
      </c>
      <c r="BZ739" s="11">
        <v>-0.1766316</v>
      </c>
      <c r="CA739" s="11">
        <v>-0.27129589999999998</v>
      </c>
      <c r="CB739" s="11">
        <v>-0.44770890000000002</v>
      </c>
      <c r="CC739" s="11">
        <v>-0.52769140000000003</v>
      </c>
      <c r="CD739" s="11">
        <v>-0.35273660000000001</v>
      </c>
      <c r="CE739" s="11">
        <v>-0.26907490000000001</v>
      </c>
      <c r="CF739" s="11">
        <v>-0.11704870000000001</v>
      </c>
      <c r="CG739" s="11">
        <v>-4.73552E-2</v>
      </c>
      <c r="CH739" s="11">
        <v>0.14267189999999999</v>
      </c>
      <c r="CI739" s="11">
        <v>0.26126509999999997</v>
      </c>
      <c r="CJ739" s="11">
        <v>0.3359838</v>
      </c>
      <c r="CK739" s="11">
        <v>0.22965830000000001</v>
      </c>
      <c r="CL739" s="11">
        <v>0.24263760000000001</v>
      </c>
      <c r="CM739" s="11">
        <v>0.38627410000000001</v>
      </c>
      <c r="CN739" s="11">
        <v>0.50967220000000002</v>
      </c>
      <c r="CO739" s="11">
        <v>0.64828750000000002</v>
      </c>
      <c r="CP739" s="11">
        <v>0.75356849999999997</v>
      </c>
      <c r="CQ739" s="11">
        <v>0.96594310000000005</v>
      </c>
      <c r="CR739" s="11">
        <v>1.0520389999999999</v>
      </c>
      <c r="CS739" s="11">
        <v>0.86570420000000003</v>
      </c>
      <c r="CT739" s="11">
        <v>0.64879830000000005</v>
      </c>
      <c r="CU739" s="11">
        <v>0.3889841</v>
      </c>
      <c r="CV739" s="11">
        <v>0.1281226</v>
      </c>
      <c r="CW739" s="11">
        <v>7.3376300000000005E-2</v>
      </c>
      <c r="CX739" s="11">
        <v>9.8963000000000002E-3</v>
      </c>
      <c r="CY739" s="11">
        <v>-9.4326699999999999E-2</v>
      </c>
      <c r="CZ739" s="11">
        <v>0.2234246</v>
      </c>
      <c r="DA739" s="11">
        <v>0.21643299999999999</v>
      </c>
      <c r="DB739" s="11">
        <v>0.19839100000000001</v>
      </c>
      <c r="DC739" s="11">
        <v>0.1764028</v>
      </c>
      <c r="DD739" s="11">
        <v>0.15018870000000001</v>
      </c>
      <c r="DE739" s="11">
        <v>0.1258358</v>
      </c>
      <c r="DF739" s="11">
        <v>0.1088673</v>
      </c>
      <c r="DG739" s="11">
        <v>0.1332391</v>
      </c>
      <c r="DH739" s="11">
        <v>0.1164848</v>
      </c>
      <c r="DI739" s="11">
        <v>0.12446599999999999</v>
      </c>
      <c r="DJ739" s="11">
        <v>0.12774369999999999</v>
      </c>
      <c r="DK739" s="11">
        <v>0.1317672</v>
      </c>
      <c r="DL739" s="11">
        <v>0.1475369</v>
      </c>
      <c r="DM739" s="11">
        <v>0.15189810000000001</v>
      </c>
      <c r="DN739" s="11">
        <v>0.15705720000000001</v>
      </c>
      <c r="DO739" s="11">
        <v>0.1438326</v>
      </c>
      <c r="DP739" s="11">
        <v>0.13465769999999999</v>
      </c>
      <c r="DQ739" s="11">
        <v>0.16651940000000001</v>
      </c>
      <c r="DR739" s="11">
        <v>0.11490939999999999</v>
      </c>
      <c r="DS739" s="11">
        <v>0.1160369</v>
      </c>
      <c r="DT739" s="11">
        <v>0.11857040000000001</v>
      </c>
      <c r="DU739" s="11">
        <v>0.1124647</v>
      </c>
      <c r="DV739" s="11">
        <v>0.1134009</v>
      </c>
      <c r="DW739" s="11">
        <v>0.1075897</v>
      </c>
      <c r="DX739" s="11">
        <v>2.4434930000000001</v>
      </c>
      <c r="DY739" s="11">
        <v>8.4624599999999994E-2</v>
      </c>
      <c r="DZ739" s="11">
        <v>0.1061127</v>
      </c>
      <c r="EA739" s="11">
        <v>50.21069</v>
      </c>
      <c r="EB739" s="11">
        <v>49.556440000000002</v>
      </c>
      <c r="EC739" s="11">
        <v>49.021259999999998</v>
      </c>
      <c r="ED739" s="11">
        <v>48.459800000000001</v>
      </c>
      <c r="EE739" s="11">
        <v>48.204700000000003</v>
      </c>
      <c r="EF739" s="11">
        <v>48.075620000000001</v>
      </c>
      <c r="EG739" s="11">
        <v>47.70579</v>
      </c>
      <c r="EH739" s="11">
        <v>49.201239999999999</v>
      </c>
      <c r="EI739" s="11">
        <v>52.329009999999997</v>
      </c>
      <c r="EJ739" s="11">
        <v>56.703000000000003</v>
      </c>
      <c r="EK739" s="11">
        <v>60.615189999999998</v>
      </c>
      <c r="EL739" s="11">
        <v>62.900390000000002</v>
      </c>
      <c r="EM739" s="11">
        <v>63.999690000000001</v>
      </c>
      <c r="EN739" s="11">
        <v>64.290040000000005</v>
      </c>
      <c r="EO739" s="11">
        <v>64.40607</v>
      </c>
      <c r="EP739" s="11">
        <v>63.903480000000002</v>
      </c>
      <c r="EQ739" s="11">
        <v>62.10201</v>
      </c>
      <c r="ER739" s="11">
        <v>59.438049999999997</v>
      </c>
      <c r="ES739" s="11">
        <v>56.916719999999998</v>
      </c>
      <c r="ET739" s="11">
        <v>54.997219999999999</v>
      </c>
      <c r="EU739" s="11">
        <v>53.75609</v>
      </c>
      <c r="EV739" s="11">
        <v>52.695720000000001</v>
      </c>
      <c r="EW739" s="11">
        <v>51.860100000000003</v>
      </c>
      <c r="EX739" s="11">
        <v>51.0623</v>
      </c>
      <c r="EY739" s="11">
        <v>0</v>
      </c>
      <c r="EZ739" s="11"/>
      <c r="FA739" s="11"/>
      <c r="FB739" s="11"/>
      <c r="FC739" s="11"/>
      <c r="FD739" s="11"/>
      <c r="FE739" s="11"/>
      <c r="FF739" s="11"/>
      <c r="FG739" s="11"/>
      <c r="FH739" s="11"/>
      <c r="FI739" s="11"/>
      <c r="FJ739" s="11"/>
      <c r="FK739" s="11"/>
      <c r="FL739" s="11"/>
      <c r="FM739" s="11"/>
      <c r="FN739" s="11"/>
      <c r="FO739" s="11"/>
      <c r="FP739" s="11"/>
      <c r="FQ739" s="11"/>
      <c r="FR739" s="11"/>
      <c r="FS739" s="11"/>
      <c r="FT739" s="11"/>
      <c r="FU739" s="11"/>
      <c r="FV739" s="11"/>
    </row>
    <row r="740" spans="1:235" x14ac:dyDescent="0.25">
      <c r="A740" s="37" t="s">
        <v>112</v>
      </c>
      <c r="B740" t="s">
        <v>142</v>
      </c>
      <c r="C740" t="s">
        <v>88</v>
      </c>
      <c r="D740" t="s">
        <v>105</v>
      </c>
      <c r="E740" s="38" t="s">
        <v>237</v>
      </c>
      <c r="F740" t="s">
        <v>106</v>
      </c>
      <c r="G740" s="11">
        <v>6809</v>
      </c>
      <c r="H740" s="11">
        <v>0.55894730000000004</v>
      </c>
      <c r="I740" s="11">
        <v>0.50228269999999997</v>
      </c>
      <c r="J740" s="11">
        <v>0.52367180000000002</v>
      </c>
      <c r="K740" s="11">
        <v>0.50939659999999998</v>
      </c>
      <c r="L740" s="11">
        <v>0.54763430000000002</v>
      </c>
      <c r="M740" s="11">
        <v>0.59266890000000005</v>
      </c>
      <c r="N740" s="11">
        <v>0.73348559999999996</v>
      </c>
      <c r="O740" s="11">
        <v>0.77460830000000003</v>
      </c>
      <c r="P740" s="11">
        <v>0.58741589999999999</v>
      </c>
      <c r="Q740" s="11">
        <v>0.35104469999999999</v>
      </c>
      <c r="R740" s="11">
        <v>0.19591829999999999</v>
      </c>
      <c r="S740" s="11">
        <v>9.7358700000000006E-2</v>
      </c>
      <c r="T740" s="11">
        <v>0.11301070000000001</v>
      </c>
      <c r="U740" s="11">
        <v>0.1912866</v>
      </c>
      <c r="V740" s="11">
        <v>0.32450790000000002</v>
      </c>
      <c r="W740" s="11">
        <v>0.57519889999999996</v>
      </c>
      <c r="X740" s="11">
        <v>0.82306279999999998</v>
      </c>
      <c r="Y740" s="11">
        <v>1.026049</v>
      </c>
      <c r="Z740" s="11">
        <v>1.059755</v>
      </c>
      <c r="AA740" s="11">
        <v>1.0149109999999999</v>
      </c>
      <c r="AB740" s="11">
        <v>0.92593630000000005</v>
      </c>
      <c r="AC740" s="11">
        <v>0.85271850000000005</v>
      </c>
      <c r="AD740" s="11">
        <v>0.73752430000000002</v>
      </c>
      <c r="AE740" s="11">
        <v>0.63408969999999998</v>
      </c>
      <c r="AF740" s="11">
        <v>-0.1653686</v>
      </c>
      <c r="AG740" s="11">
        <v>-0.18277869999999999</v>
      </c>
      <c r="AH740" s="11">
        <v>-0.13991999999999999</v>
      </c>
      <c r="AI740" s="11">
        <v>-0.13588639999999999</v>
      </c>
      <c r="AJ740" s="11">
        <v>-0.1042838</v>
      </c>
      <c r="AK740" s="11">
        <v>-8.8311899999999999E-2</v>
      </c>
      <c r="AL740" s="11">
        <v>-5.5971100000000003E-2</v>
      </c>
      <c r="AM740" s="11">
        <v>-4.3144799999999997E-2</v>
      </c>
      <c r="AN740" s="11">
        <v>-1.15923E-2</v>
      </c>
      <c r="AO740" s="11">
        <v>-3.9703500000000003E-2</v>
      </c>
      <c r="AP740" s="11">
        <v>-3.0855E-2</v>
      </c>
      <c r="AQ740" s="11">
        <v>-2.0374799999999998E-2</v>
      </c>
      <c r="AR740" s="11">
        <v>1.2156E-2</v>
      </c>
      <c r="AS740" s="11">
        <v>3.3918799999999999E-2</v>
      </c>
      <c r="AT740" s="11">
        <v>6.1601400000000001E-2</v>
      </c>
      <c r="AU740" s="11">
        <v>0.1083528</v>
      </c>
      <c r="AV740" s="11">
        <v>0.1108845</v>
      </c>
      <c r="AW740" s="11">
        <v>4.63579E-2</v>
      </c>
      <c r="AX740" s="11">
        <v>3.1308799999999998E-2</v>
      </c>
      <c r="AY740" s="11">
        <v>6.3076E-3</v>
      </c>
      <c r="AZ740" s="11">
        <v>-3.8488500000000002E-2</v>
      </c>
      <c r="BA740" s="11">
        <v>-4.9823699999999999E-2</v>
      </c>
      <c r="BB740" s="11">
        <v>-6.4964900000000006E-2</v>
      </c>
      <c r="BC740" s="11">
        <v>-7.1190400000000001E-2</v>
      </c>
      <c r="BD740" s="11">
        <v>-0.1046911</v>
      </c>
      <c r="BE740" s="11">
        <v>-0.12863430000000001</v>
      </c>
      <c r="BF740" s="11">
        <v>-9.2321500000000001E-2</v>
      </c>
      <c r="BG740" s="11">
        <v>-8.8847700000000002E-2</v>
      </c>
      <c r="BH740" s="11">
        <v>-6.2956100000000001E-2</v>
      </c>
      <c r="BI740" s="11">
        <v>-5.1033799999999997E-2</v>
      </c>
      <c r="BJ740" s="11">
        <v>-2.0808E-2</v>
      </c>
      <c r="BK740" s="11">
        <v>-4.0480999999999998E-3</v>
      </c>
      <c r="BL740" s="11">
        <v>2.4461299999999998E-2</v>
      </c>
      <c r="BM740" s="11">
        <v>-1.9151000000000001E-3</v>
      </c>
      <c r="BN740" s="11">
        <v>7.9559000000000001E-3</v>
      </c>
      <c r="BO740" s="11">
        <v>1.51775E-2</v>
      </c>
      <c r="BP740" s="11">
        <v>4.7819500000000001E-2</v>
      </c>
      <c r="BQ740" s="11">
        <v>7.8777600000000003E-2</v>
      </c>
      <c r="BR740" s="11">
        <v>0.1078973</v>
      </c>
      <c r="BS740" s="11">
        <v>0.15231339999999999</v>
      </c>
      <c r="BT740" s="11">
        <v>0.15016689999999999</v>
      </c>
      <c r="BU740" s="11">
        <v>9.3448100000000006E-2</v>
      </c>
      <c r="BV740" s="11">
        <v>6.8778199999999998E-2</v>
      </c>
      <c r="BW740" s="11">
        <v>4.4516399999999998E-2</v>
      </c>
      <c r="BX740" s="11">
        <v>-4.7662E-3</v>
      </c>
      <c r="BY740" s="11">
        <v>-1.6254500000000002E-2</v>
      </c>
      <c r="BZ740" s="11">
        <v>-3.1886299999999999E-2</v>
      </c>
      <c r="CA740" s="11">
        <v>-3.9529700000000001E-2</v>
      </c>
      <c r="CB740" s="11">
        <v>-4.40136E-2</v>
      </c>
      <c r="CC740" s="11">
        <v>-7.4489899999999998E-2</v>
      </c>
      <c r="CD740" s="11">
        <v>-4.4722999999999999E-2</v>
      </c>
      <c r="CE740" s="11">
        <v>-4.1809100000000002E-2</v>
      </c>
      <c r="CF740" s="11">
        <v>-2.1628399999999999E-2</v>
      </c>
      <c r="CG740" s="11">
        <v>-1.37556E-2</v>
      </c>
      <c r="CH740" s="11">
        <v>1.4355100000000001E-2</v>
      </c>
      <c r="CI740" s="11">
        <v>3.5048700000000002E-2</v>
      </c>
      <c r="CJ740" s="11">
        <v>6.0514900000000003E-2</v>
      </c>
      <c r="CK740" s="11">
        <v>3.5873200000000001E-2</v>
      </c>
      <c r="CL740" s="11">
        <v>4.6766700000000001E-2</v>
      </c>
      <c r="CM740" s="11">
        <v>5.0729799999999999E-2</v>
      </c>
      <c r="CN740" s="11">
        <v>8.3482899999999999E-2</v>
      </c>
      <c r="CO740" s="11">
        <v>0.12363639999999999</v>
      </c>
      <c r="CP740" s="11">
        <v>0.15419330000000001</v>
      </c>
      <c r="CQ740" s="11">
        <v>0.196274</v>
      </c>
      <c r="CR740" s="11">
        <v>0.18944929999999999</v>
      </c>
      <c r="CS740" s="11">
        <v>0.1405383</v>
      </c>
      <c r="CT740" s="11">
        <v>0.1062476</v>
      </c>
      <c r="CU740" s="11">
        <v>8.2725099999999996E-2</v>
      </c>
      <c r="CV740" s="11">
        <v>2.8956200000000001E-2</v>
      </c>
      <c r="CW740" s="11">
        <v>1.7314599999999999E-2</v>
      </c>
      <c r="CX740" s="11">
        <v>1.1923000000000001E-3</v>
      </c>
      <c r="CY740" s="11">
        <v>-7.8689999999999993E-3</v>
      </c>
      <c r="CZ740" s="11">
        <v>3.68893E-2</v>
      </c>
      <c r="DA740" s="11">
        <v>3.2917500000000002E-2</v>
      </c>
      <c r="DB740" s="11">
        <v>2.8937899999999999E-2</v>
      </c>
      <c r="DC740" s="11">
        <v>2.8597500000000001E-2</v>
      </c>
      <c r="DD740" s="11">
        <v>2.5125499999999999E-2</v>
      </c>
      <c r="DE740" s="11">
        <v>2.26635E-2</v>
      </c>
      <c r="DF740" s="11">
        <v>2.13776E-2</v>
      </c>
      <c r="DG740" s="11">
        <v>2.3769100000000001E-2</v>
      </c>
      <c r="DH740" s="11">
        <v>2.1919000000000001E-2</v>
      </c>
      <c r="DI740" s="11">
        <v>2.29737E-2</v>
      </c>
      <c r="DJ740" s="11">
        <v>2.35953E-2</v>
      </c>
      <c r="DK740" s="11">
        <v>2.1614299999999999E-2</v>
      </c>
      <c r="DL740" s="11">
        <v>2.1681800000000001E-2</v>
      </c>
      <c r="DM740" s="11">
        <v>2.72722E-2</v>
      </c>
      <c r="DN740" s="11">
        <v>2.8145900000000001E-2</v>
      </c>
      <c r="DO740" s="11">
        <v>2.6726099999999999E-2</v>
      </c>
      <c r="DP740" s="11">
        <v>2.3882E-2</v>
      </c>
      <c r="DQ740" s="11">
        <v>2.8628799999999999E-2</v>
      </c>
      <c r="DR740" s="11">
        <v>2.2779799999999999E-2</v>
      </c>
      <c r="DS740" s="11">
        <v>2.3229300000000001E-2</v>
      </c>
      <c r="DT740" s="11">
        <v>2.0501700000000001E-2</v>
      </c>
      <c r="DU740" s="11">
        <v>2.0408599999999999E-2</v>
      </c>
      <c r="DV740" s="11">
        <v>2.01104E-2</v>
      </c>
      <c r="DW740" s="11">
        <v>1.9248299999999999E-2</v>
      </c>
      <c r="DX740" s="11">
        <v>0.43968220000000002</v>
      </c>
      <c r="DY740" s="11">
        <v>1.49293E-2</v>
      </c>
      <c r="DZ740" s="11">
        <v>1.9153900000000001E-2</v>
      </c>
      <c r="EA740" s="11">
        <v>42.212000000000003</v>
      </c>
      <c r="EB740" s="11">
        <v>40.747889999999998</v>
      </c>
      <c r="EC740" s="11">
        <v>40.081110000000002</v>
      </c>
      <c r="ED740" s="11">
        <v>38.396740000000001</v>
      </c>
      <c r="EE740" s="11">
        <v>38.777619999999999</v>
      </c>
      <c r="EF740" s="11">
        <v>39.197159999999997</v>
      </c>
      <c r="EG740" s="11">
        <v>36.628660000000004</v>
      </c>
      <c r="EH740" s="11">
        <v>39.579039999999999</v>
      </c>
      <c r="EI740" s="11">
        <v>44.554400000000001</v>
      </c>
      <c r="EJ740" s="11">
        <v>53.34854</v>
      </c>
      <c r="EK740" s="11">
        <v>57.341650000000001</v>
      </c>
      <c r="EL740" s="11">
        <v>59.623309999999996</v>
      </c>
      <c r="EM740" s="11">
        <v>62.085509999999999</v>
      </c>
      <c r="EN740" s="11">
        <v>62.675159999999998</v>
      </c>
      <c r="EO740" s="11">
        <v>62.112380000000002</v>
      </c>
      <c r="EP740" s="11">
        <v>60.94218</v>
      </c>
      <c r="EQ740" s="11">
        <v>58.442070000000001</v>
      </c>
      <c r="ER740" s="11">
        <v>55.798079999999999</v>
      </c>
      <c r="ES740" s="11">
        <v>53.570680000000003</v>
      </c>
      <c r="ET740" s="11">
        <v>51.35333</v>
      </c>
      <c r="EU740" s="11">
        <v>48.520539999999997</v>
      </c>
      <c r="EV740" s="11">
        <v>45.616750000000003</v>
      </c>
      <c r="EW740" s="11">
        <v>43.734670000000001</v>
      </c>
      <c r="EX740" s="11">
        <v>42.221890000000002</v>
      </c>
      <c r="EY740" s="11">
        <v>0</v>
      </c>
      <c r="EZ740" s="11"/>
      <c r="FA740" s="11"/>
      <c r="FB740" s="11"/>
      <c r="FC740" s="11"/>
      <c r="FD740" s="11"/>
      <c r="FE740" s="11"/>
      <c r="FF740" s="11"/>
      <c r="FG740" s="11"/>
      <c r="FH740" s="11"/>
      <c r="FI740" s="11"/>
      <c r="FJ740" s="11"/>
      <c r="FK740" s="11"/>
      <c r="FL740" s="11"/>
      <c r="FM740" s="11"/>
      <c r="FN740" s="11"/>
      <c r="FO740" s="11"/>
      <c r="FP740" s="11"/>
      <c r="FQ740" s="11"/>
      <c r="FR740" s="11"/>
      <c r="FS740" s="11"/>
      <c r="FT740" s="11"/>
      <c r="FU740" s="11"/>
      <c r="FV740" s="11"/>
      <c r="IA740" s="37"/>
    </row>
    <row r="741" spans="1:235" x14ac:dyDescent="0.25">
      <c r="A741" s="37" t="s">
        <v>112</v>
      </c>
      <c r="B741" t="s">
        <v>142</v>
      </c>
      <c r="C741" t="s">
        <v>0</v>
      </c>
      <c r="D741" t="s">
        <v>105</v>
      </c>
      <c r="E741" s="38" t="s">
        <v>237</v>
      </c>
      <c r="F741" t="s">
        <v>106</v>
      </c>
      <c r="G741" s="11">
        <v>6809</v>
      </c>
      <c r="H741" s="11">
        <v>3.8058719999999999</v>
      </c>
      <c r="I741" s="11">
        <v>3.4200430000000002</v>
      </c>
      <c r="J741" s="11">
        <v>3.5656810000000001</v>
      </c>
      <c r="K741" s="11">
        <v>3.4684810000000001</v>
      </c>
      <c r="L741" s="11">
        <v>3.7288420000000002</v>
      </c>
      <c r="M741" s="11">
        <v>4.035482</v>
      </c>
      <c r="N741" s="11">
        <v>4.9943030000000004</v>
      </c>
      <c r="O741" s="11">
        <v>5.2743080000000004</v>
      </c>
      <c r="P741" s="11">
        <v>3.9997150000000001</v>
      </c>
      <c r="Q741" s="11">
        <v>2.390263</v>
      </c>
      <c r="R741" s="11">
        <v>1.3340080000000001</v>
      </c>
      <c r="S741" s="11">
        <v>0.66291529999999999</v>
      </c>
      <c r="T741" s="11">
        <v>0.76948970000000005</v>
      </c>
      <c r="U741" s="11">
        <v>1.3024709999999999</v>
      </c>
      <c r="V741" s="11">
        <v>2.2095739999999999</v>
      </c>
      <c r="W741" s="11">
        <v>3.9165290000000001</v>
      </c>
      <c r="X741" s="11">
        <v>5.6042339999999999</v>
      </c>
      <c r="Y741" s="11">
        <v>6.9863650000000002</v>
      </c>
      <c r="Z741" s="11">
        <v>7.2158720000000001</v>
      </c>
      <c r="AA741" s="11">
        <v>6.9105319999999999</v>
      </c>
      <c r="AB741" s="11">
        <v>6.3047009999999997</v>
      </c>
      <c r="AC741" s="11">
        <v>5.8061600000000002</v>
      </c>
      <c r="AD741" s="11">
        <v>5.0218030000000002</v>
      </c>
      <c r="AE741" s="11">
        <v>4.3175169999999996</v>
      </c>
      <c r="AF741" s="11">
        <v>-1.1259950000000001</v>
      </c>
      <c r="AG741" s="11">
        <v>-1.24454</v>
      </c>
      <c r="AH741" s="11">
        <v>-0.95271550000000005</v>
      </c>
      <c r="AI741" s="11">
        <v>-0.92525049999999998</v>
      </c>
      <c r="AJ741" s="11">
        <v>-0.7100687</v>
      </c>
      <c r="AK741" s="11">
        <v>-0.60131590000000001</v>
      </c>
      <c r="AL741" s="11">
        <v>-0.38110729999999998</v>
      </c>
      <c r="AM741" s="11">
        <v>-0.29377300000000001</v>
      </c>
      <c r="AN741" s="11">
        <v>-7.8931799999999996E-2</v>
      </c>
      <c r="AO741" s="11">
        <v>-0.27034079999999999</v>
      </c>
      <c r="AP741" s="11">
        <v>-0.21009140000000001</v>
      </c>
      <c r="AQ741" s="11">
        <v>-0.1387323</v>
      </c>
      <c r="AR741" s="11">
        <v>8.2770300000000005E-2</v>
      </c>
      <c r="AS741" s="11">
        <v>0.23095299999999999</v>
      </c>
      <c r="AT741" s="11">
        <v>0.41944369999999997</v>
      </c>
      <c r="AU741" s="11">
        <v>0.73777459999999995</v>
      </c>
      <c r="AV741" s="11">
        <v>0.75501229999999997</v>
      </c>
      <c r="AW741" s="11">
        <v>0.31565100000000001</v>
      </c>
      <c r="AX741" s="11">
        <v>0.2131816</v>
      </c>
      <c r="AY741" s="11">
        <v>4.2948199999999999E-2</v>
      </c>
      <c r="AZ741" s="11">
        <v>-0.26206849999999998</v>
      </c>
      <c r="BA741" s="11">
        <v>-0.33924969999999999</v>
      </c>
      <c r="BB741" s="11">
        <v>-0.44234570000000001</v>
      </c>
      <c r="BC741" s="11">
        <v>-0.48473519999999998</v>
      </c>
      <c r="BD741" s="11">
        <v>-0.71284170000000002</v>
      </c>
      <c r="BE741" s="11">
        <v>-0.87587119999999996</v>
      </c>
      <c r="BF741" s="11">
        <v>-0.62861699999999998</v>
      </c>
      <c r="BG741" s="11">
        <v>-0.60496419999999995</v>
      </c>
      <c r="BH741" s="11">
        <v>-0.4286682</v>
      </c>
      <c r="BI741" s="11">
        <v>-0.34748899999999999</v>
      </c>
      <c r="BJ741" s="11">
        <v>-0.1416818</v>
      </c>
      <c r="BK741" s="11">
        <v>-2.7563299999999999E-2</v>
      </c>
      <c r="BL741" s="11">
        <v>0.16655710000000001</v>
      </c>
      <c r="BM741" s="11">
        <v>-1.304E-2</v>
      </c>
      <c r="BN741" s="11">
        <v>5.4171700000000003E-2</v>
      </c>
      <c r="BO741" s="11">
        <v>0.1033435</v>
      </c>
      <c r="BP741" s="11">
        <v>0.32560280000000003</v>
      </c>
      <c r="BQ741" s="11">
        <v>0.5363966</v>
      </c>
      <c r="BR741" s="11">
        <v>0.73467300000000002</v>
      </c>
      <c r="BS741" s="11">
        <v>1.037102</v>
      </c>
      <c r="BT741" s="11">
        <v>1.022486</v>
      </c>
      <c r="BU741" s="11">
        <v>0.63628830000000003</v>
      </c>
      <c r="BV741" s="11">
        <v>0.46831089999999997</v>
      </c>
      <c r="BW741" s="11">
        <v>0.30311189999999999</v>
      </c>
      <c r="BX741" s="11">
        <v>-3.2453000000000003E-2</v>
      </c>
      <c r="BY741" s="11">
        <v>-0.1106772</v>
      </c>
      <c r="BZ741" s="11">
        <v>-0.21711349999999999</v>
      </c>
      <c r="CA741" s="11">
        <v>-0.2691576</v>
      </c>
      <c r="CB741" s="11">
        <v>-0.29968879999999998</v>
      </c>
      <c r="CC741" s="11">
        <v>-0.50720200000000004</v>
      </c>
      <c r="CD741" s="11">
        <v>-0.30451859999999997</v>
      </c>
      <c r="CE741" s="11">
        <v>-0.28467799999999999</v>
      </c>
      <c r="CF741" s="11">
        <v>-0.1472677</v>
      </c>
      <c r="CG741" s="11">
        <v>-9.3661999999999995E-2</v>
      </c>
      <c r="CH741" s="11">
        <v>9.7743700000000003E-2</v>
      </c>
      <c r="CI741" s="11">
        <v>0.23864640000000001</v>
      </c>
      <c r="CJ741" s="11">
        <v>0.41204590000000002</v>
      </c>
      <c r="CK741" s="11">
        <v>0.2442608</v>
      </c>
      <c r="CL741" s="11">
        <v>0.31843470000000001</v>
      </c>
      <c r="CM741" s="11">
        <v>0.34541919999999998</v>
      </c>
      <c r="CN741" s="11">
        <v>0.56843520000000003</v>
      </c>
      <c r="CO741" s="11">
        <v>0.84184009999999998</v>
      </c>
      <c r="CP741" s="11">
        <v>1.0499019999999999</v>
      </c>
      <c r="CQ741" s="11">
        <v>1.33643</v>
      </c>
      <c r="CR741" s="11">
        <v>1.28996</v>
      </c>
      <c r="CS741" s="11">
        <v>0.95692549999999998</v>
      </c>
      <c r="CT741" s="11">
        <v>0.72344019999999998</v>
      </c>
      <c r="CU741" s="11">
        <v>0.56327550000000004</v>
      </c>
      <c r="CV741" s="11">
        <v>0.19716249999999999</v>
      </c>
      <c r="CW741" s="11">
        <v>0.1178954</v>
      </c>
      <c r="CX741" s="11">
        <v>8.1186999999999995E-3</v>
      </c>
      <c r="CY741" s="11">
        <v>-5.3580000000000003E-2</v>
      </c>
      <c r="CZ741" s="11">
        <v>0.25117919999999999</v>
      </c>
      <c r="DA741" s="11">
        <v>0.224135</v>
      </c>
      <c r="DB741" s="11">
        <v>0.19703780000000001</v>
      </c>
      <c r="DC741" s="11">
        <v>0.19472020000000001</v>
      </c>
      <c r="DD741" s="11">
        <v>0.17107929999999999</v>
      </c>
      <c r="DE741" s="11">
        <v>0.1543158</v>
      </c>
      <c r="DF741" s="11">
        <v>0.14556040000000001</v>
      </c>
      <c r="DG741" s="11">
        <v>0.16184399999999999</v>
      </c>
      <c r="DH741" s="11">
        <v>0.14924660000000001</v>
      </c>
      <c r="DI741" s="11">
        <v>0.15642780000000001</v>
      </c>
      <c r="DJ741" s="11">
        <v>0.16066050000000001</v>
      </c>
      <c r="DK741" s="11">
        <v>0.14717160000000001</v>
      </c>
      <c r="DL741" s="11">
        <v>0.1476316</v>
      </c>
      <c r="DM741" s="11">
        <v>0.18569649999999999</v>
      </c>
      <c r="DN741" s="11">
        <v>0.19164580000000001</v>
      </c>
      <c r="DO741" s="11">
        <v>0.18197820000000001</v>
      </c>
      <c r="DP741" s="11">
        <v>0.1626127</v>
      </c>
      <c r="DQ741" s="11">
        <v>0.19493360000000001</v>
      </c>
      <c r="DR741" s="11">
        <v>0.15510760000000001</v>
      </c>
      <c r="DS741" s="11">
        <v>0.15816830000000001</v>
      </c>
      <c r="DT741" s="11">
        <v>0.13959630000000001</v>
      </c>
      <c r="DU741" s="11">
        <v>0.13896230000000001</v>
      </c>
      <c r="DV741" s="11">
        <v>0.13693150000000001</v>
      </c>
      <c r="DW741" s="11">
        <v>0.13106190000000001</v>
      </c>
      <c r="DX741" s="11">
        <v>2.9937960000000001</v>
      </c>
      <c r="DY741" s="11">
        <v>0.10165349999999999</v>
      </c>
      <c r="DZ741" s="11">
        <v>0.1304189</v>
      </c>
      <c r="EA741" s="11">
        <v>42.212000000000003</v>
      </c>
      <c r="EB741" s="11">
        <v>40.747889999999998</v>
      </c>
      <c r="EC741" s="11">
        <v>40.081110000000002</v>
      </c>
      <c r="ED741" s="11">
        <v>38.396740000000001</v>
      </c>
      <c r="EE741" s="11">
        <v>38.777619999999999</v>
      </c>
      <c r="EF741" s="11">
        <v>39.197159999999997</v>
      </c>
      <c r="EG741" s="11">
        <v>36.628660000000004</v>
      </c>
      <c r="EH741" s="11">
        <v>39.579039999999999</v>
      </c>
      <c r="EI741" s="11">
        <v>44.554400000000001</v>
      </c>
      <c r="EJ741" s="11">
        <v>53.34854</v>
      </c>
      <c r="EK741" s="11">
        <v>57.341650000000001</v>
      </c>
      <c r="EL741" s="11">
        <v>59.623309999999996</v>
      </c>
      <c r="EM741" s="11">
        <v>62.085509999999999</v>
      </c>
      <c r="EN741" s="11">
        <v>62.675159999999998</v>
      </c>
      <c r="EO741" s="11">
        <v>62.112380000000002</v>
      </c>
      <c r="EP741" s="11">
        <v>60.94218</v>
      </c>
      <c r="EQ741" s="11">
        <v>58.442070000000001</v>
      </c>
      <c r="ER741" s="11">
        <v>55.798079999999999</v>
      </c>
      <c r="ES741" s="11">
        <v>53.570680000000003</v>
      </c>
      <c r="ET741" s="11">
        <v>51.35333</v>
      </c>
      <c r="EU741" s="11">
        <v>48.520539999999997</v>
      </c>
      <c r="EV741" s="11">
        <v>45.616750000000003</v>
      </c>
      <c r="EW741" s="11">
        <v>43.734670000000001</v>
      </c>
      <c r="EX741" s="11">
        <v>42.221890000000002</v>
      </c>
      <c r="EY741" s="11">
        <v>0</v>
      </c>
      <c r="EZ741" s="11"/>
      <c r="FA741" s="11"/>
      <c r="FB741" s="11"/>
      <c r="FC741" s="11"/>
      <c r="FD741" s="11"/>
      <c r="FE741" s="11"/>
      <c r="FF741" s="11"/>
      <c r="FG741" s="11"/>
      <c r="FH741" s="11"/>
      <c r="FI741" s="11"/>
      <c r="FJ741" s="11"/>
      <c r="FK741" s="11"/>
      <c r="FL741" s="11"/>
      <c r="FM741" s="11"/>
      <c r="FN741" s="11"/>
      <c r="FO741" s="11"/>
      <c r="FP741" s="11"/>
      <c r="FQ741" s="11"/>
      <c r="FR741" s="11"/>
      <c r="FS741" s="11"/>
      <c r="FT741" s="11"/>
      <c r="FU741" s="11"/>
      <c r="FV741" s="11"/>
    </row>
    <row r="742" spans="1:235" x14ac:dyDescent="0.25">
      <c r="A742" t="s">
        <v>112</v>
      </c>
      <c r="B742" t="s">
        <v>142</v>
      </c>
      <c r="C742" t="s">
        <v>0</v>
      </c>
      <c r="D742" t="s">
        <v>105</v>
      </c>
      <c r="E742" s="38" t="s">
        <v>121</v>
      </c>
      <c r="F742" t="s">
        <v>106</v>
      </c>
      <c r="G742" s="11">
        <v>4441</v>
      </c>
      <c r="H742" s="11">
        <v>4.2772560000000004</v>
      </c>
      <c r="I742" s="11">
        <v>3.8784290000000001</v>
      </c>
      <c r="J742" s="11">
        <v>3.4680469999999999</v>
      </c>
      <c r="K742" s="11">
        <v>3.174086</v>
      </c>
      <c r="L742" s="11">
        <v>2.9028969999999998</v>
      </c>
      <c r="M742" s="11">
        <v>2.6976089999999999</v>
      </c>
      <c r="N742" s="11">
        <v>2.517439</v>
      </c>
      <c r="O742" s="11">
        <v>2.4003800000000002</v>
      </c>
      <c r="P742" s="11">
        <v>1.8104279999999999</v>
      </c>
      <c r="Q742" s="11">
        <v>1.0378799999999999</v>
      </c>
      <c r="R742" s="11">
        <v>0.39796559999999997</v>
      </c>
      <c r="S742" s="11">
        <v>-1.6427000000000001E-2</v>
      </c>
      <c r="T742" s="11">
        <v>-1.0919399999999999E-2</v>
      </c>
      <c r="U742" s="11">
        <v>0.22899</v>
      </c>
      <c r="V742" s="11">
        <v>0.75974070000000005</v>
      </c>
      <c r="W742" s="11">
        <v>1.786748</v>
      </c>
      <c r="X742" s="11">
        <v>3.225346</v>
      </c>
      <c r="Y742" s="11">
        <v>4.5902240000000001</v>
      </c>
      <c r="Z742" s="11">
        <v>5.3362629999999998</v>
      </c>
      <c r="AA742" s="11">
        <v>5.3735660000000003</v>
      </c>
      <c r="AB742" s="11">
        <v>5.4169539999999996</v>
      </c>
      <c r="AC742" s="11">
        <v>5.3648439999999997</v>
      </c>
      <c r="AD742" s="11">
        <v>4.9917400000000001</v>
      </c>
      <c r="AE742" s="11">
        <v>4.294092</v>
      </c>
      <c r="AF742" s="11">
        <v>-0.9383821</v>
      </c>
      <c r="AG742" s="11">
        <v>-0.89692939999999999</v>
      </c>
      <c r="AH742" s="11">
        <v>-0.76583670000000004</v>
      </c>
      <c r="AI742" s="11">
        <v>-0.63448139999999997</v>
      </c>
      <c r="AJ742" s="11">
        <v>-0.54769299999999999</v>
      </c>
      <c r="AK742" s="11">
        <v>-0.49919989999999997</v>
      </c>
      <c r="AL742" s="11">
        <v>-0.38872050000000002</v>
      </c>
      <c r="AM742" s="11">
        <v>-0.32599660000000003</v>
      </c>
      <c r="AN742" s="11">
        <v>-0.4674276</v>
      </c>
      <c r="AO742" s="11">
        <v>-0.45311570000000001</v>
      </c>
      <c r="AP742" s="11">
        <v>-0.29380879999999998</v>
      </c>
      <c r="AQ742" s="11">
        <v>-0.2018827</v>
      </c>
      <c r="AR742" s="11">
        <v>-0.129884</v>
      </c>
      <c r="AS742" s="11">
        <v>-0.1272739</v>
      </c>
      <c r="AT742" s="11">
        <v>-0.21368010000000001</v>
      </c>
      <c r="AU742" s="11">
        <v>-0.1211573</v>
      </c>
      <c r="AV742" s="11">
        <v>0.17807029999999999</v>
      </c>
      <c r="AW742" s="11">
        <v>0.19773070000000001</v>
      </c>
      <c r="AX742" s="11">
        <v>4.44091E-2</v>
      </c>
      <c r="AY742" s="11">
        <v>-4.3725E-2</v>
      </c>
      <c r="AZ742" s="11">
        <v>-0.16682459999999999</v>
      </c>
      <c r="BA742" s="11">
        <v>-0.36349680000000001</v>
      </c>
      <c r="BB742" s="11">
        <v>-0.2989716</v>
      </c>
      <c r="BC742" s="11">
        <v>-0.30248150000000001</v>
      </c>
      <c r="BD742" s="11">
        <v>-0.58788309999999999</v>
      </c>
      <c r="BE742" s="11">
        <v>-0.57225530000000002</v>
      </c>
      <c r="BF742" s="11">
        <v>-0.49687550000000003</v>
      </c>
      <c r="BG742" s="11">
        <v>-0.40292559999999999</v>
      </c>
      <c r="BH742" s="11">
        <v>-0.35440179999999999</v>
      </c>
      <c r="BI742" s="11">
        <v>-0.32109670000000001</v>
      </c>
      <c r="BJ742" s="11">
        <v>-0.23584240000000001</v>
      </c>
      <c r="BK742" s="11">
        <v>-0.1693151</v>
      </c>
      <c r="BL742" s="11">
        <v>-0.28907620000000001</v>
      </c>
      <c r="BM742" s="11">
        <v>-0.26860790000000001</v>
      </c>
      <c r="BN742" s="11">
        <v>-0.1143632</v>
      </c>
      <c r="BO742" s="11">
        <v>-1.08869E-2</v>
      </c>
      <c r="BP742" s="11">
        <v>8.1222199999999994E-2</v>
      </c>
      <c r="BQ742" s="11">
        <v>0.10448639999999999</v>
      </c>
      <c r="BR742" s="11">
        <v>3.5732800000000002E-2</v>
      </c>
      <c r="BS742" s="11">
        <v>0.12667539999999999</v>
      </c>
      <c r="BT742" s="11">
        <v>0.49163980000000002</v>
      </c>
      <c r="BU742" s="11">
        <v>0.51493949999999999</v>
      </c>
      <c r="BV742" s="11">
        <v>0.32277050000000002</v>
      </c>
      <c r="BW742" s="11">
        <v>0.1783044</v>
      </c>
      <c r="BX742" s="11">
        <v>5.0360200000000001E-2</v>
      </c>
      <c r="BY742" s="11">
        <v>-0.13016179999999999</v>
      </c>
      <c r="BZ742" s="11">
        <v>-6.7897899999999997E-2</v>
      </c>
      <c r="CA742" s="11">
        <v>-0.1083981</v>
      </c>
      <c r="CB742" s="11">
        <v>-0.23738409999999999</v>
      </c>
      <c r="CC742" s="11">
        <v>-0.2475811</v>
      </c>
      <c r="CD742" s="11">
        <v>-0.22791420000000001</v>
      </c>
      <c r="CE742" s="11">
        <v>-0.17136989999999999</v>
      </c>
      <c r="CF742" s="11">
        <v>-0.1611107</v>
      </c>
      <c r="CG742" s="11">
        <v>-0.1429935</v>
      </c>
      <c r="CH742" s="11">
        <v>-8.2964399999999994E-2</v>
      </c>
      <c r="CI742" s="11">
        <v>-1.26336E-2</v>
      </c>
      <c r="CJ742" s="11">
        <v>-0.1107248</v>
      </c>
      <c r="CK742" s="11">
        <v>-8.4100099999999997E-2</v>
      </c>
      <c r="CL742" s="11">
        <v>6.5082399999999999E-2</v>
      </c>
      <c r="CM742" s="11">
        <v>0.18010889999999999</v>
      </c>
      <c r="CN742" s="11">
        <v>0.29232839999999999</v>
      </c>
      <c r="CO742" s="11">
        <v>0.33624670000000001</v>
      </c>
      <c r="CP742" s="11">
        <v>0.2851458</v>
      </c>
      <c r="CQ742" s="11">
        <v>0.37450810000000001</v>
      </c>
      <c r="CR742" s="11">
        <v>0.80520930000000002</v>
      </c>
      <c r="CS742" s="11">
        <v>0.83214840000000001</v>
      </c>
      <c r="CT742" s="11">
        <v>0.60113179999999999</v>
      </c>
      <c r="CU742" s="11">
        <v>0.40033370000000001</v>
      </c>
      <c r="CV742" s="11">
        <v>0.26754499999999998</v>
      </c>
      <c r="CW742" s="11">
        <v>0.1031733</v>
      </c>
      <c r="CX742" s="11">
        <v>0.16317570000000001</v>
      </c>
      <c r="CY742" s="11">
        <v>8.5685300000000006E-2</v>
      </c>
      <c r="CZ742" s="11">
        <v>0.21308830000000001</v>
      </c>
      <c r="DA742" s="11">
        <v>0.19738790000000001</v>
      </c>
      <c r="DB742" s="11">
        <v>0.16351679999999999</v>
      </c>
      <c r="DC742" s="11">
        <v>0.14077590000000001</v>
      </c>
      <c r="DD742" s="11">
        <v>0.1175127</v>
      </c>
      <c r="DE742" s="11">
        <v>0.1082791</v>
      </c>
      <c r="DF742" s="11">
        <v>9.2943200000000004E-2</v>
      </c>
      <c r="DG742" s="11">
        <v>9.5255599999999996E-2</v>
      </c>
      <c r="DH742" s="11">
        <v>0.10843</v>
      </c>
      <c r="DI742" s="11">
        <v>0.1121728</v>
      </c>
      <c r="DJ742" s="11">
        <v>0.1090952</v>
      </c>
      <c r="DK742" s="11">
        <v>0.1161172</v>
      </c>
      <c r="DL742" s="11">
        <v>0.1283435</v>
      </c>
      <c r="DM742" s="11">
        <v>0.14090030000000001</v>
      </c>
      <c r="DN742" s="11">
        <v>0.1516323</v>
      </c>
      <c r="DO742" s="11">
        <v>0.15067159999999999</v>
      </c>
      <c r="DP742" s="11">
        <v>0.19063669999999999</v>
      </c>
      <c r="DQ742" s="11">
        <v>0.1928493</v>
      </c>
      <c r="DR742" s="11">
        <v>0.16923170000000001</v>
      </c>
      <c r="DS742" s="11">
        <v>0.1349843</v>
      </c>
      <c r="DT742" s="11">
        <v>0.13203899999999999</v>
      </c>
      <c r="DU742" s="11">
        <v>0.1418576</v>
      </c>
      <c r="DV742" s="11">
        <v>0.14048279999999999</v>
      </c>
      <c r="DW742" s="11">
        <v>0.1179943</v>
      </c>
      <c r="DX742" s="11">
        <v>3.1730900000000002</v>
      </c>
      <c r="DY742" s="11">
        <v>8.4823399999999993E-2</v>
      </c>
      <c r="DZ742" s="11">
        <v>0.14928469999999999</v>
      </c>
      <c r="EA742" s="11">
        <v>67.925910000000002</v>
      </c>
      <c r="EB742" s="11">
        <v>68.267430000000004</v>
      </c>
      <c r="EC742" s="11">
        <v>68.783850000000001</v>
      </c>
      <c r="ED742" s="11">
        <v>68.156270000000006</v>
      </c>
      <c r="EE742" s="11">
        <v>67.387979999999999</v>
      </c>
      <c r="EF742" s="11">
        <v>66.974180000000004</v>
      </c>
      <c r="EG742" s="11">
        <v>66.779409999999999</v>
      </c>
      <c r="EH742" s="11">
        <v>67.066190000000006</v>
      </c>
      <c r="EI742" s="11">
        <v>67.740440000000007</v>
      </c>
      <c r="EJ742" s="11">
        <v>68.766390000000001</v>
      </c>
      <c r="EK742" s="11">
        <v>70.569010000000006</v>
      </c>
      <c r="EL742" s="11">
        <v>72.552660000000003</v>
      </c>
      <c r="EM742" s="11">
        <v>73.804140000000004</v>
      </c>
      <c r="EN742" s="11">
        <v>74.804820000000007</v>
      </c>
      <c r="EO742" s="11">
        <v>77.202079999999995</v>
      </c>
      <c r="EP742" s="11">
        <v>76.821939999999998</v>
      </c>
      <c r="EQ742" s="11">
        <v>75.988489999999999</v>
      </c>
      <c r="ER742" s="11">
        <v>75.226560000000006</v>
      </c>
      <c r="ES742" s="11">
        <v>74.207130000000006</v>
      </c>
      <c r="ET742" s="11">
        <v>72.806470000000004</v>
      </c>
      <c r="EU742" s="11">
        <v>70.970299999999995</v>
      </c>
      <c r="EV742" s="11">
        <v>69.523690000000002</v>
      </c>
      <c r="EW742" s="11">
        <v>68.621300000000005</v>
      </c>
      <c r="EX742" s="11">
        <v>68.060019999999994</v>
      </c>
      <c r="EY742" s="11">
        <v>0</v>
      </c>
      <c r="EZ742" s="11"/>
      <c r="FA742" s="11"/>
      <c r="FB742" s="11"/>
      <c r="FC742" s="11"/>
      <c r="FD742" s="11"/>
      <c r="FE742" s="11"/>
      <c r="FF742" s="11"/>
      <c r="FG742" s="11"/>
      <c r="FH742" s="11"/>
      <c r="FI742" s="11"/>
      <c r="FJ742" s="11"/>
      <c r="FK742" s="11"/>
      <c r="FL742" s="11"/>
      <c r="FM742" s="11"/>
      <c r="FN742" s="11"/>
      <c r="FO742" s="11"/>
      <c r="FP742" s="11"/>
      <c r="FQ742" s="11"/>
      <c r="FR742" s="11"/>
      <c r="FS742" s="11"/>
      <c r="FT742" s="11"/>
      <c r="FU742" s="11"/>
      <c r="FV742" s="11"/>
      <c r="HY742" s="37"/>
    </row>
    <row r="743" spans="1:235" x14ac:dyDescent="0.25">
      <c r="A743" t="s">
        <v>112</v>
      </c>
      <c r="B743" t="s">
        <v>142</v>
      </c>
      <c r="C743" t="s">
        <v>88</v>
      </c>
      <c r="D743" t="s">
        <v>105</v>
      </c>
      <c r="E743" s="38" t="s">
        <v>121</v>
      </c>
      <c r="F743" t="s">
        <v>106</v>
      </c>
      <c r="G743" s="11">
        <v>4441</v>
      </c>
      <c r="H743" s="11">
        <v>0.96312909999999996</v>
      </c>
      <c r="I743" s="11">
        <v>0.87332330000000002</v>
      </c>
      <c r="J743" s="11">
        <v>0.78091569999999999</v>
      </c>
      <c r="K743" s="11">
        <v>0.7147232</v>
      </c>
      <c r="L743" s="11">
        <v>0.65365830000000003</v>
      </c>
      <c r="M743" s="11">
        <v>0.60743290000000005</v>
      </c>
      <c r="N743" s="11">
        <v>0.56686309999999995</v>
      </c>
      <c r="O743" s="11">
        <v>0.5405044</v>
      </c>
      <c r="P743" s="11">
        <v>0.40766219999999997</v>
      </c>
      <c r="Q743" s="11">
        <v>0.2337041</v>
      </c>
      <c r="R743" s="11">
        <v>8.9611700000000002E-2</v>
      </c>
      <c r="S743" s="11">
        <v>-3.6989000000000002E-3</v>
      </c>
      <c r="T743" s="11">
        <v>-2.4588000000000001E-3</v>
      </c>
      <c r="U743" s="11">
        <v>5.1562700000000003E-2</v>
      </c>
      <c r="V743" s="11">
        <v>0.17107420000000001</v>
      </c>
      <c r="W743" s="11">
        <v>0.40233000000000002</v>
      </c>
      <c r="X743" s="11">
        <v>0.72626559999999996</v>
      </c>
      <c r="Y743" s="11">
        <v>1.033601</v>
      </c>
      <c r="Z743" s="11">
        <v>1.2015899999999999</v>
      </c>
      <c r="AA743" s="11">
        <v>1.2099899999999999</v>
      </c>
      <c r="AB743" s="11">
        <v>1.21976</v>
      </c>
      <c r="AC743" s="11">
        <v>1.208026</v>
      </c>
      <c r="AD743" s="11">
        <v>1.1240129999999999</v>
      </c>
      <c r="AE743" s="11">
        <v>0.96692</v>
      </c>
      <c r="AF743" s="11">
        <v>-0.21129970000000001</v>
      </c>
      <c r="AG743" s="11">
        <v>-0.2019656</v>
      </c>
      <c r="AH743" s="11">
        <v>-0.17244689999999999</v>
      </c>
      <c r="AI743" s="11">
        <v>-0.142869</v>
      </c>
      <c r="AJ743" s="11">
        <v>-0.12332650000000001</v>
      </c>
      <c r="AK743" s="11">
        <v>-0.1124071</v>
      </c>
      <c r="AL743" s="11">
        <v>-8.7529899999999994E-2</v>
      </c>
      <c r="AM743" s="11">
        <v>-7.3406100000000002E-2</v>
      </c>
      <c r="AN743" s="11">
        <v>-0.10525279999999999</v>
      </c>
      <c r="AO743" s="11">
        <v>-0.1020301</v>
      </c>
      <c r="AP743" s="11">
        <v>-6.6158300000000003E-2</v>
      </c>
      <c r="AQ743" s="11">
        <v>-4.5458800000000001E-2</v>
      </c>
      <c r="AR743" s="11">
        <v>-2.9246600000000001E-2</v>
      </c>
      <c r="AS743" s="11">
        <v>-2.8658800000000002E-2</v>
      </c>
      <c r="AT743" s="11">
        <v>-4.81153E-2</v>
      </c>
      <c r="AU743" s="11">
        <v>-2.72815E-2</v>
      </c>
      <c r="AV743" s="11">
        <v>4.0096899999999998E-2</v>
      </c>
      <c r="AW743" s="11">
        <v>4.4523899999999998E-2</v>
      </c>
      <c r="AX743" s="11">
        <v>9.9997999999999997E-3</v>
      </c>
      <c r="AY743" s="11">
        <v>-9.8458E-3</v>
      </c>
      <c r="AZ743" s="11">
        <v>-3.7564699999999999E-2</v>
      </c>
      <c r="BA743" s="11">
        <v>-8.1850199999999998E-2</v>
      </c>
      <c r="BB743" s="11">
        <v>-6.73208E-2</v>
      </c>
      <c r="BC743" s="11">
        <v>-6.8111099999999994E-2</v>
      </c>
      <c r="BD743" s="11">
        <v>-0.1323763</v>
      </c>
      <c r="BE743" s="11">
        <v>-0.12885730000000001</v>
      </c>
      <c r="BF743" s="11">
        <v>-0.1118837</v>
      </c>
      <c r="BG743" s="11">
        <v>-9.0728600000000006E-2</v>
      </c>
      <c r="BH743" s="11">
        <v>-7.9802300000000007E-2</v>
      </c>
      <c r="BI743" s="11">
        <v>-7.23028E-2</v>
      </c>
      <c r="BJ743" s="11">
        <v>-5.3105699999999999E-2</v>
      </c>
      <c r="BK743" s="11">
        <v>-3.8125399999999997E-2</v>
      </c>
      <c r="BL743" s="11">
        <v>-6.50926E-2</v>
      </c>
      <c r="BM743" s="11">
        <v>-6.0483700000000001E-2</v>
      </c>
      <c r="BN743" s="11">
        <v>-2.5751699999999999E-2</v>
      </c>
      <c r="BO743" s="11">
        <v>-2.4515000000000001E-3</v>
      </c>
      <c r="BP743" s="11">
        <v>1.8289199999999999E-2</v>
      </c>
      <c r="BQ743" s="11">
        <v>2.3527699999999999E-2</v>
      </c>
      <c r="BR743" s="11">
        <v>8.0461000000000005E-3</v>
      </c>
      <c r="BS743" s="11">
        <v>2.85241E-2</v>
      </c>
      <c r="BT743" s="11">
        <v>0.11070480000000001</v>
      </c>
      <c r="BU743" s="11">
        <v>0.11595129999999999</v>
      </c>
      <c r="BV743" s="11">
        <v>7.26797E-2</v>
      </c>
      <c r="BW743" s="11">
        <v>4.0149600000000001E-2</v>
      </c>
      <c r="BX743" s="11">
        <v>1.1339800000000001E-2</v>
      </c>
      <c r="BY743" s="11">
        <v>-2.9309100000000001E-2</v>
      </c>
      <c r="BZ743" s="11">
        <v>-1.5288899999999999E-2</v>
      </c>
      <c r="CA743" s="11">
        <v>-2.44085E-2</v>
      </c>
      <c r="CB743" s="11">
        <v>-5.3452800000000002E-2</v>
      </c>
      <c r="CC743" s="11">
        <v>-5.5749E-2</v>
      </c>
      <c r="CD743" s="11">
        <v>-5.1320499999999998E-2</v>
      </c>
      <c r="CE743" s="11">
        <v>-3.85881E-2</v>
      </c>
      <c r="CF743" s="11">
        <v>-3.6277999999999998E-2</v>
      </c>
      <c r="CG743" s="11">
        <v>-3.2198499999999998E-2</v>
      </c>
      <c r="CH743" s="11">
        <v>-1.86815E-2</v>
      </c>
      <c r="CI743" s="11">
        <v>-2.8448000000000002E-3</v>
      </c>
      <c r="CJ743" s="11">
        <v>-2.49324E-2</v>
      </c>
      <c r="CK743" s="11">
        <v>-1.8937200000000001E-2</v>
      </c>
      <c r="CL743" s="11">
        <v>1.46549E-2</v>
      </c>
      <c r="CM743" s="11">
        <v>4.0555899999999999E-2</v>
      </c>
      <c r="CN743" s="11">
        <v>6.5824900000000006E-2</v>
      </c>
      <c r="CO743" s="11">
        <v>7.5714199999999995E-2</v>
      </c>
      <c r="CP743" s="11">
        <v>6.4207600000000004E-2</v>
      </c>
      <c r="CQ743" s="11">
        <v>8.4329699999999994E-2</v>
      </c>
      <c r="CR743" s="11">
        <v>0.18131259999999999</v>
      </c>
      <c r="CS743" s="11">
        <v>0.18737860000000001</v>
      </c>
      <c r="CT743" s="11">
        <v>0.1353596</v>
      </c>
      <c r="CU743" s="11">
        <v>9.01449E-2</v>
      </c>
      <c r="CV743" s="11">
        <v>6.0244300000000001E-2</v>
      </c>
      <c r="CW743" s="11">
        <v>2.3231999999999999E-2</v>
      </c>
      <c r="CX743" s="11">
        <v>3.6742999999999998E-2</v>
      </c>
      <c r="CY743" s="11">
        <v>1.9294200000000001E-2</v>
      </c>
      <c r="CZ743" s="11">
        <v>4.79821E-2</v>
      </c>
      <c r="DA743" s="11">
        <v>4.4446699999999999E-2</v>
      </c>
      <c r="DB743" s="11">
        <v>3.68198E-2</v>
      </c>
      <c r="DC743" s="11">
        <v>3.1699100000000001E-2</v>
      </c>
      <c r="DD743" s="11">
        <v>2.6460899999999999E-2</v>
      </c>
      <c r="DE743" s="11">
        <v>2.4381699999999999E-2</v>
      </c>
      <c r="DF743" s="11">
        <v>2.09284E-2</v>
      </c>
      <c r="DG743" s="11">
        <v>2.1449099999999999E-2</v>
      </c>
      <c r="DH743" s="11">
        <v>2.4415699999999999E-2</v>
      </c>
      <c r="DI743" s="11">
        <v>2.52584E-2</v>
      </c>
      <c r="DJ743" s="11">
        <v>2.4565500000000001E-2</v>
      </c>
      <c r="DK743" s="11">
        <v>2.6146599999999999E-2</v>
      </c>
      <c r="DL743" s="11">
        <v>2.88997E-2</v>
      </c>
      <c r="DM743" s="11">
        <v>3.1727100000000001E-2</v>
      </c>
      <c r="DN743" s="11">
        <v>3.4143699999999999E-2</v>
      </c>
      <c r="DO743" s="11">
        <v>3.3927400000000003E-2</v>
      </c>
      <c r="DP743" s="11">
        <v>4.2926499999999999E-2</v>
      </c>
      <c r="DQ743" s="11">
        <v>4.3424699999999997E-2</v>
      </c>
      <c r="DR743" s="11">
        <v>3.81067E-2</v>
      </c>
      <c r="DS743" s="11">
        <v>3.0394999999999998E-2</v>
      </c>
      <c r="DT743" s="11">
        <v>2.9731799999999999E-2</v>
      </c>
      <c r="DU743" s="11">
        <v>3.1942699999999997E-2</v>
      </c>
      <c r="DV743" s="11">
        <v>3.1633099999999997E-2</v>
      </c>
      <c r="DW743" s="11">
        <v>2.6569300000000001E-2</v>
      </c>
      <c r="DX743" s="11">
        <v>0.71449890000000005</v>
      </c>
      <c r="DY743" s="11">
        <v>1.9100099999999998E-2</v>
      </c>
      <c r="DZ743" s="11">
        <v>3.3615100000000002E-2</v>
      </c>
      <c r="EA743" s="11">
        <v>67.925910000000002</v>
      </c>
      <c r="EB743" s="11">
        <v>68.267430000000004</v>
      </c>
      <c r="EC743" s="11">
        <v>68.783850000000001</v>
      </c>
      <c r="ED743" s="11">
        <v>68.156270000000006</v>
      </c>
      <c r="EE743" s="11">
        <v>67.387979999999999</v>
      </c>
      <c r="EF743" s="11">
        <v>66.974180000000004</v>
      </c>
      <c r="EG743" s="11">
        <v>66.779409999999999</v>
      </c>
      <c r="EH743" s="11">
        <v>67.066190000000006</v>
      </c>
      <c r="EI743" s="11">
        <v>67.740440000000007</v>
      </c>
      <c r="EJ743" s="11">
        <v>68.766390000000001</v>
      </c>
      <c r="EK743" s="11">
        <v>70.569010000000006</v>
      </c>
      <c r="EL743" s="11">
        <v>72.552660000000003</v>
      </c>
      <c r="EM743" s="11">
        <v>73.804140000000004</v>
      </c>
      <c r="EN743" s="11">
        <v>74.804820000000007</v>
      </c>
      <c r="EO743" s="11">
        <v>77.202079999999995</v>
      </c>
      <c r="EP743" s="11">
        <v>76.821939999999998</v>
      </c>
      <c r="EQ743" s="11">
        <v>75.988489999999999</v>
      </c>
      <c r="ER743" s="11">
        <v>75.226560000000006</v>
      </c>
      <c r="ES743" s="11">
        <v>74.207130000000006</v>
      </c>
      <c r="ET743" s="11">
        <v>72.806470000000004</v>
      </c>
      <c r="EU743" s="11">
        <v>70.970299999999995</v>
      </c>
      <c r="EV743" s="11">
        <v>69.523690000000002</v>
      </c>
      <c r="EW743" s="11">
        <v>68.621300000000005</v>
      </c>
      <c r="EX743" s="11">
        <v>68.060019999999994</v>
      </c>
      <c r="EY743" s="11">
        <v>0</v>
      </c>
      <c r="EZ743" s="11"/>
      <c r="FA743" s="11"/>
      <c r="FB743" s="11"/>
      <c r="FC743" s="11"/>
      <c r="FD743" s="11"/>
      <c r="FE743" s="11"/>
      <c r="FF743" s="11"/>
      <c r="FG743" s="11"/>
      <c r="FH743" s="11"/>
      <c r="FI743" s="11"/>
      <c r="FJ743" s="11"/>
      <c r="FK743" s="11"/>
      <c r="FL743" s="11"/>
      <c r="FM743" s="11"/>
      <c r="FN743" s="11"/>
      <c r="FO743" s="11"/>
      <c r="FP743" s="11"/>
      <c r="FQ743" s="11"/>
      <c r="FR743" s="11"/>
      <c r="FS743" s="11"/>
      <c r="FT743" s="11"/>
      <c r="FU743" s="11"/>
      <c r="FV743" s="11"/>
      <c r="HY743" s="37"/>
    </row>
    <row r="744" spans="1:235" x14ac:dyDescent="0.25">
      <c r="A744" t="s">
        <v>112</v>
      </c>
      <c r="B744" t="s">
        <v>142</v>
      </c>
      <c r="C744" t="s">
        <v>0</v>
      </c>
      <c r="D744" t="s">
        <v>105</v>
      </c>
      <c r="E744" s="38" t="s">
        <v>238</v>
      </c>
      <c r="F744" t="s">
        <v>106</v>
      </c>
      <c r="G744" s="11">
        <v>4441</v>
      </c>
      <c r="H744" s="11">
        <v>5.2052579999999997</v>
      </c>
      <c r="I744" s="11">
        <v>4.6871219999999996</v>
      </c>
      <c r="J744" s="11">
        <v>4.1469329999999998</v>
      </c>
      <c r="K744" s="11">
        <v>3.729778</v>
      </c>
      <c r="L744" s="11">
        <v>3.3532449999999998</v>
      </c>
      <c r="M744" s="11">
        <v>2.997369</v>
      </c>
      <c r="N744" s="11">
        <v>2.685864</v>
      </c>
      <c r="O744" s="11">
        <v>2.5370240000000002</v>
      </c>
      <c r="P744" s="11">
        <v>1.9624889999999999</v>
      </c>
      <c r="Q744" s="11">
        <v>1.3331249999999999</v>
      </c>
      <c r="R744" s="11">
        <v>1.0929059999999999</v>
      </c>
      <c r="S744" s="11">
        <v>0.96533760000000002</v>
      </c>
      <c r="T744" s="11">
        <v>1.3795470000000001</v>
      </c>
      <c r="U744" s="11">
        <v>1.9884409999999999</v>
      </c>
      <c r="V744" s="11">
        <v>2.866962</v>
      </c>
      <c r="W744" s="11">
        <v>4.0564150000000003</v>
      </c>
      <c r="X744" s="11">
        <v>5.3880860000000004</v>
      </c>
      <c r="Y744" s="11">
        <v>6.8447230000000001</v>
      </c>
      <c r="Z744" s="11">
        <v>7.5450790000000003</v>
      </c>
      <c r="AA744" s="11">
        <v>7.3656240000000004</v>
      </c>
      <c r="AB744" s="11">
        <v>7.0640999999999998</v>
      </c>
      <c r="AC744" s="11">
        <v>6.8585839999999996</v>
      </c>
      <c r="AD744" s="11">
        <v>6.2658680000000002</v>
      </c>
      <c r="AE744" s="11">
        <v>5.3225199999999999</v>
      </c>
      <c r="AF744" s="11">
        <v>-1.077682</v>
      </c>
      <c r="AG744" s="11">
        <v>-0.98930629999999997</v>
      </c>
      <c r="AH744" s="11">
        <v>-0.90376909999999999</v>
      </c>
      <c r="AI744" s="11">
        <v>-0.75008240000000004</v>
      </c>
      <c r="AJ744" s="11">
        <v>-0.64252379999999998</v>
      </c>
      <c r="AK744" s="11">
        <v>-0.60720459999999998</v>
      </c>
      <c r="AL744" s="11">
        <v>-0.42551299999999997</v>
      </c>
      <c r="AM744" s="11">
        <v>-0.2965506</v>
      </c>
      <c r="AN744" s="11">
        <v>-0.39974379999999998</v>
      </c>
      <c r="AO744" s="11">
        <v>-0.38877539999999999</v>
      </c>
      <c r="AP744" s="11">
        <v>-0.21626110000000001</v>
      </c>
      <c r="AQ744" s="11">
        <v>-0.14681130000000001</v>
      </c>
      <c r="AR744" s="11">
        <v>-7.3166999999999996E-2</v>
      </c>
      <c r="AS744" s="11">
        <v>-6.1555899999999997E-2</v>
      </c>
      <c r="AT744" s="11">
        <v>-0.15353900000000001</v>
      </c>
      <c r="AU744" s="11">
        <v>-9.0596700000000002E-2</v>
      </c>
      <c r="AV744" s="11">
        <v>0.2240675</v>
      </c>
      <c r="AW744" s="11">
        <v>0.2671347</v>
      </c>
      <c r="AX744" s="11">
        <v>8.7383600000000006E-2</v>
      </c>
      <c r="AY744" s="11">
        <v>4.1043E-3</v>
      </c>
      <c r="AZ744" s="11">
        <v>-0.11029890000000001</v>
      </c>
      <c r="BA744" s="11">
        <v>-0.308722</v>
      </c>
      <c r="BB744" s="11">
        <v>-0.23670559999999999</v>
      </c>
      <c r="BC744" s="11">
        <v>-0.25927149999999999</v>
      </c>
      <c r="BD744" s="11">
        <v>-0.64854840000000002</v>
      </c>
      <c r="BE744" s="11">
        <v>-0.61715980000000004</v>
      </c>
      <c r="BF744" s="11">
        <v>-0.58364389999999999</v>
      </c>
      <c r="BG744" s="11">
        <v>-0.47490890000000002</v>
      </c>
      <c r="BH744" s="11">
        <v>-0.41131190000000001</v>
      </c>
      <c r="BI744" s="11">
        <v>-0.39525519999999997</v>
      </c>
      <c r="BJ744" s="11">
        <v>-0.26288260000000002</v>
      </c>
      <c r="BK744" s="11">
        <v>-0.14928250000000001</v>
      </c>
      <c r="BL744" s="11">
        <v>-0.23990249999999999</v>
      </c>
      <c r="BM744" s="11">
        <v>-0.20711550000000001</v>
      </c>
      <c r="BN744" s="11">
        <v>-2.54261E-2</v>
      </c>
      <c r="BO744" s="11">
        <v>4.5911899999999999E-2</v>
      </c>
      <c r="BP744" s="11">
        <v>0.1416191</v>
      </c>
      <c r="BQ744" s="11">
        <v>0.17106399999999999</v>
      </c>
      <c r="BR744" s="11">
        <v>0.12608539999999999</v>
      </c>
      <c r="BS744" s="11">
        <v>0.1839539</v>
      </c>
      <c r="BT744" s="11">
        <v>0.54736289999999999</v>
      </c>
      <c r="BU744" s="11">
        <v>0.64488829999999997</v>
      </c>
      <c r="BV744" s="11">
        <v>0.42281740000000001</v>
      </c>
      <c r="BW744" s="11">
        <v>0.26407429999999998</v>
      </c>
      <c r="BX744" s="11">
        <v>0.13782349999999999</v>
      </c>
      <c r="BY744" s="11">
        <v>-5.5062100000000003E-2</v>
      </c>
      <c r="BZ744" s="11">
        <v>9.8423999999999994E-3</v>
      </c>
      <c r="CA744" s="11">
        <v>-3.5353999999999997E-2</v>
      </c>
      <c r="CB744" s="11">
        <v>-0.21941459999999999</v>
      </c>
      <c r="CC744" s="11">
        <v>-0.2450135</v>
      </c>
      <c r="CD744" s="11">
        <v>-0.2635188</v>
      </c>
      <c r="CE744" s="11">
        <v>-0.1997353</v>
      </c>
      <c r="CF744" s="11">
        <v>-0.18010010000000001</v>
      </c>
      <c r="CG744" s="11">
        <v>-0.18330579999999999</v>
      </c>
      <c r="CH744" s="11">
        <v>-0.1002522</v>
      </c>
      <c r="CI744" s="11">
        <v>-2.0144999999999998E-3</v>
      </c>
      <c r="CJ744" s="11">
        <v>-8.0061099999999996E-2</v>
      </c>
      <c r="CK744" s="11">
        <v>-2.5455599999999998E-2</v>
      </c>
      <c r="CL744" s="11">
        <v>0.165409</v>
      </c>
      <c r="CM744" s="11">
        <v>0.23863519999999999</v>
      </c>
      <c r="CN744" s="11">
        <v>0.35640509999999997</v>
      </c>
      <c r="CO744" s="11">
        <v>0.40368379999999998</v>
      </c>
      <c r="CP744" s="11">
        <v>0.40570970000000001</v>
      </c>
      <c r="CQ744" s="11">
        <v>0.45850459999999998</v>
      </c>
      <c r="CR744" s="11">
        <v>0.8706583</v>
      </c>
      <c r="CS744" s="11">
        <v>1.0226420000000001</v>
      </c>
      <c r="CT744" s="11">
        <v>0.75825109999999996</v>
      </c>
      <c r="CU744" s="11">
        <v>0.52404439999999997</v>
      </c>
      <c r="CV744" s="11">
        <v>0.38594600000000001</v>
      </c>
      <c r="CW744" s="11">
        <v>0.19859769999999999</v>
      </c>
      <c r="CX744" s="11">
        <v>0.25639050000000002</v>
      </c>
      <c r="CY744" s="11">
        <v>0.1885635</v>
      </c>
      <c r="CZ744" s="11">
        <v>0.26089479999999998</v>
      </c>
      <c r="DA744" s="11">
        <v>0.2262489</v>
      </c>
      <c r="DB744" s="11">
        <v>0.1946223</v>
      </c>
      <c r="DC744" s="11">
        <v>0.16729369999999999</v>
      </c>
      <c r="DD744" s="11">
        <v>0.14056679999999999</v>
      </c>
      <c r="DE744" s="11">
        <v>0.1288561</v>
      </c>
      <c r="DF744" s="11">
        <v>9.8872199999999993E-2</v>
      </c>
      <c r="DG744" s="11">
        <v>8.9532600000000004E-2</v>
      </c>
      <c r="DH744" s="11">
        <v>9.7176600000000002E-2</v>
      </c>
      <c r="DI744" s="11">
        <v>0.1104414</v>
      </c>
      <c r="DJ744" s="11">
        <v>0.1160195</v>
      </c>
      <c r="DK744" s="11">
        <v>0.1171674</v>
      </c>
      <c r="DL744" s="11">
        <v>0.13058069999999999</v>
      </c>
      <c r="DM744" s="11">
        <v>0.14142279999999999</v>
      </c>
      <c r="DN744" s="11">
        <v>0.1699995</v>
      </c>
      <c r="DO744" s="11">
        <v>0.1669149</v>
      </c>
      <c r="DP744" s="11">
        <v>0.19654959999999999</v>
      </c>
      <c r="DQ744" s="11">
        <v>0.2296579</v>
      </c>
      <c r="DR744" s="11">
        <v>0.20392930000000001</v>
      </c>
      <c r="DS744" s="11">
        <v>0.15805060000000001</v>
      </c>
      <c r="DT744" s="11">
        <v>0.1508477</v>
      </c>
      <c r="DU744" s="11">
        <v>0.1542142</v>
      </c>
      <c r="DV744" s="11">
        <v>0.14989060000000001</v>
      </c>
      <c r="DW744" s="11">
        <v>0.13613220000000001</v>
      </c>
      <c r="DX744" s="11">
        <v>3.110878</v>
      </c>
      <c r="DY744" s="11">
        <v>8.9893799999999996E-2</v>
      </c>
      <c r="DZ744" s="11">
        <v>0.17215710000000001</v>
      </c>
      <c r="EA744" s="11">
        <v>70.754350000000002</v>
      </c>
      <c r="EB744" s="11">
        <v>71.169499999999999</v>
      </c>
      <c r="EC744" s="11">
        <v>71.819199999999995</v>
      </c>
      <c r="ED744" s="11">
        <v>71.081689999999995</v>
      </c>
      <c r="EE744" s="11">
        <v>70.578320000000005</v>
      </c>
      <c r="EF744" s="11">
        <v>69.860190000000003</v>
      </c>
      <c r="EG744" s="11">
        <v>69.203569999999999</v>
      </c>
      <c r="EH744" s="11">
        <v>68.273529999999994</v>
      </c>
      <c r="EI744" s="11">
        <v>69.610979999999998</v>
      </c>
      <c r="EJ744" s="11">
        <v>72.913349999999994</v>
      </c>
      <c r="EK744" s="11">
        <v>74.533010000000004</v>
      </c>
      <c r="EL744" s="11">
        <v>77.348179999999999</v>
      </c>
      <c r="EM744" s="11">
        <v>78.816270000000003</v>
      </c>
      <c r="EN744" s="11">
        <v>78.291399999999996</v>
      </c>
      <c r="EO744" s="11">
        <v>81.529920000000004</v>
      </c>
      <c r="EP744" s="11">
        <v>80.678640000000001</v>
      </c>
      <c r="EQ744" s="11">
        <v>81.661349999999999</v>
      </c>
      <c r="ER744" s="11">
        <v>81.36336</v>
      </c>
      <c r="ES744" s="11">
        <v>79.421970000000002</v>
      </c>
      <c r="ET744" s="11">
        <v>78.068240000000003</v>
      </c>
      <c r="EU744" s="11">
        <v>74.997969999999995</v>
      </c>
      <c r="EV744" s="11">
        <v>72.918869999999998</v>
      </c>
      <c r="EW744" s="11">
        <v>71.90728</v>
      </c>
      <c r="EX744" s="11">
        <v>71.34272</v>
      </c>
      <c r="EY744" s="11">
        <v>0</v>
      </c>
      <c r="EZ744" s="11"/>
      <c r="FA744" s="11"/>
      <c r="FB744" s="11"/>
      <c r="FC744" s="11"/>
      <c r="FD744" s="11"/>
      <c r="FE744" s="11"/>
      <c r="FF744" s="11"/>
      <c r="FG744" s="11"/>
      <c r="FH744" s="11"/>
      <c r="FI744" s="11"/>
      <c r="FJ744" s="11"/>
      <c r="FK744" s="11"/>
      <c r="FL744" s="11"/>
      <c r="FM744" s="11"/>
      <c r="FN744" s="11"/>
      <c r="FO744" s="11"/>
      <c r="FP744" s="11"/>
      <c r="FQ744" s="11"/>
      <c r="FR744" s="11"/>
      <c r="FS744" s="11"/>
      <c r="FT744" s="11"/>
      <c r="FU744" s="11"/>
      <c r="FV744" s="11"/>
      <c r="HY744" s="37"/>
      <c r="IA744" s="37"/>
    </row>
    <row r="745" spans="1:235" x14ac:dyDescent="0.25">
      <c r="A745" t="s">
        <v>112</v>
      </c>
      <c r="B745" t="s">
        <v>142</v>
      </c>
      <c r="C745" t="s">
        <v>88</v>
      </c>
      <c r="D745" t="s">
        <v>105</v>
      </c>
      <c r="E745" s="38" t="s">
        <v>238</v>
      </c>
      <c r="F745" t="s">
        <v>106</v>
      </c>
      <c r="G745" s="11">
        <v>4441</v>
      </c>
      <c r="H745" s="11">
        <v>1.172091</v>
      </c>
      <c r="I745" s="11">
        <v>1.05542</v>
      </c>
      <c r="J745" s="11">
        <v>0.93378369999999999</v>
      </c>
      <c r="K745" s="11">
        <v>0.83985100000000001</v>
      </c>
      <c r="L745" s="11">
        <v>0.7550654</v>
      </c>
      <c r="M745" s="11">
        <v>0.67493119999999995</v>
      </c>
      <c r="N745" s="11">
        <v>0.60478810000000005</v>
      </c>
      <c r="O745" s="11">
        <v>0.57127300000000003</v>
      </c>
      <c r="P745" s="11">
        <v>0.44190249999999998</v>
      </c>
      <c r="Q745" s="11">
        <v>0.3001858</v>
      </c>
      <c r="R745" s="11">
        <v>0.2460947</v>
      </c>
      <c r="S745" s="11">
        <v>0.21736939999999999</v>
      </c>
      <c r="T745" s="11">
        <v>0.31063879999999999</v>
      </c>
      <c r="U745" s="11">
        <v>0.44774629999999999</v>
      </c>
      <c r="V745" s="11">
        <v>0.6455668</v>
      </c>
      <c r="W745" s="11">
        <v>0.91340129999999997</v>
      </c>
      <c r="X745" s="11">
        <v>1.21326</v>
      </c>
      <c r="Y745" s="11">
        <v>1.5412570000000001</v>
      </c>
      <c r="Z745" s="11">
        <v>1.6989590000000001</v>
      </c>
      <c r="AA745" s="11">
        <v>1.6585510000000001</v>
      </c>
      <c r="AB745" s="11">
        <v>1.5906549999999999</v>
      </c>
      <c r="AC745" s="11">
        <v>1.544378</v>
      </c>
      <c r="AD745" s="11">
        <v>1.410914</v>
      </c>
      <c r="AE745" s="11">
        <v>1.198496</v>
      </c>
      <c r="AF745" s="11">
        <v>-0.24266650000000001</v>
      </c>
      <c r="AG745" s="11">
        <v>-0.22276650000000001</v>
      </c>
      <c r="AH745" s="11">
        <v>-0.20350579999999999</v>
      </c>
      <c r="AI745" s="11">
        <v>-0.16889940000000001</v>
      </c>
      <c r="AJ745" s="11">
        <v>-0.14468</v>
      </c>
      <c r="AK745" s="11">
        <v>-0.13672699999999999</v>
      </c>
      <c r="AL745" s="11">
        <v>-9.5814700000000003E-2</v>
      </c>
      <c r="AM745" s="11">
        <v>-6.6775600000000004E-2</v>
      </c>
      <c r="AN745" s="11">
        <v>-9.0012099999999998E-2</v>
      </c>
      <c r="AO745" s="11">
        <v>-8.7542300000000003E-2</v>
      </c>
      <c r="AP745" s="11">
        <v>-4.8696499999999997E-2</v>
      </c>
      <c r="AQ745" s="11">
        <v>-3.3058200000000003E-2</v>
      </c>
      <c r="AR745" s="11">
        <v>-1.6475299999999998E-2</v>
      </c>
      <c r="AS745" s="11">
        <v>-1.38608E-2</v>
      </c>
      <c r="AT745" s="11">
        <v>-3.4573100000000002E-2</v>
      </c>
      <c r="AU745" s="11">
        <v>-2.0400100000000001E-2</v>
      </c>
      <c r="AV745" s="11">
        <v>5.0454300000000001E-2</v>
      </c>
      <c r="AW745" s="11">
        <v>6.0151900000000001E-2</v>
      </c>
      <c r="AX745" s="11">
        <v>1.9676599999999999E-2</v>
      </c>
      <c r="AY745" s="11">
        <v>9.2420000000000002E-4</v>
      </c>
      <c r="AZ745" s="11">
        <v>-2.4836500000000001E-2</v>
      </c>
      <c r="BA745" s="11">
        <v>-6.9516300000000003E-2</v>
      </c>
      <c r="BB745" s="11">
        <v>-5.3300100000000003E-2</v>
      </c>
      <c r="BC745" s="11">
        <v>-5.8381299999999997E-2</v>
      </c>
      <c r="BD745" s="11">
        <v>-0.14603659999999999</v>
      </c>
      <c r="BE745" s="11">
        <v>-0.1389687</v>
      </c>
      <c r="BF745" s="11">
        <v>-0.1314217</v>
      </c>
      <c r="BG745" s="11">
        <v>-0.1069374</v>
      </c>
      <c r="BH745" s="11">
        <v>-9.2617000000000005E-2</v>
      </c>
      <c r="BI745" s="11">
        <v>-8.9001399999999994E-2</v>
      </c>
      <c r="BJ745" s="11">
        <v>-5.9194499999999997E-2</v>
      </c>
      <c r="BK745" s="11">
        <v>-3.3614600000000001E-2</v>
      </c>
      <c r="BL745" s="11">
        <v>-5.4019900000000003E-2</v>
      </c>
      <c r="BM745" s="11">
        <v>-4.6637100000000001E-2</v>
      </c>
      <c r="BN745" s="11">
        <v>-5.7253E-3</v>
      </c>
      <c r="BO745" s="11">
        <v>1.0338200000000001E-2</v>
      </c>
      <c r="BP745" s="11">
        <v>3.1889000000000001E-2</v>
      </c>
      <c r="BQ745" s="11">
        <v>3.8519299999999999E-2</v>
      </c>
      <c r="BR745" s="11">
        <v>2.8391199999999998E-2</v>
      </c>
      <c r="BS745" s="11">
        <v>4.1421699999999999E-2</v>
      </c>
      <c r="BT745" s="11">
        <v>0.12325220000000001</v>
      </c>
      <c r="BU745" s="11">
        <v>0.14521239999999999</v>
      </c>
      <c r="BV745" s="11">
        <v>9.5207700000000006E-2</v>
      </c>
      <c r="BW745" s="11">
        <v>5.9462800000000003E-2</v>
      </c>
      <c r="BX745" s="11">
        <v>3.1034300000000001E-2</v>
      </c>
      <c r="BY745" s="11">
        <v>-1.2398599999999999E-2</v>
      </c>
      <c r="BZ745" s="11">
        <v>2.2163E-3</v>
      </c>
      <c r="CA745" s="11">
        <v>-7.9608000000000005E-3</v>
      </c>
      <c r="CB745" s="11">
        <v>-4.9406600000000002E-2</v>
      </c>
      <c r="CC745" s="11">
        <v>-5.5170799999999999E-2</v>
      </c>
      <c r="CD745" s="11">
        <v>-5.93377E-2</v>
      </c>
      <c r="CE745" s="11">
        <v>-4.4975300000000003E-2</v>
      </c>
      <c r="CF745" s="11">
        <v>-4.0554E-2</v>
      </c>
      <c r="CG745" s="11">
        <v>-4.1275800000000001E-2</v>
      </c>
      <c r="CH745" s="11">
        <v>-2.2574299999999999E-2</v>
      </c>
      <c r="CI745" s="11">
        <v>-4.5360000000000002E-4</v>
      </c>
      <c r="CJ745" s="11">
        <v>-1.8027700000000001E-2</v>
      </c>
      <c r="CK745" s="11">
        <v>-5.7320000000000001E-3</v>
      </c>
      <c r="CL745" s="11">
        <v>3.7245899999999998E-2</v>
      </c>
      <c r="CM745" s="11">
        <v>5.37346E-2</v>
      </c>
      <c r="CN745" s="11">
        <v>8.0253400000000003E-2</v>
      </c>
      <c r="CO745" s="11">
        <v>9.0899300000000002E-2</v>
      </c>
      <c r="CP745" s="11">
        <v>9.1355500000000006E-2</v>
      </c>
      <c r="CQ745" s="11">
        <v>0.1032435</v>
      </c>
      <c r="CR745" s="11">
        <v>0.1960501</v>
      </c>
      <c r="CS745" s="11">
        <v>0.2302729</v>
      </c>
      <c r="CT745" s="11">
        <v>0.1707388</v>
      </c>
      <c r="CU745" s="11">
        <v>0.11800140000000001</v>
      </c>
      <c r="CV745" s="11">
        <v>8.6905200000000002E-2</v>
      </c>
      <c r="CW745" s="11">
        <v>4.4719099999999998E-2</v>
      </c>
      <c r="CX745" s="11">
        <v>5.7732600000000002E-2</v>
      </c>
      <c r="CY745" s="11">
        <v>4.2459700000000003E-2</v>
      </c>
      <c r="CZ745" s="11">
        <v>5.8746899999999998E-2</v>
      </c>
      <c r="DA745" s="11">
        <v>5.0945499999999998E-2</v>
      </c>
      <c r="DB745" s="11">
        <v>4.3824000000000002E-2</v>
      </c>
      <c r="DC745" s="11">
        <v>3.7670299999999997E-2</v>
      </c>
      <c r="DD745" s="11">
        <v>3.1652100000000002E-2</v>
      </c>
      <c r="DE745" s="11">
        <v>2.9015099999999999E-2</v>
      </c>
      <c r="DF745" s="11">
        <v>2.2263499999999999E-2</v>
      </c>
      <c r="DG745" s="11">
        <v>2.0160500000000001E-2</v>
      </c>
      <c r="DH745" s="11">
        <v>2.18817E-2</v>
      </c>
      <c r="DI745" s="11">
        <v>2.4868600000000001E-2</v>
      </c>
      <c r="DJ745" s="11">
        <v>2.6124600000000001E-2</v>
      </c>
      <c r="DK745" s="11">
        <v>2.63831E-2</v>
      </c>
      <c r="DL745" s="11">
        <v>2.94034E-2</v>
      </c>
      <c r="DM745" s="11">
        <v>3.1844799999999999E-2</v>
      </c>
      <c r="DN745" s="11">
        <v>3.8279599999999997E-2</v>
      </c>
      <c r="DO745" s="11">
        <v>3.7585E-2</v>
      </c>
      <c r="DP745" s="11">
        <v>4.4257999999999999E-2</v>
      </c>
      <c r="DQ745" s="11">
        <v>5.1713099999999998E-2</v>
      </c>
      <c r="DR745" s="11">
        <v>4.5919700000000001E-2</v>
      </c>
      <c r="DS745" s="11">
        <v>3.5589000000000003E-2</v>
      </c>
      <c r="DT745" s="11">
        <v>3.39671E-2</v>
      </c>
      <c r="DU745" s="11">
        <v>3.4725100000000002E-2</v>
      </c>
      <c r="DV745" s="11">
        <v>3.3751499999999997E-2</v>
      </c>
      <c r="DW745" s="11">
        <v>3.06535E-2</v>
      </c>
      <c r="DX745" s="11">
        <v>0.70049039999999996</v>
      </c>
      <c r="DY745" s="11">
        <v>2.0241800000000001E-2</v>
      </c>
      <c r="DZ745" s="11">
        <v>3.8765399999999998E-2</v>
      </c>
      <c r="EA745" s="11">
        <v>70.754350000000002</v>
      </c>
      <c r="EB745" s="11">
        <v>71.169499999999999</v>
      </c>
      <c r="EC745" s="11">
        <v>71.819199999999995</v>
      </c>
      <c r="ED745" s="11">
        <v>71.081689999999995</v>
      </c>
      <c r="EE745" s="11">
        <v>70.578320000000005</v>
      </c>
      <c r="EF745" s="11">
        <v>69.860190000000003</v>
      </c>
      <c r="EG745" s="11">
        <v>69.203569999999999</v>
      </c>
      <c r="EH745" s="11">
        <v>68.273529999999994</v>
      </c>
      <c r="EI745" s="11">
        <v>69.610979999999998</v>
      </c>
      <c r="EJ745" s="11">
        <v>72.913349999999994</v>
      </c>
      <c r="EK745" s="11">
        <v>74.533010000000004</v>
      </c>
      <c r="EL745" s="11">
        <v>77.348179999999999</v>
      </c>
      <c r="EM745" s="11">
        <v>78.816270000000003</v>
      </c>
      <c r="EN745" s="11">
        <v>78.291399999999996</v>
      </c>
      <c r="EO745" s="11">
        <v>81.529920000000004</v>
      </c>
      <c r="EP745" s="11">
        <v>80.678640000000001</v>
      </c>
      <c r="EQ745" s="11">
        <v>81.661349999999999</v>
      </c>
      <c r="ER745" s="11">
        <v>81.36336</v>
      </c>
      <c r="ES745" s="11">
        <v>79.421970000000002</v>
      </c>
      <c r="ET745" s="11">
        <v>78.068240000000003</v>
      </c>
      <c r="EU745" s="11">
        <v>74.997969999999995</v>
      </c>
      <c r="EV745" s="11">
        <v>72.918869999999998</v>
      </c>
      <c r="EW745" s="11">
        <v>71.90728</v>
      </c>
      <c r="EX745" s="11">
        <v>71.34272</v>
      </c>
      <c r="EY745" s="11">
        <v>0</v>
      </c>
      <c r="EZ745" s="11"/>
      <c r="FA745" s="11"/>
      <c r="FB745" s="11"/>
      <c r="FC745" s="11"/>
      <c r="FD745" s="11"/>
      <c r="FE745" s="11"/>
      <c r="FF745" s="11"/>
      <c r="FG745" s="11"/>
      <c r="FH745" s="11"/>
      <c r="FI745" s="11"/>
      <c r="FJ745" s="11"/>
      <c r="FK745" s="11"/>
      <c r="FL745" s="11"/>
      <c r="FM745" s="11"/>
      <c r="FN745" s="11"/>
      <c r="FO745" s="11"/>
      <c r="FP745" s="11"/>
      <c r="FQ745" s="11"/>
      <c r="FR745" s="11"/>
      <c r="FS745" s="11"/>
      <c r="FT745" s="11"/>
      <c r="FU745" s="11"/>
      <c r="FV745" s="11"/>
      <c r="IA745" s="37"/>
    </row>
    <row r="746" spans="1:235" x14ac:dyDescent="0.25">
      <c r="A746" t="s">
        <v>112</v>
      </c>
      <c r="B746" t="s">
        <v>142</v>
      </c>
      <c r="C746" t="s">
        <v>0</v>
      </c>
      <c r="D746" t="s">
        <v>105</v>
      </c>
      <c r="E746" s="38" t="s">
        <v>122</v>
      </c>
      <c r="F746" t="s">
        <v>106</v>
      </c>
      <c r="G746" s="11">
        <v>4511</v>
      </c>
      <c r="H746" s="11">
        <v>3.381033</v>
      </c>
      <c r="I746" s="11">
        <v>3.165222</v>
      </c>
      <c r="J746" s="11">
        <v>2.9154119999999999</v>
      </c>
      <c r="K746" s="11">
        <v>2.694963</v>
      </c>
      <c r="L746" s="11">
        <v>2.4650629999999998</v>
      </c>
      <c r="M746" s="11">
        <v>2.3840590000000002</v>
      </c>
      <c r="N746" s="11">
        <v>2.2974109999999999</v>
      </c>
      <c r="O746" s="11">
        <v>2.179341</v>
      </c>
      <c r="P746" s="11">
        <v>1.6488160000000001</v>
      </c>
      <c r="Q746" s="11">
        <v>0.93262469999999997</v>
      </c>
      <c r="R746" s="11">
        <v>0.15015809999999999</v>
      </c>
      <c r="S746" s="11">
        <v>-0.56362350000000006</v>
      </c>
      <c r="T746" s="11">
        <v>-0.99374390000000001</v>
      </c>
      <c r="U746" s="11">
        <v>-1.171783</v>
      </c>
      <c r="V746" s="11">
        <v>-0.97735249999999996</v>
      </c>
      <c r="W746" s="11">
        <v>-0.13416500000000001</v>
      </c>
      <c r="X746" s="11">
        <v>1.2236739999999999</v>
      </c>
      <c r="Y746" s="11">
        <v>2.668533</v>
      </c>
      <c r="Z746" s="11">
        <v>3.6679050000000002</v>
      </c>
      <c r="AA746" s="11">
        <v>4.0180160000000003</v>
      </c>
      <c r="AB746" s="11">
        <v>4.2174529999999999</v>
      </c>
      <c r="AC746" s="11">
        <v>4.1397000000000004</v>
      </c>
      <c r="AD746" s="11">
        <v>3.8271060000000001</v>
      </c>
      <c r="AE746" s="11">
        <v>3.253339</v>
      </c>
      <c r="AF746" s="11">
        <v>-1.0324439999999999</v>
      </c>
      <c r="AG746" s="11">
        <v>-0.92252230000000002</v>
      </c>
      <c r="AH746" s="11">
        <v>-0.75730209999999998</v>
      </c>
      <c r="AI746" s="11">
        <v>-0.66478899999999996</v>
      </c>
      <c r="AJ746" s="11">
        <v>-0.60550420000000005</v>
      </c>
      <c r="AK746" s="11">
        <v>-0.49389319999999998</v>
      </c>
      <c r="AL746" s="11">
        <v>-0.374747</v>
      </c>
      <c r="AM746" s="11">
        <v>-0.36665229999999999</v>
      </c>
      <c r="AN746" s="11">
        <v>-0.518397</v>
      </c>
      <c r="AO746" s="11">
        <v>-0.53648249999999997</v>
      </c>
      <c r="AP746" s="11">
        <v>-0.4347374</v>
      </c>
      <c r="AQ746" s="11">
        <v>-0.29430109999999998</v>
      </c>
      <c r="AR746" s="11">
        <v>-0.2314609</v>
      </c>
      <c r="AS746" s="11">
        <v>-0.2364444</v>
      </c>
      <c r="AT746" s="11">
        <v>-0.35080139999999999</v>
      </c>
      <c r="AU746" s="11">
        <v>-0.21867809999999999</v>
      </c>
      <c r="AV746" s="11">
        <v>3.9151400000000003E-2</v>
      </c>
      <c r="AW746" s="11">
        <v>6.3574099999999995E-2</v>
      </c>
      <c r="AX746" s="11">
        <v>-6.0264499999999999E-2</v>
      </c>
      <c r="AY746" s="11">
        <v>-0.1536865</v>
      </c>
      <c r="AZ746" s="11">
        <v>-0.27375820000000001</v>
      </c>
      <c r="BA746" s="11">
        <v>-0.48687469999999999</v>
      </c>
      <c r="BB746" s="11">
        <v>-0.44583729999999999</v>
      </c>
      <c r="BC746" s="11">
        <v>-0.4807998</v>
      </c>
      <c r="BD746" s="11">
        <v>-0.65593480000000004</v>
      </c>
      <c r="BE746" s="11">
        <v>-0.58670259999999996</v>
      </c>
      <c r="BF746" s="11">
        <v>-0.47216750000000002</v>
      </c>
      <c r="BG746" s="11">
        <v>-0.40295900000000001</v>
      </c>
      <c r="BH746" s="11">
        <v>-0.38083489999999998</v>
      </c>
      <c r="BI746" s="11">
        <v>-0.29776010000000003</v>
      </c>
      <c r="BJ746" s="11">
        <v>-0.21319959999999999</v>
      </c>
      <c r="BK746" s="11">
        <v>-0.1942469</v>
      </c>
      <c r="BL746" s="11">
        <v>-0.33136729999999998</v>
      </c>
      <c r="BM746" s="11">
        <v>-0.34683730000000002</v>
      </c>
      <c r="BN746" s="11">
        <v>-0.25111090000000003</v>
      </c>
      <c r="BO746" s="11">
        <v>-9.8477899999999993E-2</v>
      </c>
      <c r="BP746" s="11">
        <v>-1.9550100000000001E-2</v>
      </c>
      <c r="BQ746" s="11">
        <v>-1.26821E-2</v>
      </c>
      <c r="BR746" s="11">
        <v>-9.6287800000000007E-2</v>
      </c>
      <c r="BS746" s="11">
        <v>3.2438399999999999E-2</v>
      </c>
      <c r="BT746" s="11">
        <v>0.33674500000000002</v>
      </c>
      <c r="BU746" s="11">
        <v>0.35400219999999999</v>
      </c>
      <c r="BV746" s="11">
        <v>0.20761560000000001</v>
      </c>
      <c r="BW746" s="11">
        <v>6.19795E-2</v>
      </c>
      <c r="BX746" s="11">
        <v>-7.3620900000000003E-2</v>
      </c>
      <c r="BY746" s="11">
        <v>-0.2421278</v>
      </c>
      <c r="BZ746" s="11">
        <v>-0.18640000000000001</v>
      </c>
      <c r="CA746" s="11">
        <v>-0.24446979999999999</v>
      </c>
      <c r="CB746" s="11">
        <v>-0.2794258</v>
      </c>
      <c r="CC746" s="11">
        <v>-0.25088300000000002</v>
      </c>
      <c r="CD746" s="11">
        <v>-0.1870329</v>
      </c>
      <c r="CE746" s="11">
        <v>-0.141129</v>
      </c>
      <c r="CF746" s="11">
        <v>-0.15616569999999999</v>
      </c>
      <c r="CG746" s="11">
        <v>-0.10162690000000001</v>
      </c>
      <c r="CH746" s="11">
        <v>-5.1652200000000002E-2</v>
      </c>
      <c r="CI746" s="11">
        <v>-2.18415E-2</v>
      </c>
      <c r="CJ746" s="11">
        <v>-0.14433760000000001</v>
      </c>
      <c r="CK746" s="11">
        <v>-0.1571922</v>
      </c>
      <c r="CL746" s="11">
        <v>-6.7484299999999997E-2</v>
      </c>
      <c r="CM746" s="11">
        <v>9.7345399999999999E-2</v>
      </c>
      <c r="CN746" s="11">
        <v>0.1923608</v>
      </c>
      <c r="CO746" s="11">
        <v>0.21108009999999999</v>
      </c>
      <c r="CP746" s="11">
        <v>0.1582259</v>
      </c>
      <c r="CQ746" s="11">
        <v>0.2835548</v>
      </c>
      <c r="CR746" s="11">
        <v>0.63433850000000003</v>
      </c>
      <c r="CS746" s="11">
        <v>0.64443039999999996</v>
      </c>
      <c r="CT746" s="11">
        <v>0.47549560000000002</v>
      </c>
      <c r="CU746" s="11">
        <v>0.27764549999999999</v>
      </c>
      <c r="CV746" s="11">
        <v>0.1265165</v>
      </c>
      <c r="CW746" s="11">
        <v>2.6191000000000001E-3</v>
      </c>
      <c r="CX746" s="11">
        <v>7.3037299999999999E-2</v>
      </c>
      <c r="CY746" s="11">
        <v>-8.1398000000000009E-3</v>
      </c>
      <c r="CZ746" s="11">
        <v>0.2289012</v>
      </c>
      <c r="DA746" s="11">
        <v>0.20416390000000001</v>
      </c>
      <c r="DB746" s="11">
        <v>0.17334949999999999</v>
      </c>
      <c r="DC746" s="11">
        <v>0.1591813</v>
      </c>
      <c r="DD746" s="11">
        <v>0.13658919999999999</v>
      </c>
      <c r="DE746" s="11">
        <v>0.1192405</v>
      </c>
      <c r="DF746" s="11">
        <v>9.8213800000000004E-2</v>
      </c>
      <c r="DG746" s="11">
        <v>0.10481509999999999</v>
      </c>
      <c r="DH746" s="11">
        <v>0.113706</v>
      </c>
      <c r="DI746" s="11">
        <v>0.1152961</v>
      </c>
      <c r="DJ746" s="11">
        <v>0.111637</v>
      </c>
      <c r="DK746" s="11">
        <v>0.11905209999999999</v>
      </c>
      <c r="DL746" s="11">
        <v>0.12883269999999999</v>
      </c>
      <c r="DM746" s="11">
        <v>0.13603779999999999</v>
      </c>
      <c r="DN746" s="11">
        <v>0.15473329999999999</v>
      </c>
      <c r="DO746" s="11">
        <v>0.1526679</v>
      </c>
      <c r="DP746" s="11">
        <v>0.180924</v>
      </c>
      <c r="DQ746" s="11">
        <v>0.1765678</v>
      </c>
      <c r="DR746" s="11">
        <v>0.16285949999999999</v>
      </c>
      <c r="DS746" s="11">
        <v>0.1311156</v>
      </c>
      <c r="DT746" s="11">
        <v>0.1216749</v>
      </c>
      <c r="DU746" s="11">
        <v>0.1487956</v>
      </c>
      <c r="DV746" s="11">
        <v>0.1577267</v>
      </c>
      <c r="DW746" s="11">
        <v>0.14367849999999999</v>
      </c>
      <c r="DX746" s="11">
        <v>3.5969720000000001</v>
      </c>
      <c r="DY746" s="11">
        <v>8.80552E-2</v>
      </c>
      <c r="DZ746" s="11">
        <v>0.13875889999999999</v>
      </c>
      <c r="EA746" s="11">
        <v>64.689750000000004</v>
      </c>
      <c r="EB746" s="11">
        <v>64.985650000000007</v>
      </c>
      <c r="EC746" s="11">
        <v>65.327870000000004</v>
      </c>
      <c r="ED746" s="11">
        <v>64.733329999999995</v>
      </c>
      <c r="EE746" s="11">
        <v>64.327020000000005</v>
      </c>
      <c r="EF746" s="11">
        <v>64.287009999999995</v>
      </c>
      <c r="EG746" s="11">
        <v>64.094880000000003</v>
      </c>
      <c r="EH746" s="11">
        <v>64.198269999999994</v>
      </c>
      <c r="EI746" s="11">
        <v>64.470839999999995</v>
      </c>
      <c r="EJ746" s="11">
        <v>65.09357</v>
      </c>
      <c r="EK746" s="11">
        <v>66.422240000000002</v>
      </c>
      <c r="EL746" s="11">
        <v>67.988330000000005</v>
      </c>
      <c r="EM746" s="11">
        <v>69.421869999999998</v>
      </c>
      <c r="EN746" s="11">
        <v>70.094250000000002</v>
      </c>
      <c r="EO746" s="11">
        <v>72.024060000000006</v>
      </c>
      <c r="EP746" s="11">
        <v>71.804019999999994</v>
      </c>
      <c r="EQ746" s="11">
        <v>71.224549999999994</v>
      </c>
      <c r="ER746" s="11">
        <v>70.743340000000003</v>
      </c>
      <c r="ES746" s="11">
        <v>69.92783</v>
      </c>
      <c r="ET746" s="11">
        <v>68.875950000000003</v>
      </c>
      <c r="EU746" s="11">
        <v>67.019019999999998</v>
      </c>
      <c r="EV746" s="11">
        <v>65.427229999999994</v>
      </c>
      <c r="EW746" s="11">
        <v>64.745480000000001</v>
      </c>
      <c r="EX746" s="11">
        <v>64.420519999999996</v>
      </c>
      <c r="EY746" s="11">
        <v>0</v>
      </c>
      <c r="EZ746" s="11"/>
      <c r="FA746" s="11"/>
      <c r="FB746" s="11"/>
      <c r="FC746" s="11"/>
      <c r="FD746" s="11"/>
      <c r="FE746" s="11"/>
      <c r="FF746" s="11"/>
      <c r="FG746" s="11"/>
      <c r="FH746" s="11"/>
      <c r="FI746" s="11"/>
      <c r="FJ746" s="11"/>
      <c r="FK746" s="11"/>
      <c r="FL746" s="11"/>
      <c r="FM746" s="11"/>
      <c r="FN746" s="11"/>
      <c r="FO746" s="11"/>
      <c r="FP746" s="11"/>
      <c r="FQ746" s="11"/>
      <c r="FR746" s="11"/>
      <c r="FS746" s="11"/>
      <c r="FT746" s="11"/>
      <c r="FU746" s="11"/>
      <c r="FV746" s="11"/>
      <c r="IA746" s="37"/>
    </row>
    <row r="747" spans="1:235" x14ac:dyDescent="0.25">
      <c r="A747" t="s">
        <v>112</v>
      </c>
      <c r="B747" t="s">
        <v>142</v>
      </c>
      <c r="C747" t="s">
        <v>88</v>
      </c>
      <c r="D747" t="s">
        <v>105</v>
      </c>
      <c r="E747" s="38" t="s">
        <v>122</v>
      </c>
      <c r="F747" t="s">
        <v>106</v>
      </c>
      <c r="G747" s="11">
        <v>4511</v>
      </c>
      <c r="H747" s="11">
        <v>0.74950850000000002</v>
      </c>
      <c r="I747" s="11">
        <v>0.7016675</v>
      </c>
      <c r="J747" s="11">
        <v>0.64628940000000001</v>
      </c>
      <c r="K747" s="11">
        <v>0.59742030000000002</v>
      </c>
      <c r="L747" s="11">
        <v>0.54645589999999999</v>
      </c>
      <c r="M747" s="11">
        <v>0.52849900000000005</v>
      </c>
      <c r="N747" s="11">
        <v>0.50929080000000004</v>
      </c>
      <c r="O747" s="11">
        <v>0.48311700000000002</v>
      </c>
      <c r="P747" s="11">
        <v>0.3655101</v>
      </c>
      <c r="Q747" s="11">
        <v>0.2067446</v>
      </c>
      <c r="R747" s="11">
        <v>3.32871E-2</v>
      </c>
      <c r="S747" s="11">
        <v>-0.12494429999999999</v>
      </c>
      <c r="T747" s="11">
        <v>-0.2202935</v>
      </c>
      <c r="U747" s="11">
        <v>-0.25976120000000003</v>
      </c>
      <c r="V747" s="11">
        <v>-0.21665980000000001</v>
      </c>
      <c r="W747" s="11">
        <v>-2.9741799999999999E-2</v>
      </c>
      <c r="X747" s="11">
        <v>0.27126440000000002</v>
      </c>
      <c r="Y747" s="11">
        <v>0.59156129999999996</v>
      </c>
      <c r="Z747" s="11">
        <v>0.81310229999999994</v>
      </c>
      <c r="AA747" s="11">
        <v>0.89071520000000004</v>
      </c>
      <c r="AB747" s="11">
        <v>0.93492649999999999</v>
      </c>
      <c r="AC747" s="11">
        <v>0.91769009999999995</v>
      </c>
      <c r="AD747" s="11">
        <v>0.84839410000000004</v>
      </c>
      <c r="AE747" s="11">
        <v>0.72120119999999999</v>
      </c>
      <c r="AF747" s="11">
        <v>-0.2288724</v>
      </c>
      <c r="AG747" s="11">
        <v>-0.2045051</v>
      </c>
      <c r="AH747" s="11">
        <v>-0.167879</v>
      </c>
      <c r="AI747" s="11">
        <v>-0.14737069999999999</v>
      </c>
      <c r="AJ747" s="11">
        <v>-0.1342284</v>
      </c>
      <c r="AK747" s="11">
        <v>-0.1094864</v>
      </c>
      <c r="AL747" s="11">
        <v>-8.3073999999999995E-2</v>
      </c>
      <c r="AM747" s="11">
        <v>-8.1279599999999994E-2</v>
      </c>
      <c r="AN747" s="11">
        <v>-0.1149184</v>
      </c>
      <c r="AO747" s="11">
        <v>-0.11892759999999999</v>
      </c>
      <c r="AP747" s="11">
        <v>-9.6372700000000006E-2</v>
      </c>
      <c r="AQ747" s="11">
        <v>-6.5240800000000002E-2</v>
      </c>
      <c r="AR747" s="11">
        <v>-5.1310300000000003E-2</v>
      </c>
      <c r="AS747" s="11">
        <v>-5.2415099999999999E-2</v>
      </c>
      <c r="AT747" s="11">
        <v>-7.7765799999999996E-2</v>
      </c>
      <c r="AU747" s="11">
        <v>-4.8476600000000002E-2</v>
      </c>
      <c r="AV747" s="11">
        <v>8.6791000000000004E-3</v>
      </c>
      <c r="AW747" s="11">
        <v>1.4093100000000001E-2</v>
      </c>
      <c r="AX747" s="11">
        <v>-1.33595E-2</v>
      </c>
      <c r="AY747" s="11">
        <v>-3.4069299999999997E-2</v>
      </c>
      <c r="AZ747" s="11">
        <v>-6.0686799999999999E-2</v>
      </c>
      <c r="BA747" s="11">
        <v>-0.1079305</v>
      </c>
      <c r="BB747" s="11">
        <v>-9.8833400000000002E-2</v>
      </c>
      <c r="BC747" s="11">
        <v>-0.1065839</v>
      </c>
      <c r="BD747" s="11">
        <v>-0.1454078</v>
      </c>
      <c r="BE747" s="11">
        <v>-0.13006039999999999</v>
      </c>
      <c r="BF747" s="11">
        <v>-0.10467029999999999</v>
      </c>
      <c r="BG747" s="11">
        <v>-8.9328099999999994E-2</v>
      </c>
      <c r="BH747" s="11">
        <v>-8.4423600000000001E-2</v>
      </c>
      <c r="BI747" s="11">
        <v>-6.60076E-2</v>
      </c>
      <c r="BJ747" s="11">
        <v>-4.7262199999999997E-2</v>
      </c>
      <c r="BK747" s="11">
        <v>-4.30607E-2</v>
      </c>
      <c r="BL747" s="11">
        <v>-7.3457599999999998E-2</v>
      </c>
      <c r="BM747" s="11">
        <v>-7.6886999999999997E-2</v>
      </c>
      <c r="BN747" s="11">
        <v>-5.5666300000000002E-2</v>
      </c>
      <c r="BO747" s="11">
        <v>-2.1830599999999999E-2</v>
      </c>
      <c r="BP747" s="11">
        <v>-4.3338999999999999E-3</v>
      </c>
      <c r="BQ747" s="11">
        <v>-2.8113999999999999E-3</v>
      </c>
      <c r="BR747" s="11">
        <v>-2.1345099999999999E-2</v>
      </c>
      <c r="BS747" s="11">
        <v>7.1909000000000001E-3</v>
      </c>
      <c r="BT747" s="11">
        <v>7.4649699999999999E-2</v>
      </c>
      <c r="BU747" s="11">
        <v>7.8475299999999998E-2</v>
      </c>
      <c r="BV747" s="11">
        <v>4.6024299999999997E-2</v>
      </c>
      <c r="BW747" s="11">
        <v>1.3739599999999999E-2</v>
      </c>
      <c r="BX747" s="11">
        <v>-1.6320299999999999E-2</v>
      </c>
      <c r="BY747" s="11">
        <v>-5.3675E-2</v>
      </c>
      <c r="BZ747" s="11">
        <v>-4.1321200000000002E-2</v>
      </c>
      <c r="CA747" s="11">
        <v>-5.4194100000000002E-2</v>
      </c>
      <c r="CB747" s="11">
        <v>-6.1943199999999997E-2</v>
      </c>
      <c r="CC747" s="11">
        <v>-5.56158E-2</v>
      </c>
      <c r="CD747" s="11">
        <v>-4.1461499999999998E-2</v>
      </c>
      <c r="CE747" s="11">
        <v>-3.1285500000000001E-2</v>
      </c>
      <c r="CF747" s="11">
        <v>-3.4618900000000001E-2</v>
      </c>
      <c r="CG747" s="11">
        <v>-2.2528699999999999E-2</v>
      </c>
      <c r="CH747" s="11">
        <v>-1.14503E-2</v>
      </c>
      <c r="CI747" s="11">
        <v>-4.8418000000000003E-3</v>
      </c>
      <c r="CJ747" s="11">
        <v>-3.1996799999999999E-2</v>
      </c>
      <c r="CK747" s="11">
        <v>-3.48464E-2</v>
      </c>
      <c r="CL747" s="11">
        <v>-1.49599E-2</v>
      </c>
      <c r="CM747" s="11">
        <v>2.1579600000000001E-2</v>
      </c>
      <c r="CN747" s="11">
        <v>4.2642600000000003E-2</v>
      </c>
      <c r="CO747" s="11">
        <v>4.6792300000000002E-2</v>
      </c>
      <c r="CP747" s="11">
        <v>3.5075599999999998E-2</v>
      </c>
      <c r="CQ747" s="11">
        <v>6.2858499999999998E-2</v>
      </c>
      <c r="CR747" s="11">
        <v>0.14062040000000001</v>
      </c>
      <c r="CS747" s="11">
        <v>0.1428576</v>
      </c>
      <c r="CT747" s="11">
        <v>0.105408</v>
      </c>
      <c r="CU747" s="11">
        <v>6.1548600000000002E-2</v>
      </c>
      <c r="CV747" s="11">
        <v>2.80462E-2</v>
      </c>
      <c r="CW747" s="11">
        <v>5.8060000000000002E-4</v>
      </c>
      <c r="CX747" s="11">
        <v>1.6190900000000001E-2</v>
      </c>
      <c r="CY747" s="11">
        <v>-1.8044000000000001E-3</v>
      </c>
      <c r="CZ747" s="11">
        <v>5.0742900000000001E-2</v>
      </c>
      <c r="DA747" s="11">
        <v>4.5259099999999997E-2</v>
      </c>
      <c r="DB747" s="11">
        <v>3.8428200000000003E-2</v>
      </c>
      <c r="DC747" s="11">
        <v>3.5287399999999997E-2</v>
      </c>
      <c r="DD747" s="11">
        <v>3.02791E-2</v>
      </c>
      <c r="DE747" s="11">
        <v>2.64333E-2</v>
      </c>
      <c r="DF747" s="11">
        <v>2.1772099999999999E-2</v>
      </c>
      <c r="DG747" s="11">
        <v>2.32354E-2</v>
      </c>
      <c r="DH747" s="11">
        <v>2.52064E-2</v>
      </c>
      <c r="DI747" s="11">
        <v>2.5558899999999999E-2</v>
      </c>
      <c r="DJ747" s="11">
        <v>2.4747700000000001E-2</v>
      </c>
      <c r="DK747" s="11">
        <v>2.6391499999999998E-2</v>
      </c>
      <c r="DL747" s="11">
        <v>2.85597E-2</v>
      </c>
      <c r="DM747" s="11">
        <v>3.01569E-2</v>
      </c>
      <c r="DN747" s="11">
        <v>3.43013E-2</v>
      </c>
      <c r="DO747" s="11">
        <v>3.3843499999999999E-2</v>
      </c>
      <c r="DP747" s="11">
        <v>4.0107299999999999E-2</v>
      </c>
      <c r="DQ747" s="11">
        <v>3.9141599999999999E-2</v>
      </c>
      <c r="DR747" s="11">
        <v>3.6102700000000001E-2</v>
      </c>
      <c r="DS747" s="11">
        <v>2.9065799999999999E-2</v>
      </c>
      <c r="DT747" s="11">
        <v>2.6972900000000001E-2</v>
      </c>
      <c r="DU747" s="11">
        <v>3.2985100000000003E-2</v>
      </c>
      <c r="DV747" s="11">
        <v>3.49649E-2</v>
      </c>
      <c r="DW747" s="11">
        <v>3.1850700000000003E-2</v>
      </c>
      <c r="DX747" s="11">
        <v>0.79737809999999998</v>
      </c>
      <c r="DY747" s="11">
        <v>1.9520099999999999E-2</v>
      </c>
      <c r="DZ747" s="11">
        <v>3.0760099999999999E-2</v>
      </c>
      <c r="EA747" s="11">
        <v>64.689750000000004</v>
      </c>
      <c r="EB747" s="11">
        <v>64.985650000000007</v>
      </c>
      <c r="EC747" s="11">
        <v>65.327870000000004</v>
      </c>
      <c r="ED747" s="11">
        <v>64.733329999999995</v>
      </c>
      <c r="EE747" s="11">
        <v>64.327020000000005</v>
      </c>
      <c r="EF747" s="11">
        <v>64.287009999999995</v>
      </c>
      <c r="EG747" s="11">
        <v>64.094880000000003</v>
      </c>
      <c r="EH747" s="11">
        <v>64.198269999999994</v>
      </c>
      <c r="EI747" s="11">
        <v>64.470839999999995</v>
      </c>
      <c r="EJ747" s="11">
        <v>65.09357</v>
      </c>
      <c r="EK747" s="11">
        <v>66.422240000000002</v>
      </c>
      <c r="EL747" s="11">
        <v>67.988330000000005</v>
      </c>
      <c r="EM747" s="11">
        <v>69.421869999999998</v>
      </c>
      <c r="EN747" s="11">
        <v>70.094250000000002</v>
      </c>
      <c r="EO747" s="11">
        <v>72.024060000000006</v>
      </c>
      <c r="EP747" s="11">
        <v>71.804019999999994</v>
      </c>
      <c r="EQ747" s="11">
        <v>71.224549999999994</v>
      </c>
      <c r="ER747" s="11">
        <v>70.743340000000003</v>
      </c>
      <c r="ES747" s="11">
        <v>69.92783</v>
      </c>
      <c r="ET747" s="11">
        <v>68.875950000000003</v>
      </c>
      <c r="EU747" s="11">
        <v>67.019019999999998</v>
      </c>
      <c r="EV747" s="11">
        <v>65.427229999999994</v>
      </c>
      <c r="EW747" s="11">
        <v>64.745480000000001</v>
      </c>
      <c r="EX747" s="11">
        <v>64.420519999999996</v>
      </c>
      <c r="EY747" s="11">
        <v>0</v>
      </c>
      <c r="EZ747" s="11"/>
      <c r="FA747" s="11"/>
      <c r="FB747" s="11"/>
      <c r="FC747" s="11"/>
      <c r="FD747" s="11"/>
      <c r="FE747" s="11"/>
      <c r="FF747" s="11"/>
      <c r="FG747" s="11"/>
      <c r="FH747" s="11"/>
      <c r="FI747" s="11"/>
      <c r="FJ747" s="11"/>
      <c r="FK747" s="11"/>
      <c r="FL747" s="11"/>
      <c r="FM747" s="11"/>
      <c r="FN747" s="11"/>
      <c r="FO747" s="11"/>
      <c r="FP747" s="11"/>
      <c r="FQ747" s="11"/>
      <c r="FR747" s="11"/>
      <c r="FS747" s="11"/>
      <c r="FT747" s="11"/>
      <c r="FU747" s="11"/>
      <c r="FV747" s="11"/>
    </row>
    <row r="748" spans="1:235" x14ac:dyDescent="0.25">
      <c r="A748" t="s">
        <v>112</v>
      </c>
      <c r="B748" t="s">
        <v>142</v>
      </c>
      <c r="C748" t="s">
        <v>0</v>
      </c>
      <c r="D748" t="s">
        <v>105</v>
      </c>
      <c r="E748" s="38" t="s">
        <v>239</v>
      </c>
      <c r="F748" t="s">
        <v>106</v>
      </c>
      <c r="G748" s="11">
        <v>4511</v>
      </c>
      <c r="H748" s="11">
        <v>4.3577899999999996</v>
      </c>
      <c r="I748" s="11">
        <v>3.9003709999999998</v>
      </c>
      <c r="J748" s="11">
        <v>3.3821219999999999</v>
      </c>
      <c r="K748" s="11">
        <v>3.164069</v>
      </c>
      <c r="L748" s="11">
        <v>2.8862070000000002</v>
      </c>
      <c r="M748" s="11">
        <v>2.6932149999999999</v>
      </c>
      <c r="N748" s="11">
        <v>2.4519000000000002</v>
      </c>
      <c r="O748" s="11">
        <v>2.1433490000000002</v>
      </c>
      <c r="P748" s="11">
        <v>1.4540299999999999</v>
      </c>
      <c r="Q748" s="11">
        <v>0.77514280000000002</v>
      </c>
      <c r="R748" s="11">
        <v>0.65995700000000002</v>
      </c>
      <c r="S748" s="11">
        <v>0.49061329999999997</v>
      </c>
      <c r="T748" s="11">
        <v>0.79206200000000004</v>
      </c>
      <c r="U748" s="11">
        <v>1.0954699999999999</v>
      </c>
      <c r="V748" s="11">
        <v>1.647532</v>
      </c>
      <c r="W748" s="11">
        <v>2.5859649999999998</v>
      </c>
      <c r="X748" s="11">
        <v>4.1389370000000003</v>
      </c>
      <c r="Y748" s="11">
        <v>5.7191739999999998</v>
      </c>
      <c r="Z748" s="11">
        <v>6.4784629999999996</v>
      </c>
      <c r="AA748" s="11">
        <v>6.3890060000000002</v>
      </c>
      <c r="AB748" s="11">
        <v>6.3277520000000003</v>
      </c>
      <c r="AC748" s="11">
        <v>6.1582559999999997</v>
      </c>
      <c r="AD748" s="11">
        <v>5.5580980000000002</v>
      </c>
      <c r="AE748" s="11">
        <v>4.7470150000000002</v>
      </c>
      <c r="AF748" s="11">
        <v>-0.96970140000000005</v>
      </c>
      <c r="AG748" s="11">
        <v>-0.84725600000000001</v>
      </c>
      <c r="AH748" s="11">
        <v>-0.78302459999999996</v>
      </c>
      <c r="AI748" s="11">
        <v>-0.71997520000000004</v>
      </c>
      <c r="AJ748" s="11">
        <v>-0.61243579999999997</v>
      </c>
      <c r="AK748" s="11">
        <v>-0.56349890000000002</v>
      </c>
      <c r="AL748" s="11">
        <v>-0.48486410000000002</v>
      </c>
      <c r="AM748" s="11">
        <v>-0.39523910000000001</v>
      </c>
      <c r="AN748" s="11">
        <v>-0.51350370000000001</v>
      </c>
      <c r="AO748" s="11">
        <v>-0.42434270000000002</v>
      </c>
      <c r="AP748" s="11">
        <v>-0.21780849999999999</v>
      </c>
      <c r="AQ748" s="11">
        <v>-0.1774239</v>
      </c>
      <c r="AR748" s="11">
        <v>-6.7795400000000006E-2</v>
      </c>
      <c r="AS748" s="11">
        <v>-5.6692800000000002E-2</v>
      </c>
      <c r="AT748" s="11">
        <v>-0.13388069999999999</v>
      </c>
      <c r="AU748" s="11">
        <v>-8.3717799999999995E-2</v>
      </c>
      <c r="AV748" s="11">
        <v>0.26378879999999999</v>
      </c>
      <c r="AW748" s="11">
        <v>0.28716120000000001</v>
      </c>
      <c r="AX748" s="11">
        <v>0.10009659999999999</v>
      </c>
      <c r="AY748" s="11">
        <v>1.35079E-2</v>
      </c>
      <c r="AZ748" s="11">
        <v>-0.1040585</v>
      </c>
      <c r="BA748" s="11">
        <v>-0.30732330000000002</v>
      </c>
      <c r="BB748" s="11">
        <v>-0.2453941</v>
      </c>
      <c r="BC748" s="11">
        <v>-0.251191</v>
      </c>
      <c r="BD748" s="11">
        <v>-0.58088119999999999</v>
      </c>
      <c r="BE748" s="11">
        <v>-0.53013690000000002</v>
      </c>
      <c r="BF748" s="11">
        <v>-0.50978420000000002</v>
      </c>
      <c r="BG748" s="11">
        <v>-0.45712960000000002</v>
      </c>
      <c r="BH748" s="11">
        <v>-0.39259189999999999</v>
      </c>
      <c r="BI748" s="11">
        <v>-0.3707956</v>
      </c>
      <c r="BJ748" s="11">
        <v>-0.29882579999999997</v>
      </c>
      <c r="BK748" s="11">
        <v>-0.19180059999999999</v>
      </c>
      <c r="BL748" s="11">
        <v>-0.2991047</v>
      </c>
      <c r="BM748" s="11">
        <v>-0.21517</v>
      </c>
      <c r="BN748" s="11">
        <v>-3.9530000000000001E-4</v>
      </c>
      <c r="BO748" s="11">
        <v>7.5311100000000006E-2</v>
      </c>
      <c r="BP748" s="11">
        <v>0.16986370000000001</v>
      </c>
      <c r="BQ748" s="11">
        <v>0.20746519999999999</v>
      </c>
      <c r="BR748" s="11">
        <v>0.1490001</v>
      </c>
      <c r="BS748" s="11">
        <v>0.198102</v>
      </c>
      <c r="BT748" s="11">
        <v>0.66401480000000002</v>
      </c>
      <c r="BU748" s="11">
        <v>0.68628460000000002</v>
      </c>
      <c r="BV748" s="11">
        <v>0.47054810000000002</v>
      </c>
      <c r="BW748" s="11">
        <v>0.31519849999999999</v>
      </c>
      <c r="BX748" s="11">
        <v>0.17467920000000001</v>
      </c>
      <c r="BY748" s="11">
        <v>-3.31522E-2</v>
      </c>
      <c r="BZ748" s="11">
        <v>3.6734099999999999E-2</v>
      </c>
      <c r="CA748" s="11">
        <v>-1.06678E-2</v>
      </c>
      <c r="CB748" s="11">
        <v>-0.19206100000000001</v>
      </c>
      <c r="CC748" s="11">
        <v>-0.21301790000000001</v>
      </c>
      <c r="CD748" s="11">
        <v>-0.2365437</v>
      </c>
      <c r="CE748" s="11">
        <v>-0.19428400000000001</v>
      </c>
      <c r="CF748" s="11">
        <v>-0.17274809999999999</v>
      </c>
      <c r="CG748" s="11">
        <v>-0.17809230000000001</v>
      </c>
      <c r="CH748" s="11">
        <v>-0.1127876</v>
      </c>
      <c r="CI748" s="11">
        <v>1.16379E-2</v>
      </c>
      <c r="CJ748" s="11">
        <v>-8.4705600000000006E-2</v>
      </c>
      <c r="CK748" s="11">
        <v>-5.9974E-3</v>
      </c>
      <c r="CL748" s="11">
        <v>0.21701790000000001</v>
      </c>
      <c r="CM748" s="11">
        <v>0.32804620000000001</v>
      </c>
      <c r="CN748" s="11">
        <v>0.40752280000000002</v>
      </c>
      <c r="CO748" s="11">
        <v>0.47162320000000002</v>
      </c>
      <c r="CP748" s="11">
        <v>0.43188100000000001</v>
      </c>
      <c r="CQ748" s="11">
        <v>0.47992170000000001</v>
      </c>
      <c r="CR748" s="11">
        <v>1.064241</v>
      </c>
      <c r="CS748" s="11">
        <v>1.0854079999999999</v>
      </c>
      <c r="CT748" s="11">
        <v>0.84099950000000001</v>
      </c>
      <c r="CU748" s="11">
        <v>0.61688909999999997</v>
      </c>
      <c r="CV748" s="11">
        <v>0.45341690000000001</v>
      </c>
      <c r="CW748" s="11">
        <v>0.24101890000000001</v>
      </c>
      <c r="CX748" s="11">
        <v>0.31886229999999999</v>
      </c>
      <c r="CY748" s="11">
        <v>0.22985530000000001</v>
      </c>
      <c r="CZ748" s="11">
        <v>0.23638590000000001</v>
      </c>
      <c r="DA748" s="11">
        <v>0.19279470000000001</v>
      </c>
      <c r="DB748" s="11">
        <v>0.1661184</v>
      </c>
      <c r="DC748" s="11">
        <v>0.15979879999999999</v>
      </c>
      <c r="DD748" s="11">
        <v>0.13365550000000001</v>
      </c>
      <c r="DE748" s="11">
        <v>0.1171553</v>
      </c>
      <c r="DF748" s="11">
        <v>0.1131032</v>
      </c>
      <c r="DG748" s="11">
        <v>0.12368179999999999</v>
      </c>
      <c r="DH748" s="11">
        <v>0.1303454</v>
      </c>
      <c r="DI748" s="11">
        <v>0.1271679</v>
      </c>
      <c r="DJ748" s="11">
        <v>0.13217780000000001</v>
      </c>
      <c r="DK748" s="11">
        <v>0.15365200000000001</v>
      </c>
      <c r="DL748" s="11">
        <v>0.14448649999999999</v>
      </c>
      <c r="DM748" s="11">
        <v>0.16059670000000001</v>
      </c>
      <c r="DN748" s="11">
        <v>0.1719793</v>
      </c>
      <c r="DO748" s="11">
        <v>0.17133429999999999</v>
      </c>
      <c r="DP748" s="11">
        <v>0.24332010000000001</v>
      </c>
      <c r="DQ748" s="11">
        <v>0.2426498</v>
      </c>
      <c r="DR748" s="11">
        <v>0.22521849999999999</v>
      </c>
      <c r="DS748" s="11">
        <v>0.18341479999999999</v>
      </c>
      <c r="DT748" s="11">
        <v>0.16946049999999999</v>
      </c>
      <c r="DU748" s="11">
        <v>0.1666842</v>
      </c>
      <c r="DV748" s="11">
        <v>0.1715217</v>
      </c>
      <c r="DW748" s="11">
        <v>0.14622769999999999</v>
      </c>
      <c r="DX748" s="11">
        <v>3.3040029999999998</v>
      </c>
      <c r="DY748" s="11">
        <v>0.10225389999999999</v>
      </c>
      <c r="DZ748" s="11">
        <v>0.1956994</v>
      </c>
      <c r="EA748" s="11">
        <v>71.755700000000004</v>
      </c>
      <c r="EB748" s="11">
        <v>72.146410000000003</v>
      </c>
      <c r="EC748" s="11">
        <v>71.968509999999995</v>
      </c>
      <c r="ED748" s="11">
        <v>71.217650000000006</v>
      </c>
      <c r="EE748" s="11">
        <v>71.337149999999994</v>
      </c>
      <c r="EF748" s="11">
        <v>71.292000000000002</v>
      </c>
      <c r="EG748" s="11">
        <v>70.378469999999993</v>
      </c>
      <c r="EH748" s="11">
        <v>71.748059999999995</v>
      </c>
      <c r="EI748" s="11">
        <v>72.967830000000006</v>
      </c>
      <c r="EJ748" s="11">
        <v>73.827539999999999</v>
      </c>
      <c r="EK748" s="11">
        <v>76.380840000000006</v>
      </c>
      <c r="EL748" s="11">
        <v>78.745260000000002</v>
      </c>
      <c r="EM748" s="11">
        <v>81.559510000000003</v>
      </c>
      <c r="EN748" s="11">
        <v>81.063779999999994</v>
      </c>
      <c r="EO748" s="11">
        <v>84.554850000000002</v>
      </c>
      <c r="EP748" s="11">
        <v>83.684610000000006</v>
      </c>
      <c r="EQ748" s="11">
        <v>80.491609999999994</v>
      </c>
      <c r="ER748" s="11">
        <v>79.845230000000001</v>
      </c>
      <c r="ES748" s="11">
        <v>78.807950000000005</v>
      </c>
      <c r="ET748" s="11">
        <v>76.048770000000005</v>
      </c>
      <c r="EU748" s="11">
        <v>74.047039999999996</v>
      </c>
      <c r="EV748" s="11">
        <v>71.147310000000004</v>
      </c>
      <c r="EW748" s="11">
        <v>70.352760000000004</v>
      </c>
      <c r="EX748" s="11">
        <v>69.860969999999995</v>
      </c>
      <c r="EY748" s="11">
        <v>0</v>
      </c>
      <c r="EZ748" s="11"/>
      <c r="FA748" s="11"/>
      <c r="FB748" s="11"/>
      <c r="FC748" s="11"/>
      <c r="FD748" s="11"/>
      <c r="FE748" s="11"/>
      <c r="FF748" s="11"/>
      <c r="FG748" s="11"/>
      <c r="FH748" s="11"/>
      <c r="FI748" s="11"/>
      <c r="FJ748" s="11"/>
      <c r="FK748" s="11"/>
      <c r="FL748" s="11"/>
      <c r="FM748" s="11"/>
      <c r="FN748" s="11"/>
      <c r="FO748" s="11"/>
      <c r="FP748" s="11"/>
      <c r="FQ748" s="11"/>
      <c r="FR748" s="11"/>
      <c r="FS748" s="11"/>
      <c r="FT748" s="11"/>
      <c r="FU748" s="11"/>
      <c r="FV748" s="11"/>
      <c r="HY748" s="37"/>
    </row>
    <row r="749" spans="1:235" x14ac:dyDescent="0.25">
      <c r="A749" t="s">
        <v>112</v>
      </c>
      <c r="B749" t="s">
        <v>142</v>
      </c>
      <c r="C749" t="s">
        <v>88</v>
      </c>
      <c r="D749" t="s">
        <v>105</v>
      </c>
      <c r="E749" s="38" t="s">
        <v>239</v>
      </c>
      <c r="F749" t="s">
        <v>106</v>
      </c>
      <c r="G749" s="11">
        <v>4511</v>
      </c>
      <c r="H749" s="11">
        <v>0.96603640000000002</v>
      </c>
      <c r="I749" s="11">
        <v>0.8646355</v>
      </c>
      <c r="J749" s="11">
        <v>0.74975000000000003</v>
      </c>
      <c r="K749" s="11">
        <v>0.70141189999999998</v>
      </c>
      <c r="L749" s="11">
        <v>0.63981529999999998</v>
      </c>
      <c r="M749" s="11">
        <v>0.59703269999999997</v>
      </c>
      <c r="N749" s="11">
        <v>0.54353810000000002</v>
      </c>
      <c r="O749" s="11">
        <v>0.47513840000000002</v>
      </c>
      <c r="P749" s="11">
        <v>0.3223298</v>
      </c>
      <c r="Q749" s="11">
        <v>0.17183390000000001</v>
      </c>
      <c r="R749" s="11">
        <v>0.1462995</v>
      </c>
      <c r="S749" s="11">
        <v>0.1087593</v>
      </c>
      <c r="T749" s="11">
        <v>0.17558460000000001</v>
      </c>
      <c r="U749" s="11">
        <v>0.24284420000000001</v>
      </c>
      <c r="V749" s="11">
        <v>0.36522549999999998</v>
      </c>
      <c r="W749" s="11">
        <v>0.57325769999999998</v>
      </c>
      <c r="X749" s="11">
        <v>0.91752089999999997</v>
      </c>
      <c r="Y749" s="11">
        <v>1.267828</v>
      </c>
      <c r="Z749" s="11">
        <v>1.436148</v>
      </c>
      <c r="AA749" s="11">
        <v>1.416317</v>
      </c>
      <c r="AB749" s="11">
        <v>1.402738</v>
      </c>
      <c r="AC749" s="11">
        <v>1.365164</v>
      </c>
      <c r="AD749" s="11">
        <v>1.232121</v>
      </c>
      <c r="AE749" s="11">
        <v>1.0523199999999999</v>
      </c>
      <c r="AF749" s="11">
        <v>-0.21496370000000001</v>
      </c>
      <c r="AG749" s="11">
        <v>-0.18781999999999999</v>
      </c>
      <c r="AH749" s="11">
        <v>-0.17358119999999999</v>
      </c>
      <c r="AI749" s="11">
        <v>-0.15960440000000001</v>
      </c>
      <c r="AJ749" s="11">
        <v>-0.135765</v>
      </c>
      <c r="AK749" s="11">
        <v>-0.1249166</v>
      </c>
      <c r="AL749" s="11">
        <v>-0.10748480000000001</v>
      </c>
      <c r="AM749" s="11">
        <v>-8.7616700000000006E-2</v>
      </c>
      <c r="AN749" s="11">
        <v>-0.1138337</v>
      </c>
      <c r="AO749" s="11">
        <v>-9.4068399999999996E-2</v>
      </c>
      <c r="AP749" s="11">
        <v>-4.8283899999999998E-2</v>
      </c>
      <c r="AQ749" s="11">
        <v>-3.9331400000000002E-2</v>
      </c>
      <c r="AR749" s="11">
        <v>-1.50289E-2</v>
      </c>
      <c r="AS749" s="11">
        <v>-1.2567699999999999E-2</v>
      </c>
      <c r="AT749" s="11">
        <v>-2.9678699999999999E-2</v>
      </c>
      <c r="AU749" s="11">
        <v>-1.8558600000000001E-2</v>
      </c>
      <c r="AV749" s="11">
        <v>5.8476800000000002E-2</v>
      </c>
      <c r="AW749" s="11">
        <v>6.3658000000000006E-2</v>
      </c>
      <c r="AX749" s="11">
        <v>2.2189500000000001E-2</v>
      </c>
      <c r="AY749" s="11">
        <v>2.9943999999999999E-3</v>
      </c>
      <c r="AZ749" s="11">
        <v>-2.30677E-2</v>
      </c>
      <c r="BA749" s="11">
        <v>-6.8127499999999994E-2</v>
      </c>
      <c r="BB749" s="11">
        <v>-5.4399000000000003E-2</v>
      </c>
      <c r="BC749" s="11">
        <v>-5.56841E-2</v>
      </c>
      <c r="BD749" s="11">
        <v>-0.12876989999999999</v>
      </c>
      <c r="BE749" s="11">
        <v>-0.1175209</v>
      </c>
      <c r="BF749" s="11">
        <v>-0.1130091</v>
      </c>
      <c r="BG749" s="11">
        <v>-0.1013366</v>
      </c>
      <c r="BH749" s="11">
        <v>-8.7029899999999993E-2</v>
      </c>
      <c r="BI749" s="11">
        <v>-8.2198099999999996E-2</v>
      </c>
      <c r="BJ749" s="11">
        <v>-6.6243800000000005E-2</v>
      </c>
      <c r="BK749" s="11">
        <v>-4.2518399999999998E-2</v>
      </c>
      <c r="BL749" s="11">
        <v>-6.6305600000000006E-2</v>
      </c>
      <c r="BM749" s="11">
        <v>-4.7698999999999998E-2</v>
      </c>
      <c r="BN749" s="11">
        <v>-8.7600000000000002E-5</v>
      </c>
      <c r="BO749" s="11">
        <v>1.6695000000000002E-2</v>
      </c>
      <c r="BP749" s="11">
        <v>3.7655399999999999E-2</v>
      </c>
      <c r="BQ749" s="11">
        <v>4.5990999999999997E-2</v>
      </c>
      <c r="BR749" s="11">
        <v>3.3030400000000001E-2</v>
      </c>
      <c r="BS749" s="11">
        <v>4.3915299999999997E-2</v>
      </c>
      <c r="BT749" s="11">
        <v>0.147199</v>
      </c>
      <c r="BU749" s="11">
        <v>0.15213579999999999</v>
      </c>
      <c r="BV749" s="11">
        <v>0.1043113</v>
      </c>
      <c r="BW749" s="11">
        <v>6.9873299999999999E-2</v>
      </c>
      <c r="BX749" s="11">
        <v>3.8722899999999998E-2</v>
      </c>
      <c r="BY749" s="11">
        <v>-7.3492000000000002E-3</v>
      </c>
      <c r="BZ749" s="11">
        <v>8.1431999999999997E-3</v>
      </c>
      <c r="CA749" s="11">
        <v>-2.3649000000000001E-3</v>
      </c>
      <c r="CB749" s="11">
        <v>-4.2576099999999999E-2</v>
      </c>
      <c r="CC749" s="11">
        <v>-4.7221899999999997E-2</v>
      </c>
      <c r="CD749" s="11">
        <v>-5.24371E-2</v>
      </c>
      <c r="CE749" s="11">
        <v>-4.30689E-2</v>
      </c>
      <c r="CF749" s="11">
        <v>-3.82949E-2</v>
      </c>
      <c r="CG749" s="11">
        <v>-3.9479599999999997E-2</v>
      </c>
      <c r="CH749" s="11">
        <v>-2.5002799999999999E-2</v>
      </c>
      <c r="CI749" s="11">
        <v>2.5799E-3</v>
      </c>
      <c r="CJ749" s="11">
        <v>-1.8777599999999998E-2</v>
      </c>
      <c r="CK749" s="11">
        <v>-1.3295E-3</v>
      </c>
      <c r="CL749" s="11">
        <v>4.8108600000000001E-2</v>
      </c>
      <c r="CM749" s="11">
        <v>7.2721400000000005E-2</v>
      </c>
      <c r="CN749" s="11">
        <v>9.0339799999999998E-2</v>
      </c>
      <c r="CO749" s="11">
        <v>0.10454960000000001</v>
      </c>
      <c r="CP749" s="11">
        <v>9.5739500000000005E-2</v>
      </c>
      <c r="CQ749" s="11">
        <v>0.1063892</v>
      </c>
      <c r="CR749" s="11">
        <v>0.2359212</v>
      </c>
      <c r="CS749" s="11">
        <v>0.24061360000000001</v>
      </c>
      <c r="CT749" s="11">
        <v>0.18643309999999999</v>
      </c>
      <c r="CU749" s="11">
        <v>0.13675219999999999</v>
      </c>
      <c r="CV749" s="11">
        <v>0.10051359999999999</v>
      </c>
      <c r="CW749" s="11">
        <v>5.34291E-2</v>
      </c>
      <c r="CX749" s="11">
        <v>7.0685499999999998E-2</v>
      </c>
      <c r="CY749" s="11">
        <v>5.0954399999999997E-2</v>
      </c>
      <c r="CZ749" s="11">
        <v>5.24021E-2</v>
      </c>
      <c r="DA749" s="11">
        <v>4.27388E-2</v>
      </c>
      <c r="DB749" s="11">
        <v>3.6825200000000002E-2</v>
      </c>
      <c r="DC749" s="11">
        <v>3.5424299999999999E-2</v>
      </c>
      <c r="DD749" s="11">
        <v>2.96288E-2</v>
      </c>
      <c r="DE749" s="11">
        <v>2.5971000000000001E-2</v>
      </c>
      <c r="DF749" s="11">
        <v>2.5072799999999999E-2</v>
      </c>
      <c r="DG749" s="11">
        <v>2.7417799999999999E-2</v>
      </c>
      <c r="DH749" s="11">
        <v>2.8895000000000001E-2</v>
      </c>
      <c r="DI749" s="11">
        <v>2.81906E-2</v>
      </c>
      <c r="DJ749" s="11">
        <v>2.9301199999999999E-2</v>
      </c>
      <c r="DK749" s="11">
        <v>3.4061599999999997E-2</v>
      </c>
      <c r="DL749" s="11">
        <v>3.2029799999999997E-2</v>
      </c>
      <c r="DM749" s="11">
        <v>3.5601099999999997E-2</v>
      </c>
      <c r="DN749" s="11">
        <v>3.8124400000000003E-2</v>
      </c>
      <c r="DO749" s="11">
        <v>3.7981399999999998E-2</v>
      </c>
      <c r="DP749" s="11">
        <v>5.3939300000000003E-2</v>
      </c>
      <c r="DQ749" s="11">
        <v>5.3790699999999997E-2</v>
      </c>
      <c r="DR749" s="11">
        <v>4.9926499999999999E-2</v>
      </c>
      <c r="DS749" s="11">
        <v>4.0659500000000001E-2</v>
      </c>
      <c r="DT749" s="11">
        <v>3.7566099999999998E-2</v>
      </c>
      <c r="DU749" s="11">
        <v>3.69506E-2</v>
      </c>
      <c r="DV749" s="11">
        <v>3.8023000000000001E-2</v>
      </c>
      <c r="DW749" s="11">
        <v>3.2415800000000002E-2</v>
      </c>
      <c r="DX749" s="11">
        <v>0.73243250000000004</v>
      </c>
      <c r="DY749" s="11">
        <v>2.2667699999999999E-2</v>
      </c>
      <c r="DZ749" s="11">
        <v>4.3382700000000003E-2</v>
      </c>
      <c r="EA749" s="11">
        <v>71.755700000000004</v>
      </c>
      <c r="EB749" s="11">
        <v>72.146410000000003</v>
      </c>
      <c r="EC749" s="11">
        <v>71.968509999999995</v>
      </c>
      <c r="ED749" s="11">
        <v>71.217650000000006</v>
      </c>
      <c r="EE749" s="11">
        <v>71.337149999999994</v>
      </c>
      <c r="EF749" s="11">
        <v>71.292000000000002</v>
      </c>
      <c r="EG749" s="11">
        <v>70.378469999999993</v>
      </c>
      <c r="EH749" s="11">
        <v>71.748059999999995</v>
      </c>
      <c r="EI749" s="11">
        <v>72.967830000000006</v>
      </c>
      <c r="EJ749" s="11">
        <v>73.827539999999999</v>
      </c>
      <c r="EK749" s="11">
        <v>76.380840000000006</v>
      </c>
      <c r="EL749" s="11">
        <v>78.745260000000002</v>
      </c>
      <c r="EM749" s="11">
        <v>81.559510000000003</v>
      </c>
      <c r="EN749" s="11">
        <v>81.063779999999994</v>
      </c>
      <c r="EO749" s="11">
        <v>84.554850000000002</v>
      </c>
      <c r="EP749" s="11">
        <v>83.684610000000006</v>
      </c>
      <c r="EQ749" s="11">
        <v>80.491609999999994</v>
      </c>
      <c r="ER749" s="11">
        <v>79.845230000000001</v>
      </c>
      <c r="ES749" s="11">
        <v>78.807950000000005</v>
      </c>
      <c r="ET749" s="11">
        <v>76.048770000000005</v>
      </c>
      <c r="EU749" s="11">
        <v>74.047039999999996</v>
      </c>
      <c r="EV749" s="11">
        <v>71.147310000000004</v>
      </c>
      <c r="EW749" s="11">
        <v>70.352760000000004</v>
      </c>
      <c r="EX749" s="11">
        <v>69.860969999999995</v>
      </c>
      <c r="EY749" s="11">
        <v>0</v>
      </c>
      <c r="EZ749" s="11"/>
      <c r="FA749" s="11"/>
      <c r="FB749" s="11"/>
      <c r="FC749" s="11"/>
      <c r="FD749" s="11"/>
      <c r="FE749" s="11"/>
      <c r="FF749" s="11"/>
      <c r="FG749" s="11"/>
      <c r="FH749" s="11"/>
      <c r="FI749" s="11"/>
      <c r="FJ749" s="11"/>
      <c r="FK749" s="11"/>
      <c r="FL749" s="11"/>
      <c r="FM749" s="11"/>
      <c r="FN749" s="11"/>
      <c r="FO749" s="11"/>
      <c r="FP749" s="11"/>
      <c r="FQ749" s="11"/>
      <c r="FR749" s="11"/>
      <c r="FS749" s="11"/>
      <c r="FT749" s="11"/>
      <c r="FU749" s="11"/>
      <c r="FV749" s="11"/>
      <c r="HY749" s="37"/>
    </row>
    <row r="750" spans="1:235" x14ac:dyDescent="0.25">
      <c r="A750" t="s">
        <v>112</v>
      </c>
      <c r="B750" t="s">
        <v>142</v>
      </c>
      <c r="C750" t="s">
        <v>0</v>
      </c>
      <c r="D750" t="s">
        <v>105</v>
      </c>
      <c r="E750" s="38" t="s">
        <v>123</v>
      </c>
      <c r="F750" t="s">
        <v>106</v>
      </c>
      <c r="G750" s="11">
        <v>6743</v>
      </c>
      <c r="H750" s="11">
        <v>3.1502219999999999</v>
      </c>
      <c r="I750" s="11">
        <v>2.904836</v>
      </c>
      <c r="J750" s="11">
        <v>2.8191199999999998</v>
      </c>
      <c r="K750" s="11">
        <v>2.7726280000000001</v>
      </c>
      <c r="L750" s="11">
        <v>2.8673289999999998</v>
      </c>
      <c r="M750" s="11">
        <v>3.176193</v>
      </c>
      <c r="N750" s="11">
        <v>3.5622240000000001</v>
      </c>
      <c r="O750" s="11">
        <v>3.5500259999999999</v>
      </c>
      <c r="P750" s="11">
        <v>2.4235500000000001</v>
      </c>
      <c r="Q750" s="11">
        <v>1.4337899999999999</v>
      </c>
      <c r="R750" s="11">
        <v>0.1842222</v>
      </c>
      <c r="S750" s="11">
        <v>-0.63319530000000002</v>
      </c>
      <c r="T750" s="11">
        <v>-0.88545700000000005</v>
      </c>
      <c r="U750" s="11">
        <v>-0.88430739999999997</v>
      </c>
      <c r="V750" s="11">
        <v>-0.69404739999999998</v>
      </c>
      <c r="W750" s="11">
        <v>4.8429699999999999E-2</v>
      </c>
      <c r="X750" s="11">
        <v>1.659357</v>
      </c>
      <c r="Y750" s="11">
        <v>3.4617939999999998</v>
      </c>
      <c r="Z750" s="11">
        <v>4.9485219999999996</v>
      </c>
      <c r="AA750" s="11">
        <v>5.3425799999999999</v>
      </c>
      <c r="AB750" s="11">
        <v>5.276008</v>
      </c>
      <c r="AC750" s="11">
        <v>4.9009780000000003</v>
      </c>
      <c r="AD750" s="11">
        <v>4.2747419999999998</v>
      </c>
      <c r="AE750" s="11">
        <v>3.6110000000000002</v>
      </c>
      <c r="AF750" s="11">
        <v>-0.98598180000000002</v>
      </c>
      <c r="AG750" s="11">
        <v>-0.99939409999999995</v>
      </c>
      <c r="AH750" s="11">
        <v>-0.86200339999999998</v>
      </c>
      <c r="AI750" s="11">
        <v>-0.76661610000000002</v>
      </c>
      <c r="AJ750" s="11">
        <v>-0.61466030000000005</v>
      </c>
      <c r="AK750" s="11">
        <v>-0.44550640000000002</v>
      </c>
      <c r="AL750" s="11">
        <v>-0.41157369999999999</v>
      </c>
      <c r="AM750" s="11">
        <v>-0.37498769999999998</v>
      </c>
      <c r="AN750" s="11">
        <v>-0.43718889999999999</v>
      </c>
      <c r="AO750" s="11">
        <v>-0.43952590000000002</v>
      </c>
      <c r="AP750" s="11">
        <v>-0.45863379999999998</v>
      </c>
      <c r="AQ750" s="11">
        <v>-0.36602760000000001</v>
      </c>
      <c r="AR750" s="11">
        <v>-0.24594350000000001</v>
      </c>
      <c r="AS750" s="11">
        <v>-0.29419980000000001</v>
      </c>
      <c r="AT750" s="11">
        <v>-0.38135180000000002</v>
      </c>
      <c r="AU750" s="11">
        <v>-0.39344249999999997</v>
      </c>
      <c r="AV750" s="11">
        <v>-0.1471277</v>
      </c>
      <c r="AW750" s="11">
        <v>-5.10865E-2</v>
      </c>
      <c r="AX750" s="11">
        <v>8.5267899999999994E-2</v>
      </c>
      <c r="AY750" s="11">
        <v>-8.1792000000000004E-2</v>
      </c>
      <c r="AZ750" s="11">
        <v>-0.1101347</v>
      </c>
      <c r="BA750" s="11">
        <v>-0.25743050000000001</v>
      </c>
      <c r="BB750" s="11">
        <v>-0.37251610000000002</v>
      </c>
      <c r="BC750" s="11">
        <v>-0.4107981</v>
      </c>
      <c r="BD750" s="11">
        <v>-0.66706969999999999</v>
      </c>
      <c r="BE750" s="11">
        <v>-0.70299239999999996</v>
      </c>
      <c r="BF750" s="11">
        <v>-0.58707699999999996</v>
      </c>
      <c r="BG750" s="11">
        <v>-0.50911220000000001</v>
      </c>
      <c r="BH750" s="11">
        <v>-0.38304240000000001</v>
      </c>
      <c r="BI750" s="11">
        <v>-0.25213999999999998</v>
      </c>
      <c r="BJ750" s="11">
        <v>-0.216777</v>
      </c>
      <c r="BK750" s="11">
        <v>-0.16099340000000001</v>
      </c>
      <c r="BL750" s="11">
        <v>-0.2229293</v>
      </c>
      <c r="BM750" s="11">
        <v>-0.19897100000000001</v>
      </c>
      <c r="BN750" s="11">
        <v>-0.2467927</v>
      </c>
      <c r="BO750" s="11">
        <v>-0.16950709999999999</v>
      </c>
      <c r="BP750" s="11">
        <v>-6.2535000000000004E-3</v>
      </c>
      <c r="BQ750" s="11">
        <v>-3.7361600000000002E-2</v>
      </c>
      <c r="BR750" s="11">
        <v>-0.1650993</v>
      </c>
      <c r="BS750" s="11">
        <v>-0.19647980000000001</v>
      </c>
      <c r="BT750" s="11">
        <v>4.3305200000000002E-2</v>
      </c>
      <c r="BU750" s="11">
        <v>0.1537113</v>
      </c>
      <c r="BV750" s="11">
        <v>0.28484700000000002</v>
      </c>
      <c r="BW750" s="11">
        <v>0.1320163</v>
      </c>
      <c r="BX750" s="11">
        <v>0.13124739999999999</v>
      </c>
      <c r="BY750" s="11">
        <v>-2.2120500000000001E-2</v>
      </c>
      <c r="BZ750" s="11">
        <v>-0.13802719999999999</v>
      </c>
      <c r="CA750" s="11">
        <v>-0.19364999999999999</v>
      </c>
      <c r="CB750" s="11">
        <v>-0.34815770000000001</v>
      </c>
      <c r="CC750" s="11">
        <v>-0.40659060000000002</v>
      </c>
      <c r="CD750" s="11">
        <v>-0.3121505</v>
      </c>
      <c r="CE750" s="11">
        <v>-0.2516082</v>
      </c>
      <c r="CF750" s="11">
        <v>-0.15142449999999999</v>
      </c>
      <c r="CG750" s="11">
        <v>-5.8773699999999998E-2</v>
      </c>
      <c r="CH750" s="11">
        <v>-2.1980300000000001E-2</v>
      </c>
      <c r="CI750" s="11">
        <v>5.3001E-2</v>
      </c>
      <c r="CJ750" s="11">
        <v>-8.6697000000000007E-3</v>
      </c>
      <c r="CK750" s="11">
        <v>4.1584000000000003E-2</v>
      </c>
      <c r="CL750" s="11">
        <v>-3.4951700000000002E-2</v>
      </c>
      <c r="CM750" s="11">
        <v>2.7013300000000001E-2</v>
      </c>
      <c r="CN750" s="11">
        <v>0.23343639999999999</v>
      </c>
      <c r="CO750" s="11">
        <v>0.2194767</v>
      </c>
      <c r="CP750" s="11">
        <v>5.1153299999999999E-2</v>
      </c>
      <c r="CQ750" s="11">
        <v>4.8280000000000003E-4</v>
      </c>
      <c r="CR750" s="11">
        <v>0.233738</v>
      </c>
      <c r="CS750" s="11">
        <v>0.35850900000000002</v>
      </c>
      <c r="CT750" s="11">
        <v>0.48442619999999997</v>
      </c>
      <c r="CU750" s="11">
        <v>0.34582459999999998</v>
      </c>
      <c r="CV750" s="11">
        <v>0.3726294</v>
      </c>
      <c r="CW750" s="11">
        <v>0.21318960000000001</v>
      </c>
      <c r="CX750" s="11">
        <v>9.6461699999999997E-2</v>
      </c>
      <c r="CY750" s="11">
        <v>2.3498100000000001E-2</v>
      </c>
      <c r="CZ750" s="11">
        <v>0.19388469999999999</v>
      </c>
      <c r="DA750" s="11">
        <v>0.18019950000000001</v>
      </c>
      <c r="DB750" s="11">
        <v>0.1671434</v>
      </c>
      <c r="DC750" s="11">
        <v>0.1565513</v>
      </c>
      <c r="DD750" s="11">
        <v>0.14081370000000001</v>
      </c>
      <c r="DE750" s="11">
        <v>0.11755839999999999</v>
      </c>
      <c r="DF750" s="11">
        <v>0.11842800000000001</v>
      </c>
      <c r="DG750" s="11">
        <v>0.1300993</v>
      </c>
      <c r="DH750" s="11">
        <v>0.1302606</v>
      </c>
      <c r="DI750" s="11">
        <v>0.14624699999999999</v>
      </c>
      <c r="DJ750" s="11">
        <v>0.12879019999999999</v>
      </c>
      <c r="DK750" s="11">
        <v>0.1194759</v>
      </c>
      <c r="DL750" s="11">
        <v>0.14572109999999999</v>
      </c>
      <c r="DM750" s="11">
        <v>0.1561466</v>
      </c>
      <c r="DN750" s="11">
        <v>0.13147220000000001</v>
      </c>
      <c r="DO750" s="11">
        <v>0.1197448</v>
      </c>
      <c r="DP750" s="11">
        <v>0.115775</v>
      </c>
      <c r="DQ750" s="11">
        <v>0.1245082</v>
      </c>
      <c r="DR750" s="11">
        <v>0.1213355</v>
      </c>
      <c r="DS750" s="11">
        <v>0.1299862</v>
      </c>
      <c r="DT750" s="11">
        <v>0.14674989999999999</v>
      </c>
      <c r="DU750" s="11">
        <v>0.1430584</v>
      </c>
      <c r="DV750" s="11">
        <v>0.14255909999999999</v>
      </c>
      <c r="DW750" s="11">
        <v>0.13201669999999999</v>
      </c>
      <c r="DX750" s="11">
        <v>2.2526480000000002</v>
      </c>
      <c r="DY750" s="11">
        <v>8.9260199999999998E-2</v>
      </c>
      <c r="DZ750" s="11">
        <v>0.105236</v>
      </c>
      <c r="EA750" s="11">
        <v>54.583860000000001</v>
      </c>
      <c r="EB750" s="11">
        <v>54.691540000000003</v>
      </c>
      <c r="EC750" s="11">
        <v>56.784469999999999</v>
      </c>
      <c r="ED750" s="11">
        <v>55.220460000000003</v>
      </c>
      <c r="EE750" s="11">
        <v>54.332749999999997</v>
      </c>
      <c r="EF750" s="11">
        <v>54.039960000000001</v>
      </c>
      <c r="EG750" s="11">
        <v>53.5124</v>
      </c>
      <c r="EH750" s="11">
        <v>53.335000000000001</v>
      </c>
      <c r="EI750" s="11">
        <v>54.603369999999998</v>
      </c>
      <c r="EJ750" s="11">
        <v>57.108469999999997</v>
      </c>
      <c r="EK750" s="11">
        <v>60.263800000000003</v>
      </c>
      <c r="EL750" s="11">
        <v>62.582729999999998</v>
      </c>
      <c r="EM750" s="11">
        <v>63.773110000000003</v>
      </c>
      <c r="EN750" s="11">
        <v>64.337400000000002</v>
      </c>
      <c r="EO750" s="11">
        <v>64.602720000000005</v>
      </c>
      <c r="EP750" s="11">
        <v>64.562669999999997</v>
      </c>
      <c r="EQ750" s="11">
        <v>64.079750000000004</v>
      </c>
      <c r="ER750" s="11">
        <v>63.279429999999998</v>
      </c>
      <c r="ES750" s="11">
        <v>61.727809999999998</v>
      </c>
      <c r="ET750" s="11">
        <v>59.965859999999999</v>
      </c>
      <c r="EU750" s="11">
        <v>58.046419999999998</v>
      </c>
      <c r="EV750" s="11">
        <v>56.78884</v>
      </c>
      <c r="EW750" s="11">
        <v>55.993780000000001</v>
      </c>
      <c r="EX750" s="11">
        <v>55.314860000000003</v>
      </c>
      <c r="EY750" s="11">
        <v>0</v>
      </c>
      <c r="EZ750" s="11"/>
      <c r="FA750" s="11"/>
      <c r="FB750" s="11"/>
      <c r="FC750" s="11"/>
      <c r="FD750" s="11"/>
      <c r="FE750" s="11"/>
      <c r="FF750" s="11"/>
      <c r="FG750" s="11"/>
      <c r="FH750" s="11"/>
      <c r="FI750" s="11"/>
      <c r="FJ750" s="11"/>
      <c r="FK750" s="11"/>
      <c r="FL750" s="11"/>
      <c r="FM750" s="11"/>
      <c r="FN750" s="11"/>
      <c r="FO750" s="11"/>
      <c r="FP750" s="11"/>
      <c r="FQ750" s="11"/>
      <c r="FR750" s="11"/>
      <c r="FS750" s="11"/>
      <c r="FT750" s="11"/>
      <c r="FU750" s="11"/>
      <c r="FV750" s="11"/>
      <c r="HY750" s="37"/>
      <c r="IA750" s="37"/>
    </row>
    <row r="751" spans="1:235" x14ac:dyDescent="0.25">
      <c r="A751" s="37" t="s">
        <v>112</v>
      </c>
      <c r="B751" t="s">
        <v>142</v>
      </c>
      <c r="C751" t="s">
        <v>88</v>
      </c>
      <c r="D751" t="s">
        <v>105</v>
      </c>
      <c r="E751" s="38" t="s">
        <v>123</v>
      </c>
      <c r="F751" t="s">
        <v>106</v>
      </c>
      <c r="G751" s="11">
        <v>6743</v>
      </c>
      <c r="H751" s="11">
        <v>0.46718399999999999</v>
      </c>
      <c r="I751" s="11">
        <v>0.43079279999999998</v>
      </c>
      <c r="J751" s="11">
        <v>0.41808099999999998</v>
      </c>
      <c r="K751" s="11">
        <v>0.4111861</v>
      </c>
      <c r="L751" s="11">
        <v>0.42523050000000001</v>
      </c>
      <c r="M751" s="11">
        <v>0.4710356</v>
      </c>
      <c r="N751" s="11">
        <v>0.52828470000000005</v>
      </c>
      <c r="O751" s="11">
        <v>0.52647569999999999</v>
      </c>
      <c r="P751" s="11">
        <v>0.35941709999999999</v>
      </c>
      <c r="Q751" s="11">
        <v>0.21263389999999999</v>
      </c>
      <c r="R751" s="11">
        <v>2.7320500000000001E-2</v>
      </c>
      <c r="S751" s="11">
        <v>-9.3904100000000004E-2</v>
      </c>
      <c r="T751" s="11">
        <v>-0.13131499999999999</v>
      </c>
      <c r="U751" s="11">
        <v>-0.1311445</v>
      </c>
      <c r="V751" s="11">
        <v>-0.1029286</v>
      </c>
      <c r="W751" s="11">
        <v>7.1821999999999997E-3</v>
      </c>
      <c r="X751" s="11">
        <v>0.2460859</v>
      </c>
      <c r="Y751" s="11">
        <v>0.51339069999999998</v>
      </c>
      <c r="Z751" s="11">
        <v>0.73387539999999996</v>
      </c>
      <c r="AA751" s="11">
        <v>0.79231499999999999</v>
      </c>
      <c r="AB751" s="11">
        <v>0.78244219999999998</v>
      </c>
      <c r="AC751" s="11">
        <v>0.72682460000000004</v>
      </c>
      <c r="AD751" s="11">
        <v>0.63395259999999998</v>
      </c>
      <c r="AE751" s="11">
        <v>0.5355183</v>
      </c>
      <c r="AF751" s="11">
        <v>-0.14622299999999999</v>
      </c>
      <c r="AG751" s="11">
        <v>-0.14821210000000001</v>
      </c>
      <c r="AH751" s="11">
        <v>-0.1278368</v>
      </c>
      <c r="AI751" s="11">
        <v>-0.11369070000000001</v>
      </c>
      <c r="AJ751" s="11">
        <v>-9.1155299999999995E-2</v>
      </c>
      <c r="AK751" s="11">
        <v>-6.6069500000000003E-2</v>
      </c>
      <c r="AL751" s="11">
        <v>-6.10372E-2</v>
      </c>
      <c r="AM751" s="11">
        <v>-5.5611399999999998E-2</v>
      </c>
      <c r="AN751" s="11">
        <v>-6.4836000000000005E-2</v>
      </c>
      <c r="AO751" s="11">
        <v>-6.5182599999999993E-2</v>
      </c>
      <c r="AP751" s="11">
        <v>-6.8016300000000002E-2</v>
      </c>
      <c r="AQ751" s="11">
        <v>-5.42826E-2</v>
      </c>
      <c r="AR751" s="11">
        <v>-3.6473899999999997E-2</v>
      </c>
      <c r="AS751" s="11">
        <v>-4.36304E-2</v>
      </c>
      <c r="AT751" s="11">
        <v>-5.65552E-2</v>
      </c>
      <c r="AU751" s="11">
        <v>-5.8348299999999999E-2</v>
      </c>
      <c r="AV751" s="11">
        <v>-2.18193E-2</v>
      </c>
      <c r="AW751" s="11">
        <v>-7.5761999999999999E-3</v>
      </c>
      <c r="AX751" s="11">
        <v>1.2645399999999999E-2</v>
      </c>
      <c r="AY751" s="11">
        <v>-1.2129900000000001E-2</v>
      </c>
      <c r="AZ751" s="11">
        <v>-1.6333199999999999E-2</v>
      </c>
      <c r="BA751" s="11">
        <v>-3.81774E-2</v>
      </c>
      <c r="BB751" s="11">
        <v>-5.52449E-2</v>
      </c>
      <c r="BC751" s="11">
        <v>-6.0922200000000003E-2</v>
      </c>
      <c r="BD751" s="11">
        <v>-9.8927699999999993E-2</v>
      </c>
      <c r="BE751" s="11">
        <v>-0.1042551</v>
      </c>
      <c r="BF751" s="11">
        <v>-8.7064699999999995E-2</v>
      </c>
      <c r="BG751" s="11">
        <v>-7.5502299999999994E-2</v>
      </c>
      <c r="BH751" s="11">
        <v>-5.6805899999999999E-2</v>
      </c>
      <c r="BI751" s="11">
        <v>-3.73929E-2</v>
      </c>
      <c r="BJ751" s="11">
        <v>-3.2148500000000003E-2</v>
      </c>
      <c r="BK751" s="11">
        <v>-2.38756E-2</v>
      </c>
      <c r="BL751" s="11">
        <v>-3.3060800000000001E-2</v>
      </c>
      <c r="BM751" s="11">
        <v>-2.9507800000000001E-2</v>
      </c>
      <c r="BN751" s="11">
        <v>-3.6599800000000002E-2</v>
      </c>
      <c r="BO751" s="11">
        <v>-2.5138199999999999E-2</v>
      </c>
      <c r="BP751" s="11">
        <v>-9.2739999999999999E-4</v>
      </c>
      <c r="BQ751" s="11">
        <v>-5.5408000000000002E-3</v>
      </c>
      <c r="BR751" s="11">
        <v>-2.4484499999999999E-2</v>
      </c>
      <c r="BS751" s="11">
        <v>-2.9138299999999999E-2</v>
      </c>
      <c r="BT751" s="11">
        <v>6.4222000000000003E-3</v>
      </c>
      <c r="BU751" s="11">
        <v>2.2795699999999999E-2</v>
      </c>
      <c r="BV751" s="11">
        <v>4.22434E-2</v>
      </c>
      <c r="BW751" s="11">
        <v>1.95783E-2</v>
      </c>
      <c r="BX751" s="11">
        <v>1.9464200000000001E-2</v>
      </c>
      <c r="BY751" s="11">
        <v>-3.2805E-3</v>
      </c>
      <c r="BZ751" s="11">
        <v>-2.04697E-2</v>
      </c>
      <c r="CA751" s="11">
        <v>-2.87187E-2</v>
      </c>
      <c r="CB751" s="11">
        <v>-5.1632499999999998E-2</v>
      </c>
      <c r="CC751" s="11">
        <v>-6.0298200000000003E-2</v>
      </c>
      <c r="CD751" s="11">
        <v>-4.62925E-2</v>
      </c>
      <c r="CE751" s="11">
        <v>-3.7314E-2</v>
      </c>
      <c r="CF751" s="11">
        <v>-2.2456500000000001E-2</v>
      </c>
      <c r="CG751" s="11">
        <v>-8.7162000000000003E-3</v>
      </c>
      <c r="CH751" s="11">
        <v>-3.2596999999999999E-3</v>
      </c>
      <c r="CI751" s="11">
        <v>7.8601999999999995E-3</v>
      </c>
      <c r="CJ751" s="11">
        <v>-1.2857000000000001E-3</v>
      </c>
      <c r="CK751" s="11">
        <v>6.1669999999999997E-3</v>
      </c>
      <c r="CL751" s="11">
        <v>-5.1834000000000003E-3</v>
      </c>
      <c r="CM751" s="11">
        <v>4.0061000000000003E-3</v>
      </c>
      <c r="CN751" s="11">
        <v>3.46191E-2</v>
      </c>
      <c r="CO751" s="11">
        <v>3.2548800000000003E-2</v>
      </c>
      <c r="CP751" s="11">
        <v>7.5861000000000001E-3</v>
      </c>
      <c r="CQ751" s="11">
        <v>7.1600000000000006E-5</v>
      </c>
      <c r="CR751" s="11">
        <v>3.4663800000000002E-2</v>
      </c>
      <c r="CS751" s="11">
        <v>5.3167600000000002E-2</v>
      </c>
      <c r="CT751" s="11">
        <v>7.1841299999999997E-2</v>
      </c>
      <c r="CU751" s="11">
        <v>5.1286499999999999E-2</v>
      </c>
      <c r="CV751" s="11">
        <v>5.5261699999999997E-2</v>
      </c>
      <c r="CW751" s="11">
        <v>3.1616400000000003E-2</v>
      </c>
      <c r="CX751" s="11">
        <v>1.4305500000000001E-2</v>
      </c>
      <c r="CY751" s="11">
        <v>3.4848000000000001E-3</v>
      </c>
      <c r="CZ751" s="11">
        <v>2.8753500000000001E-2</v>
      </c>
      <c r="DA751" s="11">
        <v>2.6723899999999998E-2</v>
      </c>
      <c r="DB751" s="11">
        <v>2.4787699999999999E-2</v>
      </c>
      <c r="DC751" s="11">
        <v>2.3216899999999999E-2</v>
      </c>
      <c r="DD751" s="11">
        <v>2.0882899999999999E-2</v>
      </c>
      <c r="DE751" s="11">
        <v>1.7434100000000001E-2</v>
      </c>
      <c r="DF751" s="11">
        <v>1.7563100000000002E-2</v>
      </c>
      <c r="DG751" s="11">
        <v>1.9293999999999999E-2</v>
      </c>
      <c r="DH751" s="11">
        <v>1.9317899999999999E-2</v>
      </c>
      <c r="DI751" s="11">
        <v>2.1688700000000002E-2</v>
      </c>
      <c r="DJ751" s="11">
        <v>1.90998E-2</v>
      </c>
      <c r="DK751" s="11">
        <v>1.7718500000000002E-2</v>
      </c>
      <c r="DL751" s="11">
        <v>2.16107E-2</v>
      </c>
      <c r="DM751" s="11">
        <v>2.3156800000000002E-2</v>
      </c>
      <c r="DN751" s="11">
        <v>1.94976E-2</v>
      </c>
      <c r="DO751" s="11">
        <v>1.7758400000000001E-2</v>
      </c>
      <c r="DP751" s="11">
        <v>1.71697E-2</v>
      </c>
      <c r="DQ751" s="11">
        <v>1.84648E-2</v>
      </c>
      <c r="DR751" s="11">
        <v>1.7994300000000001E-2</v>
      </c>
      <c r="DS751" s="11">
        <v>1.9277200000000001E-2</v>
      </c>
      <c r="DT751" s="11">
        <v>2.1763299999999999E-2</v>
      </c>
      <c r="DU751" s="11">
        <v>2.12158E-2</v>
      </c>
      <c r="DV751" s="11">
        <v>2.1141799999999999E-2</v>
      </c>
      <c r="DW751" s="11">
        <v>1.95783E-2</v>
      </c>
      <c r="DX751" s="11">
        <v>0.33407199999999998</v>
      </c>
      <c r="DY751" s="11">
        <v>1.3237499999999999E-2</v>
      </c>
      <c r="DZ751" s="11">
        <v>1.5606699999999999E-2</v>
      </c>
      <c r="EA751" s="11">
        <v>54.583860000000001</v>
      </c>
      <c r="EB751" s="11">
        <v>54.691540000000003</v>
      </c>
      <c r="EC751" s="11">
        <v>56.784469999999999</v>
      </c>
      <c r="ED751" s="11">
        <v>55.220460000000003</v>
      </c>
      <c r="EE751" s="11">
        <v>54.332749999999997</v>
      </c>
      <c r="EF751" s="11">
        <v>54.039960000000001</v>
      </c>
      <c r="EG751" s="11">
        <v>53.5124</v>
      </c>
      <c r="EH751" s="11">
        <v>53.335000000000001</v>
      </c>
      <c r="EI751" s="11">
        <v>54.603369999999998</v>
      </c>
      <c r="EJ751" s="11">
        <v>57.108469999999997</v>
      </c>
      <c r="EK751" s="11">
        <v>60.263800000000003</v>
      </c>
      <c r="EL751" s="11">
        <v>62.582729999999998</v>
      </c>
      <c r="EM751" s="11">
        <v>63.773110000000003</v>
      </c>
      <c r="EN751" s="11">
        <v>64.337400000000002</v>
      </c>
      <c r="EO751" s="11">
        <v>64.602720000000005</v>
      </c>
      <c r="EP751" s="11">
        <v>64.562669999999997</v>
      </c>
      <c r="EQ751" s="11">
        <v>64.079750000000004</v>
      </c>
      <c r="ER751" s="11">
        <v>63.279429999999998</v>
      </c>
      <c r="ES751" s="11">
        <v>61.727809999999998</v>
      </c>
      <c r="ET751" s="11">
        <v>59.965859999999999</v>
      </c>
      <c r="EU751" s="11">
        <v>58.046419999999998</v>
      </c>
      <c r="EV751" s="11">
        <v>56.78884</v>
      </c>
      <c r="EW751" s="11">
        <v>55.993780000000001</v>
      </c>
      <c r="EX751" s="11">
        <v>55.314860000000003</v>
      </c>
      <c r="EY751" s="11">
        <v>0</v>
      </c>
      <c r="EZ751" s="11"/>
      <c r="FA751" s="11"/>
      <c r="FB751" s="11"/>
      <c r="FC751" s="11"/>
      <c r="FD751" s="11"/>
      <c r="FE751" s="11"/>
      <c r="FF751" s="11"/>
      <c r="FG751" s="11"/>
      <c r="FH751" s="11"/>
      <c r="FI751" s="11"/>
      <c r="FJ751" s="11"/>
      <c r="FK751" s="11"/>
      <c r="FL751" s="11"/>
      <c r="FM751" s="11"/>
      <c r="FN751" s="11"/>
      <c r="FO751" s="11"/>
      <c r="FP751" s="11"/>
      <c r="FQ751" s="11"/>
      <c r="FR751" s="11"/>
      <c r="FS751" s="11"/>
      <c r="FT751" s="11"/>
      <c r="FU751" s="11"/>
      <c r="FV751" s="11"/>
    </row>
    <row r="752" spans="1:235" x14ac:dyDescent="0.25">
      <c r="A752" t="s">
        <v>112</v>
      </c>
      <c r="B752" t="s">
        <v>142</v>
      </c>
      <c r="C752" t="s">
        <v>0</v>
      </c>
      <c r="D752" t="s">
        <v>105</v>
      </c>
      <c r="E752" s="38" t="s">
        <v>240</v>
      </c>
      <c r="F752" t="s">
        <v>106</v>
      </c>
      <c r="G752" s="11">
        <v>6743</v>
      </c>
      <c r="H752" s="11">
        <v>3.2020490000000001</v>
      </c>
      <c r="I752" s="11">
        <v>2.9423089999999998</v>
      </c>
      <c r="J752" s="11">
        <v>2.8974630000000001</v>
      </c>
      <c r="K752" s="11">
        <v>2.889602</v>
      </c>
      <c r="L752" s="11">
        <v>2.9884469999999999</v>
      </c>
      <c r="M752" s="11">
        <v>3.332694</v>
      </c>
      <c r="N752" s="11">
        <v>3.6949749999999999</v>
      </c>
      <c r="O752" s="11">
        <v>2.940032</v>
      </c>
      <c r="P752" s="11">
        <v>1.526248</v>
      </c>
      <c r="Q752" s="11">
        <v>0.47558329999999999</v>
      </c>
      <c r="R752" s="11">
        <v>-0.54308299999999998</v>
      </c>
      <c r="S752" s="11">
        <v>-0.61663959999999995</v>
      </c>
      <c r="T752" s="11">
        <v>0.68693479999999996</v>
      </c>
      <c r="U752" s="11">
        <v>2.4120430000000002</v>
      </c>
      <c r="V752" s="11">
        <v>2.6548600000000002</v>
      </c>
      <c r="W752" s="11">
        <v>3.6192959999999998</v>
      </c>
      <c r="X752" s="11">
        <v>4.4068680000000002</v>
      </c>
      <c r="Y752" s="11">
        <v>5.3803359999999998</v>
      </c>
      <c r="Z752" s="11">
        <v>6.0591710000000001</v>
      </c>
      <c r="AA752" s="11">
        <v>5.80898</v>
      </c>
      <c r="AB752" s="11">
        <v>5.5816990000000004</v>
      </c>
      <c r="AC752" s="11">
        <v>5.1038889999999997</v>
      </c>
      <c r="AD752" s="11">
        <v>4.3259530000000002</v>
      </c>
      <c r="AE752" s="11">
        <v>3.613686</v>
      </c>
      <c r="AF752" s="11">
        <v>-0.87987459999999995</v>
      </c>
      <c r="AG752" s="11">
        <v>-0.95653460000000001</v>
      </c>
      <c r="AH752" s="11">
        <v>-0.78950370000000003</v>
      </c>
      <c r="AI752" s="11">
        <v>-0.69497140000000002</v>
      </c>
      <c r="AJ752" s="11">
        <v>-0.56707220000000003</v>
      </c>
      <c r="AK752" s="11">
        <v>-0.43256600000000001</v>
      </c>
      <c r="AL752" s="11">
        <v>-0.38087779999999999</v>
      </c>
      <c r="AM752" s="11">
        <v>-0.3808609</v>
      </c>
      <c r="AN752" s="11">
        <v>-0.49616549999999998</v>
      </c>
      <c r="AO752" s="11">
        <v>-0.48486230000000002</v>
      </c>
      <c r="AP752" s="11">
        <v>-0.53186339999999999</v>
      </c>
      <c r="AQ752" s="11">
        <v>-0.495396</v>
      </c>
      <c r="AR752" s="11">
        <v>-0.31193559999999998</v>
      </c>
      <c r="AS752" s="11">
        <v>-0.39245819999999998</v>
      </c>
      <c r="AT752" s="11">
        <v>-0.43584060000000002</v>
      </c>
      <c r="AU752" s="11">
        <v>-0.45427919999999999</v>
      </c>
      <c r="AV752" s="11">
        <v>-0.15441479999999999</v>
      </c>
      <c r="AW752" s="11">
        <v>-7.29799E-2</v>
      </c>
      <c r="AX752" s="11">
        <v>7.0719299999999999E-2</v>
      </c>
      <c r="AY752" s="11">
        <v>-8.3772399999999997E-2</v>
      </c>
      <c r="AZ752" s="11">
        <v>-0.1027516</v>
      </c>
      <c r="BA752" s="11">
        <v>-0.24315410000000001</v>
      </c>
      <c r="BB752" s="11">
        <v>-0.38785950000000002</v>
      </c>
      <c r="BC752" s="11">
        <v>-0.40158500000000003</v>
      </c>
      <c r="BD752" s="11">
        <v>-0.60051840000000001</v>
      </c>
      <c r="BE752" s="11">
        <v>-0.67825970000000002</v>
      </c>
      <c r="BF752" s="11">
        <v>-0.54000649999999994</v>
      </c>
      <c r="BG752" s="11">
        <v>-0.46760879999999999</v>
      </c>
      <c r="BH752" s="11">
        <v>-0.36184959999999999</v>
      </c>
      <c r="BI752" s="11">
        <v>-0.2558203</v>
      </c>
      <c r="BJ752" s="11">
        <v>-0.20662810000000001</v>
      </c>
      <c r="BK752" s="11">
        <v>-0.17281270000000001</v>
      </c>
      <c r="BL752" s="11">
        <v>-0.26015959999999999</v>
      </c>
      <c r="BM752" s="11">
        <v>-0.2120793</v>
      </c>
      <c r="BN752" s="11">
        <v>-0.27921279999999998</v>
      </c>
      <c r="BO752" s="11">
        <v>-0.2295121</v>
      </c>
      <c r="BP752" s="11">
        <v>-4.5023199999999999E-2</v>
      </c>
      <c r="BQ752" s="11">
        <v>-9.0908699999999995E-2</v>
      </c>
      <c r="BR752" s="11">
        <v>-0.2060534</v>
      </c>
      <c r="BS752" s="11">
        <v>-0.2236042</v>
      </c>
      <c r="BT752" s="11">
        <v>3.5129199999999999E-2</v>
      </c>
      <c r="BU752" s="11">
        <v>0.13769210000000001</v>
      </c>
      <c r="BV752" s="11">
        <v>0.28511550000000002</v>
      </c>
      <c r="BW752" s="11">
        <v>0.13754920000000001</v>
      </c>
      <c r="BX752" s="11">
        <v>0.14230760000000001</v>
      </c>
      <c r="BY752" s="11">
        <v>-1.4392999999999999E-3</v>
      </c>
      <c r="BZ752" s="11">
        <v>-0.1373579</v>
      </c>
      <c r="CA752" s="11">
        <v>-0.19020790000000001</v>
      </c>
      <c r="CB752" s="11">
        <v>-0.32116230000000001</v>
      </c>
      <c r="CC752" s="11">
        <v>-0.39998470000000003</v>
      </c>
      <c r="CD752" s="11">
        <v>-0.29050920000000002</v>
      </c>
      <c r="CE752" s="11">
        <v>-0.24024619999999999</v>
      </c>
      <c r="CF752" s="11">
        <v>-0.15662699999999999</v>
      </c>
      <c r="CG752" s="11">
        <v>-7.9074599999999995E-2</v>
      </c>
      <c r="CH752" s="11">
        <v>-3.2378499999999998E-2</v>
      </c>
      <c r="CI752" s="11">
        <v>3.5235599999999999E-2</v>
      </c>
      <c r="CJ752" s="11">
        <v>-2.41537E-2</v>
      </c>
      <c r="CK752" s="11">
        <v>6.0703800000000002E-2</v>
      </c>
      <c r="CL752" s="11">
        <v>-2.6562100000000002E-2</v>
      </c>
      <c r="CM752" s="11">
        <v>3.63717E-2</v>
      </c>
      <c r="CN752" s="11">
        <v>0.22188930000000001</v>
      </c>
      <c r="CO752" s="11">
        <v>0.21064079999999999</v>
      </c>
      <c r="CP752" s="11">
        <v>2.37337E-2</v>
      </c>
      <c r="CQ752" s="11">
        <v>7.0708000000000003E-3</v>
      </c>
      <c r="CR752" s="11">
        <v>0.22467319999999999</v>
      </c>
      <c r="CS752" s="11">
        <v>0.34836410000000001</v>
      </c>
      <c r="CT752" s="11">
        <v>0.4995117</v>
      </c>
      <c r="CU752" s="11">
        <v>0.35887079999999999</v>
      </c>
      <c r="CV752" s="11">
        <v>0.38736670000000001</v>
      </c>
      <c r="CW752" s="11">
        <v>0.2402754</v>
      </c>
      <c r="CX752" s="11">
        <v>0.1131436</v>
      </c>
      <c r="CY752" s="11">
        <v>2.11691E-2</v>
      </c>
      <c r="CZ752" s="11">
        <v>0.1698365</v>
      </c>
      <c r="DA752" s="11">
        <v>0.1691791</v>
      </c>
      <c r="DB752" s="11">
        <v>0.1516835</v>
      </c>
      <c r="DC752" s="11">
        <v>0.13822660000000001</v>
      </c>
      <c r="DD752" s="11">
        <v>0.1247665</v>
      </c>
      <c r="DE752" s="11">
        <v>0.1074537</v>
      </c>
      <c r="DF752" s="11">
        <v>0.1059363</v>
      </c>
      <c r="DG752" s="11">
        <v>0.12648429999999999</v>
      </c>
      <c r="DH752" s="11">
        <v>0.14348140000000001</v>
      </c>
      <c r="DI752" s="11">
        <v>0.1658403</v>
      </c>
      <c r="DJ752" s="11">
        <v>0.15360070000000001</v>
      </c>
      <c r="DK752" s="11">
        <v>0.16164590000000001</v>
      </c>
      <c r="DL752" s="11">
        <v>0.1622712</v>
      </c>
      <c r="DM752" s="11">
        <v>0.18332909999999999</v>
      </c>
      <c r="DN752" s="11">
        <v>0.13970070000000001</v>
      </c>
      <c r="DO752" s="11">
        <v>0.14024039999999999</v>
      </c>
      <c r="DP752" s="11">
        <v>0.11523460000000001</v>
      </c>
      <c r="DQ752" s="11">
        <v>0.12807950000000001</v>
      </c>
      <c r="DR752" s="11">
        <v>0.1303436</v>
      </c>
      <c r="DS752" s="11">
        <v>0.13455400000000001</v>
      </c>
      <c r="DT752" s="11">
        <v>0.14898539999999999</v>
      </c>
      <c r="DU752" s="11">
        <v>0.1469521</v>
      </c>
      <c r="DV752" s="11">
        <v>0.15229409999999999</v>
      </c>
      <c r="DW752" s="11">
        <v>0.12850809999999999</v>
      </c>
      <c r="DX752" s="11">
        <v>2.3031320000000002</v>
      </c>
      <c r="DY752" s="11">
        <v>9.1193499999999997E-2</v>
      </c>
      <c r="DZ752" s="11">
        <v>0.1080723</v>
      </c>
      <c r="EA752" s="11">
        <v>54.217219999999998</v>
      </c>
      <c r="EB752" s="11">
        <v>55.997129999999999</v>
      </c>
      <c r="EC752" s="11">
        <v>53.87312</v>
      </c>
      <c r="ED752" s="11">
        <v>52.66807</v>
      </c>
      <c r="EE752" s="11">
        <v>52.529310000000002</v>
      </c>
      <c r="EF752" s="11">
        <v>52.666440000000001</v>
      </c>
      <c r="EG752" s="11">
        <v>52.924079999999996</v>
      </c>
      <c r="EH752" s="11">
        <v>53.160209999999999</v>
      </c>
      <c r="EI752" s="11">
        <v>57.432650000000002</v>
      </c>
      <c r="EJ752" s="11">
        <v>60.875169999999997</v>
      </c>
      <c r="EK752" s="11">
        <v>62.325069999999997</v>
      </c>
      <c r="EL752" s="11">
        <v>64.142189999999999</v>
      </c>
      <c r="EM752" s="11">
        <v>64.397810000000007</v>
      </c>
      <c r="EN752" s="11">
        <v>62.586039999999997</v>
      </c>
      <c r="EO752" s="11">
        <v>60.051819999999999</v>
      </c>
      <c r="EP752" s="11">
        <v>59.328409999999998</v>
      </c>
      <c r="EQ752" s="11">
        <v>57.563749999999999</v>
      </c>
      <c r="ER752" s="11">
        <v>57.618580000000001</v>
      </c>
      <c r="ES752" s="11">
        <v>55.54956</v>
      </c>
      <c r="ET752" s="11">
        <v>55.221870000000003</v>
      </c>
      <c r="EU752" s="11">
        <v>54.91966</v>
      </c>
      <c r="EV752" s="11">
        <v>55.251759999999997</v>
      </c>
      <c r="EW752" s="11">
        <v>55.250410000000002</v>
      </c>
      <c r="EX752" s="11">
        <v>54.410179999999997</v>
      </c>
      <c r="EY752" s="11">
        <v>0</v>
      </c>
      <c r="EZ752" s="11"/>
      <c r="FA752" s="11"/>
      <c r="FB752" s="11"/>
      <c r="FC752" s="11"/>
      <c r="FD752" s="11"/>
      <c r="FE752" s="11"/>
      <c r="FF752" s="11"/>
      <c r="FG752" s="11"/>
      <c r="FH752" s="11"/>
      <c r="FI752" s="11"/>
      <c r="FJ752" s="11"/>
      <c r="FK752" s="11"/>
      <c r="FL752" s="11"/>
      <c r="FM752" s="11"/>
      <c r="FN752" s="11"/>
      <c r="FO752" s="11"/>
      <c r="FP752" s="11"/>
      <c r="FQ752" s="11"/>
      <c r="FR752" s="11"/>
      <c r="FS752" s="11"/>
      <c r="FT752" s="11"/>
      <c r="FU752" s="11"/>
      <c r="FV752" s="11"/>
    </row>
    <row r="753" spans="1:235" x14ac:dyDescent="0.25">
      <c r="A753" t="s">
        <v>112</v>
      </c>
      <c r="B753" t="s">
        <v>142</v>
      </c>
      <c r="C753" t="s">
        <v>88</v>
      </c>
      <c r="D753" t="s">
        <v>105</v>
      </c>
      <c r="E753" s="38" t="s">
        <v>240</v>
      </c>
      <c r="F753" t="s">
        <v>106</v>
      </c>
      <c r="G753" s="11">
        <v>6743</v>
      </c>
      <c r="H753" s="11">
        <v>0.47487020000000002</v>
      </c>
      <c r="I753" s="11">
        <v>0.43635010000000002</v>
      </c>
      <c r="J753" s="11">
        <v>0.42969950000000001</v>
      </c>
      <c r="K753" s="11">
        <v>0.42853370000000002</v>
      </c>
      <c r="L753" s="11">
        <v>0.44319239999999999</v>
      </c>
      <c r="M753" s="11">
        <v>0.49424499999999999</v>
      </c>
      <c r="N753" s="11">
        <v>0.54797189999999996</v>
      </c>
      <c r="O753" s="11">
        <v>0.43601250000000003</v>
      </c>
      <c r="P753" s="11">
        <v>0.22634560000000001</v>
      </c>
      <c r="Q753" s="11">
        <v>7.0529900000000006E-2</v>
      </c>
      <c r="R753" s="11">
        <v>-8.0540299999999995E-2</v>
      </c>
      <c r="S753" s="11">
        <v>-9.14489E-2</v>
      </c>
      <c r="T753" s="11">
        <v>0.1018738</v>
      </c>
      <c r="U753" s="11">
        <v>0.35771069999999999</v>
      </c>
      <c r="V753" s="11">
        <v>0.39372089999999998</v>
      </c>
      <c r="W753" s="11">
        <v>0.53674860000000002</v>
      </c>
      <c r="X753" s="11">
        <v>0.65354710000000005</v>
      </c>
      <c r="Y753" s="11">
        <v>0.79791429999999997</v>
      </c>
      <c r="Z753" s="11">
        <v>0.89858689999999997</v>
      </c>
      <c r="AA753" s="11">
        <v>0.86148309999999995</v>
      </c>
      <c r="AB753" s="11">
        <v>0.82777679999999998</v>
      </c>
      <c r="AC753" s="11">
        <v>0.7569167</v>
      </c>
      <c r="AD753" s="11">
        <v>0.64154719999999998</v>
      </c>
      <c r="AE753" s="11">
        <v>0.53591670000000002</v>
      </c>
      <c r="AF753" s="11">
        <v>-0.13048709999999999</v>
      </c>
      <c r="AG753" s="11">
        <v>-0.14185590000000001</v>
      </c>
      <c r="AH753" s="11">
        <v>-0.11708490000000001</v>
      </c>
      <c r="AI753" s="11">
        <v>-0.10306559999999999</v>
      </c>
      <c r="AJ753" s="11">
        <v>-8.4097900000000003E-2</v>
      </c>
      <c r="AK753" s="11">
        <v>-6.4150399999999996E-2</v>
      </c>
      <c r="AL753" s="11">
        <v>-5.6484899999999998E-2</v>
      </c>
      <c r="AM753" s="11">
        <v>-5.6482400000000002E-2</v>
      </c>
      <c r="AN753" s="11">
        <v>-7.3582300000000003E-2</v>
      </c>
      <c r="AO753" s="11">
        <v>-7.1905999999999998E-2</v>
      </c>
      <c r="AP753" s="11">
        <v>-7.8876399999999999E-2</v>
      </c>
      <c r="AQ753" s="11">
        <v>-7.3468199999999997E-2</v>
      </c>
      <c r="AR753" s="11">
        <v>-4.6260700000000002E-2</v>
      </c>
      <c r="AS753" s="11">
        <v>-5.8202299999999998E-2</v>
      </c>
      <c r="AT753" s="11">
        <v>-6.4635999999999999E-2</v>
      </c>
      <c r="AU753" s="11">
        <v>-6.73705E-2</v>
      </c>
      <c r="AV753" s="11">
        <v>-2.29E-2</v>
      </c>
      <c r="AW753" s="11">
        <v>-1.08231E-2</v>
      </c>
      <c r="AX753" s="11">
        <v>1.04878E-2</v>
      </c>
      <c r="AY753" s="11">
        <v>-1.24236E-2</v>
      </c>
      <c r="AZ753" s="11">
        <v>-1.52383E-2</v>
      </c>
      <c r="BA753" s="11">
        <v>-3.6060200000000001E-2</v>
      </c>
      <c r="BB753" s="11">
        <v>-5.7520300000000003E-2</v>
      </c>
      <c r="BC753" s="11">
        <v>-5.9555799999999999E-2</v>
      </c>
      <c r="BD753" s="11">
        <v>-8.9057999999999998E-2</v>
      </c>
      <c r="BE753" s="11">
        <v>-0.1005872</v>
      </c>
      <c r="BF753" s="11">
        <v>-8.0084000000000002E-2</v>
      </c>
      <c r="BG753" s="11">
        <v>-6.9347300000000001E-2</v>
      </c>
      <c r="BH753" s="11">
        <v>-5.3663000000000002E-2</v>
      </c>
      <c r="BI753" s="11">
        <v>-3.7938699999999999E-2</v>
      </c>
      <c r="BJ753" s="11">
        <v>-3.0643400000000001E-2</v>
      </c>
      <c r="BK753" s="11">
        <v>-2.5628499999999999E-2</v>
      </c>
      <c r="BL753" s="11">
        <v>-3.8582199999999997E-2</v>
      </c>
      <c r="BM753" s="11">
        <v>-3.1451800000000002E-2</v>
      </c>
      <c r="BN753" s="11">
        <v>-4.1407800000000002E-2</v>
      </c>
      <c r="BO753" s="11">
        <v>-3.4037100000000001E-2</v>
      </c>
      <c r="BP753" s="11">
        <v>-6.6769999999999998E-3</v>
      </c>
      <c r="BQ753" s="11">
        <v>-1.34819E-2</v>
      </c>
      <c r="BR753" s="11">
        <v>-3.0558100000000001E-2</v>
      </c>
      <c r="BS753" s="11">
        <v>-3.31609E-2</v>
      </c>
      <c r="BT753" s="11">
        <v>5.2097000000000003E-3</v>
      </c>
      <c r="BU753" s="11">
        <v>2.0420000000000001E-2</v>
      </c>
      <c r="BV753" s="11">
        <v>4.22832E-2</v>
      </c>
      <c r="BW753" s="11">
        <v>2.0398800000000002E-2</v>
      </c>
      <c r="BX753" s="11">
        <v>2.1104500000000002E-2</v>
      </c>
      <c r="BY753" s="11">
        <v>-2.1350000000000001E-4</v>
      </c>
      <c r="BZ753" s="11">
        <v>-2.03704E-2</v>
      </c>
      <c r="CA753" s="11">
        <v>-2.8208199999999999E-2</v>
      </c>
      <c r="CB753" s="11">
        <v>-4.7628999999999998E-2</v>
      </c>
      <c r="CC753" s="11">
        <v>-5.9318500000000003E-2</v>
      </c>
      <c r="CD753" s="11">
        <v>-4.3083099999999999E-2</v>
      </c>
      <c r="CE753" s="11">
        <v>-3.5629000000000001E-2</v>
      </c>
      <c r="CF753" s="11">
        <v>-2.3228100000000002E-2</v>
      </c>
      <c r="CG753" s="11">
        <v>-1.17269E-2</v>
      </c>
      <c r="CH753" s="11">
        <v>-4.8018000000000002E-3</v>
      </c>
      <c r="CI753" s="11">
        <v>5.2255000000000001E-3</v>
      </c>
      <c r="CJ753" s="11">
        <v>-3.5820000000000001E-3</v>
      </c>
      <c r="CK753" s="11">
        <v>9.0025000000000001E-3</v>
      </c>
      <c r="CL753" s="11">
        <v>-3.9392000000000003E-3</v>
      </c>
      <c r="CM753" s="11">
        <v>5.3940000000000004E-3</v>
      </c>
      <c r="CN753" s="11">
        <v>3.2906600000000001E-2</v>
      </c>
      <c r="CO753" s="11">
        <v>3.12384E-2</v>
      </c>
      <c r="CP753" s="11">
        <v>3.5198E-3</v>
      </c>
      <c r="CQ753" s="11">
        <v>1.0486E-3</v>
      </c>
      <c r="CR753" s="11">
        <v>3.3319500000000002E-2</v>
      </c>
      <c r="CS753" s="11">
        <v>5.1663100000000003E-2</v>
      </c>
      <c r="CT753" s="11">
        <v>7.4078599999999994E-2</v>
      </c>
      <c r="CU753" s="11">
        <v>5.3221200000000003E-2</v>
      </c>
      <c r="CV753" s="11">
        <v>5.7447199999999997E-2</v>
      </c>
      <c r="CW753" s="11">
        <v>3.56333E-2</v>
      </c>
      <c r="CX753" s="11">
        <v>1.67794E-2</v>
      </c>
      <c r="CY753" s="11">
        <v>3.1394000000000001E-3</v>
      </c>
      <c r="CZ753" s="11">
        <v>2.51871E-2</v>
      </c>
      <c r="DA753" s="11">
        <v>2.50896E-2</v>
      </c>
      <c r="DB753" s="11">
        <v>2.2495000000000001E-2</v>
      </c>
      <c r="DC753" s="11">
        <v>2.0499300000000002E-2</v>
      </c>
      <c r="DD753" s="11">
        <v>1.8503100000000001E-2</v>
      </c>
      <c r="DE753" s="11">
        <v>1.5935600000000001E-2</v>
      </c>
      <c r="DF753" s="11">
        <v>1.5710600000000002E-2</v>
      </c>
      <c r="DG753" s="11">
        <v>1.8757900000000001E-2</v>
      </c>
      <c r="DH753" s="11">
        <v>2.1278600000000002E-2</v>
      </c>
      <c r="DI753" s="11">
        <v>2.4594399999999999E-2</v>
      </c>
      <c r="DJ753" s="11">
        <v>2.2779299999999999E-2</v>
      </c>
      <c r="DK753" s="11">
        <v>2.3972400000000001E-2</v>
      </c>
      <c r="DL753" s="11">
        <v>2.4065099999999999E-2</v>
      </c>
      <c r="DM753" s="11">
        <v>2.71881E-2</v>
      </c>
      <c r="DN753" s="11">
        <v>2.0717900000000001E-2</v>
      </c>
      <c r="DO753" s="11">
        <v>2.0797900000000001E-2</v>
      </c>
      <c r="DP753" s="11">
        <v>1.7089500000000001E-2</v>
      </c>
      <c r="DQ753" s="11">
        <v>1.8994400000000002E-2</v>
      </c>
      <c r="DR753" s="11">
        <v>1.9330199999999999E-2</v>
      </c>
      <c r="DS753" s="11">
        <v>1.9954599999999999E-2</v>
      </c>
      <c r="DT753" s="11">
        <v>2.2094800000000001E-2</v>
      </c>
      <c r="DU753" s="11">
        <v>2.1793300000000002E-2</v>
      </c>
      <c r="DV753" s="11">
        <v>2.2585500000000001E-2</v>
      </c>
      <c r="DW753" s="11">
        <v>1.9057999999999999E-2</v>
      </c>
      <c r="DX753" s="11">
        <v>0.3415589</v>
      </c>
      <c r="DY753" s="11">
        <v>1.35242E-2</v>
      </c>
      <c r="DZ753" s="11">
        <v>1.6027300000000001E-2</v>
      </c>
      <c r="EA753" s="11">
        <v>54.217219999999998</v>
      </c>
      <c r="EB753" s="11">
        <v>55.997129999999999</v>
      </c>
      <c r="EC753" s="11">
        <v>53.87312</v>
      </c>
      <c r="ED753" s="11">
        <v>52.66807</v>
      </c>
      <c r="EE753" s="11">
        <v>52.529310000000002</v>
      </c>
      <c r="EF753" s="11">
        <v>52.666440000000001</v>
      </c>
      <c r="EG753" s="11">
        <v>52.924079999999996</v>
      </c>
      <c r="EH753" s="11">
        <v>53.160209999999999</v>
      </c>
      <c r="EI753" s="11">
        <v>57.432650000000002</v>
      </c>
      <c r="EJ753" s="11">
        <v>60.875169999999997</v>
      </c>
      <c r="EK753" s="11">
        <v>62.325069999999997</v>
      </c>
      <c r="EL753" s="11">
        <v>64.142189999999999</v>
      </c>
      <c r="EM753" s="11">
        <v>64.397810000000007</v>
      </c>
      <c r="EN753" s="11">
        <v>62.586039999999997</v>
      </c>
      <c r="EO753" s="11">
        <v>60.051819999999999</v>
      </c>
      <c r="EP753" s="11">
        <v>59.328409999999998</v>
      </c>
      <c r="EQ753" s="11">
        <v>57.563749999999999</v>
      </c>
      <c r="ER753" s="11">
        <v>57.618580000000001</v>
      </c>
      <c r="ES753" s="11">
        <v>55.54956</v>
      </c>
      <c r="ET753" s="11">
        <v>55.221870000000003</v>
      </c>
      <c r="EU753" s="11">
        <v>54.91966</v>
      </c>
      <c r="EV753" s="11">
        <v>55.251759999999997</v>
      </c>
      <c r="EW753" s="11">
        <v>55.250410000000002</v>
      </c>
      <c r="EX753" s="11">
        <v>54.410179999999997</v>
      </c>
      <c r="EY753" s="11">
        <v>0</v>
      </c>
      <c r="EZ753" s="11"/>
      <c r="FA753" s="11"/>
      <c r="FB753" s="11"/>
      <c r="FC753" s="11"/>
      <c r="FD753" s="11"/>
      <c r="FE753" s="11"/>
      <c r="FF753" s="11"/>
      <c r="FG753" s="11"/>
      <c r="FH753" s="11"/>
      <c r="FI753" s="11"/>
      <c r="FJ753" s="11"/>
      <c r="FK753" s="11"/>
      <c r="FL753" s="11"/>
      <c r="FM753" s="11"/>
      <c r="FN753" s="11"/>
      <c r="FO753" s="11"/>
      <c r="FP753" s="11"/>
      <c r="FQ753" s="11"/>
      <c r="FR753" s="11"/>
      <c r="FS753" s="11"/>
      <c r="FT753" s="11"/>
      <c r="FU753" s="11"/>
      <c r="FV753" s="11"/>
    </row>
    <row r="754" spans="1:235" x14ac:dyDescent="0.25">
      <c r="A754" s="37" t="s">
        <v>112</v>
      </c>
      <c r="B754" t="s">
        <v>142</v>
      </c>
      <c r="C754" t="s">
        <v>88</v>
      </c>
      <c r="D754" t="s">
        <v>105</v>
      </c>
      <c r="E754" s="38" t="s">
        <v>124</v>
      </c>
      <c r="F754" t="s">
        <v>106</v>
      </c>
      <c r="G754" s="11">
        <v>4579</v>
      </c>
      <c r="H754" s="11">
        <v>0.59464680000000003</v>
      </c>
      <c r="I754" s="11">
        <v>0.55815859999999995</v>
      </c>
      <c r="J754" s="11">
        <v>0.52164200000000005</v>
      </c>
      <c r="K754" s="11">
        <v>0.51383469999999998</v>
      </c>
      <c r="L754" s="11">
        <v>0.5203295</v>
      </c>
      <c r="M754" s="11">
        <v>0.53226580000000001</v>
      </c>
      <c r="N754" s="11">
        <v>0.55392110000000006</v>
      </c>
      <c r="O754" s="11">
        <v>0.53362659999999995</v>
      </c>
      <c r="P754" s="11">
        <v>0.42505880000000001</v>
      </c>
      <c r="Q754" s="11">
        <v>0.29362939999999998</v>
      </c>
      <c r="R754" s="11">
        <v>9.6673400000000007E-2</v>
      </c>
      <c r="S754" s="11">
        <v>-8.9323200000000005E-2</v>
      </c>
      <c r="T754" s="11">
        <v>-0.25026130000000002</v>
      </c>
      <c r="U754" s="11">
        <v>-0.31758500000000001</v>
      </c>
      <c r="V754" s="11">
        <v>-0.30099049999999999</v>
      </c>
      <c r="W754" s="11">
        <v>-0.16787779999999999</v>
      </c>
      <c r="X754" s="11">
        <v>7.5238299999999994E-2</v>
      </c>
      <c r="Y754" s="11">
        <v>0.38305020000000001</v>
      </c>
      <c r="Z754" s="11">
        <v>0.65641059999999996</v>
      </c>
      <c r="AA754" s="11">
        <v>0.77841950000000004</v>
      </c>
      <c r="AB754" s="11">
        <v>0.8075717</v>
      </c>
      <c r="AC754" s="11">
        <v>0.79065859999999999</v>
      </c>
      <c r="AD754" s="11">
        <v>0.73092999999999997</v>
      </c>
      <c r="AE754" s="11">
        <v>0.61948890000000001</v>
      </c>
      <c r="AF754" s="11">
        <v>-0.27671240000000003</v>
      </c>
      <c r="AG754" s="11">
        <v>-0.26067309999999999</v>
      </c>
      <c r="AH754" s="11">
        <v>-0.22881599999999999</v>
      </c>
      <c r="AI754" s="11">
        <v>-0.1736473</v>
      </c>
      <c r="AJ754" s="11">
        <v>-0.1055362</v>
      </c>
      <c r="AK754" s="11">
        <v>-6.4826499999999995E-2</v>
      </c>
      <c r="AL754" s="11">
        <v>-3.2343799999999999E-2</v>
      </c>
      <c r="AM754" s="11">
        <v>-2.5322899999999999E-2</v>
      </c>
      <c r="AN754" s="11">
        <v>-2.2685199999999999E-2</v>
      </c>
      <c r="AO754" s="11">
        <v>-3.10443E-2</v>
      </c>
      <c r="AP754" s="11">
        <v>-3.7295599999999998E-2</v>
      </c>
      <c r="AQ754" s="11">
        <v>-1.9318800000000001E-2</v>
      </c>
      <c r="AR754" s="11">
        <v>-2.9565299999999999E-2</v>
      </c>
      <c r="AS754" s="11">
        <v>-2.0135900000000002E-2</v>
      </c>
      <c r="AT754" s="11">
        <v>-1.52748E-2</v>
      </c>
      <c r="AU754" s="11">
        <v>-7.6270000000000005E-4</v>
      </c>
      <c r="AV754" s="11">
        <v>2.04674E-2</v>
      </c>
      <c r="AW754" s="11">
        <v>8.5749999999999993E-3</v>
      </c>
      <c r="AX754" s="11">
        <v>1.48421E-2</v>
      </c>
      <c r="AY754" s="11">
        <v>-2.53361E-2</v>
      </c>
      <c r="AZ754" s="11">
        <v>-4.9411900000000002E-2</v>
      </c>
      <c r="BA754" s="11">
        <v>-5.7566300000000001E-2</v>
      </c>
      <c r="BB754" s="11">
        <v>-4.9520700000000001E-2</v>
      </c>
      <c r="BC754" s="11">
        <v>-6.9397799999999996E-2</v>
      </c>
      <c r="BD754" s="11">
        <v>-0.18846679999999999</v>
      </c>
      <c r="BE754" s="11">
        <v>-0.17955160000000001</v>
      </c>
      <c r="BF754" s="11">
        <v>-0.15713849999999999</v>
      </c>
      <c r="BG754" s="11">
        <v>-0.11353340000000001</v>
      </c>
      <c r="BH754" s="11">
        <v>-6.0642099999999997E-2</v>
      </c>
      <c r="BI754" s="11">
        <v>-3.0229800000000001E-2</v>
      </c>
      <c r="BJ754" s="11">
        <v>-3.4854999999999999E-3</v>
      </c>
      <c r="BK754" s="11">
        <v>1.20394E-2</v>
      </c>
      <c r="BL754" s="11">
        <v>5.0064999999999997E-3</v>
      </c>
      <c r="BM754" s="11">
        <v>-1.1680000000000001E-4</v>
      </c>
      <c r="BN754" s="11">
        <v>-5.5082999999999998E-3</v>
      </c>
      <c r="BO754" s="11">
        <v>1.2948899999999999E-2</v>
      </c>
      <c r="BP754" s="11">
        <v>6.8129999999999996E-3</v>
      </c>
      <c r="BQ754" s="11">
        <v>1.7031399999999999E-2</v>
      </c>
      <c r="BR754" s="11">
        <v>2.2161299999999998E-2</v>
      </c>
      <c r="BS754" s="11">
        <v>3.8886900000000002E-2</v>
      </c>
      <c r="BT754" s="11">
        <v>6.0176599999999997E-2</v>
      </c>
      <c r="BU754" s="11">
        <v>4.9801100000000001E-2</v>
      </c>
      <c r="BV754" s="11">
        <v>4.5154E-2</v>
      </c>
      <c r="BW754" s="11">
        <v>4.4609999999999997E-3</v>
      </c>
      <c r="BX754" s="11">
        <v>-1.9832499999999999E-2</v>
      </c>
      <c r="BY754" s="11">
        <v>-2.9393900000000001E-2</v>
      </c>
      <c r="BZ754" s="11">
        <v>-1.87055E-2</v>
      </c>
      <c r="CA754" s="11">
        <v>-3.6346499999999997E-2</v>
      </c>
      <c r="CB754" s="11">
        <v>-0.10022109999999999</v>
      </c>
      <c r="CC754" s="11">
        <v>-9.8430100000000006E-2</v>
      </c>
      <c r="CD754" s="11">
        <v>-8.5460999999999995E-2</v>
      </c>
      <c r="CE754" s="11">
        <v>-5.3419599999999998E-2</v>
      </c>
      <c r="CF754" s="11">
        <v>-1.5748000000000002E-2</v>
      </c>
      <c r="CG754" s="11">
        <v>4.3668999999999999E-3</v>
      </c>
      <c r="CH754" s="11">
        <v>2.53729E-2</v>
      </c>
      <c r="CI754" s="11">
        <v>4.9401599999999997E-2</v>
      </c>
      <c r="CJ754" s="11">
        <v>3.2698100000000001E-2</v>
      </c>
      <c r="CK754" s="11">
        <v>3.08106E-2</v>
      </c>
      <c r="CL754" s="11">
        <v>2.62791E-2</v>
      </c>
      <c r="CM754" s="11">
        <v>4.5216699999999999E-2</v>
      </c>
      <c r="CN754" s="11">
        <v>4.3191199999999999E-2</v>
      </c>
      <c r="CO754" s="11">
        <v>5.41986E-2</v>
      </c>
      <c r="CP754" s="11">
        <v>5.9597499999999998E-2</v>
      </c>
      <c r="CQ754" s="11">
        <v>7.8536599999999998E-2</v>
      </c>
      <c r="CR754" s="11">
        <v>9.9885799999999997E-2</v>
      </c>
      <c r="CS754" s="11">
        <v>9.1027200000000003E-2</v>
      </c>
      <c r="CT754" s="11">
        <v>7.5465900000000002E-2</v>
      </c>
      <c r="CU754" s="11">
        <v>3.42581E-2</v>
      </c>
      <c r="CV754" s="11">
        <v>9.7468999999999993E-3</v>
      </c>
      <c r="CW754" s="11">
        <v>-1.2214999999999999E-3</v>
      </c>
      <c r="CX754" s="11">
        <v>1.2109699999999999E-2</v>
      </c>
      <c r="CY754" s="11">
        <v>-3.2951999999999999E-3</v>
      </c>
      <c r="CZ754" s="11">
        <v>5.3649599999999999E-2</v>
      </c>
      <c r="DA754" s="11">
        <v>4.9318399999999998E-2</v>
      </c>
      <c r="DB754" s="11">
        <v>4.3576799999999999E-2</v>
      </c>
      <c r="DC754" s="11">
        <v>3.6546599999999999E-2</v>
      </c>
      <c r="DD754" s="11">
        <v>2.7293700000000001E-2</v>
      </c>
      <c r="DE754" s="11">
        <v>2.1033300000000001E-2</v>
      </c>
      <c r="DF754" s="11">
        <v>1.75446E-2</v>
      </c>
      <c r="DG754" s="11">
        <v>2.2714600000000001E-2</v>
      </c>
      <c r="DH754" s="11">
        <v>1.6835300000000001E-2</v>
      </c>
      <c r="DI754" s="11">
        <v>1.88025E-2</v>
      </c>
      <c r="DJ754" s="11">
        <v>1.93254E-2</v>
      </c>
      <c r="DK754" s="11">
        <v>1.96174E-2</v>
      </c>
      <c r="DL754" s="11">
        <v>2.2116400000000001E-2</v>
      </c>
      <c r="DM754" s="11">
        <v>2.2596100000000001E-2</v>
      </c>
      <c r="DN754" s="11">
        <v>2.2759600000000001E-2</v>
      </c>
      <c r="DO754" s="11">
        <v>2.41053E-2</v>
      </c>
      <c r="DP754" s="11">
        <v>2.41415E-2</v>
      </c>
      <c r="DQ754" s="11">
        <v>2.5063700000000001E-2</v>
      </c>
      <c r="DR754" s="11">
        <v>1.8428300000000002E-2</v>
      </c>
      <c r="DS754" s="11">
        <v>1.8115300000000001E-2</v>
      </c>
      <c r="DT754" s="11">
        <v>1.7982999999999999E-2</v>
      </c>
      <c r="DU754" s="11">
        <v>1.71276E-2</v>
      </c>
      <c r="DV754" s="11">
        <v>1.8734299999999999E-2</v>
      </c>
      <c r="DW754" s="11">
        <v>2.0093699999999999E-2</v>
      </c>
      <c r="DX754" s="11">
        <v>0.3839862</v>
      </c>
      <c r="DY754" s="11">
        <v>1.3332800000000001E-2</v>
      </c>
      <c r="DZ754" s="11">
        <v>1.7436E-2</v>
      </c>
      <c r="EA754" s="11">
        <v>60.483899999999998</v>
      </c>
      <c r="EB754" s="11">
        <v>60.046770000000002</v>
      </c>
      <c r="EC754" s="11">
        <v>60.999130000000001</v>
      </c>
      <c r="ED754" s="11">
        <v>60.26332</v>
      </c>
      <c r="EE754" s="11">
        <v>59.867159999999998</v>
      </c>
      <c r="EF754" s="11">
        <v>59.596829999999997</v>
      </c>
      <c r="EG754" s="11">
        <v>59.280380000000001</v>
      </c>
      <c r="EH754" s="11">
        <v>59.430399999999999</v>
      </c>
      <c r="EI754" s="11">
        <v>60.15692</v>
      </c>
      <c r="EJ754" s="11">
        <v>61.055129999999998</v>
      </c>
      <c r="EK754" s="11">
        <v>62.471409999999999</v>
      </c>
      <c r="EL754" s="11">
        <v>63.553800000000003</v>
      </c>
      <c r="EM754" s="11">
        <v>64.912620000000004</v>
      </c>
      <c r="EN754" s="11">
        <v>66.204149999999998</v>
      </c>
      <c r="EO754" s="11">
        <v>67.33202</v>
      </c>
      <c r="EP754" s="11">
        <v>67.461539999999999</v>
      </c>
      <c r="EQ754" s="11">
        <v>67.209289999999996</v>
      </c>
      <c r="ER754" s="11">
        <v>66.431049999999999</v>
      </c>
      <c r="ES754" s="11">
        <v>65.068700000000007</v>
      </c>
      <c r="ET754" s="11">
        <v>63.581189999999999</v>
      </c>
      <c r="EU754" s="11">
        <v>62.32179</v>
      </c>
      <c r="EV754" s="11">
        <v>61.458309999999997</v>
      </c>
      <c r="EW754" s="11">
        <v>61.098990000000001</v>
      </c>
      <c r="EX754" s="11">
        <v>60.902119999999996</v>
      </c>
      <c r="EY754" s="11">
        <v>0</v>
      </c>
      <c r="EZ754" s="11"/>
      <c r="FA754" s="11"/>
      <c r="FB754" s="11"/>
      <c r="FC754" s="11"/>
      <c r="FD754" s="11"/>
      <c r="FE754" s="11"/>
      <c r="FF754" s="11"/>
      <c r="FG754" s="11"/>
      <c r="FH754" s="11"/>
      <c r="FI754" s="11"/>
      <c r="FJ754" s="11"/>
      <c r="FK754" s="11"/>
      <c r="FL754" s="11"/>
      <c r="FM754" s="11"/>
      <c r="FN754" s="11"/>
      <c r="FO754" s="11"/>
      <c r="FP754" s="11"/>
      <c r="FQ754" s="11"/>
      <c r="FR754" s="11"/>
      <c r="FS754" s="11"/>
      <c r="FT754" s="11"/>
      <c r="FU754" s="11"/>
      <c r="FV754" s="11"/>
    </row>
    <row r="755" spans="1:235" x14ac:dyDescent="0.25">
      <c r="A755" t="s">
        <v>112</v>
      </c>
      <c r="B755" t="s">
        <v>142</v>
      </c>
      <c r="C755" t="s">
        <v>0</v>
      </c>
      <c r="D755" t="s">
        <v>105</v>
      </c>
      <c r="E755" t="s">
        <v>124</v>
      </c>
      <c r="F755" t="s">
        <v>106</v>
      </c>
      <c r="G755" s="11">
        <v>4579</v>
      </c>
      <c r="H755" s="11">
        <v>2.7228880000000002</v>
      </c>
      <c r="I755" s="11">
        <v>2.5558079999999999</v>
      </c>
      <c r="J755" s="11">
        <v>2.3885990000000001</v>
      </c>
      <c r="K755" s="11">
        <v>2.352849</v>
      </c>
      <c r="L755" s="11">
        <v>2.3825889999999998</v>
      </c>
      <c r="M755" s="11">
        <v>2.4372449999999999</v>
      </c>
      <c r="N755" s="11">
        <v>2.5364049999999998</v>
      </c>
      <c r="O755" s="11">
        <v>2.443476</v>
      </c>
      <c r="P755" s="11">
        <v>1.9463440000000001</v>
      </c>
      <c r="Q755" s="11">
        <v>1.3445290000000001</v>
      </c>
      <c r="R755" s="11">
        <v>0.4426677</v>
      </c>
      <c r="S755" s="11">
        <v>-0.4090107</v>
      </c>
      <c r="T755" s="11">
        <v>-1.1459459999999999</v>
      </c>
      <c r="U755" s="11">
        <v>-1.4542219999999999</v>
      </c>
      <c r="V755" s="11">
        <v>-1.3782350000000001</v>
      </c>
      <c r="W755" s="11">
        <v>-0.76871250000000002</v>
      </c>
      <c r="X755" s="11">
        <v>0.34451599999999999</v>
      </c>
      <c r="Y755" s="11">
        <v>1.753987</v>
      </c>
      <c r="Z755" s="11">
        <v>3.0057040000000002</v>
      </c>
      <c r="AA755" s="11">
        <v>3.5643829999999999</v>
      </c>
      <c r="AB755" s="11">
        <v>3.6978710000000001</v>
      </c>
      <c r="AC755" s="11">
        <v>3.6204260000000001</v>
      </c>
      <c r="AD755" s="11">
        <v>3.3469289999999998</v>
      </c>
      <c r="AE755" s="11">
        <v>2.8366400000000001</v>
      </c>
      <c r="AF755" s="11">
        <v>-1.267066</v>
      </c>
      <c r="AG755" s="11">
        <v>-1.193622</v>
      </c>
      <c r="AH755" s="11">
        <v>-1.047749</v>
      </c>
      <c r="AI755" s="11">
        <v>-0.79513109999999998</v>
      </c>
      <c r="AJ755" s="11">
        <v>-0.48325030000000002</v>
      </c>
      <c r="AK755" s="11">
        <v>-0.29684050000000001</v>
      </c>
      <c r="AL755" s="11">
        <v>-0.14810229999999999</v>
      </c>
      <c r="AM755" s="11">
        <v>-0.1159533</v>
      </c>
      <c r="AN755" s="11">
        <v>-0.10387540000000001</v>
      </c>
      <c r="AO755" s="11">
        <v>-0.14215169999999999</v>
      </c>
      <c r="AP755" s="11">
        <v>-0.1707767</v>
      </c>
      <c r="AQ755" s="11">
        <v>-8.8460700000000003E-2</v>
      </c>
      <c r="AR755" s="11">
        <v>-0.13537930000000001</v>
      </c>
      <c r="AS755" s="11">
        <v>-9.2202300000000001E-2</v>
      </c>
      <c r="AT755" s="11">
        <v>-6.9943500000000006E-2</v>
      </c>
      <c r="AU755" s="11">
        <v>-3.4922999999999998E-3</v>
      </c>
      <c r="AV755" s="11">
        <v>9.3720100000000001E-2</v>
      </c>
      <c r="AW755" s="11">
        <v>3.9265099999999997E-2</v>
      </c>
      <c r="AX755" s="11">
        <v>6.7961900000000006E-2</v>
      </c>
      <c r="AY755" s="11">
        <v>-0.11601400000000001</v>
      </c>
      <c r="AZ755" s="11">
        <v>-0.22625729999999999</v>
      </c>
      <c r="BA755" s="11">
        <v>-0.2635961</v>
      </c>
      <c r="BB755" s="11">
        <v>-0.22675509999999999</v>
      </c>
      <c r="BC755" s="11">
        <v>-0.31777230000000001</v>
      </c>
      <c r="BD755" s="11">
        <v>-0.86298929999999996</v>
      </c>
      <c r="BE755" s="11">
        <v>-0.82216659999999997</v>
      </c>
      <c r="BF755" s="11">
        <v>-0.71953710000000004</v>
      </c>
      <c r="BG755" s="11">
        <v>-0.51986969999999999</v>
      </c>
      <c r="BH755" s="11">
        <v>-0.27768019999999999</v>
      </c>
      <c r="BI755" s="11">
        <v>-0.1384223</v>
      </c>
      <c r="BJ755" s="11">
        <v>-1.5959899999999999E-2</v>
      </c>
      <c r="BK755" s="11">
        <v>5.5128200000000002E-2</v>
      </c>
      <c r="BL755" s="11">
        <v>2.29246E-2</v>
      </c>
      <c r="BM755" s="11">
        <v>-5.3499999999999999E-4</v>
      </c>
      <c r="BN755" s="11">
        <v>-2.52223E-2</v>
      </c>
      <c r="BO755" s="11">
        <v>5.9293199999999997E-2</v>
      </c>
      <c r="BP755" s="11">
        <v>3.1196700000000001E-2</v>
      </c>
      <c r="BQ755" s="11">
        <v>7.7986600000000003E-2</v>
      </c>
      <c r="BR755" s="11">
        <v>0.1014767</v>
      </c>
      <c r="BS755" s="11">
        <v>0.17806330000000001</v>
      </c>
      <c r="BT755" s="11">
        <v>0.27554859999999998</v>
      </c>
      <c r="BU755" s="11">
        <v>0.2280393</v>
      </c>
      <c r="BV755" s="11">
        <v>0.20676020000000001</v>
      </c>
      <c r="BW755" s="11">
        <v>2.0426900000000001E-2</v>
      </c>
      <c r="BX755" s="11">
        <v>-9.0813000000000005E-2</v>
      </c>
      <c r="BY755" s="11">
        <v>-0.13459460000000001</v>
      </c>
      <c r="BZ755" s="11">
        <v>-8.5652300000000001E-2</v>
      </c>
      <c r="CA755" s="11">
        <v>-0.16643050000000001</v>
      </c>
      <c r="CB755" s="11">
        <v>-0.4589125</v>
      </c>
      <c r="CC755" s="11">
        <v>-0.45071129999999998</v>
      </c>
      <c r="CD755" s="11">
        <v>-0.3913258</v>
      </c>
      <c r="CE755" s="11">
        <v>-0.2446082</v>
      </c>
      <c r="CF755" s="11">
        <v>-7.2110199999999999E-2</v>
      </c>
      <c r="CG755" s="11">
        <v>1.99959E-2</v>
      </c>
      <c r="CH755" s="11">
        <v>0.11618240000000001</v>
      </c>
      <c r="CI755" s="11">
        <v>0.22620979999999999</v>
      </c>
      <c r="CJ755" s="11">
        <v>0.14972450000000001</v>
      </c>
      <c r="CK755" s="11">
        <v>0.1410817</v>
      </c>
      <c r="CL755" s="11">
        <v>0.1203321</v>
      </c>
      <c r="CM755" s="11">
        <v>0.20704710000000001</v>
      </c>
      <c r="CN755" s="11">
        <v>0.19777259999999999</v>
      </c>
      <c r="CO755" s="11">
        <v>0.2481756</v>
      </c>
      <c r="CP755" s="11">
        <v>0.2728969</v>
      </c>
      <c r="CQ755" s="11">
        <v>0.35961890000000002</v>
      </c>
      <c r="CR755" s="11">
        <v>0.45737719999999998</v>
      </c>
      <c r="CS755" s="11">
        <v>0.41681360000000001</v>
      </c>
      <c r="CT755" s="11">
        <v>0.34555839999999999</v>
      </c>
      <c r="CU755" s="11">
        <v>0.1568678</v>
      </c>
      <c r="CV755" s="11">
        <v>4.4631299999999999E-2</v>
      </c>
      <c r="CW755" s="11">
        <v>-5.5932000000000004E-3</v>
      </c>
      <c r="CX755" s="11">
        <v>5.54505E-2</v>
      </c>
      <c r="CY755" s="11">
        <v>-1.50887E-2</v>
      </c>
      <c r="CZ755" s="11">
        <v>0.2456613</v>
      </c>
      <c r="DA755" s="11">
        <v>0.2258288</v>
      </c>
      <c r="DB755" s="11">
        <v>0.1995384</v>
      </c>
      <c r="DC755" s="11">
        <v>0.1673471</v>
      </c>
      <c r="DD755" s="11">
        <v>0.1249777</v>
      </c>
      <c r="DE755" s="11">
        <v>9.6311400000000005E-2</v>
      </c>
      <c r="DF755" s="11">
        <v>8.0336900000000003E-2</v>
      </c>
      <c r="DG755" s="11">
        <v>0.1040102</v>
      </c>
      <c r="DH755" s="11">
        <v>7.7088900000000002E-2</v>
      </c>
      <c r="DI755" s="11">
        <v>8.6096900000000004E-2</v>
      </c>
      <c r="DJ755" s="11">
        <v>8.8490799999999994E-2</v>
      </c>
      <c r="DK755" s="11">
        <v>8.9828000000000005E-2</v>
      </c>
      <c r="DL755" s="11">
        <v>0.101271</v>
      </c>
      <c r="DM755" s="11">
        <v>0.1034675</v>
      </c>
      <c r="DN755" s="11">
        <v>0.10421610000000001</v>
      </c>
      <c r="DO755" s="11">
        <v>0.110378</v>
      </c>
      <c r="DP755" s="11">
        <v>0.1105439</v>
      </c>
      <c r="DQ755" s="11">
        <v>0.1147666</v>
      </c>
      <c r="DR755" s="11">
        <v>8.4383299999999994E-2</v>
      </c>
      <c r="DS755" s="11">
        <v>8.2950200000000002E-2</v>
      </c>
      <c r="DT755" s="11">
        <v>8.2344299999999995E-2</v>
      </c>
      <c r="DU755" s="11">
        <v>7.8427300000000005E-2</v>
      </c>
      <c r="DV755" s="11">
        <v>8.5784399999999997E-2</v>
      </c>
      <c r="DW755" s="11">
        <v>9.2009300000000002E-2</v>
      </c>
      <c r="DX755" s="11">
        <v>1.758273</v>
      </c>
      <c r="DY755" s="11">
        <v>6.1050699999999999E-2</v>
      </c>
      <c r="DZ755" s="11">
        <v>7.9839499999999994E-2</v>
      </c>
      <c r="EA755" s="11">
        <v>60.483899999999998</v>
      </c>
      <c r="EB755" s="11">
        <v>60.046770000000002</v>
      </c>
      <c r="EC755" s="11">
        <v>60.999130000000001</v>
      </c>
      <c r="ED755" s="11">
        <v>60.26332</v>
      </c>
      <c r="EE755" s="11">
        <v>59.867159999999998</v>
      </c>
      <c r="EF755" s="11">
        <v>59.596829999999997</v>
      </c>
      <c r="EG755" s="11">
        <v>59.280380000000001</v>
      </c>
      <c r="EH755" s="11">
        <v>59.430399999999999</v>
      </c>
      <c r="EI755" s="11">
        <v>60.15692</v>
      </c>
      <c r="EJ755" s="11">
        <v>61.055129999999998</v>
      </c>
      <c r="EK755" s="11">
        <v>62.471409999999999</v>
      </c>
      <c r="EL755" s="11">
        <v>63.553800000000003</v>
      </c>
      <c r="EM755" s="11">
        <v>64.912620000000004</v>
      </c>
      <c r="EN755" s="11">
        <v>66.204149999999998</v>
      </c>
      <c r="EO755" s="11">
        <v>67.33202</v>
      </c>
      <c r="EP755" s="11">
        <v>67.461539999999999</v>
      </c>
      <c r="EQ755" s="11">
        <v>67.209289999999996</v>
      </c>
      <c r="ER755" s="11">
        <v>66.431049999999999</v>
      </c>
      <c r="ES755" s="11">
        <v>65.068700000000007</v>
      </c>
      <c r="ET755" s="11">
        <v>63.581189999999999</v>
      </c>
      <c r="EU755" s="11">
        <v>62.32179</v>
      </c>
      <c r="EV755" s="11">
        <v>61.458309999999997</v>
      </c>
      <c r="EW755" s="11">
        <v>61.098990000000001</v>
      </c>
      <c r="EX755" s="11">
        <v>60.902119999999996</v>
      </c>
      <c r="EY755" s="11">
        <v>0</v>
      </c>
      <c r="EZ755" s="11"/>
      <c r="FA755" s="11"/>
      <c r="FB755" s="11"/>
      <c r="FC755" s="11"/>
      <c r="FD755" s="11"/>
      <c r="FE755" s="11"/>
      <c r="FF755" s="11"/>
      <c r="FG755" s="11"/>
      <c r="FH755" s="11"/>
      <c r="FI755" s="11"/>
      <c r="FJ755" s="11"/>
      <c r="FK755" s="11"/>
      <c r="FL755" s="11"/>
      <c r="FM755" s="11"/>
      <c r="FN755" s="11"/>
      <c r="FO755" s="11"/>
      <c r="FP755" s="11"/>
      <c r="FQ755" s="11"/>
      <c r="FR755" s="11"/>
      <c r="FS755" s="11"/>
      <c r="FT755" s="11"/>
      <c r="FU755" s="11"/>
      <c r="FV755" s="11"/>
      <c r="HY755" s="37"/>
      <c r="IA755" s="37"/>
    </row>
    <row r="756" spans="1:235" x14ac:dyDescent="0.25">
      <c r="A756" s="37" t="s">
        <v>112</v>
      </c>
      <c r="B756" t="s">
        <v>142</v>
      </c>
      <c r="C756" t="s">
        <v>0</v>
      </c>
      <c r="D756" t="s">
        <v>105</v>
      </c>
      <c r="E756" t="s">
        <v>241</v>
      </c>
      <c r="F756" t="s">
        <v>106</v>
      </c>
      <c r="G756" s="11">
        <v>4579</v>
      </c>
      <c r="H756" s="11">
        <v>2.6778529999999998</v>
      </c>
      <c r="I756" s="11">
        <v>2.627621</v>
      </c>
      <c r="J756" s="11">
        <v>2.4765860000000002</v>
      </c>
      <c r="K756" s="11">
        <v>2.4106589999999999</v>
      </c>
      <c r="L756" s="11">
        <v>2.4275389999999999</v>
      </c>
      <c r="M756" s="11">
        <v>2.4306299999999998</v>
      </c>
      <c r="N756" s="11">
        <v>2.5547040000000001</v>
      </c>
      <c r="O756" s="11">
        <v>2.4737749999999998</v>
      </c>
      <c r="P756" s="11">
        <v>2.050284</v>
      </c>
      <c r="Q756" s="11">
        <v>0.81961879999999998</v>
      </c>
      <c r="R756" s="11">
        <v>-1.1501319999999999</v>
      </c>
      <c r="S756" s="11">
        <v>-2.0902989999999999</v>
      </c>
      <c r="T756" s="11">
        <v>-2.4824459999999999</v>
      </c>
      <c r="U756" s="11">
        <v>-2.4783650000000002</v>
      </c>
      <c r="V756" s="11">
        <v>-2.1646380000000001</v>
      </c>
      <c r="W756" s="11">
        <v>-1.3638440000000001</v>
      </c>
      <c r="X756" s="11">
        <v>-0.15209010000000001</v>
      </c>
      <c r="Y756" s="11">
        <v>1.417899</v>
      </c>
      <c r="Z756" s="11">
        <v>2.8165420000000001</v>
      </c>
      <c r="AA756" s="11">
        <v>3.5231659999999998</v>
      </c>
      <c r="AB756" s="11">
        <v>3.796036</v>
      </c>
      <c r="AC756" s="11">
        <v>3.762197</v>
      </c>
      <c r="AD756" s="11">
        <v>3.5158839999999998</v>
      </c>
      <c r="AE756" s="11">
        <v>2.9546579999999998</v>
      </c>
      <c r="AF756" s="11">
        <v>-1.422048</v>
      </c>
      <c r="AG756" s="11">
        <v>-1.281253</v>
      </c>
      <c r="AH756" s="11">
        <v>-0.97064419999999996</v>
      </c>
      <c r="AI756" s="11">
        <v>-0.80693769999999998</v>
      </c>
      <c r="AJ756" s="11">
        <v>-0.49873220000000001</v>
      </c>
      <c r="AK756" s="11">
        <v>-0.31773639999999997</v>
      </c>
      <c r="AL756" s="11">
        <v>-0.1590579</v>
      </c>
      <c r="AM756" s="11">
        <v>-0.1010721</v>
      </c>
      <c r="AN756" s="11">
        <v>-0.1074272</v>
      </c>
      <c r="AO756" s="11">
        <v>-0.1437351</v>
      </c>
      <c r="AP756" s="11">
        <v>-0.18229010000000001</v>
      </c>
      <c r="AQ756" s="11">
        <v>-7.9530000000000003E-2</v>
      </c>
      <c r="AR756" s="11">
        <v>-0.1245115</v>
      </c>
      <c r="AS756" s="11">
        <v>-8.1380900000000006E-2</v>
      </c>
      <c r="AT756" s="11">
        <v>-6.7414199999999994E-2</v>
      </c>
      <c r="AU756" s="11">
        <v>1.26187E-2</v>
      </c>
      <c r="AV756" s="11">
        <v>0.1189072</v>
      </c>
      <c r="AW756" s="11">
        <v>5.3395400000000003E-2</v>
      </c>
      <c r="AX756" s="11">
        <v>8.6451799999999995E-2</v>
      </c>
      <c r="AY756" s="11">
        <v>-0.12113</v>
      </c>
      <c r="AZ756" s="11">
        <v>-0.2098933</v>
      </c>
      <c r="BA756" s="11">
        <v>-0.25184260000000003</v>
      </c>
      <c r="BB756" s="11">
        <v>-0.20897250000000001</v>
      </c>
      <c r="BC756" s="11">
        <v>-0.36855320000000003</v>
      </c>
      <c r="BD756" s="11">
        <v>-0.96596740000000003</v>
      </c>
      <c r="BE756" s="11">
        <v>-0.88025489999999995</v>
      </c>
      <c r="BF756" s="11">
        <v>-0.66720000000000002</v>
      </c>
      <c r="BG756" s="11">
        <v>-0.52585459999999995</v>
      </c>
      <c r="BH756" s="11">
        <v>-0.28549429999999998</v>
      </c>
      <c r="BI756" s="11">
        <v>-0.14734530000000001</v>
      </c>
      <c r="BJ756" s="11">
        <v>-1.3840999999999999E-2</v>
      </c>
      <c r="BK756" s="11">
        <v>5.0984799999999997E-2</v>
      </c>
      <c r="BL756" s="11">
        <v>2.94729E-2</v>
      </c>
      <c r="BM756" s="11">
        <v>2.2655000000000002E-3</v>
      </c>
      <c r="BN756" s="11">
        <v>-2.43471E-2</v>
      </c>
      <c r="BO756" s="11">
        <v>6.3929799999999995E-2</v>
      </c>
      <c r="BP756" s="11">
        <v>3.6941500000000002E-2</v>
      </c>
      <c r="BQ756" s="11">
        <v>8.7861599999999998E-2</v>
      </c>
      <c r="BR756" s="11">
        <v>0.1185467</v>
      </c>
      <c r="BS756" s="11">
        <v>0.2214353</v>
      </c>
      <c r="BT756" s="11">
        <v>0.30764360000000002</v>
      </c>
      <c r="BU756" s="11">
        <v>0.24466740000000001</v>
      </c>
      <c r="BV756" s="11">
        <v>0.2456015</v>
      </c>
      <c r="BW756" s="11">
        <v>2.6965900000000001E-2</v>
      </c>
      <c r="BX756" s="11">
        <v>-8.4238199999999999E-2</v>
      </c>
      <c r="BY756" s="11">
        <v>-0.1275847</v>
      </c>
      <c r="BZ756" s="11">
        <v>-8.0444199999999993E-2</v>
      </c>
      <c r="CA756" s="11">
        <v>-0.1938039</v>
      </c>
      <c r="CB756" s="11">
        <v>-0.50988659999999997</v>
      </c>
      <c r="CC756" s="11">
        <v>-0.47925649999999997</v>
      </c>
      <c r="CD756" s="11">
        <v>-0.36375590000000002</v>
      </c>
      <c r="CE756" s="11">
        <v>-0.24477160000000001</v>
      </c>
      <c r="CF756" s="11">
        <v>-7.2256299999999996E-2</v>
      </c>
      <c r="CG756" s="11">
        <v>2.3045900000000001E-2</v>
      </c>
      <c r="CH756" s="11">
        <v>0.13137579999999999</v>
      </c>
      <c r="CI756" s="11">
        <v>0.20304179999999999</v>
      </c>
      <c r="CJ756" s="11">
        <v>0.1663731</v>
      </c>
      <c r="CK756" s="11">
        <v>0.14826600000000001</v>
      </c>
      <c r="CL756" s="11">
        <v>0.13359589999999999</v>
      </c>
      <c r="CM756" s="11">
        <v>0.2073895</v>
      </c>
      <c r="CN756" s="11">
        <v>0.1983945</v>
      </c>
      <c r="CO756" s="11">
        <v>0.2571042</v>
      </c>
      <c r="CP756" s="11">
        <v>0.30450769999999999</v>
      </c>
      <c r="CQ756" s="11">
        <v>0.43025200000000002</v>
      </c>
      <c r="CR756" s="11">
        <v>0.49637989999999999</v>
      </c>
      <c r="CS756" s="11">
        <v>0.43593939999999998</v>
      </c>
      <c r="CT756" s="11">
        <v>0.40475119999999998</v>
      </c>
      <c r="CU756" s="11">
        <v>0.17506189999999999</v>
      </c>
      <c r="CV756" s="11">
        <v>4.1417000000000002E-2</v>
      </c>
      <c r="CW756" s="11">
        <v>-3.3268999999999998E-3</v>
      </c>
      <c r="CX756" s="11">
        <v>4.8084200000000001E-2</v>
      </c>
      <c r="CY756" s="11">
        <v>-1.9054700000000001E-2</v>
      </c>
      <c r="CZ756" s="11">
        <v>0.27727740000000001</v>
      </c>
      <c r="DA756" s="11">
        <v>0.2437897</v>
      </c>
      <c r="DB756" s="11">
        <v>0.18448100000000001</v>
      </c>
      <c r="DC756" s="11">
        <v>0.17088639999999999</v>
      </c>
      <c r="DD756" s="11">
        <v>0.12963939999999999</v>
      </c>
      <c r="DE756" s="11">
        <v>0.1035905</v>
      </c>
      <c r="DF756" s="11">
        <v>8.8285600000000006E-2</v>
      </c>
      <c r="DG756" s="11">
        <v>9.2444100000000001E-2</v>
      </c>
      <c r="DH756" s="11">
        <v>8.3229399999999995E-2</v>
      </c>
      <c r="DI756" s="11">
        <v>8.8761999999999994E-2</v>
      </c>
      <c r="DJ756" s="11">
        <v>9.6022499999999997E-2</v>
      </c>
      <c r="DK756" s="11">
        <v>8.72174E-2</v>
      </c>
      <c r="DL756" s="11">
        <v>9.8156400000000005E-2</v>
      </c>
      <c r="DM756" s="11">
        <v>0.1028921</v>
      </c>
      <c r="DN756" s="11">
        <v>0.1130562</v>
      </c>
      <c r="DO756" s="11">
        <v>0.12695149999999999</v>
      </c>
      <c r="DP756" s="11">
        <v>0.1147435</v>
      </c>
      <c r="DQ756" s="11">
        <v>0.1162851</v>
      </c>
      <c r="DR756" s="11">
        <v>9.6756200000000001E-2</v>
      </c>
      <c r="DS756" s="11">
        <v>9.0035900000000002E-2</v>
      </c>
      <c r="DT756" s="11">
        <v>7.63929E-2</v>
      </c>
      <c r="DU756" s="11">
        <v>7.5543399999999997E-2</v>
      </c>
      <c r="DV756" s="11">
        <v>7.8139700000000006E-2</v>
      </c>
      <c r="DW756" s="11">
        <v>0.10624</v>
      </c>
      <c r="DX756" s="11">
        <v>1.8132170000000001</v>
      </c>
      <c r="DY756" s="11">
        <v>6.2282499999999998E-2</v>
      </c>
      <c r="DZ756" s="11">
        <v>8.2483799999999996E-2</v>
      </c>
      <c r="EA756" s="11">
        <v>60.445340000000002</v>
      </c>
      <c r="EB756" s="11">
        <v>60.75985</v>
      </c>
      <c r="EC756" s="11">
        <v>60.918950000000002</v>
      </c>
      <c r="ED756" s="11">
        <v>60.29616</v>
      </c>
      <c r="EE756" s="11">
        <v>60.270449999999997</v>
      </c>
      <c r="EF756" s="11">
        <v>59.187800000000003</v>
      </c>
      <c r="EG756" s="11">
        <v>59.170479999999998</v>
      </c>
      <c r="EH756" s="11">
        <v>60.105739999999997</v>
      </c>
      <c r="EI756" s="11">
        <v>60.276919999999997</v>
      </c>
      <c r="EJ756" s="11">
        <v>60.663130000000002</v>
      </c>
      <c r="EK756" s="11">
        <v>60.766590000000001</v>
      </c>
      <c r="EL756" s="11">
        <v>62.46434</v>
      </c>
      <c r="EM756" s="11">
        <v>64.735939999999999</v>
      </c>
      <c r="EN756" s="11">
        <v>65.133669999999995</v>
      </c>
      <c r="EO756" s="11">
        <v>66.967380000000006</v>
      </c>
      <c r="EP756" s="11">
        <v>67.226259999999996</v>
      </c>
      <c r="EQ756" s="11">
        <v>67.288240000000002</v>
      </c>
      <c r="ER756" s="11">
        <v>66.950159999999997</v>
      </c>
      <c r="ES756" s="11">
        <v>65.508020000000002</v>
      </c>
      <c r="ET756" s="11">
        <v>63.83502</v>
      </c>
      <c r="EU756" s="11">
        <v>62.41778</v>
      </c>
      <c r="EV756" s="11">
        <v>61.38335</v>
      </c>
      <c r="EW756" s="11">
        <v>60.6614</v>
      </c>
      <c r="EX756" s="11">
        <v>60.635689999999997</v>
      </c>
      <c r="EY756" s="11">
        <v>0</v>
      </c>
      <c r="EZ756" s="11"/>
      <c r="FA756" s="11"/>
      <c r="FB756" s="11"/>
      <c r="FC756" s="11"/>
      <c r="FD756" s="11"/>
      <c r="FE756" s="11"/>
      <c r="FF756" s="11"/>
      <c r="FG756" s="11"/>
      <c r="FH756" s="11"/>
      <c r="FI756" s="11"/>
      <c r="FJ756" s="11"/>
      <c r="FK756" s="11"/>
      <c r="FL756" s="11"/>
      <c r="FM756" s="11"/>
      <c r="FN756" s="11"/>
      <c r="FO756" s="11"/>
      <c r="FP756" s="11"/>
      <c r="FQ756" s="11"/>
      <c r="FR756" s="11"/>
      <c r="FS756" s="11"/>
      <c r="FT756" s="11"/>
      <c r="FU756" s="11"/>
      <c r="FV756" s="11"/>
      <c r="IA756" s="37"/>
    </row>
    <row r="757" spans="1:235" x14ac:dyDescent="0.25">
      <c r="A757" t="s">
        <v>112</v>
      </c>
      <c r="B757" t="s">
        <v>142</v>
      </c>
      <c r="C757" t="s">
        <v>88</v>
      </c>
      <c r="D757" t="s">
        <v>105</v>
      </c>
      <c r="E757" t="s">
        <v>241</v>
      </c>
      <c r="F757" t="s">
        <v>106</v>
      </c>
      <c r="G757" s="11">
        <v>4579</v>
      </c>
      <c r="H757" s="11">
        <v>0.58481179999999999</v>
      </c>
      <c r="I757" s="11">
        <v>0.57384159999999995</v>
      </c>
      <c r="J757" s="11">
        <v>0.54085740000000004</v>
      </c>
      <c r="K757" s="11">
        <v>0.52645969999999997</v>
      </c>
      <c r="L757" s="11">
        <v>0.53014609999999995</v>
      </c>
      <c r="M757" s="11">
        <v>0.53082110000000005</v>
      </c>
      <c r="N757" s="11">
        <v>0.55791749999999996</v>
      </c>
      <c r="O757" s="11">
        <v>0.54024340000000004</v>
      </c>
      <c r="P757" s="11">
        <v>0.44775789999999999</v>
      </c>
      <c r="Q757" s="11">
        <v>0.17899509999999999</v>
      </c>
      <c r="R757" s="11">
        <v>-0.25117529999999999</v>
      </c>
      <c r="S757" s="11">
        <v>-0.45649669999999998</v>
      </c>
      <c r="T757" s="11">
        <v>-0.54213710000000004</v>
      </c>
      <c r="U757" s="11">
        <v>-0.541246</v>
      </c>
      <c r="V757" s="11">
        <v>-0.47273159999999997</v>
      </c>
      <c r="W757" s="11">
        <v>-0.29784769999999999</v>
      </c>
      <c r="X757" s="11">
        <v>-3.32147E-2</v>
      </c>
      <c r="Y757" s="11">
        <v>0.3096525</v>
      </c>
      <c r="Z757" s="11">
        <v>0.61509979999999997</v>
      </c>
      <c r="AA757" s="11">
        <v>0.76941820000000005</v>
      </c>
      <c r="AB757" s="11">
        <v>0.82900980000000002</v>
      </c>
      <c r="AC757" s="11">
        <v>0.82161980000000001</v>
      </c>
      <c r="AD757" s="11">
        <v>0.76782790000000001</v>
      </c>
      <c r="AE757" s="11">
        <v>0.64526269999999997</v>
      </c>
      <c r="AF757" s="11">
        <v>-0.31055870000000002</v>
      </c>
      <c r="AG757" s="11">
        <v>-0.27981070000000002</v>
      </c>
      <c r="AH757" s="11">
        <v>-0.21197730000000001</v>
      </c>
      <c r="AI757" s="11">
        <v>-0.17622579999999999</v>
      </c>
      <c r="AJ757" s="11">
        <v>-0.10891729999999999</v>
      </c>
      <c r="AK757" s="11">
        <v>-6.9389900000000004E-2</v>
      </c>
      <c r="AL757" s="11">
        <v>-3.4736400000000001E-2</v>
      </c>
      <c r="AM757" s="11">
        <v>-2.2072999999999999E-2</v>
      </c>
      <c r="AN757" s="11">
        <v>-2.34609E-2</v>
      </c>
      <c r="AO757" s="11">
        <v>-3.1390099999999997E-2</v>
      </c>
      <c r="AP757" s="11">
        <v>-3.9809999999999998E-2</v>
      </c>
      <c r="AQ757" s="11">
        <v>-1.7368399999999999E-2</v>
      </c>
      <c r="AR757" s="11">
        <v>-2.7191900000000001E-2</v>
      </c>
      <c r="AS757" s="11">
        <v>-1.77726E-2</v>
      </c>
      <c r="AT757" s="11">
        <v>-1.4722499999999999E-2</v>
      </c>
      <c r="AU757" s="11">
        <v>2.7558000000000001E-3</v>
      </c>
      <c r="AV757" s="11">
        <v>2.5967899999999999E-2</v>
      </c>
      <c r="AW757" s="11">
        <v>1.16609E-2</v>
      </c>
      <c r="AX757" s="11">
        <v>1.88801E-2</v>
      </c>
      <c r="AY757" s="11">
        <v>-2.6453399999999998E-2</v>
      </c>
      <c r="AZ757" s="11">
        <v>-4.5838200000000003E-2</v>
      </c>
      <c r="BA757" s="11">
        <v>-5.49995E-2</v>
      </c>
      <c r="BB757" s="11">
        <v>-4.5637200000000003E-2</v>
      </c>
      <c r="BC757" s="11">
        <v>-8.0487699999999995E-2</v>
      </c>
      <c r="BD757" s="11">
        <v>-0.210956</v>
      </c>
      <c r="BE757" s="11">
        <v>-0.1922374</v>
      </c>
      <c r="BF757" s="11">
        <v>-0.1457087</v>
      </c>
      <c r="BG757" s="11">
        <v>-0.1148405</v>
      </c>
      <c r="BH757" s="11">
        <v>-6.2348599999999997E-2</v>
      </c>
      <c r="BI757" s="11">
        <v>-3.2178499999999999E-2</v>
      </c>
      <c r="BJ757" s="11">
        <v>-3.0227000000000001E-3</v>
      </c>
      <c r="BK757" s="11">
        <v>1.11345E-2</v>
      </c>
      <c r="BL757" s="11">
        <v>6.4365000000000004E-3</v>
      </c>
      <c r="BM757" s="11">
        <v>4.9479999999999999E-4</v>
      </c>
      <c r="BN757" s="11">
        <v>-5.3171E-3</v>
      </c>
      <c r="BO757" s="11">
        <v>1.39615E-2</v>
      </c>
      <c r="BP757" s="11">
        <v>8.0675999999999994E-3</v>
      </c>
      <c r="BQ757" s="11">
        <v>1.9188E-2</v>
      </c>
      <c r="BR757" s="11">
        <v>2.5889200000000001E-2</v>
      </c>
      <c r="BS757" s="11">
        <v>4.8358900000000003E-2</v>
      </c>
      <c r="BT757" s="11">
        <v>6.7185800000000004E-2</v>
      </c>
      <c r="BU757" s="11">
        <v>5.3432500000000001E-2</v>
      </c>
      <c r="BV757" s="11">
        <v>5.3636499999999997E-2</v>
      </c>
      <c r="BW757" s="11">
        <v>5.8890000000000001E-3</v>
      </c>
      <c r="BX757" s="11">
        <v>-1.8396599999999999E-2</v>
      </c>
      <c r="BY757" s="11">
        <v>-2.7862999999999999E-2</v>
      </c>
      <c r="BZ757" s="11">
        <v>-1.75681E-2</v>
      </c>
      <c r="CA757" s="11">
        <v>-4.2324500000000001E-2</v>
      </c>
      <c r="CB757" s="11">
        <v>-0.1113533</v>
      </c>
      <c r="CC757" s="11">
        <v>-0.10466399999999999</v>
      </c>
      <c r="CD757" s="11">
        <v>-7.9439999999999997E-2</v>
      </c>
      <c r="CE757" s="11">
        <v>-5.3455200000000001E-2</v>
      </c>
      <c r="CF757" s="11">
        <v>-1.5779899999999999E-2</v>
      </c>
      <c r="CG757" s="11">
        <v>5.0328999999999999E-3</v>
      </c>
      <c r="CH757" s="11">
        <v>2.8690899999999998E-2</v>
      </c>
      <c r="CI757" s="11">
        <v>4.4341899999999997E-2</v>
      </c>
      <c r="CJ757" s="11">
        <v>3.6333900000000002E-2</v>
      </c>
      <c r="CK757" s="11">
        <v>3.2379600000000001E-2</v>
      </c>
      <c r="CL757" s="11">
        <v>2.9175800000000002E-2</v>
      </c>
      <c r="CM757" s="11">
        <v>4.5291400000000002E-2</v>
      </c>
      <c r="CN757" s="11">
        <v>4.3326999999999997E-2</v>
      </c>
      <c r="CO757" s="11">
        <v>5.6148499999999997E-2</v>
      </c>
      <c r="CP757" s="11">
        <v>6.6500900000000002E-2</v>
      </c>
      <c r="CQ757" s="11">
        <v>9.3962000000000004E-2</v>
      </c>
      <c r="CR757" s="11">
        <v>0.1084035</v>
      </c>
      <c r="CS757" s="11">
        <v>9.52041E-2</v>
      </c>
      <c r="CT757" s="11">
        <v>8.8392899999999996E-2</v>
      </c>
      <c r="CU757" s="11">
        <v>3.8231500000000002E-2</v>
      </c>
      <c r="CV757" s="11">
        <v>9.0449999999999992E-3</v>
      </c>
      <c r="CW757" s="11">
        <v>-7.2650000000000004E-4</v>
      </c>
      <c r="CX757" s="11">
        <v>1.0501E-2</v>
      </c>
      <c r="CY757" s="11">
        <v>-4.1612999999999997E-3</v>
      </c>
      <c r="CZ757" s="11">
        <v>6.05541E-2</v>
      </c>
      <c r="DA757" s="11">
        <v>5.3240799999999998E-2</v>
      </c>
      <c r="DB757" s="11">
        <v>4.0288499999999998E-2</v>
      </c>
      <c r="DC757" s="11">
        <v>3.7319600000000001E-2</v>
      </c>
      <c r="DD757" s="11">
        <v>2.8311699999999999E-2</v>
      </c>
      <c r="DE757" s="11">
        <v>2.2622900000000001E-2</v>
      </c>
      <c r="DF757" s="11">
        <v>1.9280499999999999E-2</v>
      </c>
      <c r="DG757" s="11">
        <v>2.01887E-2</v>
      </c>
      <c r="DH757" s="11">
        <v>1.8176299999999999E-2</v>
      </c>
      <c r="DI757" s="11">
        <v>1.9384599999999998E-2</v>
      </c>
      <c r="DJ757" s="11">
        <v>2.0970200000000001E-2</v>
      </c>
      <c r="DK757" s="11">
        <v>1.90472E-2</v>
      </c>
      <c r="DL757" s="11">
        <v>2.1436199999999999E-2</v>
      </c>
      <c r="DM757" s="11">
        <v>2.2470400000000001E-2</v>
      </c>
      <c r="DN757" s="11">
        <v>2.4690199999999999E-2</v>
      </c>
      <c r="DO757" s="11">
        <v>2.7724700000000001E-2</v>
      </c>
      <c r="DP757" s="11">
        <v>2.50586E-2</v>
      </c>
      <c r="DQ757" s="11">
        <v>2.5395299999999999E-2</v>
      </c>
      <c r="DR757" s="11">
        <v>2.1130400000000001E-2</v>
      </c>
      <c r="DS757" s="11">
        <v>1.9662800000000001E-2</v>
      </c>
      <c r="DT757" s="11">
        <v>1.6683300000000002E-2</v>
      </c>
      <c r="DU757" s="11">
        <v>1.64978E-2</v>
      </c>
      <c r="DV757" s="11">
        <v>1.7064800000000001E-2</v>
      </c>
      <c r="DW757" s="11">
        <v>2.3201599999999999E-2</v>
      </c>
      <c r="DX757" s="11">
        <v>0.39598539999999999</v>
      </c>
      <c r="DY757" s="11">
        <v>1.3601800000000001E-2</v>
      </c>
      <c r="DZ757" s="11">
        <v>1.8013500000000002E-2</v>
      </c>
      <c r="EA757" s="11">
        <v>60.445340000000002</v>
      </c>
      <c r="EB757" s="11">
        <v>60.75985</v>
      </c>
      <c r="EC757" s="11">
        <v>60.918950000000002</v>
      </c>
      <c r="ED757" s="11">
        <v>60.29616</v>
      </c>
      <c r="EE757" s="11">
        <v>60.270449999999997</v>
      </c>
      <c r="EF757" s="11">
        <v>59.187800000000003</v>
      </c>
      <c r="EG757" s="11">
        <v>59.170479999999998</v>
      </c>
      <c r="EH757" s="11">
        <v>60.105739999999997</v>
      </c>
      <c r="EI757" s="11">
        <v>60.276919999999997</v>
      </c>
      <c r="EJ757" s="11">
        <v>60.663130000000002</v>
      </c>
      <c r="EK757" s="11">
        <v>60.766590000000001</v>
      </c>
      <c r="EL757" s="11">
        <v>62.46434</v>
      </c>
      <c r="EM757" s="11">
        <v>64.735939999999999</v>
      </c>
      <c r="EN757" s="11">
        <v>65.133669999999995</v>
      </c>
      <c r="EO757" s="11">
        <v>66.967380000000006</v>
      </c>
      <c r="EP757" s="11">
        <v>67.226259999999996</v>
      </c>
      <c r="EQ757" s="11">
        <v>67.288240000000002</v>
      </c>
      <c r="ER757" s="11">
        <v>66.950159999999997</v>
      </c>
      <c r="ES757" s="11">
        <v>65.508020000000002</v>
      </c>
      <c r="ET757" s="11">
        <v>63.83502</v>
      </c>
      <c r="EU757" s="11">
        <v>62.41778</v>
      </c>
      <c r="EV757" s="11">
        <v>61.38335</v>
      </c>
      <c r="EW757" s="11">
        <v>60.6614</v>
      </c>
      <c r="EX757" s="11">
        <v>60.635689999999997</v>
      </c>
      <c r="EY757" s="11">
        <v>0</v>
      </c>
      <c r="EZ757" s="11"/>
      <c r="FA757" s="11"/>
      <c r="FB757" s="11"/>
      <c r="FC757" s="11"/>
      <c r="FD757" s="11"/>
      <c r="FE757" s="11"/>
      <c r="FF757" s="11"/>
      <c r="FG757" s="11"/>
      <c r="FH757" s="11"/>
      <c r="FI757" s="11"/>
      <c r="FJ757" s="11"/>
      <c r="FK757" s="11"/>
      <c r="FL757" s="11"/>
      <c r="FM757" s="11"/>
      <c r="FN757" s="11"/>
      <c r="FO757" s="11"/>
      <c r="FP757" s="11"/>
      <c r="FQ757" s="11"/>
      <c r="FR757" s="11"/>
      <c r="FS757" s="11"/>
      <c r="FT757" s="11"/>
      <c r="FU757" s="11"/>
      <c r="FV757" s="11"/>
      <c r="HY757" s="37"/>
    </row>
    <row r="758" spans="1:235" x14ac:dyDescent="0.25">
      <c r="A758" t="s">
        <v>112</v>
      </c>
      <c r="B758" t="s">
        <v>142</v>
      </c>
      <c r="C758" t="s">
        <v>88</v>
      </c>
      <c r="D758" t="s">
        <v>105</v>
      </c>
      <c r="E758" s="38" t="s">
        <v>125</v>
      </c>
      <c r="F758" t="s">
        <v>106</v>
      </c>
      <c r="G758" s="11">
        <v>6899</v>
      </c>
      <c r="H758" s="11">
        <v>0.4494438</v>
      </c>
      <c r="I758" s="11">
        <v>0.41106749999999997</v>
      </c>
      <c r="J758" s="11">
        <v>0.3903257</v>
      </c>
      <c r="K758" s="11">
        <v>0.39670470000000002</v>
      </c>
      <c r="L758" s="11">
        <v>0.42267060000000001</v>
      </c>
      <c r="M758" s="11">
        <v>0.46595999999999999</v>
      </c>
      <c r="N758" s="11">
        <v>0.53417899999999996</v>
      </c>
      <c r="O758" s="11">
        <v>0.50350419999999996</v>
      </c>
      <c r="P758" s="11">
        <v>0.35167880000000001</v>
      </c>
      <c r="Q758" s="11">
        <v>0.21205370000000001</v>
      </c>
      <c r="R758" s="11">
        <v>0.11072170000000001</v>
      </c>
      <c r="S758" s="11">
        <v>5.5814099999999998E-2</v>
      </c>
      <c r="T758" s="11">
        <v>5.9896100000000001E-2</v>
      </c>
      <c r="U758" s="11">
        <v>0.13710890000000001</v>
      </c>
      <c r="V758" s="11">
        <v>0.26954610000000001</v>
      </c>
      <c r="W758" s="11">
        <v>0.4493336</v>
      </c>
      <c r="X758" s="11">
        <v>0.66519819999999996</v>
      </c>
      <c r="Y758" s="11">
        <v>0.83689970000000002</v>
      </c>
      <c r="Z758" s="11">
        <v>0.87345479999999998</v>
      </c>
      <c r="AA758" s="11">
        <v>0.81598210000000004</v>
      </c>
      <c r="AB758" s="11">
        <v>0.75553349999999997</v>
      </c>
      <c r="AC758" s="11">
        <v>0.70023690000000005</v>
      </c>
      <c r="AD758" s="11">
        <v>0.62997130000000001</v>
      </c>
      <c r="AE758" s="11">
        <v>0.53438459999999999</v>
      </c>
      <c r="AF758" s="11">
        <v>-0.1600646</v>
      </c>
      <c r="AG758" s="11">
        <v>-0.16054309999999999</v>
      </c>
      <c r="AH758" s="11">
        <v>-0.1458766</v>
      </c>
      <c r="AI758" s="11">
        <v>-0.1168753</v>
      </c>
      <c r="AJ758" s="11">
        <v>-7.6914499999999997E-2</v>
      </c>
      <c r="AK758" s="11">
        <v>-5.2110200000000002E-2</v>
      </c>
      <c r="AL758" s="11">
        <v>-3.4295800000000001E-2</v>
      </c>
      <c r="AM758" s="11">
        <v>-2.4683199999999999E-2</v>
      </c>
      <c r="AN758" s="11">
        <v>-2.4379499999999998E-2</v>
      </c>
      <c r="AO758" s="11">
        <v>-3.1040600000000002E-2</v>
      </c>
      <c r="AP758" s="11">
        <v>-3.8352299999999999E-2</v>
      </c>
      <c r="AQ758" s="11">
        <v>-2.4547699999999999E-2</v>
      </c>
      <c r="AR758" s="11">
        <v>-3.3646099999999998E-2</v>
      </c>
      <c r="AS758" s="11">
        <v>-2.48209E-2</v>
      </c>
      <c r="AT758" s="11">
        <v>-1.7126300000000001E-2</v>
      </c>
      <c r="AU758" s="11">
        <v>-5.4971000000000004E-3</v>
      </c>
      <c r="AV758" s="11">
        <v>1.1859099999999999E-2</v>
      </c>
      <c r="AW758" s="11">
        <v>1.1682000000000001E-3</v>
      </c>
      <c r="AX758" s="11">
        <v>8.0944999999999993E-3</v>
      </c>
      <c r="AY758" s="11">
        <v>-2.54425E-2</v>
      </c>
      <c r="AZ758" s="11">
        <v>-4.7901899999999997E-2</v>
      </c>
      <c r="BA758" s="11">
        <v>-5.6365800000000001E-2</v>
      </c>
      <c r="BB758" s="11">
        <v>-4.3094800000000003E-2</v>
      </c>
      <c r="BC758" s="11">
        <v>-5.3121799999999997E-2</v>
      </c>
      <c r="BD758" s="11">
        <v>-0.1095735</v>
      </c>
      <c r="BE758" s="11">
        <v>-0.1118499</v>
      </c>
      <c r="BF758" s="11">
        <v>-0.1016111</v>
      </c>
      <c r="BG758" s="11">
        <v>-7.7493800000000002E-2</v>
      </c>
      <c r="BH758" s="11">
        <v>-4.4804900000000002E-2</v>
      </c>
      <c r="BI758" s="11">
        <v>-2.5009799999999999E-2</v>
      </c>
      <c r="BJ758" s="11">
        <v>-6.2420000000000002E-3</v>
      </c>
      <c r="BK758" s="11">
        <v>9.1196000000000003E-3</v>
      </c>
      <c r="BL758" s="11">
        <v>3.0044999999999998E-3</v>
      </c>
      <c r="BM758" s="11">
        <v>-1.8238E-3</v>
      </c>
      <c r="BN758" s="11">
        <v>-6.1561999999999997E-3</v>
      </c>
      <c r="BO758" s="11">
        <v>9.1602999999999997E-3</v>
      </c>
      <c r="BP758" s="11">
        <v>5.2261E-3</v>
      </c>
      <c r="BQ758" s="11">
        <v>1.41957E-2</v>
      </c>
      <c r="BR758" s="11">
        <v>2.1854499999999999E-2</v>
      </c>
      <c r="BS758" s="11">
        <v>3.4660099999999999E-2</v>
      </c>
      <c r="BT758" s="11">
        <v>5.16654E-2</v>
      </c>
      <c r="BU758" s="11">
        <v>4.16558E-2</v>
      </c>
      <c r="BV758" s="11">
        <v>3.71499E-2</v>
      </c>
      <c r="BW758" s="11">
        <v>3.8221000000000002E-3</v>
      </c>
      <c r="BX758" s="11">
        <v>-1.8862799999999999E-2</v>
      </c>
      <c r="BY758" s="11">
        <v>-2.9051899999999999E-2</v>
      </c>
      <c r="BZ758" s="11">
        <v>-1.6379700000000001E-2</v>
      </c>
      <c r="CA758" s="11">
        <v>-2.7205E-2</v>
      </c>
      <c r="CB758" s="11">
        <v>-5.9082299999999997E-2</v>
      </c>
      <c r="CC758" s="11">
        <v>-6.3156799999999999E-2</v>
      </c>
      <c r="CD758" s="11">
        <v>-5.7345699999999999E-2</v>
      </c>
      <c r="CE758" s="11">
        <v>-3.8112300000000002E-2</v>
      </c>
      <c r="CF758" s="11">
        <v>-1.26953E-2</v>
      </c>
      <c r="CG758" s="11">
        <v>2.0906000000000002E-3</v>
      </c>
      <c r="CH758" s="11">
        <v>2.1811899999999999E-2</v>
      </c>
      <c r="CI758" s="11">
        <v>4.2922399999999999E-2</v>
      </c>
      <c r="CJ758" s="11">
        <v>3.0388399999999999E-2</v>
      </c>
      <c r="CK758" s="11">
        <v>2.7393000000000001E-2</v>
      </c>
      <c r="CL758" s="11">
        <v>2.6039900000000001E-2</v>
      </c>
      <c r="CM758" s="11">
        <v>4.2868299999999998E-2</v>
      </c>
      <c r="CN758" s="11">
        <v>4.40983E-2</v>
      </c>
      <c r="CO758" s="11">
        <v>5.3212299999999997E-2</v>
      </c>
      <c r="CP758" s="11">
        <v>6.0835300000000002E-2</v>
      </c>
      <c r="CQ758" s="11">
        <v>7.48172E-2</v>
      </c>
      <c r="CR758" s="11">
        <v>9.1471700000000003E-2</v>
      </c>
      <c r="CS758" s="11">
        <v>8.2143400000000005E-2</v>
      </c>
      <c r="CT758" s="11">
        <v>6.6205299999999995E-2</v>
      </c>
      <c r="CU758" s="11">
        <v>3.3086600000000001E-2</v>
      </c>
      <c r="CV758" s="11">
        <v>1.01764E-2</v>
      </c>
      <c r="CW758" s="11">
        <v>-1.7378999999999999E-3</v>
      </c>
      <c r="CX758" s="11">
        <v>1.03354E-2</v>
      </c>
      <c r="CY758" s="11">
        <v>-1.2882E-3</v>
      </c>
      <c r="CZ758" s="11">
        <v>3.0696399999999999E-2</v>
      </c>
      <c r="DA758" s="11">
        <v>2.9603399999999998E-2</v>
      </c>
      <c r="DB758" s="11">
        <v>2.6911500000000001E-2</v>
      </c>
      <c r="DC758" s="11">
        <v>2.39423E-2</v>
      </c>
      <c r="DD758" s="11">
        <v>1.9521199999999999E-2</v>
      </c>
      <c r="DE758" s="11">
        <v>1.6475900000000002E-2</v>
      </c>
      <c r="DF758" s="11">
        <v>1.7055600000000001E-2</v>
      </c>
      <c r="DG758" s="11">
        <v>2.0550700000000002E-2</v>
      </c>
      <c r="DH758" s="11">
        <v>1.6648300000000001E-2</v>
      </c>
      <c r="DI758" s="11">
        <v>1.77626E-2</v>
      </c>
      <c r="DJ758" s="11">
        <v>1.9573799999999999E-2</v>
      </c>
      <c r="DK758" s="11">
        <v>2.0493000000000001E-2</v>
      </c>
      <c r="DL758" s="11">
        <v>2.36326E-2</v>
      </c>
      <c r="DM758" s="11">
        <v>2.3720399999999999E-2</v>
      </c>
      <c r="DN758" s="11">
        <v>2.36986E-2</v>
      </c>
      <c r="DO758" s="11">
        <v>2.4413799999999999E-2</v>
      </c>
      <c r="DP758" s="11">
        <v>2.42005E-2</v>
      </c>
      <c r="DQ758" s="11">
        <v>2.46147E-2</v>
      </c>
      <c r="DR758" s="11">
        <v>1.76644E-2</v>
      </c>
      <c r="DS758" s="11">
        <v>1.7791600000000001E-2</v>
      </c>
      <c r="DT758" s="11">
        <v>1.76545E-2</v>
      </c>
      <c r="DU758" s="11">
        <v>1.6605700000000001E-2</v>
      </c>
      <c r="DV758" s="11">
        <v>1.6241599999999998E-2</v>
      </c>
      <c r="DW758" s="11">
        <v>1.5756300000000001E-2</v>
      </c>
      <c r="DX758" s="11">
        <v>0.34767360000000003</v>
      </c>
      <c r="DY758" s="11">
        <v>1.2948400000000001E-2</v>
      </c>
      <c r="DZ758" s="11">
        <v>1.71836E-2</v>
      </c>
      <c r="EA758" s="11">
        <v>55.720820000000003</v>
      </c>
      <c r="EB758" s="11">
        <v>54.760089999999998</v>
      </c>
      <c r="EC758" s="11">
        <v>54.047890000000002</v>
      </c>
      <c r="ED758" s="11">
        <v>53.614089999999997</v>
      </c>
      <c r="EE758" s="11">
        <v>53.437429999999999</v>
      </c>
      <c r="EF758" s="11">
        <v>53.217579999999998</v>
      </c>
      <c r="EG758" s="11">
        <v>53.5717</v>
      </c>
      <c r="EH758" s="11">
        <v>56.80789</v>
      </c>
      <c r="EI758" s="11">
        <v>62.135710000000003</v>
      </c>
      <c r="EJ758" s="11">
        <v>67.617580000000004</v>
      </c>
      <c r="EK758" s="11">
        <v>71.35924</v>
      </c>
      <c r="EL758" s="11">
        <v>73.362629999999996</v>
      </c>
      <c r="EM758" s="11">
        <v>74.204599999999999</v>
      </c>
      <c r="EN758" s="11">
        <v>74.215639999999993</v>
      </c>
      <c r="EO758" s="11">
        <v>73.84366</v>
      </c>
      <c r="EP758" s="11">
        <v>72.564359999999994</v>
      </c>
      <c r="EQ758" s="11">
        <v>70.378640000000004</v>
      </c>
      <c r="ER758" s="11">
        <v>67.527060000000006</v>
      </c>
      <c r="ES758" s="11">
        <v>64.505009999999999</v>
      </c>
      <c r="ET758" s="11">
        <v>62.112029999999997</v>
      </c>
      <c r="EU758" s="11">
        <v>60.070819999999998</v>
      </c>
      <c r="EV758" s="11">
        <v>58.513440000000003</v>
      </c>
      <c r="EW758" s="11">
        <v>57.817480000000003</v>
      </c>
      <c r="EX758" s="11">
        <v>56.77411</v>
      </c>
      <c r="EY758" s="11">
        <v>0</v>
      </c>
      <c r="EZ758" s="11"/>
      <c r="FA758" s="11"/>
      <c r="FB758" s="11"/>
      <c r="FC758" s="11"/>
      <c r="FD758" s="11"/>
      <c r="FE758" s="11"/>
      <c r="FF758" s="11"/>
      <c r="FG758" s="11"/>
      <c r="FH758" s="11"/>
      <c r="FI758" s="11"/>
      <c r="FJ758" s="11"/>
      <c r="FK758" s="11"/>
      <c r="FL758" s="11"/>
      <c r="FM758" s="11"/>
      <c r="FN758" s="11"/>
      <c r="FO758" s="11"/>
      <c r="FP758" s="11"/>
      <c r="FQ758" s="11"/>
      <c r="FR758" s="11"/>
      <c r="FS758" s="11"/>
      <c r="FT758" s="11"/>
      <c r="FU758" s="11"/>
      <c r="FV758" s="11"/>
      <c r="HY758" s="37"/>
      <c r="IA758" s="37"/>
    </row>
    <row r="759" spans="1:235" x14ac:dyDescent="0.25">
      <c r="A759" s="37" t="s">
        <v>112</v>
      </c>
      <c r="B759" t="s">
        <v>142</v>
      </c>
      <c r="C759" t="s">
        <v>0</v>
      </c>
      <c r="D759" t="s">
        <v>105</v>
      </c>
      <c r="E759" s="38" t="s">
        <v>125</v>
      </c>
      <c r="F759" t="s">
        <v>106</v>
      </c>
      <c r="G759" s="11">
        <v>6899</v>
      </c>
      <c r="H759" s="11">
        <v>3.1007129999999998</v>
      </c>
      <c r="I759" s="11">
        <v>2.8359540000000001</v>
      </c>
      <c r="J759" s="11">
        <v>2.6928570000000001</v>
      </c>
      <c r="K759" s="11">
        <v>2.736866</v>
      </c>
      <c r="L759" s="11">
        <v>2.9160050000000002</v>
      </c>
      <c r="M759" s="11">
        <v>3.214658</v>
      </c>
      <c r="N759" s="11">
        <v>3.6853009999999999</v>
      </c>
      <c r="O759" s="11">
        <v>3.4736750000000001</v>
      </c>
      <c r="P759" s="11">
        <v>2.4262320000000002</v>
      </c>
      <c r="Q759" s="11">
        <v>1.4629589999999999</v>
      </c>
      <c r="R759" s="11">
        <v>0.76386889999999996</v>
      </c>
      <c r="S759" s="11">
        <v>0.3850615</v>
      </c>
      <c r="T759" s="11">
        <v>0.4132229</v>
      </c>
      <c r="U759" s="11">
        <v>0.94591429999999999</v>
      </c>
      <c r="V759" s="11">
        <v>1.859599</v>
      </c>
      <c r="W759" s="11">
        <v>3.0999530000000002</v>
      </c>
      <c r="X759" s="11">
        <v>4.5892020000000002</v>
      </c>
      <c r="Y759" s="11">
        <v>5.773771</v>
      </c>
      <c r="Z759" s="11">
        <v>6.0259650000000002</v>
      </c>
      <c r="AA759" s="11">
        <v>5.629461</v>
      </c>
      <c r="AB759" s="11">
        <v>5.2124259999999998</v>
      </c>
      <c r="AC759" s="11">
        <v>4.8309350000000002</v>
      </c>
      <c r="AD759" s="11">
        <v>4.3461720000000001</v>
      </c>
      <c r="AE759" s="11">
        <v>3.6867190000000001</v>
      </c>
      <c r="AF759" s="11">
        <v>-1.1042860000000001</v>
      </c>
      <c r="AG759" s="11">
        <v>-1.1075870000000001</v>
      </c>
      <c r="AH759" s="11">
        <v>-1.0064029999999999</v>
      </c>
      <c r="AI759" s="11">
        <v>-0.80632289999999995</v>
      </c>
      <c r="AJ759" s="11">
        <v>-0.53063300000000002</v>
      </c>
      <c r="AK759" s="11">
        <v>-0.3595083</v>
      </c>
      <c r="AL759" s="11">
        <v>-0.23660709999999999</v>
      </c>
      <c r="AM759" s="11">
        <v>-0.17028960000000001</v>
      </c>
      <c r="AN759" s="11">
        <v>-0.16819429999999999</v>
      </c>
      <c r="AO759" s="11">
        <v>-0.2141489</v>
      </c>
      <c r="AP759" s="11">
        <v>-0.2645922</v>
      </c>
      <c r="AQ759" s="11">
        <v>-0.16935449999999999</v>
      </c>
      <c r="AR759" s="11">
        <v>-0.2321242</v>
      </c>
      <c r="AS759" s="11">
        <v>-0.17123949999999999</v>
      </c>
      <c r="AT759" s="11">
        <v>-0.1181541</v>
      </c>
      <c r="AU759" s="11">
        <v>-3.79245E-2</v>
      </c>
      <c r="AV759" s="11">
        <v>8.1815899999999997E-2</v>
      </c>
      <c r="AW759" s="11">
        <v>8.0596000000000001E-3</v>
      </c>
      <c r="AX759" s="11">
        <v>5.5844100000000001E-2</v>
      </c>
      <c r="AY759" s="11">
        <v>-0.17552789999999999</v>
      </c>
      <c r="AZ759" s="11">
        <v>-0.33047510000000002</v>
      </c>
      <c r="BA759" s="11">
        <v>-0.38886799999999999</v>
      </c>
      <c r="BB759" s="11">
        <v>-0.29731069999999998</v>
      </c>
      <c r="BC759" s="11">
        <v>-0.36648730000000002</v>
      </c>
      <c r="BD759" s="11">
        <v>-0.75594749999999999</v>
      </c>
      <c r="BE759" s="11">
        <v>-0.77165269999999997</v>
      </c>
      <c r="BF759" s="11">
        <v>-0.70101519999999995</v>
      </c>
      <c r="BG759" s="11">
        <v>-0.53462989999999999</v>
      </c>
      <c r="BH759" s="11">
        <v>-0.30910910000000003</v>
      </c>
      <c r="BI759" s="11">
        <v>-0.17254259999999999</v>
      </c>
      <c r="BJ759" s="11">
        <v>-4.3063299999999999E-2</v>
      </c>
      <c r="BK759" s="11">
        <v>6.2916100000000003E-2</v>
      </c>
      <c r="BL759" s="11">
        <v>2.0727800000000001E-2</v>
      </c>
      <c r="BM759" s="11">
        <v>-1.25822E-2</v>
      </c>
      <c r="BN759" s="11">
        <v>-4.2471399999999999E-2</v>
      </c>
      <c r="BO759" s="11">
        <v>6.3197000000000003E-2</v>
      </c>
      <c r="BP759" s="11">
        <v>3.6054799999999998E-2</v>
      </c>
      <c r="BQ759" s="11">
        <v>9.7936099999999998E-2</v>
      </c>
      <c r="BR759" s="11">
        <v>0.1507744</v>
      </c>
      <c r="BS759" s="11">
        <v>0.2391199</v>
      </c>
      <c r="BT759" s="11">
        <v>0.35643970000000003</v>
      </c>
      <c r="BU759" s="11">
        <v>0.28738340000000001</v>
      </c>
      <c r="BV759" s="11">
        <v>0.25629730000000001</v>
      </c>
      <c r="BW759" s="11">
        <v>2.63684E-2</v>
      </c>
      <c r="BX759" s="11">
        <v>-0.13013420000000001</v>
      </c>
      <c r="BY759" s="11">
        <v>-0.200429</v>
      </c>
      <c r="BZ759" s="11">
        <v>-0.11300350000000001</v>
      </c>
      <c r="CA759" s="11">
        <v>-0.1876874</v>
      </c>
      <c r="CB759" s="11">
        <v>-0.4076091</v>
      </c>
      <c r="CC759" s="11">
        <v>-0.43571850000000001</v>
      </c>
      <c r="CD759" s="11">
        <v>-0.39562789999999998</v>
      </c>
      <c r="CE759" s="11">
        <v>-0.26293699999999998</v>
      </c>
      <c r="CF759" s="11">
        <v>-8.7585099999999999E-2</v>
      </c>
      <c r="CG759" s="11">
        <v>1.4423E-2</v>
      </c>
      <c r="CH759" s="11">
        <v>0.15048049999999999</v>
      </c>
      <c r="CI759" s="11">
        <v>0.29612189999999999</v>
      </c>
      <c r="CJ759" s="11">
        <v>0.2096498</v>
      </c>
      <c r="CK759" s="11">
        <v>0.1889846</v>
      </c>
      <c r="CL759" s="11">
        <v>0.17964939999999999</v>
      </c>
      <c r="CM759" s="11">
        <v>0.29574840000000002</v>
      </c>
      <c r="CN759" s="11">
        <v>0.3042338</v>
      </c>
      <c r="CO759" s="11">
        <v>0.36711179999999999</v>
      </c>
      <c r="CP759" s="11">
        <v>0.41970279999999999</v>
      </c>
      <c r="CQ759" s="11">
        <v>0.51616419999999996</v>
      </c>
      <c r="CR759" s="11">
        <v>0.6310635</v>
      </c>
      <c r="CS759" s="11">
        <v>0.56670719999999997</v>
      </c>
      <c r="CT759" s="11">
        <v>0.4567505</v>
      </c>
      <c r="CU759" s="11">
        <v>0.22826460000000001</v>
      </c>
      <c r="CV759" s="11">
        <v>7.02068E-2</v>
      </c>
      <c r="CW759" s="11">
        <v>-1.19901E-2</v>
      </c>
      <c r="CX759" s="11">
        <v>7.1303699999999998E-2</v>
      </c>
      <c r="CY759" s="11">
        <v>-8.8876000000000007E-3</v>
      </c>
      <c r="CZ759" s="11">
        <v>0.21177470000000001</v>
      </c>
      <c r="DA759" s="11">
        <v>0.20423350000000001</v>
      </c>
      <c r="DB759" s="11">
        <v>0.1856623</v>
      </c>
      <c r="DC759" s="11">
        <v>0.16517760000000001</v>
      </c>
      <c r="DD759" s="11">
        <v>0.13467699999999999</v>
      </c>
      <c r="DE759" s="11">
        <v>0.113667</v>
      </c>
      <c r="DF759" s="11">
        <v>0.1176663</v>
      </c>
      <c r="DG759" s="11">
        <v>0.14177899999999999</v>
      </c>
      <c r="DH759" s="11">
        <v>0.1148565</v>
      </c>
      <c r="DI759" s="11">
        <v>0.1225439</v>
      </c>
      <c r="DJ759" s="11">
        <v>0.13503989999999999</v>
      </c>
      <c r="DK759" s="11">
        <v>0.14138120000000001</v>
      </c>
      <c r="DL759" s="11">
        <v>0.1630412</v>
      </c>
      <c r="DM759" s="11">
        <v>0.16364719999999999</v>
      </c>
      <c r="DN759" s="11">
        <v>0.1634969</v>
      </c>
      <c r="DO759" s="11">
        <v>0.168431</v>
      </c>
      <c r="DP759" s="11">
        <v>0.16695940000000001</v>
      </c>
      <c r="DQ759" s="11">
        <v>0.16981679999999999</v>
      </c>
      <c r="DR759" s="11">
        <v>0.1218669</v>
      </c>
      <c r="DS759" s="11">
        <v>0.1227442</v>
      </c>
      <c r="DT759" s="11">
        <v>0.12179860000000001</v>
      </c>
      <c r="DU759" s="11">
        <v>0.1145627</v>
      </c>
      <c r="DV759" s="11">
        <v>0.11205080000000001</v>
      </c>
      <c r="DW759" s="11">
        <v>0.1087026</v>
      </c>
      <c r="DX759" s="11">
        <v>2.3986000000000001</v>
      </c>
      <c r="DY759" s="11">
        <v>8.9330699999999999E-2</v>
      </c>
      <c r="DZ759" s="11">
        <v>0.1185498</v>
      </c>
      <c r="EA759" s="11">
        <v>55.720820000000003</v>
      </c>
      <c r="EB759" s="11">
        <v>54.760089999999998</v>
      </c>
      <c r="EC759" s="11">
        <v>54.047890000000002</v>
      </c>
      <c r="ED759" s="11">
        <v>53.614089999999997</v>
      </c>
      <c r="EE759" s="11">
        <v>53.437429999999999</v>
      </c>
      <c r="EF759" s="11">
        <v>53.217579999999998</v>
      </c>
      <c r="EG759" s="11">
        <v>53.5717</v>
      </c>
      <c r="EH759" s="11">
        <v>56.80789</v>
      </c>
      <c r="EI759" s="11">
        <v>62.135710000000003</v>
      </c>
      <c r="EJ759" s="11">
        <v>67.617580000000004</v>
      </c>
      <c r="EK759" s="11">
        <v>71.35924</v>
      </c>
      <c r="EL759" s="11">
        <v>73.362629999999996</v>
      </c>
      <c r="EM759" s="11">
        <v>74.204599999999999</v>
      </c>
      <c r="EN759" s="11">
        <v>74.215639999999993</v>
      </c>
      <c r="EO759" s="11">
        <v>73.84366</v>
      </c>
      <c r="EP759" s="11">
        <v>72.564359999999994</v>
      </c>
      <c r="EQ759" s="11">
        <v>70.378640000000004</v>
      </c>
      <c r="ER759" s="11">
        <v>67.527060000000006</v>
      </c>
      <c r="ES759" s="11">
        <v>64.505009999999999</v>
      </c>
      <c r="ET759" s="11">
        <v>62.112029999999997</v>
      </c>
      <c r="EU759" s="11">
        <v>60.070819999999998</v>
      </c>
      <c r="EV759" s="11">
        <v>58.513440000000003</v>
      </c>
      <c r="EW759" s="11">
        <v>57.817480000000003</v>
      </c>
      <c r="EX759" s="11">
        <v>56.77411</v>
      </c>
      <c r="EY759" s="11">
        <v>0</v>
      </c>
      <c r="EZ759" s="11"/>
      <c r="FA759" s="11"/>
      <c r="FB759" s="11"/>
      <c r="FC759" s="11"/>
      <c r="FD759" s="11"/>
      <c r="FE759" s="11"/>
      <c r="FF759" s="11"/>
      <c r="FG759" s="11"/>
      <c r="FH759" s="11"/>
      <c r="FI759" s="11"/>
      <c r="FJ759" s="11"/>
      <c r="FK759" s="11"/>
      <c r="FL759" s="11"/>
      <c r="FM759" s="11"/>
      <c r="FN759" s="11"/>
      <c r="FO759" s="11"/>
      <c r="FP759" s="11"/>
      <c r="FQ759" s="11"/>
      <c r="FR759" s="11"/>
      <c r="FS759" s="11"/>
      <c r="FT759" s="11"/>
      <c r="FU759" s="11"/>
      <c r="FV759" s="11"/>
    </row>
    <row r="760" spans="1:235" x14ac:dyDescent="0.25">
      <c r="A760" t="s">
        <v>112</v>
      </c>
      <c r="B760" t="s">
        <v>142</v>
      </c>
      <c r="C760" t="s">
        <v>88</v>
      </c>
      <c r="D760" t="s">
        <v>105</v>
      </c>
      <c r="E760" s="38" t="s">
        <v>242</v>
      </c>
      <c r="F760" t="s">
        <v>106</v>
      </c>
      <c r="G760" s="11">
        <v>6899</v>
      </c>
      <c r="H760" s="11">
        <v>0.45383190000000001</v>
      </c>
      <c r="I760" s="11">
        <v>0.40647909999999998</v>
      </c>
      <c r="J760" s="11">
        <v>0.3765193</v>
      </c>
      <c r="K760" s="11">
        <v>0.39026</v>
      </c>
      <c r="L760" s="11">
        <v>0.40636610000000001</v>
      </c>
      <c r="M760" s="11">
        <v>0.45069490000000001</v>
      </c>
      <c r="N760" s="11">
        <v>0.52415849999999997</v>
      </c>
      <c r="O760" s="11">
        <v>0.54431149999999995</v>
      </c>
      <c r="P760" s="11">
        <v>0.41778019999999999</v>
      </c>
      <c r="Q760" s="11">
        <v>0.28312530000000002</v>
      </c>
      <c r="R760" s="11">
        <v>0.1511574</v>
      </c>
      <c r="S760" s="11">
        <v>5.5263600000000003E-2</v>
      </c>
      <c r="T760" s="11">
        <v>-5.8452E-3</v>
      </c>
      <c r="U760" s="11">
        <v>8.4523799999999996E-2</v>
      </c>
      <c r="V760" s="11">
        <v>0.22169349999999999</v>
      </c>
      <c r="W760" s="11">
        <v>0.40666780000000002</v>
      </c>
      <c r="X760" s="11">
        <v>0.62986089999999995</v>
      </c>
      <c r="Y760" s="11">
        <v>0.789049</v>
      </c>
      <c r="Z760" s="11">
        <v>0.82789760000000001</v>
      </c>
      <c r="AA760" s="11">
        <v>0.78137199999999996</v>
      </c>
      <c r="AB760" s="11">
        <v>0.72726109999999999</v>
      </c>
      <c r="AC760" s="11">
        <v>0.67199189999999998</v>
      </c>
      <c r="AD760" s="11">
        <v>0.62287590000000004</v>
      </c>
      <c r="AE760" s="11">
        <v>0.53814850000000003</v>
      </c>
      <c r="AF760" s="11">
        <v>-0.1434752</v>
      </c>
      <c r="AG760" s="11">
        <v>-0.15041019999999999</v>
      </c>
      <c r="AH760" s="11">
        <v>-0.14175209999999999</v>
      </c>
      <c r="AI760" s="11">
        <v>-0.1099136</v>
      </c>
      <c r="AJ760" s="11">
        <v>-8.32812E-2</v>
      </c>
      <c r="AK760" s="11">
        <v>-5.4185900000000002E-2</v>
      </c>
      <c r="AL760" s="11">
        <v>-4.7683999999999997E-2</v>
      </c>
      <c r="AM760" s="11">
        <v>-3.3390200000000002E-2</v>
      </c>
      <c r="AN760" s="11">
        <v>-4.0136100000000001E-2</v>
      </c>
      <c r="AO760" s="11">
        <v>-4.0967299999999998E-2</v>
      </c>
      <c r="AP760" s="11">
        <v>-5.1951799999999999E-2</v>
      </c>
      <c r="AQ760" s="11">
        <v>-5.2963799999999998E-2</v>
      </c>
      <c r="AR760" s="11">
        <v>-6.5163299999999993E-2</v>
      </c>
      <c r="AS760" s="11">
        <v>-6.6353499999999996E-2</v>
      </c>
      <c r="AT760" s="11">
        <v>-5.2007499999999998E-2</v>
      </c>
      <c r="AU760" s="11">
        <v>-6.1040999999999998E-2</v>
      </c>
      <c r="AV760" s="11">
        <v>-5.14697E-2</v>
      </c>
      <c r="AW760" s="11">
        <v>-4.4798999999999999E-2</v>
      </c>
      <c r="AX760" s="11">
        <v>-2.5255699999999999E-2</v>
      </c>
      <c r="AY760" s="11">
        <v>-4.9998599999999997E-2</v>
      </c>
      <c r="AZ760" s="11">
        <v>-6.2203899999999999E-2</v>
      </c>
      <c r="BA760" s="11">
        <v>-7.4553800000000003E-2</v>
      </c>
      <c r="BB760" s="11">
        <v>-4.29719E-2</v>
      </c>
      <c r="BC760" s="11">
        <v>-4.4406500000000002E-2</v>
      </c>
      <c r="BD760" s="11">
        <v>-9.4707E-2</v>
      </c>
      <c r="BE760" s="11">
        <v>-0.1021402</v>
      </c>
      <c r="BF760" s="11">
        <v>-9.93922E-2</v>
      </c>
      <c r="BG760" s="11">
        <v>-7.2541300000000003E-2</v>
      </c>
      <c r="BH760" s="11">
        <v>-4.5812499999999999E-2</v>
      </c>
      <c r="BI760" s="11">
        <v>-2.3008500000000001E-2</v>
      </c>
      <c r="BJ760" s="11">
        <v>-1.42109E-2</v>
      </c>
      <c r="BK760" s="11">
        <v>7.4009000000000002E-3</v>
      </c>
      <c r="BL760" s="11">
        <v>-9.5283E-3</v>
      </c>
      <c r="BM760" s="11">
        <v>-7.9920000000000008E-3</v>
      </c>
      <c r="BN760" s="11">
        <v>-1.2943700000000001E-2</v>
      </c>
      <c r="BO760" s="11">
        <v>-6.4704000000000003E-3</v>
      </c>
      <c r="BP760" s="11">
        <v>-1.3752199999999999E-2</v>
      </c>
      <c r="BQ760" s="11">
        <v>-1.1285099999999999E-2</v>
      </c>
      <c r="BR760" s="11">
        <v>-3.5980000000000002E-4</v>
      </c>
      <c r="BS760" s="11">
        <v>-3.6451000000000001E-3</v>
      </c>
      <c r="BT760" s="11">
        <v>1.0076099999999999E-2</v>
      </c>
      <c r="BU760" s="11">
        <v>1.02735E-2</v>
      </c>
      <c r="BV760" s="11">
        <v>1.36796E-2</v>
      </c>
      <c r="BW760" s="11">
        <v>-9.9775000000000003E-3</v>
      </c>
      <c r="BX760" s="11">
        <v>-2.52561E-2</v>
      </c>
      <c r="BY760" s="11">
        <v>-4.0624500000000001E-2</v>
      </c>
      <c r="BZ760" s="11">
        <v>-1.27113E-2</v>
      </c>
      <c r="CA760" s="11">
        <v>-1.72088E-2</v>
      </c>
      <c r="CB760" s="11">
        <v>-4.5938800000000002E-2</v>
      </c>
      <c r="CC760" s="11">
        <v>-5.38702E-2</v>
      </c>
      <c r="CD760" s="11">
        <v>-5.7032300000000001E-2</v>
      </c>
      <c r="CE760" s="11">
        <v>-3.5168900000000003E-2</v>
      </c>
      <c r="CF760" s="11">
        <v>-8.3438999999999996E-3</v>
      </c>
      <c r="CG760" s="11">
        <v>8.1688999999999998E-3</v>
      </c>
      <c r="CH760" s="11">
        <v>1.92622E-2</v>
      </c>
      <c r="CI760" s="11">
        <v>4.8192100000000002E-2</v>
      </c>
      <c r="CJ760" s="11">
        <v>2.10796E-2</v>
      </c>
      <c r="CK760" s="11">
        <v>2.49833E-2</v>
      </c>
      <c r="CL760" s="11">
        <v>2.6064400000000001E-2</v>
      </c>
      <c r="CM760" s="11">
        <v>4.00229E-2</v>
      </c>
      <c r="CN760" s="11">
        <v>3.7658900000000002E-2</v>
      </c>
      <c r="CO760" s="11">
        <v>4.3783299999999997E-2</v>
      </c>
      <c r="CP760" s="11">
        <v>5.1287800000000001E-2</v>
      </c>
      <c r="CQ760" s="11">
        <v>5.3750899999999997E-2</v>
      </c>
      <c r="CR760" s="11">
        <v>7.1621900000000002E-2</v>
      </c>
      <c r="CS760" s="11">
        <v>6.5346000000000001E-2</v>
      </c>
      <c r="CT760" s="11">
        <v>5.2614800000000003E-2</v>
      </c>
      <c r="CU760" s="11">
        <v>3.00436E-2</v>
      </c>
      <c r="CV760" s="11">
        <v>1.16916E-2</v>
      </c>
      <c r="CW760" s="11">
        <v>-6.6953000000000004E-3</v>
      </c>
      <c r="CX760" s="11">
        <v>1.75494E-2</v>
      </c>
      <c r="CY760" s="11">
        <v>9.9889000000000002E-3</v>
      </c>
      <c r="CZ760" s="11">
        <v>2.9648999999999998E-2</v>
      </c>
      <c r="DA760" s="11">
        <v>2.93461E-2</v>
      </c>
      <c r="DB760" s="11">
        <v>2.5753000000000002E-2</v>
      </c>
      <c r="DC760" s="11">
        <v>2.2720799999999999E-2</v>
      </c>
      <c r="DD760" s="11">
        <v>2.2779299999999999E-2</v>
      </c>
      <c r="DE760" s="11">
        <v>1.8954499999999999E-2</v>
      </c>
      <c r="DF760" s="11">
        <v>2.0350199999999999E-2</v>
      </c>
      <c r="DG760" s="11">
        <v>2.47993E-2</v>
      </c>
      <c r="DH760" s="11">
        <v>1.8608300000000001E-2</v>
      </c>
      <c r="DI760" s="11">
        <v>2.0047599999999999E-2</v>
      </c>
      <c r="DJ760" s="11">
        <v>2.3715199999999999E-2</v>
      </c>
      <c r="DK760" s="11">
        <v>2.8265999999999999E-2</v>
      </c>
      <c r="DL760" s="11">
        <v>3.1255699999999997E-2</v>
      </c>
      <c r="DM760" s="11">
        <v>3.3479200000000001E-2</v>
      </c>
      <c r="DN760" s="11">
        <v>3.1399499999999997E-2</v>
      </c>
      <c r="DO760" s="11">
        <v>3.4894300000000003E-2</v>
      </c>
      <c r="DP760" s="11">
        <v>3.7417199999999998E-2</v>
      </c>
      <c r="DQ760" s="11">
        <v>3.3481700000000003E-2</v>
      </c>
      <c r="DR760" s="11">
        <v>2.3671000000000001E-2</v>
      </c>
      <c r="DS760" s="11">
        <v>2.4331100000000001E-2</v>
      </c>
      <c r="DT760" s="11">
        <v>2.2462599999999999E-2</v>
      </c>
      <c r="DU760" s="11">
        <v>2.06275E-2</v>
      </c>
      <c r="DV760" s="11">
        <v>1.8397199999999999E-2</v>
      </c>
      <c r="DW760" s="11">
        <v>1.6535000000000001E-2</v>
      </c>
      <c r="DX760" s="11">
        <v>0.39827089999999998</v>
      </c>
      <c r="DY760" s="11">
        <v>1.6098399999999999E-2</v>
      </c>
      <c r="DZ760" s="11">
        <v>2.3959100000000001E-2</v>
      </c>
      <c r="EA760" s="11">
        <v>60.555480000000003</v>
      </c>
      <c r="EB760" s="11">
        <v>61.399970000000003</v>
      </c>
      <c r="EC760" s="11">
        <v>60.846939999999996</v>
      </c>
      <c r="ED760" s="11">
        <v>60.899290000000001</v>
      </c>
      <c r="EE760" s="11">
        <v>61.526789999999998</v>
      </c>
      <c r="EF760" s="11">
        <v>61.526789999999998</v>
      </c>
      <c r="EG760" s="11">
        <v>61.756799999999998</v>
      </c>
      <c r="EH760" s="11">
        <v>62.762909999999998</v>
      </c>
      <c r="EI760" s="11">
        <v>65.334149999999994</v>
      </c>
      <c r="EJ760" s="11">
        <v>67.564040000000006</v>
      </c>
      <c r="EK760" s="11">
        <v>70.645780000000002</v>
      </c>
      <c r="EL760" s="11">
        <v>71.501369999999994</v>
      </c>
      <c r="EM760" s="11">
        <v>73.734859999999998</v>
      </c>
      <c r="EN760" s="11">
        <v>74.251279999999994</v>
      </c>
      <c r="EO760" s="11">
        <v>73.44444</v>
      </c>
      <c r="EP760" s="11">
        <v>71.94914</v>
      </c>
      <c r="EQ760" s="11">
        <v>69.027540000000002</v>
      </c>
      <c r="ER760" s="11">
        <v>65.650729999999996</v>
      </c>
      <c r="ES760" s="11">
        <v>64.401179999999997</v>
      </c>
      <c r="ET760" s="11">
        <v>61.559109999999997</v>
      </c>
      <c r="EU760" s="11">
        <v>61.699640000000002</v>
      </c>
      <c r="EV760" s="11">
        <v>59.712110000000003</v>
      </c>
      <c r="EW760" s="11">
        <v>59.053759999999997</v>
      </c>
      <c r="EX760" s="11">
        <v>58.857419999999998</v>
      </c>
      <c r="EY760" s="11">
        <v>0</v>
      </c>
      <c r="EZ760" s="11"/>
      <c r="FA760" s="11"/>
      <c r="FB760" s="11"/>
      <c r="FC760" s="11"/>
      <c r="FD760" s="11"/>
      <c r="FE760" s="11"/>
      <c r="FF760" s="11"/>
      <c r="FG760" s="11"/>
      <c r="FH760" s="11"/>
      <c r="FI760" s="11"/>
      <c r="FJ760" s="11"/>
      <c r="FK760" s="11"/>
      <c r="FL760" s="11"/>
      <c r="FM760" s="11"/>
      <c r="FN760" s="11"/>
      <c r="FO760" s="11"/>
      <c r="FP760" s="11"/>
      <c r="FQ760" s="11"/>
      <c r="FR760" s="11"/>
      <c r="FS760" s="11"/>
      <c r="FT760" s="11"/>
      <c r="FU760" s="11"/>
      <c r="FV760" s="11"/>
      <c r="IA760" s="37"/>
    </row>
    <row r="761" spans="1:235" x14ac:dyDescent="0.25">
      <c r="A761" t="s">
        <v>112</v>
      </c>
      <c r="B761" t="s">
        <v>142</v>
      </c>
      <c r="C761" t="s">
        <v>0</v>
      </c>
      <c r="D761" t="s">
        <v>105</v>
      </c>
      <c r="E761" s="38" t="s">
        <v>242</v>
      </c>
      <c r="F761" t="s">
        <v>106</v>
      </c>
      <c r="G761" s="11">
        <v>6899</v>
      </c>
      <c r="H761" s="11">
        <v>3.130986</v>
      </c>
      <c r="I761" s="11">
        <v>2.8043</v>
      </c>
      <c r="J761" s="11">
        <v>2.597607</v>
      </c>
      <c r="K761" s="11">
        <v>2.6924039999999998</v>
      </c>
      <c r="L761" s="11">
        <v>2.8035199999999998</v>
      </c>
      <c r="M761" s="11">
        <v>3.1093440000000001</v>
      </c>
      <c r="N761" s="11">
        <v>3.6161699999999999</v>
      </c>
      <c r="O761" s="11">
        <v>3.7552050000000001</v>
      </c>
      <c r="P761" s="11">
        <v>2.882266</v>
      </c>
      <c r="Q761" s="11">
        <v>1.953282</v>
      </c>
      <c r="R761" s="11">
        <v>1.042835</v>
      </c>
      <c r="S761" s="11">
        <v>0.38126339999999997</v>
      </c>
      <c r="T761" s="11">
        <v>-4.03262E-2</v>
      </c>
      <c r="U761" s="11">
        <v>0.58312960000000003</v>
      </c>
      <c r="V761" s="11">
        <v>1.529463</v>
      </c>
      <c r="W761" s="11">
        <v>2.8056009999999998</v>
      </c>
      <c r="X761" s="11">
        <v>4.3454110000000004</v>
      </c>
      <c r="Y761" s="11">
        <v>5.4436489999999997</v>
      </c>
      <c r="Z761" s="11">
        <v>5.711665</v>
      </c>
      <c r="AA761" s="11">
        <v>5.3906850000000004</v>
      </c>
      <c r="AB761" s="11">
        <v>5.0173740000000002</v>
      </c>
      <c r="AC761" s="11">
        <v>4.6360720000000004</v>
      </c>
      <c r="AD761" s="11">
        <v>4.2972210000000004</v>
      </c>
      <c r="AE761" s="11">
        <v>3.7126869999999998</v>
      </c>
      <c r="AF761" s="11">
        <v>-0.98983540000000003</v>
      </c>
      <c r="AG761" s="11">
        <v>-1.0376799999999999</v>
      </c>
      <c r="AH761" s="11">
        <v>-0.97794780000000003</v>
      </c>
      <c r="AI761" s="11">
        <v>-0.75829400000000002</v>
      </c>
      <c r="AJ761" s="11">
        <v>-0.57455679999999998</v>
      </c>
      <c r="AK761" s="11">
        <v>-0.37382850000000001</v>
      </c>
      <c r="AL761" s="11">
        <v>-0.32897219999999999</v>
      </c>
      <c r="AM761" s="11">
        <v>-0.23035910000000001</v>
      </c>
      <c r="AN761" s="11">
        <v>-0.27689920000000001</v>
      </c>
      <c r="AO761" s="11">
        <v>-0.28263359999999998</v>
      </c>
      <c r="AP761" s="11">
        <v>-0.3584155</v>
      </c>
      <c r="AQ761" s="11">
        <v>-0.36539749999999999</v>
      </c>
      <c r="AR761" s="11">
        <v>-0.4495615</v>
      </c>
      <c r="AS761" s="11">
        <v>-0.45777289999999998</v>
      </c>
      <c r="AT761" s="11">
        <v>-0.35879939999999999</v>
      </c>
      <c r="AU761" s="11">
        <v>-0.4211222</v>
      </c>
      <c r="AV761" s="11">
        <v>-0.3550893</v>
      </c>
      <c r="AW761" s="11">
        <v>-0.30906820000000002</v>
      </c>
      <c r="AX761" s="11">
        <v>-0.17423939999999999</v>
      </c>
      <c r="AY761" s="11">
        <v>-0.34494049999999998</v>
      </c>
      <c r="AZ761" s="11">
        <v>-0.42914439999999998</v>
      </c>
      <c r="BA761" s="11">
        <v>-0.51434659999999999</v>
      </c>
      <c r="BB761" s="11">
        <v>-0.29646319999999998</v>
      </c>
      <c r="BC761" s="11">
        <v>-0.30636059999999998</v>
      </c>
      <c r="BD761" s="11">
        <v>-0.65338339999999995</v>
      </c>
      <c r="BE761" s="11">
        <v>-0.7046654</v>
      </c>
      <c r="BF761" s="11">
        <v>-0.6857067</v>
      </c>
      <c r="BG761" s="11">
        <v>-0.50046210000000002</v>
      </c>
      <c r="BH761" s="11">
        <v>-0.31606060000000002</v>
      </c>
      <c r="BI761" s="11">
        <v>-0.1587356</v>
      </c>
      <c r="BJ761" s="11">
        <v>-9.8041299999999998E-2</v>
      </c>
      <c r="BK761" s="11">
        <v>5.1059100000000003E-2</v>
      </c>
      <c r="BL761" s="11">
        <v>-6.5735500000000002E-2</v>
      </c>
      <c r="BM761" s="11">
        <v>-5.5136999999999999E-2</v>
      </c>
      <c r="BN761" s="11">
        <v>-8.9298699999999995E-2</v>
      </c>
      <c r="BO761" s="11">
        <v>-4.4639600000000002E-2</v>
      </c>
      <c r="BP761" s="11">
        <v>-9.4876500000000002E-2</v>
      </c>
      <c r="BQ761" s="11">
        <v>-7.7855900000000006E-2</v>
      </c>
      <c r="BR761" s="11">
        <v>-2.4824000000000001E-3</v>
      </c>
      <c r="BS761" s="11">
        <v>-2.5147300000000001E-2</v>
      </c>
      <c r="BT761" s="11">
        <v>6.9515199999999999E-2</v>
      </c>
      <c r="BU761" s="11">
        <v>7.0876800000000004E-2</v>
      </c>
      <c r="BV761" s="11">
        <v>9.4375200000000006E-2</v>
      </c>
      <c r="BW761" s="11">
        <v>-6.8834900000000004E-2</v>
      </c>
      <c r="BX761" s="11">
        <v>-0.17424200000000001</v>
      </c>
      <c r="BY761" s="11">
        <v>-0.28026869999999998</v>
      </c>
      <c r="BZ761" s="11">
        <v>-8.7694900000000006E-2</v>
      </c>
      <c r="CA761" s="11">
        <v>-0.1187236</v>
      </c>
      <c r="CB761" s="11">
        <v>-0.31693149999999998</v>
      </c>
      <c r="CC761" s="11">
        <v>-0.37165049999999999</v>
      </c>
      <c r="CD761" s="11">
        <v>-0.39346560000000003</v>
      </c>
      <c r="CE761" s="11">
        <v>-0.24263029999999999</v>
      </c>
      <c r="CF761" s="11">
        <v>-5.7564400000000002E-2</v>
      </c>
      <c r="CG761" s="11">
        <v>5.6357400000000002E-2</v>
      </c>
      <c r="CH761" s="11">
        <v>0.1328896</v>
      </c>
      <c r="CI761" s="11">
        <v>0.33247719999999997</v>
      </c>
      <c r="CJ761" s="11">
        <v>0.14542830000000001</v>
      </c>
      <c r="CK761" s="11">
        <v>0.1723596</v>
      </c>
      <c r="CL761" s="11">
        <v>0.17981800000000001</v>
      </c>
      <c r="CM761" s="11">
        <v>0.27611829999999998</v>
      </c>
      <c r="CN761" s="11">
        <v>0.2598086</v>
      </c>
      <c r="CO761" s="11">
        <v>0.30206110000000003</v>
      </c>
      <c r="CP761" s="11">
        <v>0.3538346</v>
      </c>
      <c r="CQ761" s="11">
        <v>0.37082759999999998</v>
      </c>
      <c r="CR761" s="11">
        <v>0.49411959999999999</v>
      </c>
      <c r="CS761" s="11">
        <v>0.45082179999999999</v>
      </c>
      <c r="CT761" s="11">
        <v>0.36298979999999997</v>
      </c>
      <c r="CU761" s="11">
        <v>0.2072706</v>
      </c>
      <c r="CV761" s="11">
        <v>8.0660399999999993E-2</v>
      </c>
      <c r="CW761" s="11">
        <v>-4.61909E-2</v>
      </c>
      <c r="CX761" s="11">
        <v>0.12107329999999999</v>
      </c>
      <c r="CY761" s="11">
        <v>6.89134E-2</v>
      </c>
      <c r="CZ761" s="11">
        <v>0.20454829999999999</v>
      </c>
      <c r="DA761" s="11">
        <v>0.20245869999999999</v>
      </c>
      <c r="DB761" s="11">
        <v>0.17766999999999999</v>
      </c>
      <c r="DC761" s="11">
        <v>0.15675059999999999</v>
      </c>
      <c r="DD761" s="11">
        <v>0.1571545</v>
      </c>
      <c r="DE761" s="11">
        <v>0.1307672</v>
      </c>
      <c r="DF761" s="11">
        <v>0.14039599999999999</v>
      </c>
      <c r="DG761" s="11">
        <v>0.17109009999999999</v>
      </c>
      <c r="DH761" s="11">
        <v>0.12837850000000001</v>
      </c>
      <c r="DI761" s="11">
        <v>0.13830809999999999</v>
      </c>
      <c r="DJ761" s="11">
        <v>0.16361139999999999</v>
      </c>
      <c r="DK761" s="11">
        <v>0.19500700000000001</v>
      </c>
      <c r="DL761" s="11">
        <v>0.2156332</v>
      </c>
      <c r="DM761" s="11">
        <v>0.23097309999999999</v>
      </c>
      <c r="DN761" s="11">
        <v>0.21662529999999999</v>
      </c>
      <c r="DO761" s="11">
        <v>0.24073559999999999</v>
      </c>
      <c r="DP761" s="11">
        <v>0.25814120000000002</v>
      </c>
      <c r="DQ761" s="11">
        <v>0.23099020000000001</v>
      </c>
      <c r="DR761" s="11">
        <v>0.16330610000000001</v>
      </c>
      <c r="DS761" s="11">
        <v>0.16786019999999999</v>
      </c>
      <c r="DT761" s="11">
        <v>0.15496969999999999</v>
      </c>
      <c r="DU761" s="11">
        <v>0.1423092</v>
      </c>
      <c r="DV761" s="11">
        <v>0.12692210000000001</v>
      </c>
      <c r="DW761" s="11">
        <v>0.1140752</v>
      </c>
      <c r="DX761" s="11">
        <v>2.747671</v>
      </c>
      <c r="DY761" s="11">
        <v>0.1110627</v>
      </c>
      <c r="DZ761" s="11">
        <v>0.16529360000000001</v>
      </c>
      <c r="EA761" s="11">
        <v>60.555480000000003</v>
      </c>
      <c r="EB761" s="11">
        <v>61.399970000000003</v>
      </c>
      <c r="EC761" s="11">
        <v>60.846939999999996</v>
      </c>
      <c r="ED761" s="11">
        <v>60.899290000000001</v>
      </c>
      <c r="EE761" s="11">
        <v>61.526789999999998</v>
      </c>
      <c r="EF761" s="11">
        <v>61.526789999999998</v>
      </c>
      <c r="EG761" s="11">
        <v>61.756799999999998</v>
      </c>
      <c r="EH761" s="11">
        <v>62.762909999999998</v>
      </c>
      <c r="EI761" s="11">
        <v>65.334149999999994</v>
      </c>
      <c r="EJ761" s="11">
        <v>67.564040000000006</v>
      </c>
      <c r="EK761" s="11">
        <v>70.645780000000002</v>
      </c>
      <c r="EL761" s="11">
        <v>71.501369999999994</v>
      </c>
      <c r="EM761" s="11">
        <v>73.734859999999998</v>
      </c>
      <c r="EN761" s="11">
        <v>74.251279999999994</v>
      </c>
      <c r="EO761" s="11">
        <v>73.44444</v>
      </c>
      <c r="EP761" s="11">
        <v>71.94914</v>
      </c>
      <c r="EQ761" s="11">
        <v>69.027540000000002</v>
      </c>
      <c r="ER761" s="11">
        <v>65.650729999999996</v>
      </c>
      <c r="ES761" s="11">
        <v>64.401179999999997</v>
      </c>
      <c r="ET761" s="11">
        <v>61.559109999999997</v>
      </c>
      <c r="EU761" s="11">
        <v>61.699640000000002</v>
      </c>
      <c r="EV761" s="11">
        <v>59.712110000000003</v>
      </c>
      <c r="EW761" s="11">
        <v>59.053759999999997</v>
      </c>
      <c r="EX761" s="11">
        <v>58.857419999999998</v>
      </c>
      <c r="EY761" s="11">
        <v>0</v>
      </c>
      <c r="EZ761" s="11"/>
      <c r="FA761" s="11"/>
      <c r="FB761" s="11"/>
      <c r="FC761" s="11"/>
      <c r="FD761" s="11"/>
      <c r="FE761" s="11"/>
      <c r="FF761" s="11"/>
      <c r="FG761" s="11"/>
      <c r="FH761" s="11"/>
      <c r="FI761" s="11"/>
      <c r="FJ761" s="11"/>
      <c r="FK761" s="11"/>
      <c r="FL761" s="11"/>
      <c r="FM761" s="11"/>
      <c r="FN761" s="11"/>
      <c r="FO761" s="11"/>
      <c r="FP761" s="11"/>
      <c r="FQ761" s="11"/>
      <c r="FR761" s="11"/>
      <c r="FS761" s="11"/>
      <c r="FT761" s="11"/>
      <c r="FU761" s="11"/>
      <c r="FV761" s="11"/>
      <c r="IA761" s="37"/>
    </row>
    <row r="762" spans="1:235" x14ac:dyDescent="0.25">
      <c r="A762" t="s">
        <v>112</v>
      </c>
      <c r="B762" t="s">
        <v>142</v>
      </c>
      <c r="C762" t="s">
        <v>0</v>
      </c>
      <c r="D762" t="s">
        <v>105</v>
      </c>
      <c r="E762" s="38" t="s">
        <v>126</v>
      </c>
      <c r="F762" t="s">
        <v>106</v>
      </c>
      <c r="G762" s="11">
        <v>6973</v>
      </c>
      <c r="H762" s="11">
        <v>3.611307</v>
      </c>
      <c r="I762" s="11">
        <v>3.3652760000000002</v>
      </c>
      <c r="J762" s="11">
        <v>3.177238</v>
      </c>
      <c r="K762" s="11">
        <v>3.0507420000000001</v>
      </c>
      <c r="L762" s="11">
        <v>2.943492</v>
      </c>
      <c r="M762" s="11">
        <v>3.0275029999999998</v>
      </c>
      <c r="N762" s="11">
        <v>3.4113850000000001</v>
      </c>
      <c r="O762" s="11">
        <v>3.5040659999999999</v>
      </c>
      <c r="P762" s="11">
        <v>2.4548830000000001</v>
      </c>
      <c r="Q762" s="11">
        <v>1.4101360000000001</v>
      </c>
      <c r="R762" s="11">
        <v>0.48634250000000001</v>
      </c>
      <c r="S762" s="11">
        <v>8.2162999999999993E-3</v>
      </c>
      <c r="T762" s="11">
        <v>-0.12723880000000001</v>
      </c>
      <c r="U762" s="11">
        <v>8.7533E-2</v>
      </c>
      <c r="V762" s="11">
        <v>0.60544730000000002</v>
      </c>
      <c r="W762" s="11">
        <v>1.955144</v>
      </c>
      <c r="X762" s="11">
        <v>3.8524820000000002</v>
      </c>
      <c r="Y762" s="11">
        <v>5.4531739999999997</v>
      </c>
      <c r="Z762" s="11">
        <v>6.1920260000000003</v>
      </c>
      <c r="AA762" s="11">
        <v>6.0566849999999999</v>
      </c>
      <c r="AB762" s="11">
        <v>5.7364160000000002</v>
      </c>
      <c r="AC762" s="11">
        <v>5.3003289999999996</v>
      </c>
      <c r="AD762" s="11">
        <v>4.8149100000000002</v>
      </c>
      <c r="AE762" s="11">
        <v>4.0760040000000002</v>
      </c>
      <c r="AF762" s="11">
        <v>-1.0324759999999999</v>
      </c>
      <c r="AG762" s="11">
        <v>-0.94645630000000003</v>
      </c>
      <c r="AH762" s="11">
        <v>-0.82661779999999996</v>
      </c>
      <c r="AI762" s="11">
        <v>-0.74456239999999996</v>
      </c>
      <c r="AJ762" s="11">
        <v>-0.71415229999999996</v>
      </c>
      <c r="AK762" s="11">
        <v>-0.63131300000000001</v>
      </c>
      <c r="AL762" s="11">
        <v>-0.54552500000000004</v>
      </c>
      <c r="AM762" s="11">
        <v>-0.50315390000000004</v>
      </c>
      <c r="AN762" s="11">
        <v>-0.70831319999999998</v>
      </c>
      <c r="AO762" s="11">
        <v>-0.74739069999999996</v>
      </c>
      <c r="AP762" s="11">
        <v>-0.60971719999999996</v>
      </c>
      <c r="AQ762" s="11">
        <v>-0.44998339999999998</v>
      </c>
      <c r="AR762" s="11">
        <v>-0.3662899</v>
      </c>
      <c r="AS762" s="11">
        <v>-0.38725890000000002</v>
      </c>
      <c r="AT762" s="11">
        <v>-0.50635969999999997</v>
      </c>
      <c r="AU762" s="11">
        <v>-0.32055280000000003</v>
      </c>
      <c r="AV762" s="11">
        <v>4.3308100000000002E-2</v>
      </c>
      <c r="AW762" s="11">
        <v>7.6176199999999999E-2</v>
      </c>
      <c r="AX762" s="11">
        <v>-9.9191699999999994E-2</v>
      </c>
      <c r="AY762" s="11">
        <v>-0.2367445</v>
      </c>
      <c r="AZ762" s="11">
        <v>-0.40573399999999998</v>
      </c>
      <c r="BA762" s="11">
        <v>-0.69698139999999997</v>
      </c>
      <c r="BB762" s="11">
        <v>-0.59730450000000002</v>
      </c>
      <c r="BC762" s="11">
        <v>-0.58230850000000001</v>
      </c>
      <c r="BD762" s="11">
        <v>-0.66123030000000005</v>
      </c>
      <c r="BE762" s="11">
        <v>-0.60743369999999997</v>
      </c>
      <c r="BF762" s="11">
        <v>-0.51993809999999996</v>
      </c>
      <c r="BG762" s="11">
        <v>-0.4555419</v>
      </c>
      <c r="BH762" s="11">
        <v>-0.45090920000000001</v>
      </c>
      <c r="BI762" s="11">
        <v>-0.38069520000000001</v>
      </c>
      <c r="BJ762" s="11">
        <v>-0.30713620000000003</v>
      </c>
      <c r="BK762" s="11">
        <v>-0.26130360000000002</v>
      </c>
      <c r="BL762" s="11">
        <v>-0.44697930000000002</v>
      </c>
      <c r="BM762" s="11">
        <v>-0.47727239999999999</v>
      </c>
      <c r="BN762" s="11">
        <v>-0.34534579999999998</v>
      </c>
      <c r="BO762" s="11">
        <v>-0.14716109999999999</v>
      </c>
      <c r="BP762" s="11">
        <v>-2.9124799999999999E-2</v>
      </c>
      <c r="BQ762" s="11">
        <v>-1.87574E-2</v>
      </c>
      <c r="BR762" s="11">
        <v>-0.13213800000000001</v>
      </c>
      <c r="BS762" s="11">
        <v>4.8260600000000001E-2</v>
      </c>
      <c r="BT762" s="11">
        <v>0.49651070000000003</v>
      </c>
      <c r="BU762" s="11">
        <v>0.51474710000000001</v>
      </c>
      <c r="BV762" s="11">
        <v>0.28722900000000001</v>
      </c>
      <c r="BW762" s="11">
        <v>8.4462200000000001E-2</v>
      </c>
      <c r="BX762" s="11">
        <v>-0.10217950000000001</v>
      </c>
      <c r="BY762" s="11">
        <v>-0.34006500000000001</v>
      </c>
      <c r="BZ762" s="11">
        <v>-0.24607979999999999</v>
      </c>
      <c r="CA762" s="11">
        <v>-0.29207939999999999</v>
      </c>
      <c r="CB762" s="11">
        <v>-0.28998489999999999</v>
      </c>
      <c r="CC762" s="11">
        <v>-0.26841110000000001</v>
      </c>
      <c r="CD762" s="11">
        <v>-0.21325839999999999</v>
      </c>
      <c r="CE762" s="11">
        <v>-0.16652149999999999</v>
      </c>
      <c r="CF762" s="11">
        <v>-0.18766620000000001</v>
      </c>
      <c r="CG762" s="11">
        <v>-0.13007740000000001</v>
      </c>
      <c r="CH762" s="11">
        <v>-6.8747500000000003E-2</v>
      </c>
      <c r="CI762" s="11">
        <v>-1.9453399999999999E-2</v>
      </c>
      <c r="CJ762" s="11">
        <v>-0.18564549999999999</v>
      </c>
      <c r="CK762" s="11">
        <v>-0.20715410000000001</v>
      </c>
      <c r="CL762" s="11">
        <v>-8.0974400000000002E-2</v>
      </c>
      <c r="CM762" s="11">
        <v>0.1556612</v>
      </c>
      <c r="CN762" s="11">
        <v>0.30804029999999999</v>
      </c>
      <c r="CO762" s="11">
        <v>0.3497441</v>
      </c>
      <c r="CP762" s="11">
        <v>0.24208360000000001</v>
      </c>
      <c r="CQ762" s="11">
        <v>0.417074</v>
      </c>
      <c r="CR762" s="11">
        <v>0.94971329999999998</v>
      </c>
      <c r="CS762" s="11">
        <v>0.95331790000000005</v>
      </c>
      <c r="CT762" s="11">
        <v>0.67364979999999997</v>
      </c>
      <c r="CU762" s="11">
        <v>0.405669</v>
      </c>
      <c r="CV762" s="11">
        <v>0.201375</v>
      </c>
      <c r="CW762" s="11">
        <v>1.6851399999999999E-2</v>
      </c>
      <c r="CX762" s="11">
        <v>0.1051449</v>
      </c>
      <c r="CY762" s="11">
        <v>-1.8503E-3</v>
      </c>
      <c r="CZ762" s="11">
        <v>0.22570119999999999</v>
      </c>
      <c r="DA762" s="11">
        <v>0.20611109999999999</v>
      </c>
      <c r="DB762" s="11">
        <v>0.186448</v>
      </c>
      <c r="DC762" s="11">
        <v>0.1757119</v>
      </c>
      <c r="DD762" s="11">
        <v>0.1600404</v>
      </c>
      <c r="DE762" s="11">
        <v>0.15236479999999999</v>
      </c>
      <c r="DF762" s="11">
        <v>0.14493010000000001</v>
      </c>
      <c r="DG762" s="11">
        <v>0.14703450000000001</v>
      </c>
      <c r="DH762" s="11">
        <v>0.15887970000000001</v>
      </c>
      <c r="DI762" s="11">
        <v>0.16422020000000001</v>
      </c>
      <c r="DJ762" s="11">
        <v>0.16072639999999999</v>
      </c>
      <c r="DK762" s="11">
        <v>0.18410290000000001</v>
      </c>
      <c r="DL762" s="11">
        <v>0.20498179999999999</v>
      </c>
      <c r="DM762" s="11">
        <v>0.22403300000000001</v>
      </c>
      <c r="DN762" s="11">
        <v>0.22751060000000001</v>
      </c>
      <c r="DO762" s="11">
        <v>0.22422259999999999</v>
      </c>
      <c r="DP762" s="11">
        <v>0.27552759999999998</v>
      </c>
      <c r="DQ762" s="11">
        <v>0.26663209999999998</v>
      </c>
      <c r="DR762" s="11">
        <v>0.2349271</v>
      </c>
      <c r="DS762" s="11">
        <v>0.1952798</v>
      </c>
      <c r="DT762" s="11">
        <v>0.18454799999999999</v>
      </c>
      <c r="DU762" s="11">
        <v>0.21698980000000001</v>
      </c>
      <c r="DV762" s="11">
        <v>0.21352940000000001</v>
      </c>
      <c r="DW762" s="11">
        <v>0.17644679999999999</v>
      </c>
      <c r="DX762" s="11">
        <v>5.0098149999999997</v>
      </c>
      <c r="DY762" s="11">
        <v>0.12803970000000001</v>
      </c>
      <c r="DZ762" s="11">
        <v>0.20776790000000001</v>
      </c>
      <c r="EA762" s="11">
        <v>63.623550000000002</v>
      </c>
      <c r="EB762" s="11">
        <v>62.733139999999999</v>
      </c>
      <c r="EC762" s="11">
        <v>62.189480000000003</v>
      </c>
      <c r="ED762" s="11">
        <v>61.404290000000003</v>
      </c>
      <c r="EE762" s="11">
        <v>60.46067</v>
      </c>
      <c r="EF762" s="11">
        <v>59.784309999999998</v>
      </c>
      <c r="EG762" s="11">
        <v>59.477469999999997</v>
      </c>
      <c r="EH762" s="11">
        <v>59.100560000000002</v>
      </c>
      <c r="EI762" s="11">
        <v>61.039110000000001</v>
      </c>
      <c r="EJ762" s="11">
        <v>65.642449999999997</v>
      </c>
      <c r="EK762" s="11">
        <v>70.165329999999997</v>
      </c>
      <c r="EL762" s="11">
        <v>73.571730000000002</v>
      </c>
      <c r="EM762" s="11">
        <v>75.678330000000003</v>
      </c>
      <c r="EN762" s="11">
        <v>76.515619999999998</v>
      </c>
      <c r="EO762" s="11">
        <v>76.565110000000004</v>
      </c>
      <c r="EP762" s="11">
        <v>76.306010000000001</v>
      </c>
      <c r="EQ762" s="11">
        <v>75.775769999999994</v>
      </c>
      <c r="ER762" s="11">
        <v>74.770510000000002</v>
      </c>
      <c r="ES762" s="11">
        <v>72.850160000000002</v>
      </c>
      <c r="ET762" s="11">
        <v>69.763930000000002</v>
      </c>
      <c r="EU762" s="11">
        <v>67.548000000000002</v>
      </c>
      <c r="EV762" s="11">
        <v>66.28631</v>
      </c>
      <c r="EW762" s="11">
        <v>65.168809999999993</v>
      </c>
      <c r="EX762" s="11">
        <v>64.22878</v>
      </c>
      <c r="EY762" s="11">
        <v>0</v>
      </c>
      <c r="EZ762" s="11"/>
      <c r="FA762" s="11"/>
      <c r="FB762" s="11"/>
      <c r="FC762" s="11"/>
      <c r="FD762" s="11"/>
      <c r="FE762" s="11"/>
      <c r="FF762" s="11"/>
      <c r="FG762" s="11"/>
      <c r="FH762" s="11"/>
      <c r="FI762" s="11"/>
      <c r="FJ762" s="11"/>
      <c r="FK762" s="11"/>
      <c r="FL762" s="11"/>
      <c r="FM762" s="11"/>
      <c r="FN762" s="11"/>
      <c r="FO762" s="11"/>
      <c r="FP762" s="11"/>
      <c r="FQ762" s="11"/>
      <c r="FR762" s="11"/>
      <c r="FS762" s="11"/>
      <c r="FT762" s="11"/>
      <c r="FU762" s="11"/>
      <c r="FV762" s="11"/>
      <c r="HY762" s="37"/>
    </row>
    <row r="763" spans="1:235" x14ac:dyDescent="0.25">
      <c r="A763" t="s">
        <v>112</v>
      </c>
      <c r="B763" t="s">
        <v>142</v>
      </c>
      <c r="C763" t="s">
        <v>88</v>
      </c>
      <c r="D763" t="s">
        <v>105</v>
      </c>
      <c r="E763" s="38" t="s">
        <v>126</v>
      </c>
      <c r="F763" t="s">
        <v>106</v>
      </c>
      <c r="G763" s="11">
        <v>6973</v>
      </c>
      <c r="H763" s="11">
        <v>0.51789859999999999</v>
      </c>
      <c r="I763" s="11">
        <v>0.48261520000000002</v>
      </c>
      <c r="J763" s="11">
        <v>0.45564870000000002</v>
      </c>
      <c r="K763" s="11">
        <v>0.4375078</v>
      </c>
      <c r="L763" s="11">
        <v>0.42212699999999997</v>
      </c>
      <c r="M763" s="11">
        <v>0.43417499999999998</v>
      </c>
      <c r="N763" s="11">
        <v>0.48922769999999999</v>
      </c>
      <c r="O763" s="11">
        <v>0.5025191</v>
      </c>
      <c r="P763" s="11">
        <v>0.35205550000000002</v>
      </c>
      <c r="Q763" s="11">
        <v>0.20222809999999999</v>
      </c>
      <c r="R763" s="11">
        <v>6.9746500000000003E-2</v>
      </c>
      <c r="S763" s="11">
        <v>1.1783E-3</v>
      </c>
      <c r="T763" s="11">
        <v>-1.8247300000000001E-2</v>
      </c>
      <c r="U763" s="11">
        <v>1.2553099999999999E-2</v>
      </c>
      <c r="V763" s="11">
        <v>8.6827399999999999E-2</v>
      </c>
      <c r="W763" s="11">
        <v>0.28038780000000002</v>
      </c>
      <c r="X763" s="11">
        <v>0.55248549999999996</v>
      </c>
      <c r="Y763" s="11">
        <v>0.78204130000000005</v>
      </c>
      <c r="Z763" s="11">
        <v>0.88800029999999996</v>
      </c>
      <c r="AA763" s="11">
        <v>0.86859090000000005</v>
      </c>
      <c r="AB763" s="11">
        <v>0.82266119999999998</v>
      </c>
      <c r="AC763" s="11">
        <v>0.76012179999999996</v>
      </c>
      <c r="AD763" s="11">
        <v>0.69050769999999995</v>
      </c>
      <c r="AE763" s="11">
        <v>0.58454090000000003</v>
      </c>
      <c r="AF763" s="11">
        <v>-0.1480677</v>
      </c>
      <c r="AG763" s="11">
        <v>-0.13573160000000001</v>
      </c>
      <c r="AH763" s="11">
        <v>-0.1185455</v>
      </c>
      <c r="AI763" s="11">
        <v>-0.1067779</v>
      </c>
      <c r="AJ763" s="11">
        <v>-0.1024168</v>
      </c>
      <c r="AK763" s="11">
        <v>-9.0536800000000001E-2</v>
      </c>
      <c r="AL763" s="11">
        <v>-7.8233899999999995E-2</v>
      </c>
      <c r="AM763" s="11">
        <v>-7.2157399999999997E-2</v>
      </c>
      <c r="AN763" s="11">
        <v>-0.1015794</v>
      </c>
      <c r="AO763" s="11">
        <v>-0.1071835</v>
      </c>
      <c r="AP763" s="11">
        <v>-8.7439699999999995E-2</v>
      </c>
      <c r="AQ763" s="11">
        <v>-6.4532300000000001E-2</v>
      </c>
      <c r="AR763" s="11">
        <v>-5.2529699999999999E-2</v>
      </c>
      <c r="AS763" s="11">
        <v>-5.55369E-2</v>
      </c>
      <c r="AT763" s="11">
        <v>-7.2617200000000007E-2</v>
      </c>
      <c r="AU763" s="11">
        <v>-4.59706E-2</v>
      </c>
      <c r="AV763" s="11">
        <v>6.2107999999999998E-3</v>
      </c>
      <c r="AW763" s="11">
        <v>1.09245E-2</v>
      </c>
      <c r="AX763" s="11">
        <v>-1.4225099999999999E-2</v>
      </c>
      <c r="AY763" s="11">
        <v>-3.3951599999999998E-2</v>
      </c>
      <c r="AZ763" s="11">
        <v>-5.8186399999999999E-2</v>
      </c>
      <c r="BA763" s="11">
        <v>-9.9954299999999996E-2</v>
      </c>
      <c r="BB763" s="11">
        <v>-8.5659600000000002E-2</v>
      </c>
      <c r="BC763" s="11">
        <v>-8.3509E-2</v>
      </c>
      <c r="BD763" s="11">
        <v>-9.48272E-2</v>
      </c>
      <c r="BE763" s="11">
        <v>-8.7112200000000001E-2</v>
      </c>
      <c r="BF763" s="11">
        <v>-7.4564500000000006E-2</v>
      </c>
      <c r="BG763" s="11">
        <v>-6.5329399999999996E-2</v>
      </c>
      <c r="BH763" s="11">
        <v>-6.4665E-2</v>
      </c>
      <c r="BI763" s="11">
        <v>-5.4595600000000001E-2</v>
      </c>
      <c r="BJ763" s="11">
        <v>-4.4046500000000002E-2</v>
      </c>
      <c r="BK763" s="11">
        <v>-3.7473600000000003E-2</v>
      </c>
      <c r="BL763" s="11">
        <v>-6.4101400000000003E-2</v>
      </c>
      <c r="BM763" s="11">
        <v>-6.8445800000000001E-2</v>
      </c>
      <c r="BN763" s="11">
        <v>-4.9526100000000003E-2</v>
      </c>
      <c r="BO763" s="11">
        <v>-2.1104399999999999E-2</v>
      </c>
      <c r="BP763" s="11">
        <v>-4.1767999999999996E-3</v>
      </c>
      <c r="BQ763" s="11">
        <v>-2.6900000000000001E-3</v>
      </c>
      <c r="BR763" s="11">
        <v>-1.8950000000000002E-2</v>
      </c>
      <c r="BS763" s="11">
        <v>6.9211000000000003E-3</v>
      </c>
      <c r="BT763" s="11">
        <v>7.1204699999999996E-2</v>
      </c>
      <c r="BU763" s="11">
        <v>7.3819999999999997E-2</v>
      </c>
      <c r="BV763" s="11">
        <v>4.1191600000000002E-2</v>
      </c>
      <c r="BW763" s="11">
        <v>1.21128E-2</v>
      </c>
      <c r="BX763" s="11">
        <v>-1.4653599999999999E-2</v>
      </c>
      <c r="BY763" s="11">
        <v>-4.8768800000000001E-2</v>
      </c>
      <c r="BZ763" s="11">
        <v>-3.52904E-2</v>
      </c>
      <c r="CA763" s="11">
        <v>-4.1887199999999999E-2</v>
      </c>
      <c r="CB763" s="11">
        <v>-4.15868E-2</v>
      </c>
      <c r="CC763" s="11">
        <v>-3.8492899999999997E-2</v>
      </c>
      <c r="CD763" s="11">
        <v>-3.05835E-2</v>
      </c>
      <c r="CE763" s="11">
        <v>-2.38809E-2</v>
      </c>
      <c r="CF763" s="11">
        <v>-2.6913300000000001E-2</v>
      </c>
      <c r="CG763" s="11">
        <v>-1.8654400000000002E-2</v>
      </c>
      <c r="CH763" s="11">
        <v>-9.8591000000000008E-3</v>
      </c>
      <c r="CI763" s="11">
        <v>-2.7897999999999998E-3</v>
      </c>
      <c r="CJ763" s="11">
        <v>-2.6623500000000001E-2</v>
      </c>
      <c r="CK763" s="11">
        <v>-2.9707999999999998E-2</v>
      </c>
      <c r="CL763" s="11">
        <v>-1.1612600000000001E-2</v>
      </c>
      <c r="CM763" s="11">
        <v>2.23234E-2</v>
      </c>
      <c r="CN763" s="11">
        <v>4.4176100000000003E-2</v>
      </c>
      <c r="CO763" s="11">
        <v>5.0156899999999997E-2</v>
      </c>
      <c r="CP763" s="11">
        <v>3.47173E-2</v>
      </c>
      <c r="CQ763" s="11">
        <v>5.9812700000000003E-2</v>
      </c>
      <c r="CR763" s="11">
        <v>0.13619870000000001</v>
      </c>
      <c r="CS763" s="11">
        <v>0.13671559999999999</v>
      </c>
      <c r="CT763" s="11">
        <v>9.6608299999999994E-2</v>
      </c>
      <c r="CU763" s="11">
        <v>5.8177100000000002E-2</v>
      </c>
      <c r="CV763" s="11">
        <v>2.8879200000000001E-2</v>
      </c>
      <c r="CW763" s="11">
        <v>2.4166999999999999E-3</v>
      </c>
      <c r="CX763" s="11">
        <v>1.5078899999999999E-2</v>
      </c>
      <c r="CY763" s="11">
        <v>-2.654E-4</v>
      </c>
      <c r="CZ763" s="11">
        <v>3.2367899999999998E-2</v>
      </c>
      <c r="DA763" s="11">
        <v>2.9558500000000001E-2</v>
      </c>
      <c r="DB763" s="11">
        <v>2.6738600000000001E-2</v>
      </c>
      <c r="DC763" s="11">
        <v>2.51989E-2</v>
      </c>
      <c r="DD763" s="11">
        <v>2.29514E-2</v>
      </c>
      <c r="DE763" s="11">
        <v>2.1850700000000001E-2</v>
      </c>
      <c r="DF763" s="11">
        <v>2.0784500000000001E-2</v>
      </c>
      <c r="DG763" s="11">
        <v>2.1086299999999999E-2</v>
      </c>
      <c r="DH763" s="11">
        <v>2.2785E-2</v>
      </c>
      <c r="DI763" s="11">
        <v>2.35509E-2</v>
      </c>
      <c r="DJ763" s="11">
        <v>2.3049799999999999E-2</v>
      </c>
      <c r="DK763" s="11">
        <v>2.64023E-2</v>
      </c>
      <c r="DL763" s="11">
        <v>2.9396499999999999E-2</v>
      </c>
      <c r="DM763" s="11">
        <v>3.21286E-2</v>
      </c>
      <c r="DN763" s="11">
        <v>3.2627400000000001E-2</v>
      </c>
      <c r="DO763" s="11">
        <v>3.2155799999999998E-2</v>
      </c>
      <c r="DP763" s="11">
        <v>3.95135E-2</v>
      </c>
      <c r="DQ763" s="11">
        <v>3.8237800000000002E-2</v>
      </c>
      <c r="DR763" s="11">
        <v>3.3690999999999999E-2</v>
      </c>
      <c r="DS763" s="11">
        <v>2.8005100000000002E-2</v>
      </c>
      <c r="DT763" s="11">
        <v>2.6466099999999999E-2</v>
      </c>
      <c r="DU763" s="11">
        <v>3.11186E-2</v>
      </c>
      <c r="DV763" s="11">
        <v>3.0622300000000002E-2</v>
      </c>
      <c r="DW763" s="11">
        <v>2.5304299999999998E-2</v>
      </c>
      <c r="DX763" s="11">
        <v>0.71845910000000002</v>
      </c>
      <c r="DY763" s="11">
        <v>1.8362199999999999E-2</v>
      </c>
      <c r="DZ763" s="11">
        <v>2.9796099999999999E-2</v>
      </c>
      <c r="EA763" s="11">
        <v>63.623550000000002</v>
      </c>
      <c r="EB763" s="11">
        <v>62.733139999999999</v>
      </c>
      <c r="EC763" s="11">
        <v>62.189480000000003</v>
      </c>
      <c r="ED763" s="11">
        <v>61.404290000000003</v>
      </c>
      <c r="EE763" s="11">
        <v>60.46067</v>
      </c>
      <c r="EF763" s="11">
        <v>59.784309999999998</v>
      </c>
      <c r="EG763" s="11">
        <v>59.477469999999997</v>
      </c>
      <c r="EH763" s="11">
        <v>59.100560000000002</v>
      </c>
      <c r="EI763" s="11">
        <v>61.039110000000001</v>
      </c>
      <c r="EJ763" s="11">
        <v>65.642449999999997</v>
      </c>
      <c r="EK763" s="11">
        <v>70.165329999999997</v>
      </c>
      <c r="EL763" s="11">
        <v>73.571730000000002</v>
      </c>
      <c r="EM763" s="11">
        <v>75.678330000000003</v>
      </c>
      <c r="EN763" s="11">
        <v>76.515619999999998</v>
      </c>
      <c r="EO763" s="11">
        <v>76.565110000000004</v>
      </c>
      <c r="EP763" s="11">
        <v>76.306010000000001</v>
      </c>
      <c r="EQ763" s="11">
        <v>75.775769999999994</v>
      </c>
      <c r="ER763" s="11">
        <v>74.770510000000002</v>
      </c>
      <c r="ES763" s="11">
        <v>72.850160000000002</v>
      </c>
      <c r="ET763" s="11">
        <v>69.763930000000002</v>
      </c>
      <c r="EU763" s="11">
        <v>67.548000000000002</v>
      </c>
      <c r="EV763" s="11">
        <v>66.28631</v>
      </c>
      <c r="EW763" s="11">
        <v>65.168809999999993</v>
      </c>
      <c r="EX763" s="11">
        <v>64.22878</v>
      </c>
      <c r="EY763" s="11">
        <v>0</v>
      </c>
      <c r="EZ763" s="11"/>
      <c r="FA763" s="11"/>
      <c r="FB763" s="11"/>
      <c r="FC763" s="11"/>
      <c r="FD763" s="11"/>
      <c r="FE763" s="11"/>
      <c r="FF763" s="11"/>
      <c r="FG763" s="11"/>
      <c r="FH763" s="11"/>
      <c r="FI763" s="11"/>
      <c r="FJ763" s="11"/>
      <c r="FK763" s="11"/>
      <c r="FL763" s="11"/>
      <c r="FM763" s="11"/>
      <c r="FN763" s="11"/>
      <c r="FO763" s="11"/>
      <c r="FP763" s="11"/>
      <c r="FQ763" s="11"/>
      <c r="FR763" s="11"/>
      <c r="FS763" s="11"/>
      <c r="FT763" s="11"/>
      <c r="FU763" s="11"/>
      <c r="FV763" s="11"/>
      <c r="IA763" s="37"/>
    </row>
    <row r="764" spans="1:235" x14ac:dyDescent="0.25">
      <c r="A764" t="s">
        <v>112</v>
      </c>
      <c r="B764" t="s">
        <v>142</v>
      </c>
      <c r="C764" t="s">
        <v>88</v>
      </c>
      <c r="D764" t="s">
        <v>105</v>
      </c>
      <c r="E764" s="38" t="s">
        <v>243</v>
      </c>
      <c r="F764" t="s">
        <v>106</v>
      </c>
      <c r="G764" s="11">
        <v>6973</v>
      </c>
      <c r="H764" s="11">
        <v>0.55085390000000001</v>
      </c>
      <c r="I764" s="11">
        <v>0.50288940000000004</v>
      </c>
      <c r="J764" s="11">
        <v>0.45380490000000001</v>
      </c>
      <c r="K764" s="11">
        <v>0.44142399999999998</v>
      </c>
      <c r="L764" s="11">
        <v>0.42816330000000002</v>
      </c>
      <c r="M764" s="11">
        <v>0.42572330000000003</v>
      </c>
      <c r="N764" s="11">
        <v>0.47833130000000001</v>
      </c>
      <c r="O764" s="11">
        <v>0.47024460000000001</v>
      </c>
      <c r="P764" s="11">
        <v>0.28202700000000003</v>
      </c>
      <c r="Q764" s="11">
        <v>0.124456</v>
      </c>
      <c r="R764" s="11">
        <v>2.6764E-2</v>
      </c>
      <c r="S764" s="11">
        <v>-2.7713000000000002E-2</v>
      </c>
      <c r="T764" s="11">
        <v>3.1072200000000001E-2</v>
      </c>
      <c r="U764" s="11">
        <v>0.14564369999999999</v>
      </c>
      <c r="V764" s="11">
        <v>0.29777940000000003</v>
      </c>
      <c r="W764" s="11">
        <v>0.53666709999999995</v>
      </c>
      <c r="X764" s="11">
        <v>0.84304760000000001</v>
      </c>
      <c r="Y764" s="11">
        <v>1.0910880000000001</v>
      </c>
      <c r="Z764" s="11">
        <v>1.147473</v>
      </c>
      <c r="AA764" s="11">
        <v>1.108779</v>
      </c>
      <c r="AB764" s="11">
        <v>1.0510630000000001</v>
      </c>
      <c r="AC764" s="11">
        <v>0.96474199999999999</v>
      </c>
      <c r="AD764" s="11">
        <v>0.87323430000000002</v>
      </c>
      <c r="AE764" s="11">
        <v>0.72466010000000003</v>
      </c>
      <c r="AF764" s="11">
        <v>-0.16344790000000001</v>
      </c>
      <c r="AG764" s="11">
        <v>-0.13870750000000001</v>
      </c>
      <c r="AH764" s="11">
        <v>-0.1347082</v>
      </c>
      <c r="AI764" s="11">
        <v>-0.1091275</v>
      </c>
      <c r="AJ764" s="11">
        <v>-0.1033659</v>
      </c>
      <c r="AK764" s="11">
        <v>-0.1012648</v>
      </c>
      <c r="AL764" s="11">
        <v>-9.4769199999999998E-2</v>
      </c>
      <c r="AM764" s="11">
        <v>-7.2398199999999996E-2</v>
      </c>
      <c r="AN764" s="11">
        <v>-0.1056745</v>
      </c>
      <c r="AO764" s="11">
        <v>-9.4001500000000002E-2</v>
      </c>
      <c r="AP764" s="11">
        <v>-5.8982300000000001E-2</v>
      </c>
      <c r="AQ764" s="11">
        <v>-4.05511E-2</v>
      </c>
      <c r="AR764" s="11">
        <v>-2.4083299999999998E-2</v>
      </c>
      <c r="AS764" s="11">
        <v>-2.3873499999999999E-2</v>
      </c>
      <c r="AT764" s="11">
        <v>-3.6975399999999999E-2</v>
      </c>
      <c r="AU764" s="11">
        <v>-2.37542E-2</v>
      </c>
      <c r="AV764" s="11">
        <v>4.51446E-2</v>
      </c>
      <c r="AW764" s="11">
        <v>5.3069100000000001E-2</v>
      </c>
      <c r="AX764" s="11">
        <v>1.35855E-2</v>
      </c>
      <c r="AY764" s="11">
        <v>-5.2684999999999997E-3</v>
      </c>
      <c r="AZ764" s="11">
        <v>-3.2342500000000003E-2</v>
      </c>
      <c r="BA764" s="11">
        <v>-7.0170399999999994E-2</v>
      </c>
      <c r="BB764" s="11">
        <v>-4.7472300000000002E-2</v>
      </c>
      <c r="BC764" s="11">
        <v>-4.9524400000000003E-2</v>
      </c>
      <c r="BD764" s="11">
        <v>-0.100049</v>
      </c>
      <c r="BE764" s="11">
        <v>-8.8062399999999999E-2</v>
      </c>
      <c r="BF764" s="11">
        <v>-8.7704400000000002E-2</v>
      </c>
      <c r="BG764" s="11">
        <v>-6.9771899999999998E-2</v>
      </c>
      <c r="BH764" s="11">
        <v>-6.65626E-2</v>
      </c>
      <c r="BI764" s="11">
        <v>-6.5738500000000005E-2</v>
      </c>
      <c r="BJ764" s="11">
        <v>-5.7236599999999999E-2</v>
      </c>
      <c r="BK764" s="11">
        <v>-3.5850199999999999E-2</v>
      </c>
      <c r="BL764" s="11">
        <v>-6.2350099999999999E-2</v>
      </c>
      <c r="BM764" s="11">
        <v>-5.0741300000000003E-2</v>
      </c>
      <c r="BN764" s="11">
        <v>-1.2086100000000001E-2</v>
      </c>
      <c r="BO764" s="11">
        <v>7.0401999999999999E-3</v>
      </c>
      <c r="BP764" s="11">
        <v>2.9759500000000001E-2</v>
      </c>
      <c r="BQ764" s="11">
        <v>3.8472399999999997E-2</v>
      </c>
      <c r="BR764" s="11">
        <v>2.0859900000000001E-2</v>
      </c>
      <c r="BS764" s="11">
        <v>3.6541999999999998E-2</v>
      </c>
      <c r="BT764" s="11">
        <v>0.1233551</v>
      </c>
      <c r="BU764" s="11">
        <v>0.14090649999999999</v>
      </c>
      <c r="BV764" s="11">
        <v>9.4555399999999998E-2</v>
      </c>
      <c r="BW764" s="11">
        <v>5.5721300000000001E-2</v>
      </c>
      <c r="BX764" s="11">
        <v>2.6169600000000001E-2</v>
      </c>
      <c r="BY764" s="11">
        <v>-1.6232300000000002E-2</v>
      </c>
      <c r="BZ764" s="11">
        <v>-2.2675E-3</v>
      </c>
      <c r="CA764" s="11">
        <v>-1.0308100000000001E-2</v>
      </c>
      <c r="CB764" s="11">
        <v>-3.6650000000000002E-2</v>
      </c>
      <c r="CC764" s="11">
        <v>-3.7417400000000003E-2</v>
      </c>
      <c r="CD764" s="11">
        <v>-4.0700699999999999E-2</v>
      </c>
      <c r="CE764" s="11">
        <v>-3.0416200000000001E-2</v>
      </c>
      <c r="CF764" s="11">
        <v>-2.9759399999999998E-2</v>
      </c>
      <c r="CG764" s="11">
        <v>-3.0212200000000002E-2</v>
      </c>
      <c r="CH764" s="11">
        <v>-1.9704099999999999E-2</v>
      </c>
      <c r="CI764" s="11">
        <v>6.9769999999999999E-4</v>
      </c>
      <c r="CJ764" s="11">
        <v>-1.90257E-2</v>
      </c>
      <c r="CK764" s="11">
        <v>-7.4812000000000003E-3</v>
      </c>
      <c r="CL764" s="11">
        <v>3.4810199999999999E-2</v>
      </c>
      <c r="CM764" s="11">
        <v>5.46315E-2</v>
      </c>
      <c r="CN764" s="11">
        <v>8.3602300000000004E-2</v>
      </c>
      <c r="CO764" s="11">
        <v>0.1008182</v>
      </c>
      <c r="CP764" s="11">
        <v>7.8695100000000004E-2</v>
      </c>
      <c r="CQ764" s="11">
        <v>9.6838199999999999E-2</v>
      </c>
      <c r="CR764" s="11">
        <v>0.20156560000000001</v>
      </c>
      <c r="CS764" s="11">
        <v>0.2287439</v>
      </c>
      <c r="CT764" s="11">
        <v>0.1755254</v>
      </c>
      <c r="CU764" s="11">
        <v>0.1167112</v>
      </c>
      <c r="CV764" s="11">
        <v>8.4681599999999996E-2</v>
      </c>
      <c r="CW764" s="11">
        <v>3.7705900000000001E-2</v>
      </c>
      <c r="CX764" s="11">
        <v>4.2937200000000002E-2</v>
      </c>
      <c r="CY764" s="11">
        <v>2.8908099999999999E-2</v>
      </c>
      <c r="CZ764" s="11">
        <v>3.8543800000000003E-2</v>
      </c>
      <c r="DA764" s="11">
        <v>3.0790000000000001E-2</v>
      </c>
      <c r="DB764" s="11">
        <v>2.85762E-2</v>
      </c>
      <c r="DC764" s="11">
        <v>2.39265E-2</v>
      </c>
      <c r="DD764" s="11">
        <v>2.23748E-2</v>
      </c>
      <c r="DE764" s="11">
        <v>2.15984E-2</v>
      </c>
      <c r="DF764" s="11">
        <v>2.28182E-2</v>
      </c>
      <c r="DG764" s="11">
        <v>2.2219599999999999E-2</v>
      </c>
      <c r="DH764" s="11">
        <v>2.6339399999999999E-2</v>
      </c>
      <c r="DI764" s="11">
        <v>2.6300299999999999E-2</v>
      </c>
      <c r="DJ764" s="11">
        <v>2.8510899999999999E-2</v>
      </c>
      <c r="DK764" s="11">
        <v>2.8933400000000001E-2</v>
      </c>
      <c r="DL764" s="11">
        <v>3.2734100000000002E-2</v>
      </c>
      <c r="DM764" s="11">
        <v>3.7903600000000003E-2</v>
      </c>
      <c r="DN764" s="11">
        <v>3.5161299999999999E-2</v>
      </c>
      <c r="DO764" s="11">
        <v>3.6657500000000003E-2</v>
      </c>
      <c r="DP764" s="11">
        <v>4.7548600000000003E-2</v>
      </c>
      <c r="DQ764" s="11">
        <v>5.3401299999999999E-2</v>
      </c>
      <c r="DR764" s="11">
        <v>4.9226199999999998E-2</v>
      </c>
      <c r="DS764" s="11">
        <v>3.70792E-2</v>
      </c>
      <c r="DT764" s="11">
        <v>3.5572800000000002E-2</v>
      </c>
      <c r="DU764" s="11">
        <v>3.2792099999999998E-2</v>
      </c>
      <c r="DV764" s="11">
        <v>2.74825E-2</v>
      </c>
      <c r="DW764" s="11">
        <v>2.38418E-2</v>
      </c>
      <c r="DX764" s="11">
        <v>0.68892059999999999</v>
      </c>
      <c r="DY764" s="11">
        <v>2.0253500000000001E-2</v>
      </c>
      <c r="DZ764" s="11">
        <v>4.0804199999999999E-2</v>
      </c>
      <c r="EA764" s="11">
        <v>65.287819999999996</v>
      </c>
      <c r="EB764" s="11">
        <v>62.757750000000001</v>
      </c>
      <c r="EC764" s="11">
        <v>61.859769999999997</v>
      </c>
      <c r="ED764" s="11">
        <v>60.955010000000001</v>
      </c>
      <c r="EE764" s="11">
        <v>59.772570000000002</v>
      </c>
      <c r="EF764" s="11">
        <v>59.679360000000003</v>
      </c>
      <c r="EG764" s="11">
        <v>59.145980000000002</v>
      </c>
      <c r="EH764" s="11">
        <v>58.94</v>
      </c>
      <c r="EI764" s="11">
        <v>64.091229999999996</v>
      </c>
      <c r="EJ764" s="11">
        <v>71.232420000000005</v>
      </c>
      <c r="EK764" s="11">
        <v>78.496700000000004</v>
      </c>
      <c r="EL764" s="11">
        <v>82.317139999999995</v>
      </c>
      <c r="EM764" s="11">
        <v>84.254019999999997</v>
      </c>
      <c r="EN764" s="11">
        <v>86.506479999999996</v>
      </c>
      <c r="EO764" s="11">
        <v>87.771439999999998</v>
      </c>
      <c r="EP764" s="11">
        <v>86.445329999999998</v>
      </c>
      <c r="EQ764" s="11">
        <v>85.540360000000007</v>
      </c>
      <c r="ER764" s="11">
        <v>82.524330000000006</v>
      </c>
      <c r="ES764" s="11">
        <v>80.288070000000005</v>
      </c>
      <c r="ET764" s="11">
        <v>77.720600000000005</v>
      </c>
      <c r="EU764" s="11">
        <v>74.126400000000004</v>
      </c>
      <c r="EV764" s="11">
        <v>73.272589999999994</v>
      </c>
      <c r="EW764" s="11">
        <v>69.327160000000006</v>
      </c>
      <c r="EX764" s="11">
        <v>67.143159999999995</v>
      </c>
      <c r="EY764" s="11">
        <v>0</v>
      </c>
      <c r="EZ764" s="11"/>
      <c r="FA764" s="11"/>
      <c r="FB764" s="11"/>
      <c r="FC764" s="11"/>
      <c r="FD764" s="11"/>
      <c r="FE764" s="11"/>
      <c r="FF764" s="11"/>
      <c r="FG764" s="11"/>
      <c r="FH764" s="11"/>
      <c r="FI764" s="11"/>
      <c r="FJ764" s="11"/>
      <c r="FK764" s="11"/>
      <c r="FL764" s="11"/>
      <c r="FM764" s="11"/>
      <c r="FN764" s="11"/>
      <c r="FO764" s="11"/>
      <c r="FP764" s="11"/>
      <c r="FQ764" s="11"/>
      <c r="FR764" s="11"/>
      <c r="FS764" s="11"/>
      <c r="FT764" s="11"/>
      <c r="FU764" s="11"/>
      <c r="FV764" s="11"/>
      <c r="HY764" s="37"/>
    </row>
    <row r="765" spans="1:235" x14ac:dyDescent="0.25">
      <c r="A765" s="37" t="s">
        <v>112</v>
      </c>
      <c r="B765" t="s">
        <v>142</v>
      </c>
      <c r="C765" t="s">
        <v>0</v>
      </c>
      <c r="D765" t="s">
        <v>105</v>
      </c>
      <c r="E765" s="38" t="s">
        <v>243</v>
      </c>
      <c r="F765" t="s">
        <v>106</v>
      </c>
      <c r="G765" s="11">
        <v>6973</v>
      </c>
      <c r="H765" s="11">
        <v>3.8411040000000001</v>
      </c>
      <c r="I765" s="11">
        <v>3.5066480000000002</v>
      </c>
      <c r="J765" s="11">
        <v>3.1643819999999998</v>
      </c>
      <c r="K765" s="11">
        <v>3.0780500000000002</v>
      </c>
      <c r="L765" s="11">
        <v>2.9855830000000001</v>
      </c>
      <c r="M765" s="11">
        <v>2.968569</v>
      </c>
      <c r="N765" s="11">
        <v>3.335404</v>
      </c>
      <c r="O765" s="11">
        <v>3.2790159999999999</v>
      </c>
      <c r="P765" s="11">
        <v>1.966574</v>
      </c>
      <c r="Q765" s="11">
        <v>0.86783149999999998</v>
      </c>
      <c r="R765" s="11">
        <v>0.1866255</v>
      </c>
      <c r="S765" s="11">
        <v>-0.19324269999999999</v>
      </c>
      <c r="T765" s="11">
        <v>0.21666630000000001</v>
      </c>
      <c r="U765" s="11">
        <v>1.015574</v>
      </c>
      <c r="V765" s="11">
        <v>2.076416</v>
      </c>
      <c r="W765" s="11">
        <v>3.7421799999999998</v>
      </c>
      <c r="X765" s="11">
        <v>5.878571</v>
      </c>
      <c r="Y765" s="11">
        <v>7.6081589999999997</v>
      </c>
      <c r="Z765" s="11">
        <v>8.0013319999999997</v>
      </c>
      <c r="AA765" s="11">
        <v>7.7315129999999996</v>
      </c>
      <c r="AB765" s="11">
        <v>7.3290620000000004</v>
      </c>
      <c r="AC765" s="11">
        <v>6.7271460000000003</v>
      </c>
      <c r="AD765" s="11">
        <v>6.0890630000000003</v>
      </c>
      <c r="AE765" s="11">
        <v>5.0530549999999996</v>
      </c>
      <c r="AF765" s="11">
        <v>-1.1397219999999999</v>
      </c>
      <c r="AG765" s="11">
        <v>-0.9672075</v>
      </c>
      <c r="AH765" s="11">
        <v>-0.93932000000000004</v>
      </c>
      <c r="AI765" s="11">
        <v>-0.76094629999999996</v>
      </c>
      <c r="AJ765" s="11">
        <v>-0.72077049999999998</v>
      </c>
      <c r="AK765" s="11">
        <v>-0.7061191</v>
      </c>
      <c r="AL765" s="11">
        <v>-0.66082540000000001</v>
      </c>
      <c r="AM765" s="11">
        <v>-0.50483259999999996</v>
      </c>
      <c r="AN765" s="11">
        <v>-0.73686859999999998</v>
      </c>
      <c r="AO765" s="11">
        <v>-0.65547230000000001</v>
      </c>
      <c r="AP765" s="11">
        <v>-0.41128379999999998</v>
      </c>
      <c r="AQ765" s="11">
        <v>-0.28276250000000003</v>
      </c>
      <c r="AR765" s="11">
        <v>-0.167933</v>
      </c>
      <c r="AS765" s="11">
        <v>-0.1664699</v>
      </c>
      <c r="AT765" s="11">
        <v>-0.25782939999999999</v>
      </c>
      <c r="AU765" s="11">
        <v>-0.16563829999999999</v>
      </c>
      <c r="AV765" s="11">
        <v>0.31479309999999999</v>
      </c>
      <c r="AW765" s="11">
        <v>0.37005110000000002</v>
      </c>
      <c r="AX765" s="11">
        <v>9.4731700000000002E-2</v>
      </c>
      <c r="AY765" s="11">
        <v>-3.6737499999999999E-2</v>
      </c>
      <c r="AZ765" s="11">
        <v>-0.2255239</v>
      </c>
      <c r="BA765" s="11">
        <v>-0.48929820000000002</v>
      </c>
      <c r="BB765" s="11">
        <v>-0.33102419999999999</v>
      </c>
      <c r="BC765" s="11">
        <v>-0.34533330000000001</v>
      </c>
      <c r="BD765" s="11">
        <v>-0.69764139999999997</v>
      </c>
      <c r="BE765" s="11">
        <v>-0.61405929999999997</v>
      </c>
      <c r="BF765" s="11">
        <v>-0.61156299999999997</v>
      </c>
      <c r="BG765" s="11">
        <v>-0.48651929999999999</v>
      </c>
      <c r="BH765" s="11">
        <v>-0.46414129999999998</v>
      </c>
      <c r="BI765" s="11">
        <v>-0.45839439999999998</v>
      </c>
      <c r="BJ765" s="11">
        <v>-0.39911099999999999</v>
      </c>
      <c r="BK765" s="11">
        <v>-0.2499837</v>
      </c>
      <c r="BL765" s="11">
        <v>-0.43476749999999997</v>
      </c>
      <c r="BM765" s="11">
        <v>-0.35381940000000001</v>
      </c>
      <c r="BN765" s="11">
        <v>-8.4276299999999998E-2</v>
      </c>
      <c r="BO765" s="11">
        <v>4.9091299999999997E-2</v>
      </c>
      <c r="BP765" s="11">
        <v>0.20751310000000001</v>
      </c>
      <c r="BQ765" s="11">
        <v>0.2682678</v>
      </c>
      <c r="BR765" s="11">
        <v>0.1454559</v>
      </c>
      <c r="BS765" s="11">
        <v>0.25480720000000001</v>
      </c>
      <c r="BT765" s="11">
        <v>0.86015489999999994</v>
      </c>
      <c r="BU765" s="11">
        <v>0.98254109999999995</v>
      </c>
      <c r="BV765" s="11">
        <v>0.65933509999999995</v>
      </c>
      <c r="BW765" s="11">
        <v>0.38854470000000002</v>
      </c>
      <c r="BX765" s="11">
        <v>0.18248049999999999</v>
      </c>
      <c r="BY765" s="11">
        <v>-0.1131875</v>
      </c>
      <c r="BZ765" s="11">
        <v>-1.58114E-2</v>
      </c>
      <c r="CA765" s="11">
        <v>-7.1878399999999995E-2</v>
      </c>
      <c r="CB765" s="11">
        <v>-0.25556060000000003</v>
      </c>
      <c r="CC765" s="11">
        <v>-0.26091120000000001</v>
      </c>
      <c r="CD765" s="11">
        <v>-0.28380610000000001</v>
      </c>
      <c r="CE765" s="11">
        <v>-0.21209230000000001</v>
      </c>
      <c r="CF765" s="11">
        <v>-0.2075121</v>
      </c>
      <c r="CG765" s="11">
        <v>-0.21066969999999999</v>
      </c>
      <c r="CH765" s="11">
        <v>-0.13739660000000001</v>
      </c>
      <c r="CI765" s="11">
        <v>4.8650999999999998E-3</v>
      </c>
      <c r="CJ765" s="11">
        <v>-0.13266639999999999</v>
      </c>
      <c r="CK765" s="11">
        <v>-5.21666E-2</v>
      </c>
      <c r="CL765" s="11">
        <v>0.24273120000000001</v>
      </c>
      <c r="CM765" s="11">
        <v>0.38094509999999998</v>
      </c>
      <c r="CN765" s="11">
        <v>0.58295920000000001</v>
      </c>
      <c r="CO765" s="11">
        <v>0.7030054</v>
      </c>
      <c r="CP765" s="11">
        <v>0.54874120000000004</v>
      </c>
      <c r="CQ765" s="11">
        <v>0.67525270000000004</v>
      </c>
      <c r="CR765" s="11">
        <v>1.4055169999999999</v>
      </c>
      <c r="CS765" s="11">
        <v>1.5950310000000001</v>
      </c>
      <c r="CT765" s="11">
        <v>1.223938</v>
      </c>
      <c r="CU765" s="11">
        <v>0.81382690000000002</v>
      </c>
      <c r="CV765" s="11">
        <v>0.59048489999999998</v>
      </c>
      <c r="CW765" s="11">
        <v>0.26292320000000002</v>
      </c>
      <c r="CX765" s="11">
        <v>0.29940139999999998</v>
      </c>
      <c r="CY765" s="11">
        <v>0.20157649999999999</v>
      </c>
      <c r="CZ765" s="11">
        <v>0.26876610000000001</v>
      </c>
      <c r="DA765" s="11">
        <v>0.2146988</v>
      </c>
      <c r="DB765" s="11">
        <v>0.1992621</v>
      </c>
      <c r="DC765" s="11">
        <v>0.16683980000000001</v>
      </c>
      <c r="DD765" s="11">
        <v>0.15601950000000001</v>
      </c>
      <c r="DE765" s="11">
        <v>0.15060589999999999</v>
      </c>
      <c r="DF765" s="11">
        <v>0.15911110000000001</v>
      </c>
      <c r="DG765" s="11">
        <v>0.15493709999999999</v>
      </c>
      <c r="DH765" s="11">
        <v>0.18366440000000001</v>
      </c>
      <c r="DI765" s="11">
        <v>0.1833919</v>
      </c>
      <c r="DJ765" s="11">
        <v>0.19880639999999999</v>
      </c>
      <c r="DK765" s="11">
        <v>0.20175280000000001</v>
      </c>
      <c r="DL765" s="11">
        <v>0.22825500000000001</v>
      </c>
      <c r="DM765" s="11">
        <v>0.26430169999999997</v>
      </c>
      <c r="DN765" s="11">
        <v>0.24518010000000001</v>
      </c>
      <c r="DO765" s="11">
        <v>0.25561270000000003</v>
      </c>
      <c r="DP765" s="11">
        <v>0.33155639999999997</v>
      </c>
      <c r="DQ765" s="11">
        <v>0.37236750000000002</v>
      </c>
      <c r="DR765" s="11">
        <v>0.34325450000000002</v>
      </c>
      <c r="DS765" s="11">
        <v>0.25855319999999998</v>
      </c>
      <c r="DT765" s="11">
        <v>0.24804909999999999</v>
      </c>
      <c r="DU765" s="11">
        <v>0.2286591</v>
      </c>
      <c r="DV765" s="11">
        <v>0.1916358</v>
      </c>
      <c r="DW765" s="11">
        <v>0.1662488</v>
      </c>
      <c r="DX765" s="11">
        <v>4.8038429999999996</v>
      </c>
      <c r="DY765" s="11">
        <v>0.1412274</v>
      </c>
      <c r="DZ765" s="11">
        <v>0.28452769999999999</v>
      </c>
      <c r="EA765" s="11">
        <v>65.287819999999996</v>
      </c>
      <c r="EB765" s="11">
        <v>62.757750000000001</v>
      </c>
      <c r="EC765" s="11">
        <v>61.859769999999997</v>
      </c>
      <c r="ED765" s="11">
        <v>60.955010000000001</v>
      </c>
      <c r="EE765" s="11">
        <v>59.772570000000002</v>
      </c>
      <c r="EF765" s="11">
        <v>59.679360000000003</v>
      </c>
      <c r="EG765" s="11">
        <v>59.145980000000002</v>
      </c>
      <c r="EH765" s="11">
        <v>58.94</v>
      </c>
      <c r="EI765" s="11">
        <v>64.091229999999996</v>
      </c>
      <c r="EJ765" s="11">
        <v>71.232420000000005</v>
      </c>
      <c r="EK765" s="11">
        <v>78.496700000000004</v>
      </c>
      <c r="EL765" s="11">
        <v>82.317139999999995</v>
      </c>
      <c r="EM765" s="11">
        <v>84.254019999999997</v>
      </c>
      <c r="EN765" s="11">
        <v>86.506479999999996</v>
      </c>
      <c r="EO765" s="11">
        <v>87.771439999999998</v>
      </c>
      <c r="EP765" s="11">
        <v>86.445329999999998</v>
      </c>
      <c r="EQ765" s="11">
        <v>85.540360000000007</v>
      </c>
      <c r="ER765" s="11">
        <v>82.524330000000006</v>
      </c>
      <c r="ES765" s="11">
        <v>80.288070000000005</v>
      </c>
      <c r="ET765" s="11">
        <v>77.720600000000005</v>
      </c>
      <c r="EU765" s="11">
        <v>74.126400000000004</v>
      </c>
      <c r="EV765" s="11">
        <v>73.272589999999994</v>
      </c>
      <c r="EW765" s="11">
        <v>69.327160000000006</v>
      </c>
      <c r="EX765" s="11">
        <v>67.143159999999995</v>
      </c>
      <c r="EY765" s="11">
        <v>0</v>
      </c>
      <c r="EZ765" s="11"/>
      <c r="FA765" s="11"/>
      <c r="FB765" s="11"/>
      <c r="FC765" s="11"/>
      <c r="FD765" s="11"/>
      <c r="FE765" s="11"/>
      <c r="FF765" s="11"/>
      <c r="FG765" s="11"/>
      <c r="FH765" s="11"/>
      <c r="FI765" s="11"/>
      <c r="FJ765" s="11"/>
      <c r="FK765" s="11"/>
      <c r="FL765" s="11"/>
      <c r="FM765" s="11"/>
      <c r="FN765" s="11"/>
      <c r="FO765" s="11"/>
      <c r="FP765" s="11"/>
      <c r="FQ765" s="11"/>
      <c r="FR765" s="11"/>
      <c r="FS765" s="11"/>
      <c r="FT765" s="11"/>
      <c r="FU765" s="11"/>
      <c r="FV765" s="11"/>
      <c r="HY765" s="37"/>
    </row>
    <row r="766" spans="1:235" x14ac:dyDescent="0.25">
      <c r="A766" t="s">
        <v>112</v>
      </c>
      <c r="B766" t="s">
        <v>142</v>
      </c>
      <c r="C766" t="s">
        <v>88</v>
      </c>
      <c r="D766" t="s">
        <v>105</v>
      </c>
      <c r="E766" s="38" t="s">
        <v>127</v>
      </c>
      <c r="F766" t="s">
        <v>106</v>
      </c>
      <c r="G766" s="11">
        <v>4330</v>
      </c>
      <c r="H766" s="11">
        <v>0.92174820000000002</v>
      </c>
      <c r="I766" s="11">
        <v>0.84364720000000004</v>
      </c>
      <c r="J766" s="11">
        <v>0.75757649999999999</v>
      </c>
      <c r="K766" s="11">
        <v>0.67703029999999997</v>
      </c>
      <c r="L766" s="11">
        <v>0.6065796</v>
      </c>
      <c r="M766" s="11">
        <v>0.56841260000000005</v>
      </c>
      <c r="N766" s="11">
        <v>0.56812750000000001</v>
      </c>
      <c r="O766" s="11">
        <v>0.58064590000000005</v>
      </c>
      <c r="P766" s="11">
        <v>0.45627600000000001</v>
      </c>
      <c r="Q766" s="11">
        <v>0.32132300000000003</v>
      </c>
      <c r="R766" s="11">
        <v>0.17770630000000001</v>
      </c>
      <c r="S766" s="11">
        <v>1.4416E-2</v>
      </c>
      <c r="T766" s="11">
        <v>-2.57445E-2</v>
      </c>
      <c r="U766" s="11">
        <v>1.2945699999999999E-2</v>
      </c>
      <c r="V766" s="11">
        <v>0.12312720000000001</v>
      </c>
      <c r="W766" s="11">
        <v>0.34685680000000002</v>
      </c>
      <c r="X766" s="11">
        <v>0.65995139999999997</v>
      </c>
      <c r="Y766" s="11">
        <v>0.92461459999999995</v>
      </c>
      <c r="Z766" s="11">
        <v>1.047123</v>
      </c>
      <c r="AA766" s="11">
        <v>1.050074</v>
      </c>
      <c r="AB766" s="11">
        <v>1.0491379999999999</v>
      </c>
      <c r="AC766" s="11">
        <v>1.0098879999999999</v>
      </c>
      <c r="AD766" s="11">
        <v>0.93341490000000005</v>
      </c>
      <c r="AE766" s="11">
        <v>0.80706719999999998</v>
      </c>
      <c r="AF766" s="11">
        <v>-0.25844400000000001</v>
      </c>
      <c r="AG766" s="11">
        <v>-0.25404470000000001</v>
      </c>
      <c r="AH766" s="11">
        <v>-0.2131113</v>
      </c>
      <c r="AI766" s="11">
        <v>-0.17892140000000001</v>
      </c>
      <c r="AJ766" s="11">
        <v>-0.1575821</v>
      </c>
      <c r="AK766" s="11">
        <v>-0.13453809999999999</v>
      </c>
      <c r="AL766" s="11">
        <v>-9.8555299999999998E-2</v>
      </c>
      <c r="AM766" s="11">
        <v>-8.4592200000000006E-2</v>
      </c>
      <c r="AN766" s="11">
        <v>-0.1203863</v>
      </c>
      <c r="AO766" s="11">
        <v>-0.1220543</v>
      </c>
      <c r="AP766" s="11">
        <v>-9.04089E-2</v>
      </c>
      <c r="AQ766" s="11">
        <v>-6.6233799999999995E-2</v>
      </c>
      <c r="AR766" s="11">
        <v>-4.6117999999999999E-2</v>
      </c>
      <c r="AS766" s="11">
        <v>-4.3809800000000003E-2</v>
      </c>
      <c r="AT766" s="11">
        <v>-6.0910199999999998E-2</v>
      </c>
      <c r="AU766" s="11">
        <v>-3.7377300000000002E-2</v>
      </c>
      <c r="AV766" s="11">
        <v>2.6225499999999999E-2</v>
      </c>
      <c r="AW766" s="11">
        <v>2.9761300000000001E-2</v>
      </c>
      <c r="AX766" s="11">
        <v>-5.5240000000000003E-3</v>
      </c>
      <c r="AY766" s="11">
        <v>-2.7806899999999999E-2</v>
      </c>
      <c r="AZ766" s="11">
        <v>-4.9428399999999997E-2</v>
      </c>
      <c r="BA766" s="11">
        <v>-0.1013897</v>
      </c>
      <c r="BB766" s="11">
        <v>-8.7648100000000007E-2</v>
      </c>
      <c r="BC766" s="11">
        <v>-8.5578799999999997E-2</v>
      </c>
      <c r="BD766" s="11">
        <v>-0.16034309999999999</v>
      </c>
      <c r="BE766" s="11">
        <v>-0.16044240000000001</v>
      </c>
      <c r="BF766" s="11">
        <v>-0.135708</v>
      </c>
      <c r="BG766" s="11">
        <v>-0.11193309999999999</v>
      </c>
      <c r="BH766" s="11">
        <v>-0.1005899</v>
      </c>
      <c r="BI766" s="11">
        <v>-8.4327600000000003E-2</v>
      </c>
      <c r="BJ766" s="11">
        <v>-5.8291900000000001E-2</v>
      </c>
      <c r="BK766" s="11">
        <v>-4.2239199999999998E-2</v>
      </c>
      <c r="BL766" s="11">
        <v>-7.3816900000000005E-2</v>
      </c>
      <c r="BM766" s="11">
        <v>-7.40976E-2</v>
      </c>
      <c r="BN766" s="11">
        <v>-4.1962800000000001E-2</v>
      </c>
      <c r="BO766" s="11">
        <v>-1.41418E-2</v>
      </c>
      <c r="BP766" s="11">
        <v>8.9536000000000008E-3</v>
      </c>
      <c r="BQ766" s="11">
        <v>1.2689600000000001E-2</v>
      </c>
      <c r="BR766" s="11">
        <v>-2.4058999999999999E-3</v>
      </c>
      <c r="BS766" s="11">
        <v>2.01689E-2</v>
      </c>
      <c r="BT766" s="11">
        <v>0.1008256</v>
      </c>
      <c r="BU766" s="11">
        <v>0.1056043</v>
      </c>
      <c r="BV766" s="11">
        <v>6.1395699999999997E-2</v>
      </c>
      <c r="BW766" s="11">
        <v>2.6168299999999999E-2</v>
      </c>
      <c r="BX766" s="11">
        <v>1.3967999999999999E-3</v>
      </c>
      <c r="BY766" s="11">
        <v>-4.27178E-2</v>
      </c>
      <c r="BZ766" s="11">
        <v>-2.86731E-2</v>
      </c>
      <c r="CA766" s="11">
        <v>-3.4998099999999997E-2</v>
      </c>
      <c r="CB766" s="11">
        <v>-6.2242199999999998E-2</v>
      </c>
      <c r="CC766" s="11">
        <v>-6.68401E-2</v>
      </c>
      <c r="CD766" s="11">
        <v>-5.8304799999999997E-2</v>
      </c>
      <c r="CE766" s="11">
        <v>-4.4944699999999997E-2</v>
      </c>
      <c r="CF766" s="11">
        <v>-4.3597700000000003E-2</v>
      </c>
      <c r="CG766" s="11">
        <v>-3.4117099999999997E-2</v>
      </c>
      <c r="CH766" s="11">
        <v>-1.8028599999999999E-2</v>
      </c>
      <c r="CI766" s="11">
        <v>1.138E-4</v>
      </c>
      <c r="CJ766" s="11">
        <v>-2.7247500000000001E-2</v>
      </c>
      <c r="CK766" s="11">
        <v>-2.6141000000000001E-2</v>
      </c>
      <c r="CL766" s="11">
        <v>6.4834000000000003E-3</v>
      </c>
      <c r="CM766" s="11">
        <v>3.7950200000000003E-2</v>
      </c>
      <c r="CN766" s="11">
        <v>6.4025200000000004E-2</v>
      </c>
      <c r="CO766" s="11">
        <v>6.9189100000000003E-2</v>
      </c>
      <c r="CP766" s="11">
        <v>5.6098299999999997E-2</v>
      </c>
      <c r="CQ766" s="11">
        <v>7.7715099999999995E-2</v>
      </c>
      <c r="CR766" s="11">
        <v>0.17542579999999999</v>
      </c>
      <c r="CS766" s="11">
        <v>0.18144740000000001</v>
      </c>
      <c r="CT766" s="11">
        <v>0.1283155</v>
      </c>
      <c r="CU766" s="11">
        <v>8.0143599999999995E-2</v>
      </c>
      <c r="CV766" s="11">
        <v>5.22221E-2</v>
      </c>
      <c r="CW766" s="11">
        <v>1.5953999999999999E-2</v>
      </c>
      <c r="CX766" s="11">
        <v>3.03019E-2</v>
      </c>
      <c r="CY766" s="11">
        <v>1.55827E-2</v>
      </c>
      <c r="CZ766" s="11">
        <v>5.9641100000000002E-2</v>
      </c>
      <c r="DA766" s="11">
        <v>5.6906199999999997E-2</v>
      </c>
      <c r="DB766" s="11">
        <v>4.7057799999999997E-2</v>
      </c>
      <c r="DC766" s="11">
        <v>4.0725999999999998E-2</v>
      </c>
      <c r="DD766" s="11">
        <v>3.46488E-2</v>
      </c>
      <c r="DE766" s="11">
        <v>3.0525799999999999E-2</v>
      </c>
      <c r="DF766" s="11">
        <v>2.4478400000000001E-2</v>
      </c>
      <c r="DG766" s="11">
        <v>2.5748799999999999E-2</v>
      </c>
      <c r="DH766" s="11">
        <v>2.8312199999999999E-2</v>
      </c>
      <c r="DI766" s="11">
        <v>2.91556E-2</v>
      </c>
      <c r="DJ766" s="11">
        <v>2.9453199999999999E-2</v>
      </c>
      <c r="DK766" s="11">
        <v>3.1669700000000002E-2</v>
      </c>
      <c r="DL766" s="11">
        <v>3.3481200000000003E-2</v>
      </c>
      <c r="DM766" s="11">
        <v>3.4349200000000003E-2</v>
      </c>
      <c r="DN766" s="11">
        <v>3.5568099999999998E-2</v>
      </c>
      <c r="DO766" s="11">
        <v>3.4985599999999999E-2</v>
      </c>
      <c r="DP766" s="11">
        <v>4.5353699999999997E-2</v>
      </c>
      <c r="DQ766" s="11">
        <v>4.6109299999999999E-2</v>
      </c>
      <c r="DR766" s="11">
        <v>4.06843E-2</v>
      </c>
      <c r="DS766" s="11">
        <v>3.2814599999999999E-2</v>
      </c>
      <c r="DT766" s="11">
        <v>3.0899599999999999E-2</v>
      </c>
      <c r="DU766" s="11">
        <v>3.567E-2</v>
      </c>
      <c r="DV766" s="11">
        <v>3.5854299999999999E-2</v>
      </c>
      <c r="DW766" s="11">
        <v>3.0750900000000001E-2</v>
      </c>
      <c r="DX766" s="11">
        <v>0.8445703</v>
      </c>
      <c r="DY766" s="11">
        <v>2.1418E-2</v>
      </c>
      <c r="DZ766" s="11">
        <v>3.5533299999999997E-2</v>
      </c>
      <c r="EA766" s="11">
        <v>66.180099999999996</v>
      </c>
      <c r="EB766" s="11">
        <v>66.412649999999999</v>
      </c>
      <c r="EC766" s="11">
        <v>66.743880000000004</v>
      </c>
      <c r="ED766" s="11">
        <v>66.062529999999995</v>
      </c>
      <c r="EE766" s="11">
        <v>65.631600000000006</v>
      </c>
      <c r="EF766" s="11">
        <v>65.129769999999994</v>
      </c>
      <c r="EG766" s="11">
        <v>65.004329999999996</v>
      </c>
      <c r="EH766" s="11">
        <v>64.589439999999996</v>
      </c>
      <c r="EI766" s="11">
        <v>65.051209999999998</v>
      </c>
      <c r="EJ766" s="11">
        <v>65.93853</v>
      </c>
      <c r="EK766" s="11">
        <v>67.175309999999996</v>
      </c>
      <c r="EL766" s="11">
        <v>69.188310000000001</v>
      </c>
      <c r="EM766" s="11">
        <v>71.074380000000005</v>
      </c>
      <c r="EN766" s="11">
        <v>72.034199999999998</v>
      </c>
      <c r="EO766" s="11">
        <v>74.181979999999996</v>
      </c>
      <c r="EP766" s="11">
        <v>73.593800000000002</v>
      </c>
      <c r="EQ766" s="11">
        <v>72.989699999999999</v>
      </c>
      <c r="ER766" s="11">
        <v>72.189109999999999</v>
      </c>
      <c r="ES766" s="11">
        <v>70.882559999999998</v>
      </c>
      <c r="ET766" s="11">
        <v>68.920969999999997</v>
      </c>
      <c r="EU766" s="11">
        <v>67.208100000000002</v>
      </c>
      <c r="EV766" s="11">
        <v>66.254270000000005</v>
      </c>
      <c r="EW766" s="11">
        <v>65.841290000000001</v>
      </c>
      <c r="EX766" s="11">
        <v>65.551910000000007</v>
      </c>
      <c r="EY766" s="11">
        <v>0</v>
      </c>
      <c r="EZ766" s="11"/>
      <c r="FA766" s="11"/>
      <c r="FB766" s="11"/>
      <c r="FC766" s="11"/>
      <c r="FD766" s="11"/>
      <c r="FE766" s="11"/>
      <c r="FF766" s="11"/>
      <c r="FG766" s="11"/>
      <c r="FH766" s="11"/>
      <c r="FI766" s="11"/>
      <c r="FJ766" s="11"/>
      <c r="FK766" s="11"/>
      <c r="FL766" s="11"/>
      <c r="FM766" s="11"/>
      <c r="FN766" s="11"/>
      <c r="FO766" s="11"/>
      <c r="FP766" s="11"/>
      <c r="FQ766" s="11"/>
      <c r="FR766" s="11"/>
      <c r="FS766" s="11"/>
      <c r="FT766" s="11"/>
      <c r="FU766" s="11"/>
      <c r="FV766" s="11"/>
      <c r="HY766" s="37"/>
      <c r="IA766" s="37"/>
    </row>
    <row r="767" spans="1:235" x14ac:dyDescent="0.25">
      <c r="A767" t="s">
        <v>112</v>
      </c>
      <c r="B767" t="s">
        <v>142</v>
      </c>
      <c r="C767" t="s">
        <v>0</v>
      </c>
      <c r="D767" t="s">
        <v>105</v>
      </c>
      <c r="E767" s="38" t="s">
        <v>127</v>
      </c>
      <c r="F767" t="s">
        <v>106</v>
      </c>
      <c r="G767" s="11">
        <v>4330</v>
      </c>
      <c r="H767" s="11">
        <v>3.9911699999999999</v>
      </c>
      <c r="I767" s="11">
        <v>3.6529919999999998</v>
      </c>
      <c r="J767" s="11">
        <v>3.2803059999999999</v>
      </c>
      <c r="K767" s="11">
        <v>2.9315410000000002</v>
      </c>
      <c r="L767" s="11">
        <v>2.62649</v>
      </c>
      <c r="M767" s="11">
        <v>2.4612270000000001</v>
      </c>
      <c r="N767" s="11">
        <v>2.4599920000000002</v>
      </c>
      <c r="O767" s="11">
        <v>2.5141969999999998</v>
      </c>
      <c r="P767" s="11">
        <v>1.9756750000000001</v>
      </c>
      <c r="Q767" s="11">
        <v>1.391329</v>
      </c>
      <c r="R767" s="11">
        <v>0.76946809999999999</v>
      </c>
      <c r="S767" s="11">
        <v>6.24211E-2</v>
      </c>
      <c r="T767" s="11">
        <v>-0.11147360000000001</v>
      </c>
      <c r="U767" s="11">
        <v>5.6054899999999998E-2</v>
      </c>
      <c r="V767" s="11">
        <v>0.53314090000000003</v>
      </c>
      <c r="W767" s="11">
        <v>1.5018899999999999</v>
      </c>
      <c r="X767" s="11">
        <v>2.8575889999999999</v>
      </c>
      <c r="Y767" s="11">
        <v>4.0035809999999996</v>
      </c>
      <c r="Z767" s="11">
        <v>4.5340439999999997</v>
      </c>
      <c r="AA767" s="11">
        <v>4.5468200000000003</v>
      </c>
      <c r="AB767" s="11">
        <v>4.5427670000000004</v>
      </c>
      <c r="AC767" s="11">
        <v>4.3728160000000003</v>
      </c>
      <c r="AD767" s="11">
        <v>4.0416860000000003</v>
      </c>
      <c r="AE767" s="11">
        <v>3.4946009999999998</v>
      </c>
      <c r="AF767" s="11">
        <v>-1.119062</v>
      </c>
      <c r="AG767" s="11">
        <v>-1.1000129999999999</v>
      </c>
      <c r="AH767" s="11">
        <v>-0.92277180000000003</v>
      </c>
      <c r="AI767" s="11">
        <v>-0.77472969999999997</v>
      </c>
      <c r="AJ767" s="11">
        <v>-0.68233029999999995</v>
      </c>
      <c r="AK767" s="11">
        <v>-0.58255020000000002</v>
      </c>
      <c r="AL767" s="11">
        <v>-0.42674430000000002</v>
      </c>
      <c r="AM767" s="11">
        <v>-0.36628430000000001</v>
      </c>
      <c r="AN767" s="11">
        <v>-0.52127279999999998</v>
      </c>
      <c r="AO767" s="11">
        <v>-0.52849500000000005</v>
      </c>
      <c r="AP767" s="11">
        <v>-0.3914707</v>
      </c>
      <c r="AQ767" s="11">
        <v>-0.28679250000000001</v>
      </c>
      <c r="AR767" s="11">
        <v>-0.19969110000000001</v>
      </c>
      <c r="AS767" s="11">
        <v>-0.18969659999999999</v>
      </c>
      <c r="AT767" s="11">
        <v>-0.26374130000000001</v>
      </c>
      <c r="AU767" s="11">
        <v>-0.16184380000000001</v>
      </c>
      <c r="AV767" s="11">
        <v>0.1135564</v>
      </c>
      <c r="AW767" s="11">
        <v>0.1288666</v>
      </c>
      <c r="AX767" s="11">
        <v>-2.3919099999999999E-2</v>
      </c>
      <c r="AY767" s="11">
        <v>-0.120404</v>
      </c>
      <c r="AZ767" s="11">
        <v>-0.2140251</v>
      </c>
      <c r="BA767" s="11">
        <v>-0.4390175</v>
      </c>
      <c r="BB767" s="11">
        <v>-0.37951629999999997</v>
      </c>
      <c r="BC767" s="11">
        <v>-0.37055630000000001</v>
      </c>
      <c r="BD767" s="11">
        <v>-0.6942855</v>
      </c>
      <c r="BE767" s="11">
        <v>-0.69471550000000004</v>
      </c>
      <c r="BF767" s="11">
        <v>-0.58761580000000002</v>
      </c>
      <c r="BG767" s="11">
        <v>-0.4846702</v>
      </c>
      <c r="BH767" s="11">
        <v>-0.43555430000000001</v>
      </c>
      <c r="BI767" s="11">
        <v>-0.36513849999999998</v>
      </c>
      <c r="BJ767" s="11">
        <v>-0.25240410000000002</v>
      </c>
      <c r="BK767" s="11">
        <v>-0.1828959</v>
      </c>
      <c r="BL767" s="11">
        <v>-0.3196272</v>
      </c>
      <c r="BM767" s="11">
        <v>-0.32084269999999998</v>
      </c>
      <c r="BN767" s="11">
        <v>-0.18169879999999999</v>
      </c>
      <c r="BO767" s="11">
        <v>-6.12341E-2</v>
      </c>
      <c r="BP767" s="11">
        <v>3.8768999999999998E-2</v>
      </c>
      <c r="BQ767" s="11">
        <v>5.4946000000000002E-2</v>
      </c>
      <c r="BR767" s="11">
        <v>-1.04177E-2</v>
      </c>
      <c r="BS767" s="11">
        <v>8.7331199999999998E-2</v>
      </c>
      <c r="BT767" s="11">
        <v>0.43657499999999999</v>
      </c>
      <c r="BU767" s="11">
        <v>0.45726679999999997</v>
      </c>
      <c r="BV767" s="11">
        <v>0.26584350000000001</v>
      </c>
      <c r="BW767" s="11">
        <v>0.1133088</v>
      </c>
      <c r="BX767" s="11">
        <v>6.0482000000000001E-3</v>
      </c>
      <c r="BY767" s="11">
        <v>-0.1849683</v>
      </c>
      <c r="BZ767" s="11">
        <v>-0.1241545</v>
      </c>
      <c r="CA767" s="11">
        <v>-0.1515417</v>
      </c>
      <c r="CB767" s="11">
        <v>-0.26950859999999999</v>
      </c>
      <c r="CC767" s="11">
        <v>-0.28941749999999999</v>
      </c>
      <c r="CD767" s="11">
        <v>-0.25246000000000002</v>
      </c>
      <c r="CE767" s="11">
        <v>-0.1946108</v>
      </c>
      <c r="CF767" s="11">
        <v>-0.18877820000000001</v>
      </c>
      <c r="CG767" s="11">
        <v>-0.14772679999999999</v>
      </c>
      <c r="CH767" s="11">
        <v>-7.8063900000000006E-2</v>
      </c>
      <c r="CI767" s="11">
        <v>4.9260000000000005E-4</v>
      </c>
      <c r="CJ767" s="11">
        <v>-0.11798169999999999</v>
      </c>
      <c r="CK767" s="11">
        <v>-0.1131905</v>
      </c>
      <c r="CL767" s="11">
        <v>2.80731E-2</v>
      </c>
      <c r="CM767" s="11">
        <v>0.16432430000000001</v>
      </c>
      <c r="CN767" s="11">
        <v>0.27722910000000001</v>
      </c>
      <c r="CO767" s="11">
        <v>0.29958869999999999</v>
      </c>
      <c r="CP767" s="11">
        <v>0.24290580000000001</v>
      </c>
      <c r="CQ767" s="11">
        <v>0.33650619999999998</v>
      </c>
      <c r="CR767" s="11">
        <v>0.75959350000000003</v>
      </c>
      <c r="CS767" s="11">
        <v>0.785667</v>
      </c>
      <c r="CT767" s="11">
        <v>0.55560600000000004</v>
      </c>
      <c r="CU767" s="11">
        <v>0.34702159999999999</v>
      </c>
      <c r="CV767" s="11">
        <v>0.2261215</v>
      </c>
      <c r="CW767" s="11">
        <v>6.9080900000000001E-2</v>
      </c>
      <c r="CX767" s="11">
        <v>0.1312072</v>
      </c>
      <c r="CY767" s="11">
        <v>6.7472900000000002E-2</v>
      </c>
      <c r="CZ767" s="11">
        <v>0.25824599999999998</v>
      </c>
      <c r="DA767" s="11">
        <v>0.2464037</v>
      </c>
      <c r="DB767" s="11">
        <v>0.20376030000000001</v>
      </c>
      <c r="DC767" s="11">
        <v>0.17634359999999999</v>
      </c>
      <c r="DD767" s="11">
        <v>0.1500292</v>
      </c>
      <c r="DE767" s="11">
        <v>0.13217690000000001</v>
      </c>
      <c r="DF767" s="11">
        <v>0.1059913</v>
      </c>
      <c r="DG767" s="11">
        <v>0.1114922</v>
      </c>
      <c r="DH767" s="11">
        <v>0.1225918</v>
      </c>
      <c r="DI767" s="11">
        <v>0.12624360000000001</v>
      </c>
      <c r="DJ767" s="11">
        <v>0.12753220000000001</v>
      </c>
      <c r="DK767" s="11">
        <v>0.1371298</v>
      </c>
      <c r="DL767" s="11">
        <v>0.14497350000000001</v>
      </c>
      <c r="DM767" s="11">
        <v>0.14873220000000001</v>
      </c>
      <c r="DN767" s="11">
        <v>0.1540098</v>
      </c>
      <c r="DO767" s="11">
        <v>0.1514876</v>
      </c>
      <c r="DP767" s="11">
        <v>0.19638130000000001</v>
      </c>
      <c r="DQ767" s="11">
        <v>0.1996532</v>
      </c>
      <c r="DR767" s="11">
        <v>0.17616309999999999</v>
      </c>
      <c r="DS767" s="11">
        <v>0.1420873</v>
      </c>
      <c r="DT767" s="11">
        <v>0.1337951</v>
      </c>
      <c r="DU767" s="11">
        <v>0.1544509</v>
      </c>
      <c r="DV767" s="11">
        <v>0.1552489</v>
      </c>
      <c r="DW767" s="11">
        <v>0.1331514</v>
      </c>
      <c r="DX767" s="11">
        <v>3.65699</v>
      </c>
      <c r="DY767" s="11">
        <v>9.27399E-2</v>
      </c>
      <c r="DZ767" s="11">
        <v>0.1538593</v>
      </c>
      <c r="EA767" s="11">
        <v>66.180099999999996</v>
      </c>
      <c r="EB767" s="11">
        <v>66.412649999999999</v>
      </c>
      <c r="EC767" s="11">
        <v>66.743880000000004</v>
      </c>
      <c r="ED767" s="11">
        <v>66.062529999999995</v>
      </c>
      <c r="EE767" s="11">
        <v>65.631600000000006</v>
      </c>
      <c r="EF767" s="11">
        <v>65.129769999999994</v>
      </c>
      <c r="EG767" s="11">
        <v>65.004329999999996</v>
      </c>
      <c r="EH767" s="11">
        <v>64.589439999999996</v>
      </c>
      <c r="EI767" s="11">
        <v>65.051209999999998</v>
      </c>
      <c r="EJ767" s="11">
        <v>65.93853</v>
      </c>
      <c r="EK767" s="11">
        <v>67.175309999999996</v>
      </c>
      <c r="EL767" s="11">
        <v>69.188310000000001</v>
      </c>
      <c r="EM767" s="11">
        <v>71.074380000000005</v>
      </c>
      <c r="EN767" s="11">
        <v>72.034199999999998</v>
      </c>
      <c r="EO767" s="11">
        <v>74.181979999999996</v>
      </c>
      <c r="EP767" s="11">
        <v>73.593800000000002</v>
      </c>
      <c r="EQ767" s="11">
        <v>72.989699999999999</v>
      </c>
      <c r="ER767" s="11">
        <v>72.189109999999999</v>
      </c>
      <c r="ES767" s="11">
        <v>70.882559999999998</v>
      </c>
      <c r="ET767" s="11">
        <v>68.920969999999997</v>
      </c>
      <c r="EU767" s="11">
        <v>67.208100000000002</v>
      </c>
      <c r="EV767" s="11">
        <v>66.254270000000005</v>
      </c>
      <c r="EW767" s="11">
        <v>65.841290000000001</v>
      </c>
      <c r="EX767" s="11">
        <v>65.551910000000007</v>
      </c>
      <c r="EY767" s="11">
        <v>0</v>
      </c>
      <c r="EZ767" s="11"/>
      <c r="FA767" s="11"/>
      <c r="FB767" s="11"/>
      <c r="FC767" s="11"/>
      <c r="FD767" s="11"/>
      <c r="FE767" s="11"/>
      <c r="FF767" s="11"/>
      <c r="FG767" s="11"/>
      <c r="FH767" s="11"/>
      <c r="FI767" s="11"/>
      <c r="FJ767" s="11"/>
      <c r="FK767" s="11"/>
      <c r="FL767" s="11"/>
      <c r="FM767" s="11"/>
      <c r="FN767" s="11"/>
      <c r="FO767" s="11"/>
      <c r="FP767" s="11"/>
      <c r="FQ767" s="11"/>
      <c r="FR767" s="11"/>
      <c r="FS767" s="11"/>
      <c r="FT767" s="11"/>
      <c r="FU767" s="11"/>
      <c r="FV767" s="11"/>
      <c r="HY767" s="37"/>
      <c r="IA767" s="37"/>
    </row>
    <row r="768" spans="1:235" x14ac:dyDescent="0.25">
      <c r="A768" s="37" t="s">
        <v>112</v>
      </c>
      <c r="B768" t="s">
        <v>142</v>
      </c>
      <c r="C768" t="s">
        <v>0</v>
      </c>
      <c r="D768" t="s">
        <v>105</v>
      </c>
      <c r="E768" s="38" t="s">
        <v>244</v>
      </c>
      <c r="F768" t="s">
        <v>106</v>
      </c>
      <c r="G768" s="11">
        <v>4330</v>
      </c>
      <c r="H768" s="11">
        <v>7.435772</v>
      </c>
      <c r="I768" s="11">
        <v>6.4238030000000004</v>
      </c>
      <c r="J768" s="11">
        <v>5.4945550000000001</v>
      </c>
      <c r="K768" s="11">
        <v>4.8922420000000004</v>
      </c>
      <c r="L768" s="11">
        <v>4.4870939999999999</v>
      </c>
      <c r="M768" s="11">
        <v>3.9019780000000002</v>
      </c>
      <c r="N768" s="11">
        <v>3.7010580000000002</v>
      </c>
      <c r="O768" s="11">
        <v>3.7602850000000001</v>
      </c>
      <c r="P768" s="11">
        <v>3.271703</v>
      </c>
      <c r="Q768" s="11">
        <v>3.2067040000000002</v>
      </c>
      <c r="R768" s="11">
        <v>3.7691720000000002</v>
      </c>
      <c r="S768" s="11">
        <v>4.1044869999999998</v>
      </c>
      <c r="T768" s="11">
        <v>4.9440280000000003</v>
      </c>
      <c r="U768" s="11">
        <v>5.9360419999999996</v>
      </c>
      <c r="V768" s="11">
        <v>6.9202959999999996</v>
      </c>
      <c r="W768" s="11">
        <v>8.0961639999999999</v>
      </c>
      <c r="X768" s="11">
        <v>8.7809609999999996</v>
      </c>
      <c r="Y768" s="11">
        <v>9.6950240000000001</v>
      </c>
      <c r="Z768" s="11">
        <v>9.9574339999999992</v>
      </c>
      <c r="AA768" s="11">
        <v>9.6297350000000002</v>
      </c>
      <c r="AB768" s="11">
        <v>9.1770739999999993</v>
      </c>
      <c r="AC768" s="11">
        <v>9.3422780000000003</v>
      </c>
      <c r="AD768" s="11">
        <v>8.4247890000000005</v>
      </c>
      <c r="AE768" s="11">
        <v>6.9617740000000001</v>
      </c>
      <c r="AF768" s="11">
        <v>-1.116306</v>
      </c>
      <c r="AG768" s="11">
        <v>-1.176083</v>
      </c>
      <c r="AH768" s="11">
        <v>-1.2238530000000001</v>
      </c>
      <c r="AI768" s="11">
        <v>-0.98793169999999997</v>
      </c>
      <c r="AJ768" s="11">
        <v>-0.74245059999999996</v>
      </c>
      <c r="AK768" s="11">
        <v>-0.80232040000000004</v>
      </c>
      <c r="AL768" s="11">
        <v>-0.65671679999999999</v>
      </c>
      <c r="AM768" s="11">
        <v>-0.48600169999999998</v>
      </c>
      <c r="AN768" s="11">
        <v>-0.54304889999999995</v>
      </c>
      <c r="AO768" s="11">
        <v>-0.4440963</v>
      </c>
      <c r="AP768" s="11">
        <v>-0.1118299</v>
      </c>
      <c r="AQ768" s="11">
        <v>-0.13093179999999999</v>
      </c>
      <c r="AR768" s="11">
        <v>-3.4323199999999998E-2</v>
      </c>
      <c r="AS768" s="11">
        <v>-1.1908500000000001E-2</v>
      </c>
      <c r="AT768" s="11">
        <v>-9.6222500000000002E-2</v>
      </c>
      <c r="AU768" s="11">
        <v>-0.1234692</v>
      </c>
      <c r="AV768" s="11">
        <v>0.31198480000000001</v>
      </c>
      <c r="AW768" s="11">
        <v>0.35179539999999998</v>
      </c>
      <c r="AX768" s="11">
        <v>0.13377230000000001</v>
      </c>
      <c r="AY768" s="11">
        <v>7.2384799999999999E-2</v>
      </c>
      <c r="AZ768" s="11">
        <v>-1.52021E-2</v>
      </c>
      <c r="BA768" s="11">
        <v>-0.22957250000000001</v>
      </c>
      <c r="BB768" s="11">
        <v>-0.1477387</v>
      </c>
      <c r="BC768" s="11">
        <v>-0.1218409</v>
      </c>
      <c r="BD768" s="11">
        <v>-0.5804878</v>
      </c>
      <c r="BE768" s="11">
        <v>-0.65589940000000002</v>
      </c>
      <c r="BF768" s="11">
        <v>-0.74094850000000001</v>
      </c>
      <c r="BG768" s="11">
        <v>-0.58501729999999996</v>
      </c>
      <c r="BH768" s="11">
        <v>-0.44042999999999999</v>
      </c>
      <c r="BI768" s="11">
        <v>-0.51299550000000005</v>
      </c>
      <c r="BJ768" s="11">
        <v>-0.39513179999999998</v>
      </c>
      <c r="BK768" s="11">
        <v>-0.19482920000000001</v>
      </c>
      <c r="BL768" s="11">
        <v>-0.26826559999999999</v>
      </c>
      <c r="BM768" s="11">
        <v>-0.1168318</v>
      </c>
      <c r="BN768" s="11">
        <v>0.2454828</v>
      </c>
      <c r="BO768" s="11">
        <v>0.23153689999999999</v>
      </c>
      <c r="BP768" s="11">
        <v>0.36662529999999999</v>
      </c>
      <c r="BQ768" s="11">
        <v>0.400725</v>
      </c>
      <c r="BR768" s="11">
        <v>0.3609734</v>
      </c>
      <c r="BS768" s="11">
        <v>0.35482219999999998</v>
      </c>
      <c r="BT768" s="11">
        <v>0.87400509999999998</v>
      </c>
      <c r="BU768" s="11">
        <v>0.90688849999999999</v>
      </c>
      <c r="BV768" s="11">
        <v>0.66744490000000001</v>
      </c>
      <c r="BW768" s="11">
        <v>0.52456990000000003</v>
      </c>
      <c r="BX768" s="11">
        <v>0.38871559999999999</v>
      </c>
      <c r="BY768" s="11">
        <v>0.16597629999999999</v>
      </c>
      <c r="BZ768" s="11">
        <v>0.2407299</v>
      </c>
      <c r="CA768" s="11">
        <v>0.17570759999999999</v>
      </c>
      <c r="CB768" s="11">
        <v>-4.4669199999999999E-2</v>
      </c>
      <c r="CC768" s="11">
        <v>-0.13571569999999999</v>
      </c>
      <c r="CD768" s="11">
        <v>-0.2580442</v>
      </c>
      <c r="CE768" s="11">
        <v>-0.18210299999999999</v>
      </c>
      <c r="CF768" s="11">
        <v>-0.13840949999999999</v>
      </c>
      <c r="CG768" s="11">
        <v>-0.2236706</v>
      </c>
      <c r="CH768" s="11">
        <v>-0.13354679999999999</v>
      </c>
      <c r="CI768" s="11">
        <v>9.6343300000000007E-2</v>
      </c>
      <c r="CJ768" s="11">
        <v>6.5176000000000001E-3</v>
      </c>
      <c r="CK768" s="11">
        <v>0.2104328</v>
      </c>
      <c r="CL768" s="11">
        <v>0.60279550000000004</v>
      </c>
      <c r="CM768" s="11">
        <v>0.59400560000000002</v>
      </c>
      <c r="CN768" s="11">
        <v>0.76757370000000003</v>
      </c>
      <c r="CO768" s="11">
        <v>0.81335849999999998</v>
      </c>
      <c r="CP768" s="11">
        <v>0.81816920000000004</v>
      </c>
      <c r="CQ768" s="11">
        <v>0.83311349999999995</v>
      </c>
      <c r="CR768" s="11">
        <v>1.4360250000000001</v>
      </c>
      <c r="CS768" s="11">
        <v>1.461981</v>
      </c>
      <c r="CT768" s="11">
        <v>1.2011179999999999</v>
      </c>
      <c r="CU768" s="11">
        <v>0.97675509999999999</v>
      </c>
      <c r="CV768" s="11">
        <v>0.79263340000000004</v>
      </c>
      <c r="CW768" s="11">
        <v>0.5615251</v>
      </c>
      <c r="CX768" s="11">
        <v>0.62919849999999999</v>
      </c>
      <c r="CY768" s="11">
        <v>0.47325610000000001</v>
      </c>
      <c r="CZ768" s="11">
        <v>0.32575460000000001</v>
      </c>
      <c r="DA768" s="11">
        <v>0.31624920000000001</v>
      </c>
      <c r="DB768" s="11">
        <v>0.29358499999999998</v>
      </c>
      <c r="DC768" s="11">
        <v>0.24495449999999999</v>
      </c>
      <c r="DD768" s="11">
        <v>0.18361549999999999</v>
      </c>
      <c r="DE768" s="11">
        <v>0.175897</v>
      </c>
      <c r="DF768" s="11">
        <v>0.15903239999999999</v>
      </c>
      <c r="DG768" s="11">
        <v>0.17702029999999999</v>
      </c>
      <c r="DH768" s="11">
        <v>0.16705629999999999</v>
      </c>
      <c r="DI768" s="11">
        <v>0.19896269999999999</v>
      </c>
      <c r="DJ768" s="11">
        <v>0.2172307</v>
      </c>
      <c r="DK768" s="11">
        <v>0.22036529999999999</v>
      </c>
      <c r="DL768" s="11">
        <v>0.24375930000000001</v>
      </c>
      <c r="DM768" s="11">
        <v>0.25086330000000001</v>
      </c>
      <c r="DN768" s="11">
        <v>0.27795540000000002</v>
      </c>
      <c r="DO768" s="11">
        <v>0.2907805</v>
      </c>
      <c r="DP768" s="11">
        <v>0.34168409999999999</v>
      </c>
      <c r="DQ768" s="11">
        <v>0.33747260000000001</v>
      </c>
      <c r="DR768" s="11">
        <v>0.32445000000000002</v>
      </c>
      <c r="DS768" s="11">
        <v>0.27490900000000001</v>
      </c>
      <c r="DT768" s="11">
        <v>0.24556459999999999</v>
      </c>
      <c r="DU768" s="11">
        <v>0.24047660000000001</v>
      </c>
      <c r="DV768" s="11">
        <v>0.2361721</v>
      </c>
      <c r="DW768" s="11">
        <v>0.18089659999999999</v>
      </c>
      <c r="DX768" s="11">
        <v>4.2306419999999996</v>
      </c>
      <c r="DY768" s="11">
        <v>0.1577422</v>
      </c>
      <c r="DZ768" s="11">
        <v>0.28168900000000002</v>
      </c>
      <c r="EA768" s="11">
        <v>77.745009999999994</v>
      </c>
      <c r="EB768" s="11">
        <v>79.671419999999998</v>
      </c>
      <c r="EC768" s="11">
        <v>81.413600000000002</v>
      </c>
      <c r="ED768" s="11">
        <v>77.329650000000001</v>
      </c>
      <c r="EE768" s="11">
        <v>76.425280000000001</v>
      </c>
      <c r="EF768" s="11">
        <v>76.351339999999993</v>
      </c>
      <c r="EG768" s="11">
        <v>75.268320000000003</v>
      </c>
      <c r="EH768" s="11">
        <v>73.954179999999994</v>
      </c>
      <c r="EI768" s="11">
        <v>75.77807</v>
      </c>
      <c r="EJ768" s="11">
        <v>77.10624</v>
      </c>
      <c r="EK768" s="11">
        <v>81.204700000000003</v>
      </c>
      <c r="EL768" s="11">
        <v>84.062809999999999</v>
      </c>
      <c r="EM768" s="11">
        <v>86.629360000000005</v>
      </c>
      <c r="EN768" s="11">
        <v>86.903880000000001</v>
      </c>
      <c r="EO768" s="11">
        <v>91.624070000000003</v>
      </c>
      <c r="EP768" s="11">
        <v>92.046760000000006</v>
      </c>
      <c r="EQ768" s="11">
        <v>88.68056</v>
      </c>
      <c r="ER768" s="11">
        <v>89.760050000000007</v>
      </c>
      <c r="ES768" s="11">
        <v>86.53219</v>
      </c>
      <c r="ET768" s="11">
        <v>82.776899999999998</v>
      </c>
      <c r="EU768" s="11">
        <v>79.868340000000003</v>
      </c>
      <c r="EV768" s="11">
        <v>78.897310000000004</v>
      </c>
      <c r="EW768" s="11">
        <v>77.571489999999997</v>
      </c>
      <c r="EX768" s="11">
        <v>76.427800000000005</v>
      </c>
      <c r="EY768" s="11">
        <v>0</v>
      </c>
      <c r="EZ768" s="11"/>
      <c r="FA768" s="11"/>
      <c r="FB768" s="11"/>
      <c r="FC768" s="11"/>
      <c r="FD768" s="11"/>
      <c r="FE768" s="11"/>
      <c r="FF768" s="11"/>
      <c r="FG768" s="11"/>
      <c r="FH768" s="11"/>
      <c r="FI768" s="11"/>
      <c r="FJ768" s="11"/>
      <c r="FK768" s="11"/>
      <c r="FL768" s="11"/>
      <c r="FM768" s="11"/>
      <c r="FN768" s="11"/>
      <c r="FO768" s="11"/>
      <c r="FP768" s="11"/>
      <c r="FQ768" s="11"/>
      <c r="FR768" s="11"/>
      <c r="FS768" s="11"/>
      <c r="FT768" s="11"/>
      <c r="FU768" s="11"/>
      <c r="FV768" s="11"/>
      <c r="HY768" s="37"/>
    </row>
    <row r="769" spans="1:235" x14ac:dyDescent="0.25">
      <c r="A769" s="37" t="s">
        <v>112</v>
      </c>
      <c r="B769" t="s">
        <v>142</v>
      </c>
      <c r="C769" t="s">
        <v>88</v>
      </c>
      <c r="D769" t="s">
        <v>105</v>
      </c>
      <c r="E769" s="38" t="s">
        <v>244</v>
      </c>
      <c r="F769" t="s">
        <v>106</v>
      </c>
      <c r="G769" s="11">
        <v>4330</v>
      </c>
      <c r="H769" s="11">
        <v>1.717268</v>
      </c>
      <c r="I769" s="11">
        <v>1.483557</v>
      </c>
      <c r="J769" s="11">
        <v>1.26895</v>
      </c>
      <c r="K769" s="11">
        <v>1.129848</v>
      </c>
      <c r="L769" s="11">
        <v>1.0362800000000001</v>
      </c>
      <c r="M769" s="11">
        <v>0.90114970000000005</v>
      </c>
      <c r="N769" s="11">
        <v>0.8547479</v>
      </c>
      <c r="O769" s="11">
        <v>0.86842609999999998</v>
      </c>
      <c r="P769" s="11">
        <v>0.75558970000000003</v>
      </c>
      <c r="Q769" s="11">
        <v>0.74057839999999997</v>
      </c>
      <c r="R769" s="11">
        <v>0.87047839999999999</v>
      </c>
      <c r="S769" s="11">
        <v>0.94791859999999994</v>
      </c>
      <c r="T769" s="11">
        <v>1.1418079999999999</v>
      </c>
      <c r="U769" s="11">
        <v>1.3709100000000001</v>
      </c>
      <c r="V769" s="11">
        <v>1.5982209999999999</v>
      </c>
      <c r="W769" s="11">
        <v>1.8697839999999999</v>
      </c>
      <c r="X769" s="11">
        <v>2.0279349999999998</v>
      </c>
      <c r="Y769" s="11">
        <v>2.2390349999999999</v>
      </c>
      <c r="Z769" s="11">
        <v>2.2996379999999998</v>
      </c>
      <c r="AA769" s="11">
        <v>2.223957</v>
      </c>
      <c r="AB769" s="11">
        <v>2.1194169999999999</v>
      </c>
      <c r="AC769" s="11">
        <v>2.1575700000000002</v>
      </c>
      <c r="AD769" s="11">
        <v>1.9456789999999999</v>
      </c>
      <c r="AE769" s="11">
        <v>1.6077999999999999</v>
      </c>
      <c r="AF769" s="11">
        <v>-0.25780750000000002</v>
      </c>
      <c r="AG769" s="11">
        <v>-0.27161269999999998</v>
      </c>
      <c r="AH769" s="11">
        <v>-0.28264499999999998</v>
      </c>
      <c r="AI769" s="11">
        <v>-0.22815969999999999</v>
      </c>
      <c r="AJ769" s="11">
        <v>-0.1714666</v>
      </c>
      <c r="AK769" s="11">
        <v>-0.1852934</v>
      </c>
      <c r="AL769" s="11">
        <v>-0.15166669999999999</v>
      </c>
      <c r="AM769" s="11">
        <v>-0.1122406</v>
      </c>
      <c r="AN769" s="11">
        <v>-0.12541540000000001</v>
      </c>
      <c r="AO769" s="11">
        <v>-0.10256270000000001</v>
      </c>
      <c r="AP769" s="11">
        <v>-2.58268E-2</v>
      </c>
      <c r="AQ769" s="11">
        <v>-3.0238299999999999E-2</v>
      </c>
      <c r="AR769" s="11">
        <v>-7.9267999999999995E-3</v>
      </c>
      <c r="AS769" s="11">
        <v>-2.7502E-3</v>
      </c>
      <c r="AT769" s="11">
        <v>-2.22223E-2</v>
      </c>
      <c r="AU769" s="11">
        <v>-2.85148E-2</v>
      </c>
      <c r="AV769" s="11">
        <v>7.2051900000000002E-2</v>
      </c>
      <c r="AW769" s="11">
        <v>8.1246100000000002E-2</v>
      </c>
      <c r="AX769" s="11">
        <v>3.08943E-2</v>
      </c>
      <c r="AY769" s="11">
        <v>1.6716999999999999E-2</v>
      </c>
      <c r="AZ769" s="11">
        <v>-3.5109E-3</v>
      </c>
      <c r="BA769" s="11">
        <v>-5.3018999999999997E-2</v>
      </c>
      <c r="BB769" s="11">
        <v>-3.4119799999999999E-2</v>
      </c>
      <c r="BC769" s="11">
        <v>-2.8138799999999999E-2</v>
      </c>
      <c r="BD769" s="11">
        <v>-0.13406180000000001</v>
      </c>
      <c r="BE769" s="11">
        <v>-0.1514779</v>
      </c>
      <c r="BF769" s="11">
        <v>-0.17111970000000001</v>
      </c>
      <c r="BG769" s="11">
        <v>-0.1351079</v>
      </c>
      <c r="BH769" s="11">
        <v>-0.1017159</v>
      </c>
      <c r="BI769" s="11">
        <v>-0.1184747</v>
      </c>
      <c r="BJ769" s="11">
        <v>-9.1254500000000002E-2</v>
      </c>
      <c r="BK769" s="11">
        <v>-4.4995199999999999E-2</v>
      </c>
      <c r="BL769" s="11">
        <v>-6.1955099999999999E-2</v>
      </c>
      <c r="BM769" s="11">
        <v>-2.69819E-2</v>
      </c>
      <c r="BN769" s="11">
        <v>5.6693500000000001E-2</v>
      </c>
      <c r="BO769" s="11">
        <v>5.3472699999999998E-2</v>
      </c>
      <c r="BP769" s="11">
        <v>8.4670999999999996E-2</v>
      </c>
      <c r="BQ769" s="11">
        <v>9.2546199999999995E-2</v>
      </c>
      <c r="BR769" s="11">
        <v>8.3365700000000001E-2</v>
      </c>
      <c r="BS769" s="11">
        <v>8.1945100000000007E-2</v>
      </c>
      <c r="BT769" s="11">
        <v>0.20184869999999999</v>
      </c>
      <c r="BU769" s="11">
        <v>0.20944309999999999</v>
      </c>
      <c r="BV769" s="11">
        <v>0.15414430000000001</v>
      </c>
      <c r="BW769" s="11">
        <v>0.1211478</v>
      </c>
      <c r="BX769" s="11">
        <v>8.9772699999999997E-2</v>
      </c>
      <c r="BY769" s="11">
        <v>3.8331700000000003E-2</v>
      </c>
      <c r="BZ769" s="11">
        <v>5.5595800000000001E-2</v>
      </c>
      <c r="CA769" s="11">
        <v>4.05791E-2</v>
      </c>
      <c r="CB769" s="11">
        <v>-1.0316199999999999E-2</v>
      </c>
      <c r="CC769" s="11">
        <v>-3.1343099999999999E-2</v>
      </c>
      <c r="CD769" s="11">
        <v>-5.9594500000000002E-2</v>
      </c>
      <c r="CE769" s="11">
        <v>-4.2056099999999999E-2</v>
      </c>
      <c r="CF769" s="11">
        <v>-3.1965199999999999E-2</v>
      </c>
      <c r="CG769" s="11">
        <v>-5.1656000000000001E-2</v>
      </c>
      <c r="CH769" s="11">
        <v>-3.08422E-2</v>
      </c>
      <c r="CI769" s="11">
        <v>2.2250200000000001E-2</v>
      </c>
      <c r="CJ769" s="11">
        <v>1.5051999999999999E-3</v>
      </c>
      <c r="CK769" s="11">
        <v>4.8598799999999998E-2</v>
      </c>
      <c r="CL769" s="11">
        <v>0.1392138</v>
      </c>
      <c r="CM769" s="11">
        <v>0.13718369999999999</v>
      </c>
      <c r="CN769" s="11">
        <v>0.1772688</v>
      </c>
      <c r="CO769" s="11">
        <v>0.1878426</v>
      </c>
      <c r="CP769" s="11">
        <v>0.1889536</v>
      </c>
      <c r="CQ769" s="11">
        <v>0.19240499999999999</v>
      </c>
      <c r="CR769" s="11">
        <v>0.33164559999999998</v>
      </c>
      <c r="CS769" s="11">
        <v>0.3376401</v>
      </c>
      <c r="CT769" s="11">
        <v>0.27739439999999999</v>
      </c>
      <c r="CU769" s="11">
        <v>0.22557849999999999</v>
      </c>
      <c r="CV769" s="11">
        <v>0.1830562</v>
      </c>
      <c r="CW769" s="11">
        <v>0.12968250000000001</v>
      </c>
      <c r="CX769" s="11">
        <v>0.14531140000000001</v>
      </c>
      <c r="CY769" s="11">
        <v>0.10929700000000001</v>
      </c>
      <c r="CZ769" s="11">
        <v>7.5231999999999993E-2</v>
      </c>
      <c r="DA769" s="11">
        <v>7.3036799999999999E-2</v>
      </c>
      <c r="DB769" s="11">
        <v>6.7802500000000002E-2</v>
      </c>
      <c r="DC769" s="11">
        <v>5.6571499999999997E-2</v>
      </c>
      <c r="DD769" s="11">
        <v>4.2405400000000003E-2</v>
      </c>
      <c r="DE769" s="11">
        <v>4.0622900000000003E-2</v>
      </c>
      <c r="DF769" s="11">
        <v>3.6727999999999997E-2</v>
      </c>
      <c r="DG769" s="11">
        <v>4.0882300000000003E-2</v>
      </c>
      <c r="DH769" s="11">
        <v>3.85811E-2</v>
      </c>
      <c r="DI769" s="11">
        <v>4.5949799999999999E-2</v>
      </c>
      <c r="DJ769" s="11">
        <v>5.01688E-2</v>
      </c>
      <c r="DK769" s="11">
        <v>5.0892699999999999E-2</v>
      </c>
      <c r="DL769" s="11">
        <v>5.6295499999999998E-2</v>
      </c>
      <c r="DM769" s="11">
        <v>5.7936099999999997E-2</v>
      </c>
      <c r="DN769" s="11">
        <v>6.4192899999999997E-2</v>
      </c>
      <c r="DO769" s="11">
        <v>6.7154800000000001E-2</v>
      </c>
      <c r="DP769" s="11">
        <v>7.8910900000000006E-2</v>
      </c>
      <c r="DQ769" s="11">
        <v>7.7938199999999999E-2</v>
      </c>
      <c r="DR769" s="11">
        <v>7.4930700000000003E-2</v>
      </c>
      <c r="DS769" s="11">
        <v>6.3489400000000001E-2</v>
      </c>
      <c r="DT769" s="11">
        <v>5.6712400000000003E-2</v>
      </c>
      <c r="DU769" s="11">
        <v>5.5537299999999998E-2</v>
      </c>
      <c r="DV769" s="11">
        <v>5.45432E-2</v>
      </c>
      <c r="DW769" s="11">
        <v>4.1777500000000002E-2</v>
      </c>
      <c r="DX769" s="11">
        <v>0.97705370000000002</v>
      </c>
      <c r="DY769" s="11">
        <v>3.64301E-2</v>
      </c>
      <c r="DZ769" s="11">
        <v>6.5055199999999994E-2</v>
      </c>
      <c r="EA769" s="11">
        <v>77.745009999999994</v>
      </c>
      <c r="EB769" s="11">
        <v>79.671419999999998</v>
      </c>
      <c r="EC769" s="11">
        <v>81.413600000000002</v>
      </c>
      <c r="ED769" s="11">
        <v>77.329650000000001</v>
      </c>
      <c r="EE769" s="11">
        <v>76.425280000000001</v>
      </c>
      <c r="EF769" s="11">
        <v>76.351339999999993</v>
      </c>
      <c r="EG769" s="11">
        <v>75.268320000000003</v>
      </c>
      <c r="EH769" s="11">
        <v>73.954179999999994</v>
      </c>
      <c r="EI769" s="11">
        <v>75.77807</v>
      </c>
      <c r="EJ769" s="11">
        <v>77.10624</v>
      </c>
      <c r="EK769" s="11">
        <v>81.204700000000003</v>
      </c>
      <c r="EL769" s="11">
        <v>84.062809999999999</v>
      </c>
      <c r="EM769" s="11">
        <v>86.629360000000005</v>
      </c>
      <c r="EN769" s="11">
        <v>86.903880000000001</v>
      </c>
      <c r="EO769" s="11">
        <v>91.624070000000003</v>
      </c>
      <c r="EP769" s="11">
        <v>92.046760000000006</v>
      </c>
      <c r="EQ769" s="11">
        <v>88.68056</v>
      </c>
      <c r="ER769" s="11">
        <v>89.760050000000007</v>
      </c>
      <c r="ES769" s="11">
        <v>86.53219</v>
      </c>
      <c r="ET769" s="11">
        <v>82.776899999999998</v>
      </c>
      <c r="EU769" s="11">
        <v>79.868340000000003</v>
      </c>
      <c r="EV769" s="11">
        <v>78.897310000000004</v>
      </c>
      <c r="EW769" s="11">
        <v>77.571489999999997</v>
      </c>
      <c r="EX769" s="11">
        <v>76.427800000000005</v>
      </c>
      <c r="EY769" s="11">
        <v>0</v>
      </c>
      <c r="EZ769" s="11"/>
      <c r="FA769" s="11"/>
      <c r="FB769" s="11"/>
      <c r="FC769" s="11"/>
      <c r="FD769" s="11"/>
      <c r="FE769" s="11"/>
      <c r="FF769" s="11"/>
      <c r="FG769" s="11"/>
      <c r="FH769" s="11"/>
      <c r="FI769" s="11"/>
      <c r="FJ769" s="11"/>
      <c r="FK769" s="11"/>
      <c r="FL769" s="11"/>
      <c r="FM769" s="11"/>
      <c r="FN769" s="11"/>
      <c r="FO769" s="11"/>
      <c r="FP769" s="11"/>
      <c r="FQ769" s="11"/>
      <c r="FR769" s="11"/>
      <c r="FS769" s="11"/>
      <c r="FT769" s="11"/>
      <c r="FU769" s="11"/>
      <c r="FV769" s="11"/>
      <c r="IA769" s="37"/>
    </row>
    <row r="770" spans="1:235" x14ac:dyDescent="0.25">
      <c r="A770" t="s">
        <v>112</v>
      </c>
      <c r="B770" t="s">
        <v>142</v>
      </c>
      <c r="C770" t="s">
        <v>88</v>
      </c>
      <c r="D770" t="s">
        <v>105</v>
      </c>
      <c r="E770" s="38" t="s">
        <v>116</v>
      </c>
      <c r="F770" t="s">
        <v>107</v>
      </c>
      <c r="G770" s="11">
        <v>2410</v>
      </c>
      <c r="H770" s="11">
        <v>0.54092519999999999</v>
      </c>
      <c r="I770" s="11">
        <v>0.50655939999999999</v>
      </c>
      <c r="J770" s="11">
        <v>0.48173880000000002</v>
      </c>
      <c r="K770" s="11">
        <v>0.47263569999999999</v>
      </c>
      <c r="L770" s="11">
        <v>0.4952317</v>
      </c>
      <c r="M770" s="11">
        <v>0.54159179999999996</v>
      </c>
      <c r="N770" s="11">
        <v>0.58674850000000001</v>
      </c>
      <c r="O770" s="11">
        <v>0.51236040000000005</v>
      </c>
      <c r="P770" s="11">
        <v>0.22825860000000001</v>
      </c>
      <c r="Q770" s="11">
        <v>-0.1002436</v>
      </c>
      <c r="R770" s="11">
        <v>-0.36529820000000002</v>
      </c>
      <c r="S770" s="11">
        <v>-0.55752650000000004</v>
      </c>
      <c r="T770" s="11">
        <v>-0.64525560000000004</v>
      </c>
      <c r="U770" s="11">
        <v>-0.74312420000000001</v>
      </c>
      <c r="V770" s="11">
        <v>-0.71859130000000004</v>
      </c>
      <c r="W770" s="11">
        <v>-0.5739706</v>
      </c>
      <c r="X770" s="11">
        <v>-0.19389390000000001</v>
      </c>
      <c r="Y770" s="11">
        <v>0.2744608</v>
      </c>
      <c r="Z770" s="11">
        <v>0.67561959999999999</v>
      </c>
      <c r="AA770" s="11">
        <v>0.80947939999999996</v>
      </c>
      <c r="AB770" s="11">
        <v>0.8175654</v>
      </c>
      <c r="AC770" s="11">
        <v>0.76281399999999999</v>
      </c>
      <c r="AD770" s="11">
        <v>0.67693970000000003</v>
      </c>
      <c r="AE770" s="11">
        <v>0.58629679999999995</v>
      </c>
      <c r="AF770" s="11">
        <v>-0.1340681</v>
      </c>
      <c r="AG770" s="11">
        <v>-0.12832750000000001</v>
      </c>
      <c r="AH770" s="11">
        <v>-0.11268540000000001</v>
      </c>
      <c r="AI770" s="11">
        <v>-9.8275399999999999E-2</v>
      </c>
      <c r="AJ770" s="11">
        <v>-8.03899E-2</v>
      </c>
      <c r="AK770" s="11">
        <v>-5.4500899999999998E-2</v>
      </c>
      <c r="AL770" s="11">
        <v>-5.62029E-2</v>
      </c>
      <c r="AM770" s="11">
        <v>-4.3880799999999998E-2</v>
      </c>
      <c r="AN770" s="11">
        <v>-5.0957799999999998E-2</v>
      </c>
      <c r="AO770" s="11">
        <v>-6.1998200000000003E-2</v>
      </c>
      <c r="AP770" s="11">
        <v>-6.6169500000000006E-2</v>
      </c>
      <c r="AQ770" s="11">
        <v>-4.5207600000000001E-2</v>
      </c>
      <c r="AR770" s="11">
        <v>-2.0451199999999999E-2</v>
      </c>
      <c r="AS770" s="11">
        <v>-2.3679599999999999E-2</v>
      </c>
      <c r="AT770" s="11">
        <v>-3.9614099999999999E-2</v>
      </c>
      <c r="AU770" s="11">
        <v>-5.27561E-2</v>
      </c>
      <c r="AV770" s="11">
        <v>-1.89117E-2</v>
      </c>
      <c r="AW770" s="11">
        <v>3.4499999999999998E-4</v>
      </c>
      <c r="AX770" s="11">
        <v>2.1024000000000001E-2</v>
      </c>
      <c r="AY770" s="11">
        <v>-1.09961E-2</v>
      </c>
      <c r="AZ770" s="11">
        <v>-1.7526099999999999E-2</v>
      </c>
      <c r="BA770" s="11">
        <v>-4.4073599999999998E-2</v>
      </c>
      <c r="BB770" s="11">
        <v>-5.3653399999999997E-2</v>
      </c>
      <c r="BC770" s="11">
        <v>-5.5821000000000003E-2</v>
      </c>
      <c r="BD770" s="11">
        <v>-9.2341000000000006E-2</v>
      </c>
      <c r="BE770" s="11">
        <v>-9.09827E-2</v>
      </c>
      <c r="BF770" s="11">
        <v>-7.8589000000000006E-2</v>
      </c>
      <c r="BG770" s="11">
        <v>-6.6013500000000003E-2</v>
      </c>
      <c r="BH770" s="11">
        <v>-4.92719E-2</v>
      </c>
      <c r="BI770" s="11">
        <v>-2.7981900000000001E-2</v>
      </c>
      <c r="BJ770" s="11">
        <v>-2.9036099999999999E-2</v>
      </c>
      <c r="BK770" s="11">
        <v>-1.6915199999999998E-2</v>
      </c>
      <c r="BL770" s="11">
        <v>-2.46584E-2</v>
      </c>
      <c r="BM770" s="11">
        <v>-3.09766E-2</v>
      </c>
      <c r="BN770" s="11">
        <v>-3.7719700000000002E-2</v>
      </c>
      <c r="BO770" s="11">
        <v>-2.0245599999999999E-2</v>
      </c>
      <c r="BP770" s="11">
        <v>1.0862800000000001E-2</v>
      </c>
      <c r="BQ770" s="11">
        <v>8.3213999999999996E-3</v>
      </c>
      <c r="BR770" s="11">
        <v>-1.18204E-2</v>
      </c>
      <c r="BS770" s="11">
        <v>-2.73856E-2</v>
      </c>
      <c r="BT770" s="11">
        <v>9.4456000000000002E-3</v>
      </c>
      <c r="BU770" s="11">
        <v>3.15094E-2</v>
      </c>
      <c r="BV770" s="11">
        <v>5.0941500000000001E-2</v>
      </c>
      <c r="BW770" s="11">
        <v>1.9302900000000001E-2</v>
      </c>
      <c r="BX770" s="11">
        <v>1.7252699999999999E-2</v>
      </c>
      <c r="BY770" s="11">
        <v>-1.0175200000000001E-2</v>
      </c>
      <c r="BZ770" s="11">
        <v>-2.2213500000000001E-2</v>
      </c>
      <c r="CA770" s="11">
        <v>-2.7261000000000001E-2</v>
      </c>
      <c r="CB770" s="11">
        <v>-5.0613900000000003E-2</v>
      </c>
      <c r="CC770" s="11">
        <v>-5.3637799999999999E-2</v>
      </c>
      <c r="CD770" s="11">
        <v>-4.44926E-2</v>
      </c>
      <c r="CE770" s="11">
        <v>-3.37516E-2</v>
      </c>
      <c r="CF770" s="11">
        <v>-1.8154E-2</v>
      </c>
      <c r="CG770" s="11">
        <v>-1.4629000000000001E-3</v>
      </c>
      <c r="CH770" s="11">
        <v>-1.8691999999999999E-3</v>
      </c>
      <c r="CI770" s="11">
        <v>1.00505E-2</v>
      </c>
      <c r="CJ770" s="11">
        <v>1.6410999999999999E-3</v>
      </c>
      <c r="CK770" s="11">
        <v>4.5000000000000003E-5</v>
      </c>
      <c r="CL770" s="11">
        <v>-9.2698999999999993E-3</v>
      </c>
      <c r="CM770" s="11">
        <v>4.7162999999999997E-3</v>
      </c>
      <c r="CN770" s="11">
        <v>4.21768E-2</v>
      </c>
      <c r="CO770" s="11">
        <v>4.0322299999999998E-2</v>
      </c>
      <c r="CP770" s="11">
        <v>1.59732E-2</v>
      </c>
      <c r="CQ770" s="11">
        <v>-2.0152E-3</v>
      </c>
      <c r="CR770" s="11">
        <v>3.7803000000000003E-2</v>
      </c>
      <c r="CS770" s="11">
        <v>6.2673800000000002E-2</v>
      </c>
      <c r="CT770" s="11">
        <v>8.0859100000000003E-2</v>
      </c>
      <c r="CU770" s="11">
        <v>4.9601899999999997E-2</v>
      </c>
      <c r="CV770" s="11">
        <v>5.2031599999999997E-2</v>
      </c>
      <c r="CW770" s="11">
        <v>2.3723299999999999E-2</v>
      </c>
      <c r="CX770" s="11">
        <v>9.2263999999999992E-3</v>
      </c>
      <c r="CY770" s="11">
        <v>1.2989E-3</v>
      </c>
      <c r="CZ770" s="11">
        <v>2.53683E-2</v>
      </c>
      <c r="DA770" s="11">
        <v>2.2703999999999998E-2</v>
      </c>
      <c r="DB770" s="11">
        <v>2.07291E-2</v>
      </c>
      <c r="DC770" s="11">
        <v>1.9613800000000001E-2</v>
      </c>
      <c r="DD770" s="11">
        <v>1.8918399999999998E-2</v>
      </c>
      <c r="DE770" s="11">
        <v>1.6122399999999999E-2</v>
      </c>
      <c r="DF770" s="11">
        <v>1.6516300000000001E-2</v>
      </c>
      <c r="DG770" s="11">
        <v>1.6393899999999999E-2</v>
      </c>
      <c r="DH770" s="11">
        <v>1.59889E-2</v>
      </c>
      <c r="DI770" s="11">
        <v>1.8859799999999999E-2</v>
      </c>
      <c r="DJ770" s="11">
        <v>1.7296300000000001E-2</v>
      </c>
      <c r="DK770" s="11">
        <v>1.51758E-2</v>
      </c>
      <c r="DL770" s="11">
        <v>1.9037599999999998E-2</v>
      </c>
      <c r="DM770" s="11">
        <v>1.9455199999999999E-2</v>
      </c>
      <c r="DN770" s="11">
        <v>1.68974E-2</v>
      </c>
      <c r="DO770" s="11">
        <v>1.54241E-2</v>
      </c>
      <c r="DP770" s="11">
        <v>1.7239999999999998E-2</v>
      </c>
      <c r="DQ770" s="11">
        <v>1.8946600000000001E-2</v>
      </c>
      <c r="DR770" s="11">
        <v>1.8188599999999999E-2</v>
      </c>
      <c r="DS770" s="11">
        <v>1.8420499999999999E-2</v>
      </c>
      <c r="DT770" s="11">
        <v>2.1144E-2</v>
      </c>
      <c r="DU770" s="11">
        <v>2.06088E-2</v>
      </c>
      <c r="DV770" s="11">
        <v>1.9114099999999998E-2</v>
      </c>
      <c r="DW770" s="11">
        <v>1.7363199999999999E-2</v>
      </c>
      <c r="DX770" s="11">
        <v>0.29955290000000001</v>
      </c>
      <c r="DY770" s="11">
        <v>1.2279699999999999E-2</v>
      </c>
      <c r="DZ770" s="11">
        <v>1.5509E-2</v>
      </c>
      <c r="EA770" s="11">
        <v>52.626159999999999</v>
      </c>
      <c r="EB770" s="11">
        <v>52.095610000000001</v>
      </c>
      <c r="EC770" s="11">
        <v>51.974789999999999</v>
      </c>
      <c r="ED770" s="11">
        <v>51.443680000000001</v>
      </c>
      <c r="EE770" s="11">
        <v>51.05592</v>
      </c>
      <c r="EF770" s="11">
        <v>50.84478</v>
      </c>
      <c r="EG770" s="11">
        <v>50.411110000000001</v>
      </c>
      <c r="EH770" s="11">
        <v>50.708269999999999</v>
      </c>
      <c r="EI770" s="11">
        <v>53.201059999999998</v>
      </c>
      <c r="EJ770" s="11">
        <v>56.724420000000002</v>
      </c>
      <c r="EK770" s="11">
        <v>60.762279999999997</v>
      </c>
      <c r="EL770" s="11">
        <v>64.065299999999993</v>
      </c>
      <c r="EM770" s="11">
        <v>66.621989999999997</v>
      </c>
      <c r="EN770" s="11">
        <v>67.76164</v>
      </c>
      <c r="EO770" s="11">
        <v>67.769940000000005</v>
      </c>
      <c r="EP770" s="11">
        <v>67.732089999999999</v>
      </c>
      <c r="EQ770" s="11">
        <v>67.156390000000002</v>
      </c>
      <c r="ER770" s="11">
        <v>65.92304</v>
      </c>
      <c r="ES770" s="11">
        <v>63.866990000000001</v>
      </c>
      <c r="ET770" s="11">
        <v>60.926940000000002</v>
      </c>
      <c r="EU770" s="11">
        <v>57.844799999999999</v>
      </c>
      <c r="EV770" s="11">
        <v>56.467399999999998</v>
      </c>
      <c r="EW770" s="11">
        <v>55.121259999999999</v>
      </c>
      <c r="EX770" s="11">
        <v>53.920610000000003</v>
      </c>
      <c r="EY770" s="11">
        <v>0</v>
      </c>
      <c r="EZ770" s="11"/>
      <c r="FA770" s="11"/>
      <c r="FB770" s="11"/>
      <c r="FC770" s="11"/>
      <c r="FD770" s="11"/>
      <c r="FE770" s="11"/>
      <c r="FF770" s="11"/>
      <c r="FG770" s="11"/>
      <c r="FH770" s="11"/>
      <c r="FI770" s="11"/>
      <c r="FJ770" s="11"/>
      <c r="FK770" s="11"/>
      <c r="FL770" s="11"/>
      <c r="FM770" s="11"/>
      <c r="FN770" s="11"/>
      <c r="FO770" s="11"/>
      <c r="FP770" s="11"/>
      <c r="FQ770" s="11"/>
      <c r="FR770" s="11"/>
      <c r="FS770" s="11"/>
      <c r="FT770" s="11"/>
      <c r="FU770" s="11"/>
      <c r="FV770" s="11"/>
      <c r="HY770" s="37"/>
      <c r="IA770" s="37"/>
    </row>
    <row r="771" spans="1:235" x14ac:dyDescent="0.25">
      <c r="A771" t="s">
        <v>112</v>
      </c>
      <c r="B771" t="s">
        <v>142</v>
      </c>
      <c r="C771" t="s">
        <v>0</v>
      </c>
      <c r="D771" t="s">
        <v>105</v>
      </c>
      <c r="E771" s="38" t="s">
        <v>116</v>
      </c>
      <c r="F771" t="s">
        <v>107</v>
      </c>
      <c r="G771" s="11">
        <v>2410</v>
      </c>
      <c r="H771" s="11">
        <v>1.3036300000000001</v>
      </c>
      <c r="I771" s="11">
        <v>1.2208079999999999</v>
      </c>
      <c r="J771" s="11">
        <v>1.1609910000000001</v>
      </c>
      <c r="K771" s="11">
        <v>1.139052</v>
      </c>
      <c r="L771" s="11">
        <v>1.193508</v>
      </c>
      <c r="M771" s="11">
        <v>1.3052360000000001</v>
      </c>
      <c r="N771" s="11">
        <v>1.414064</v>
      </c>
      <c r="O771" s="11">
        <v>1.2347889999999999</v>
      </c>
      <c r="P771" s="11">
        <v>0.55010309999999996</v>
      </c>
      <c r="Q771" s="11">
        <v>-0.241587</v>
      </c>
      <c r="R771" s="11">
        <v>-0.8803687</v>
      </c>
      <c r="S771" s="11">
        <v>-1.343639</v>
      </c>
      <c r="T771" s="11">
        <v>-1.5550660000000001</v>
      </c>
      <c r="U771" s="11">
        <v>-1.790929</v>
      </c>
      <c r="V771" s="11">
        <v>-1.731805</v>
      </c>
      <c r="W771" s="11">
        <v>-1.3832690000000001</v>
      </c>
      <c r="X771" s="11">
        <v>-0.46728419999999998</v>
      </c>
      <c r="Y771" s="11">
        <v>0.66145039999999999</v>
      </c>
      <c r="Z771" s="11">
        <v>1.6282430000000001</v>
      </c>
      <c r="AA771" s="11">
        <v>1.9508449999999999</v>
      </c>
      <c r="AB771" s="11">
        <v>1.9703329999999999</v>
      </c>
      <c r="AC771" s="11">
        <v>1.838382</v>
      </c>
      <c r="AD771" s="11">
        <v>1.6314249999999999</v>
      </c>
      <c r="AE771" s="11">
        <v>1.4129750000000001</v>
      </c>
      <c r="AF771" s="11">
        <v>-0.323104</v>
      </c>
      <c r="AG771" s="11">
        <v>-0.30926920000000002</v>
      </c>
      <c r="AH771" s="11">
        <v>-0.27157179999999997</v>
      </c>
      <c r="AI771" s="11">
        <v>-0.23684369999999999</v>
      </c>
      <c r="AJ771" s="11">
        <v>-0.19373960000000001</v>
      </c>
      <c r="AK771" s="11">
        <v>-0.13134709999999999</v>
      </c>
      <c r="AL771" s="11">
        <v>-0.13544909999999999</v>
      </c>
      <c r="AM771" s="11">
        <v>-0.10575279999999999</v>
      </c>
      <c r="AN771" s="11">
        <v>-0.1228084</v>
      </c>
      <c r="AO771" s="11">
        <v>-0.14941570000000001</v>
      </c>
      <c r="AP771" s="11">
        <v>-0.15946859999999999</v>
      </c>
      <c r="AQ771" s="11">
        <v>-0.1089502</v>
      </c>
      <c r="AR771" s="11">
        <v>-4.9287400000000002E-2</v>
      </c>
      <c r="AS771" s="11">
        <v>-5.7067800000000002E-2</v>
      </c>
      <c r="AT771" s="11">
        <v>-9.5469999999999999E-2</v>
      </c>
      <c r="AU771" s="11">
        <v>-0.12714210000000001</v>
      </c>
      <c r="AV771" s="11">
        <v>-4.5577199999999998E-2</v>
      </c>
      <c r="AW771" s="11">
        <v>8.3149999999999999E-4</v>
      </c>
      <c r="AX771" s="11">
        <v>5.0667799999999999E-2</v>
      </c>
      <c r="AY771" s="11">
        <v>-2.6500599999999999E-2</v>
      </c>
      <c r="AZ771" s="11">
        <v>-4.2237900000000002E-2</v>
      </c>
      <c r="BA771" s="11">
        <v>-0.1062173</v>
      </c>
      <c r="BB771" s="11">
        <v>-0.12930469999999999</v>
      </c>
      <c r="BC771" s="11">
        <v>-0.1345285</v>
      </c>
      <c r="BD771" s="11">
        <v>-0.22254180000000001</v>
      </c>
      <c r="BE771" s="11">
        <v>-0.2192682</v>
      </c>
      <c r="BF771" s="11">
        <v>-0.1893995</v>
      </c>
      <c r="BG771" s="11">
        <v>-0.1590925</v>
      </c>
      <c r="BH771" s="11">
        <v>-0.1187453</v>
      </c>
      <c r="BI771" s="11">
        <v>-6.7436300000000005E-2</v>
      </c>
      <c r="BJ771" s="11">
        <v>-6.9976899999999995E-2</v>
      </c>
      <c r="BK771" s="11">
        <v>-4.0765599999999999E-2</v>
      </c>
      <c r="BL771" s="11">
        <v>-5.9426699999999999E-2</v>
      </c>
      <c r="BM771" s="11">
        <v>-7.4653600000000001E-2</v>
      </c>
      <c r="BN771" s="11">
        <v>-9.0904600000000002E-2</v>
      </c>
      <c r="BO771" s="11">
        <v>-4.8792000000000002E-2</v>
      </c>
      <c r="BP771" s="11">
        <v>2.6179299999999999E-2</v>
      </c>
      <c r="BQ771" s="11">
        <v>2.0054499999999999E-2</v>
      </c>
      <c r="BR771" s="11">
        <v>-2.84873E-2</v>
      </c>
      <c r="BS771" s="11">
        <v>-6.59994E-2</v>
      </c>
      <c r="BT771" s="11">
        <v>2.2764E-2</v>
      </c>
      <c r="BU771" s="11">
        <v>7.5937699999999997E-2</v>
      </c>
      <c r="BV771" s="11">
        <v>0.12276910000000001</v>
      </c>
      <c r="BW771" s="11">
        <v>4.6519999999999999E-2</v>
      </c>
      <c r="BX771" s="11">
        <v>4.1579100000000001E-2</v>
      </c>
      <c r="BY771" s="11">
        <v>-2.4522100000000002E-2</v>
      </c>
      <c r="BZ771" s="11">
        <v>-5.3534499999999999E-2</v>
      </c>
      <c r="CA771" s="11">
        <v>-6.5699099999999996E-2</v>
      </c>
      <c r="CB771" s="11">
        <v>-0.1219795</v>
      </c>
      <c r="CC771" s="11">
        <v>-0.1292672</v>
      </c>
      <c r="CD771" s="11">
        <v>-0.1072273</v>
      </c>
      <c r="CE771" s="11">
        <v>-8.1341399999999994E-2</v>
      </c>
      <c r="CF771" s="11">
        <v>-4.3751100000000001E-2</v>
      </c>
      <c r="CG771" s="11">
        <v>-3.5255E-3</v>
      </c>
      <c r="CH771" s="11">
        <v>-4.5047000000000004E-3</v>
      </c>
      <c r="CI771" s="11">
        <v>2.4221599999999999E-2</v>
      </c>
      <c r="CJ771" s="11">
        <v>3.9550000000000002E-3</v>
      </c>
      <c r="CK771" s="11">
        <v>1.0840000000000001E-4</v>
      </c>
      <c r="CL771" s="11">
        <v>-2.2340499999999999E-2</v>
      </c>
      <c r="CM771" s="11">
        <v>1.13662E-2</v>
      </c>
      <c r="CN771" s="11">
        <v>0.1016461</v>
      </c>
      <c r="CO771" s="11">
        <v>9.7176799999999994E-2</v>
      </c>
      <c r="CP771" s="11">
        <v>3.8495500000000002E-2</v>
      </c>
      <c r="CQ771" s="11">
        <v>-4.8566E-3</v>
      </c>
      <c r="CR771" s="11">
        <v>9.1105099999999994E-2</v>
      </c>
      <c r="CS771" s="11">
        <v>0.15104380000000001</v>
      </c>
      <c r="CT771" s="11">
        <v>0.1948705</v>
      </c>
      <c r="CU771" s="11">
        <v>0.1195406</v>
      </c>
      <c r="CV771" s="11">
        <v>0.12539610000000001</v>
      </c>
      <c r="CW771" s="11">
        <v>5.7173000000000002E-2</v>
      </c>
      <c r="CX771" s="11">
        <v>2.2235700000000001E-2</v>
      </c>
      <c r="CY771" s="11">
        <v>3.1304000000000002E-3</v>
      </c>
      <c r="CZ771" s="11">
        <v>6.1137499999999997E-2</v>
      </c>
      <c r="DA771" s="11">
        <v>5.47167E-2</v>
      </c>
      <c r="DB771" s="11">
        <v>4.99572E-2</v>
      </c>
      <c r="DC771" s="11">
        <v>4.72693E-2</v>
      </c>
      <c r="DD771" s="11">
        <v>4.55932E-2</v>
      </c>
      <c r="DE771" s="11">
        <v>3.8855000000000001E-2</v>
      </c>
      <c r="DF771" s="11">
        <v>3.9804300000000001E-2</v>
      </c>
      <c r="DG771" s="11">
        <v>3.95094E-2</v>
      </c>
      <c r="DH771" s="11">
        <v>3.8533299999999999E-2</v>
      </c>
      <c r="DI771" s="11">
        <v>4.5452100000000002E-2</v>
      </c>
      <c r="DJ771" s="11">
        <v>4.1683999999999999E-2</v>
      </c>
      <c r="DK771" s="11">
        <v>3.6573599999999998E-2</v>
      </c>
      <c r="DL771" s="11">
        <v>4.5880499999999998E-2</v>
      </c>
      <c r="DM771" s="11">
        <v>4.6886999999999998E-2</v>
      </c>
      <c r="DN771" s="11">
        <v>4.0722599999999998E-2</v>
      </c>
      <c r="DO771" s="11">
        <v>3.71721E-2</v>
      </c>
      <c r="DP771" s="11">
        <v>4.1548500000000002E-2</v>
      </c>
      <c r="DQ771" s="11">
        <v>4.5661300000000002E-2</v>
      </c>
      <c r="DR771" s="11">
        <v>4.3834499999999998E-2</v>
      </c>
      <c r="DS771" s="11">
        <v>4.43934E-2</v>
      </c>
      <c r="DT771" s="11">
        <v>5.0957099999999998E-2</v>
      </c>
      <c r="DU771" s="11">
        <v>4.9667099999999999E-2</v>
      </c>
      <c r="DV771" s="11">
        <v>4.6065000000000002E-2</v>
      </c>
      <c r="DW771" s="11">
        <v>4.1845300000000002E-2</v>
      </c>
      <c r="DX771" s="11">
        <v>0.72192239999999996</v>
      </c>
      <c r="DY771" s="11">
        <v>2.9594100000000002E-2</v>
      </c>
      <c r="DZ771" s="11">
        <v>3.7376600000000003E-2</v>
      </c>
      <c r="EA771" s="11">
        <v>52.626159999999999</v>
      </c>
      <c r="EB771" s="11">
        <v>52.095610000000001</v>
      </c>
      <c r="EC771" s="11">
        <v>51.974789999999999</v>
      </c>
      <c r="ED771" s="11">
        <v>51.443680000000001</v>
      </c>
      <c r="EE771" s="11">
        <v>51.05592</v>
      </c>
      <c r="EF771" s="11">
        <v>50.84478</v>
      </c>
      <c r="EG771" s="11">
        <v>50.411110000000001</v>
      </c>
      <c r="EH771" s="11">
        <v>50.708269999999999</v>
      </c>
      <c r="EI771" s="11">
        <v>53.201059999999998</v>
      </c>
      <c r="EJ771" s="11">
        <v>56.724420000000002</v>
      </c>
      <c r="EK771" s="11">
        <v>60.762279999999997</v>
      </c>
      <c r="EL771" s="11">
        <v>64.065299999999993</v>
      </c>
      <c r="EM771" s="11">
        <v>66.621989999999997</v>
      </c>
      <c r="EN771" s="11">
        <v>67.76164</v>
      </c>
      <c r="EO771" s="11">
        <v>67.769940000000005</v>
      </c>
      <c r="EP771" s="11">
        <v>67.732089999999999</v>
      </c>
      <c r="EQ771" s="11">
        <v>67.156390000000002</v>
      </c>
      <c r="ER771" s="11">
        <v>65.92304</v>
      </c>
      <c r="ES771" s="11">
        <v>63.866990000000001</v>
      </c>
      <c r="ET771" s="11">
        <v>60.926940000000002</v>
      </c>
      <c r="EU771" s="11">
        <v>57.844799999999999</v>
      </c>
      <c r="EV771" s="11">
        <v>56.467399999999998</v>
      </c>
      <c r="EW771" s="11">
        <v>55.121259999999999</v>
      </c>
      <c r="EX771" s="11">
        <v>53.920610000000003</v>
      </c>
      <c r="EY771" s="11">
        <v>0</v>
      </c>
      <c r="EZ771" s="11"/>
      <c r="FA771" s="11"/>
      <c r="FB771" s="11"/>
      <c r="FC771" s="11"/>
      <c r="FD771" s="11"/>
      <c r="FE771" s="11"/>
      <c r="FF771" s="11"/>
      <c r="FG771" s="11"/>
      <c r="FH771" s="11"/>
      <c r="FI771" s="11"/>
      <c r="FJ771" s="11"/>
      <c r="FK771" s="11"/>
      <c r="FL771" s="11"/>
      <c r="FM771" s="11"/>
      <c r="FN771" s="11"/>
      <c r="FO771" s="11"/>
      <c r="FP771" s="11"/>
      <c r="FQ771" s="11"/>
      <c r="FR771" s="11"/>
      <c r="FS771" s="11"/>
      <c r="FT771" s="11"/>
      <c r="FU771" s="11"/>
      <c r="FV771" s="11"/>
      <c r="HY771" s="37"/>
      <c r="IA771" s="37"/>
    </row>
    <row r="772" spans="1:235" x14ac:dyDescent="0.25">
      <c r="A772" t="s">
        <v>112</v>
      </c>
      <c r="B772" t="s">
        <v>142</v>
      </c>
      <c r="C772" t="s">
        <v>88</v>
      </c>
      <c r="D772" t="s">
        <v>105</v>
      </c>
      <c r="E772" s="38" t="s">
        <v>233</v>
      </c>
      <c r="F772" t="s">
        <v>107</v>
      </c>
      <c r="G772" s="11">
        <v>2410</v>
      </c>
      <c r="H772" s="11">
        <v>0.5219009</v>
      </c>
      <c r="I772" s="11">
        <v>0.48432269999999999</v>
      </c>
      <c r="J772" s="11">
        <v>0.44481690000000002</v>
      </c>
      <c r="K772" s="11">
        <v>0.436776</v>
      </c>
      <c r="L772" s="11">
        <v>0.47090490000000002</v>
      </c>
      <c r="M772" s="11">
        <v>0.50539579999999995</v>
      </c>
      <c r="N772" s="11">
        <v>0.54846930000000005</v>
      </c>
      <c r="O772" s="11">
        <v>0.56242170000000002</v>
      </c>
      <c r="P772" s="11">
        <v>0.46189479999999999</v>
      </c>
      <c r="Q772" s="11">
        <v>0.40319949999999999</v>
      </c>
      <c r="R772" s="11">
        <v>0.26842850000000001</v>
      </c>
      <c r="S772" s="11">
        <v>0.1886505</v>
      </c>
      <c r="T772" s="11">
        <v>8.0972199999999994E-2</v>
      </c>
      <c r="U772" s="11">
        <v>-0.36496600000000001</v>
      </c>
      <c r="V772" s="11">
        <v>-0.67889390000000005</v>
      </c>
      <c r="W772" s="11">
        <v>-0.43047089999999999</v>
      </c>
      <c r="X772" s="11">
        <v>0.15588569999999999</v>
      </c>
      <c r="Y772" s="11">
        <v>0.62024400000000002</v>
      </c>
      <c r="Z772" s="11">
        <v>0.82439439999999997</v>
      </c>
      <c r="AA772" s="11">
        <v>0.83834799999999998</v>
      </c>
      <c r="AB772" s="11">
        <v>0.81935400000000003</v>
      </c>
      <c r="AC772" s="11">
        <v>0.75471730000000004</v>
      </c>
      <c r="AD772" s="11">
        <v>0.67536560000000001</v>
      </c>
      <c r="AE772" s="11">
        <v>0.56994109999999998</v>
      </c>
      <c r="AF772" s="11">
        <v>-0.1342708</v>
      </c>
      <c r="AG772" s="11">
        <v>-0.1228371</v>
      </c>
      <c r="AH772" s="11">
        <v>-0.1125073</v>
      </c>
      <c r="AI772" s="11">
        <v>-0.1000952</v>
      </c>
      <c r="AJ772" s="11">
        <v>-7.7503699999999995E-2</v>
      </c>
      <c r="AK772" s="11">
        <v>-4.8090899999999999E-2</v>
      </c>
      <c r="AL772" s="11">
        <v>-5.9951200000000003E-2</v>
      </c>
      <c r="AM772" s="11">
        <v>-4.6133899999999999E-2</v>
      </c>
      <c r="AN772" s="11">
        <v>-5.54937E-2</v>
      </c>
      <c r="AO772" s="11">
        <v>-6.9761199999999995E-2</v>
      </c>
      <c r="AP772" s="11">
        <v>-7.1284399999999998E-2</v>
      </c>
      <c r="AQ772" s="11">
        <v>-4.1731299999999999E-2</v>
      </c>
      <c r="AR772" s="11">
        <v>-3.0141100000000001E-2</v>
      </c>
      <c r="AS772" s="11">
        <v>-3.1474700000000001E-2</v>
      </c>
      <c r="AT772" s="11">
        <v>-4.5293800000000002E-2</v>
      </c>
      <c r="AU772" s="11">
        <v>-5.6330199999999997E-2</v>
      </c>
      <c r="AV772" s="11">
        <v>-2.1442800000000001E-2</v>
      </c>
      <c r="AW772" s="11">
        <v>5.7689999999999998E-4</v>
      </c>
      <c r="AX772" s="11">
        <v>1.8088799999999999E-2</v>
      </c>
      <c r="AY772" s="11">
        <v>-1.4442699999999999E-2</v>
      </c>
      <c r="AZ772" s="11">
        <v>-1.7003799999999999E-2</v>
      </c>
      <c r="BA772" s="11">
        <v>-4.2487200000000003E-2</v>
      </c>
      <c r="BB772" s="11">
        <v>-4.5967500000000001E-2</v>
      </c>
      <c r="BC772" s="11">
        <v>-4.7336999999999997E-2</v>
      </c>
      <c r="BD772" s="11">
        <v>-8.8281799999999994E-2</v>
      </c>
      <c r="BE772" s="11">
        <v>-8.6154900000000006E-2</v>
      </c>
      <c r="BF772" s="11">
        <v>-7.7687900000000004E-2</v>
      </c>
      <c r="BG772" s="11">
        <v>-6.7147200000000004E-2</v>
      </c>
      <c r="BH772" s="11">
        <v>-4.7769199999999998E-2</v>
      </c>
      <c r="BI772" s="11">
        <v>-2.2272E-2</v>
      </c>
      <c r="BJ772" s="11">
        <v>-2.9838300000000002E-2</v>
      </c>
      <c r="BK772" s="11">
        <v>-1.6833899999999999E-2</v>
      </c>
      <c r="BL772" s="11">
        <v>-2.63567E-2</v>
      </c>
      <c r="BM772" s="11">
        <v>-3.6294399999999997E-2</v>
      </c>
      <c r="BN772" s="11">
        <v>-4.0718600000000001E-2</v>
      </c>
      <c r="BO772" s="11">
        <v>-1.8919499999999999E-2</v>
      </c>
      <c r="BP772" s="11">
        <v>2.8387999999999998E-3</v>
      </c>
      <c r="BQ772" s="11">
        <v>4.5600000000000003E-4</v>
      </c>
      <c r="BR772" s="11">
        <v>-1.8030899999999999E-2</v>
      </c>
      <c r="BS772" s="11">
        <v>-3.1212E-2</v>
      </c>
      <c r="BT772" s="11">
        <v>5.7955000000000003E-3</v>
      </c>
      <c r="BU772" s="11">
        <v>3.12366E-2</v>
      </c>
      <c r="BV772" s="11">
        <v>4.5464699999999997E-2</v>
      </c>
      <c r="BW772" s="11">
        <v>1.90034E-2</v>
      </c>
      <c r="BX772" s="11">
        <v>2.25268E-2</v>
      </c>
      <c r="BY772" s="11">
        <v>-4.9065999999999997E-3</v>
      </c>
      <c r="BZ772" s="11">
        <v>-1.3480499999999999E-2</v>
      </c>
      <c r="CA772" s="11">
        <v>-1.9330199999999999E-2</v>
      </c>
      <c r="CB772" s="11">
        <v>-4.2292799999999998E-2</v>
      </c>
      <c r="CC772" s="11">
        <v>-4.9472700000000001E-2</v>
      </c>
      <c r="CD772" s="11">
        <v>-4.2868400000000001E-2</v>
      </c>
      <c r="CE772" s="11">
        <v>-3.4199199999999999E-2</v>
      </c>
      <c r="CF772" s="11">
        <v>-1.8034700000000001E-2</v>
      </c>
      <c r="CG772" s="11">
        <v>3.5468000000000001E-3</v>
      </c>
      <c r="CH772" s="11">
        <v>2.7460000000000001E-4</v>
      </c>
      <c r="CI772" s="11">
        <v>1.24662E-2</v>
      </c>
      <c r="CJ772" s="11">
        <v>2.7802999999999999E-3</v>
      </c>
      <c r="CK772" s="11">
        <v>-2.8276E-3</v>
      </c>
      <c r="CL772" s="11">
        <v>-1.01528E-2</v>
      </c>
      <c r="CM772" s="11">
        <v>3.8923E-3</v>
      </c>
      <c r="CN772" s="11">
        <v>3.5818599999999999E-2</v>
      </c>
      <c r="CO772" s="11">
        <v>3.23868E-2</v>
      </c>
      <c r="CP772" s="11">
        <v>9.2320000000000006E-3</v>
      </c>
      <c r="CQ772" s="11">
        <v>-6.0937999999999999E-3</v>
      </c>
      <c r="CR772" s="11">
        <v>3.3033800000000002E-2</v>
      </c>
      <c r="CS772" s="11">
        <v>6.1896300000000001E-2</v>
      </c>
      <c r="CT772" s="11">
        <v>7.2840600000000005E-2</v>
      </c>
      <c r="CU772" s="11">
        <v>5.2449500000000003E-2</v>
      </c>
      <c r="CV772" s="11">
        <v>6.2057500000000002E-2</v>
      </c>
      <c r="CW772" s="11">
        <v>3.2673899999999999E-2</v>
      </c>
      <c r="CX772" s="11">
        <v>1.9006499999999999E-2</v>
      </c>
      <c r="CY772" s="11">
        <v>8.6765999999999996E-3</v>
      </c>
      <c r="CZ772" s="11">
        <v>2.7959299999999999E-2</v>
      </c>
      <c r="DA772" s="11">
        <v>2.23012E-2</v>
      </c>
      <c r="DB772" s="11">
        <v>2.1168699999999999E-2</v>
      </c>
      <c r="DC772" s="11">
        <v>2.0030900000000001E-2</v>
      </c>
      <c r="DD772" s="11">
        <v>1.8077300000000001E-2</v>
      </c>
      <c r="DE772" s="11">
        <v>1.5696700000000001E-2</v>
      </c>
      <c r="DF772" s="11">
        <v>1.8307299999999999E-2</v>
      </c>
      <c r="DG772" s="11">
        <v>1.7813200000000001E-2</v>
      </c>
      <c r="DH772" s="11">
        <v>1.7714000000000001E-2</v>
      </c>
      <c r="DI772" s="11">
        <v>2.0346400000000001E-2</v>
      </c>
      <c r="DJ772" s="11">
        <v>1.8582700000000001E-2</v>
      </c>
      <c r="DK772" s="11">
        <v>1.38686E-2</v>
      </c>
      <c r="DL772" s="11">
        <v>2.0050399999999999E-2</v>
      </c>
      <c r="DM772" s="11">
        <v>1.9412499999999999E-2</v>
      </c>
      <c r="DN772" s="11">
        <v>1.6574700000000001E-2</v>
      </c>
      <c r="DO772" s="11">
        <v>1.5270799999999999E-2</v>
      </c>
      <c r="DP772" s="11">
        <v>1.65597E-2</v>
      </c>
      <c r="DQ772" s="11">
        <v>1.8639800000000002E-2</v>
      </c>
      <c r="DR772" s="11">
        <v>1.6643399999999999E-2</v>
      </c>
      <c r="DS772" s="11">
        <v>2.0333799999999999E-2</v>
      </c>
      <c r="DT772" s="11">
        <v>2.4032899999999999E-2</v>
      </c>
      <c r="DU772" s="11">
        <v>2.28474E-2</v>
      </c>
      <c r="DV772" s="11">
        <v>1.97507E-2</v>
      </c>
      <c r="DW772" s="11">
        <v>1.7026900000000001E-2</v>
      </c>
      <c r="DX772" s="11">
        <v>0.30130560000000001</v>
      </c>
      <c r="DY772" s="11">
        <v>1.25589E-2</v>
      </c>
      <c r="DZ772" s="11">
        <v>1.56037E-2</v>
      </c>
      <c r="EA772" s="11">
        <v>58.840440000000001</v>
      </c>
      <c r="EB772" s="11">
        <v>58.953150000000001</v>
      </c>
      <c r="EC772" s="11">
        <v>57.77908</v>
      </c>
      <c r="ED772" s="11">
        <v>57.620980000000003</v>
      </c>
      <c r="EE772" s="11">
        <v>57.344299999999997</v>
      </c>
      <c r="EF772" s="11">
        <v>56.985349999999997</v>
      </c>
      <c r="EG772" s="11">
        <v>57.10228</v>
      </c>
      <c r="EH772" s="11">
        <v>56.219099999999997</v>
      </c>
      <c r="EI772" s="11">
        <v>57.41198</v>
      </c>
      <c r="EJ772" s="11">
        <v>58.929299999999998</v>
      </c>
      <c r="EK772" s="11">
        <v>60.537709999999997</v>
      </c>
      <c r="EL772" s="11">
        <v>60.840960000000003</v>
      </c>
      <c r="EM772" s="11">
        <v>61.829680000000003</v>
      </c>
      <c r="EN772" s="11">
        <v>62.174579999999999</v>
      </c>
      <c r="EO772" s="11">
        <v>63.785690000000002</v>
      </c>
      <c r="EP772" s="11">
        <v>64.536990000000003</v>
      </c>
      <c r="EQ772" s="11">
        <v>64.078609999999998</v>
      </c>
      <c r="ER772" s="11">
        <v>62.37238</v>
      </c>
      <c r="ES772" s="11">
        <v>60.555779999999999</v>
      </c>
      <c r="ET772" s="11">
        <v>59.189250000000001</v>
      </c>
      <c r="EU772" s="11">
        <v>57.769440000000003</v>
      </c>
      <c r="EV772" s="11">
        <v>56.264659999999999</v>
      </c>
      <c r="EW772" s="11">
        <v>56.196890000000003</v>
      </c>
      <c r="EX772" s="11">
        <v>56.115490000000001</v>
      </c>
      <c r="EY772" s="11">
        <v>0</v>
      </c>
      <c r="EZ772" s="11"/>
      <c r="FA772" s="11"/>
      <c r="FB772" s="11"/>
      <c r="FC772" s="11"/>
      <c r="FD772" s="11"/>
      <c r="FE772" s="11"/>
      <c r="FF772" s="11"/>
      <c r="FG772" s="11"/>
      <c r="FH772" s="11"/>
      <c r="FI772" s="11"/>
      <c r="FJ772" s="11"/>
      <c r="FK772" s="11"/>
      <c r="FL772" s="11"/>
      <c r="FM772" s="11"/>
      <c r="FN772" s="11"/>
      <c r="FO772" s="11"/>
      <c r="FP772" s="11"/>
      <c r="FQ772" s="11"/>
      <c r="FR772" s="11"/>
      <c r="FS772" s="11"/>
      <c r="FT772" s="11"/>
      <c r="FU772" s="11"/>
      <c r="FV772" s="11"/>
      <c r="HY772" s="37"/>
      <c r="IA772" s="37"/>
    </row>
    <row r="773" spans="1:235" x14ac:dyDescent="0.25">
      <c r="A773" t="s">
        <v>112</v>
      </c>
      <c r="B773" t="s">
        <v>142</v>
      </c>
      <c r="C773" t="s">
        <v>0</v>
      </c>
      <c r="D773" t="s">
        <v>105</v>
      </c>
      <c r="E773" s="38" t="s">
        <v>233</v>
      </c>
      <c r="F773" t="s">
        <v>107</v>
      </c>
      <c r="G773" s="11">
        <v>2410</v>
      </c>
      <c r="H773" s="11">
        <v>1.257781</v>
      </c>
      <c r="I773" s="11">
        <v>1.1672180000000001</v>
      </c>
      <c r="J773" s="11">
        <v>1.072009</v>
      </c>
      <c r="K773" s="11">
        <v>1.05263</v>
      </c>
      <c r="L773" s="11">
        <v>1.134881</v>
      </c>
      <c r="M773" s="11">
        <v>1.2180040000000001</v>
      </c>
      <c r="N773" s="11">
        <v>1.3218110000000001</v>
      </c>
      <c r="O773" s="11">
        <v>1.3554360000000001</v>
      </c>
      <c r="P773" s="11">
        <v>1.1131660000000001</v>
      </c>
      <c r="Q773" s="11">
        <v>0.97171090000000004</v>
      </c>
      <c r="R773" s="11">
        <v>0.64691270000000001</v>
      </c>
      <c r="S773" s="11">
        <v>0.45464759999999999</v>
      </c>
      <c r="T773" s="11">
        <v>0.19514290000000001</v>
      </c>
      <c r="U773" s="11">
        <v>-0.87956820000000002</v>
      </c>
      <c r="V773" s="11">
        <v>-1.636134</v>
      </c>
      <c r="W773" s="11">
        <v>-1.0374350000000001</v>
      </c>
      <c r="X773" s="11">
        <v>0.37568439999999997</v>
      </c>
      <c r="Y773" s="11">
        <v>1.494788</v>
      </c>
      <c r="Z773" s="11">
        <v>1.9867900000000001</v>
      </c>
      <c r="AA773" s="11">
        <v>2.020419</v>
      </c>
      <c r="AB773" s="11">
        <v>1.9746429999999999</v>
      </c>
      <c r="AC773" s="11">
        <v>1.8188690000000001</v>
      </c>
      <c r="AD773" s="11">
        <v>1.627631</v>
      </c>
      <c r="AE773" s="11">
        <v>1.3735580000000001</v>
      </c>
      <c r="AF773" s="11">
        <v>-0.32359260000000001</v>
      </c>
      <c r="AG773" s="11">
        <v>-0.2960373</v>
      </c>
      <c r="AH773" s="11">
        <v>-0.27114250000000001</v>
      </c>
      <c r="AI773" s="11">
        <v>-0.24122940000000001</v>
      </c>
      <c r="AJ773" s="11">
        <v>-0.18678400000000001</v>
      </c>
      <c r="AK773" s="11">
        <v>-0.115899</v>
      </c>
      <c r="AL773" s="11">
        <v>-0.14448230000000001</v>
      </c>
      <c r="AM773" s="11">
        <v>-0.1111827</v>
      </c>
      <c r="AN773" s="11">
        <v>-0.13373979999999999</v>
      </c>
      <c r="AO773" s="11">
        <v>-0.16812460000000001</v>
      </c>
      <c r="AP773" s="11">
        <v>-0.17179549999999999</v>
      </c>
      <c r="AQ773" s="11">
        <v>-0.1005725</v>
      </c>
      <c r="AR773" s="11">
        <v>-7.2640099999999999E-2</v>
      </c>
      <c r="AS773" s="11">
        <v>-7.5854099999999994E-2</v>
      </c>
      <c r="AT773" s="11">
        <v>-0.10915800000000001</v>
      </c>
      <c r="AU773" s="11">
        <v>-0.13575570000000001</v>
      </c>
      <c r="AV773" s="11">
        <v>-5.16772E-2</v>
      </c>
      <c r="AW773" s="11">
        <v>1.3902000000000001E-3</v>
      </c>
      <c r="AX773" s="11">
        <v>4.3594099999999997E-2</v>
      </c>
      <c r="AY773" s="11">
        <v>-3.4806999999999998E-2</v>
      </c>
      <c r="AZ773" s="11">
        <v>-4.0979099999999997E-2</v>
      </c>
      <c r="BA773" s="11">
        <v>-0.1023942</v>
      </c>
      <c r="BB773" s="11">
        <v>-0.11078159999999999</v>
      </c>
      <c r="BC773" s="11">
        <v>-0.11408219999999999</v>
      </c>
      <c r="BD773" s="11">
        <v>-0.21275910000000001</v>
      </c>
      <c r="BE773" s="11">
        <v>-0.20763329999999999</v>
      </c>
      <c r="BF773" s="11">
        <v>-0.1872277</v>
      </c>
      <c r="BG773" s="11">
        <v>-0.16182469999999999</v>
      </c>
      <c r="BH773" s="11">
        <v>-0.1151238</v>
      </c>
      <c r="BI773" s="11">
        <v>-5.3675500000000001E-2</v>
      </c>
      <c r="BJ773" s="11">
        <v>-7.1910199999999994E-2</v>
      </c>
      <c r="BK773" s="11">
        <v>-4.0569599999999997E-2</v>
      </c>
      <c r="BL773" s="11">
        <v>-6.3519699999999998E-2</v>
      </c>
      <c r="BM773" s="11">
        <v>-8.7469500000000006E-2</v>
      </c>
      <c r="BN773" s="11">
        <v>-9.8131899999999994E-2</v>
      </c>
      <c r="BO773" s="11">
        <v>-4.5595999999999998E-2</v>
      </c>
      <c r="BP773" s="11">
        <v>6.8414000000000001E-3</v>
      </c>
      <c r="BQ773" s="11">
        <v>1.0989999999999999E-3</v>
      </c>
      <c r="BR773" s="11">
        <v>-4.34545E-2</v>
      </c>
      <c r="BS773" s="11">
        <v>-7.5220800000000004E-2</v>
      </c>
      <c r="BT773" s="11">
        <v>1.39671E-2</v>
      </c>
      <c r="BU773" s="11">
        <v>7.5280200000000005E-2</v>
      </c>
      <c r="BV773" s="11">
        <v>0.10957</v>
      </c>
      <c r="BW773" s="11">
        <v>4.5798100000000001E-2</v>
      </c>
      <c r="BX773" s="11">
        <v>5.4289700000000003E-2</v>
      </c>
      <c r="BY773" s="11">
        <v>-1.1825E-2</v>
      </c>
      <c r="BZ773" s="11">
        <v>-3.2488000000000003E-2</v>
      </c>
      <c r="CA773" s="11">
        <v>-4.6585799999999997E-2</v>
      </c>
      <c r="CB773" s="11">
        <v>-0.10192560000000001</v>
      </c>
      <c r="CC773" s="11">
        <v>-0.11922919999999999</v>
      </c>
      <c r="CD773" s="11">
        <v>-0.1033129</v>
      </c>
      <c r="CE773" s="11">
        <v>-8.2420099999999996E-2</v>
      </c>
      <c r="CF773" s="11">
        <v>-4.3463500000000002E-2</v>
      </c>
      <c r="CG773" s="11">
        <v>8.5479000000000006E-3</v>
      </c>
      <c r="CH773" s="11">
        <v>6.6180000000000004E-4</v>
      </c>
      <c r="CI773" s="11">
        <v>3.0043500000000001E-2</v>
      </c>
      <c r="CJ773" s="11">
        <v>6.7004999999999999E-3</v>
      </c>
      <c r="CK773" s="11">
        <v>-6.8144E-3</v>
      </c>
      <c r="CL773" s="11">
        <v>-2.4468299999999998E-2</v>
      </c>
      <c r="CM773" s="11">
        <v>9.3805999999999994E-3</v>
      </c>
      <c r="CN773" s="11">
        <v>8.6322899999999994E-2</v>
      </c>
      <c r="CO773" s="11">
        <v>7.8052099999999999E-2</v>
      </c>
      <c r="CP773" s="11">
        <v>2.2249100000000001E-2</v>
      </c>
      <c r="CQ773" s="11">
        <v>-1.46859E-2</v>
      </c>
      <c r="CR773" s="11">
        <v>7.9611399999999999E-2</v>
      </c>
      <c r="CS773" s="11">
        <v>0.1491701</v>
      </c>
      <c r="CT773" s="11">
        <v>0.1755459</v>
      </c>
      <c r="CU773" s="11">
        <v>0.12640319999999999</v>
      </c>
      <c r="CV773" s="11">
        <v>0.14955850000000001</v>
      </c>
      <c r="CW773" s="11">
        <v>7.87442E-2</v>
      </c>
      <c r="CX773" s="11">
        <v>4.5805600000000002E-2</v>
      </c>
      <c r="CY773" s="11">
        <v>2.0910499999999999E-2</v>
      </c>
      <c r="CZ773" s="11">
        <v>6.7381999999999997E-2</v>
      </c>
      <c r="DA773" s="11">
        <v>5.3745800000000003E-2</v>
      </c>
      <c r="DB773" s="11">
        <v>5.1016600000000002E-2</v>
      </c>
      <c r="DC773" s="11">
        <v>4.8274600000000001E-2</v>
      </c>
      <c r="DD773" s="11">
        <v>4.3566300000000002E-2</v>
      </c>
      <c r="DE773" s="11">
        <v>3.78292E-2</v>
      </c>
      <c r="DF773" s="11">
        <v>4.4120699999999999E-2</v>
      </c>
      <c r="DG773" s="11">
        <v>4.2929700000000001E-2</v>
      </c>
      <c r="DH773" s="11">
        <v>4.2690800000000001E-2</v>
      </c>
      <c r="DI773" s="11">
        <v>4.9034800000000003E-2</v>
      </c>
      <c r="DJ773" s="11">
        <v>4.4784299999999999E-2</v>
      </c>
      <c r="DK773" s="11">
        <v>3.3423399999999999E-2</v>
      </c>
      <c r="DL773" s="11">
        <v>4.8321299999999998E-2</v>
      </c>
      <c r="DM773" s="11">
        <v>4.6784199999999998E-2</v>
      </c>
      <c r="DN773" s="11">
        <v>3.9944899999999998E-2</v>
      </c>
      <c r="DO773" s="11">
        <v>3.6802599999999998E-2</v>
      </c>
      <c r="DP773" s="11">
        <v>3.9908899999999997E-2</v>
      </c>
      <c r="DQ773" s="11">
        <v>4.4921900000000001E-2</v>
      </c>
      <c r="DR773" s="11">
        <v>4.01105E-2</v>
      </c>
      <c r="DS773" s="11">
        <v>4.9004399999999997E-2</v>
      </c>
      <c r="DT773" s="11">
        <v>5.79193E-2</v>
      </c>
      <c r="DU773" s="11">
        <v>5.5062199999999999E-2</v>
      </c>
      <c r="DV773" s="11">
        <v>4.7599099999999998E-2</v>
      </c>
      <c r="DW773" s="11">
        <v>4.1034899999999999E-2</v>
      </c>
      <c r="DX773" s="11">
        <v>0.72614639999999997</v>
      </c>
      <c r="DY773" s="11">
        <v>3.0266899999999999E-2</v>
      </c>
      <c r="DZ773" s="11">
        <v>3.7604899999999997E-2</v>
      </c>
      <c r="EA773" s="11">
        <v>58.840440000000001</v>
      </c>
      <c r="EB773" s="11">
        <v>58.953150000000001</v>
      </c>
      <c r="EC773" s="11">
        <v>57.77908</v>
      </c>
      <c r="ED773" s="11">
        <v>57.620980000000003</v>
      </c>
      <c r="EE773" s="11">
        <v>57.344299999999997</v>
      </c>
      <c r="EF773" s="11">
        <v>56.985349999999997</v>
      </c>
      <c r="EG773" s="11">
        <v>57.10228</v>
      </c>
      <c r="EH773" s="11">
        <v>56.219099999999997</v>
      </c>
      <c r="EI773" s="11">
        <v>57.41198</v>
      </c>
      <c r="EJ773" s="11">
        <v>58.929299999999998</v>
      </c>
      <c r="EK773" s="11">
        <v>60.537709999999997</v>
      </c>
      <c r="EL773" s="11">
        <v>60.840960000000003</v>
      </c>
      <c r="EM773" s="11">
        <v>61.829680000000003</v>
      </c>
      <c r="EN773" s="11">
        <v>62.174579999999999</v>
      </c>
      <c r="EO773" s="11">
        <v>63.785690000000002</v>
      </c>
      <c r="EP773" s="11">
        <v>64.536990000000003</v>
      </c>
      <c r="EQ773" s="11">
        <v>64.078609999999998</v>
      </c>
      <c r="ER773" s="11">
        <v>62.37238</v>
      </c>
      <c r="ES773" s="11">
        <v>60.555779999999999</v>
      </c>
      <c r="ET773" s="11">
        <v>59.189250000000001</v>
      </c>
      <c r="EU773" s="11">
        <v>57.769440000000003</v>
      </c>
      <c r="EV773" s="11">
        <v>56.264659999999999</v>
      </c>
      <c r="EW773" s="11">
        <v>56.196890000000003</v>
      </c>
      <c r="EX773" s="11">
        <v>56.115490000000001</v>
      </c>
      <c r="EY773" s="11">
        <v>0</v>
      </c>
      <c r="EZ773" s="11"/>
      <c r="FA773" s="11"/>
      <c r="FB773" s="11"/>
      <c r="FC773" s="11"/>
      <c r="FD773" s="11"/>
      <c r="FE773" s="11"/>
      <c r="FF773" s="11"/>
      <c r="FG773" s="11"/>
      <c r="FH773" s="11"/>
      <c r="FI773" s="11"/>
      <c r="FJ773" s="11"/>
      <c r="FK773" s="11"/>
      <c r="FL773" s="11"/>
      <c r="FM773" s="11"/>
      <c r="FN773" s="11"/>
      <c r="FO773" s="11"/>
      <c r="FP773" s="11"/>
      <c r="FQ773" s="11"/>
      <c r="FR773" s="11"/>
      <c r="FS773" s="11"/>
      <c r="FT773" s="11"/>
      <c r="FU773" s="11"/>
      <c r="FV773" s="11"/>
      <c r="HY773" s="37"/>
      <c r="IA773" s="37"/>
    </row>
    <row r="774" spans="1:235" x14ac:dyDescent="0.25">
      <c r="A774" t="s">
        <v>112</v>
      </c>
      <c r="B774" t="s">
        <v>142</v>
      </c>
      <c r="C774" t="s">
        <v>0</v>
      </c>
      <c r="D774" t="s">
        <v>105</v>
      </c>
      <c r="E774" s="38" t="s">
        <v>117</v>
      </c>
      <c r="F774" t="s">
        <v>107</v>
      </c>
      <c r="G774" s="11">
        <v>2407</v>
      </c>
      <c r="H774" s="11">
        <v>2.31745</v>
      </c>
      <c r="I774" s="11">
        <v>2.0736180000000002</v>
      </c>
      <c r="J774" s="11">
        <v>1.829828</v>
      </c>
      <c r="K774" s="11">
        <v>1.701678</v>
      </c>
      <c r="L774" s="11">
        <v>1.6075410000000001</v>
      </c>
      <c r="M774" s="11">
        <v>1.529547</v>
      </c>
      <c r="N774" s="11">
        <v>1.5043839999999999</v>
      </c>
      <c r="O774" s="11">
        <v>1.3395999999999999</v>
      </c>
      <c r="P774" s="11">
        <v>0.7183522</v>
      </c>
      <c r="Q774" s="11">
        <v>0.12842339999999999</v>
      </c>
      <c r="R774" s="11">
        <v>-0.19166250000000001</v>
      </c>
      <c r="S774" s="11">
        <v>-0.24028550000000001</v>
      </c>
      <c r="T774" s="11">
        <v>2.9120799999999999E-2</v>
      </c>
      <c r="U774" s="11">
        <v>0.4709989</v>
      </c>
      <c r="V774" s="11">
        <v>1.027407</v>
      </c>
      <c r="W774" s="11">
        <v>1.845289</v>
      </c>
      <c r="X774" s="11">
        <v>2.832281</v>
      </c>
      <c r="Y774" s="11">
        <v>3.7683460000000002</v>
      </c>
      <c r="Z774" s="11">
        <v>4.096927</v>
      </c>
      <c r="AA774" s="11">
        <v>3.8677950000000001</v>
      </c>
      <c r="AB774" s="11">
        <v>3.577461</v>
      </c>
      <c r="AC774" s="11">
        <v>3.3379859999999999</v>
      </c>
      <c r="AD774" s="11">
        <v>2.965608</v>
      </c>
      <c r="AE774" s="11">
        <v>2.52345</v>
      </c>
      <c r="AF774" s="11">
        <v>-0.44236219999999998</v>
      </c>
      <c r="AG774" s="11">
        <v>-0.41080670000000002</v>
      </c>
      <c r="AH774" s="11">
        <v>-0.37121310000000002</v>
      </c>
      <c r="AI774" s="11">
        <v>-0.29770160000000001</v>
      </c>
      <c r="AJ774" s="11">
        <v>-0.2605441</v>
      </c>
      <c r="AK774" s="11">
        <v>-0.25827139999999998</v>
      </c>
      <c r="AL774" s="11">
        <v>-0.22886500000000001</v>
      </c>
      <c r="AM774" s="11">
        <v>-0.17359930000000001</v>
      </c>
      <c r="AN774" s="11">
        <v>-0.2382785</v>
      </c>
      <c r="AO774" s="11">
        <v>-0.2009975</v>
      </c>
      <c r="AP774" s="11">
        <v>-9.3283199999999997E-2</v>
      </c>
      <c r="AQ774" s="11">
        <v>-6.6203399999999996E-2</v>
      </c>
      <c r="AR774" s="11">
        <v>-2.6292699999999999E-2</v>
      </c>
      <c r="AS774" s="11">
        <v>-2.1072199999999999E-2</v>
      </c>
      <c r="AT774" s="11">
        <v>-6.8055099999999993E-2</v>
      </c>
      <c r="AU774" s="11">
        <v>-4.7039600000000001E-2</v>
      </c>
      <c r="AV774" s="11">
        <v>0.15445059999999999</v>
      </c>
      <c r="AW774" s="11">
        <v>0.1672247</v>
      </c>
      <c r="AX774" s="11">
        <v>6.3383999999999996E-2</v>
      </c>
      <c r="AY774" s="11">
        <v>1.8483400000000001E-2</v>
      </c>
      <c r="AZ774" s="11">
        <v>-4.2121800000000001E-2</v>
      </c>
      <c r="BA774" s="11">
        <v>-0.15471760000000001</v>
      </c>
      <c r="BB774" s="11">
        <v>-0.1089074</v>
      </c>
      <c r="BC774" s="11">
        <v>-0.1116486</v>
      </c>
      <c r="BD774" s="11">
        <v>-0.2708932</v>
      </c>
      <c r="BE774" s="11">
        <v>-0.26197549999999997</v>
      </c>
      <c r="BF774" s="11">
        <v>-0.24698339999999999</v>
      </c>
      <c r="BG774" s="11">
        <v>-0.19502269999999999</v>
      </c>
      <c r="BH774" s="11">
        <v>-0.17184759999999999</v>
      </c>
      <c r="BI774" s="11">
        <v>-0.1745294</v>
      </c>
      <c r="BJ774" s="11">
        <v>-0.14499419999999999</v>
      </c>
      <c r="BK774" s="11">
        <v>-8.70451E-2</v>
      </c>
      <c r="BL774" s="11">
        <v>-0.14191899999999999</v>
      </c>
      <c r="BM774" s="11">
        <v>-0.1028975</v>
      </c>
      <c r="BN774" s="11">
        <v>6.1043E-3</v>
      </c>
      <c r="BO774" s="11">
        <v>3.7372599999999999E-2</v>
      </c>
      <c r="BP774" s="11">
        <v>9.2848100000000003E-2</v>
      </c>
      <c r="BQ774" s="11">
        <v>0.11662690000000001</v>
      </c>
      <c r="BR774" s="11">
        <v>9.1280399999999998E-2</v>
      </c>
      <c r="BS774" s="11">
        <v>0.12497999999999999</v>
      </c>
      <c r="BT774" s="11">
        <v>0.36411779999999999</v>
      </c>
      <c r="BU774" s="11">
        <v>0.37555460000000002</v>
      </c>
      <c r="BV774" s="11">
        <v>0.24330889999999999</v>
      </c>
      <c r="BW774" s="11">
        <v>0.1639581</v>
      </c>
      <c r="BX774" s="11">
        <v>9.6459199999999995E-2</v>
      </c>
      <c r="BY774" s="11">
        <v>-1.1817899999999999E-2</v>
      </c>
      <c r="BZ774" s="11">
        <v>2.4415699999999999E-2</v>
      </c>
      <c r="CA774" s="11">
        <v>8.8880000000000003E-4</v>
      </c>
      <c r="CB774" s="11">
        <v>-9.9424299999999993E-2</v>
      </c>
      <c r="CC774" s="11">
        <v>-0.1131442</v>
      </c>
      <c r="CD774" s="11">
        <v>-0.1227538</v>
      </c>
      <c r="CE774" s="11">
        <v>-9.2343700000000001E-2</v>
      </c>
      <c r="CF774" s="11">
        <v>-8.3151199999999995E-2</v>
      </c>
      <c r="CG774" s="11">
        <v>-9.0787499999999993E-2</v>
      </c>
      <c r="CH774" s="11">
        <v>-6.1123299999999998E-2</v>
      </c>
      <c r="CI774" s="11">
        <v>-4.9089999999999995E-4</v>
      </c>
      <c r="CJ774" s="11">
        <v>-4.5559500000000003E-2</v>
      </c>
      <c r="CK774" s="11">
        <v>-4.7974000000000003E-3</v>
      </c>
      <c r="CL774" s="11">
        <v>0.10549169999999999</v>
      </c>
      <c r="CM774" s="11">
        <v>0.14094860000000001</v>
      </c>
      <c r="CN774" s="11">
        <v>0.21198900000000001</v>
      </c>
      <c r="CO774" s="11">
        <v>0.25432589999999999</v>
      </c>
      <c r="CP774" s="11">
        <v>0.25061600000000001</v>
      </c>
      <c r="CQ774" s="11">
        <v>0.29699959999999997</v>
      </c>
      <c r="CR774" s="11">
        <v>0.57378490000000004</v>
      </c>
      <c r="CS774" s="11">
        <v>0.58388450000000003</v>
      </c>
      <c r="CT774" s="11">
        <v>0.42323379999999999</v>
      </c>
      <c r="CU774" s="11">
        <v>0.30943280000000001</v>
      </c>
      <c r="CV774" s="11">
        <v>0.2350402</v>
      </c>
      <c r="CW774" s="11">
        <v>0.1310819</v>
      </c>
      <c r="CX774" s="11">
        <v>0.15773889999999999</v>
      </c>
      <c r="CY774" s="11">
        <v>0.1134262</v>
      </c>
      <c r="CZ774" s="11">
        <v>0.1042457</v>
      </c>
      <c r="DA774" s="11">
        <v>9.0482999999999994E-2</v>
      </c>
      <c r="DB774" s="11">
        <v>7.5526300000000005E-2</v>
      </c>
      <c r="DC774" s="11">
        <v>6.2424399999999998E-2</v>
      </c>
      <c r="DD774" s="11">
        <v>5.3923600000000002E-2</v>
      </c>
      <c r="DE774" s="11">
        <v>5.0911499999999998E-2</v>
      </c>
      <c r="DF774" s="11">
        <v>5.0989899999999998E-2</v>
      </c>
      <c r="DG774" s="11">
        <v>5.26212E-2</v>
      </c>
      <c r="DH774" s="11">
        <v>5.85824E-2</v>
      </c>
      <c r="DI774" s="11">
        <v>5.9640600000000002E-2</v>
      </c>
      <c r="DJ774" s="11">
        <v>6.0423299999999999E-2</v>
      </c>
      <c r="DK774" s="11">
        <v>6.2969800000000006E-2</v>
      </c>
      <c r="DL774" s="11">
        <v>7.2432499999999997E-2</v>
      </c>
      <c r="DM774" s="11">
        <v>8.3715100000000001E-2</v>
      </c>
      <c r="DN774" s="11">
        <v>9.68691E-2</v>
      </c>
      <c r="DO774" s="11">
        <v>0.10458050000000001</v>
      </c>
      <c r="DP774" s="11">
        <v>0.12746859999999999</v>
      </c>
      <c r="DQ774" s="11">
        <v>0.12665560000000001</v>
      </c>
      <c r="DR774" s="11">
        <v>0.1093866</v>
      </c>
      <c r="DS774" s="11">
        <v>8.8442300000000001E-2</v>
      </c>
      <c r="DT774" s="11">
        <v>8.4251300000000001E-2</v>
      </c>
      <c r="DU774" s="11">
        <v>8.6876900000000007E-2</v>
      </c>
      <c r="DV774" s="11">
        <v>8.1054699999999993E-2</v>
      </c>
      <c r="DW774" s="11">
        <v>6.8417900000000004E-2</v>
      </c>
      <c r="DX774" s="11">
        <v>1.5834619999999999</v>
      </c>
      <c r="DY774" s="11">
        <v>5.0711800000000001E-2</v>
      </c>
      <c r="DZ774" s="11">
        <v>9.8518499999999995E-2</v>
      </c>
      <c r="EA774" s="11">
        <v>68.106999999999999</v>
      </c>
      <c r="EB774" s="11">
        <v>67.291340000000005</v>
      </c>
      <c r="EC774" s="11">
        <v>66.943479999999994</v>
      </c>
      <c r="ED774" s="11">
        <v>66.161590000000004</v>
      </c>
      <c r="EE774" s="11">
        <v>65.876859999999994</v>
      </c>
      <c r="EF774" s="11">
        <v>65.654839999999993</v>
      </c>
      <c r="EG774" s="11">
        <v>65.544619999999995</v>
      </c>
      <c r="EH774" s="11">
        <v>66.043890000000005</v>
      </c>
      <c r="EI774" s="11">
        <v>68.762529999999998</v>
      </c>
      <c r="EJ774" s="11">
        <v>72.775710000000004</v>
      </c>
      <c r="EK774" s="11">
        <v>77.437349999999995</v>
      </c>
      <c r="EL774" s="11">
        <v>81.267200000000003</v>
      </c>
      <c r="EM774" s="11">
        <v>83.620339999999999</v>
      </c>
      <c r="EN774" s="11">
        <v>85.458020000000005</v>
      </c>
      <c r="EO774" s="11">
        <v>85.800700000000006</v>
      </c>
      <c r="EP774" s="11">
        <v>85.838489999999993</v>
      </c>
      <c r="EQ774" s="11">
        <v>85.097750000000005</v>
      </c>
      <c r="ER774" s="11">
        <v>83.209819999999993</v>
      </c>
      <c r="ES774" s="11">
        <v>80.917299999999997</v>
      </c>
      <c r="ET774" s="11">
        <v>77.487089999999995</v>
      </c>
      <c r="EU774" s="11">
        <v>73.265910000000005</v>
      </c>
      <c r="EV774" s="11">
        <v>71.035380000000004</v>
      </c>
      <c r="EW774" s="11">
        <v>69.770849999999996</v>
      </c>
      <c r="EX774" s="11">
        <v>68.685789999999997</v>
      </c>
      <c r="EY774" s="11">
        <v>0</v>
      </c>
      <c r="EZ774" s="11"/>
      <c r="FA774" s="11"/>
      <c r="FB774" s="11"/>
      <c r="FC774" s="11"/>
      <c r="FD774" s="11"/>
      <c r="FE774" s="11"/>
      <c r="FF774" s="11"/>
      <c r="FG774" s="11"/>
      <c r="FH774" s="11"/>
      <c r="FI774" s="11"/>
      <c r="FJ774" s="11"/>
      <c r="FK774" s="11"/>
      <c r="FL774" s="11"/>
      <c r="FM774" s="11"/>
      <c r="FN774" s="11"/>
      <c r="FO774" s="11"/>
      <c r="FP774" s="11"/>
      <c r="FQ774" s="11"/>
      <c r="FR774" s="11"/>
      <c r="FS774" s="11"/>
      <c r="FT774" s="11"/>
      <c r="FU774" s="11"/>
      <c r="FV774" s="11"/>
    </row>
    <row r="775" spans="1:235" x14ac:dyDescent="0.25">
      <c r="A775" t="s">
        <v>112</v>
      </c>
      <c r="B775" t="s">
        <v>142</v>
      </c>
      <c r="C775" t="s">
        <v>88</v>
      </c>
      <c r="D775" t="s">
        <v>105</v>
      </c>
      <c r="E775" s="38" t="s">
        <v>117</v>
      </c>
      <c r="F775" t="s">
        <v>107</v>
      </c>
      <c r="G775" s="11">
        <v>2407</v>
      </c>
      <c r="H775" s="11">
        <v>0.96279610000000004</v>
      </c>
      <c r="I775" s="11">
        <v>0.86149489999999995</v>
      </c>
      <c r="J775" s="11">
        <v>0.76021099999999997</v>
      </c>
      <c r="K775" s="11">
        <v>0.7069704</v>
      </c>
      <c r="L775" s="11">
        <v>0.66786060000000003</v>
      </c>
      <c r="M775" s="11">
        <v>0.63545790000000002</v>
      </c>
      <c r="N775" s="11">
        <v>0.62500370000000005</v>
      </c>
      <c r="O775" s="11">
        <v>0.55654320000000002</v>
      </c>
      <c r="P775" s="11">
        <v>0.29844300000000001</v>
      </c>
      <c r="Q775" s="11">
        <v>5.3354100000000002E-2</v>
      </c>
      <c r="R775" s="11">
        <v>-7.9627100000000006E-2</v>
      </c>
      <c r="S775" s="11">
        <v>-9.9827799999999994E-2</v>
      </c>
      <c r="T775" s="11">
        <v>1.20984E-2</v>
      </c>
      <c r="U775" s="11">
        <v>0.19567880000000001</v>
      </c>
      <c r="V775" s="11">
        <v>0.42684139999999998</v>
      </c>
      <c r="W775" s="11">
        <v>0.76663420000000004</v>
      </c>
      <c r="X775" s="11">
        <v>1.176685</v>
      </c>
      <c r="Y775" s="11">
        <v>1.5655779999999999</v>
      </c>
      <c r="Z775" s="11">
        <v>1.702088</v>
      </c>
      <c r="AA775" s="11">
        <v>1.606895</v>
      </c>
      <c r="AB775" s="11">
        <v>1.4862740000000001</v>
      </c>
      <c r="AC775" s="11">
        <v>1.3867830000000001</v>
      </c>
      <c r="AD775" s="11">
        <v>1.2320770000000001</v>
      </c>
      <c r="AE775" s="11">
        <v>1.0483800000000001</v>
      </c>
      <c r="AF775" s="11">
        <v>-0.18378149999999999</v>
      </c>
      <c r="AG775" s="11">
        <v>-0.17067170000000001</v>
      </c>
      <c r="AH775" s="11">
        <v>-0.15422230000000001</v>
      </c>
      <c r="AI775" s="11">
        <v>-0.1236816</v>
      </c>
      <c r="AJ775" s="11">
        <v>-0.1082443</v>
      </c>
      <c r="AK775" s="11">
        <v>-0.1073001</v>
      </c>
      <c r="AL775" s="11">
        <v>-9.5083100000000004E-2</v>
      </c>
      <c r="AM775" s="11">
        <v>-7.2122699999999998E-2</v>
      </c>
      <c r="AN775" s="11">
        <v>-9.8993999999999999E-2</v>
      </c>
      <c r="AO775" s="11">
        <v>-8.3505399999999994E-2</v>
      </c>
      <c r="AP775" s="11">
        <v>-3.8754999999999998E-2</v>
      </c>
      <c r="AQ775" s="11">
        <v>-2.7504500000000001E-2</v>
      </c>
      <c r="AR775" s="11">
        <v>-1.09234E-2</v>
      </c>
      <c r="AS775" s="11">
        <v>-8.7545000000000001E-3</v>
      </c>
      <c r="AT775" s="11">
        <v>-2.8273800000000002E-2</v>
      </c>
      <c r="AU775" s="11">
        <v>-1.9542799999999999E-2</v>
      </c>
      <c r="AV775" s="11">
        <v>6.4167299999999997E-2</v>
      </c>
      <c r="AW775" s="11">
        <v>6.9474300000000003E-2</v>
      </c>
      <c r="AX775" s="11">
        <v>2.6333200000000001E-2</v>
      </c>
      <c r="AY775" s="11">
        <v>7.6790000000000001E-3</v>
      </c>
      <c r="AZ775" s="11">
        <v>-1.74997E-2</v>
      </c>
      <c r="BA775" s="11">
        <v>-6.4278199999999994E-2</v>
      </c>
      <c r="BB775" s="11">
        <v>-4.5246099999999997E-2</v>
      </c>
      <c r="BC775" s="11">
        <v>-4.6385000000000003E-2</v>
      </c>
      <c r="BD775" s="11">
        <v>-0.1125439</v>
      </c>
      <c r="BE775" s="11">
        <v>-0.10883900000000001</v>
      </c>
      <c r="BF775" s="11">
        <v>-0.10261049999999999</v>
      </c>
      <c r="BG775" s="11">
        <v>-8.1023100000000001E-2</v>
      </c>
      <c r="BH775" s="11">
        <v>-7.1394899999999997E-2</v>
      </c>
      <c r="BI775" s="11">
        <v>-7.2509100000000007E-2</v>
      </c>
      <c r="BJ775" s="11">
        <v>-6.02385E-2</v>
      </c>
      <c r="BK775" s="11">
        <v>-3.6163300000000002E-2</v>
      </c>
      <c r="BL775" s="11">
        <v>-5.8960899999999997E-2</v>
      </c>
      <c r="BM775" s="11">
        <v>-4.2749299999999997E-2</v>
      </c>
      <c r="BN775" s="11">
        <v>2.5360000000000001E-3</v>
      </c>
      <c r="BO775" s="11">
        <v>1.55266E-2</v>
      </c>
      <c r="BP775" s="11">
        <v>3.8574200000000003E-2</v>
      </c>
      <c r="BQ775" s="11">
        <v>4.8453200000000002E-2</v>
      </c>
      <c r="BR775" s="11">
        <v>3.7922900000000002E-2</v>
      </c>
      <c r="BS775" s="11">
        <v>5.1923499999999997E-2</v>
      </c>
      <c r="BT775" s="11">
        <v>0.15127450000000001</v>
      </c>
      <c r="BU775" s="11">
        <v>0.156026</v>
      </c>
      <c r="BV775" s="11">
        <v>0.1010839</v>
      </c>
      <c r="BW775" s="11">
        <v>6.8117200000000003E-2</v>
      </c>
      <c r="BX775" s="11">
        <v>4.0074499999999999E-2</v>
      </c>
      <c r="BY775" s="11">
        <v>-4.9097999999999998E-3</v>
      </c>
      <c r="BZ775" s="11">
        <v>1.0143599999999999E-2</v>
      </c>
      <c r="CA775" s="11">
        <v>3.6919999999999998E-4</v>
      </c>
      <c r="CB775" s="11">
        <v>-4.1306299999999997E-2</v>
      </c>
      <c r="CC775" s="11">
        <v>-4.7006300000000001E-2</v>
      </c>
      <c r="CD775" s="11">
        <v>-5.0998700000000001E-2</v>
      </c>
      <c r="CE775" s="11">
        <v>-3.8364599999999999E-2</v>
      </c>
      <c r="CF775" s="11">
        <v>-3.4545600000000003E-2</v>
      </c>
      <c r="CG775" s="11">
        <v>-3.7718099999999997E-2</v>
      </c>
      <c r="CH775" s="11">
        <v>-2.5394E-2</v>
      </c>
      <c r="CI775" s="11">
        <v>-2.04E-4</v>
      </c>
      <c r="CJ775" s="11">
        <v>-1.8927900000000001E-2</v>
      </c>
      <c r="CK775" s="11">
        <v>-1.9930999999999998E-3</v>
      </c>
      <c r="CL775" s="11">
        <v>4.3826999999999998E-2</v>
      </c>
      <c r="CM775" s="11">
        <v>5.85578E-2</v>
      </c>
      <c r="CN775" s="11">
        <v>8.8071899999999995E-2</v>
      </c>
      <c r="CO775" s="11">
        <v>0.1056609</v>
      </c>
      <c r="CP775" s="11">
        <v>0.10411960000000001</v>
      </c>
      <c r="CQ775" s="11">
        <v>0.1233899</v>
      </c>
      <c r="CR775" s="11">
        <v>0.2383818</v>
      </c>
      <c r="CS775" s="11">
        <v>0.24257770000000001</v>
      </c>
      <c r="CT775" s="11">
        <v>0.17583460000000001</v>
      </c>
      <c r="CU775" s="11">
        <v>0.12855539999999999</v>
      </c>
      <c r="CV775" s="11">
        <v>9.7648600000000002E-2</v>
      </c>
      <c r="CW775" s="11">
        <v>5.4458600000000003E-2</v>
      </c>
      <c r="CX775" s="11">
        <v>6.5533400000000006E-2</v>
      </c>
      <c r="CY775" s="11">
        <v>4.7123499999999999E-2</v>
      </c>
      <c r="CZ775" s="11">
        <v>4.3309399999999998E-2</v>
      </c>
      <c r="DA775" s="11">
        <v>3.7591600000000003E-2</v>
      </c>
      <c r="DB775" s="11">
        <v>3.1377799999999997E-2</v>
      </c>
      <c r="DC775" s="11">
        <v>2.5934499999999999E-2</v>
      </c>
      <c r="DD775" s="11">
        <v>2.24028E-2</v>
      </c>
      <c r="DE775" s="11">
        <v>2.1151400000000001E-2</v>
      </c>
      <c r="DF775" s="11">
        <v>2.1184000000000001E-2</v>
      </c>
      <c r="DG775" s="11">
        <v>2.1861700000000001E-2</v>
      </c>
      <c r="DH775" s="11">
        <v>2.43384E-2</v>
      </c>
      <c r="DI775" s="11">
        <v>2.4778000000000001E-2</v>
      </c>
      <c r="DJ775" s="11">
        <v>2.51031E-2</v>
      </c>
      <c r="DK775" s="11">
        <v>2.61611E-2</v>
      </c>
      <c r="DL775" s="11">
        <v>3.0092399999999998E-2</v>
      </c>
      <c r="DM775" s="11">
        <v>3.47798E-2</v>
      </c>
      <c r="DN775" s="11">
        <v>4.0244799999999997E-2</v>
      </c>
      <c r="DO775" s="11">
        <v>4.3448500000000001E-2</v>
      </c>
      <c r="DP775" s="11">
        <v>5.2957400000000002E-2</v>
      </c>
      <c r="DQ775" s="11">
        <v>5.2619699999999998E-2</v>
      </c>
      <c r="DR775" s="11">
        <v>4.5445199999999998E-2</v>
      </c>
      <c r="DS775" s="11">
        <v>3.67438E-2</v>
      </c>
      <c r="DT775" s="11">
        <v>3.5002600000000002E-2</v>
      </c>
      <c r="DU775" s="11">
        <v>3.6093399999999998E-2</v>
      </c>
      <c r="DV775" s="11">
        <v>3.3674599999999999E-2</v>
      </c>
      <c r="DW775" s="11">
        <v>2.8424499999999998E-2</v>
      </c>
      <c r="DX775" s="11">
        <v>0.65785709999999997</v>
      </c>
      <c r="DY775" s="11">
        <v>2.10685E-2</v>
      </c>
      <c r="DZ775" s="11">
        <v>4.0930000000000001E-2</v>
      </c>
      <c r="EA775" s="11">
        <v>68.106999999999999</v>
      </c>
      <c r="EB775" s="11">
        <v>67.291340000000005</v>
      </c>
      <c r="EC775" s="11">
        <v>66.943479999999994</v>
      </c>
      <c r="ED775" s="11">
        <v>66.161590000000004</v>
      </c>
      <c r="EE775" s="11">
        <v>65.876859999999994</v>
      </c>
      <c r="EF775" s="11">
        <v>65.654839999999993</v>
      </c>
      <c r="EG775" s="11">
        <v>65.544619999999995</v>
      </c>
      <c r="EH775" s="11">
        <v>66.043890000000005</v>
      </c>
      <c r="EI775" s="11">
        <v>68.762529999999998</v>
      </c>
      <c r="EJ775" s="11">
        <v>72.775710000000004</v>
      </c>
      <c r="EK775" s="11">
        <v>77.437349999999995</v>
      </c>
      <c r="EL775" s="11">
        <v>81.267200000000003</v>
      </c>
      <c r="EM775" s="11">
        <v>83.620339999999999</v>
      </c>
      <c r="EN775" s="11">
        <v>85.458020000000005</v>
      </c>
      <c r="EO775" s="11">
        <v>85.800700000000006</v>
      </c>
      <c r="EP775" s="11">
        <v>85.838489999999993</v>
      </c>
      <c r="EQ775" s="11">
        <v>85.097750000000005</v>
      </c>
      <c r="ER775" s="11">
        <v>83.209819999999993</v>
      </c>
      <c r="ES775" s="11">
        <v>80.917299999999997</v>
      </c>
      <c r="ET775" s="11">
        <v>77.487089999999995</v>
      </c>
      <c r="EU775" s="11">
        <v>73.265910000000005</v>
      </c>
      <c r="EV775" s="11">
        <v>71.035380000000004</v>
      </c>
      <c r="EW775" s="11">
        <v>69.770849999999996</v>
      </c>
      <c r="EX775" s="11">
        <v>68.685789999999997</v>
      </c>
      <c r="EY775" s="11">
        <v>0</v>
      </c>
      <c r="EZ775" s="11"/>
      <c r="FA775" s="11"/>
      <c r="FB775" s="11"/>
      <c r="FC775" s="11"/>
      <c r="FD775" s="11"/>
      <c r="FE775" s="11"/>
      <c r="FF775" s="11"/>
      <c r="FG775" s="11"/>
      <c r="FH775" s="11"/>
      <c r="FI775" s="11"/>
      <c r="FJ775" s="11"/>
      <c r="FK775" s="11"/>
      <c r="FL775" s="11"/>
      <c r="FM775" s="11"/>
      <c r="FN775" s="11"/>
      <c r="FO775" s="11"/>
      <c r="FP775" s="11"/>
      <c r="FQ775" s="11"/>
      <c r="FR775" s="11"/>
      <c r="FS775" s="11"/>
      <c r="FT775" s="11"/>
      <c r="FU775" s="11"/>
      <c r="FV775" s="11"/>
      <c r="HY775" s="37"/>
      <c r="IA775" s="37"/>
    </row>
    <row r="776" spans="1:235" x14ac:dyDescent="0.25">
      <c r="A776" t="s">
        <v>112</v>
      </c>
      <c r="B776" t="s">
        <v>142</v>
      </c>
      <c r="C776" t="s">
        <v>0</v>
      </c>
      <c r="D776" t="s">
        <v>105</v>
      </c>
      <c r="E776" s="38" t="s">
        <v>234</v>
      </c>
      <c r="F776" t="s">
        <v>107</v>
      </c>
      <c r="G776" s="11">
        <v>2407</v>
      </c>
      <c r="H776" s="11">
        <v>2.311115</v>
      </c>
      <c r="I776" s="11">
        <v>2.0057659999999999</v>
      </c>
      <c r="J776" s="11">
        <v>1.736691</v>
      </c>
      <c r="K776" s="11">
        <v>1.5938749999999999</v>
      </c>
      <c r="L776" s="11">
        <v>1.492869</v>
      </c>
      <c r="M776" s="11">
        <v>1.4497819999999999</v>
      </c>
      <c r="N776" s="11">
        <v>1.449209</v>
      </c>
      <c r="O776" s="11">
        <v>1.2556609999999999</v>
      </c>
      <c r="P776" s="11">
        <v>0.63040059999999998</v>
      </c>
      <c r="Q776" s="11">
        <v>6.0263499999999998E-2</v>
      </c>
      <c r="R776" s="11">
        <v>-1.9043600000000001E-2</v>
      </c>
      <c r="S776" s="11">
        <v>0.1479249</v>
      </c>
      <c r="T776" s="11">
        <v>0.72901099999999996</v>
      </c>
      <c r="U776" s="11">
        <v>1.4896100000000001</v>
      </c>
      <c r="V776" s="11">
        <v>2.1977880000000001</v>
      </c>
      <c r="W776" s="11">
        <v>2.9966659999999998</v>
      </c>
      <c r="X776" s="11">
        <v>4.0257209999999999</v>
      </c>
      <c r="Y776" s="11">
        <v>4.9491199999999997</v>
      </c>
      <c r="Z776" s="11">
        <v>5.2644489999999999</v>
      </c>
      <c r="AA776" s="11">
        <v>4.9075389999999999</v>
      </c>
      <c r="AB776" s="11">
        <v>4.5276160000000001</v>
      </c>
      <c r="AC776" s="11">
        <v>4.1034129999999998</v>
      </c>
      <c r="AD776" s="11">
        <v>3.613372</v>
      </c>
      <c r="AE776" s="11">
        <v>2.9798960000000001</v>
      </c>
      <c r="AF776" s="11">
        <v>-0.54804070000000005</v>
      </c>
      <c r="AG776" s="11">
        <v>-0.51332650000000002</v>
      </c>
      <c r="AH776" s="11">
        <v>-0.4344248</v>
      </c>
      <c r="AI776" s="11">
        <v>-0.33831810000000001</v>
      </c>
      <c r="AJ776" s="11">
        <v>-0.29526429999999998</v>
      </c>
      <c r="AK776" s="11">
        <v>-0.3102898</v>
      </c>
      <c r="AL776" s="11">
        <v>-0.24309500000000001</v>
      </c>
      <c r="AM776" s="11">
        <v>-0.1796807</v>
      </c>
      <c r="AN776" s="11">
        <v>-0.25209029999999999</v>
      </c>
      <c r="AO776" s="11">
        <v>-0.2104782</v>
      </c>
      <c r="AP776" s="11">
        <v>-5.8481699999999998E-2</v>
      </c>
      <c r="AQ776" s="11">
        <v>-5.55106E-2</v>
      </c>
      <c r="AR776" s="11">
        <v>-1.05754E-2</v>
      </c>
      <c r="AS776" s="11">
        <v>-4.4164E-3</v>
      </c>
      <c r="AT776" s="11">
        <v>-5.9128600000000003E-2</v>
      </c>
      <c r="AU776" s="11">
        <v>-5.3131699999999997E-2</v>
      </c>
      <c r="AV776" s="11">
        <v>0.18065510000000001</v>
      </c>
      <c r="AW776" s="11">
        <v>0.2035738</v>
      </c>
      <c r="AX776" s="11">
        <v>8.2625699999999996E-2</v>
      </c>
      <c r="AY776" s="11">
        <v>4.4027400000000001E-2</v>
      </c>
      <c r="AZ776" s="11">
        <v>-7.7824000000000001E-3</v>
      </c>
      <c r="BA776" s="11">
        <v>-0.1211986</v>
      </c>
      <c r="BB776" s="11">
        <v>-7.7321699999999993E-2</v>
      </c>
      <c r="BC776" s="11">
        <v>-7.5265200000000004E-2</v>
      </c>
      <c r="BD776" s="11">
        <v>-0.30846050000000003</v>
      </c>
      <c r="BE776" s="11">
        <v>-0.30756050000000001</v>
      </c>
      <c r="BF776" s="11">
        <v>-0.28075099999999997</v>
      </c>
      <c r="BG776" s="11">
        <v>-0.2152898</v>
      </c>
      <c r="BH776" s="11">
        <v>-0.18756909999999999</v>
      </c>
      <c r="BI776" s="11">
        <v>-0.20811350000000001</v>
      </c>
      <c r="BJ776" s="11">
        <v>-0.15429950000000001</v>
      </c>
      <c r="BK776" s="11">
        <v>-8.2139100000000007E-2</v>
      </c>
      <c r="BL776" s="11">
        <v>-0.13755400000000001</v>
      </c>
      <c r="BM776" s="11">
        <v>-7.7758400000000005E-2</v>
      </c>
      <c r="BN776" s="11">
        <v>7.6696399999999998E-2</v>
      </c>
      <c r="BO776" s="11">
        <v>8.7476799999999993E-2</v>
      </c>
      <c r="BP776" s="11">
        <v>0.16107730000000001</v>
      </c>
      <c r="BQ776" s="11">
        <v>0.20502880000000001</v>
      </c>
      <c r="BR776" s="11">
        <v>0.1862703</v>
      </c>
      <c r="BS776" s="11">
        <v>0.1827117</v>
      </c>
      <c r="BT776" s="11">
        <v>0.43759009999999998</v>
      </c>
      <c r="BU776" s="11">
        <v>0.46761019999999998</v>
      </c>
      <c r="BV776" s="11">
        <v>0.30658730000000001</v>
      </c>
      <c r="BW776" s="11">
        <v>0.22710810000000001</v>
      </c>
      <c r="BX776" s="11">
        <v>0.16488530000000001</v>
      </c>
      <c r="BY776" s="11">
        <v>5.2490200000000001E-2</v>
      </c>
      <c r="BZ776" s="11">
        <v>9.0244000000000005E-2</v>
      </c>
      <c r="CA776" s="11">
        <v>6.3700300000000001E-2</v>
      </c>
      <c r="CB776" s="11">
        <v>-6.8880300000000005E-2</v>
      </c>
      <c r="CC776" s="11">
        <v>-0.1017946</v>
      </c>
      <c r="CD776" s="11">
        <v>-0.1270773</v>
      </c>
      <c r="CE776" s="11">
        <v>-9.2261499999999996E-2</v>
      </c>
      <c r="CF776" s="11">
        <v>-7.9873899999999998E-2</v>
      </c>
      <c r="CG776" s="11">
        <v>-0.1059373</v>
      </c>
      <c r="CH776" s="11">
        <v>-6.5504000000000007E-2</v>
      </c>
      <c r="CI776" s="11">
        <v>1.54024E-2</v>
      </c>
      <c r="CJ776" s="11">
        <v>-2.3017599999999999E-2</v>
      </c>
      <c r="CK776" s="11">
        <v>5.4961400000000001E-2</v>
      </c>
      <c r="CL776" s="11">
        <v>0.2118746</v>
      </c>
      <c r="CM776" s="11">
        <v>0.23046420000000001</v>
      </c>
      <c r="CN776" s="11">
        <v>0.33273000000000003</v>
      </c>
      <c r="CO776" s="11">
        <v>0.41447400000000001</v>
      </c>
      <c r="CP776" s="11">
        <v>0.43166909999999997</v>
      </c>
      <c r="CQ776" s="11">
        <v>0.41855520000000002</v>
      </c>
      <c r="CR776" s="11">
        <v>0.69452510000000001</v>
      </c>
      <c r="CS776" s="11">
        <v>0.73164669999999998</v>
      </c>
      <c r="CT776" s="11">
        <v>0.53054900000000005</v>
      </c>
      <c r="CU776" s="11">
        <v>0.41018880000000002</v>
      </c>
      <c r="CV776" s="11">
        <v>0.33755309999999999</v>
      </c>
      <c r="CW776" s="11">
        <v>0.22617899999999999</v>
      </c>
      <c r="CX776" s="11">
        <v>0.25780969999999997</v>
      </c>
      <c r="CY776" s="11">
        <v>0.20266590000000001</v>
      </c>
      <c r="CZ776" s="11">
        <v>0.14565439999999999</v>
      </c>
      <c r="DA776" s="11">
        <v>0.12509680000000001</v>
      </c>
      <c r="DB776" s="11">
        <v>9.3426999999999996E-2</v>
      </c>
      <c r="DC776" s="11">
        <v>7.4795899999999998E-2</v>
      </c>
      <c r="DD776" s="11">
        <v>6.5474000000000004E-2</v>
      </c>
      <c r="DE776" s="11">
        <v>6.2118800000000002E-2</v>
      </c>
      <c r="DF776" s="11">
        <v>5.3983799999999998E-2</v>
      </c>
      <c r="DG776" s="11">
        <v>5.9301100000000002E-2</v>
      </c>
      <c r="DH776" s="11">
        <v>6.9633200000000006E-2</v>
      </c>
      <c r="DI776" s="11">
        <v>8.0687900000000007E-2</v>
      </c>
      <c r="DJ776" s="11">
        <v>8.2182500000000006E-2</v>
      </c>
      <c r="DK776" s="11">
        <v>8.6930199999999999E-2</v>
      </c>
      <c r="DL776" s="11">
        <v>0.1043574</v>
      </c>
      <c r="DM776" s="11">
        <v>0.12733359999999999</v>
      </c>
      <c r="DN776" s="11">
        <v>0.14919189999999999</v>
      </c>
      <c r="DO776" s="11">
        <v>0.1433826</v>
      </c>
      <c r="DP776" s="11">
        <v>0.15620539999999999</v>
      </c>
      <c r="DQ776" s="11">
        <v>0.16052279999999999</v>
      </c>
      <c r="DR776" s="11">
        <v>0.136159</v>
      </c>
      <c r="DS776" s="11">
        <v>0.11130520000000001</v>
      </c>
      <c r="DT776" s="11">
        <v>0.1049746</v>
      </c>
      <c r="DU776" s="11">
        <v>0.1055953</v>
      </c>
      <c r="DV776" s="11">
        <v>0.1018727</v>
      </c>
      <c r="DW776" s="11">
        <v>8.4485000000000005E-2</v>
      </c>
      <c r="DX776" s="11">
        <v>1.8586450000000001</v>
      </c>
      <c r="DY776" s="11">
        <v>6.9433099999999998E-2</v>
      </c>
      <c r="DZ776" s="11">
        <v>0.1232569</v>
      </c>
      <c r="EA776" s="11">
        <v>69.247829999999993</v>
      </c>
      <c r="EB776" s="11">
        <v>68.974879999999999</v>
      </c>
      <c r="EC776" s="11">
        <v>67.952430000000007</v>
      </c>
      <c r="ED776" s="11">
        <v>65.891300000000001</v>
      </c>
      <c r="EE776" s="11">
        <v>66.037949999999995</v>
      </c>
      <c r="EF776" s="11">
        <v>64.971990000000005</v>
      </c>
      <c r="EG776" s="11">
        <v>64.828890000000001</v>
      </c>
      <c r="EH776" s="11">
        <v>65.530270000000002</v>
      </c>
      <c r="EI776" s="11">
        <v>71.47627</v>
      </c>
      <c r="EJ776" s="11">
        <v>77.778930000000003</v>
      </c>
      <c r="EK776" s="11">
        <v>87.056910000000002</v>
      </c>
      <c r="EL776" s="11">
        <v>89.93383</v>
      </c>
      <c r="EM776" s="11">
        <v>93.541430000000005</v>
      </c>
      <c r="EN776" s="11">
        <v>95.470960000000005</v>
      </c>
      <c r="EO776" s="11">
        <v>96.092280000000002</v>
      </c>
      <c r="EP776" s="11">
        <v>94.101789999999994</v>
      </c>
      <c r="EQ776" s="11">
        <v>94.113079999999997</v>
      </c>
      <c r="ER776" s="11">
        <v>91.828029999999998</v>
      </c>
      <c r="ES776" s="11">
        <v>89.945930000000004</v>
      </c>
      <c r="ET776" s="11">
        <v>86.598079999999996</v>
      </c>
      <c r="EU776" s="11">
        <v>81.382459999999995</v>
      </c>
      <c r="EV776" s="11">
        <v>77.919749999999993</v>
      </c>
      <c r="EW776" s="11">
        <v>73.559799999999996</v>
      </c>
      <c r="EX776" s="11">
        <v>74.140749999999997</v>
      </c>
      <c r="EY776" s="11">
        <v>0</v>
      </c>
      <c r="EZ776" s="11"/>
      <c r="FA776" s="11"/>
      <c r="FB776" s="11"/>
      <c r="FC776" s="11"/>
      <c r="FD776" s="11"/>
      <c r="FE776" s="11"/>
      <c r="FF776" s="11"/>
      <c r="FG776" s="11"/>
      <c r="FH776" s="11"/>
      <c r="FI776" s="11"/>
      <c r="FJ776" s="11"/>
      <c r="FK776" s="11"/>
      <c r="FL776" s="11"/>
      <c r="FM776" s="11"/>
      <c r="FN776" s="11"/>
      <c r="FO776" s="11"/>
      <c r="FP776" s="11"/>
      <c r="FQ776" s="11"/>
      <c r="FR776" s="11"/>
      <c r="FS776" s="11"/>
      <c r="FT776" s="11"/>
      <c r="FU776" s="11"/>
      <c r="FV776" s="11"/>
      <c r="HY776" s="37"/>
      <c r="IA776" s="37"/>
    </row>
    <row r="777" spans="1:235" x14ac:dyDescent="0.25">
      <c r="A777" t="s">
        <v>112</v>
      </c>
      <c r="B777" t="s">
        <v>142</v>
      </c>
      <c r="C777" t="s">
        <v>88</v>
      </c>
      <c r="D777" t="s">
        <v>105</v>
      </c>
      <c r="E777" s="38" t="s">
        <v>234</v>
      </c>
      <c r="F777" t="s">
        <v>107</v>
      </c>
      <c r="G777" s="11">
        <v>2407</v>
      </c>
      <c r="H777" s="11">
        <v>0.96016409999999996</v>
      </c>
      <c r="I777" s="11">
        <v>0.83330539999999997</v>
      </c>
      <c r="J777" s="11">
        <v>0.72151699999999996</v>
      </c>
      <c r="K777" s="11">
        <v>0.66218310000000002</v>
      </c>
      <c r="L777" s="11">
        <v>0.62021990000000005</v>
      </c>
      <c r="M777" s="11">
        <v>0.60231889999999999</v>
      </c>
      <c r="N777" s="11">
        <v>0.60208110000000004</v>
      </c>
      <c r="O777" s="11">
        <v>0.52167039999999998</v>
      </c>
      <c r="P777" s="11">
        <v>0.261903</v>
      </c>
      <c r="Q777" s="11">
        <v>2.5036800000000001E-2</v>
      </c>
      <c r="R777" s="11">
        <v>-7.9117000000000007E-3</v>
      </c>
      <c r="S777" s="11">
        <v>6.14561E-2</v>
      </c>
      <c r="T777" s="11">
        <v>0.30287120000000001</v>
      </c>
      <c r="U777" s="11">
        <v>0.61886580000000002</v>
      </c>
      <c r="V777" s="11">
        <v>0.91308180000000005</v>
      </c>
      <c r="W777" s="11">
        <v>1.24498</v>
      </c>
      <c r="X777" s="11">
        <v>1.672506</v>
      </c>
      <c r="Y777" s="11">
        <v>2.056136</v>
      </c>
      <c r="Z777" s="11">
        <v>2.187141</v>
      </c>
      <c r="AA777" s="11">
        <v>2.0388609999999998</v>
      </c>
      <c r="AB777" s="11">
        <v>1.8810199999999999</v>
      </c>
      <c r="AC777" s="11">
        <v>1.7047829999999999</v>
      </c>
      <c r="AD777" s="11">
        <v>1.501193</v>
      </c>
      <c r="AE777" s="11">
        <v>1.238013</v>
      </c>
      <c r="AF777" s="11">
        <v>-0.22768620000000001</v>
      </c>
      <c r="AG777" s="11">
        <v>-0.21326400000000001</v>
      </c>
      <c r="AH777" s="11">
        <v>-0.1804839</v>
      </c>
      <c r="AI777" s="11">
        <v>-0.14055590000000001</v>
      </c>
      <c r="AJ777" s="11">
        <v>-0.122669</v>
      </c>
      <c r="AK777" s="11">
        <v>-0.12891140000000001</v>
      </c>
      <c r="AL777" s="11">
        <v>-0.100995</v>
      </c>
      <c r="AM777" s="11">
        <v>-7.4649199999999999E-2</v>
      </c>
      <c r="AN777" s="11">
        <v>-0.1047322</v>
      </c>
      <c r="AO777" s="11">
        <v>-8.74442E-2</v>
      </c>
      <c r="AP777" s="11">
        <v>-2.4296499999999999E-2</v>
      </c>
      <c r="AQ777" s="11">
        <v>-2.3062099999999999E-2</v>
      </c>
      <c r="AR777" s="11">
        <v>-4.3936000000000001E-3</v>
      </c>
      <c r="AS777" s="11">
        <v>-1.8347999999999999E-3</v>
      </c>
      <c r="AT777" s="11">
        <v>-2.4565300000000002E-2</v>
      </c>
      <c r="AU777" s="11">
        <v>-2.2073800000000001E-2</v>
      </c>
      <c r="AV777" s="11">
        <v>7.5053999999999996E-2</v>
      </c>
      <c r="AW777" s="11">
        <v>8.4575700000000004E-2</v>
      </c>
      <c r="AX777" s="11">
        <v>3.4327200000000002E-2</v>
      </c>
      <c r="AY777" s="11">
        <v>1.8291399999999999E-2</v>
      </c>
      <c r="AZ777" s="11">
        <v>-3.2331999999999999E-3</v>
      </c>
      <c r="BA777" s="11">
        <v>-5.0352599999999997E-2</v>
      </c>
      <c r="BB777" s="11">
        <v>-3.2123699999999998E-2</v>
      </c>
      <c r="BC777" s="11">
        <v>-3.12693E-2</v>
      </c>
      <c r="BD777" s="11">
        <v>-0.1281514</v>
      </c>
      <c r="BE777" s="11">
        <v>-0.12777749999999999</v>
      </c>
      <c r="BF777" s="11">
        <v>-0.1166394</v>
      </c>
      <c r="BG777" s="11">
        <v>-8.94432E-2</v>
      </c>
      <c r="BH777" s="11">
        <v>-7.7926499999999996E-2</v>
      </c>
      <c r="BI777" s="11">
        <v>-8.6461800000000005E-2</v>
      </c>
      <c r="BJ777" s="11">
        <v>-6.4104499999999995E-2</v>
      </c>
      <c r="BK777" s="11">
        <v>-3.4125099999999998E-2</v>
      </c>
      <c r="BL777" s="11">
        <v>-5.7147499999999997E-2</v>
      </c>
      <c r="BM777" s="11">
        <v>-3.2305100000000003E-2</v>
      </c>
      <c r="BN777" s="11">
        <v>3.1863900000000001E-2</v>
      </c>
      <c r="BO777" s="11">
        <v>3.6342699999999999E-2</v>
      </c>
      <c r="BP777" s="11">
        <v>6.6920400000000005E-2</v>
      </c>
      <c r="BQ777" s="11">
        <v>8.5180199999999998E-2</v>
      </c>
      <c r="BR777" s="11">
        <v>7.7386899999999995E-2</v>
      </c>
      <c r="BS777" s="11">
        <v>7.5908500000000004E-2</v>
      </c>
      <c r="BT777" s="11">
        <v>0.18179890000000001</v>
      </c>
      <c r="BU777" s="11">
        <v>0.194271</v>
      </c>
      <c r="BV777" s="11">
        <v>0.12737319999999999</v>
      </c>
      <c r="BW777" s="11">
        <v>9.4353199999999998E-2</v>
      </c>
      <c r="BX777" s="11">
        <v>6.8502400000000005E-2</v>
      </c>
      <c r="BY777" s="11">
        <v>2.1807300000000002E-2</v>
      </c>
      <c r="BZ777" s="11">
        <v>3.7492299999999999E-2</v>
      </c>
      <c r="CA777" s="11">
        <v>2.6464600000000001E-2</v>
      </c>
      <c r="CB777" s="11">
        <v>-2.8616699999999998E-2</v>
      </c>
      <c r="CC777" s="11">
        <v>-4.2291099999999998E-2</v>
      </c>
      <c r="CD777" s="11">
        <v>-5.2794899999999999E-2</v>
      </c>
      <c r="CE777" s="11">
        <v>-3.8330500000000003E-2</v>
      </c>
      <c r="CF777" s="11">
        <v>-3.3183999999999998E-2</v>
      </c>
      <c r="CG777" s="11">
        <v>-4.4012200000000001E-2</v>
      </c>
      <c r="CH777" s="11">
        <v>-2.7213899999999999E-2</v>
      </c>
      <c r="CI777" s="11">
        <v>6.3990000000000002E-3</v>
      </c>
      <c r="CJ777" s="11">
        <v>-9.5627999999999998E-3</v>
      </c>
      <c r="CK777" s="11">
        <v>2.2834E-2</v>
      </c>
      <c r="CL777" s="11">
        <v>8.80243E-2</v>
      </c>
      <c r="CM777" s="11">
        <v>9.5747499999999999E-2</v>
      </c>
      <c r="CN777" s="11">
        <v>0.1382343</v>
      </c>
      <c r="CO777" s="11">
        <v>0.1721953</v>
      </c>
      <c r="CP777" s="11">
        <v>0.1793391</v>
      </c>
      <c r="CQ777" s="11">
        <v>0.17389080000000001</v>
      </c>
      <c r="CR777" s="11">
        <v>0.28854390000000002</v>
      </c>
      <c r="CS777" s="11">
        <v>0.30396620000000002</v>
      </c>
      <c r="CT777" s="11">
        <v>0.22041920000000001</v>
      </c>
      <c r="CU777" s="11">
        <v>0.17041500000000001</v>
      </c>
      <c r="CV777" s="11">
        <v>0.1402381</v>
      </c>
      <c r="CW777" s="11">
        <v>9.3967200000000001E-2</v>
      </c>
      <c r="CX777" s="11">
        <v>0.1071083</v>
      </c>
      <c r="CY777" s="11">
        <v>8.4198499999999996E-2</v>
      </c>
      <c r="CZ777" s="11">
        <v>6.0512799999999999E-2</v>
      </c>
      <c r="DA777" s="11">
        <v>5.19721E-2</v>
      </c>
      <c r="DB777" s="11">
        <v>3.8814700000000001E-2</v>
      </c>
      <c r="DC777" s="11">
        <v>3.1074299999999999E-2</v>
      </c>
      <c r="DD777" s="11">
        <v>2.72015E-2</v>
      </c>
      <c r="DE777" s="11">
        <v>2.5807500000000001E-2</v>
      </c>
      <c r="DF777" s="11">
        <v>2.2427900000000001E-2</v>
      </c>
      <c r="DG777" s="11">
        <v>2.46369E-2</v>
      </c>
      <c r="DH777" s="11">
        <v>2.8929400000000001E-2</v>
      </c>
      <c r="DI777" s="11">
        <v>3.3522200000000002E-2</v>
      </c>
      <c r="DJ777" s="11">
        <v>3.4143100000000003E-2</v>
      </c>
      <c r="DK777" s="11">
        <v>3.6115599999999998E-2</v>
      </c>
      <c r="DL777" s="11">
        <v>4.33558E-2</v>
      </c>
      <c r="DM777" s="11">
        <v>5.2901400000000001E-2</v>
      </c>
      <c r="DN777" s="11">
        <v>6.1982500000000003E-2</v>
      </c>
      <c r="DO777" s="11">
        <v>5.9568999999999997E-2</v>
      </c>
      <c r="DP777" s="11">
        <v>6.4896300000000004E-2</v>
      </c>
      <c r="DQ777" s="11">
        <v>6.6689999999999999E-2</v>
      </c>
      <c r="DR777" s="11">
        <v>5.6567899999999997E-2</v>
      </c>
      <c r="DS777" s="11">
        <v>4.62423E-2</v>
      </c>
      <c r="DT777" s="11">
        <v>4.3612199999999997E-2</v>
      </c>
      <c r="DU777" s="11">
        <v>4.3870100000000002E-2</v>
      </c>
      <c r="DV777" s="11">
        <v>4.23235E-2</v>
      </c>
      <c r="DW777" s="11">
        <v>3.5099699999999998E-2</v>
      </c>
      <c r="DX777" s="11">
        <v>0.77218339999999996</v>
      </c>
      <c r="DY777" s="11">
        <v>2.8846299999999998E-2</v>
      </c>
      <c r="DZ777" s="11">
        <v>5.1207700000000002E-2</v>
      </c>
      <c r="EA777" s="11">
        <v>69.247829999999993</v>
      </c>
      <c r="EB777" s="11">
        <v>68.974879999999999</v>
      </c>
      <c r="EC777" s="11">
        <v>67.952430000000007</v>
      </c>
      <c r="ED777" s="11">
        <v>65.891300000000001</v>
      </c>
      <c r="EE777" s="11">
        <v>66.037949999999995</v>
      </c>
      <c r="EF777" s="11">
        <v>64.971990000000005</v>
      </c>
      <c r="EG777" s="11">
        <v>64.828890000000001</v>
      </c>
      <c r="EH777" s="11">
        <v>65.530270000000002</v>
      </c>
      <c r="EI777" s="11">
        <v>71.47627</v>
      </c>
      <c r="EJ777" s="11">
        <v>77.778930000000003</v>
      </c>
      <c r="EK777" s="11">
        <v>87.056910000000002</v>
      </c>
      <c r="EL777" s="11">
        <v>89.93383</v>
      </c>
      <c r="EM777" s="11">
        <v>93.541430000000005</v>
      </c>
      <c r="EN777" s="11">
        <v>95.470960000000005</v>
      </c>
      <c r="EO777" s="11">
        <v>96.092280000000002</v>
      </c>
      <c r="EP777" s="11">
        <v>94.101789999999994</v>
      </c>
      <c r="EQ777" s="11">
        <v>94.113079999999997</v>
      </c>
      <c r="ER777" s="11">
        <v>91.828029999999998</v>
      </c>
      <c r="ES777" s="11">
        <v>89.945930000000004</v>
      </c>
      <c r="ET777" s="11">
        <v>86.598079999999996</v>
      </c>
      <c r="EU777" s="11">
        <v>81.382459999999995</v>
      </c>
      <c r="EV777" s="11">
        <v>77.919749999999993</v>
      </c>
      <c r="EW777" s="11">
        <v>73.559799999999996</v>
      </c>
      <c r="EX777" s="11">
        <v>74.140749999999997</v>
      </c>
      <c r="EY777" s="11">
        <v>0</v>
      </c>
      <c r="EZ777" s="11"/>
      <c r="FA777" s="11"/>
      <c r="FB777" s="11"/>
      <c r="FC777" s="11"/>
      <c r="FD777" s="11"/>
      <c r="FE777" s="11"/>
      <c r="FF777" s="11"/>
      <c r="FG777" s="11"/>
      <c r="FH777" s="11"/>
      <c r="FI777" s="11"/>
      <c r="FJ777" s="11"/>
      <c r="FK777" s="11"/>
      <c r="FL777" s="11"/>
      <c r="FM777" s="11"/>
      <c r="FN777" s="11"/>
      <c r="FO777" s="11"/>
      <c r="FP777" s="11"/>
      <c r="FQ777" s="11"/>
      <c r="FR777" s="11"/>
      <c r="FS777" s="11"/>
      <c r="FT777" s="11"/>
      <c r="FU777" s="11"/>
      <c r="FV777" s="11"/>
      <c r="HY777" s="37"/>
      <c r="IA777" s="37"/>
    </row>
    <row r="778" spans="1:235" x14ac:dyDescent="0.25">
      <c r="A778" t="s">
        <v>112</v>
      </c>
      <c r="B778" t="s">
        <v>142</v>
      </c>
      <c r="C778" t="s">
        <v>0</v>
      </c>
      <c r="D778" t="s">
        <v>105</v>
      </c>
      <c r="E778" s="38" t="s">
        <v>118</v>
      </c>
      <c r="F778" t="s">
        <v>107</v>
      </c>
      <c r="G778" s="11">
        <v>2887</v>
      </c>
      <c r="H778" s="11">
        <v>1.8934550000000001</v>
      </c>
      <c r="I778" s="11">
        <v>1.7649330000000001</v>
      </c>
      <c r="J778" s="11">
        <v>1.7021729999999999</v>
      </c>
      <c r="K778" s="11">
        <v>1.704135</v>
      </c>
      <c r="L778" s="11">
        <v>1.7910680000000001</v>
      </c>
      <c r="M778" s="11">
        <v>1.9667680000000001</v>
      </c>
      <c r="N778" s="11">
        <v>2.3218209999999999</v>
      </c>
      <c r="O778" s="11">
        <v>2.106427</v>
      </c>
      <c r="P778" s="11">
        <v>1.091642</v>
      </c>
      <c r="Q778" s="11">
        <v>4.6545499999999997E-2</v>
      </c>
      <c r="R778" s="11">
        <v>-0.80956530000000004</v>
      </c>
      <c r="S778" s="11">
        <v>-1.2114849999999999</v>
      </c>
      <c r="T778" s="11">
        <v>-1.311482</v>
      </c>
      <c r="U778" s="11">
        <v>-0.82811780000000002</v>
      </c>
      <c r="V778" s="11">
        <v>7.0332900000000004E-2</v>
      </c>
      <c r="W778" s="11">
        <v>1.332643</v>
      </c>
      <c r="X778" s="11">
        <v>2.5282399999999998</v>
      </c>
      <c r="Y778" s="11">
        <v>3.1698400000000002</v>
      </c>
      <c r="Z778" s="11">
        <v>3.2295859999999998</v>
      </c>
      <c r="AA778" s="11">
        <v>3.0583830000000001</v>
      </c>
      <c r="AB778" s="11">
        <v>2.8740570000000001</v>
      </c>
      <c r="AC778" s="11">
        <v>2.7496309999999999</v>
      </c>
      <c r="AD778" s="11">
        <v>2.445865</v>
      </c>
      <c r="AE778" s="11">
        <v>2.0907840000000002</v>
      </c>
      <c r="AF778" s="11">
        <v>-0.4720086</v>
      </c>
      <c r="AG778" s="11">
        <v>-0.47201969999999999</v>
      </c>
      <c r="AH778" s="11">
        <v>-0.39187060000000001</v>
      </c>
      <c r="AI778" s="11">
        <v>-0.30544060000000001</v>
      </c>
      <c r="AJ778" s="11">
        <v>-0.2163696</v>
      </c>
      <c r="AK778" s="11">
        <v>-0.16026889999999999</v>
      </c>
      <c r="AL778" s="11">
        <v>-6.22471E-2</v>
      </c>
      <c r="AM778" s="11">
        <v>-4.3727799999999997E-2</v>
      </c>
      <c r="AN778" s="11">
        <v>-1.0540300000000001E-2</v>
      </c>
      <c r="AO778" s="11">
        <v>-5.1048700000000002E-2</v>
      </c>
      <c r="AP778" s="11">
        <v>-6.0738100000000003E-2</v>
      </c>
      <c r="AQ778" s="11">
        <v>-2.7819999999999999E-4</v>
      </c>
      <c r="AR778" s="11">
        <v>4.2145000000000004E-3</v>
      </c>
      <c r="AS778" s="11">
        <v>4.7985100000000003E-2</v>
      </c>
      <c r="AT778" s="11">
        <v>6.1791100000000002E-2</v>
      </c>
      <c r="AU778" s="11">
        <v>0.15012900000000001</v>
      </c>
      <c r="AV778" s="11">
        <v>0.21923100000000001</v>
      </c>
      <c r="AW778" s="11">
        <v>0.1298019</v>
      </c>
      <c r="AX778" s="11">
        <v>0.1131088</v>
      </c>
      <c r="AY778" s="11">
        <v>-3.0238000000000001E-3</v>
      </c>
      <c r="AZ778" s="11">
        <v>-9.4264000000000001E-2</v>
      </c>
      <c r="BA778" s="11">
        <v>-9.8837999999999995E-2</v>
      </c>
      <c r="BB778" s="11">
        <v>-0.1147827</v>
      </c>
      <c r="BC778" s="11">
        <v>-0.15969610000000001</v>
      </c>
      <c r="BD778" s="11">
        <v>-0.34376689999999999</v>
      </c>
      <c r="BE778" s="11">
        <v>-0.34797929999999999</v>
      </c>
      <c r="BF778" s="11">
        <v>-0.2767579</v>
      </c>
      <c r="BG778" s="11">
        <v>-0.20922789999999999</v>
      </c>
      <c r="BH778" s="11">
        <v>-0.13345290000000001</v>
      </c>
      <c r="BI778" s="11">
        <v>-8.8175400000000001E-2</v>
      </c>
      <c r="BJ778" s="11">
        <v>4.3899999999999999E-4</v>
      </c>
      <c r="BK778" s="11">
        <v>2.5148799999999999E-2</v>
      </c>
      <c r="BL778" s="11">
        <v>4.7176700000000002E-2</v>
      </c>
      <c r="BM778" s="11">
        <v>1.3817899999999999E-2</v>
      </c>
      <c r="BN778" s="11">
        <v>8.4157999999999993E-3</v>
      </c>
      <c r="BO778" s="11">
        <v>7.2821200000000003E-2</v>
      </c>
      <c r="BP778" s="11">
        <v>8.3993799999999993E-2</v>
      </c>
      <c r="BQ778" s="11">
        <v>0.12671940000000001</v>
      </c>
      <c r="BR778" s="11">
        <v>0.14009849999999999</v>
      </c>
      <c r="BS778" s="11">
        <v>0.2258078</v>
      </c>
      <c r="BT778" s="11">
        <v>0.29891610000000002</v>
      </c>
      <c r="BU778" s="11">
        <v>0.22274240000000001</v>
      </c>
      <c r="BV778" s="11">
        <v>0.17560000000000001</v>
      </c>
      <c r="BW778" s="11">
        <v>5.9531599999999997E-2</v>
      </c>
      <c r="BX778" s="11">
        <v>-3.1118099999999999E-2</v>
      </c>
      <c r="BY778" s="11">
        <v>-4.1840000000000002E-2</v>
      </c>
      <c r="BZ778" s="11">
        <v>-5.6957800000000003E-2</v>
      </c>
      <c r="CA778" s="11">
        <v>-0.10184020000000001</v>
      </c>
      <c r="CB778" s="11">
        <v>-0.2155253</v>
      </c>
      <c r="CC778" s="11">
        <v>-0.2239389</v>
      </c>
      <c r="CD778" s="11">
        <v>-0.16164519999999999</v>
      </c>
      <c r="CE778" s="11">
        <v>-0.1130153</v>
      </c>
      <c r="CF778" s="11">
        <v>-5.0536200000000003E-2</v>
      </c>
      <c r="CG778" s="11">
        <v>-1.6081999999999999E-2</v>
      </c>
      <c r="CH778" s="11">
        <v>6.3125100000000003E-2</v>
      </c>
      <c r="CI778" s="11">
        <v>9.4025399999999995E-2</v>
      </c>
      <c r="CJ778" s="11">
        <v>0.1048936</v>
      </c>
      <c r="CK778" s="11">
        <v>7.8684400000000002E-2</v>
      </c>
      <c r="CL778" s="11">
        <v>7.7569799999999994E-2</v>
      </c>
      <c r="CM778" s="11">
        <v>0.14592060000000001</v>
      </c>
      <c r="CN778" s="11">
        <v>0.1637731</v>
      </c>
      <c r="CO778" s="11">
        <v>0.20545359999999999</v>
      </c>
      <c r="CP778" s="11">
        <v>0.21840589999999999</v>
      </c>
      <c r="CQ778" s="11">
        <v>0.30148659999999999</v>
      </c>
      <c r="CR778" s="11">
        <v>0.37860129999999997</v>
      </c>
      <c r="CS778" s="11">
        <v>0.31568289999999999</v>
      </c>
      <c r="CT778" s="11">
        <v>0.2380911</v>
      </c>
      <c r="CU778" s="11">
        <v>0.122087</v>
      </c>
      <c r="CV778" s="11">
        <v>3.2027800000000002E-2</v>
      </c>
      <c r="CW778" s="11">
        <v>1.5158E-2</v>
      </c>
      <c r="CX778" s="11">
        <v>8.6700000000000004E-4</v>
      </c>
      <c r="CY778" s="11">
        <v>-4.3984299999999997E-2</v>
      </c>
      <c r="CZ778" s="11">
        <v>7.7965400000000004E-2</v>
      </c>
      <c r="DA778" s="11">
        <v>7.5411199999999998E-2</v>
      </c>
      <c r="DB778" s="11">
        <v>6.9983600000000007E-2</v>
      </c>
      <c r="DC778" s="11">
        <v>5.8493099999999999E-2</v>
      </c>
      <c r="DD778" s="11">
        <v>5.0409799999999998E-2</v>
      </c>
      <c r="DE778" s="11">
        <v>4.3829699999999999E-2</v>
      </c>
      <c r="DF778" s="11">
        <v>3.8110400000000003E-2</v>
      </c>
      <c r="DG778" s="11">
        <v>4.1874000000000001E-2</v>
      </c>
      <c r="DH778" s="11">
        <v>3.50894E-2</v>
      </c>
      <c r="DI778" s="11">
        <v>3.9436100000000002E-2</v>
      </c>
      <c r="DJ778" s="11">
        <v>4.2042599999999999E-2</v>
      </c>
      <c r="DK778" s="11">
        <v>4.4441300000000003E-2</v>
      </c>
      <c r="DL778" s="11">
        <v>4.8502400000000001E-2</v>
      </c>
      <c r="DM778" s="11">
        <v>4.7867E-2</v>
      </c>
      <c r="DN778" s="11">
        <v>4.7607499999999997E-2</v>
      </c>
      <c r="DO778" s="11">
        <v>4.6009500000000002E-2</v>
      </c>
      <c r="DP778" s="11">
        <v>4.8445099999999998E-2</v>
      </c>
      <c r="DQ778" s="11">
        <v>5.65038E-2</v>
      </c>
      <c r="DR778" s="11">
        <v>3.7991900000000002E-2</v>
      </c>
      <c r="DS778" s="11">
        <v>3.8031000000000002E-2</v>
      </c>
      <c r="DT778" s="11">
        <v>3.8390000000000001E-2</v>
      </c>
      <c r="DU778" s="11">
        <v>3.4652299999999997E-2</v>
      </c>
      <c r="DV778" s="11">
        <v>3.5154999999999999E-2</v>
      </c>
      <c r="DW778" s="11">
        <v>3.5173900000000001E-2</v>
      </c>
      <c r="DX778" s="11">
        <v>0.78421359999999996</v>
      </c>
      <c r="DY778" s="11">
        <v>2.6947599999999999E-2</v>
      </c>
      <c r="DZ778" s="11">
        <v>3.5952499999999998E-2</v>
      </c>
      <c r="EA778" s="11">
        <v>50.019550000000002</v>
      </c>
      <c r="EB778" s="11">
        <v>48.896940000000001</v>
      </c>
      <c r="EC778" s="11">
        <v>48.529130000000002</v>
      </c>
      <c r="ED778" s="11">
        <v>47.848979999999997</v>
      </c>
      <c r="EE778" s="11">
        <v>47.27552</v>
      </c>
      <c r="EF778" s="11">
        <v>47.230379999999997</v>
      </c>
      <c r="EG778" s="11">
        <v>46.981009999999998</v>
      </c>
      <c r="EH778" s="11">
        <v>47.134740000000001</v>
      </c>
      <c r="EI778" s="11">
        <v>50.547049999999999</v>
      </c>
      <c r="EJ778" s="11">
        <v>55.923580000000001</v>
      </c>
      <c r="EK778" s="11">
        <v>60.85539</v>
      </c>
      <c r="EL778" s="11">
        <v>65.415229999999994</v>
      </c>
      <c r="EM778" s="11">
        <v>68.054419999999993</v>
      </c>
      <c r="EN778" s="11">
        <v>69.219679999999997</v>
      </c>
      <c r="EO778" s="11">
        <v>69.274770000000004</v>
      </c>
      <c r="EP778" s="11">
        <v>68.366200000000006</v>
      </c>
      <c r="EQ778" s="11">
        <v>65.995739999999998</v>
      </c>
      <c r="ER778" s="11">
        <v>61.540959999999998</v>
      </c>
      <c r="ES778" s="11">
        <v>58.082000000000001</v>
      </c>
      <c r="ET778" s="11">
        <v>55.80847</v>
      </c>
      <c r="EU778" s="11">
        <v>53.762279999999997</v>
      </c>
      <c r="EV778" s="11">
        <v>52.729860000000002</v>
      </c>
      <c r="EW778" s="11">
        <v>51.58878</v>
      </c>
      <c r="EX778" s="11">
        <v>51.077680000000001</v>
      </c>
      <c r="EY778" s="11">
        <v>0</v>
      </c>
      <c r="EZ778" s="11"/>
      <c r="FA778" s="11"/>
      <c r="FB778" s="11"/>
      <c r="FC778" s="11"/>
      <c r="FD778" s="11"/>
      <c r="FE778" s="11"/>
      <c r="FF778" s="11"/>
      <c r="FG778" s="11"/>
      <c r="FH778" s="11"/>
      <c r="FI778" s="11"/>
      <c r="FJ778" s="11"/>
      <c r="FK778" s="11"/>
      <c r="FL778" s="11"/>
      <c r="FM778" s="11"/>
      <c r="FN778" s="11"/>
      <c r="FO778" s="11"/>
      <c r="FP778" s="11"/>
      <c r="FQ778" s="11"/>
      <c r="FR778" s="11"/>
      <c r="FS778" s="11"/>
      <c r="FT778" s="11"/>
      <c r="FU778" s="11"/>
      <c r="FV778" s="11"/>
      <c r="HY778" s="37"/>
      <c r="IA778" s="37"/>
    </row>
    <row r="779" spans="1:235" x14ac:dyDescent="0.25">
      <c r="A779" t="s">
        <v>112</v>
      </c>
      <c r="B779" t="s">
        <v>142</v>
      </c>
      <c r="C779" t="s">
        <v>88</v>
      </c>
      <c r="D779" t="s">
        <v>105</v>
      </c>
      <c r="E779" s="38" t="s">
        <v>118</v>
      </c>
      <c r="F779" t="s">
        <v>107</v>
      </c>
      <c r="G779" s="11">
        <v>2887</v>
      </c>
      <c r="H779" s="11">
        <v>0.65585570000000004</v>
      </c>
      <c r="I779" s="11">
        <v>0.61133789999999999</v>
      </c>
      <c r="J779" s="11">
        <v>0.5895994</v>
      </c>
      <c r="K779" s="11">
        <v>0.59027870000000005</v>
      </c>
      <c r="L779" s="11">
        <v>0.62039080000000002</v>
      </c>
      <c r="M779" s="11">
        <v>0.68124960000000001</v>
      </c>
      <c r="N779" s="11">
        <v>0.80423299999999998</v>
      </c>
      <c r="O779" s="11">
        <v>0.72962479999999996</v>
      </c>
      <c r="P779" s="11">
        <v>0.3781233</v>
      </c>
      <c r="Q779" s="11">
        <v>1.6122500000000001E-2</v>
      </c>
      <c r="R779" s="11">
        <v>-0.28041749999999999</v>
      </c>
      <c r="S779" s="11">
        <v>-0.41963470000000003</v>
      </c>
      <c r="T779" s="11">
        <v>-0.45427139999999999</v>
      </c>
      <c r="U779" s="11">
        <v>-0.28684369999999998</v>
      </c>
      <c r="V779" s="11">
        <v>2.4361899999999999E-2</v>
      </c>
      <c r="W779" s="11">
        <v>0.46160109999999999</v>
      </c>
      <c r="X779" s="11">
        <v>0.87573250000000002</v>
      </c>
      <c r="Y779" s="11">
        <v>1.0979699999999999</v>
      </c>
      <c r="Z779" s="11">
        <v>1.118665</v>
      </c>
      <c r="AA779" s="11">
        <v>1.059364</v>
      </c>
      <c r="AB779" s="11">
        <v>0.99551679999999998</v>
      </c>
      <c r="AC779" s="11">
        <v>0.95241819999999999</v>
      </c>
      <c r="AD779" s="11">
        <v>0.84719940000000005</v>
      </c>
      <c r="AE779" s="11">
        <v>0.72420629999999997</v>
      </c>
      <c r="AF779" s="11">
        <v>-0.16349449999999999</v>
      </c>
      <c r="AG779" s="11">
        <v>-0.16349830000000001</v>
      </c>
      <c r="AH779" s="11">
        <v>-0.1357363</v>
      </c>
      <c r="AI779" s="11">
        <v>-0.10579860000000001</v>
      </c>
      <c r="AJ779" s="11">
        <v>-7.4946200000000004E-2</v>
      </c>
      <c r="AK779" s="11">
        <v>-5.5514000000000001E-2</v>
      </c>
      <c r="AL779" s="11">
        <v>-2.1561199999999999E-2</v>
      </c>
      <c r="AM779" s="11">
        <v>-1.51465E-2</v>
      </c>
      <c r="AN779" s="11">
        <v>-3.6510000000000002E-3</v>
      </c>
      <c r="AO779" s="11">
        <v>-1.7682300000000001E-2</v>
      </c>
      <c r="AP779" s="11">
        <v>-2.1038500000000002E-2</v>
      </c>
      <c r="AQ779" s="11">
        <v>-9.6399999999999999E-5</v>
      </c>
      <c r="AR779" s="11">
        <v>1.4598E-3</v>
      </c>
      <c r="AS779" s="11">
        <v>1.66211E-2</v>
      </c>
      <c r="AT779" s="11">
        <v>2.1403200000000001E-2</v>
      </c>
      <c r="AU779" s="11">
        <v>5.2001699999999998E-2</v>
      </c>
      <c r="AV779" s="11">
        <v>7.5937299999999999E-2</v>
      </c>
      <c r="AW779" s="11">
        <v>4.4960800000000002E-2</v>
      </c>
      <c r="AX779" s="11">
        <v>3.9178699999999997E-2</v>
      </c>
      <c r="AY779" s="11">
        <v>-1.0474E-3</v>
      </c>
      <c r="AZ779" s="11">
        <v>-3.2651199999999998E-2</v>
      </c>
      <c r="BA779" s="11">
        <v>-3.4235500000000002E-2</v>
      </c>
      <c r="BB779" s="11">
        <v>-3.9758500000000002E-2</v>
      </c>
      <c r="BC779" s="11">
        <v>-5.5315599999999999E-2</v>
      </c>
      <c r="BD779" s="11">
        <v>-0.1190741</v>
      </c>
      <c r="BE779" s="11">
        <v>-0.12053319999999999</v>
      </c>
      <c r="BF779" s="11">
        <v>-9.5863500000000004E-2</v>
      </c>
      <c r="BG779" s="11">
        <v>-7.2472400000000006E-2</v>
      </c>
      <c r="BH779" s="11">
        <v>-4.62254E-2</v>
      </c>
      <c r="BI779" s="11">
        <v>-3.0542199999999999E-2</v>
      </c>
      <c r="BJ779" s="11">
        <v>1.5200000000000001E-4</v>
      </c>
      <c r="BK779" s="11">
        <v>8.711E-3</v>
      </c>
      <c r="BL779" s="11">
        <v>1.6341100000000001E-2</v>
      </c>
      <c r="BM779" s="11">
        <v>4.7862E-3</v>
      </c>
      <c r="BN779" s="11">
        <v>2.9150999999999999E-3</v>
      </c>
      <c r="BO779" s="11">
        <v>2.5223800000000001E-2</v>
      </c>
      <c r="BP779" s="11">
        <v>2.90938E-2</v>
      </c>
      <c r="BQ779" s="11">
        <v>4.3893099999999997E-2</v>
      </c>
      <c r="BR779" s="11">
        <v>4.8527399999999998E-2</v>
      </c>
      <c r="BS779" s="11">
        <v>7.8215400000000004E-2</v>
      </c>
      <c r="BT779" s="11">
        <v>0.1035387</v>
      </c>
      <c r="BU779" s="11">
        <v>7.7153600000000003E-2</v>
      </c>
      <c r="BV779" s="11">
        <v>6.0824400000000001E-2</v>
      </c>
      <c r="BW779" s="11">
        <v>2.0620599999999999E-2</v>
      </c>
      <c r="BX779" s="11">
        <v>-1.07787E-2</v>
      </c>
      <c r="BY779" s="11">
        <v>-1.44926E-2</v>
      </c>
      <c r="BZ779" s="11">
        <v>-1.9729099999999999E-2</v>
      </c>
      <c r="CA779" s="11">
        <v>-3.5275399999999998E-2</v>
      </c>
      <c r="CB779" s="11">
        <v>-7.4653700000000003E-2</v>
      </c>
      <c r="CC779" s="11">
        <v>-7.7567999999999998E-2</v>
      </c>
      <c r="CD779" s="11">
        <v>-5.5990699999999997E-2</v>
      </c>
      <c r="CE779" s="11">
        <v>-3.9146300000000002E-2</v>
      </c>
      <c r="CF779" s="11">
        <v>-1.7504700000000002E-2</v>
      </c>
      <c r="CG779" s="11">
        <v>-5.5704999999999999E-3</v>
      </c>
      <c r="CH779" s="11">
        <v>2.1865300000000001E-2</v>
      </c>
      <c r="CI779" s="11">
        <v>3.25685E-2</v>
      </c>
      <c r="CJ779" s="11">
        <v>3.63331E-2</v>
      </c>
      <c r="CK779" s="11">
        <v>2.72547E-2</v>
      </c>
      <c r="CL779" s="11">
        <v>2.6868699999999999E-2</v>
      </c>
      <c r="CM779" s="11">
        <v>5.0543999999999999E-2</v>
      </c>
      <c r="CN779" s="11">
        <v>5.6727800000000002E-2</v>
      </c>
      <c r="CO779" s="11">
        <v>7.1165099999999995E-2</v>
      </c>
      <c r="CP779" s="11">
        <v>7.5651499999999997E-2</v>
      </c>
      <c r="CQ779" s="11">
        <v>0.10442899999999999</v>
      </c>
      <c r="CR779" s="11">
        <v>0.13114000000000001</v>
      </c>
      <c r="CS779" s="11">
        <v>0.10934629999999999</v>
      </c>
      <c r="CT779" s="11">
        <v>8.2470100000000005E-2</v>
      </c>
      <c r="CU779" s="11">
        <v>4.22885E-2</v>
      </c>
      <c r="CV779" s="11">
        <v>1.1093799999999999E-2</v>
      </c>
      <c r="CW779" s="11">
        <v>5.2503999999999997E-3</v>
      </c>
      <c r="CX779" s="11">
        <v>3.0029999999999998E-4</v>
      </c>
      <c r="CY779" s="11">
        <v>-1.52353E-2</v>
      </c>
      <c r="CZ779" s="11">
        <v>2.7005700000000001E-2</v>
      </c>
      <c r="DA779" s="11">
        <v>2.6120999999999998E-2</v>
      </c>
      <c r="DB779" s="11">
        <v>2.4240899999999999E-2</v>
      </c>
      <c r="DC779" s="11">
        <v>2.0260899999999998E-2</v>
      </c>
      <c r="DD779" s="11">
        <v>1.7461000000000001E-2</v>
      </c>
      <c r="DE779" s="11">
        <v>1.5181699999999999E-2</v>
      </c>
      <c r="DF779" s="11">
        <v>1.3200699999999999E-2</v>
      </c>
      <c r="DG779" s="11">
        <v>1.4504299999999999E-2</v>
      </c>
      <c r="DH779" s="11">
        <v>1.21543E-2</v>
      </c>
      <c r="DI779" s="11">
        <v>1.3659900000000001E-2</v>
      </c>
      <c r="DJ779" s="11">
        <v>1.45627E-2</v>
      </c>
      <c r="DK779" s="11">
        <v>1.53936E-2</v>
      </c>
      <c r="DL779" s="11">
        <v>1.6800300000000001E-2</v>
      </c>
      <c r="DM779" s="11">
        <v>1.65802E-2</v>
      </c>
      <c r="DN779" s="11">
        <v>1.6490299999999999E-2</v>
      </c>
      <c r="DO779" s="11">
        <v>1.5936800000000001E-2</v>
      </c>
      <c r="DP779" s="11">
        <v>1.6780400000000001E-2</v>
      </c>
      <c r="DQ779" s="11">
        <v>1.95718E-2</v>
      </c>
      <c r="DR779" s="11">
        <v>1.31597E-2</v>
      </c>
      <c r="DS779" s="11">
        <v>1.3173199999999999E-2</v>
      </c>
      <c r="DT779" s="11">
        <v>1.32975E-2</v>
      </c>
      <c r="DU779" s="11">
        <v>1.20029E-2</v>
      </c>
      <c r="DV779" s="11">
        <v>1.2177E-2</v>
      </c>
      <c r="DW779" s="11">
        <v>1.2183599999999999E-2</v>
      </c>
      <c r="DX779" s="11">
        <v>0.27163619999999999</v>
      </c>
      <c r="DY779" s="11">
        <v>9.3340999999999997E-3</v>
      </c>
      <c r="DZ779" s="11">
        <v>1.2453199999999999E-2</v>
      </c>
      <c r="EA779" s="11">
        <v>50.019550000000002</v>
      </c>
      <c r="EB779" s="11">
        <v>48.896940000000001</v>
      </c>
      <c r="EC779" s="11">
        <v>48.529130000000002</v>
      </c>
      <c r="ED779" s="11">
        <v>47.848979999999997</v>
      </c>
      <c r="EE779" s="11">
        <v>47.27552</v>
      </c>
      <c r="EF779" s="11">
        <v>47.230379999999997</v>
      </c>
      <c r="EG779" s="11">
        <v>46.981009999999998</v>
      </c>
      <c r="EH779" s="11">
        <v>47.134740000000001</v>
      </c>
      <c r="EI779" s="11">
        <v>50.547049999999999</v>
      </c>
      <c r="EJ779" s="11">
        <v>55.923580000000001</v>
      </c>
      <c r="EK779" s="11">
        <v>60.85539</v>
      </c>
      <c r="EL779" s="11">
        <v>65.415229999999994</v>
      </c>
      <c r="EM779" s="11">
        <v>68.054419999999993</v>
      </c>
      <c r="EN779" s="11">
        <v>69.219679999999997</v>
      </c>
      <c r="EO779" s="11">
        <v>69.274770000000004</v>
      </c>
      <c r="EP779" s="11">
        <v>68.366200000000006</v>
      </c>
      <c r="EQ779" s="11">
        <v>65.995739999999998</v>
      </c>
      <c r="ER779" s="11">
        <v>61.540959999999998</v>
      </c>
      <c r="ES779" s="11">
        <v>58.082000000000001</v>
      </c>
      <c r="ET779" s="11">
        <v>55.80847</v>
      </c>
      <c r="EU779" s="11">
        <v>53.762279999999997</v>
      </c>
      <c r="EV779" s="11">
        <v>52.729860000000002</v>
      </c>
      <c r="EW779" s="11">
        <v>51.58878</v>
      </c>
      <c r="EX779" s="11">
        <v>51.077680000000001</v>
      </c>
      <c r="EY779" s="11">
        <v>0</v>
      </c>
      <c r="EZ779" s="11"/>
      <c r="FA779" s="11"/>
      <c r="FB779" s="11"/>
      <c r="FC779" s="11"/>
      <c r="FD779" s="11"/>
      <c r="FE779" s="11"/>
      <c r="FF779" s="11"/>
      <c r="FG779" s="11"/>
      <c r="FH779" s="11"/>
      <c r="FI779" s="11"/>
      <c r="FJ779" s="11"/>
      <c r="FK779" s="11"/>
      <c r="FL779" s="11"/>
      <c r="FM779" s="11"/>
      <c r="FN779" s="11"/>
      <c r="FO779" s="11"/>
      <c r="FP779" s="11"/>
      <c r="FQ779" s="11"/>
      <c r="FR779" s="11"/>
      <c r="FS779" s="11"/>
      <c r="FT779" s="11"/>
      <c r="FU779" s="11"/>
      <c r="FV779" s="11"/>
      <c r="HY779" s="37"/>
      <c r="IA779" s="37"/>
    </row>
    <row r="780" spans="1:235" x14ac:dyDescent="0.25">
      <c r="A780" t="s">
        <v>112</v>
      </c>
      <c r="B780" t="s">
        <v>142</v>
      </c>
      <c r="C780" t="s">
        <v>0</v>
      </c>
      <c r="D780" t="s">
        <v>105</v>
      </c>
      <c r="E780" s="38" t="s">
        <v>235</v>
      </c>
      <c r="F780" t="s">
        <v>107</v>
      </c>
      <c r="G780" s="11">
        <v>2887</v>
      </c>
      <c r="H780" s="11">
        <v>2.0008680000000001</v>
      </c>
      <c r="I780" s="11">
        <v>1.876185</v>
      </c>
      <c r="J780" s="11">
        <v>1.801634</v>
      </c>
      <c r="K780" s="11">
        <v>1.844895</v>
      </c>
      <c r="L780" s="11">
        <v>1.9376949999999999</v>
      </c>
      <c r="M780" s="11">
        <v>2.1794950000000002</v>
      </c>
      <c r="N780" s="11">
        <v>2.6711119999999999</v>
      </c>
      <c r="O780" s="11">
        <v>2.30782</v>
      </c>
      <c r="P780" s="11">
        <v>1.27179</v>
      </c>
      <c r="Q780" s="11">
        <v>0.45928190000000002</v>
      </c>
      <c r="R780" s="11">
        <v>-0.9653775</v>
      </c>
      <c r="S780" s="11">
        <v>-1.5764469999999999</v>
      </c>
      <c r="T780" s="11">
        <v>-1.0603640000000001</v>
      </c>
      <c r="U780" s="11">
        <v>-0.87474439999999998</v>
      </c>
      <c r="V780" s="11">
        <v>-0.19798940000000001</v>
      </c>
      <c r="W780" s="11">
        <v>1.258629</v>
      </c>
      <c r="X780" s="11">
        <v>2.569652</v>
      </c>
      <c r="Y780" s="11">
        <v>3.3035169999999998</v>
      </c>
      <c r="Z780" s="11">
        <v>3.4245350000000001</v>
      </c>
      <c r="AA780" s="11">
        <v>3.2342300000000002</v>
      </c>
      <c r="AB780" s="11">
        <v>3.0227870000000001</v>
      </c>
      <c r="AC780" s="11">
        <v>2.8997510000000002</v>
      </c>
      <c r="AD780" s="11">
        <v>2.5231530000000002</v>
      </c>
      <c r="AE780" s="11">
        <v>2.10975</v>
      </c>
      <c r="AF780" s="11">
        <v>-0.4766765</v>
      </c>
      <c r="AG780" s="11">
        <v>-0.45131700000000002</v>
      </c>
      <c r="AH780" s="11">
        <v>-0.3994336</v>
      </c>
      <c r="AI780" s="11">
        <v>-0.3307445</v>
      </c>
      <c r="AJ780" s="11">
        <v>-0.2527645</v>
      </c>
      <c r="AK780" s="11">
        <v>-0.17023559999999999</v>
      </c>
      <c r="AL780" s="11">
        <v>-6.7015000000000005E-2</v>
      </c>
      <c r="AM780" s="11">
        <v>-4.27909E-2</v>
      </c>
      <c r="AN780" s="11">
        <v>-5.3114E-3</v>
      </c>
      <c r="AO780" s="11">
        <v>-4.7204999999999997E-2</v>
      </c>
      <c r="AP780" s="11">
        <v>-5.5782699999999998E-2</v>
      </c>
      <c r="AQ780" s="11">
        <v>1.5332E-3</v>
      </c>
      <c r="AR780" s="11">
        <v>1.5508299999999999E-2</v>
      </c>
      <c r="AS780" s="11">
        <v>6.1261299999999998E-2</v>
      </c>
      <c r="AT780" s="11">
        <v>7.9783199999999999E-2</v>
      </c>
      <c r="AU780" s="11">
        <v>0.18597250000000001</v>
      </c>
      <c r="AV780" s="11">
        <v>0.23937240000000001</v>
      </c>
      <c r="AW780" s="11">
        <v>0.13880339999999999</v>
      </c>
      <c r="AX780" s="11">
        <v>0.1136329</v>
      </c>
      <c r="AY780" s="11">
        <v>6.3471999999999999E-3</v>
      </c>
      <c r="AZ780" s="11">
        <v>-8.9107199999999998E-2</v>
      </c>
      <c r="BA780" s="11">
        <v>-8.9046899999999998E-2</v>
      </c>
      <c r="BB780" s="11">
        <v>-0.1148213</v>
      </c>
      <c r="BC780" s="11">
        <v>-0.16780439999999999</v>
      </c>
      <c r="BD780" s="11">
        <v>-0.34660679999999999</v>
      </c>
      <c r="BE780" s="11">
        <v>-0.33424169999999997</v>
      </c>
      <c r="BF780" s="11">
        <v>-0.28091769999999999</v>
      </c>
      <c r="BG780" s="11">
        <v>-0.2261609</v>
      </c>
      <c r="BH780" s="11">
        <v>-0.1556215</v>
      </c>
      <c r="BI780" s="11">
        <v>-9.5806199999999994E-2</v>
      </c>
      <c r="BJ780" s="11">
        <v>-2.2862E-3</v>
      </c>
      <c r="BK780" s="11">
        <v>2.10785E-2</v>
      </c>
      <c r="BL780" s="11">
        <v>4.5954700000000001E-2</v>
      </c>
      <c r="BM780" s="11">
        <v>1.33344E-2</v>
      </c>
      <c r="BN780" s="11">
        <v>1.1696E-2</v>
      </c>
      <c r="BO780" s="11">
        <v>7.5840000000000005E-2</v>
      </c>
      <c r="BP780" s="11">
        <v>0.1018966</v>
      </c>
      <c r="BQ780" s="11">
        <v>0.14161760000000001</v>
      </c>
      <c r="BR780" s="11">
        <v>0.16052440000000001</v>
      </c>
      <c r="BS780" s="11">
        <v>0.26804549999999999</v>
      </c>
      <c r="BT780" s="11">
        <v>0.3180791</v>
      </c>
      <c r="BU780" s="11">
        <v>0.2308075</v>
      </c>
      <c r="BV780" s="11">
        <v>0.1725623</v>
      </c>
      <c r="BW780" s="11">
        <v>6.8057199999999998E-2</v>
      </c>
      <c r="BX780" s="11">
        <v>-2.6958800000000002E-2</v>
      </c>
      <c r="BY780" s="11">
        <v>-3.5622899999999999E-2</v>
      </c>
      <c r="BZ780" s="11">
        <v>-5.8680900000000001E-2</v>
      </c>
      <c r="CA780" s="11">
        <v>-0.1081212</v>
      </c>
      <c r="CB780" s="11">
        <v>-0.21653710000000001</v>
      </c>
      <c r="CC780" s="11">
        <v>-0.21716659999999999</v>
      </c>
      <c r="CD780" s="11">
        <v>-0.16240180000000001</v>
      </c>
      <c r="CE780" s="11">
        <v>-0.1215772</v>
      </c>
      <c r="CF780" s="11">
        <v>-5.8478500000000003E-2</v>
      </c>
      <c r="CG780" s="11">
        <v>-2.1376800000000001E-2</v>
      </c>
      <c r="CH780" s="11">
        <v>6.2442600000000001E-2</v>
      </c>
      <c r="CI780" s="11">
        <v>8.4947900000000007E-2</v>
      </c>
      <c r="CJ780" s="11">
        <v>9.7220799999999996E-2</v>
      </c>
      <c r="CK780" s="11">
        <v>7.3873900000000006E-2</v>
      </c>
      <c r="CL780" s="11">
        <v>7.9174700000000001E-2</v>
      </c>
      <c r="CM780" s="11">
        <v>0.1501469</v>
      </c>
      <c r="CN780" s="11">
        <v>0.1882848</v>
      </c>
      <c r="CO780" s="11">
        <v>0.221974</v>
      </c>
      <c r="CP780" s="11">
        <v>0.2412656</v>
      </c>
      <c r="CQ780" s="11">
        <v>0.3501186</v>
      </c>
      <c r="CR780" s="11">
        <v>0.39678570000000002</v>
      </c>
      <c r="CS780" s="11">
        <v>0.32281149999999997</v>
      </c>
      <c r="CT780" s="11">
        <v>0.23149159999999999</v>
      </c>
      <c r="CU780" s="11">
        <v>0.1297673</v>
      </c>
      <c r="CV780" s="11">
        <v>3.5189600000000001E-2</v>
      </c>
      <c r="CW780" s="11">
        <v>1.78012E-2</v>
      </c>
      <c r="CX780" s="11">
        <v>-2.5404999999999998E-3</v>
      </c>
      <c r="CY780" s="11">
        <v>-4.8438000000000002E-2</v>
      </c>
      <c r="CZ780" s="11">
        <v>7.9076800000000003E-2</v>
      </c>
      <c r="DA780" s="11">
        <v>7.1176699999999996E-2</v>
      </c>
      <c r="DB780" s="11">
        <v>7.2052500000000005E-2</v>
      </c>
      <c r="DC780" s="11">
        <v>6.3582299999999994E-2</v>
      </c>
      <c r="DD780" s="11">
        <v>5.9058699999999999E-2</v>
      </c>
      <c r="DE780" s="11">
        <v>4.5249900000000003E-2</v>
      </c>
      <c r="DF780" s="11">
        <v>3.93523E-2</v>
      </c>
      <c r="DG780" s="11">
        <v>3.8829799999999998E-2</v>
      </c>
      <c r="DH780" s="11">
        <v>3.11676E-2</v>
      </c>
      <c r="DI780" s="11">
        <v>3.6805400000000002E-2</v>
      </c>
      <c r="DJ780" s="11">
        <v>4.1024100000000001E-2</v>
      </c>
      <c r="DK780" s="11">
        <v>4.5175300000000002E-2</v>
      </c>
      <c r="DL780" s="11">
        <v>5.2520299999999999E-2</v>
      </c>
      <c r="DM780" s="11">
        <v>4.8853199999999999E-2</v>
      </c>
      <c r="DN780" s="11">
        <v>4.9087199999999998E-2</v>
      </c>
      <c r="DO780" s="11">
        <v>4.9896900000000001E-2</v>
      </c>
      <c r="DP780" s="11">
        <v>4.7850200000000002E-2</v>
      </c>
      <c r="DQ780" s="11">
        <v>5.5934499999999998E-2</v>
      </c>
      <c r="DR780" s="11">
        <v>3.5826499999999997E-2</v>
      </c>
      <c r="DS780" s="11">
        <v>3.7517000000000002E-2</v>
      </c>
      <c r="DT780" s="11">
        <v>3.7783499999999998E-2</v>
      </c>
      <c r="DU780" s="11">
        <v>3.2479500000000001E-2</v>
      </c>
      <c r="DV780" s="11">
        <v>3.4130899999999999E-2</v>
      </c>
      <c r="DW780" s="11">
        <v>3.6284799999999999E-2</v>
      </c>
      <c r="DX780" s="11">
        <v>0.7742715</v>
      </c>
      <c r="DY780" s="11">
        <v>2.63387E-2</v>
      </c>
      <c r="DZ780" s="11">
        <v>3.4923999999999997E-2</v>
      </c>
      <c r="EA780" s="11">
        <v>43.272959999999998</v>
      </c>
      <c r="EB780" s="11">
        <v>42.545960000000001</v>
      </c>
      <c r="EC780" s="11">
        <v>41.724899999999998</v>
      </c>
      <c r="ED780" s="11">
        <v>41.609920000000002</v>
      </c>
      <c r="EE780" s="11">
        <v>42.579650000000001</v>
      </c>
      <c r="EF780" s="11">
        <v>41.825899999999997</v>
      </c>
      <c r="EG780" s="11">
        <v>41.502800000000001</v>
      </c>
      <c r="EH780" s="11">
        <v>41.690910000000002</v>
      </c>
      <c r="EI780" s="11">
        <v>46.81859</v>
      </c>
      <c r="EJ780" s="11">
        <v>53.568040000000003</v>
      </c>
      <c r="EK780" s="11">
        <v>59.15146</v>
      </c>
      <c r="EL780" s="11">
        <v>66.280010000000004</v>
      </c>
      <c r="EM780" s="11">
        <v>70.619749999999996</v>
      </c>
      <c r="EN780" s="11">
        <v>71.880279999999999</v>
      </c>
      <c r="EO780" s="11">
        <v>72.641310000000004</v>
      </c>
      <c r="EP780" s="11">
        <v>71.574539999999999</v>
      </c>
      <c r="EQ780" s="11">
        <v>69.683189999999996</v>
      </c>
      <c r="ER780" s="11">
        <v>64.549729999999997</v>
      </c>
      <c r="ES780" s="11">
        <v>59.252769999999998</v>
      </c>
      <c r="ET780" s="11">
        <v>53.316940000000002</v>
      </c>
      <c r="EU780" s="11">
        <v>49.943170000000002</v>
      </c>
      <c r="EV780" s="11">
        <v>47.945320000000002</v>
      </c>
      <c r="EW780" s="11">
        <v>46.338459999999998</v>
      </c>
      <c r="EX780" s="11">
        <v>46.384369999999997</v>
      </c>
      <c r="EY780" s="11">
        <v>0</v>
      </c>
      <c r="EZ780" s="11"/>
      <c r="FA780" s="11"/>
      <c r="FB780" s="11"/>
      <c r="FC780" s="11"/>
      <c r="FD780" s="11"/>
      <c r="FE780" s="11"/>
      <c r="FF780" s="11"/>
      <c r="FG780" s="11"/>
      <c r="FH780" s="11"/>
      <c r="FI780" s="11"/>
      <c r="FJ780" s="11"/>
      <c r="FK780" s="11"/>
      <c r="FL780" s="11"/>
      <c r="FM780" s="11"/>
      <c r="FN780" s="11"/>
      <c r="FO780" s="11"/>
      <c r="FP780" s="11"/>
      <c r="FQ780" s="11"/>
      <c r="FR780" s="11"/>
      <c r="FS780" s="11"/>
      <c r="FT780" s="11"/>
      <c r="FU780" s="11"/>
      <c r="FV780" s="11"/>
      <c r="HY780" s="37"/>
      <c r="IA780" s="37"/>
    </row>
    <row r="781" spans="1:235" x14ac:dyDescent="0.25">
      <c r="A781" t="s">
        <v>112</v>
      </c>
      <c r="B781" t="s">
        <v>142</v>
      </c>
      <c r="C781" t="s">
        <v>88</v>
      </c>
      <c r="D781" t="s">
        <v>105</v>
      </c>
      <c r="E781" s="38" t="s">
        <v>235</v>
      </c>
      <c r="F781" t="s">
        <v>107</v>
      </c>
      <c r="G781" s="11">
        <v>2887</v>
      </c>
      <c r="H781" s="11">
        <v>0.69306140000000005</v>
      </c>
      <c r="I781" s="11">
        <v>0.64987349999999999</v>
      </c>
      <c r="J781" s="11">
        <v>0.62405069999999996</v>
      </c>
      <c r="K781" s="11">
        <v>0.63903540000000003</v>
      </c>
      <c r="L781" s="11">
        <v>0.67117930000000003</v>
      </c>
      <c r="M781" s="11">
        <v>0.75493429999999995</v>
      </c>
      <c r="N781" s="11">
        <v>0.9252205</v>
      </c>
      <c r="O781" s="11">
        <v>0.79938339999999997</v>
      </c>
      <c r="P781" s="11">
        <v>0.4405231</v>
      </c>
      <c r="Q781" s="11">
        <v>0.15908620000000001</v>
      </c>
      <c r="R781" s="11">
        <v>-0.33438780000000001</v>
      </c>
      <c r="S781" s="11">
        <v>-0.54605020000000004</v>
      </c>
      <c r="T781" s="11">
        <v>-0.36728929999999999</v>
      </c>
      <c r="U781" s="11">
        <v>-0.30299419999999999</v>
      </c>
      <c r="V781" s="11">
        <v>-6.8579600000000004E-2</v>
      </c>
      <c r="W781" s="11">
        <v>0.43596430000000003</v>
      </c>
      <c r="X781" s="11">
        <v>0.89007689999999995</v>
      </c>
      <c r="Y781" s="11">
        <v>1.1442730000000001</v>
      </c>
      <c r="Z781" s="11">
        <v>1.186191</v>
      </c>
      <c r="AA781" s="11">
        <v>1.120274</v>
      </c>
      <c r="AB781" s="11">
        <v>1.047034</v>
      </c>
      <c r="AC781" s="11">
        <v>1.0044169999999999</v>
      </c>
      <c r="AD781" s="11">
        <v>0.87397060000000004</v>
      </c>
      <c r="AE781" s="11">
        <v>0.73077599999999998</v>
      </c>
      <c r="AF781" s="11">
        <v>-0.16511129999999999</v>
      </c>
      <c r="AG781" s="11">
        <v>-0.1563273</v>
      </c>
      <c r="AH781" s="11">
        <v>-0.1383559</v>
      </c>
      <c r="AI781" s="11">
        <v>-0.1145634</v>
      </c>
      <c r="AJ781" s="11">
        <v>-8.7552699999999997E-2</v>
      </c>
      <c r="AK781" s="11">
        <v>-5.8966299999999999E-2</v>
      </c>
      <c r="AL781" s="11">
        <v>-2.3212699999999999E-2</v>
      </c>
      <c r="AM781" s="11">
        <v>-1.4821900000000001E-2</v>
      </c>
      <c r="AN781" s="11">
        <v>-1.8397999999999999E-3</v>
      </c>
      <c r="AO781" s="11">
        <v>-1.6350900000000002E-2</v>
      </c>
      <c r="AP781" s="11">
        <v>-1.9321999999999999E-2</v>
      </c>
      <c r="AQ781" s="11">
        <v>5.3109999999999995E-4</v>
      </c>
      <c r="AR781" s="11">
        <v>5.3718000000000004E-3</v>
      </c>
      <c r="AS781" s="11">
        <v>2.1219700000000001E-2</v>
      </c>
      <c r="AT781" s="11">
        <v>2.7635300000000002E-2</v>
      </c>
      <c r="AU781" s="11">
        <v>6.4417199999999994E-2</v>
      </c>
      <c r="AV781" s="11">
        <v>8.2913899999999999E-2</v>
      </c>
      <c r="AW781" s="11">
        <v>4.8078799999999998E-2</v>
      </c>
      <c r="AX781" s="11">
        <v>3.9360199999999998E-2</v>
      </c>
      <c r="AY781" s="11">
        <v>2.1984999999999999E-3</v>
      </c>
      <c r="AZ781" s="11">
        <v>-3.0865E-2</v>
      </c>
      <c r="BA781" s="11">
        <v>-3.0844099999999999E-2</v>
      </c>
      <c r="BB781" s="11">
        <v>-3.9771899999999999E-2</v>
      </c>
      <c r="BC781" s="11">
        <v>-5.8124099999999998E-2</v>
      </c>
      <c r="BD781" s="11">
        <v>-0.12005780000000001</v>
      </c>
      <c r="BE781" s="11">
        <v>-0.1157748</v>
      </c>
      <c r="BF781" s="11">
        <v>-9.7304399999999999E-2</v>
      </c>
      <c r="BG781" s="11">
        <v>-7.8337699999999996E-2</v>
      </c>
      <c r="BH781" s="11">
        <v>-5.3904199999999999E-2</v>
      </c>
      <c r="BI781" s="11">
        <v>-3.3185399999999997E-2</v>
      </c>
      <c r="BJ781" s="11">
        <v>-7.919E-4</v>
      </c>
      <c r="BK781" s="11">
        <v>7.3011999999999999E-3</v>
      </c>
      <c r="BL781" s="11">
        <v>1.5917799999999999E-2</v>
      </c>
      <c r="BM781" s="11">
        <v>4.6188000000000002E-3</v>
      </c>
      <c r="BN781" s="11">
        <v>4.0511999999999996E-3</v>
      </c>
      <c r="BO781" s="11">
        <v>2.6269500000000001E-2</v>
      </c>
      <c r="BP781" s="11">
        <v>3.5295E-2</v>
      </c>
      <c r="BQ781" s="11">
        <v>4.9053600000000003E-2</v>
      </c>
      <c r="BR781" s="11">
        <v>5.5602499999999999E-2</v>
      </c>
      <c r="BS781" s="11">
        <v>9.2845700000000003E-2</v>
      </c>
      <c r="BT781" s="11">
        <v>0.1101763</v>
      </c>
      <c r="BU781" s="11">
        <v>7.9947199999999996E-2</v>
      </c>
      <c r="BV781" s="11">
        <v>5.9772199999999998E-2</v>
      </c>
      <c r="BW781" s="11">
        <v>2.35737E-2</v>
      </c>
      <c r="BX781" s="11">
        <v>-9.3380000000000008E-3</v>
      </c>
      <c r="BY781" s="11">
        <v>-1.23391E-2</v>
      </c>
      <c r="BZ781" s="11">
        <v>-2.0325900000000001E-2</v>
      </c>
      <c r="CA781" s="11">
        <v>-3.7451100000000001E-2</v>
      </c>
      <c r="CB781" s="11">
        <v>-7.5004199999999993E-2</v>
      </c>
      <c r="CC781" s="11">
        <v>-7.5222200000000003E-2</v>
      </c>
      <c r="CD781" s="11">
        <v>-5.6252799999999999E-2</v>
      </c>
      <c r="CE781" s="11">
        <v>-4.2111999999999997E-2</v>
      </c>
      <c r="CF781" s="11">
        <v>-2.0255800000000001E-2</v>
      </c>
      <c r="CG781" s="11">
        <v>-7.4044999999999996E-3</v>
      </c>
      <c r="CH781" s="11">
        <v>2.16289E-2</v>
      </c>
      <c r="CI781" s="11">
        <v>2.94243E-2</v>
      </c>
      <c r="CJ781" s="11">
        <v>3.3675400000000001E-2</v>
      </c>
      <c r="CK781" s="11">
        <v>2.55885E-2</v>
      </c>
      <c r="CL781" s="11">
        <v>2.7424500000000001E-2</v>
      </c>
      <c r="CM781" s="11">
        <v>5.2007900000000003E-2</v>
      </c>
      <c r="CN781" s="11">
        <v>6.5218200000000004E-2</v>
      </c>
      <c r="CO781" s="11">
        <v>7.6887399999999995E-2</v>
      </c>
      <c r="CP781" s="11">
        <v>8.3569599999999994E-2</v>
      </c>
      <c r="CQ781" s="11">
        <v>0.1212742</v>
      </c>
      <c r="CR781" s="11">
        <v>0.1374387</v>
      </c>
      <c r="CS781" s="11">
        <v>0.1118155</v>
      </c>
      <c r="CT781" s="11">
        <v>8.0184099999999994E-2</v>
      </c>
      <c r="CU781" s="11">
        <v>4.4948799999999997E-2</v>
      </c>
      <c r="CV781" s="11">
        <v>1.2189E-2</v>
      </c>
      <c r="CW781" s="11">
        <v>6.1659999999999996E-3</v>
      </c>
      <c r="CX781" s="11">
        <v>-8.8000000000000003E-4</v>
      </c>
      <c r="CY781" s="11">
        <v>-1.6778000000000001E-2</v>
      </c>
      <c r="CZ781" s="11">
        <v>2.7390600000000001E-2</v>
      </c>
      <c r="DA781" s="11">
        <v>2.4654200000000001E-2</v>
      </c>
      <c r="DB781" s="11">
        <v>2.49576E-2</v>
      </c>
      <c r="DC781" s="11">
        <v>2.20237E-2</v>
      </c>
      <c r="DD781" s="11">
        <v>2.0456800000000001E-2</v>
      </c>
      <c r="DE781" s="11">
        <v>1.5673699999999999E-2</v>
      </c>
      <c r="DF781" s="11">
        <v>1.36309E-2</v>
      </c>
      <c r="DG781" s="11">
        <v>1.3449900000000001E-2</v>
      </c>
      <c r="DH781" s="11">
        <v>1.0795799999999999E-2</v>
      </c>
      <c r="DI781" s="11">
        <v>1.27487E-2</v>
      </c>
      <c r="DJ781" s="11">
        <v>1.421E-2</v>
      </c>
      <c r="DK781" s="11">
        <v>1.5647899999999999E-2</v>
      </c>
      <c r="DL781" s="11">
        <v>1.8192E-2</v>
      </c>
      <c r="DM781" s="11">
        <v>1.6921800000000001E-2</v>
      </c>
      <c r="DN781" s="11">
        <v>1.7002799999999998E-2</v>
      </c>
      <c r="DO781" s="11">
        <v>1.7283300000000001E-2</v>
      </c>
      <c r="DP781" s="11">
        <v>1.65744E-2</v>
      </c>
      <c r="DQ781" s="11">
        <v>1.9374599999999999E-2</v>
      </c>
      <c r="DR781" s="11">
        <v>1.24096E-2</v>
      </c>
      <c r="DS781" s="11">
        <v>1.29952E-2</v>
      </c>
      <c r="DT781" s="11">
        <v>1.30875E-2</v>
      </c>
      <c r="DU781" s="11">
        <v>1.12503E-2</v>
      </c>
      <c r="DV781" s="11">
        <v>1.1822300000000001E-2</v>
      </c>
      <c r="DW781" s="11">
        <v>1.2568299999999999E-2</v>
      </c>
      <c r="DX781" s="11">
        <v>0.2681924</v>
      </c>
      <c r="DY781" s="11">
        <v>9.1231999999999997E-3</v>
      </c>
      <c r="DZ781" s="11">
        <v>1.2097E-2</v>
      </c>
      <c r="EA781" s="11">
        <v>43.272959999999998</v>
      </c>
      <c r="EB781" s="11">
        <v>42.545960000000001</v>
      </c>
      <c r="EC781" s="11">
        <v>41.724899999999998</v>
      </c>
      <c r="ED781" s="11">
        <v>41.609920000000002</v>
      </c>
      <c r="EE781" s="11">
        <v>42.579650000000001</v>
      </c>
      <c r="EF781" s="11">
        <v>41.825899999999997</v>
      </c>
      <c r="EG781" s="11">
        <v>41.502800000000001</v>
      </c>
      <c r="EH781" s="11">
        <v>41.690910000000002</v>
      </c>
      <c r="EI781" s="11">
        <v>46.81859</v>
      </c>
      <c r="EJ781" s="11">
        <v>53.568040000000003</v>
      </c>
      <c r="EK781" s="11">
        <v>59.15146</v>
      </c>
      <c r="EL781" s="11">
        <v>66.280010000000004</v>
      </c>
      <c r="EM781" s="11">
        <v>70.619749999999996</v>
      </c>
      <c r="EN781" s="11">
        <v>71.880279999999999</v>
      </c>
      <c r="EO781" s="11">
        <v>72.641310000000004</v>
      </c>
      <c r="EP781" s="11">
        <v>71.574539999999999</v>
      </c>
      <c r="EQ781" s="11">
        <v>69.683189999999996</v>
      </c>
      <c r="ER781" s="11">
        <v>64.549729999999997</v>
      </c>
      <c r="ES781" s="11">
        <v>59.252769999999998</v>
      </c>
      <c r="ET781" s="11">
        <v>53.316940000000002</v>
      </c>
      <c r="EU781" s="11">
        <v>49.943170000000002</v>
      </c>
      <c r="EV781" s="11">
        <v>47.945320000000002</v>
      </c>
      <c r="EW781" s="11">
        <v>46.338459999999998</v>
      </c>
      <c r="EX781" s="11">
        <v>46.384369999999997</v>
      </c>
      <c r="EY781" s="11">
        <v>0</v>
      </c>
      <c r="EZ781" s="11"/>
      <c r="FA781" s="11"/>
      <c r="FB781" s="11"/>
      <c r="FC781" s="11"/>
      <c r="FD781" s="11"/>
      <c r="FE781" s="11"/>
      <c r="FF781" s="11"/>
      <c r="FG781" s="11"/>
      <c r="FH781" s="11"/>
      <c r="FI781" s="11"/>
      <c r="FJ781" s="11"/>
      <c r="FK781" s="11"/>
      <c r="FL781" s="11"/>
      <c r="FM781" s="11"/>
      <c r="FN781" s="11"/>
      <c r="FO781" s="11"/>
      <c r="FP781" s="11"/>
      <c r="FQ781" s="11"/>
      <c r="FR781" s="11"/>
      <c r="FS781" s="11"/>
      <c r="FT781" s="11"/>
      <c r="FU781" s="11"/>
      <c r="FV781" s="11"/>
      <c r="HY781" s="37"/>
      <c r="IA781" s="37"/>
    </row>
    <row r="782" spans="1:235" x14ac:dyDescent="0.25">
      <c r="A782" t="s">
        <v>112</v>
      </c>
      <c r="B782" t="s">
        <v>142</v>
      </c>
      <c r="C782" t="s">
        <v>88</v>
      </c>
      <c r="D782" t="s">
        <v>105</v>
      </c>
      <c r="E782" s="38" t="s">
        <v>119</v>
      </c>
      <c r="F782" t="s">
        <v>107</v>
      </c>
      <c r="G782" s="11">
        <v>2628</v>
      </c>
      <c r="H782" s="11">
        <v>0.60335179999999999</v>
      </c>
      <c r="I782" s="11">
        <v>0.55351910000000004</v>
      </c>
      <c r="J782" s="11">
        <v>0.54838929999999997</v>
      </c>
      <c r="K782" s="11">
        <v>0.54752339999999999</v>
      </c>
      <c r="L782" s="11">
        <v>0.58774380000000004</v>
      </c>
      <c r="M782" s="11">
        <v>0.65144939999999996</v>
      </c>
      <c r="N782" s="11">
        <v>0.77658769999999999</v>
      </c>
      <c r="O782" s="11">
        <v>0.70176320000000003</v>
      </c>
      <c r="P782" s="11">
        <v>0.43183969999999999</v>
      </c>
      <c r="Q782" s="11">
        <v>0.11219750000000001</v>
      </c>
      <c r="R782" s="11">
        <v>-0.1037204</v>
      </c>
      <c r="S782" s="11">
        <v>-0.21450720000000001</v>
      </c>
      <c r="T782" s="11">
        <v>-0.203456</v>
      </c>
      <c r="U782" s="11">
        <v>-0.15680569999999999</v>
      </c>
      <c r="V782" s="11">
        <v>-3.0036500000000001E-2</v>
      </c>
      <c r="W782" s="11">
        <v>0.24304609999999999</v>
      </c>
      <c r="X782" s="11">
        <v>0.62247059999999999</v>
      </c>
      <c r="Y782" s="11">
        <v>0.94275140000000002</v>
      </c>
      <c r="Z782" s="11">
        <v>1.035039</v>
      </c>
      <c r="AA782" s="11">
        <v>0.98694000000000004</v>
      </c>
      <c r="AB782" s="11">
        <v>0.91665909999999995</v>
      </c>
      <c r="AC782" s="11">
        <v>0.86807350000000005</v>
      </c>
      <c r="AD782" s="11">
        <v>0.77135980000000004</v>
      </c>
      <c r="AE782" s="11">
        <v>0.66747800000000002</v>
      </c>
      <c r="AF782" s="11">
        <v>-0.14914079999999999</v>
      </c>
      <c r="AG782" s="11">
        <v>-0.1603281</v>
      </c>
      <c r="AH782" s="11">
        <v>-0.12801190000000001</v>
      </c>
      <c r="AI782" s="11">
        <v>-0.108526</v>
      </c>
      <c r="AJ782" s="11">
        <v>-7.6782100000000006E-2</v>
      </c>
      <c r="AK782" s="11">
        <v>-6.2011700000000003E-2</v>
      </c>
      <c r="AL782" s="11">
        <v>-2.82349E-2</v>
      </c>
      <c r="AM782" s="11">
        <v>-2.00667E-2</v>
      </c>
      <c r="AN782" s="11">
        <v>-2.4968E-3</v>
      </c>
      <c r="AO782" s="11">
        <v>-2.0857899999999999E-2</v>
      </c>
      <c r="AP782" s="11">
        <v>-1.925E-2</v>
      </c>
      <c r="AQ782" s="11">
        <v>-3.0057999999999999E-3</v>
      </c>
      <c r="AR782" s="11">
        <v>9.3687000000000006E-3</v>
      </c>
      <c r="AS782" s="11">
        <v>2.5917200000000001E-2</v>
      </c>
      <c r="AT782" s="11">
        <v>3.86805E-2</v>
      </c>
      <c r="AU782" s="11">
        <v>8.0301999999999998E-2</v>
      </c>
      <c r="AV782" s="11">
        <v>9.9647600000000003E-2</v>
      </c>
      <c r="AW782" s="11">
        <v>5.4050800000000003E-2</v>
      </c>
      <c r="AX782" s="11">
        <v>4.3906199999999999E-2</v>
      </c>
      <c r="AY782" s="11">
        <v>5.8421999999999997E-3</v>
      </c>
      <c r="AZ782" s="11">
        <v>-3.4598999999999998E-2</v>
      </c>
      <c r="BA782" s="11">
        <v>-3.8595400000000002E-2</v>
      </c>
      <c r="BB782" s="11">
        <v>-4.4694400000000002E-2</v>
      </c>
      <c r="BC782" s="11">
        <v>-5.7915500000000002E-2</v>
      </c>
      <c r="BD782" s="11">
        <v>-0.10704710000000001</v>
      </c>
      <c r="BE782" s="11">
        <v>-0.1190248</v>
      </c>
      <c r="BF782" s="11">
        <v>-9.0348399999999995E-2</v>
      </c>
      <c r="BG782" s="11">
        <v>-7.49996E-2</v>
      </c>
      <c r="BH782" s="11">
        <v>-4.8578499999999997E-2</v>
      </c>
      <c r="BI782" s="11">
        <v>-3.6604499999999998E-2</v>
      </c>
      <c r="BJ782" s="11">
        <v>-6.1238000000000004E-3</v>
      </c>
      <c r="BK782" s="11">
        <v>4.7710000000000001E-3</v>
      </c>
      <c r="BL782" s="11">
        <v>1.9858299999999999E-2</v>
      </c>
      <c r="BM782" s="11">
        <v>3.0885999999999999E-3</v>
      </c>
      <c r="BN782" s="11">
        <v>4.7133000000000001E-3</v>
      </c>
      <c r="BO782" s="11">
        <v>2.2782699999999999E-2</v>
      </c>
      <c r="BP782" s="11">
        <v>3.8424600000000003E-2</v>
      </c>
      <c r="BQ782" s="11">
        <v>5.4446599999999998E-2</v>
      </c>
      <c r="BR782" s="11">
        <v>6.8121100000000004E-2</v>
      </c>
      <c r="BS782" s="11">
        <v>0.11072949999999999</v>
      </c>
      <c r="BT782" s="11">
        <v>0.12929740000000001</v>
      </c>
      <c r="BU782" s="11">
        <v>9.0828199999999998E-2</v>
      </c>
      <c r="BV782" s="11">
        <v>6.8968199999999993E-2</v>
      </c>
      <c r="BW782" s="11">
        <v>3.1661799999999997E-2</v>
      </c>
      <c r="BX782" s="11">
        <v>-9.1932000000000003E-3</v>
      </c>
      <c r="BY782" s="11">
        <v>-1.5455999999999999E-2</v>
      </c>
      <c r="BZ782" s="11">
        <v>-2.3576799999999998E-2</v>
      </c>
      <c r="CA782" s="11">
        <v>-3.69745E-2</v>
      </c>
      <c r="CB782" s="11">
        <v>-6.4953399999999994E-2</v>
      </c>
      <c r="CC782" s="11">
        <v>-7.7721399999999996E-2</v>
      </c>
      <c r="CD782" s="11">
        <v>-5.26849E-2</v>
      </c>
      <c r="CE782" s="11">
        <v>-4.1473099999999999E-2</v>
      </c>
      <c r="CF782" s="11">
        <v>-2.0375000000000001E-2</v>
      </c>
      <c r="CG782" s="11">
        <v>-1.11973E-2</v>
      </c>
      <c r="CH782" s="11">
        <v>1.5987299999999999E-2</v>
      </c>
      <c r="CI782" s="11">
        <v>2.9608700000000002E-2</v>
      </c>
      <c r="CJ782" s="11">
        <v>4.2213399999999998E-2</v>
      </c>
      <c r="CK782" s="11">
        <v>2.7035199999999999E-2</v>
      </c>
      <c r="CL782" s="11">
        <v>2.8676500000000001E-2</v>
      </c>
      <c r="CM782" s="11">
        <v>4.8571099999999999E-2</v>
      </c>
      <c r="CN782" s="11">
        <v>6.7480499999999999E-2</v>
      </c>
      <c r="CO782" s="11">
        <v>8.2975999999999994E-2</v>
      </c>
      <c r="CP782" s="11">
        <v>9.7561800000000004E-2</v>
      </c>
      <c r="CQ782" s="11">
        <v>0.141157</v>
      </c>
      <c r="CR782" s="11">
        <v>0.15894720000000001</v>
      </c>
      <c r="CS782" s="11">
        <v>0.12760560000000001</v>
      </c>
      <c r="CT782" s="11">
        <v>9.4030199999999994E-2</v>
      </c>
      <c r="CU782" s="11">
        <v>5.7481499999999998E-2</v>
      </c>
      <c r="CV782" s="11">
        <v>1.6212600000000001E-2</v>
      </c>
      <c r="CW782" s="11">
        <v>7.6835000000000002E-3</v>
      </c>
      <c r="CX782" s="11">
        <v>-2.4591999999999999E-3</v>
      </c>
      <c r="CY782" s="11">
        <v>-1.6033599999999999E-2</v>
      </c>
      <c r="CZ782" s="11">
        <v>2.5591099999999999E-2</v>
      </c>
      <c r="DA782" s="11">
        <v>2.51107E-2</v>
      </c>
      <c r="DB782" s="11">
        <v>2.2897799999999999E-2</v>
      </c>
      <c r="DC782" s="11">
        <v>2.0382600000000001E-2</v>
      </c>
      <c r="DD782" s="11">
        <v>1.7146600000000001E-2</v>
      </c>
      <c r="DE782" s="11">
        <v>1.54465E-2</v>
      </c>
      <c r="DF782" s="11">
        <v>1.3442600000000001E-2</v>
      </c>
      <c r="DG782" s="11">
        <v>1.5100300000000001E-2</v>
      </c>
      <c r="DH782" s="11">
        <v>1.35909E-2</v>
      </c>
      <c r="DI782" s="11">
        <v>1.45585E-2</v>
      </c>
      <c r="DJ782" s="11">
        <v>1.4568599999999999E-2</v>
      </c>
      <c r="DK782" s="11">
        <v>1.5678299999999999E-2</v>
      </c>
      <c r="DL782" s="11">
        <v>1.7664699999999998E-2</v>
      </c>
      <c r="DM782" s="11">
        <v>1.7344700000000001E-2</v>
      </c>
      <c r="DN782" s="11">
        <v>1.78987E-2</v>
      </c>
      <c r="DO782" s="11">
        <v>1.84986E-2</v>
      </c>
      <c r="DP782" s="11">
        <v>1.8025800000000002E-2</v>
      </c>
      <c r="DQ782" s="11">
        <v>2.23591E-2</v>
      </c>
      <c r="DR782" s="11">
        <v>1.5236599999999999E-2</v>
      </c>
      <c r="DS782" s="11">
        <v>1.5697200000000001E-2</v>
      </c>
      <c r="DT782" s="11">
        <v>1.54456E-2</v>
      </c>
      <c r="DU782" s="11">
        <v>1.40678E-2</v>
      </c>
      <c r="DV782" s="11">
        <v>1.28386E-2</v>
      </c>
      <c r="DW782" s="11">
        <v>1.27312E-2</v>
      </c>
      <c r="DX782" s="11">
        <v>0.2971471</v>
      </c>
      <c r="DY782" s="11">
        <v>9.9769000000000004E-3</v>
      </c>
      <c r="DZ782" s="11">
        <v>1.40949E-2</v>
      </c>
      <c r="EA782" s="11">
        <v>50.768149999999999</v>
      </c>
      <c r="EB782" s="11">
        <v>50.26305</v>
      </c>
      <c r="EC782" s="11">
        <v>49.534109999999998</v>
      </c>
      <c r="ED782" s="11">
        <v>49.650509999999997</v>
      </c>
      <c r="EE782" s="11">
        <v>49.350020000000001</v>
      </c>
      <c r="EF782" s="11">
        <v>49.068379999999998</v>
      </c>
      <c r="EG782" s="11">
        <v>48.543709999999997</v>
      </c>
      <c r="EH782" s="11">
        <v>48.998690000000003</v>
      </c>
      <c r="EI782" s="11">
        <v>51.411839999999998</v>
      </c>
      <c r="EJ782" s="11">
        <v>54.353270000000002</v>
      </c>
      <c r="EK782" s="11">
        <v>56.91122</v>
      </c>
      <c r="EL782" s="11">
        <v>58.782739999999997</v>
      </c>
      <c r="EM782" s="11">
        <v>60.143050000000002</v>
      </c>
      <c r="EN782" s="11">
        <v>61.080350000000003</v>
      </c>
      <c r="EO782" s="11">
        <v>60.631230000000002</v>
      </c>
      <c r="EP782" s="11">
        <v>60.470129999999997</v>
      </c>
      <c r="EQ782" s="11">
        <v>59.909570000000002</v>
      </c>
      <c r="ER782" s="11">
        <v>58.227730000000001</v>
      </c>
      <c r="ES782" s="11">
        <v>55.395240000000001</v>
      </c>
      <c r="ET782" s="11">
        <v>54.220649999999999</v>
      </c>
      <c r="EU782" s="11">
        <v>52.839970000000001</v>
      </c>
      <c r="EV782" s="11">
        <v>52.05039</v>
      </c>
      <c r="EW782" s="11">
        <v>51.27525</v>
      </c>
      <c r="EX782" s="11">
        <v>50.718220000000002</v>
      </c>
      <c r="EY782" s="11">
        <v>0</v>
      </c>
      <c r="EZ782" s="11"/>
      <c r="FA782" s="11"/>
      <c r="FB782" s="11"/>
      <c r="FC782" s="11"/>
      <c r="FD782" s="11"/>
      <c r="FE782" s="11"/>
      <c r="FF782" s="11"/>
      <c r="FG782" s="11"/>
      <c r="FH782" s="11"/>
      <c r="FI782" s="11"/>
      <c r="FJ782" s="11"/>
      <c r="FK782" s="11"/>
      <c r="FL782" s="11"/>
      <c r="FM782" s="11"/>
      <c r="FN782" s="11"/>
      <c r="FO782" s="11"/>
      <c r="FP782" s="11"/>
      <c r="FQ782" s="11"/>
      <c r="FR782" s="11"/>
      <c r="FS782" s="11"/>
      <c r="FT782" s="11"/>
      <c r="FU782" s="11"/>
      <c r="FV782" s="11"/>
      <c r="HY782" s="37"/>
      <c r="IA782" s="37"/>
    </row>
    <row r="783" spans="1:235" x14ac:dyDescent="0.25">
      <c r="A783" t="s">
        <v>112</v>
      </c>
      <c r="B783" t="s">
        <v>142</v>
      </c>
      <c r="C783" t="s">
        <v>0</v>
      </c>
      <c r="D783" t="s">
        <v>105</v>
      </c>
      <c r="E783" s="38" t="s">
        <v>119</v>
      </c>
      <c r="F783" t="s">
        <v>107</v>
      </c>
      <c r="G783" s="11">
        <v>2628</v>
      </c>
      <c r="H783" s="11">
        <v>1.5856079999999999</v>
      </c>
      <c r="I783" s="11">
        <v>1.4546479999999999</v>
      </c>
      <c r="J783" s="11">
        <v>1.4411670000000001</v>
      </c>
      <c r="K783" s="11">
        <v>1.4388920000000001</v>
      </c>
      <c r="L783" s="11">
        <v>1.544591</v>
      </c>
      <c r="M783" s="11">
        <v>1.7120089999999999</v>
      </c>
      <c r="N783" s="11">
        <v>2.0408729999999999</v>
      </c>
      <c r="O783" s="11">
        <v>1.8442339999999999</v>
      </c>
      <c r="P783" s="11">
        <v>1.1348750000000001</v>
      </c>
      <c r="Q783" s="11">
        <v>0.29485489999999998</v>
      </c>
      <c r="R783" s="11">
        <v>-0.27257710000000002</v>
      </c>
      <c r="S783" s="11">
        <v>-0.56372489999999997</v>
      </c>
      <c r="T783" s="11">
        <v>-0.53468249999999995</v>
      </c>
      <c r="U783" s="11">
        <v>-0.41208539999999999</v>
      </c>
      <c r="V783" s="11">
        <v>-7.8935900000000003E-2</v>
      </c>
      <c r="W783" s="11">
        <v>0.63872519999999999</v>
      </c>
      <c r="X783" s="11">
        <v>1.635853</v>
      </c>
      <c r="Y783" s="11">
        <v>2.4775510000000001</v>
      </c>
      <c r="Z783" s="11">
        <v>2.7200820000000001</v>
      </c>
      <c r="AA783" s="11">
        <v>2.5936780000000002</v>
      </c>
      <c r="AB783" s="11">
        <v>2.4089800000000001</v>
      </c>
      <c r="AC783" s="11">
        <v>2.2812969999999999</v>
      </c>
      <c r="AD783" s="11">
        <v>2.0271330000000001</v>
      </c>
      <c r="AE783" s="11">
        <v>1.754132</v>
      </c>
      <c r="AF783" s="11">
        <v>-0.39194200000000001</v>
      </c>
      <c r="AG783" s="11">
        <v>-0.4213423</v>
      </c>
      <c r="AH783" s="11">
        <v>-0.33641529999999997</v>
      </c>
      <c r="AI783" s="11">
        <v>-0.28520630000000002</v>
      </c>
      <c r="AJ783" s="11">
        <v>-0.2017834</v>
      </c>
      <c r="AK783" s="11">
        <v>-0.16296669999999999</v>
      </c>
      <c r="AL783" s="11">
        <v>-7.4201400000000001E-2</v>
      </c>
      <c r="AM783" s="11">
        <v>-5.2735400000000002E-2</v>
      </c>
      <c r="AN783" s="11">
        <v>-6.5617000000000002E-3</v>
      </c>
      <c r="AO783" s="11">
        <v>-5.4814599999999998E-2</v>
      </c>
      <c r="AP783" s="11">
        <v>-5.0588899999999999E-2</v>
      </c>
      <c r="AQ783" s="11">
        <v>-7.8994000000000009E-3</v>
      </c>
      <c r="AR783" s="11">
        <v>2.4621000000000001E-2</v>
      </c>
      <c r="AS783" s="11">
        <v>6.8110400000000001E-2</v>
      </c>
      <c r="AT783" s="11">
        <v>0.1016523</v>
      </c>
      <c r="AU783" s="11">
        <v>0.21103369999999999</v>
      </c>
      <c r="AV783" s="11">
        <v>0.261874</v>
      </c>
      <c r="AW783" s="11">
        <v>0.14204559999999999</v>
      </c>
      <c r="AX783" s="11">
        <v>0.1153855</v>
      </c>
      <c r="AY783" s="11">
        <v>1.5353199999999999E-2</v>
      </c>
      <c r="AZ783" s="11">
        <v>-9.0926199999999999E-2</v>
      </c>
      <c r="BA783" s="11">
        <v>-0.1014287</v>
      </c>
      <c r="BB783" s="11">
        <v>-0.1174569</v>
      </c>
      <c r="BC783" s="11">
        <v>-0.1522019</v>
      </c>
      <c r="BD783" s="11">
        <v>-0.28131980000000001</v>
      </c>
      <c r="BE783" s="11">
        <v>-0.31279709999999999</v>
      </c>
      <c r="BF783" s="11">
        <v>-0.2374356</v>
      </c>
      <c r="BG783" s="11">
        <v>-0.19709889999999999</v>
      </c>
      <c r="BH783" s="11">
        <v>-0.12766440000000001</v>
      </c>
      <c r="BI783" s="11">
        <v>-9.6196599999999993E-2</v>
      </c>
      <c r="BJ783" s="11">
        <v>-1.6093400000000001E-2</v>
      </c>
      <c r="BK783" s="11">
        <v>1.2538199999999999E-2</v>
      </c>
      <c r="BL783" s="11">
        <v>5.2187600000000001E-2</v>
      </c>
      <c r="BM783" s="11">
        <v>8.1169999999999992E-3</v>
      </c>
      <c r="BN783" s="11">
        <v>1.23865E-2</v>
      </c>
      <c r="BO783" s="11">
        <v>5.9872799999999997E-2</v>
      </c>
      <c r="BP783" s="11">
        <v>0.10097979999999999</v>
      </c>
      <c r="BQ783" s="11">
        <v>0.14308570000000001</v>
      </c>
      <c r="BR783" s="11">
        <v>0.1790224</v>
      </c>
      <c r="BS783" s="11">
        <v>0.29099710000000001</v>
      </c>
      <c r="BT783" s="11">
        <v>0.33979359999999997</v>
      </c>
      <c r="BU783" s="11">
        <v>0.23869650000000001</v>
      </c>
      <c r="BV783" s="11">
        <v>0.1812484</v>
      </c>
      <c r="BW783" s="11">
        <v>8.3207299999999998E-2</v>
      </c>
      <c r="BX783" s="11">
        <v>-2.4159799999999999E-2</v>
      </c>
      <c r="BY783" s="11">
        <v>-4.0618300000000003E-2</v>
      </c>
      <c r="BZ783" s="11">
        <v>-6.1959800000000002E-2</v>
      </c>
      <c r="CA783" s="11">
        <v>-9.7169099999999994E-2</v>
      </c>
      <c r="CB783" s="11">
        <v>-0.1706976</v>
      </c>
      <c r="CC783" s="11">
        <v>-0.20425180000000001</v>
      </c>
      <c r="CD783" s="11">
        <v>-0.138456</v>
      </c>
      <c r="CE783" s="11">
        <v>-0.1089913</v>
      </c>
      <c r="CF783" s="11">
        <v>-5.35454E-2</v>
      </c>
      <c r="CG783" s="11">
        <v>-2.9426399999999998E-2</v>
      </c>
      <c r="CH783" s="11">
        <v>4.2014700000000002E-2</v>
      </c>
      <c r="CI783" s="11">
        <v>7.7811699999999998E-2</v>
      </c>
      <c r="CJ783" s="11">
        <v>0.1109368</v>
      </c>
      <c r="CK783" s="11">
        <v>7.1048600000000003E-2</v>
      </c>
      <c r="CL783" s="11">
        <v>7.5361899999999996E-2</v>
      </c>
      <c r="CM783" s="11">
        <v>0.12764500000000001</v>
      </c>
      <c r="CN783" s="11">
        <v>0.17733869999999999</v>
      </c>
      <c r="CO783" s="11">
        <v>0.218061</v>
      </c>
      <c r="CP783" s="11">
        <v>0.25639250000000002</v>
      </c>
      <c r="CQ783" s="11">
        <v>0.37096059999999997</v>
      </c>
      <c r="CR783" s="11">
        <v>0.41771320000000001</v>
      </c>
      <c r="CS783" s="11">
        <v>0.33534750000000002</v>
      </c>
      <c r="CT783" s="11">
        <v>0.2471112</v>
      </c>
      <c r="CU783" s="11">
        <v>0.15106130000000001</v>
      </c>
      <c r="CV783" s="11">
        <v>4.2606699999999997E-2</v>
      </c>
      <c r="CW783" s="11">
        <v>2.01922E-2</v>
      </c>
      <c r="CX783" s="11">
        <v>-6.4627E-3</v>
      </c>
      <c r="CY783" s="11">
        <v>-4.2136199999999999E-2</v>
      </c>
      <c r="CZ783" s="11">
        <v>6.7253499999999994E-2</v>
      </c>
      <c r="DA783" s="11">
        <v>6.5990800000000002E-2</v>
      </c>
      <c r="DB783" s="11">
        <v>6.0175300000000001E-2</v>
      </c>
      <c r="DC783" s="11">
        <v>5.3565599999999998E-2</v>
      </c>
      <c r="DD783" s="11">
        <v>4.50611E-2</v>
      </c>
      <c r="DE783" s="11">
        <v>4.0593400000000002E-2</v>
      </c>
      <c r="DF783" s="11">
        <v>3.5327200000000003E-2</v>
      </c>
      <c r="DG783" s="11">
        <v>3.9683499999999997E-2</v>
      </c>
      <c r="DH783" s="11">
        <v>3.5716999999999999E-2</v>
      </c>
      <c r="DI783" s="11">
        <v>3.8259700000000001E-2</v>
      </c>
      <c r="DJ783" s="11">
        <v>3.8286300000000002E-2</v>
      </c>
      <c r="DK783" s="11">
        <v>4.1202599999999999E-2</v>
      </c>
      <c r="DL783" s="11">
        <v>4.6422900000000003E-2</v>
      </c>
      <c r="DM783" s="11">
        <v>4.5581799999999999E-2</v>
      </c>
      <c r="DN783" s="11">
        <v>4.7037700000000002E-2</v>
      </c>
      <c r="DO783" s="11">
        <v>4.8614299999999999E-2</v>
      </c>
      <c r="DP783" s="11">
        <v>4.7371799999999999E-2</v>
      </c>
      <c r="DQ783" s="11">
        <v>5.8759600000000002E-2</v>
      </c>
      <c r="DR783" s="11">
        <v>4.0041800000000002E-2</v>
      </c>
      <c r="DS783" s="11">
        <v>4.1252299999999999E-2</v>
      </c>
      <c r="DT783" s="11">
        <v>4.0591099999999998E-2</v>
      </c>
      <c r="DU783" s="11">
        <v>3.6970099999999999E-2</v>
      </c>
      <c r="DV783" s="11">
        <v>3.37398E-2</v>
      </c>
      <c r="DW783" s="11">
        <v>3.3457599999999997E-2</v>
      </c>
      <c r="DX783" s="11">
        <v>0.78090250000000005</v>
      </c>
      <c r="DY783" s="11">
        <v>2.62194E-2</v>
      </c>
      <c r="DZ783" s="11">
        <v>3.7041400000000002E-2</v>
      </c>
      <c r="EA783" s="11">
        <v>50.768149999999999</v>
      </c>
      <c r="EB783" s="11">
        <v>50.26305</v>
      </c>
      <c r="EC783" s="11">
        <v>49.534109999999998</v>
      </c>
      <c r="ED783" s="11">
        <v>49.650509999999997</v>
      </c>
      <c r="EE783" s="11">
        <v>49.350020000000001</v>
      </c>
      <c r="EF783" s="11">
        <v>49.068379999999998</v>
      </c>
      <c r="EG783" s="11">
        <v>48.543709999999997</v>
      </c>
      <c r="EH783" s="11">
        <v>48.998690000000003</v>
      </c>
      <c r="EI783" s="11">
        <v>51.411839999999998</v>
      </c>
      <c r="EJ783" s="11">
        <v>54.353270000000002</v>
      </c>
      <c r="EK783" s="11">
        <v>56.91122</v>
      </c>
      <c r="EL783" s="11">
        <v>58.782739999999997</v>
      </c>
      <c r="EM783" s="11">
        <v>60.143050000000002</v>
      </c>
      <c r="EN783" s="11">
        <v>61.080350000000003</v>
      </c>
      <c r="EO783" s="11">
        <v>60.631230000000002</v>
      </c>
      <c r="EP783" s="11">
        <v>60.470129999999997</v>
      </c>
      <c r="EQ783" s="11">
        <v>59.909570000000002</v>
      </c>
      <c r="ER783" s="11">
        <v>58.227730000000001</v>
      </c>
      <c r="ES783" s="11">
        <v>55.395240000000001</v>
      </c>
      <c r="ET783" s="11">
        <v>54.220649999999999</v>
      </c>
      <c r="EU783" s="11">
        <v>52.839970000000001</v>
      </c>
      <c r="EV783" s="11">
        <v>52.05039</v>
      </c>
      <c r="EW783" s="11">
        <v>51.27525</v>
      </c>
      <c r="EX783" s="11">
        <v>50.718220000000002</v>
      </c>
      <c r="EY783" s="11">
        <v>0</v>
      </c>
      <c r="EZ783" s="11"/>
      <c r="FA783" s="11"/>
      <c r="FB783" s="11"/>
      <c r="FC783" s="11"/>
      <c r="FD783" s="11"/>
      <c r="FE783" s="11"/>
      <c r="FF783" s="11"/>
      <c r="FG783" s="11"/>
      <c r="FH783" s="11"/>
      <c r="FI783" s="11"/>
      <c r="FJ783" s="11"/>
      <c r="FK783" s="11"/>
      <c r="FL783" s="11"/>
      <c r="FM783" s="11"/>
      <c r="FN783" s="11"/>
      <c r="FO783" s="11"/>
      <c r="FP783" s="11"/>
      <c r="FQ783" s="11"/>
      <c r="FR783" s="11"/>
      <c r="FS783" s="11"/>
      <c r="FT783" s="11"/>
      <c r="FU783" s="11"/>
      <c r="FV783" s="11"/>
      <c r="HY783" s="37"/>
      <c r="IA783" s="37"/>
    </row>
    <row r="784" spans="1:235" x14ac:dyDescent="0.25">
      <c r="A784" t="s">
        <v>112</v>
      </c>
      <c r="B784" t="s">
        <v>142</v>
      </c>
      <c r="C784" t="s">
        <v>88</v>
      </c>
      <c r="D784" t="s">
        <v>105</v>
      </c>
      <c r="E784" s="38" t="s">
        <v>236</v>
      </c>
      <c r="F784" t="s">
        <v>107</v>
      </c>
      <c r="G784" s="11">
        <v>2628</v>
      </c>
      <c r="H784" s="11">
        <v>0.56095220000000001</v>
      </c>
      <c r="I784" s="11">
        <v>0.52582790000000001</v>
      </c>
      <c r="J784" s="11">
        <v>0.4972878</v>
      </c>
      <c r="K784" s="11">
        <v>0.49847089999999999</v>
      </c>
      <c r="L784" s="11">
        <v>0.54356979999999999</v>
      </c>
      <c r="M784" s="11">
        <v>0.59547539999999999</v>
      </c>
      <c r="N784" s="11">
        <v>0.72982990000000003</v>
      </c>
      <c r="O784" s="11">
        <v>0.77318350000000002</v>
      </c>
      <c r="P784" s="11">
        <v>0.71492690000000003</v>
      </c>
      <c r="Q784" s="11">
        <v>0.63843059999999996</v>
      </c>
      <c r="R784" s="11">
        <v>0.63279549999999996</v>
      </c>
      <c r="S784" s="11">
        <v>0.63934869999999999</v>
      </c>
      <c r="T784" s="11">
        <v>0.68811080000000002</v>
      </c>
      <c r="U784" s="11">
        <v>0.70851370000000002</v>
      </c>
      <c r="V784" s="11">
        <v>0.7383805</v>
      </c>
      <c r="W784" s="11">
        <v>0.8330227</v>
      </c>
      <c r="X784" s="11">
        <v>0.9518238</v>
      </c>
      <c r="Y784" s="11">
        <v>1.0983350000000001</v>
      </c>
      <c r="Z784" s="11">
        <v>1.138924</v>
      </c>
      <c r="AA784" s="11">
        <v>1.0563659999999999</v>
      </c>
      <c r="AB784" s="11">
        <v>0.97934080000000001</v>
      </c>
      <c r="AC784" s="11">
        <v>0.90371109999999999</v>
      </c>
      <c r="AD784" s="11">
        <v>0.78820000000000001</v>
      </c>
      <c r="AE784" s="11">
        <v>0.67027590000000004</v>
      </c>
      <c r="AF784" s="11">
        <v>-0.14861340000000001</v>
      </c>
      <c r="AG784" s="11">
        <v>-0.14347989999999999</v>
      </c>
      <c r="AH784" s="11">
        <v>-0.12215570000000001</v>
      </c>
      <c r="AI784" s="11">
        <v>-0.10148740000000001</v>
      </c>
      <c r="AJ784" s="11">
        <v>-7.2110099999999996E-2</v>
      </c>
      <c r="AK784" s="11">
        <v>-5.2765800000000002E-2</v>
      </c>
      <c r="AL784" s="11">
        <v>-2.3038300000000001E-2</v>
      </c>
      <c r="AM784" s="11">
        <v>-1.7704299999999999E-2</v>
      </c>
      <c r="AN784" s="11">
        <v>-3.5723E-3</v>
      </c>
      <c r="AO784" s="11">
        <v>-1.95303E-2</v>
      </c>
      <c r="AP784" s="11">
        <v>-2.03021E-2</v>
      </c>
      <c r="AQ784" s="11">
        <v>1.2095000000000001E-3</v>
      </c>
      <c r="AR784" s="11">
        <v>1.8083000000000001E-3</v>
      </c>
      <c r="AS784" s="11">
        <v>1.9275500000000001E-2</v>
      </c>
      <c r="AT784" s="11">
        <v>1.9786100000000001E-2</v>
      </c>
      <c r="AU784" s="11">
        <v>5.58431E-2</v>
      </c>
      <c r="AV784" s="11">
        <v>7.2809399999999996E-2</v>
      </c>
      <c r="AW784" s="11">
        <v>4.27984E-2</v>
      </c>
      <c r="AX784" s="11">
        <v>4.0545499999999998E-2</v>
      </c>
      <c r="AY784" s="11">
        <v>-6.3730000000000004E-4</v>
      </c>
      <c r="AZ784" s="11">
        <v>-3.01441E-2</v>
      </c>
      <c r="BA784" s="11">
        <v>-3.4965599999999999E-2</v>
      </c>
      <c r="BB784" s="11">
        <v>-3.7171500000000003E-2</v>
      </c>
      <c r="BC784" s="11">
        <v>-5.6603599999999997E-2</v>
      </c>
      <c r="BD784" s="11">
        <v>-0.10845059999999999</v>
      </c>
      <c r="BE784" s="11">
        <v>-0.1056145</v>
      </c>
      <c r="BF784" s="11">
        <v>-8.5604600000000003E-2</v>
      </c>
      <c r="BG784" s="11">
        <v>-6.8796899999999994E-2</v>
      </c>
      <c r="BH784" s="11">
        <v>-4.3784700000000003E-2</v>
      </c>
      <c r="BI784" s="11">
        <v>-2.84359E-2</v>
      </c>
      <c r="BJ784" s="11">
        <v>2.0818E-3</v>
      </c>
      <c r="BK784" s="11">
        <v>1.07026E-2</v>
      </c>
      <c r="BL784" s="11">
        <v>1.98861E-2</v>
      </c>
      <c r="BM784" s="11">
        <v>6.4168999999999997E-3</v>
      </c>
      <c r="BN784" s="11">
        <v>3.5974000000000002E-3</v>
      </c>
      <c r="BO784" s="11">
        <v>2.61418E-2</v>
      </c>
      <c r="BP784" s="11">
        <v>3.1914199999999997E-2</v>
      </c>
      <c r="BQ784" s="11">
        <v>5.2668600000000003E-2</v>
      </c>
      <c r="BR784" s="11">
        <v>4.6369800000000003E-2</v>
      </c>
      <c r="BS784" s="11">
        <v>8.4936600000000001E-2</v>
      </c>
      <c r="BT784" s="11">
        <v>9.9797899999999995E-2</v>
      </c>
      <c r="BU784" s="11">
        <v>7.2727899999999998E-2</v>
      </c>
      <c r="BV784" s="11">
        <v>6.2659599999999996E-2</v>
      </c>
      <c r="BW784" s="11">
        <v>2.0118E-2</v>
      </c>
      <c r="BX784" s="11">
        <v>-9.4728999999999994E-3</v>
      </c>
      <c r="BY784" s="11">
        <v>-1.3561800000000001E-2</v>
      </c>
      <c r="BZ784" s="11">
        <v>-1.8245899999999999E-2</v>
      </c>
      <c r="CA784" s="11">
        <v>-3.6103999999999997E-2</v>
      </c>
      <c r="CB784" s="11">
        <v>-6.8287899999999999E-2</v>
      </c>
      <c r="CC784" s="11">
        <v>-6.7749100000000007E-2</v>
      </c>
      <c r="CD784" s="11">
        <v>-4.9053399999999997E-2</v>
      </c>
      <c r="CE784" s="11">
        <v>-3.6106399999999997E-2</v>
      </c>
      <c r="CF784" s="11">
        <v>-1.54593E-2</v>
      </c>
      <c r="CG784" s="11">
        <v>-4.1060999999999997E-3</v>
      </c>
      <c r="CH784" s="11">
        <v>2.7202E-2</v>
      </c>
      <c r="CI784" s="11">
        <v>3.9109600000000001E-2</v>
      </c>
      <c r="CJ784" s="11">
        <v>4.3344500000000001E-2</v>
      </c>
      <c r="CK784" s="11">
        <v>3.23641E-2</v>
      </c>
      <c r="CL784" s="11">
        <v>2.7496900000000001E-2</v>
      </c>
      <c r="CM784" s="11">
        <v>5.1074000000000001E-2</v>
      </c>
      <c r="CN784" s="11">
        <v>6.2020100000000002E-2</v>
      </c>
      <c r="CO784" s="11">
        <v>8.6061799999999994E-2</v>
      </c>
      <c r="CP784" s="11">
        <v>7.2953500000000004E-2</v>
      </c>
      <c r="CQ784" s="11">
        <v>0.1140301</v>
      </c>
      <c r="CR784" s="11">
        <v>0.1267865</v>
      </c>
      <c r="CS784" s="11">
        <v>0.10265730000000001</v>
      </c>
      <c r="CT784" s="11">
        <v>8.4773699999999994E-2</v>
      </c>
      <c r="CU784" s="11">
        <v>4.0873300000000001E-2</v>
      </c>
      <c r="CV784" s="11">
        <v>1.11982E-2</v>
      </c>
      <c r="CW784" s="11">
        <v>7.8419000000000006E-3</v>
      </c>
      <c r="CX784" s="11">
        <v>6.7969999999999999E-4</v>
      </c>
      <c r="CY784" s="11">
        <v>-1.56045E-2</v>
      </c>
      <c r="CZ784" s="11">
        <v>2.44172E-2</v>
      </c>
      <c r="DA784" s="11">
        <v>2.3020499999999999E-2</v>
      </c>
      <c r="DB784" s="11">
        <v>2.2221500000000002E-2</v>
      </c>
      <c r="DC784" s="11">
        <v>1.98744E-2</v>
      </c>
      <c r="DD784" s="11">
        <v>1.7220599999999999E-2</v>
      </c>
      <c r="DE784" s="11">
        <v>1.4791500000000001E-2</v>
      </c>
      <c r="DF784" s="11">
        <v>1.5272000000000001E-2</v>
      </c>
      <c r="DG784" s="11">
        <v>1.7270199999999999E-2</v>
      </c>
      <c r="DH784" s="11">
        <v>1.42617E-2</v>
      </c>
      <c r="DI784" s="11">
        <v>1.5774799999999999E-2</v>
      </c>
      <c r="DJ784" s="11">
        <v>1.45299E-2</v>
      </c>
      <c r="DK784" s="11">
        <v>1.51577E-2</v>
      </c>
      <c r="DL784" s="11">
        <v>1.8303099999999999E-2</v>
      </c>
      <c r="DM784" s="11">
        <v>2.03016E-2</v>
      </c>
      <c r="DN784" s="11">
        <v>1.6161700000000001E-2</v>
      </c>
      <c r="DO784" s="11">
        <v>1.7687600000000001E-2</v>
      </c>
      <c r="DP784" s="11">
        <v>1.64079E-2</v>
      </c>
      <c r="DQ784" s="11">
        <v>1.8195800000000002E-2</v>
      </c>
      <c r="DR784" s="11">
        <v>1.34444E-2</v>
      </c>
      <c r="DS784" s="11">
        <v>1.2618300000000001E-2</v>
      </c>
      <c r="DT784" s="11">
        <v>1.2567200000000001E-2</v>
      </c>
      <c r="DU784" s="11">
        <v>1.3012599999999999E-2</v>
      </c>
      <c r="DV784" s="11">
        <v>1.1506000000000001E-2</v>
      </c>
      <c r="DW784" s="11">
        <v>1.24628E-2</v>
      </c>
      <c r="DX784" s="11">
        <v>0.27363369999999998</v>
      </c>
      <c r="DY784" s="11">
        <v>1.0055100000000001E-2</v>
      </c>
      <c r="DZ784" s="11">
        <v>1.20152E-2</v>
      </c>
      <c r="EA784" s="11">
        <v>58.959919999999997</v>
      </c>
      <c r="EB784" s="11">
        <v>59.01755</v>
      </c>
      <c r="EC784" s="11">
        <v>57.802669999999999</v>
      </c>
      <c r="ED784" s="11">
        <v>59.043469999999999</v>
      </c>
      <c r="EE784" s="11">
        <v>58.075980000000001</v>
      </c>
      <c r="EF784" s="11">
        <v>59.546320000000001</v>
      </c>
      <c r="EG784" s="11">
        <v>59.19171</v>
      </c>
      <c r="EH784" s="11">
        <v>59.546120000000002</v>
      </c>
      <c r="EI784" s="11">
        <v>59.947519999999997</v>
      </c>
      <c r="EJ784" s="11">
        <v>61.240319999999997</v>
      </c>
      <c r="EK784" s="11">
        <v>60.709829999999997</v>
      </c>
      <c r="EL784" s="11">
        <v>60.244619999999998</v>
      </c>
      <c r="EM784" s="11">
        <v>59.629159999999999</v>
      </c>
      <c r="EN784" s="11">
        <v>58.523090000000003</v>
      </c>
      <c r="EO784" s="11">
        <v>56.359099999999998</v>
      </c>
      <c r="EP784" s="11">
        <v>56.088799999999999</v>
      </c>
      <c r="EQ784" s="11">
        <v>55.777830000000002</v>
      </c>
      <c r="ER784" s="11">
        <v>55.50573</v>
      </c>
      <c r="ES784" s="11">
        <v>54.364870000000003</v>
      </c>
      <c r="ET784" s="11">
        <v>53.959470000000003</v>
      </c>
      <c r="EU784" s="11">
        <v>53.427300000000002</v>
      </c>
      <c r="EV784" s="11">
        <v>53.756459999999997</v>
      </c>
      <c r="EW784" s="11">
        <v>52.810270000000003</v>
      </c>
      <c r="EX784" s="11">
        <v>52.613990000000001</v>
      </c>
      <c r="EY784" s="11">
        <v>0</v>
      </c>
      <c r="EZ784" s="11"/>
      <c r="FA784" s="11"/>
      <c r="FB784" s="11"/>
      <c r="FC784" s="11"/>
      <c r="FD784" s="11"/>
      <c r="FE784" s="11"/>
      <c r="FF784" s="11"/>
      <c r="FG784" s="11"/>
      <c r="FH784" s="11"/>
      <c r="FI784" s="11"/>
      <c r="FJ784" s="11"/>
      <c r="FK784" s="11"/>
      <c r="FL784" s="11"/>
      <c r="FM784" s="11"/>
      <c r="FN784" s="11"/>
      <c r="FO784" s="11"/>
      <c r="FP784" s="11"/>
      <c r="FQ784" s="11"/>
      <c r="FR784" s="11"/>
      <c r="FS784" s="11"/>
      <c r="FT784" s="11"/>
      <c r="FU784" s="11"/>
      <c r="FV784" s="11"/>
      <c r="HY784" s="37"/>
      <c r="IA784" s="37"/>
    </row>
    <row r="785" spans="1:235" x14ac:dyDescent="0.25">
      <c r="A785" t="s">
        <v>112</v>
      </c>
      <c r="B785" t="s">
        <v>142</v>
      </c>
      <c r="C785" t="s">
        <v>0</v>
      </c>
      <c r="D785" t="s">
        <v>105</v>
      </c>
      <c r="E785" s="38" t="s">
        <v>236</v>
      </c>
      <c r="F785" t="s">
        <v>107</v>
      </c>
      <c r="G785" s="11">
        <v>2628</v>
      </c>
      <c r="H785" s="11">
        <v>1.4741820000000001</v>
      </c>
      <c r="I785" s="11">
        <v>1.3818760000000001</v>
      </c>
      <c r="J785" s="11">
        <v>1.306872</v>
      </c>
      <c r="K785" s="11">
        <v>1.309982</v>
      </c>
      <c r="L785" s="11">
        <v>1.4285019999999999</v>
      </c>
      <c r="M785" s="11">
        <v>1.5649090000000001</v>
      </c>
      <c r="N785" s="11">
        <v>1.9179930000000001</v>
      </c>
      <c r="O785" s="11">
        <v>2.0319259999999999</v>
      </c>
      <c r="P785" s="11">
        <v>1.8788279999999999</v>
      </c>
      <c r="Q785" s="11">
        <v>1.6777960000000001</v>
      </c>
      <c r="R785" s="11">
        <v>1.662987</v>
      </c>
      <c r="S785" s="11">
        <v>1.6802079999999999</v>
      </c>
      <c r="T785" s="11">
        <v>1.8083549999999999</v>
      </c>
      <c r="U785" s="11">
        <v>1.861974</v>
      </c>
      <c r="V785" s="11">
        <v>1.940464</v>
      </c>
      <c r="W785" s="11">
        <v>2.189184</v>
      </c>
      <c r="X785" s="11">
        <v>2.5013930000000002</v>
      </c>
      <c r="Y785" s="11">
        <v>2.886425</v>
      </c>
      <c r="Z785" s="11">
        <v>2.993093</v>
      </c>
      <c r="AA785" s="11">
        <v>2.7761300000000002</v>
      </c>
      <c r="AB785" s="11">
        <v>2.5737079999999999</v>
      </c>
      <c r="AC785" s="11">
        <v>2.3749530000000001</v>
      </c>
      <c r="AD785" s="11">
        <v>2.0713900000000001</v>
      </c>
      <c r="AE785" s="11">
        <v>1.761485</v>
      </c>
      <c r="AF785" s="11">
        <v>-0.39055610000000002</v>
      </c>
      <c r="AG785" s="11">
        <v>-0.37706519999999999</v>
      </c>
      <c r="AH785" s="11">
        <v>-0.32102510000000001</v>
      </c>
      <c r="AI785" s="11">
        <v>-0.26670890000000003</v>
      </c>
      <c r="AJ785" s="11">
        <v>-0.18950539999999999</v>
      </c>
      <c r="AK785" s="11">
        <v>-0.1386685</v>
      </c>
      <c r="AL785" s="11">
        <v>-6.05447E-2</v>
      </c>
      <c r="AM785" s="11">
        <v>-4.6526999999999999E-2</v>
      </c>
      <c r="AN785" s="11">
        <v>-9.3880999999999999E-3</v>
      </c>
      <c r="AO785" s="11">
        <v>-5.1325599999999999E-2</v>
      </c>
      <c r="AP785" s="11">
        <v>-5.3353999999999999E-2</v>
      </c>
      <c r="AQ785" s="11">
        <v>3.1786000000000002E-3</v>
      </c>
      <c r="AR785" s="11">
        <v>4.7523000000000001E-3</v>
      </c>
      <c r="AS785" s="11">
        <v>5.0656E-2</v>
      </c>
      <c r="AT785" s="11">
        <v>5.19979E-2</v>
      </c>
      <c r="AU785" s="11">
        <v>0.14675569999999999</v>
      </c>
      <c r="AV785" s="11">
        <v>0.19134309999999999</v>
      </c>
      <c r="AW785" s="11">
        <v>0.1124743</v>
      </c>
      <c r="AX785" s="11">
        <v>0.1065537</v>
      </c>
      <c r="AY785" s="11">
        <v>-1.6747999999999999E-3</v>
      </c>
      <c r="AZ785" s="11">
        <v>-7.92186E-2</v>
      </c>
      <c r="BA785" s="11">
        <v>-9.1889600000000002E-2</v>
      </c>
      <c r="BB785" s="11">
        <v>-9.7686800000000004E-2</v>
      </c>
      <c r="BC785" s="11">
        <v>-0.1487542</v>
      </c>
      <c r="BD785" s="11">
        <v>-0.28500829999999999</v>
      </c>
      <c r="BE785" s="11">
        <v>-0.277555</v>
      </c>
      <c r="BF785" s="11">
        <v>-0.2249688</v>
      </c>
      <c r="BG785" s="11">
        <v>-0.18079819999999999</v>
      </c>
      <c r="BH785" s="11">
        <v>-0.11506619999999999</v>
      </c>
      <c r="BI785" s="11">
        <v>-7.4729599999999993E-2</v>
      </c>
      <c r="BJ785" s="11">
        <v>5.4710999999999996E-3</v>
      </c>
      <c r="BK785" s="11">
        <v>2.8126499999999999E-2</v>
      </c>
      <c r="BL785" s="11">
        <v>5.2260599999999997E-2</v>
      </c>
      <c r="BM785" s="11">
        <v>1.6863599999999999E-2</v>
      </c>
      <c r="BN785" s="11">
        <v>9.4538999999999995E-3</v>
      </c>
      <c r="BO785" s="11">
        <v>6.8700600000000001E-2</v>
      </c>
      <c r="BP785" s="11">
        <v>8.3870600000000003E-2</v>
      </c>
      <c r="BQ785" s="11">
        <v>0.13841319999999999</v>
      </c>
      <c r="BR785" s="11">
        <v>0.1218598</v>
      </c>
      <c r="BS785" s="11">
        <v>0.22321340000000001</v>
      </c>
      <c r="BT785" s="11">
        <v>0.26226899999999997</v>
      </c>
      <c r="BU785" s="11">
        <v>0.19112889999999999</v>
      </c>
      <c r="BV785" s="11">
        <v>0.1646695</v>
      </c>
      <c r="BW785" s="11">
        <v>5.2870100000000003E-2</v>
      </c>
      <c r="BX785" s="11">
        <v>-2.4894800000000002E-2</v>
      </c>
      <c r="BY785" s="11">
        <v>-3.5640499999999999E-2</v>
      </c>
      <c r="BZ785" s="11">
        <v>-4.7950199999999998E-2</v>
      </c>
      <c r="CA785" s="11">
        <v>-9.4881400000000005E-2</v>
      </c>
      <c r="CB785" s="11">
        <v>-0.1794605</v>
      </c>
      <c r="CC785" s="11">
        <v>-0.1780447</v>
      </c>
      <c r="CD785" s="11">
        <v>-0.12891250000000001</v>
      </c>
      <c r="CE785" s="11">
        <v>-9.4887600000000002E-2</v>
      </c>
      <c r="CF785" s="11">
        <v>-4.0626900000000001E-2</v>
      </c>
      <c r="CG785" s="11">
        <v>-1.07908E-2</v>
      </c>
      <c r="CH785" s="11">
        <v>7.1486800000000003E-2</v>
      </c>
      <c r="CI785" s="11">
        <v>0.10277989999999999</v>
      </c>
      <c r="CJ785" s="11">
        <v>0.1139093</v>
      </c>
      <c r="CK785" s="11">
        <v>8.5052900000000001E-2</v>
      </c>
      <c r="CL785" s="11">
        <v>7.2261800000000001E-2</v>
      </c>
      <c r="CM785" s="11">
        <v>0.1342226</v>
      </c>
      <c r="CN785" s="11">
        <v>0.16298889999999999</v>
      </c>
      <c r="CO785" s="11">
        <v>0.22617029999999999</v>
      </c>
      <c r="CP785" s="11">
        <v>0.19172169999999999</v>
      </c>
      <c r="CQ785" s="11">
        <v>0.29967110000000002</v>
      </c>
      <c r="CR785" s="11">
        <v>0.33319490000000002</v>
      </c>
      <c r="CS785" s="11">
        <v>0.26978350000000001</v>
      </c>
      <c r="CT785" s="11">
        <v>0.22278529999999999</v>
      </c>
      <c r="CU785" s="11">
        <v>0.10741489999999999</v>
      </c>
      <c r="CV785" s="11">
        <v>2.9428900000000001E-2</v>
      </c>
      <c r="CW785" s="11">
        <v>2.0608499999999998E-2</v>
      </c>
      <c r="CX785" s="11">
        <v>1.7863E-3</v>
      </c>
      <c r="CY785" s="11">
        <v>-4.1008599999999999E-2</v>
      </c>
      <c r="CZ785" s="11">
        <v>6.4168500000000003E-2</v>
      </c>
      <c r="DA785" s="11">
        <v>6.0498000000000003E-2</v>
      </c>
      <c r="DB785" s="11">
        <v>5.8398100000000001E-2</v>
      </c>
      <c r="DC785" s="11">
        <v>5.2229999999999999E-2</v>
      </c>
      <c r="DD785" s="11">
        <v>4.5255799999999999E-2</v>
      </c>
      <c r="DE785" s="11">
        <v>3.88721E-2</v>
      </c>
      <c r="DF785" s="11">
        <v>4.0134700000000002E-2</v>
      </c>
      <c r="DG785" s="11">
        <v>4.5386099999999999E-2</v>
      </c>
      <c r="DH785" s="11">
        <v>3.7479699999999998E-2</v>
      </c>
      <c r="DI785" s="11">
        <v>4.1456100000000003E-2</v>
      </c>
      <c r="DJ785" s="11">
        <v>3.8184500000000003E-2</v>
      </c>
      <c r="DK785" s="11">
        <v>3.9834500000000002E-2</v>
      </c>
      <c r="DL785" s="11">
        <v>4.8100499999999997E-2</v>
      </c>
      <c r="DM785" s="11">
        <v>5.33526E-2</v>
      </c>
      <c r="DN785" s="11">
        <v>4.2472999999999997E-2</v>
      </c>
      <c r="DO785" s="11">
        <v>4.6482999999999997E-2</v>
      </c>
      <c r="DP785" s="11">
        <v>4.3119900000000003E-2</v>
      </c>
      <c r="DQ785" s="11">
        <v>4.7818600000000003E-2</v>
      </c>
      <c r="DR785" s="11">
        <v>3.5331899999999999E-2</v>
      </c>
      <c r="DS785" s="11">
        <v>3.31609E-2</v>
      </c>
      <c r="DT785" s="11">
        <v>3.30265E-2</v>
      </c>
      <c r="DU785" s="11">
        <v>3.4196999999999998E-2</v>
      </c>
      <c r="DV785" s="11">
        <v>3.0237699999999999E-2</v>
      </c>
      <c r="DW785" s="11">
        <v>3.2752299999999998E-2</v>
      </c>
      <c r="DX785" s="11">
        <v>0.71910940000000001</v>
      </c>
      <c r="DY785" s="11">
        <v>2.6424699999999999E-2</v>
      </c>
      <c r="DZ785" s="11">
        <v>3.1576E-2</v>
      </c>
      <c r="EA785" s="11">
        <v>58.959919999999997</v>
      </c>
      <c r="EB785" s="11">
        <v>59.01755</v>
      </c>
      <c r="EC785" s="11">
        <v>57.802669999999999</v>
      </c>
      <c r="ED785" s="11">
        <v>59.043469999999999</v>
      </c>
      <c r="EE785" s="11">
        <v>58.075980000000001</v>
      </c>
      <c r="EF785" s="11">
        <v>59.546320000000001</v>
      </c>
      <c r="EG785" s="11">
        <v>59.19171</v>
      </c>
      <c r="EH785" s="11">
        <v>59.546120000000002</v>
      </c>
      <c r="EI785" s="11">
        <v>59.947519999999997</v>
      </c>
      <c r="EJ785" s="11">
        <v>61.240319999999997</v>
      </c>
      <c r="EK785" s="11">
        <v>60.709829999999997</v>
      </c>
      <c r="EL785" s="11">
        <v>60.244619999999998</v>
      </c>
      <c r="EM785" s="11">
        <v>59.629159999999999</v>
      </c>
      <c r="EN785" s="11">
        <v>58.523090000000003</v>
      </c>
      <c r="EO785" s="11">
        <v>56.359099999999998</v>
      </c>
      <c r="EP785" s="11">
        <v>56.088799999999999</v>
      </c>
      <c r="EQ785" s="11">
        <v>55.777830000000002</v>
      </c>
      <c r="ER785" s="11">
        <v>55.50573</v>
      </c>
      <c r="ES785" s="11">
        <v>54.364870000000003</v>
      </c>
      <c r="ET785" s="11">
        <v>53.959470000000003</v>
      </c>
      <c r="EU785" s="11">
        <v>53.427300000000002</v>
      </c>
      <c r="EV785" s="11">
        <v>53.756459999999997</v>
      </c>
      <c r="EW785" s="11">
        <v>52.810270000000003</v>
      </c>
      <c r="EX785" s="11">
        <v>52.613990000000001</v>
      </c>
      <c r="EY785" s="11">
        <v>0</v>
      </c>
      <c r="EZ785" s="11"/>
      <c r="FA785" s="11"/>
      <c r="FB785" s="11"/>
      <c r="FC785" s="11"/>
      <c r="FD785" s="11"/>
      <c r="FE785" s="11"/>
      <c r="FF785" s="11"/>
      <c r="FG785" s="11"/>
      <c r="FH785" s="11"/>
      <c r="FI785" s="11"/>
      <c r="FJ785" s="11"/>
      <c r="FK785" s="11"/>
      <c r="FL785" s="11"/>
      <c r="FM785" s="11"/>
      <c r="FN785" s="11"/>
      <c r="FO785" s="11"/>
      <c r="FP785" s="11"/>
      <c r="FQ785" s="11"/>
      <c r="FR785" s="11"/>
      <c r="FS785" s="11"/>
      <c r="FT785" s="11"/>
      <c r="FU785" s="11"/>
      <c r="FV785" s="11"/>
      <c r="HY785" s="37"/>
      <c r="IA785" s="37"/>
    </row>
    <row r="786" spans="1:235" x14ac:dyDescent="0.25">
      <c r="A786" t="s">
        <v>112</v>
      </c>
      <c r="B786" t="s">
        <v>142</v>
      </c>
      <c r="C786" t="s">
        <v>0</v>
      </c>
      <c r="D786" t="s">
        <v>105</v>
      </c>
      <c r="E786" s="38" t="s">
        <v>120</v>
      </c>
      <c r="F786" t="s">
        <v>107</v>
      </c>
      <c r="G786" s="11">
        <v>2776</v>
      </c>
      <c r="H786" s="11">
        <v>1.8125709999999999</v>
      </c>
      <c r="I786" s="11">
        <v>1.6501490000000001</v>
      </c>
      <c r="J786" s="11">
        <v>1.6424909999999999</v>
      </c>
      <c r="K786" s="11">
        <v>1.6556169999999999</v>
      </c>
      <c r="L786" s="11">
        <v>1.772734</v>
      </c>
      <c r="M786" s="11">
        <v>1.959085</v>
      </c>
      <c r="N786" s="11">
        <v>2.3549039999999999</v>
      </c>
      <c r="O786" s="11">
        <v>2.319375</v>
      </c>
      <c r="P786" s="11">
        <v>1.4471719999999999</v>
      </c>
      <c r="Q786" s="11">
        <v>0.38434059999999998</v>
      </c>
      <c r="R786" s="11">
        <v>-0.53455109999999995</v>
      </c>
      <c r="S786" s="11">
        <v>-0.92342080000000004</v>
      </c>
      <c r="T786" s="11">
        <v>-1.1421490000000001</v>
      </c>
      <c r="U786" s="11">
        <v>-0.95311179999999995</v>
      </c>
      <c r="V786" s="11">
        <v>-0.30989559999999999</v>
      </c>
      <c r="W786" s="11">
        <v>0.92003080000000004</v>
      </c>
      <c r="X786" s="11">
        <v>2.1673830000000001</v>
      </c>
      <c r="Y786" s="11">
        <v>2.9106070000000002</v>
      </c>
      <c r="Z786" s="11">
        <v>3.0446080000000002</v>
      </c>
      <c r="AA786" s="11">
        <v>2.880198</v>
      </c>
      <c r="AB786" s="11">
        <v>2.683208</v>
      </c>
      <c r="AC786" s="11">
        <v>2.5507900000000001</v>
      </c>
      <c r="AD786" s="11">
        <v>2.259903</v>
      </c>
      <c r="AE786" s="11">
        <v>1.9753540000000001</v>
      </c>
      <c r="AF786" s="11">
        <v>-0.42591780000000001</v>
      </c>
      <c r="AG786" s="11">
        <v>-0.46084259999999999</v>
      </c>
      <c r="AH786" s="11">
        <v>-0.36444919999999997</v>
      </c>
      <c r="AI786" s="11">
        <v>-0.295348</v>
      </c>
      <c r="AJ786" s="11">
        <v>-0.22033240000000001</v>
      </c>
      <c r="AK786" s="11">
        <v>-0.17700689999999999</v>
      </c>
      <c r="AL786" s="11">
        <v>-8.2564100000000001E-2</v>
      </c>
      <c r="AM786" s="11">
        <v>-5.5340399999999998E-2</v>
      </c>
      <c r="AN786" s="11">
        <v>-5.7368000000000002E-3</v>
      </c>
      <c r="AO786" s="11">
        <v>-5.7062500000000002E-2</v>
      </c>
      <c r="AP786" s="11">
        <v>-5.3936499999999998E-2</v>
      </c>
      <c r="AQ786" s="11">
        <v>-9.2943000000000001E-3</v>
      </c>
      <c r="AR786" s="11">
        <v>2.8397100000000002E-2</v>
      </c>
      <c r="AS786" s="11">
        <v>7.5008099999999994E-2</v>
      </c>
      <c r="AT786" s="11">
        <v>0.113206</v>
      </c>
      <c r="AU786" s="11">
        <v>0.21301390000000001</v>
      </c>
      <c r="AV786" s="11">
        <v>0.2692058</v>
      </c>
      <c r="AW786" s="11">
        <v>0.14971970000000001</v>
      </c>
      <c r="AX786" s="11">
        <v>0.12304420000000001</v>
      </c>
      <c r="AY786" s="11">
        <v>1.8426399999999999E-2</v>
      </c>
      <c r="AZ786" s="11">
        <v>-9.5999899999999999E-2</v>
      </c>
      <c r="BA786" s="11">
        <v>-0.10483580000000001</v>
      </c>
      <c r="BB786" s="11">
        <v>-0.13631119999999999</v>
      </c>
      <c r="BC786" s="11">
        <v>-0.160747</v>
      </c>
      <c r="BD786" s="11">
        <v>-0.3054152</v>
      </c>
      <c r="BE786" s="11">
        <v>-0.34258460000000002</v>
      </c>
      <c r="BF786" s="11">
        <v>-0.25758809999999999</v>
      </c>
      <c r="BG786" s="11">
        <v>-0.20493749999999999</v>
      </c>
      <c r="BH786" s="11">
        <v>-0.1399107</v>
      </c>
      <c r="BI786" s="11">
        <v>-0.1051969</v>
      </c>
      <c r="BJ786" s="11">
        <v>-1.9398100000000001E-2</v>
      </c>
      <c r="BK786" s="11">
        <v>1.18981E-2</v>
      </c>
      <c r="BL786" s="11">
        <v>5.23799E-2</v>
      </c>
      <c r="BM786" s="11">
        <v>7.7850000000000003E-3</v>
      </c>
      <c r="BN786" s="11">
        <v>1.3643799999999999E-2</v>
      </c>
      <c r="BO786" s="11">
        <v>6.3353699999999999E-2</v>
      </c>
      <c r="BP786" s="11">
        <v>0.1081394</v>
      </c>
      <c r="BQ786" s="11">
        <v>0.15444250000000001</v>
      </c>
      <c r="BR786" s="11">
        <v>0.19591900000000001</v>
      </c>
      <c r="BS786" s="11">
        <v>0.29005629999999999</v>
      </c>
      <c r="BT786" s="11">
        <v>0.34650029999999998</v>
      </c>
      <c r="BU786" s="11">
        <v>0.2492296</v>
      </c>
      <c r="BV786" s="11">
        <v>0.19304830000000001</v>
      </c>
      <c r="BW786" s="11">
        <v>9.1585600000000003E-2</v>
      </c>
      <c r="BX786" s="11">
        <v>-2.5168900000000001E-2</v>
      </c>
      <c r="BY786" s="11">
        <v>-4.2223400000000001E-2</v>
      </c>
      <c r="BZ786" s="11">
        <v>-7.2011900000000004E-2</v>
      </c>
      <c r="CA786" s="11">
        <v>-0.1027539</v>
      </c>
      <c r="CB786" s="11">
        <v>-0.18491270000000001</v>
      </c>
      <c r="CC786" s="11">
        <v>-0.22432659999999999</v>
      </c>
      <c r="CD786" s="11">
        <v>-0.1507271</v>
      </c>
      <c r="CE786" s="11">
        <v>-0.11452710000000001</v>
      </c>
      <c r="CF786" s="11">
        <v>-5.9489E-2</v>
      </c>
      <c r="CG786" s="11">
        <v>-3.3386899999999997E-2</v>
      </c>
      <c r="CH786" s="11">
        <v>4.3768000000000001E-2</v>
      </c>
      <c r="CI786" s="11">
        <v>7.9136600000000001E-2</v>
      </c>
      <c r="CJ786" s="11">
        <v>0.1104967</v>
      </c>
      <c r="CK786" s="11">
        <v>7.2632500000000003E-2</v>
      </c>
      <c r="CL786" s="11">
        <v>8.1224099999999994E-2</v>
      </c>
      <c r="CM786" s="11">
        <v>0.13600180000000001</v>
      </c>
      <c r="CN786" s="11">
        <v>0.18788160000000001</v>
      </c>
      <c r="CO786" s="11">
        <v>0.2338769</v>
      </c>
      <c r="CP786" s="11">
        <v>0.27863209999999999</v>
      </c>
      <c r="CQ786" s="11">
        <v>0.3670987</v>
      </c>
      <c r="CR786" s="11">
        <v>0.42379480000000003</v>
      </c>
      <c r="CS786" s="11">
        <v>0.34873939999999998</v>
      </c>
      <c r="CT786" s="11">
        <v>0.26305240000000002</v>
      </c>
      <c r="CU786" s="11">
        <v>0.16474469999999999</v>
      </c>
      <c r="CV786" s="11">
        <v>4.5662099999999997E-2</v>
      </c>
      <c r="CW786" s="11">
        <v>2.0389000000000001E-2</v>
      </c>
      <c r="CX786" s="11">
        <v>-7.7124999999999997E-3</v>
      </c>
      <c r="CY786" s="11">
        <v>-4.47607E-2</v>
      </c>
      <c r="CZ786" s="11">
        <v>7.3260400000000003E-2</v>
      </c>
      <c r="DA786" s="11">
        <v>7.1895799999999996E-2</v>
      </c>
      <c r="DB786" s="11">
        <v>6.4966899999999994E-2</v>
      </c>
      <c r="DC786" s="11">
        <v>5.4965699999999999E-2</v>
      </c>
      <c r="DD786" s="11">
        <v>4.8892900000000003E-2</v>
      </c>
      <c r="DE786" s="11">
        <v>4.3657399999999999E-2</v>
      </c>
      <c r="DF786" s="11">
        <v>3.84023E-2</v>
      </c>
      <c r="DG786" s="11">
        <v>4.0878100000000001E-2</v>
      </c>
      <c r="DH786" s="11">
        <v>3.5332500000000003E-2</v>
      </c>
      <c r="DI786" s="11">
        <v>3.9424500000000001E-2</v>
      </c>
      <c r="DJ786" s="11">
        <v>4.1085900000000002E-2</v>
      </c>
      <c r="DK786" s="11">
        <v>4.4166900000000002E-2</v>
      </c>
      <c r="DL786" s="11">
        <v>4.8479899999999999E-2</v>
      </c>
      <c r="DM786" s="11">
        <v>4.8292700000000001E-2</v>
      </c>
      <c r="DN786" s="11">
        <v>5.0285999999999997E-2</v>
      </c>
      <c r="DO786" s="11">
        <v>4.6838499999999998E-2</v>
      </c>
      <c r="DP786" s="11">
        <v>4.6991699999999997E-2</v>
      </c>
      <c r="DQ786" s="11">
        <v>6.0497700000000001E-2</v>
      </c>
      <c r="DR786" s="11">
        <v>4.25595E-2</v>
      </c>
      <c r="DS786" s="11">
        <v>4.4477599999999999E-2</v>
      </c>
      <c r="DT786" s="11">
        <v>4.3062200000000002E-2</v>
      </c>
      <c r="DU786" s="11">
        <v>3.8065599999999998E-2</v>
      </c>
      <c r="DV786" s="11">
        <v>3.90912E-2</v>
      </c>
      <c r="DW786" s="11">
        <v>3.5257299999999998E-2</v>
      </c>
      <c r="DX786" s="11">
        <v>0.82262299999999999</v>
      </c>
      <c r="DY786" s="11">
        <v>2.7451199999999999E-2</v>
      </c>
      <c r="DZ786" s="11">
        <v>3.8656000000000003E-2</v>
      </c>
      <c r="EA786" s="11">
        <v>47.462739999999997</v>
      </c>
      <c r="EB786" s="11">
        <v>46.805610000000001</v>
      </c>
      <c r="EC786" s="11">
        <v>46.112990000000003</v>
      </c>
      <c r="ED786" s="11">
        <v>45.400730000000003</v>
      </c>
      <c r="EE786" s="11">
        <v>45.471269999999997</v>
      </c>
      <c r="EF786" s="11">
        <v>44.763730000000002</v>
      </c>
      <c r="EG786" s="11">
        <v>44.504399999999997</v>
      </c>
      <c r="EH786" s="11">
        <v>44.82246</v>
      </c>
      <c r="EI786" s="11">
        <v>47.184460000000001</v>
      </c>
      <c r="EJ786" s="11">
        <v>51.948650000000001</v>
      </c>
      <c r="EK786" s="11">
        <v>56.185380000000002</v>
      </c>
      <c r="EL786" s="11">
        <v>60.418109999999999</v>
      </c>
      <c r="EM786" s="11">
        <v>63.188270000000003</v>
      </c>
      <c r="EN786" s="11">
        <v>64.446250000000006</v>
      </c>
      <c r="EO786" s="11">
        <v>64.684079999999994</v>
      </c>
      <c r="EP786" s="11">
        <v>64.233249999999998</v>
      </c>
      <c r="EQ786" s="11">
        <v>62.266170000000002</v>
      </c>
      <c r="ER786" s="11">
        <v>58.75141</v>
      </c>
      <c r="ES786" s="11">
        <v>55.480620000000002</v>
      </c>
      <c r="ET786" s="11">
        <v>53.49203</v>
      </c>
      <c r="EU786" s="11">
        <v>51.177729999999997</v>
      </c>
      <c r="EV786" s="11">
        <v>50.243000000000002</v>
      </c>
      <c r="EW786" s="11">
        <v>49.238689999999998</v>
      </c>
      <c r="EX786" s="11">
        <v>48.377659999999999</v>
      </c>
      <c r="EY786" s="11">
        <v>0</v>
      </c>
      <c r="EZ786" s="11"/>
      <c r="FA786" s="11"/>
      <c r="FB786" s="11"/>
      <c r="FC786" s="11"/>
      <c r="FD786" s="11"/>
      <c r="FE786" s="11"/>
      <c r="FF786" s="11"/>
      <c r="FG786" s="11"/>
      <c r="FH786" s="11"/>
      <c r="FI786" s="11"/>
      <c r="FJ786" s="11"/>
      <c r="FK786" s="11"/>
      <c r="FL786" s="11"/>
      <c r="FM786" s="11"/>
      <c r="FN786" s="11"/>
      <c r="FO786" s="11"/>
      <c r="FP786" s="11"/>
      <c r="FQ786" s="11"/>
      <c r="FR786" s="11"/>
      <c r="FS786" s="11"/>
      <c r="FT786" s="11"/>
      <c r="FU786" s="11"/>
      <c r="FV786" s="11"/>
      <c r="HY786" s="37"/>
      <c r="IA786" s="37"/>
    </row>
    <row r="787" spans="1:235" x14ac:dyDescent="0.25">
      <c r="A787" t="s">
        <v>112</v>
      </c>
      <c r="B787" t="s">
        <v>142</v>
      </c>
      <c r="C787" t="s">
        <v>88</v>
      </c>
      <c r="D787" t="s">
        <v>105</v>
      </c>
      <c r="E787" s="38" t="s">
        <v>120</v>
      </c>
      <c r="F787" t="s">
        <v>107</v>
      </c>
      <c r="G787" s="11">
        <v>2776</v>
      </c>
      <c r="H787" s="11">
        <v>0.65294359999999996</v>
      </c>
      <c r="I787" s="11">
        <v>0.59443420000000002</v>
      </c>
      <c r="J787" s="11">
        <v>0.59167539999999996</v>
      </c>
      <c r="K787" s="11">
        <v>0.59640369999999998</v>
      </c>
      <c r="L787" s="11">
        <v>0.63859290000000002</v>
      </c>
      <c r="M787" s="11">
        <v>0.70572210000000002</v>
      </c>
      <c r="N787" s="11">
        <v>0.84830830000000002</v>
      </c>
      <c r="O787" s="11">
        <v>0.83550959999999996</v>
      </c>
      <c r="P787" s="11">
        <v>0.52131550000000004</v>
      </c>
      <c r="Q787" s="11">
        <v>0.1384512</v>
      </c>
      <c r="R787" s="11">
        <v>-0.1925617</v>
      </c>
      <c r="S787" s="11">
        <v>-0.33264440000000001</v>
      </c>
      <c r="T787" s="11">
        <v>-0.41143689999999999</v>
      </c>
      <c r="U787" s="11">
        <v>-0.34333999999999998</v>
      </c>
      <c r="V787" s="11">
        <v>-0.11163389999999999</v>
      </c>
      <c r="W787" s="11">
        <v>0.33142319999999997</v>
      </c>
      <c r="X787" s="11">
        <v>0.78075749999999999</v>
      </c>
      <c r="Y787" s="11">
        <v>1.048489</v>
      </c>
      <c r="Z787" s="11">
        <v>1.0967610000000001</v>
      </c>
      <c r="AA787" s="11">
        <v>1.0375350000000001</v>
      </c>
      <c r="AB787" s="11">
        <v>0.96657340000000003</v>
      </c>
      <c r="AC787" s="11">
        <v>0.91887260000000004</v>
      </c>
      <c r="AD787" s="11">
        <v>0.81408619999999998</v>
      </c>
      <c r="AE787" s="11">
        <v>0.71158270000000001</v>
      </c>
      <c r="AF787" s="11">
        <v>-0.1534286</v>
      </c>
      <c r="AG787" s="11">
        <v>-0.16600960000000001</v>
      </c>
      <c r="AH787" s="11">
        <v>-0.13128570000000001</v>
      </c>
      <c r="AI787" s="11">
        <v>-0.1063934</v>
      </c>
      <c r="AJ787" s="11">
        <v>-7.9370499999999997E-2</v>
      </c>
      <c r="AK787" s="11">
        <v>-6.3763299999999995E-2</v>
      </c>
      <c r="AL787" s="11">
        <v>-2.97421E-2</v>
      </c>
      <c r="AM787" s="11">
        <v>-1.99353E-2</v>
      </c>
      <c r="AN787" s="11">
        <v>-2.0666E-3</v>
      </c>
      <c r="AO787" s="11">
        <v>-2.05557E-2</v>
      </c>
      <c r="AP787" s="11">
        <v>-1.9429600000000002E-2</v>
      </c>
      <c r="AQ787" s="11">
        <v>-3.3481000000000001E-3</v>
      </c>
      <c r="AR787" s="11">
        <v>1.0229500000000001E-2</v>
      </c>
      <c r="AS787" s="11">
        <v>2.7020200000000001E-2</v>
      </c>
      <c r="AT787" s="11">
        <v>4.0780200000000003E-2</v>
      </c>
      <c r="AU787" s="11">
        <v>7.67341E-2</v>
      </c>
      <c r="AV787" s="11">
        <v>9.6976199999999999E-2</v>
      </c>
      <c r="AW787" s="11">
        <v>5.3933599999999998E-2</v>
      </c>
      <c r="AX787" s="11">
        <v>4.4324299999999997E-2</v>
      </c>
      <c r="AY787" s="11">
        <v>6.6378000000000001E-3</v>
      </c>
      <c r="AZ787" s="11">
        <v>-3.4582099999999998E-2</v>
      </c>
      <c r="BA787" s="11">
        <v>-3.7765100000000003E-2</v>
      </c>
      <c r="BB787" s="11">
        <v>-4.9103500000000001E-2</v>
      </c>
      <c r="BC787" s="11">
        <v>-5.7905999999999999E-2</v>
      </c>
      <c r="BD787" s="11">
        <v>-0.1100199</v>
      </c>
      <c r="BE787" s="11">
        <v>-0.12340950000000001</v>
      </c>
      <c r="BF787" s="11">
        <v>-9.2791100000000001E-2</v>
      </c>
      <c r="BG787" s="11">
        <v>-7.3824799999999996E-2</v>
      </c>
      <c r="BH787" s="11">
        <v>-5.0400100000000003E-2</v>
      </c>
      <c r="BI787" s="11">
        <v>-3.7895100000000001E-2</v>
      </c>
      <c r="BJ787" s="11">
        <v>-6.9877999999999997E-3</v>
      </c>
      <c r="BK787" s="11">
        <v>4.2861000000000002E-3</v>
      </c>
      <c r="BL787" s="11">
        <v>1.8868900000000001E-2</v>
      </c>
      <c r="BM787" s="11">
        <v>2.8043999999999999E-3</v>
      </c>
      <c r="BN787" s="11">
        <v>4.9148999999999998E-3</v>
      </c>
      <c r="BO787" s="11">
        <v>2.2821899999999999E-2</v>
      </c>
      <c r="BP787" s="11">
        <v>3.8955099999999999E-2</v>
      </c>
      <c r="BQ787" s="11">
        <v>5.5634900000000001E-2</v>
      </c>
      <c r="BR787" s="11">
        <v>7.0576E-2</v>
      </c>
      <c r="BS787" s="11">
        <v>0.1044871</v>
      </c>
      <c r="BT787" s="11">
        <v>0.12482</v>
      </c>
      <c r="BU787" s="11">
        <v>8.9780100000000002E-2</v>
      </c>
      <c r="BV787" s="11">
        <v>6.9541900000000004E-2</v>
      </c>
      <c r="BW787" s="11">
        <v>3.2991899999999998E-2</v>
      </c>
      <c r="BX787" s="11">
        <v>-9.0665999999999993E-3</v>
      </c>
      <c r="BY787" s="11">
        <v>-1.52102E-2</v>
      </c>
      <c r="BZ787" s="11">
        <v>-2.5940899999999999E-2</v>
      </c>
      <c r="CA787" s="11">
        <v>-3.7015100000000002E-2</v>
      </c>
      <c r="CB787" s="11">
        <v>-6.6611199999999995E-2</v>
      </c>
      <c r="CC787" s="11">
        <v>-8.0809300000000001E-2</v>
      </c>
      <c r="CD787" s="11">
        <v>-5.4296499999999998E-2</v>
      </c>
      <c r="CE787" s="11">
        <v>-4.1256099999999997E-2</v>
      </c>
      <c r="CF787" s="11">
        <v>-2.1429799999999999E-2</v>
      </c>
      <c r="CG787" s="11">
        <v>-1.2026999999999999E-2</v>
      </c>
      <c r="CH787" s="11">
        <v>1.5766599999999999E-2</v>
      </c>
      <c r="CI787" s="11">
        <v>2.8507399999999999E-2</v>
      </c>
      <c r="CJ787" s="11">
        <v>3.9804300000000001E-2</v>
      </c>
      <c r="CK787" s="11">
        <v>2.61645E-2</v>
      </c>
      <c r="CL787" s="11">
        <v>2.9259400000000001E-2</v>
      </c>
      <c r="CM787" s="11">
        <v>4.8992000000000001E-2</v>
      </c>
      <c r="CN787" s="11">
        <v>6.7680699999999996E-2</v>
      </c>
      <c r="CO787" s="11">
        <v>8.4249599999999994E-2</v>
      </c>
      <c r="CP787" s="11">
        <v>0.1003718</v>
      </c>
      <c r="CQ787" s="11">
        <v>0.1322402</v>
      </c>
      <c r="CR787" s="11">
        <v>0.15266379999999999</v>
      </c>
      <c r="CS787" s="11">
        <v>0.1256266</v>
      </c>
      <c r="CT787" s="11">
        <v>9.4759499999999997E-2</v>
      </c>
      <c r="CU787" s="11">
        <v>5.9346099999999999E-2</v>
      </c>
      <c r="CV787" s="11">
        <v>1.6448899999999999E-2</v>
      </c>
      <c r="CW787" s="11">
        <v>7.3447E-3</v>
      </c>
      <c r="CX787" s="11">
        <v>-2.7783E-3</v>
      </c>
      <c r="CY787" s="11">
        <v>-1.6124200000000002E-2</v>
      </c>
      <c r="CZ787" s="11">
        <v>2.63906E-2</v>
      </c>
      <c r="DA787" s="11">
        <v>2.5898999999999998E-2</v>
      </c>
      <c r="DB787" s="11">
        <v>2.34031E-2</v>
      </c>
      <c r="DC787" s="11">
        <v>1.98003E-2</v>
      </c>
      <c r="DD787" s="11">
        <v>1.7612699999999998E-2</v>
      </c>
      <c r="DE787" s="11">
        <v>1.57267E-2</v>
      </c>
      <c r="DF787" s="11">
        <v>1.3833700000000001E-2</v>
      </c>
      <c r="DG787" s="11">
        <v>1.4725500000000001E-2</v>
      </c>
      <c r="DH787" s="11">
        <v>1.2727799999999999E-2</v>
      </c>
      <c r="DI787" s="11">
        <v>1.42019E-2</v>
      </c>
      <c r="DJ787" s="11">
        <v>1.48004E-2</v>
      </c>
      <c r="DK787" s="11">
        <v>1.5910299999999999E-2</v>
      </c>
      <c r="DL787" s="11">
        <v>1.7463900000000001E-2</v>
      </c>
      <c r="DM787" s="11">
        <v>1.7396499999999999E-2</v>
      </c>
      <c r="DN787" s="11">
        <v>1.8114499999999999E-2</v>
      </c>
      <c r="DO787" s="11">
        <v>1.6872600000000001E-2</v>
      </c>
      <c r="DP787" s="11">
        <v>1.69278E-2</v>
      </c>
      <c r="DQ787" s="11">
        <v>2.1793099999999999E-2</v>
      </c>
      <c r="DR787" s="11">
        <v>1.53312E-2</v>
      </c>
      <c r="DS787" s="11">
        <v>1.60222E-2</v>
      </c>
      <c r="DT787" s="11">
        <v>1.55123E-2</v>
      </c>
      <c r="DU787" s="11">
        <v>1.37124E-2</v>
      </c>
      <c r="DV787" s="11">
        <v>1.40819E-2</v>
      </c>
      <c r="DW787" s="11">
        <v>1.27008E-2</v>
      </c>
      <c r="DX787" s="11">
        <v>0.29633389999999998</v>
      </c>
      <c r="DY787" s="11">
        <v>9.8887000000000003E-3</v>
      </c>
      <c r="DZ787" s="11">
        <v>1.3925099999999999E-2</v>
      </c>
      <c r="EA787" s="11">
        <v>47.462739999999997</v>
      </c>
      <c r="EB787" s="11">
        <v>46.805610000000001</v>
      </c>
      <c r="EC787" s="11">
        <v>46.112990000000003</v>
      </c>
      <c r="ED787" s="11">
        <v>45.400730000000003</v>
      </c>
      <c r="EE787" s="11">
        <v>45.471269999999997</v>
      </c>
      <c r="EF787" s="11">
        <v>44.763730000000002</v>
      </c>
      <c r="EG787" s="11">
        <v>44.504399999999997</v>
      </c>
      <c r="EH787" s="11">
        <v>44.82246</v>
      </c>
      <c r="EI787" s="11">
        <v>47.184460000000001</v>
      </c>
      <c r="EJ787" s="11">
        <v>51.948650000000001</v>
      </c>
      <c r="EK787" s="11">
        <v>56.185380000000002</v>
      </c>
      <c r="EL787" s="11">
        <v>60.418109999999999</v>
      </c>
      <c r="EM787" s="11">
        <v>63.188270000000003</v>
      </c>
      <c r="EN787" s="11">
        <v>64.446250000000006</v>
      </c>
      <c r="EO787" s="11">
        <v>64.684079999999994</v>
      </c>
      <c r="EP787" s="11">
        <v>64.233249999999998</v>
      </c>
      <c r="EQ787" s="11">
        <v>62.266170000000002</v>
      </c>
      <c r="ER787" s="11">
        <v>58.75141</v>
      </c>
      <c r="ES787" s="11">
        <v>55.480620000000002</v>
      </c>
      <c r="ET787" s="11">
        <v>53.49203</v>
      </c>
      <c r="EU787" s="11">
        <v>51.177729999999997</v>
      </c>
      <c r="EV787" s="11">
        <v>50.243000000000002</v>
      </c>
      <c r="EW787" s="11">
        <v>49.238689999999998</v>
      </c>
      <c r="EX787" s="11">
        <v>48.377659999999999</v>
      </c>
      <c r="EY787" s="11">
        <v>0</v>
      </c>
      <c r="EZ787" s="11"/>
      <c r="FA787" s="11"/>
      <c r="FB787" s="11"/>
      <c r="FC787" s="11"/>
      <c r="FD787" s="11"/>
      <c r="FE787" s="11"/>
      <c r="FF787" s="11"/>
      <c r="FG787" s="11"/>
      <c r="FH787" s="11"/>
      <c r="FI787" s="11"/>
      <c r="FJ787" s="11"/>
      <c r="FK787" s="11"/>
      <c r="FL787" s="11"/>
      <c r="FM787" s="11"/>
      <c r="FN787" s="11"/>
      <c r="FO787" s="11"/>
      <c r="FP787" s="11"/>
      <c r="FQ787" s="11"/>
      <c r="FR787" s="11"/>
      <c r="FS787" s="11"/>
      <c r="FT787" s="11"/>
      <c r="FU787" s="11"/>
      <c r="FV787" s="11"/>
      <c r="HY787" s="37"/>
      <c r="IA787" s="37"/>
    </row>
    <row r="788" spans="1:235" x14ac:dyDescent="0.25">
      <c r="A788" t="s">
        <v>112</v>
      </c>
      <c r="B788" t="s">
        <v>142</v>
      </c>
      <c r="C788" t="s">
        <v>0</v>
      </c>
      <c r="D788" t="s">
        <v>105</v>
      </c>
      <c r="E788" s="38" t="s">
        <v>237</v>
      </c>
      <c r="F788" t="s">
        <v>107</v>
      </c>
      <c r="G788" s="11">
        <v>2776</v>
      </c>
      <c r="H788" s="11">
        <v>2.0794220000000001</v>
      </c>
      <c r="I788" s="11">
        <v>1.859181</v>
      </c>
      <c r="J788" s="11">
        <v>1.924069</v>
      </c>
      <c r="K788" s="11">
        <v>1.970561</v>
      </c>
      <c r="L788" s="11">
        <v>2.1478060000000001</v>
      </c>
      <c r="M788" s="11">
        <v>2.3681179999999999</v>
      </c>
      <c r="N788" s="11">
        <v>2.8601670000000001</v>
      </c>
      <c r="O788" s="11">
        <v>2.8084690000000001</v>
      </c>
      <c r="P788" s="11">
        <v>1.4717229999999999</v>
      </c>
      <c r="Q788" s="11">
        <v>6.3542000000000001E-2</v>
      </c>
      <c r="R788" s="11">
        <v>-1.0383899999999999</v>
      </c>
      <c r="S788" s="11">
        <v>-1.631248</v>
      </c>
      <c r="T788" s="11">
        <v>-1.5938490000000001</v>
      </c>
      <c r="U788" s="11">
        <v>-1.213986</v>
      </c>
      <c r="V788" s="11">
        <v>-0.22787589999999999</v>
      </c>
      <c r="W788" s="11">
        <v>1.1037650000000001</v>
      </c>
      <c r="X788" s="11">
        <v>2.523695</v>
      </c>
      <c r="Y788" s="11">
        <v>3.3005420000000001</v>
      </c>
      <c r="Z788" s="11">
        <v>3.429999</v>
      </c>
      <c r="AA788" s="11">
        <v>3.3708879999999999</v>
      </c>
      <c r="AB788" s="11">
        <v>3.0856479999999999</v>
      </c>
      <c r="AC788" s="11">
        <v>2.9226779999999999</v>
      </c>
      <c r="AD788" s="11">
        <v>2.5516909999999999</v>
      </c>
      <c r="AE788" s="11">
        <v>2.2688980000000001</v>
      </c>
      <c r="AF788" s="11">
        <v>-0.40419310000000003</v>
      </c>
      <c r="AG788" s="11">
        <v>-0.51083319999999999</v>
      </c>
      <c r="AH788" s="11">
        <v>-0.39453339999999998</v>
      </c>
      <c r="AI788" s="11">
        <v>-0.32878869999999999</v>
      </c>
      <c r="AJ788" s="11">
        <v>-0.28613709999999998</v>
      </c>
      <c r="AK788" s="11">
        <v>-0.27534920000000002</v>
      </c>
      <c r="AL788" s="11">
        <v>-0.166848</v>
      </c>
      <c r="AM788" s="11">
        <v>-0.1116381</v>
      </c>
      <c r="AN788" s="11">
        <v>-2.4414600000000002E-2</v>
      </c>
      <c r="AO788" s="11">
        <v>-9.4595299999999993E-2</v>
      </c>
      <c r="AP788" s="11">
        <v>-7.0949399999999996E-2</v>
      </c>
      <c r="AQ788" s="11">
        <v>-6.4746300000000007E-2</v>
      </c>
      <c r="AR788" s="11">
        <v>5.2773399999999998E-2</v>
      </c>
      <c r="AS788" s="11">
        <v>0.1085863</v>
      </c>
      <c r="AT788" s="11">
        <v>0.20938860000000001</v>
      </c>
      <c r="AU788" s="11">
        <v>0.31214910000000001</v>
      </c>
      <c r="AV788" s="11">
        <v>0.30757580000000001</v>
      </c>
      <c r="AW788" s="11">
        <v>0.1367215</v>
      </c>
      <c r="AX788" s="11">
        <v>8.3452200000000004E-2</v>
      </c>
      <c r="AY788" s="11">
        <v>3.2446299999999997E-2</v>
      </c>
      <c r="AZ788" s="11">
        <v>-0.1037389</v>
      </c>
      <c r="BA788" s="11">
        <v>-0.1336137</v>
      </c>
      <c r="BB788" s="11">
        <v>-0.19438800000000001</v>
      </c>
      <c r="BC788" s="11">
        <v>-0.20178470000000001</v>
      </c>
      <c r="BD788" s="11">
        <v>-0.2559149</v>
      </c>
      <c r="BE788" s="11">
        <v>-0.36715500000000001</v>
      </c>
      <c r="BF788" s="11">
        <v>-0.26586140000000003</v>
      </c>
      <c r="BG788" s="11">
        <v>-0.2231322</v>
      </c>
      <c r="BH788" s="11">
        <v>-0.18053</v>
      </c>
      <c r="BI788" s="11">
        <v>-0.16644639999999999</v>
      </c>
      <c r="BJ788" s="11">
        <v>-7.1938299999999997E-2</v>
      </c>
      <c r="BK788" s="11">
        <v>-1.91086E-2</v>
      </c>
      <c r="BL788" s="11">
        <v>6.3317300000000007E-2</v>
      </c>
      <c r="BM788" s="11">
        <v>-9.6906000000000006E-3</v>
      </c>
      <c r="BN788" s="11">
        <v>2.2148999999999999E-2</v>
      </c>
      <c r="BO788" s="11">
        <v>3.3243000000000002E-2</v>
      </c>
      <c r="BP788" s="11">
        <v>0.159029</v>
      </c>
      <c r="BQ788" s="11">
        <v>0.2189845</v>
      </c>
      <c r="BR788" s="11">
        <v>0.3353024</v>
      </c>
      <c r="BS788" s="11">
        <v>0.41917189999999999</v>
      </c>
      <c r="BT788" s="11">
        <v>0.40609030000000002</v>
      </c>
      <c r="BU788" s="11">
        <v>0.2603143</v>
      </c>
      <c r="BV788" s="11">
        <v>0.1864876</v>
      </c>
      <c r="BW788" s="11">
        <v>0.14746290000000001</v>
      </c>
      <c r="BX788" s="11">
        <v>-9.0142E-3</v>
      </c>
      <c r="BY788" s="11">
        <v>-4.4842600000000003E-2</v>
      </c>
      <c r="BZ788" s="11">
        <v>-9.9626000000000006E-2</v>
      </c>
      <c r="CA788" s="11">
        <v>-0.1127658</v>
      </c>
      <c r="CB788" s="11">
        <v>-0.1076367</v>
      </c>
      <c r="CC788" s="11">
        <v>-0.22347690000000001</v>
      </c>
      <c r="CD788" s="11">
        <v>-0.13718939999999999</v>
      </c>
      <c r="CE788" s="11">
        <v>-0.1174757</v>
      </c>
      <c r="CF788" s="11">
        <v>-7.4922799999999998E-2</v>
      </c>
      <c r="CG788" s="11">
        <v>-5.7543499999999997E-2</v>
      </c>
      <c r="CH788" s="11">
        <v>2.2971399999999999E-2</v>
      </c>
      <c r="CI788" s="11">
        <v>7.3420799999999994E-2</v>
      </c>
      <c r="CJ788" s="11">
        <v>0.15104909999999999</v>
      </c>
      <c r="CK788" s="11">
        <v>7.5214000000000003E-2</v>
      </c>
      <c r="CL788" s="11">
        <v>0.1152474</v>
      </c>
      <c r="CM788" s="11">
        <v>0.1312323</v>
      </c>
      <c r="CN788" s="11">
        <v>0.26528459999999998</v>
      </c>
      <c r="CO788" s="11">
        <v>0.32938269999999997</v>
      </c>
      <c r="CP788" s="11">
        <v>0.46121630000000002</v>
      </c>
      <c r="CQ788" s="11">
        <v>0.52619479999999996</v>
      </c>
      <c r="CR788" s="11">
        <v>0.50460470000000002</v>
      </c>
      <c r="CS788" s="11">
        <v>0.3839071</v>
      </c>
      <c r="CT788" s="11">
        <v>0.28952299999999997</v>
      </c>
      <c r="CU788" s="11">
        <v>0.26247939999999997</v>
      </c>
      <c r="CV788" s="11">
        <v>8.5710599999999998E-2</v>
      </c>
      <c r="CW788" s="11">
        <v>4.3928500000000002E-2</v>
      </c>
      <c r="CX788" s="11">
        <v>-4.8639E-3</v>
      </c>
      <c r="CY788" s="11">
        <v>-2.3746900000000001E-2</v>
      </c>
      <c r="CZ788" s="11">
        <v>9.0146799999999999E-2</v>
      </c>
      <c r="DA788" s="11">
        <v>8.73501E-2</v>
      </c>
      <c r="DB788" s="11">
        <v>7.8227000000000005E-2</v>
      </c>
      <c r="DC788" s="11">
        <v>6.4234600000000003E-2</v>
      </c>
      <c r="DD788" s="11">
        <v>6.4204600000000001E-2</v>
      </c>
      <c r="DE788" s="11">
        <v>6.6208199999999995E-2</v>
      </c>
      <c r="DF788" s="11">
        <v>5.7701000000000002E-2</v>
      </c>
      <c r="DG788" s="11">
        <v>5.6253900000000003E-2</v>
      </c>
      <c r="DH788" s="11">
        <v>5.3337200000000001E-2</v>
      </c>
      <c r="DI788" s="11">
        <v>5.1618400000000002E-2</v>
      </c>
      <c r="DJ788" s="11">
        <v>5.6599799999999999E-2</v>
      </c>
      <c r="DK788" s="11">
        <v>5.9573300000000003E-2</v>
      </c>
      <c r="DL788" s="11">
        <v>6.4598799999999998E-2</v>
      </c>
      <c r="DM788" s="11">
        <v>6.7117300000000005E-2</v>
      </c>
      <c r="DN788" s="11">
        <v>7.6550199999999999E-2</v>
      </c>
      <c r="DO788" s="11">
        <v>6.5065200000000004E-2</v>
      </c>
      <c r="DP788" s="11">
        <v>5.9892500000000001E-2</v>
      </c>
      <c r="DQ788" s="11">
        <v>7.51391E-2</v>
      </c>
      <c r="DR788" s="11">
        <v>6.2641100000000005E-2</v>
      </c>
      <c r="DS788" s="11">
        <v>6.9925100000000004E-2</v>
      </c>
      <c r="DT788" s="11">
        <v>5.7588599999999997E-2</v>
      </c>
      <c r="DU788" s="11">
        <v>5.3969000000000003E-2</v>
      </c>
      <c r="DV788" s="11">
        <v>5.7611299999999997E-2</v>
      </c>
      <c r="DW788" s="11">
        <v>5.4119599999999997E-2</v>
      </c>
      <c r="DX788" s="11">
        <v>1.1473390000000001</v>
      </c>
      <c r="DY788" s="11">
        <v>3.8298100000000002E-2</v>
      </c>
      <c r="DZ788" s="11">
        <v>5.2250699999999997E-2</v>
      </c>
      <c r="EA788" s="11">
        <v>37.05209</v>
      </c>
      <c r="EB788" s="11">
        <v>36.521830000000001</v>
      </c>
      <c r="EC788" s="11">
        <v>35.904670000000003</v>
      </c>
      <c r="ED788" s="11">
        <v>34.86591</v>
      </c>
      <c r="EE788" s="11">
        <v>33.661160000000002</v>
      </c>
      <c r="EF788" s="11">
        <v>33.053980000000003</v>
      </c>
      <c r="EG788" s="11">
        <v>32.402189999999997</v>
      </c>
      <c r="EH788" s="11">
        <v>33.376550000000002</v>
      </c>
      <c r="EI788" s="11">
        <v>36.680680000000002</v>
      </c>
      <c r="EJ788" s="11">
        <v>44.213749999999997</v>
      </c>
      <c r="EK788" s="11">
        <v>49.819159999999997</v>
      </c>
      <c r="EL788" s="11">
        <v>55.555019999999999</v>
      </c>
      <c r="EM788" s="11">
        <v>61.208590000000001</v>
      </c>
      <c r="EN788" s="11">
        <v>60.323819999999998</v>
      </c>
      <c r="EO788" s="11">
        <v>60.541130000000003</v>
      </c>
      <c r="EP788" s="11">
        <v>60.175620000000002</v>
      </c>
      <c r="EQ788" s="11">
        <v>59.054020000000001</v>
      </c>
      <c r="ER788" s="11">
        <v>53.147179999999999</v>
      </c>
      <c r="ES788" s="11">
        <v>51.592379999999999</v>
      </c>
      <c r="ET788" s="11">
        <v>49.546250000000001</v>
      </c>
      <c r="EU788" s="11">
        <v>45.271189999999997</v>
      </c>
      <c r="EV788" s="11">
        <v>42.456499999999998</v>
      </c>
      <c r="EW788" s="11">
        <v>40.324849999999998</v>
      </c>
      <c r="EX788" s="11">
        <v>38.406950000000002</v>
      </c>
      <c r="EY788" s="11">
        <v>0</v>
      </c>
      <c r="EZ788" s="11"/>
      <c r="FA788" s="11"/>
      <c r="FB788" s="11"/>
      <c r="FC788" s="11"/>
      <c r="FD788" s="11"/>
      <c r="FE788" s="11"/>
      <c r="FF788" s="11"/>
      <c r="FG788" s="11"/>
      <c r="FH788" s="11"/>
      <c r="FI788" s="11"/>
      <c r="FJ788" s="11"/>
      <c r="FK788" s="11"/>
      <c r="FL788" s="11"/>
      <c r="FM788" s="11"/>
      <c r="FN788" s="11"/>
      <c r="FO788" s="11"/>
      <c r="FP788" s="11"/>
      <c r="FQ788" s="11"/>
      <c r="FR788" s="11"/>
      <c r="FS788" s="11"/>
      <c r="FT788" s="11"/>
      <c r="FU788" s="11"/>
      <c r="FV788" s="11"/>
      <c r="HY788" s="37"/>
      <c r="IA788" s="37"/>
    </row>
    <row r="789" spans="1:235" x14ac:dyDescent="0.25">
      <c r="A789" t="s">
        <v>112</v>
      </c>
      <c r="B789" t="s">
        <v>142</v>
      </c>
      <c r="C789" t="s">
        <v>88</v>
      </c>
      <c r="D789" t="s">
        <v>105</v>
      </c>
      <c r="E789" s="38" t="s">
        <v>237</v>
      </c>
      <c r="F789" t="s">
        <v>107</v>
      </c>
      <c r="G789" s="11">
        <v>2776</v>
      </c>
      <c r="H789" s="11">
        <v>0.74907140000000005</v>
      </c>
      <c r="I789" s="11">
        <v>0.66973380000000005</v>
      </c>
      <c r="J789" s="11">
        <v>0.69310850000000002</v>
      </c>
      <c r="K789" s="11">
        <v>0.7098563</v>
      </c>
      <c r="L789" s="11">
        <v>0.77370550000000005</v>
      </c>
      <c r="M789" s="11">
        <v>0.85306850000000001</v>
      </c>
      <c r="N789" s="11">
        <v>1.030319</v>
      </c>
      <c r="O789" s="11">
        <v>1.0116959999999999</v>
      </c>
      <c r="P789" s="11">
        <v>0.53015959999999995</v>
      </c>
      <c r="Q789" s="11">
        <v>2.2889799999999998E-2</v>
      </c>
      <c r="R789" s="11">
        <v>-0.37405969999999999</v>
      </c>
      <c r="S789" s="11">
        <v>-0.58762519999999996</v>
      </c>
      <c r="T789" s="11">
        <v>-0.57415309999999997</v>
      </c>
      <c r="U789" s="11">
        <v>-0.43731490000000001</v>
      </c>
      <c r="V789" s="11">
        <v>-8.2087800000000002E-2</v>
      </c>
      <c r="W789" s="11">
        <v>0.39761000000000002</v>
      </c>
      <c r="X789" s="11">
        <v>0.90911200000000003</v>
      </c>
      <c r="Y789" s="11">
        <v>1.1889559999999999</v>
      </c>
      <c r="Z789" s="11">
        <v>1.2355910000000001</v>
      </c>
      <c r="AA789" s="11">
        <v>1.214297</v>
      </c>
      <c r="AB789" s="11">
        <v>1.111545</v>
      </c>
      <c r="AC789" s="11">
        <v>1.0528379999999999</v>
      </c>
      <c r="AD789" s="11">
        <v>0.91919700000000004</v>
      </c>
      <c r="AE789" s="11">
        <v>0.81732629999999995</v>
      </c>
      <c r="AF789" s="11">
        <v>-0.1456027</v>
      </c>
      <c r="AG789" s="11">
        <v>-0.18401770000000001</v>
      </c>
      <c r="AH789" s="11">
        <v>-0.142123</v>
      </c>
      <c r="AI789" s="11">
        <v>-0.11843969999999999</v>
      </c>
      <c r="AJ789" s="11">
        <v>-0.10307529999999999</v>
      </c>
      <c r="AK789" s="11">
        <v>-9.9189200000000005E-2</v>
      </c>
      <c r="AL789" s="11">
        <v>-6.0103799999999999E-2</v>
      </c>
      <c r="AM789" s="11">
        <v>-4.0215500000000001E-2</v>
      </c>
      <c r="AN789" s="11">
        <v>-8.7948999999999996E-3</v>
      </c>
      <c r="AO789" s="11">
        <v>-3.4076099999999998E-2</v>
      </c>
      <c r="AP789" s="11">
        <v>-2.55581E-2</v>
      </c>
      <c r="AQ789" s="11">
        <v>-2.33236E-2</v>
      </c>
      <c r="AR789" s="11">
        <v>1.9010599999999999E-2</v>
      </c>
      <c r="AS789" s="11">
        <v>3.9116100000000001E-2</v>
      </c>
      <c r="AT789" s="11">
        <v>7.5428200000000001E-2</v>
      </c>
      <c r="AU789" s="11">
        <v>0.1124457</v>
      </c>
      <c r="AV789" s="11">
        <v>0.1107982</v>
      </c>
      <c r="AW789" s="11">
        <v>4.9251299999999998E-2</v>
      </c>
      <c r="AX789" s="11">
        <v>3.0061999999999998E-2</v>
      </c>
      <c r="AY789" s="11">
        <v>1.1688199999999999E-2</v>
      </c>
      <c r="AZ789" s="11">
        <v>-3.7369899999999998E-2</v>
      </c>
      <c r="BA789" s="11">
        <v>-4.8131699999999999E-2</v>
      </c>
      <c r="BB789" s="11">
        <v>-7.0024500000000003E-2</v>
      </c>
      <c r="BC789" s="11">
        <v>-7.2689000000000004E-2</v>
      </c>
      <c r="BD789" s="11">
        <v>-9.2188400000000004E-2</v>
      </c>
      <c r="BE789" s="11">
        <v>-0.1322605</v>
      </c>
      <c r="BF789" s="11">
        <v>-9.5771400000000007E-2</v>
      </c>
      <c r="BG789" s="11">
        <v>-8.0379000000000006E-2</v>
      </c>
      <c r="BH789" s="11">
        <v>-6.5032400000000004E-2</v>
      </c>
      <c r="BI789" s="11">
        <v>-5.9959100000000001E-2</v>
      </c>
      <c r="BJ789" s="11">
        <v>-2.5914400000000001E-2</v>
      </c>
      <c r="BK789" s="11">
        <v>-6.8834999999999999E-3</v>
      </c>
      <c r="BL789" s="11">
        <v>2.2808800000000001E-2</v>
      </c>
      <c r="BM789" s="11">
        <v>-3.4908999999999999E-3</v>
      </c>
      <c r="BN789" s="11">
        <v>7.9787999999999994E-3</v>
      </c>
      <c r="BO789" s="11">
        <v>1.1975100000000001E-2</v>
      </c>
      <c r="BP789" s="11">
        <v>5.7287100000000001E-2</v>
      </c>
      <c r="BQ789" s="11">
        <v>7.8884899999999994E-2</v>
      </c>
      <c r="BR789" s="11">
        <v>0.1207862</v>
      </c>
      <c r="BS789" s="11">
        <v>0.15099850000000001</v>
      </c>
      <c r="BT789" s="11">
        <v>0.1462861</v>
      </c>
      <c r="BU789" s="11">
        <v>9.3773200000000001E-2</v>
      </c>
      <c r="BV789" s="11">
        <v>6.7178500000000002E-2</v>
      </c>
      <c r="BW789" s="11">
        <v>5.3120599999999997E-2</v>
      </c>
      <c r="BX789" s="11">
        <v>-3.2472E-3</v>
      </c>
      <c r="BY789" s="11">
        <v>-1.61537E-2</v>
      </c>
      <c r="BZ789" s="11">
        <v>-3.5888299999999998E-2</v>
      </c>
      <c r="CA789" s="11">
        <v>-4.0621699999999997E-2</v>
      </c>
      <c r="CB789" s="11">
        <v>-3.8774000000000003E-2</v>
      </c>
      <c r="CC789" s="11">
        <v>-8.0503199999999997E-2</v>
      </c>
      <c r="CD789" s="11">
        <v>-4.94198E-2</v>
      </c>
      <c r="CE789" s="11">
        <v>-4.2318300000000003E-2</v>
      </c>
      <c r="CF789" s="11">
        <v>-2.69895E-2</v>
      </c>
      <c r="CG789" s="11">
        <v>-2.0728900000000001E-2</v>
      </c>
      <c r="CH789" s="11">
        <v>8.2749999999999994E-3</v>
      </c>
      <c r="CI789" s="11">
        <v>2.64484E-2</v>
      </c>
      <c r="CJ789" s="11">
        <v>5.4412500000000003E-2</v>
      </c>
      <c r="CK789" s="11">
        <v>2.7094400000000001E-2</v>
      </c>
      <c r="CL789" s="11">
        <v>4.15156E-2</v>
      </c>
      <c r="CM789" s="11">
        <v>4.7273900000000001E-2</v>
      </c>
      <c r="CN789" s="11">
        <v>9.5563599999999999E-2</v>
      </c>
      <c r="CO789" s="11">
        <v>0.1186537</v>
      </c>
      <c r="CP789" s="11">
        <v>0.16614419999999999</v>
      </c>
      <c r="CQ789" s="11">
        <v>0.18955140000000001</v>
      </c>
      <c r="CR789" s="11">
        <v>0.18177399999999999</v>
      </c>
      <c r="CS789" s="11">
        <v>0.1382951</v>
      </c>
      <c r="CT789" s="11">
        <v>0.104295</v>
      </c>
      <c r="CU789" s="11">
        <v>9.4553100000000001E-2</v>
      </c>
      <c r="CV789" s="11">
        <v>3.08756E-2</v>
      </c>
      <c r="CW789" s="11">
        <v>1.5824399999999999E-2</v>
      </c>
      <c r="CX789" s="11">
        <v>-1.7520999999999999E-3</v>
      </c>
      <c r="CY789" s="11">
        <v>-8.5544000000000002E-3</v>
      </c>
      <c r="CZ789" s="11">
        <v>3.2473599999999998E-2</v>
      </c>
      <c r="DA789" s="11">
        <v>3.14662E-2</v>
      </c>
      <c r="DB789" s="11">
        <v>2.8179800000000001E-2</v>
      </c>
      <c r="DC789" s="11">
        <v>2.3139300000000002E-2</v>
      </c>
      <c r="DD789" s="11">
        <v>2.31285E-2</v>
      </c>
      <c r="DE789" s="11">
        <v>2.3850199999999998E-2</v>
      </c>
      <c r="DF789" s="11">
        <v>2.0785700000000001E-2</v>
      </c>
      <c r="DG789" s="11">
        <v>2.0264399999999998E-2</v>
      </c>
      <c r="DH789" s="11">
        <v>1.92137E-2</v>
      </c>
      <c r="DI789" s="11">
        <v>1.85945E-2</v>
      </c>
      <c r="DJ789" s="11">
        <v>2.0389000000000001E-2</v>
      </c>
      <c r="DK789" s="11">
        <v>2.1460099999999999E-2</v>
      </c>
      <c r="DL789" s="11">
        <v>2.32705E-2</v>
      </c>
      <c r="DM789" s="11">
        <v>2.41777E-2</v>
      </c>
      <c r="DN789" s="11">
        <v>2.7575700000000002E-2</v>
      </c>
      <c r="DO789" s="11">
        <v>2.3438500000000001E-2</v>
      </c>
      <c r="DP789" s="11">
        <v>2.15751E-2</v>
      </c>
      <c r="DQ789" s="11">
        <v>2.7067399999999998E-2</v>
      </c>
      <c r="DR789" s="11">
        <v>2.2565200000000001E-2</v>
      </c>
      <c r="DS789" s="11">
        <v>2.5189199999999998E-2</v>
      </c>
      <c r="DT789" s="11">
        <v>2.0745199999999998E-2</v>
      </c>
      <c r="DU789" s="11">
        <v>1.9441300000000002E-2</v>
      </c>
      <c r="DV789" s="11">
        <v>2.0753299999999999E-2</v>
      </c>
      <c r="DW789" s="11">
        <v>1.9495499999999999E-2</v>
      </c>
      <c r="DX789" s="11">
        <v>0.41330650000000002</v>
      </c>
      <c r="DY789" s="11">
        <v>1.37962E-2</v>
      </c>
      <c r="DZ789" s="11">
        <v>1.88223E-2</v>
      </c>
      <c r="EA789" s="11">
        <v>37.05209</v>
      </c>
      <c r="EB789" s="11">
        <v>36.521830000000001</v>
      </c>
      <c r="EC789" s="11">
        <v>35.904670000000003</v>
      </c>
      <c r="ED789" s="11">
        <v>34.86591</v>
      </c>
      <c r="EE789" s="11">
        <v>33.661160000000002</v>
      </c>
      <c r="EF789" s="11">
        <v>33.053980000000003</v>
      </c>
      <c r="EG789" s="11">
        <v>32.402189999999997</v>
      </c>
      <c r="EH789" s="11">
        <v>33.376550000000002</v>
      </c>
      <c r="EI789" s="11">
        <v>36.680680000000002</v>
      </c>
      <c r="EJ789" s="11">
        <v>44.213749999999997</v>
      </c>
      <c r="EK789" s="11">
        <v>49.819159999999997</v>
      </c>
      <c r="EL789" s="11">
        <v>55.555019999999999</v>
      </c>
      <c r="EM789" s="11">
        <v>61.208590000000001</v>
      </c>
      <c r="EN789" s="11">
        <v>60.323819999999998</v>
      </c>
      <c r="EO789" s="11">
        <v>60.541130000000003</v>
      </c>
      <c r="EP789" s="11">
        <v>60.175620000000002</v>
      </c>
      <c r="EQ789" s="11">
        <v>59.054020000000001</v>
      </c>
      <c r="ER789" s="11">
        <v>53.147179999999999</v>
      </c>
      <c r="ES789" s="11">
        <v>51.592379999999999</v>
      </c>
      <c r="ET789" s="11">
        <v>49.546250000000001</v>
      </c>
      <c r="EU789" s="11">
        <v>45.271189999999997</v>
      </c>
      <c r="EV789" s="11">
        <v>42.456499999999998</v>
      </c>
      <c r="EW789" s="11">
        <v>40.324849999999998</v>
      </c>
      <c r="EX789" s="11">
        <v>38.406950000000002</v>
      </c>
      <c r="EY789" s="11">
        <v>0</v>
      </c>
      <c r="EZ789" s="11"/>
      <c r="FA789" s="11"/>
      <c r="FB789" s="11"/>
      <c r="FC789" s="11"/>
      <c r="FD789" s="11"/>
      <c r="FE789" s="11"/>
      <c r="FF789" s="11"/>
      <c r="FG789" s="11"/>
      <c r="FH789" s="11"/>
      <c r="FI789" s="11"/>
      <c r="FJ789" s="11"/>
      <c r="FK789" s="11"/>
      <c r="FL789" s="11"/>
      <c r="FM789" s="11"/>
      <c r="FN789" s="11"/>
      <c r="FO789" s="11"/>
      <c r="FP789" s="11"/>
      <c r="FQ789" s="11"/>
      <c r="FR789" s="11"/>
      <c r="FS789" s="11"/>
      <c r="FT789" s="11"/>
      <c r="FU789" s="11"/>
      <c r="FV789" s="11"/>
      <c r="HY789" s="37"/>
      <c r="IA789" s="37"/>
    </row>
    <row r="790" spans="1:235" x14ac:dyDescent="0.25">
      <c r="A790" t="s">
        <v>112</v>
      </c>
      <c r="B790" t="s">
        <v>142</v>
      </c>
      <c r="C790" t="s">
        <v>88</v>
      </c>
      <c r="D790" t="s">
        <v>105</v>
      </c>
      <c r="E790" s="38" t="s">
        <v>121</v>
      </c>
      <c r="F790" t="s">
        <v>107</v>
      </c>
      <c r="G790" s="11">
        <v>2390</v>
      </c>
      <c r="H790" s="11">
        <v>0.90175669999999997</v>
      </c>
      <c r="I790" s="11">
        <v>0.8112935</v>
      </c>
      <c r="J790" s="11">
        <v>0.72100699999999995</v>
      </c>
      <c r="K790" s="11">
        <v>0.67245180000000004</v>
      </c>
      <c r="L790" s="11">
        <v>0.63476770000000005</v>
      </c>
      <c r="M790" s="11">
        <v>0.61263520000000005</v>
      </c>
      <c r="N790" s="11">
        <v>0.57646070000000005</v>
      </c>
      <c r="O790" s="11">
        <v>0.50016470000000002</v>
      </c>
      <c r="P790" s="11">
        <v>0.2432299</v>
      </c>
      <c r="Q790" s="11">
        <v>-1.81131E-2</v>
      </c>
      <c r="R790" s="11">
        <v>-0.14720730000000001</v>
      </c>
      <c r="S790" s="11">
        <v>-0.16266710000000001</v>
      </c>
      <c r="T790" s="11">
        <v>-5.5661000000000002E-2</v>
      </c>
      <c r="U790" s="11">
        <v>0.13004769999999999</v>
      </c>
      <c r="V790" s="11">
        <v>0.36711670000000002</v>
      </c>
      <c r="W790" s="11">
        <v>0.65932519999999994</v>
      </c>
      <c r="X790" s="11">
        <v>1.033574</v>
      </c>
      <c r="Y790" s="11">
        <v>1.3997440000000001</v>
      </c>
      <c r="Z790" s="11">
        <v>1.561777</v>
      </c>
      <c r="AA790" s="11">
        <v>1.5195320000000001</v>
      </c>
      <c r="AB790" s="11">
        <v>1.4051260000000001</v>
      </c>
      <c r="AC790" s="11">
        <v>1.3299650000000001</v>
      </c>
      <c r="AD790" s="11">
        <v>1.202863</v>
      </c>
      <c r="AE790" s="11">
        <v>1.023919</v>
      </c>
      <c r="AF790" s="11">
        <v>-0.16661629999999999</v>
      </c>
      <c r="AG790" s="11">
        <v>-0.15414340000000001</v>
      </c>
      <c r="AH790" s="11">
        <v>-0.14152000000000001</v>
      </c>
      <c r="AI790" s="11">
        <v>-0.1120578</v>
      </c>
      <c r="AJ790" s="11">
        <v>-0.1001079</v>
      </c>
      <c r="AK790" s="11">
        <v>-0.1021249</v>
      </c>
      <c r="AL790" s="11">
        <v>-9.0380199999999994E-2</v>
      </c>
      <c r="AM790" s="11">
        <v>-6.8271799999999994E-2</v>
      </c>
      <c r="AN790" s="11">
        <v>-9.4691300000000006E-2</v>
      </c>
      <c r="AO790" s="11">
        <v>-8.4024199999999993E-2</v>
      </c>
      <c r="AP790" s="11">
        <v>-4.17919E-2</v>
      </c>
      <c r="AQ790" s="11">
        <v>-3.0150400000000001E-2</v>
      </c>
      <c r="AR790" s="11">
        <v>-1.3188E-2</v>
      </c>
      <c r="AS790" s="11">
        <v>-1.0435399999999999E-2</v>
      </c>
      <c r="AT790" s="11">
        <v>-2.95056E-2</v>
      </c>
      <c r="AU790" s="11">
        <v>-1.9231600000000001E-2</v>
      </c>
      <c r="AV790" s="11">
        <v>6.13859E-2</v>
      </c>
      <c r="AW790" s="11">
        <v>6.7401799999999998E-2</v>
      </c>
      <c r="AX790" s="11">
        <v>2.52111E-2</v>
      </c>
      <c r="AY790" s="11">
        <v>6.7851999999999999E-3</v>
      </c>
      <c r="AZ790" s="11">
        <v>-1.76686E-2</v>
      </c>
      <c r="BA790" s="11">
        <v>-6.0362399999999997E-2</v>
      </c>
      <c r="BB790" s="11">
        <v>-4.3856699999999998E-2</v>
      </c>
      <c r="BC790" s="11">
        <v>-4.3767599999999997E-2</v>
      </c>
      <c r="BD790" s="11">
        <v>-0.10346909999999999</v>
      </c>
      <c r="BE790" s="11">
        <v>-9.9439200000000005E-2</v>
      </c>
      <c r="BF790" s="11">
        <v>-9.4839699999999999E-2</v>
      </c>
      <c r="BG790" s="11">
        <v>-7.3990799999999995E-2</v>
      </c>
      <c r="BH790" s="11">
        <v>-6.6516199999999998E-2</v>
      </c>
      <c r="BI790" s="11">
        <v>-6.9149100000000005E-2</v>
      </c>
      <c r="BJ790" s="11">
        <v>-5.7394800000000003E-2</v>
      </c>
      <c r="BK790" s="11">
        <v>-3.4691199999999998E-2</v>
      </c>
      <c r="BL790" s="11">
        <v>-5.7013500000000002E-2</v>
      </c>
      <c r="BM790" s="11">
        <v>-4.4066599999999997E-2</v>
      </c>
      <c r="BN790" s="11">
        <v>-2.34E-4</v>
      </c>
      <c r="BO790" s="11">
        <v>1.43339E-2</v>
      </c>
      <c r="BP790" s="11">
        <v>3.8433700000000001E-2</v>
      </c>
      <c r="BQ790" s="11">
        <v>4.69942E-2</v>
      </c>
      <c r="BR790" s="11">
        <v>3.4910099999999999E-2</v>
      </c>
      <c r="BS790" s="11">
        <v>4.92468E-2</v>
      </c>
      <c r="BT790" s="11">
        <v>0.1428072</v>
      </c>
      <c r="BU790" s="11">
        <v>0.15051249999999999</v>
      </c>
      <c r="BV790" s="11">
        <v>9.5638500000000001E-2</v>
      </c>
      <c r="BW790" s="11">
        <v>6.2466300000000002E-2</v>
      </c>
      <c r="BX790" s="11">
        <v>3.5529100000000001E-2</v>
      </c>
      <c r="BY790" s="11">
        <v>-7.0415E-3</v>
      </c>
      <c r="BZ790" s="11">
        <v>7.0854000000000004E-3</v>
      </c>
      <c r="CA790" s="11">
        <v>-2.0439999999999998E-3</v>
      </c>
      <c r="CB790" s="11">
        <v>-4.0321900000000001E-2</v>
      </c>
      <c r="CC790" s="11">
        <v>-4.4734900000000001E-2</v>
      </c>
      <c r="CD790" s="11">
        <v>-4.8159399999999998E-2</v>
      </c>
      <c r="CE790" s="11">
        <v>-3.5923900000000002E-2</v>
      </c>
      <c r="CF790" s="11">
        <v>-3.2924500000000002E-2</v>
      </c>
      <c r="CG790" s="11">
        <v>-3.6173400000000001E-2</v>
      </c>
      <c r="CH790" s="11">
        <v>-2.4409500000000001E-2</v>
      </c>
      <c r="CI790" s="11">
        <v>-1.1106E-3</v>
      </c>
      <c r="CJ790" s="11">
        <v>-1.93358E-2</v>
      </c>
      <c r="CK790" s="11">
        <v>-4.1091000000000001E-3</v>
      </c>
      <c r="CL790" s="11">
        <v>4.1323899999999997E-2</v>
      </c>
      <c r="CM790" s="11">
        <v>5.8818200000000001E-2</v>
      </c>
      <c r="CN790" s="11">
        <v>9.0055399999999994E-2</v>
      </c>
      <c r="CO790" s="11">
        <v>0.10442369999999999</v>
      </c>
      <c r="CP790" s="11">
        <v>9.9325800000000006E-2</v>
      </c>
      <c r="CQ790" s="11">
        <v>0.1177253</v>
      </c>
      <c r="CR790" s="11">
        <v>0.2242286</v>
      </c>
      <c r="CS790" s="11">
        <v>0.23362330000000001</v>
      </c>
      <c r="CT790" s="11">
        <v>0.16606589999999999</v>
      </c>
      <c r="CU790" s="11">
        <v>0.1181473</v>
      </c>
      <c r="CV790" s="11">
        <v>8.8726799999999995E-2</v>
      </c>
      <c r="CW790" s="11">
        <v>4.6279300000000002E-2</v>
      </c>
      <c r="CX790" s="11">
        <v>5.8027500000000003E-2</v>
      </c>
      <c r="CY790" s="11">
        <v>3.9679699999999998E-2</v>
      </c>
      <c r="CZ790" s="11">
        <v>3.8390800000000003E-2</v>
      </c>
      <c r="DA790" s="11">
        <v>3.3257799999999997E-2</v>
      </c>
      <c r="DB790" s="11">
        <v>2.8379600000000001E-2</v>
      </c>
      <c r="DC790" s="11">
        <v>2.31431E-2</v>
      </c>
      <c r="DD790" s="11">
        <v>2.0422300000000001E-2</v>
      </c>
      <c r="DE790" s="11">
        <v>2.0047800000000001E-2</v>
      </c>
      <c r="DF790" s="11">
        <v>2.0053700000000001E-2</v>
      </c>
      <c r="DG790" s="11">
        <v>2.04155E-2</v>
      </c>
      <c r="DH790" s="11">
        <v>2.29064E-2</v>
      </c>
      <c r="DI790" s="11">
        <v>2.4292500000000002E-2</v>
      </c>
      <c r="DJ790" s="11">
        <v>2.52654E-2</v>
      </c>
      <c r="DK790" s="11">
        <v>2.7044499999999999E-2</v>
      </c>
      <c r="DL790" s="11">
        <v>3.1383800000000003E-2</v>
      </c>
      <c r="DM790" s="11">
        <v>3.49147E-2</v>
      </c>
      <c r="DN790" s="11">
        <v>3.9162000000000002E-2</v>
      </c>
      <c r="DO790" s="11">
        <v>4.1631899999999999E-2</v>
      </c>
      <c r="DP790" s="11">
        <v>4.9500700000000002E-2</v>
      </c>
      <c r="DQ790" s="11">
        <v>5.0527799999999998E-2</v>
      </c>
      <c r="DR790" s="11">
        <v>4.2816800000000002E-2</v>
      </c>
      <c r="DS790" s="11">
        <v>3.3851699999999998E-2</v>
      </c>
      <c r="DT790" s="11">
        <v>3.23419E-2</v>
      </c>
      <c r="DU790" s="11">
        <v>3.2416800000000003E-2</v>
      </c>
      <c r="DV790" s="11">
        <v>3.0970600000000001E-2</v>
      </c>
      <c r="DW790" s="11">
        <v>2.5366199999999998E-2</v>
      </c>
      <c r="DX790" s="11">
        <v>0.63417199999999996</v>
      </c>
      <c r="DY790" s="11">
        <v>2.03559E-2</v>
      </c>
      <c r="DZ790" s="11">
        <v>3.8350599999999999E-2</v>
      </c>
      <c r="EA790" s="11">
        <v>66.010199999999998</v>
      </c>
      <c r="EB790" s="11">
        <v>65.713459999999998</v>
      </c>
      <c r="EC790" s="11">
        <v>65.649760000000001</v>
      </c>
      <c r="ED790" s="11">
        <v>65.004090000000005</v>
      </c>
      <c r="EE790" s="11">
        <v>64.637950000000004</v>
      </c>
      <c r="EF790" s="11">
        <v>64.499880000000005</v>
      </c>
      <c r="EG790" s="11">
        <v>64.41713</v>
      </c>
      <c r="EH790" s="11">
        <v>65.398920000000004</v>
      </c>
      <c r="EI790" s="11">
        <v>67.728870000000001</v>
      </c>
      <c r="EJ790" s="11">
        <v>71.357709999999997</v>
      </c>
      <c r="EK790" s="11">
        <v>75.562070000000006</v>
      </c>
      <c r="EL790" s="11">
        <v>79.726309999999998</v>
      </c>
      <c r="EM790" s="11">
        <v>82.589650000000006</v>
      </c>
      <c r="EN790" s="11">
        <v>84.092510000000004</v>
      </c>
      <c r="EO790" s="11">
        <v>84.794899999999998</v>
      </c>
      <c r="EP790" s="11">
        <v>84.455659999999995</v>
      </c>
      <c r="EQ790" s="11">
        <v>83.357690000000005</v>
      </c>
      <c r="ER790" s="11">
        <v>81.686199999999999</v>
      </c>
      <c r="ES790" s="11">
        <v>79.47587</v>
      </c>
      <c r="ET790" s="11">
        <v>76.517470000000003</v>
      </c>
      <c r="EU790" s="11">
        <v>72.162329999999997</v>
      </c>
      <c r="EV790" s="11">
        <v>69.898799999999994</v>
      </c>
      <c r="EW790" s="11">
        <v>68.265469999999993</v>
      </c>
      <c r="EX790" s="11">
        <v>67.245239999999995</v>
      </c>
      <c r="EY790" s="11">
        <v>0</v>
      </c>
      <c r="EZ790" s="11"/>
      <c r="FA790" s="11"/>
      <c r="FB790" s="11"/>
      <c r="FC790" s="11"/>
      <c r="FD790" s="11"/>
      <c r="FE790" s="11"/>
      <c r="FF790" s="11"/>
      <c r="FG790" s="11"/>
      <c r="FH790" s="11"/>
      <c r="FI790" s="11"/>
      <c r="FJ790" s="11"/>
      <c r="FK790" s="11"/>
      <c r="FL790" s="11"/>
      <c r="FM790" s="11"/>
      <c r="FN790" s="11"/>
      <c r="FO790" s="11"/>
      <c r="FP790" s="11"/>
      <c r="FQ790" s="11"/>
      <c r="FR790" s="11"/>
      <c r="FS790" s="11"/>
      <c r="FT790" s="11"/>
      <c r="FU790" s="11"/>
      <c r="FV790" s="11"/>
      <c r="HY790" s="37"/>
      <c r="IA790" s="37"/>
    </row>
    <row r="791" spans="1:235" x14ac:dyDescent="0.25">
      <c r="A791" t="s">
        <v>112</v>
      </c>
      <c r="B791" t="s">
        <v>142</v>
      </c>
      <c r="C791" t="s">
        <v>0</v>
      </c>
      <c r="D791" t="s">
        <v>105</v>
      </c>
      <c r="E791" s="38" t="s">
        <v>121</v>
      </c>
      <c r="F791" t="s">
        <v>107</v>
      </c>
      <c r="G791" s="11">
        <v>2390</v>
      </c>
      <c r="H791" s="11">
        <v>2.1551979999999999</v>
      </c>
      <c r="I791" s="11">
        <v>1.9389909999999999</v>
      </c>
      <c r="J791" s="11">
        <v>1.7232069999999999</v>
      </c>
      <c r="K791" s="11">
        <v>1.6071599999999999</v>
      </c>
      <c r="L791" s="11">
        <v>1.5170950000000001</v>
      </c>
      <c r="M791" s="11">
        <v>1.4641980000000001</v>
      </c>
      <c r="N791" s="11">
        <v>1.3777410000000001</v>
      </c>
      <c r="O791" s="11">
        <v>1.1953940000000001</v>
      </c>
      <c r="P791" s="11">
        <v>0.58131940000000004</v>
      </c>
      <c r="Q791" s="11">
        <v>-4.32904E-2</v>
      </c>
      <c r="R791" s="11">
        <v>-0.35182560000000002</v>
      </c>
      <c r="S791" s="11">
        <v>-0.38877430000000002</v>
      </c>
      <c r="T791" s="11">
        <v>-0.13302990000000001</v>
      </c>
      <c r="U791" s="11">
        <v>0.31081399999999998</v>
      </c>
      <c r="V791" s="11">
        <v>0.87740879999999999</v>
      </c>
      <c r="W791" s="11">
        <v>1.575787</v>
      </c>
      <c r="X791" s="11">
        <v>2.470243</v>
      </c>
      <c r="Y791" s="11">
        <v>3.3453870000000001</v>
      </c>
      <c r="Z791" s="11">
        <v>3.7326480000000002</v>
      </c>
      <c r="AA791" s="11">
        <v>3.6316809999999999</v>
      </c>
      <c r="AB791" s="11">
        <v>3.3582519999999998</v>
      </c>
      <c r="AC791" s="11">
        <v>3.1786159999999999</v>
      </c>
      <c r="AD791" s="11">
        <v>2.8748429999999998</v>
      </c>
      <c r="AE791" s="11">
        <v>2.4471669999999999</v>
      </c>
      <c r="AF791" s="11">
        <v>-0.39821299999999998</v>
      </c>
      <c r="AG791" s="11">
        <v>-0.36840270000000003</v>
      </c>
      <c r="AH791" s="11">
        <v>-0.3382327</v>
      </c>
      <c r="AI791" s="11">
        <v>-0.2678181</v>
      </c>
      <c r="AJ791" s="11">
        <v>-0.23925779999999999</v>
      </c>
      <c r="AK791" s="11">
        <v>-0.2440784</v>
      </c>
      <c r="AL791" s="11">
        <v>-0.2160086</v>
      </c>
      <c r="AM791" s="11">
        <v>-0.1631695</v>
      </c>
      <c r="AN791" s="11">
        <v>-0.22631209999999999</v>
      </c>
      <c r="AO791" s="11">
        <v>-0.20081769999999999</v>
      </c>
      <c r="AP791" s="11">
        <v>-9.9882600000000002E-2</v>
      </c>
      <c r="AQ791" s="11">
        <v>-7.2059399999999996E-2</v>
      </c>
      <c r="AR791" s="11">
        <v>-3.1519400000000003E-2</v>
      </c>
      <c r="AS791" s="11">
        <v>-2.49406E-2</v>
      </c>
      <c r="AT791" s="11">
        <v>-7.0518399999999995E-2</v>
      </c>
      <c r="AU791" s="11">
        <v>-4.59636E-2</v>
      </c>
      <c r="AV791" s="11">
        <v>0.14671219999999999</v>
      </c>
      <c r="AW791" s="11">
        <v>0.16109019999999999</v>
      </c>
      <c r="AX791" s="11">
        <v>6.0254500000000003E-2</v>
      </c>
      <c r="AY791" s="11">
        <v>1.6216700000000001E-2</v>
      </c>
      <c r="AZ791" s="11">
        <v>-4.2228000000000002E-2</v>
      </c>
      <c r="BA791" s="11">
        <v>-0.14426610000000001</v>
      </c>
      <c r="BB791" s="11">
        <v>-0.10481749999999999</v>
      </c>
      <c r="BC791" s="11">
        <v>-0.10460460000000001</v>
      </c>
      <c r="BD791" s="11">
        <v>-0.24729110000000001</v>
      </c>
      <c r="BE791" s="11">
        <v>-0.2376596</v>
      </c>
      <c r="BF791" s="11">
        <v>-0.2266669</v>
      </c>
      <c r="BG791" s="11">
        <v>-0.1768381</v>
      </c>
      <c r="BH791" s="11">
        <v>-0.1589737</v>
      </c>
      <c r="BI791" s="11">
        <v>-0.16526640000000001</v>
      </c>
      <c r="BJ791" s="11">
        <v>-0.13717360000000001</v>
      </c>
      <c r="BK791" s="11">
        <v>-8.2912E-2</v>
      </c>
      <c r="BL791" s="11">
        <v>-0.1362623</v>
      </c>
      <c r="BM791" s="11">
        <v>-0.1053192</v>
      </c>
      <c r="BN791" s="11">
        <v>-5.5920000000000004E-4</v>
      </c>
      <c r="BO791" s="11">
        <v>3.4257999999999997E-2</v>
      </c>
      <c r="BP791" s="11">
        <v>9.1856400000000005E-2</v>
      </c>
      <c r="BQ791" s="11">
        <v>0.112316</v>
      </c>
      <c r="BR791" s="11">
        <v>8.3435099999999998E-2</v>
      </c>
      <c r="BS791" s="11">
        <v>0.1177</v>
      </c>
      <c r="BT791" s="11">
        <v>0.34130929999999998</v>
      </c>
      <c r="BU791" s="11">
        <v>0.35972500000000002</v>
      </c>
      <c r="BV791" s="11">
        <v>0.2285761</v>
      </c>
      <c r="BW791" s="11">
        <v>0.14929439999999999</v>
      </c>
      <c r="BX791" s="11">
        <v>8.4914500000000004E-2</v>
      </c>
      <c r="BY791" s="11">
        <v>-1.6829299999999998E-2</v>
      </c>
      <c r="BZ791" s="11">
        <v>1.69342E-2</v>
      </c>
      <c r="CA791" s="11">
        <v>-4.8850999999999999E-3</v>
      </c>
      <c r="CB791" s="11">
        <v>-9.6369200000000002E-2</v>
      </c>
      <c r="CC791" s="11">
        <v>-0.1069165</v>
      </c>
      <c r="CD791" s="11">
        <v>-0.1151011</v>
      </c>
      <c r="CE791" s="11">
        <v>-8.5858100000000007E-2</v>
      </c>
      <c r="CF791" s="11">
        <v>-7.8689599999999998E-2</v>
      </c>
      <c r="CG791" s="11">
        <v>-8.6454400000000001E-2</v>
      </c>
      <c r="CH791" s="11">
        <v>-5.83387E-2</v>
      </c>
      <c r="CI791" s="11">
        <v>-2.6543999999999999E-3</v>
      </c>
      <c r="CJ791" s="11">
        <v>-4.6212499999999997E-2</v>
      </c>
      <c r="CK791" s="11">
        <v>-9.8206999999999999E-3</v>
      </c>
      <c r="CL791" s="11">
        <v>9.8764099999999994E-2</v>
      </c>
      <c r="CM791" s="11">
        <v>0.14057539999999999</v>
      </c>
      <c r="CN791" s="11">
        <v>0.21523229999999999</v>
      </c>
      <c r="CO791" s="11">
        <v>0.24957270000000001</v>
      </c>
      <c r="CP791" s="11">
        <v>0.23738870000000001</v>
      </c>
      <c r="CQ791" s="11">
        <v>0.28136349999999999</v>
      </c>
      <c r="CR791" s="11">
        <v>0.5359064</v>
      </c>
      <c r="CS791" s="11">
        <v>0.55835970000000001</v>
      </c>
      <c r="CT791" s="11">
        <v>0.39689760000000002</v>
      </c>
      <c r="CU791" s="11">
        <v>0.28237200000000001</v>
      </c>
      <c r="CV791" s="11">
        <v>0.212057</v>
      </c>
      <c r="CW791" s="11">
        <v>0.1106075</v>
      </c>
      <c r="CX791" s="11">
        <v>0.1386858</v>
      </c>
      <c r="CY791" s="11">
        <v>9.4834399999999999E-2</v>
      </c>
      <c r="CZ791" s="11">
        <v>9.1754000000000002E-2</v>
      </c>
      <c r="DA791" s="11">
        <v>7.9486200000000007E-2</v>
      </c>
      <c r="DB791" s="11">
        <v>6.7827200000000004E-2</v>
      </c>
      <c r="DC791" s="11">
        <v>5.5311899999999997E-2</v>
      </c>
      <c r="DD791" s="11">
        <v>4.88093E-2</v>
      </c>
      <c r="DE791" s="11">
        <v>4.79143E-2</v>
      </c>
      <c r="DF791" s="11">
        <v>4.7928199999999997E-2</v>
      </c>
      <c r="DG791" s="11">
        <v>4.8793099999999999E-2</v>
      </c>
      <c r="DH791" s="11">
        <v>5.4746400000000001E-2</v>
      </c>
      <c r="DI791" s="11">
        <v>5.8058999999999999E-2</v>
      </c>
      <c r="DJ791" s="11">
        <v>6.0384300000000002E-2</v>
      </c>
      <c r="DK791" s="11">
        <v>6.4636399999999997E-2</v>
      </c>
      <c r="DL791" s="11">
        <v>7.5007199999999996E-2</v>
      </c>
      <c r="DM791" s="11">
        <v>8.3446099999999995E-2</v>
      </c>
      <c r="DN791" s="11">
        <v>9.3597100000000003E-2</v>
      </c>
      <c r="DO791" s="11">
        <v>9.9500400000000003E-2</v>
      </c>
      <c r="DP791" s="11">
        <v>0.1183066</v>
      </c>
      <c r="DQ791" s="11">
        <v>0.1207614</v>
      </c>
      <c r="DR791" s="11">
        <v>0.1023322</v>
      </c>
      <c r="DS791" s="11">
        <v>8.0905500000000005E-2</v>
      </c>
      <c r="DT791" s="11">
        <v>7.7297199999999996E-2</v>
      </c>
      <c r="DU791" s="11">
        <v>7.7476100000000006E-2</v>
      </c>
      <c r="DV791" s="11">
        <v>7.4019699999999994E-2</v>
      </c>
      <c r="DW791" s="11">
        <v>6.0625199999999997E-2</v>
      </c>
      <c r="DX791" s="11">
        <v>1.515671</v>
      </c>
      <c r="DY791" s="11">
        <v>4.8650600000000002E-2</v>
      </c>
      <c r="DZ791" s="11">
        <v>9.16579E-2</v>
      </c>
      <c r="EA791" s="11">
        <v>66.010199999999998</v>
      </c>
      <c r="EB791" s="11">
        <v>65.713459999999998</v>
      </c>
      <c r="EC791" s="11">
        <v>65.649760000000001</v>
      </c>
      <c r="ED791" s="11">
        <v>65.004090000000005</v>
      </c>
      <c r="EE791" s="11">
        <v>64.637950000000004</v>
      </c>
      <c r="EF791" s="11">
        <v>64.499880000000005</v>
      </c>
      <c r="EG791" s="11">
        <v>64.41713</v>
      </c>
      <c r="EH791" s="11">
        <v>65.398920000000004</v>
      </c>
      <c r="EI791" s="11">
        <v>67.728870000000001</v>
      </c>
      <c r="EJ791" s="11">
        <v>71.357709999999997</v>
      </c>
      <c r="EK791" s="11">
        <v>75.562070000000006</v>
      </c>
      <c r="EL791" s="11">
        <v>79.726309999999998</v>
      </c>
      <c r="EM791" s="11">
        <v>82.589650000000006</v>
      </c>
      <c r="EN791" s="11">
        <v>84.092510000000004</v>
      </c>
      <c r="EO791" s="11">
        <v>84.794899999999998</v>
      </c>
      <c r="EP791" s="11">
        <v>84.455659999999995</v>
      </c>
      <c r="EQ791" s="11">
        <v>83.357690000000005</v>
      </c>
      <c r="ER791" s="11">
        <v>81.686199999999999</v>
      </c>
      <c r="ES791" s="11">
        <v>79.47587</v>
      </c>
      <c r="ET791" s="11">
        <v>76.517470000000003</v>
      </c>
      <c r="EU791" s="11">
        <v>72.162329999999997</v>
      </c>
      <c r="EV791" s="11">
        <v>69.898799999999994</v>
      </c>
      <c r="EW791" s="11">
        <v>68.265469999999993</v>
      </c>
      <c r="EX791" s="11">
        <v>67.245239999999995</v>
      </c>
      <c r="EY791" s="11">
        <v>0</v>
      </c>
      <c r="EZ791" s="11"/>
      <c r="FA791" s="11"/>
      <c r="FB791" s="11"/>
      <c r="FC791" s="11"/>
      <c r="FD791" s="11"/>
      <c r="FE791" s="11"/>
      <c r="FF791" s="11"/>
      <c r="FG791" s="11"/>
      <c r="FH791" s="11"/>
      <c r="FI791" s="11"/>
      <c r="FJ791" s="11"/>
      <c r="FK791" s="11"/>
      <c r="FL791" s="11"/>
      <c r="FM791" s="11"/>
      <c r="FN791" s="11"/>
      <c r="FO791" s="11"/>
      <c r="FP791" s="11"/>
      <c r="FQ791" s="11"/>
      <c r="FR791" s="11"/>
      <c r="FS791" s="11"/>
      <c r="FT791" s="11"/>
      <c r="FU791" s="11"/>
      <c r="FV791" s="11"/>
      <c r="HY791" s="37"/>
      <c r="IA791" s="37"/>
    </row>
    <row r="792" spans="1:235" x14ac:dyDescent="0.25">
      <c r="A792" t="s">
        <v>112</v>
      </c>
      <c r="B792" t="s">
        <v>142</v>
      </c>
      <c r="C792" t="s">
        <v>0</v>
      </c>
      <c r="D792" t="s">
        <v>105</v>
      </c>
      <c r="E792" s="38" t="s">
        <v>238</v>
      </c>
      <c r="F792" t="s">
        <v>107</v>
      </c>
      <c r="G792" s="11">
        <v>2390</v>
      </c>
      <c r="H792" s="11">
        <v>2.6740569999999999</v>
      </c>
      <c r="I792" s="11">
        <v>2.3978280000000001</v>
      </c>
      <c r="J792" s="11">
        <v>2.0747909999999998</v>
      </c>
      <c r="K792" s="11">
        <v>1.9431</v>
      </c>
      <c r="L792" s="11">
        <v>1.840306</v>
      </c>
      <c r="M792" s="11">
        <v>1.7529729999999999</v>
      </c>
      <c r="N792" s="11">
        <v>1.6329560000000001</v>
      </c>
      <c r="O792" s="11">
        <v>1.5162929999999999</v>
      </c>
      <c r="P792" s="11">
        <v>1.040162</v>
      </c>
      <c r="Q792" s="11">
        <v>0.71362230000000004</v>
      </c>
      <c r="R792" s="11">
        <v>0.75003450000000005</v>
      </c>
      <c r="S792" s="11">
        <v>1.0612539999999999</v>
      </c>
      <c r="T792" s="11">
        <v>1.4914609999999999</v>
      </c>
      <c r="U792" s="11">
        <v>1.853982</v>
      </c>
      <c r="V792" s="11">
        <v>2.5324450000000001</v>
      </c>
      <c r="W792" s="11">
        <v>3.2591749999999999</v>
      </c>
      <c r="X792" s="11">
        <v>3.9671419999999999</v>
      </c>
      <c r="Y792" s="11">
        <v>4.7013579999999999</v>
      </c>
      <c r="Z792" s="11">
        <v>5.0406550000000001</v>
      </c>
      <c r="AA792" s="11">
        <v>4.8247960000000001</v>
      </c>
      <c r="AB792" s="11">
        <v>4.4854659999999997</v>
      </c>
      <c r="AC792" s="11">
        <v>4.275779</v>
      </c>
      <c r="AD792" s="11">
        <v>3.8383219999999998</v>
      </c>
      <c r="AE792" s="11">
        <v>3.2707000000000002</v>
      </c>
      <c r="AF792" s="11">
        <v>-0.47282610000000003</v>
      </c>
      <c r="AG792" s="11">
        <v>-0.42873430000000001</v>
      </c>
      <c r="AH792" s="11">
        <v>-0.42384250000000001</v>
      </c>
      <c r="AI792" s="11">
        <v>-0.32143480000000002</v>
      </c>
      <c r="AJ792" s="11">
        <v>-0.27601520000000002</v>
      </c>
      <c r="AK792" s="11">
        <v>-0.27546739999999997</v>
      </c>
      <c r="AL792" s="11">
        <v>-0.24142359999999999</v>
      </c>
      <c r="AM792" s="11">
        <v>-0.15979579999999999</v>
      </c>
      <c r="AN792" s="11">
        <v>-0.20788429999999999</v>
      </c>
      <c r="AO792" s="11">
        <v>-0.18153749999999999</v>
      </c>
      <c r="AP792" s="11">
        <v>-5.0305500000000003E-2</v>
      </c>
      <c r="AQ792" s="11">
        <v>-5.6255800000000002E-2</v>
      </c>
      <c r="AR792" s="11">
        <v>-5.5760999999999996E-3</v>
      </c>
      <c r="AS792" s="11">
        <v>5.2564999999999999E-3</v>
      </c>
      <c r="AT792" s="11">
        <v>-3.7544899999999999E-2</v>
      </c>
      <c r="AU792" s="11">
        <v>-4.2459299999999998E-2</v>
      </c>
      <c r="AV792" s="11">
        <v>0.17210149999999999</v>
      </c>
      <c r="AW792" s="11">
        <v>0.2048768</v>
      </c>
      <c r="AX792" s="11">
        <v>8.3221199999999995E-2</v>
      </c>
      <c r="AY792" s="11">
        <v>4.72968E-2</v>
      </c>
      <c r="AZ792" s="11">
        <v>-2.1459999999999999E-3</v>
      </c>
      <c r="BA792" s="11">
        <v>-0.1196695</v>
      </c>
      <c r="BB792" s="11">
        <v>-6.5218999999999999E-2</v>
      </c>
      <c r="BC792" s="11">
        <v>-5.8549999999999998E-2</v>
      </c>
      <c r="BD792" s="11">
        <v>-0.26546130000000001</v>
      </c>
      <c r="BE792" s="11">
        <v>-0.25768039999999998</v>
      </c>
      <c r="BF792" s="11">
        <v>-0.27306029999999998</v>
      </c>
      <c r="BG792" s="11">
        <v>-0.20410300000000001</v>
      </c>
      <c r="BH792" s="11">
        <v>-0.17483779999999999</v>
      </c>
      <c r="BI792" s="11">
        <v>-0.18580540000000001</v>
      </c>
      <c r="BJ792" s="11">
        <v>-0.15319959999999999</v>
      </c>
      <c r="BK792" s="11">
        <v>-7.2341299999999997E-2</v>
      </c>
      <c r="BL792" s="11">
        <v>-0.11273279999999999</v>
      </c>
      <c r="BM792" s="11">
        <v>-6.2324600000000001E-2</v>
      </c>
      <c r="BN792" s="11">
        <v>8.9879100000000003E-2</v>
      </c>
      <c r="BO792" s="11">
        <v>0.1003607</v>
      </c>
      <c r="BP792" s="11">
        <v>0.16479360000000001</v>
      </c>
      <c r="BQ792" s="11">
        <v>0.18573400000000001</v>
      </c>
      <c r="BR792" s="11">
        <v>0.1661503</v>
      </c>
      <c r="BS792" s="11">
        <v>0.16890469999999999</v>
      </c>
      <c r="BT792" s="11">
        <v>0.41000199999999998</v>
      </c>
      <c r="BU792" s="11">
        <v>0.47050959999999997</v>
      </c>
      <c r="BV792" s="11">
        <v>0.30159560000000002</v>
      </c>
      <c r="BW792" s="11">
        <v>0.22309370000000001</v>
      </c>
      <c r="BX792" s="11">
        <v>0.1786625</v>
      </c>
      <c r="BY792" s="11">
        <v>6.6366599999999998E-2</v>
      </c>
      <c r="BZ792" s="11">
        <v>9.6660399999999994E-2</v>
      </c>
      <c r="CA792" s="11">
        <v>6.7996100000000004E-2</v>
      </c>
      <c r="CB792" s="11">
        <v>-5.8096500000000002E-2</v>
      </c>
      <c r="CC792" s="11">
        <v>-8.6626499999999995E-2</v>
      </c>
      <c r="CD792" s="11">
        <v>-0.122278</v>
      </c>
      <c r="CE792" s="11">
        <v>-8.6771200000000007E-2</v>
      </c>
      <c r="CF792" s="11">
        <v>-7.3660500000000004E-2</v>
      </c>
      <c r="CG792" s="11">
        <v>-9.6143500000000007E-2</v>
      </c>
      <c r="CH792" s="11">
        <v>-6.4975500000000005E-2</v>
      </c>
      <c r="CI792" s="11">
        <v>1.51132E-2</v>
      </c>
      <c r="CJ792" s="11">
        <v>-1.7581300000000001E-2</v>
      </c>
      <c r="CK792" s="11">
        <v>5.68882E-2</v>
      </c>
      <c r="CL792" s="11">
        <v>0.23006370000000001</v>
      </c>
      <c r="CM792" s="11">
        <v>0.25697710000000001</v>
      </c>
      <c r="CN792" s="11">
        <v>0.3351633</v>
      </c>
      <c r="CO792" s="11">
        <v>0.36621160000000003</v>
      </c>
      <c r="CP792" s="11">
        <v>0.36984549999999999</v>
      </c>
      <c r="CQ792" s="11">
        <v>0.38026870000000002</v>
      </c>
      <c r="CR792" s="11">
        <v>0.64790250000000005</v>
      </c>
      <c r="CS792" s="11">
        <v>0.73614239999999997</v>
      </c>
      <c r="CT792" s="11">
        <v>0.51997009999999999</v>
      </c>
      <c r="CU792" s="11">
        <v>0.39889049999999998</v>
      </c>
      <c r="CV792" s="11">
        <v>0.35947089999999998</v>
      </c>
      <c r="CW792" s="11">
        <v>0.25240269999999998</v>
      </c>
      <c r="CX792" s="11">
        <v>0.25853979999999999</v>
      </c>
      <c r="CY792" s="11">
        <v>0.1945421</v>
      </c>
      <c r="CZ792" s="11">
        <v>0.12606880000000001</v>
      </c>
      <c r="DA792" s="11">
        <v>0.1039934</v>
      </c>
      <c r="DB792" s="11">
        <v>9.1669100000000003E-2</v>
      </c>
      <c r="DC792" s="11">
        <v>7.1332699999999999E-2</v>
      </c>
      <c r="DD792" s="11">
        <v>6.1511400000000001E-2</v>
      </c>
      <c r="DE792" s="11">
        <v>5.4510599999999999E-2</v>
      </c>
      <c r="DF792" s="11">
        <v>5.3636400000000001E-2</v>
      </c>
      <c r="DG792" s="11">
        <v>5.3168600000000003E-2</v>
      </c>
      <c r="DH792" s="11">
        <v>5.7847999999999997E-2</v>
      </c>
      <c r="DI792" s="11">
        <v>7.2476299999999994E-2</v>
      </c>
      <c r="DJ792" s="11">
        <v>8.5226200000000002E-2</v>
      </c>
      <c r="DK792" s="11">
        <v>9.5216099999999998E-2</v>
      </c>
      <c r="DL792" s="11">
        <v>0.1035774</v>
      </c>
      <c r="DM792" s="11">
        <v>0.1097226</v>
      </c>
      <c r="DN792" s="11">
        <v>0.1238379</v>
      </c>
      <c r="DO792" s="11">
        <v>0.12850020000000001</v>
      </c>
      <c r="DP792" s="11">
        <v>0.14463329999999999</v>
      </c>
      <c r="DQ792" s="11">
        <v>0.16149330000000001</v>
      </c>
      <c r="DR792" s="11">
        <v>0.1327622</v>
      </c>
      <c r="DS792" s="11">
        <v>0.1068769</v>
      </c>
      <c r="DT792" s="11">
        <v>0.1099237</v>
      </c>
      <c r="DU792" s="11">
        <v>0.11310190000000001</v>
      </c>
      <c r="DV792" s="11">
        <v>9.8415699999999995E-2</v>
      </c>
      <c r="DW792" s="11">
        <v>7.6934500000000003E-2</v>
      </c>
      <c r="DX792" s="11">
        <v>1.7316750000000001</v>
      </c>
      <c r="DY792" s="11">
        <v>6.4811999999999995E-2</v>
      </c>
      <c r="DZ792" s="11">
        <v>0.1205078</v>
      </c>
      <c r="EA792" s="11">
        <v>72.765600000000006</v>
      </c>
      <c r="EB792" s="11">
        <v>71.553929999999994</v>
      </c>
      <c r="EC792" s="11">
        <v>71.274860000000004</v>
      </c>
      <c r="ED792" s="11">
        <v>70.440780000000004</v>
      </c>
      <c r="EE792" s="11">
        <v>69.289140000000003</v>
      </c>
      <c r="EF792" s="11">
        <v>70.371269999999996</v>
      </c>
      <c r="EG792" s="11">
        <v>68.778570000000002</v>
      </c>
      <c r="EH792" s="11">
        <v>69.819559999999996</v>
      </c>
      <c r="EI792" s="11">
        <v>73.314229999999995</v>
      </c>
      <c r="EJ792" s="11">
        <v>78.627610000000004</v>
      </c>
      <c r="EK792" s="11">
        <v>81.935119999999998</v>
      </c>
      <c r="EL792" s="11">
        <v>85.805310000000006</v>
      </c>
      <c r="EM792" s="11">
        <v>88.617109999999997</v>
      </c>
      <c r="EN792" s="11">
        <v>88.723889999999997</v>
      </c>
      <c r="EO792" s="11">
        <v>90.726740000000007</v>
      </c>
      <c r="EP792" s="11">
        <v>91.670820000000006</v>
      </c>
      <c r="EQ792" s="11">
        <v>90.615650000000002</v>
      </c>
      <c r="ER792" s="11">
        <v>88.978960000000001</v>
      </c>
      <c r="ES792" s="11">
        <v>86.306269999999998</v>
      </c>
      <c r="ET792" s="11">
        <v>83.179270000000002</v>
      </c>
      <c r="EU792" s="11">
        <v>79.308920000000001</v>
      </c>
      <c r="EV792" s="11">
        <v>76.324290000000005</v>
      </c>
      <c r="EW792" s="11">
        <v>75.630719999999997</v>
      </c>
      <c r="EX792" s="11">
        <v>73.268929999999997</v>
      </c>
      <c r="EY792" s="11">
        <v>0</v>
      </c>
      <c r="EZ792" s="11"/>
      <c r="FA792" s="11"/>
      <c r="FB792" s="11"/>
      <c r="FC792" s="11"/>
      <c r="FD792" s="11"/>
      <c r="FE792" s="11"/>
      <c r="FF792" s="11"/>
      <c r="FG792" s="11"/>
      <c r="FH792" s="11"/>
      <c r="FI792" s="11"/>
      <c r="FJ792" s="11"/>
      <c r="FK792" s="11"/>
      <c r="FL792" s="11"/>
      <c r="FM792" s="11"/>
      <c r="FN792" s="11"/>
      <c r="FO792" s="11"/>
      <c r="FP792" s="11"/>
      <c r="FQ792" s="11"/>
      <c r="FR792" s="11"/>
      <c r="FS792" s="11"/>
      <c r="FT792" s="11"/>
      <c r="FU792" s="11"/>
      <c r="FV792" s="11"/>
      <c r="HY792" s="37"/>
      <c r="IA792" s="37"/>
    </row>
    <row r="793" spans="1:235" x14ac:dyDescent="0.25">
      <c r="A793" t="s">
        <v>112</v>
      </c>
      <c r="B793" t="s">
        <v>142</v>
      </c>
      <c r="C793" t="s">
        <v>88</v>
      </c>
      <c r="D793" t="s">
        <v>105</v>
      </c>
      <c r="E793" s="38" t="s">
        <v>238</v>
      </c>
      <c r="F793" t="s">
        <v>107</v>
      </c>
      <c r="G793" s="11">
        <v>2390</v>
      </c>
      <c r="H793" s="11">
        <v>1.118852</v>
      </c>
      <c r="I793" s="11">
        <v>1.0032749999999999</v>
      </c>
      <c r="J793" s="11">
        <v>0.86811360000000004</v>
      </c>
      <c r="K793" s="11">
        <v>0.81301250000000003</v>
      </c>
      <c r="L793" s="11">
        <v>0.77000270000000004</v>
      </c>
      <c r="M793" s="11">
        <v>0.73346129999999998</v>
      </c>
      <c r="N793" s="11">
        <v>0.68324510000000005</v>
      </c>
      <c r="O793" s="11">
        <v>0.63443210000000005</v>
      </c>
      <c r="P793" s="11">
        <v>0.4352142</v>
      </c>
      <c r="Q793" s="11">
        <v>0.29858669999999998</v>
      </c>
      <c r="R793" s="11">
        <v>0.31382199999999999</v>
      </c>
      <c r="S793" s="11">
        <v>0.44403939999999997</v>
      </c>
      <c r="T793" s="11">
        <v>0.6240424</v>
      </c>
      <c r="U793" s="11">
        <v>0.77572479999999999</v>
      </c>
      <c r="V793" s="11">
        <v>1.059601</v>
      </c>
      <c r="W793" s="11">
        <v>1.363672</v>
      </c>
      <c r="X793" s="11">
        <v>1.6598919999999999</v>
      </c>
      <c r="Y793" s="11">
        <v>1.967095</v>
      </c>
      <c r="Z793" s="11">
        <v>2.1090599999999999</v>
      </c>
      <c r="AA793" s="11">
        <v>2.0187430000000002</v>
      </c>
      <c r="AB793" s="11">
        <v>1.8767640000000001</v>
      </c>
      <c r="AC793" s="11">
        <v>1.789029</v>
      </c>
      <c r="AD793" s="11">
        <v>1.6059920000000001</v>
      </c>
      <c r="AE793" s="11">
        <v>1.3684940000000001</v>
      </c>
      <c r="AF793" s="11">
        <v>-0.19783519999999999</v>
      </c>
      <c r="AG793" s="11">
        <v>-0.17938670000000001</v>
      </c>
      <c r="AH793" s="11">
        <v>-0.17734</v>
      </c>
      <c r="AI793" s="11">
        <v>-0.13449150000000001</v>
      </c>
      <c r="AJ793" s="11">
        <v>-0.11548750000000001</v>
      </c>
      <c r="AK793" s="11">
        <v>-0.11525829999999999</v>
      </c>
      <c r="AL793" s="11">
        <v>-0.10101400000000001</v>
      </c>
      <c r="AM793" s="11">
        <v>-6.6860199999999995E-2</v>
      </c>
      <c r="AN793" s="11">
        <v>-8.69809E-2</v>
      </c>
      <c r="AO793" s="11">
        <v>-7.59571E-2</v>
      </c>
      <c r="AP793" s="11">
        <v>-2.1048299999999999E-2</v>
      </c>
      <c r="AQ793" s="11">
        <v>-2.3538E-2</v>
      </c>
      <c r="AR793" s="11">
        <v>-2.3330999999999998E-3</v>
      </c>
      <c r="AS793" s="11">
        <v>2.1993999999999998E-3</v>
      </c>
      <c r="AT793" s="11">
        <v>-1.57092E-2</v>
      </c>
      <c r="AU793" s="11">
        <v>-1.7765400000000001E-2</v>
      </c>
      <c r="AV793" s="11">
        <v>7.2009000000000004E-2</v>
      </c>
      <c r="AW793" s="11">
        <v>8.5722499999999993E-2</v>
      </c>
      <c r="AX793" s="11">
        <v>3.48206E-2</v>
      </c>
      <c r="AY793" s="11">
        <v>1.9789500000000002E-2</v>
      </c>
      <c r="AZ793" s="11">
        <v>-8.9789999999999998E-4</v>
      </c>
      <c r="BA793" s="11">
        <v>-5.0070900000000002E-2</v>
      </c>
      <c r="BB793" s="11">
        <v>-2.7288300000000001E-2</v>
      </c>
      <c r="BC793" s="11">
        <v>-2.44979E-2</v>
      </c>
      <c r="BD793" s="11">
        <v>-0.1110717</v>
      </c>
      <c r="BE793" s="11">
        <v>-0.1078161</v>
      </c>
      <c r="BF793" s="11">
        <v>-0.1142512</v>
      </c>
      <c r="BG793" s="11">
        <v>-8.5398699999999994E-2</v>
      </c>
      <c r="BH793" s="11">
        <v>-7.3153899999999994E-2</v>
      </c>
      <c r="BI793" s="11">
        <v>-7.7742900000000004E-2</v>
      </c>
      <c r="BJ793" s="11">
        <v>-6.4100199999999996E-2</v>
      </c>
      <c r="BK793" s="11">
        <v>-3.0268300000000001E-2</v>
      </c>
      <c r="BL793" s="11">
        <v>-4.7168500000000002E-2</v>
      </c>
      <c r="BM793" s="11">
        <v>-2.6077300000000001E-2</v>
      </c>
      <c r="BN793" s="11">
        <v>3.7606300000000002E-2</v>
      </c>
      <c r="BO793" s="11">
        <v>4.1991899999999999E-2</v>
      </c>
      <c r="BP793" s="11">
        <v>6.8951299999999993E-2</v>
      </c>
      <c r="BQ793" s="11">
        <v>7.7713000000000004E-2</v>
      </c>
      <c r="BR793" s="11">
        <v>6.9518999999999997E-2</v>
      </c>
      <c r="BS793" s="11">
        <v>7.0671399999999995E-2</v>
      </c>
      <c r="BT793" s="11">
        <v>0.1715489</v>
      </c>
      <c r="BU793" s="11">
        <v>0.19686590000000001</v>
      </c>
      <c r="BV793" s="11">
        <v>0.12619059999999999</v>
      </c>
      <c r="BW793" s="11">
        <v>9.33446E-2</v>
      </c>
      <c r="BX793" s="11">
        <v>7.4754200000000007E-2</v>
      </c>
      <c r="BY793" s="11">
        <v>2.7768399999999999E-2</v>
      </c>
      <c r="BZ793" s="11">
        <v>4.0443699999999999E-2</v>
      </c>
      <c r="CA793" s="11">
        <v>2.8450199999999998E-2</v>
      </c>
      <c r="CB793" s="11">
        <v>-2.4308199999999999E-2</v>
      </c>
      <c r="CC793" s="11">
        <v>-3.6245399999999997E-2</v>
      </c>
      <c r="CD793" s="11">
        <v>-5.1162399999999997E-2</v>
      </c>
      <c r="CE793" s="11">
        <v>-3.6305900000000002E-2</v>
      </c>
      <c r="CF793" s="11">
        <v>-3.0820299999999998E-2</v>
      </c>
      <c r="CG793" s="11">
        <v>-4.0227400000000003E-2</v>
      </c>
      <c r="CH793" s="11">
        <v>-2.7186399999999999E-2</v>
      </c>
      <c r="CI793" s="11">
        <v>6.3235000000000001E-3</v>
      </c>
      <c r="CJ793" s="11">
        <v>-7.3562000000000002E-3</v>
      </c>
      <c r="CK793" s="11">
        <v>2.38026E-2</v>
      </c>
      <c r="CL793" s="11">
        <v>9.6260999999999999E-2</v>
      </c>
      <c r="CM793" s="11">
        <v>0.1075218</v>
      </c>
      <c r="CN793" s="11">
        <v>0.14023569999999999</v>
      </c>
      <c r="CO793" s="11">
        <v>0.15322659999999999</v>
      </c>
      <c r="CP793" s="11">
        <v>0.1547471</v>
      </c>
      <c r="CQ793" s="11">
        <v>0.15910830000000001</v>
      </c>
      <c r="CR793" s="11">
        <v>0.27108890000000002</v>
      </c>
      <c r="CS793" s="11">
        <v>0.30800939999999999</v>
      </c>
      <c r="CT793" s="11">
        <v>0.2175607</v>
      </c>
      <c r="CU793" s="11">
        <v>0.16689979999999999</v>
      </c>
      <c r="CV793" s="11">
        <v>0.15040629999999999</v>
      </c>
      <c r="CW793" s="11">
        <v>0.1056078</v>
      </c>
      <c r="CX793" s="11">
        <v>0.1081756</v>
      </c>
      <c r="CY793" s="11">
        <v>8.1398399999999996E-2</v>
      </c>
      <c r="CZ793" s="11">
        <v>5.2748499999999997E-2</v>
      </c>
      <c r="DA793" s="11">
        <v>4.3511899999999999E-2</v>
      </c>
      <c r="DB793" s="11">
        <v>3.8355300000000002E-2</v>
      </c>
      <c r="DC793" s="11">
        <v>2.9846299999999999E-2</v>
      </c>
      <c r="DD793" s="11">
        <v>2.5736999999999999E-2</v>
      </c>
      <c r="DE793" s="11">
        <v>2.28078E-2</v>
      </c>
      <c r="DF793" s="11">
        <v>2.2442E-2</v>
      </c>
      <c r="DG793" s="11">
        <v>2.22463E-2</v>
      </c>
      <c r="DH793" s="11">
        <v>2.4204199999999999E-2</v>
      </c>
      <c r="DI793" s="11">
        <v>3.0324799999999999E-2</v>
      </c>
      <c r="DJ793" s="11">
        <v>3.5659499999999997E-2</v>
      </c>
      <c r="DK793" s="11">
        <v>3.9839399999999997E-2</v>
      </c>
      <c r="DL793" s="11">
        <v>4.3337800000000003E-2</v>
      </c>
      <c r="DM793" s="11">
        <v>4.5908999999999998E-2</v>
      </c>
      <c r="DN793" s="11">
        <v>5.1815E-2</v>
      </c>
      <c r="DO793" s="11">
        <v>5.3765800000000002E-2</v>
      </c>
      <c r="DP793" s="11">
        <v>6.0516E-2</v>
      </c>
      <c r="DQ793" s="11">
        <v>6.7570400000000003E-2</v>
      </c>
      <c r="DR793" s="11">
        <v>5.5549099999999997E-2</v>
      </c>
      <c r="DS793" s="11">
        <v>4.4718399999999998E-2</v>
      </c>
      <c r="DT793" s="11">
        <v>4.5993199999999998E-2</v>
      </c>
      <c r="DU793" s="11">
        <v>4.7322999999999997E-2</v>
      </c>
      <c r="DV793" s="11">
        <v>4.1178100000000002E-2</v>
      </c>
      <c r="DW793" s="11">
        <v>3.2190200000000002E-2</v>
      </c>
      <c r="DX793" s="11">
        <v>0.72455020000000003</v>
      </c>
      <c r="DY793" s="11">
        <v>2.7118E-2</v>
      </c>
      <c r="DZ793" s="11">
        <v>5.04217E-2</v>
      </c>
      <c r="EA793" s="11">
        <v>72.765600000000006</v>
      </c>
      <c r="EB793" s="11">
        <v>71.553929999999994</v>
      </c>
      <c r="EC793" s="11">
        <v>71.274860000000004</v>
      </c>
      <c r="ED793" s="11">
        <v>70.440780000000004</v>
      </c>
      <c r="EE793" s="11">
        <v>69.289140000000003</v>
      </c>
      <c r="EF793" s="11">
        <v>70.371269999999996</v>
      </c>
      <c r="EG793" s="11">
        <v>68.778570000000002</v>
      </c>
      <c r="EH793" s="11">
        <v>69.819559999999996</v>
      </c>
      <c r="EI793" s="11">
        <v>73.314229999999995</v>
      </c>
      <c r="EJ793" s="11">
        <v>78.627610000000004</v>
      </c>
      <c r="EK793" s="11">
        <v>81.935119999999998</v>
      </c>
      <c r="EL793" s="11">
        <v>85.805310000000006</v>
      </c>
      <c r="EM793" s="11">
        <v>88.617109999999997</v>
      </c>
      <c r="EN793" s="11">
        <v>88.723889999999997</v>
      </c>
      <c r="EO793" s="11">
        <v>90.726740000000007</v>
      </c>
      <c r="EP793" s="11">
        <v>91.670820000000006</v>
      </c>
      <c r="EQ793" s="11">
        <v>90.615650000000002</v>
      </c>
      <c r="ER793" s="11">
        <v>88.978960000000001</v>
      </c>
      <c r="ES793" s="11">
        <v>86.306269999999998</v>
      </c>
      <c r="ET793" s="11">
        <v>83.179270000000002</v>
      </c>
      <c r="EU793" s="11">
        <v>79.308920000000001</v>
      </c>
      <c r="EV793" s="11">
        <v>76.324290000000005</v>
      </c>
      <c r="EW793" s="11">
        <v>75.630719999999997</v>
      </c>
      <c r="EX793" s="11">
        <v>73.268929999999997</v>
      </c>
      <c r="EY793" s="11">
        <v>0</v>
      </c>
      <c r="EZ793" s="11"/>
      <c r="FA793" s="11"/>
      <c r="FB793" s="11"/>
      <c r="FC793" s="11"/>
      <c r="FD793" s="11"/>
      <c r="FE793" s="11"/>
      <c r="FF793" s="11"/>
      <c r="FG793" s="11"/>
      <c r="FH793" s="11"/>
      <c r="FI793" s="11"/>
      <c r="FJ793" s="11"/>
      <c r="FK793" s="11"/>
      <c r="FL793" s="11"/>
      <c r="FM793" s="11"/>
      <c r="FN793" s="11"/>
      <c r="FO793" s="11"/>
      <c r="FP793" s="11"/>
      <c r="FQ793" s="11"/>
      <c r="FR793" s="11"/>
      <c r="FS793" s="11"/>
      <c r="FT793" s="11"/>
      <c r="FU793" s="11"/>
      <c r="FV793" s="11"/>
      <c r="HY793" s="37"/>
      <c r="IA793" s="37"/>
    </row>
    <row r="794" spans="1:235" x14ac:dyDescent="0.25">
      <c r="A794" s="37" t="s">
        <v>112</v>
      </c>
      <c r="B794" t="s">
        <v>142</v>
      </c>
      <c r="C794" t="s">
        <v>88</v>
      </c>
      <c r="D794" t="s">
        <v>105</v>
      </c>
      <c r="E794" s="38" t="s">
        <v>122</v>
      </c>
      <c r="F794" t="s">
        <v>107</v>
      </c>
      <c r="G794" s="11">
        <v>2400</v>
      </c>
      <c r="H794" s="11">
        <v>0.69984049999999998</v>
      </c>
      <c r="I794" s="11">
        <v>0.64969209999999999</v>
      </c>
      <c r="J794" s="11">
        <v>0.60732209999999998</v>
      </c>
      <c r="K794" s="11">
        <v>0.57147970000000003</v>
      </c>
      <c r="L794" s="11">
        <v>0.54875269999999998</v>
      </c>
      <c r="M794" s="11">
        <v>0.54337469999999999</v>
      </c>
      <c r="N794" s="11">
        <v>0.52600820000000004</v>
      </c>
      <c r="O794" s="11">
        <v>0.45218029999999998</v>
      </c>
      <c r="P794" s="11">
        <v>0.18421360000000001</v>
      </c>
      <c r="Q794" s="11">
        <v>-0.15294679999999999</v>
      </c>
      <c r="R794" s="11">
        <v>-0.46092909999999998</v>
      </c>
      <c r="S794" s="11">
        <v>-0.61972709999999998</v>
      </c>
      <c r="T794" s="11">
        <v>-0.61699119999999996</v>
      </c>
      <c r="U794" s="11">
        <v>-0.54737769999999997</v>
      </c>
      <c r="V794" s="11">
        <v>-0.4151823</v>
      </c>
      <c r="W794" s="11">
        <v>-0.1491555</v>
      </c>
      <c r="X794" s="11">
        <v>0.2177318</v>
      </c>
      <c r="Y794" s="11">
        <v>0.62843260000000001</v>
      </c>
      <c r="Z794" s="11">
        <v>0.90807479999999996</v>
      </c>
      <c r="AA794" s="11">
        <v>1.0070749999999999</v>
      </c>
      <c r="AB794" s="11">
        <v>0.99568699999999999</v>
      </c>
      <c r="AC794" s="11">
        <v>0.94756580000000001</v>
      </c>
      <c r="AD794" s="11">
        <v>0.86666779999999999</v>
      </c>
      <c r="AE794" s="11">
        <v>0.74432670000000001</v>
      </c>
      <c r="AF794" s="11">
        <v>-0.15231629999999999</v>
      </c>
      <c r="AG794" s="11">
        <v>-0.14247750000000001</v>
      </c>
      <c r="AH794" s="11">
        <v>-0.12229859999999999</v>
      </c>
      <c r="AI794" s="11">
        <v>-0.1025539</v>
      </c>
      <c r="AJ794" s="11">
        <v>-9.4809500000000005E-2</v>
      </c>
      <c r="AK794" s="11">
        <v>-8.8870400000000002E-2</v>
      </c>
      <c r="AL794" s="11">
        <v>-7.4613299999999994E-2</v>
      </c>
      <c r="AM794" s="11">
        <v>-6.7290699999999995E-2</v>
      </c>
      <c r="AN794" s="11">
        <v>-9.7353400000000007E-2</v>
      </c>
      <c r="AO794" s="11">
        <v>-9.4618400000000005E-2</v>
      </c>
      <c r="AP794" s="11">
        <v>-6.83362E-2</v>
      </c>
      <c r="AQ794" s="11">
        <v>-4.58275E-2</v>
      </c>
      <c r="AR794" s="11">
        <v>-3.2846199999999999E-2</v>
      </c>
      <c r="AS794" s="11">
        <v>-3.42533E-2</v>
      </c>
      <c r="AT794" s="11">
        <v>-5.3692999999999998E-2</v>
      </c>
      <c r="AU794" s="11">
        <v>-3.11039E-2</v>
      </c>
      <c r="AV794" s="11">
        <v>2.9321400000000001E-2</v>
      </c>
      <c r="AW794" s="11">
        <v>3.4141199999999997E-2</v>
      </c>
      <c r="AX794" s="11">
        <v>4.1745999999999997E-3</v>
      </c>
      <c r="AY794" s="11">
        <v>-1.5877100000000002E-2</v>
      </c>
      <c r="AZ794" s="11">
        <v>-4.34388E-2</v>
      </c>
      <c r="BA794" s="11">
        <v>-8.7915800000000002E-2</v>
      </c>
      <c r="BB794" s="11">
        <v>-7.2279899999999994E-2</v>
      </c>
      <c r="BC794" s="11">
        <v>-7.0449700000000004E-2</v>
      </c>
      <c r="BD794" s="11">
        <v>-0.1005347</v>
      </c>
      <c r="BE794" s="11">
        <v>-9.4825000000000007E-2</v>
      </c>
      <c r="BF794" s="11">
        <v>-8.1356399999999995E-2</v>
      </c>
      <c r="BG794" s="11">
        <v>-6.6739800000000002E-2</v>
      </c>
      <c r="BH794" s="11">
        <v>-6.3061199999999998E-2</v>
      </c>
      <c r="BI794" s="11">
        <v>-5.7631300000000003E-2</v>
      </c>
      <c r="BJ794" s="11">
        <v>-4.5531500000000003E-2</v>
      </c>
      <c r="BK794" s="11">
        <v>-3.6735700000000003E-2</v>
      </c>
      <c r="BL794" s="11">
        <v>-6.3073299999999999E-2</v>
      </c>
      <c r="BM794" s="11">
        <v>-6.0796500000000003E-2</v>
      </c>
      <c r="BN794" s="11">
        <v>-3.5649800000000002E-2</v>
      </c>
      <c r="BO794" s="11">
        <v>-1.0651900000000001E-2</v>
      </c>
      <c r="BP794" s="11">
        <v>6.6147000000000003E-3</v>
      </c>
      <c r="BQ794" s="11">
        <v>9.7681E-3</v>
      </c>
      <c r="BR794" s="11">
        <v>-6.0404999999999999E-3</v>
      </c>
      <c r="BS794" s="11">
        <v>1.7474199999999999E-2</v>
      </c>
      <c r="BT794" s="11">
        <v>8.7599099999999999E-2</v>
      </c>
      <c r="BU794" s="11">
        <v>9.4149099999999999E-2</v>
      </c>
      <c r="BV794" s="11">
        <v>5.6113799999999998E-2</v>
      </c>
      <c r="BW794" s="11">
        <v>2.5626900000000001E-2</v>
      </c>
      <c r="BX794" s="11">
        <v>-2.2761000000000001E-3</v>
      </c>
      <c r="BY794" s="11">
        <v>-4.0103600000000003E-2</v>
      </c>
      <c r="BZ794" s="11">
        <v>-2.5872900000000001E-2</v>
      </c>
      <c r="CA794" s="11">
        <v>-3.3112599999999999E-2</v>
      </c>
      <c r="CB794" s="11">
        <v>-4.8753199999999997E-2</v>
      </c>
      <c r="CC794" s="11">
        <v>-4.7172499999999999E-2</v>
      </c>
      <c r="CD794" s="11">
        <v>-4.0414199999999997E-2</v>
      </c>
      <c r="CE794" s="11">
        <v>-3.0925600000000001E-2</v>
      </c>
      <c r="CF794" s="11">
        <v>-3.1313000000000001E-2</v>
      </c>
      <c r="CG794" s="11">
        <v>-2.6392100000000002E-2</v>
      </c>
      <c r="CH794" s="11">
        <v>-1.6449800000000001E-2</v>
      </c>
      <c r="CI794" s="11">
        <v>-6.1806999999999999E-3</v>
      </c>
      <c r="CJ794" s="11">
        <v>-2.8793200000000001E-2</v>
      </c>
      <c r="CK794" s="11">
        <v>-2.6974700000000001E-2</v>
      </c>
      <c r="CL794" s="11">
        <v>-2.9635E-3</v>
      </c>
      <c r="CM794" s="11">
        <v>2.4523799999999998E-2</v>
      </c>
      <c r="CN794" s="11">
        <v>4.6075499999999998E-2</v>
      </c>
      <c r="CO794" s="11">
        <v>5.37896E-2</v>
      </c>
      <c r="CP794" s="11">
        <v>4.1612099999999999E-2</v>
      </c>
      <c r="CQ794" s="11">
        <v>6.6052299999999994E-2</v>
      </c>
      <c r="CR794" s="11">
        <v>0.1458769</v>
      </c>
      <c r="CS794" s="11">
        <v>0.15415699999999999</v>
      </c>
      <c r="CT794" s="11">
        <v>0.10805289999999999</v>
      </c>
      <c r="CU794" s="11">
        <v>6.7130999999999996E-2</v>
      </c>
      <c r="CV794" s="11">
        <v>3.88866E-2</v>
      </c>
      <c r="CW794" s="11">
        <v>7.7086000000000003E-3</v>
      </c>
      <c r="CX794" s="11">
        <v>2.0534E-2</v>
      </c>
      <c r="CY794" s="11">
        <v>4.2243999999999997E-3</v>
      </c>
      <c r="CZ794" s="11">
        <v>3.1481000000000002E-2</v>
      </c>
      <c r="DA794" s="11">
        <v>2.8970699999999999E-2</v>
      </c>
      <c r="DB794" s="11">
        <v>2.4891099999999999E-2</v>
      </c>
      <c r="DC794" s="11">
        <v>2.1773500000000001E-2</v>
      </c>
      <c r="DD794" s="11">
        <v>1.9301599999999999E-2</v>
      </c>
      <c r="DE794" s="11">
        <v>1.8992100000000001E-2</v>
      </c>
      <c r="DF794" s="11">
        <v>1.7680399999999999E-2</v>
      </c>
      <c r="DG794" s="11">
        <v>1.8576100000000002E-2</v>
      </c>
      <c r="DH794" s="11">
        <v>2.08408E-2</v>
      </c>
      <c r="DI794" s="11">
        <v>2.0562199999999999E-2</v>
      </c>
      <c r="DJ794" s="11">
        <v>1.9871900000000001E-2</v>
      </c>
      <c r="DK794" s="11">
        <v>2.1385299999999999E-2</v>
      </c>
      <c r="DL794" s="11">
        <v>2.3990500000000001E-2</v>
      </c>
      <c r="DM794" s="11">
        <v>2.6763100000000001E-2</v>
      </c>
      <c r="DN794" s="11">
        <v>2.8970699999999999E-2</v>
      </c>
      <c r="DO794" s="11">
        <v>2.9533400000000001E-2</v>
      </c>
      <c r="DP794" s="11">
        <v>3.5430299999999998E-2</v>
      </c>
      <c r="DQ794" s="11">
        <v>3.6482199999999999E-2</v>
      </c>
      <c r="DR794" s="11">
        <v>3.1576800000000002E-2</v>
      </c>
      <c r="DS794" s="11">
        <v>2.52327E-2</v>
      </c>
      <c r="DT794" s="11">
        <v>2.5025100000000002E-2</v>
      </c>
      <c r="DU794" s="11">
        <v>2.9067800000000001E-2</v>
      </c>
      <c r="DV794" s="11">
        <v>2.82134E-2</v>
      </c>
      <c r="DW794" s="11">
        <v>2.2699299999999999E-2</v>
      </c>
      <c r="DX794" s="11">
        <v>0.61986699999999995</v>
      </c>
      <c r="DY794" s="11">
        <v>1.6129899999999999E-2</v>
      </c>
      <c r="DZ794" s="11">
        <v>2.7815200000000002E-2</v>
      </c>
      <c r="EA794" s="11">
        <v>62.32376</v>
      </c>
      <c r="EB794" s="11">
        <v>62.04748</v>
      </c>
      <c r="EC794" s="11">
        <v>61.882019999999997</v>
      </c>
      <c r="ED794" s="11">
        <v>61.591940000000001</v>
      </c>
      <c r="EE794" s="11">
        <v>61.445650000000001</v>
      </c>
      <c r="EF794" s="11">
        <v>61.461379999999998</v>
      </c>
      <c r="EG794" s="11">
        <v>61.349020000000003</v>
      </c>
      <c r="EH794" s="11">
        <v>62.261600000000001</v>
      </c>
      <c r="EI794" s="11">
        <v>63.288649999999997</v>
      </c>
      <c r="EJ794" s="11">
        <v>65.39237</v>
      </c>
      <c r="EK794" s="11">
        <v>68.531080000000003</v>
      </c>
      <c r="EL794" s="11">
        <v>72.271940000000001</v>
      </c>
      <c r="EM794" s="11">
        <v>74.818060000000003</v>
      </c>
      <c r="EN794" s="11">
        <v>75.966099999999997</v>
      </c>
      <c r="EO794" s="11">
        <v>76.385779999999997</v>
      </c>
      <c r="EP794" s="11">
        <v>75.788889999999995</v>
      </c>
      <c r="EQ794" s="11">
        <v>75.166929999999994</v>
      </c>
      <c r="ER794" s="11">
        <v>74.118870000000001</v>
      </c>
      <c r="ES794" s="11">
        <v>72.549139999999994</v>
      </c>
      <c r="ET794" s="11">
        <v>69.716309999999993</v>
      </c>
      <c r="EU794" s="11">
        <v>66.128630000000001</v>
      </c>
      <c r="EV794" s="11">
        <v>63.525199999999998</v>
      </c>
      <c r="EW794" s="11">
        <v>62.699039999999997</v>
      </c>
      <c r="EX794" s="11">
        <v>62.128129999999999</v>
      </c>
      <c r="EY794" s="11">
        <v>0</v>
      </c>
      <c r="EZ794" s="11"/>
      <c r="FA794" s="11"/>
      <c r="FB794" s="11"/>
      <c r="FC794" s="11"/>
      <c r="FD794" s="11"/>
      <c r="FE794" s="11"/>
      <c r="FF794" s="11"/>
      <c r="FG794" s="11"/>
      <c r="FH794" s="11"/>
      <c r="FI794" s="11"/>
      <c r="FJ794" s="11"/>
      <c r="FK794" s="11"/>
      <c r="FL794" s="11"/>
      <c r="FM794" s="11"/>
      <c r="FN794" s="11"/>
      <c r="FO794" s="11"/>
      <c r="FP794" s="11"/>
      <c r="FQ794" s="11"/>
      <c r="FR794" s="11"/>
      <c r="FS794" s="11"/>
      <c r="FT794" s="11"/>
      <c r="FU794" s="11"/>
      <c r="FV794" s="11"/>
      <c r="HY794" s="37"/>
    </row>
    <row r="795" spans="1:235" x14ac:dyDescent="0.25">
      <c r="A795" t="s">
        <v>112</v>
      </c>
      <c r="B795" t="s">
        <v>142</v>
      </c>
      <c r="C795" t="s">
        <v>0</v>
      </c>
      <c r="D795" t="s">
        <v>105</v>
      </c>
      <c r="E795" s="38" t="s">
        <v>122</v>
      </c>
      <c r="F795" t="s">
        <v>107</v>
      </c>
      <c r="G795" s="11">
        <v>2400</v>
      </c>
      <c r="H795" s="11">
        <v>1.6796169999999999</v>
      </c>
      <c r="I795" s="11">
        <v>1.559261</v>
      </c>
      <c r="J795" s="11">
        <v>1.457573</v>
      </c>
      <c r="K795" s="11">
        <v>1.371551</v>
      </c>
      <c r="L795" s="11">
        <v>1.317007</v>
      </c>
      <c r="M795" s="11">
        <v>1.3040989999999999</v>
      </c>
      <c r="N795" s="11">
        <v>1.2624200000000001</v>
      </c>
      <c r="O795" s="11">
        <v>1.0852329999999999</v>
      </c>
      <c r="P795" s="11">
        <v>0.44211270000000003</v>
      </c>
      <c r="Q795" s="11">
        <v>-0.36707230000000002</v>
      </c>
      <c r="R795" s="11">
        <v>-1.10623</v>
      </c>
      <c r="S795" s="11">
        <v>-1.4873449999999999</v>
      </c>
      <c r="T795" s="11">
        <v>-1.4807790000000001</v>
      </c>
      <c r="U795" s="11">
        <v>-1.313706</v>
      </c>
      <c r="V795" s="11">
        <v>-0.99643749999999998</v>
      </c>
      <c r="W795" s="11">
        <v>-0.35797329999999999</v>
      </c>
      <c r="X795" s="11">
        <v>0.52255640000000003</v>
      </c>
      <c r="Y795" s="11">
        <v>1.508238</v>
      </c>
      <c r="Z795" s="11">
        <v>2.1793800000000001</v>
      </c>
      <c r="AA795" s="11">
        <v>2.416979</v>
      </c>
      <c r="AB795" s="11">
        <v>2.3896489999999999</v>
      </c>
      <c r="AC795" s="11">
        <v>2.2741579999999999</v>
      </c>
      <c r="AD795" s="11">
        <v>2.080003</v>
      </c>
      <c r="AE795" s="11">
        <v>1.786384</v>
      </c>
      <c r="AF795" s="11">
        <v>-0.36555910000000003</v>
      </c>
      <c r="AG795" s="11">
        <v>-0.34194609999999998</v>
      </c>
      <c r="AH795" s="11">
        <v>-0.29351660000000002</v>
      </c>
      <c r="AI795" s="11">
        <v>-0.2461295</v>
      </c>
      <c r="AJ795" s="11">
        <v>-0.22754269999999999</v>
      </c>
      <c r="AK795" s="11">
        <v>-0.21328910000000001</v>
      </c>
      <c r="AL795" s="11">
        <v>-0.1790718</v>
      </c>
      <c r="AM795" s="11">
        <v>-0.16149769999999999</v>
      </c>
      <c r="AN795" s="11">
        <v>-0.2336482</v>
      </c>
      <c r="AO795" s="11">
        <v>-0.22708400000000001</v>
      </c>
      <c r="AP795" s="11">
        <v>-0.16400680000000001</v>
      </c>
      <c r="AQ795" s="11">
        <v>-0.109986</v>
      </c>
      <c r="AR795" s="11">
        <v>-7.8830899999999995E-2</v>
      </c>
      <c r="AS795" s="11">
        <v>-8.2208000000000003E-2</v>
      </c>
      <c r="AT795" s="11">
        <v>-0.12886329999999999</v>
      </c>
      <c r="AU795" s="11">
        <v>-7.4649499999999994E-2</v>
      </c>
      <c r="AV795" s="11">
        <v>7.0371400000000001E-2</v>
      </c>
      <c r="AW795" s="11">
        <v>8.1938899999999995E-2</v>
      </c>
      <c r="AX795" s="11">
        <v>1.0019E-2</v>
      </c>
      <c r="AY795" s="11">
        <v>-3.8105100000000003E-2</v>
      </c>
      <c r="AZ795" s="11">
        <v>-0.1042531</v>
      </c>
      <c r="BA795" s="11">
        <v>-0.21099799999999999</v>
      </c>
      <c r="BB795" s="11">
        <v>-0.17347170000000001</v>
      </c>
      <c r="BC795" s="11">
        <v>-0.16907920000000001</v>
      </c>
      <c r="BD795" s="11">
        <v>-0.24128340000000001</v>
      </c>
      <c r="BE795" s="11">
        <v>-0.22758</v>
      </c>
      <c r="BF795" s="11">
        <v>-0.19525529999999999</v>
      </c>
      <c r="BG795" s="11">
        <v>-0.1601755</v>
      </c>
      <c r="BH795" s="11">
        <v>-0.15134690000000001</v>
      </c>
      <c r="BI795" s="11">
        <v>-0.1383151</v>
      </c>
      <c r="BJ795" s="11">
        <v>-0.1092757</v>
      </c>
      <c r="BK795" s="11">
        <v>-8.81657E-2</v>
      </c>
      <c r="BL795" s="11">
        <v>-0.15137590000000001</v>
      </c>
      <c r="BM795" s="11">
        <v>-0.1459116</v>
      </c>
      <c r="BN795" s="11">
        <v>-8.55596E-2</v>
      </c>
      <c r="BO795" s="11">
        <v>-2.55645E-2</v>
      </c>
      <c r="BP795" s="11">
        <v>1.5875199999999999E-2</v>
      </c>
      <c r="BQ795" s="11">
        <v>2.3443499999999999E-2</v>
      </c>
      <c r="BR795" s="11">
        <v>-1.44972E-2</v>
      </c>
      <c r="BS795" s="11">
        <v>4.1938099999999999E-2</v>
      </c>
      <c r="BT795" s="11">
        <v>0.21023800000000001</v>
      </c>
      <c r="BU795" s="11">
        <v>0.22595789999999999</v>
      </c>
      <c r="BV795" s="11">
        <v>0.13467299999999999</v>
      </c>
      <c r="BW795" s="11">
        <v>6.15046E-2</v>
      </c>
      <c r="BX795" s="11">
        <v>-5.4625999999999997E-3</v>
      </c>
      <c r="BY795" s="11">
        <v>-9.6248700000000006E-2</v>
      </c>
      <c r="BZ795" s="11">
        <v>-6.20951E-2</v>
      </c>
      <c r="CA795" s="11">
        <v>-7.9470299999999994E-2</v>
      </c>
      <c r="CB795" s="11">
        <v>-0.1170076</v>
      </c>
      <c r="CC795" s="11">
        <v>-0.113214</v>
      </c>
      <c r="CD795" s="11">
        <v>-9.6993999999999997E-2</v>
      </c>
      <c r="CE795" s="11">
        <v>-7.4221400000000007E-2</v>
      </c>
      <c r="CF795" s="11">
        <v>-7.5151099999999998E-2</v>
      </c>
      <c r="CG795" s="11">
        <v>-6.3341099999999997E-2</v>
      </c>
      <c r="CH795" s="11">
        <v>-3.9479500000000001E-2</v>
      </c>
      <c r="CI795" s="11">
        <v>-1.48337E-2</v>
      </c>
      <c r="CJ795" s="11">
        <v>-6.9103700000000004E-2</v>
      </c>
      <c r="CK795" s="11">
        <v>-6.4739199999999997E-2</v>
      </c>
      <c r="CL795" s="11">
        <v>-7.1124999999999999E-3</v>
      </c>
      <c r="CM795" s="11">
        <v>5.8857E-2</v>
      </c>
      <c r="CN795" s="11">
        <v>0.1105812</v>
      </c>
      <c r="CO795" s="11">
        <v>0.12909499999999999</v>
      </c>
      <c r="CP795" s="11">
        <v>9.9868899999999997E-2</v>
      </c>
      <c r="CQ795" s="11">
        <v>0.15852559999999999</v>
      </c>
      <c r="CR795" s="11">
        <v>0.35010449999999999</v>
      </c>
      <c r="CS795" s="11">
        <v>0.36997679999999999</v>
      </c>
      <c r="CT795" s="11">
        <v>0.25932709999999998</v>
      </c>
      <c r="CU795" s="11">
        <v>0.16111439999999999</v>
      </c>
      <c r="CV795" s="11">
        <v>9.3327900000000005E-2</v>
      </c>
      <c r="CW795" s="11">
        <v>1.8500599999999999E-2</v>
      </c>
      <c r="CX795" s="11">
        <v>4.9281499999999999E-2</v>
      </c>
      <c r="CY795" s="11">
        <v>1.01387E-2</v>
      </c>
      <c r="CZ795" s="11">
        <v>7.5554300000000005E-2</v>
      </c>
      <c r="DA795" s="11">
        <v>6.9529599999999997E-2</v>
      </c>
      <c r="DB795" s="11">
        <v>5.9738600000000003E-2</v>
      </c>
      <c r="DC795" s="11">
        <v>5.2256299999999999E-2</v>
      </c>
      <c r="DD795" s="11">
        <v>4.6323799999999998E-2</v>
      </c>
      <c r="DE795" s="11">
        <v>4.5581000000000003E-2</v>
      </c>
      <c r="DF795" s="11">
        <v>4.2433100000000001E-2</v>
      </c>
      <c r="DG795" s="11">
        <v>4.4582700000000003E-2</v>
      </c>
      <c r="DH795" s="11">
        <v>5.0018E-2</v>
      </c>
      <c r="DI795" s="11">
        <v>4.9349299999999999E-2</v>
      </c>
      <c r="DJ795" s="11">
        <v>4.7692499999999999E-2</v>
      </c>
      <c r="DK795" s="11">
        <v>5.1324599999999998E-2</v>
      </c>
      <c r="DL795" s="11">
        <v>5.7577200000000002E-2</v>
      </c>
      <c r="DM795" s="11">
        <v>6.4231499999999997E-2</v>
      </c>
      <c r="DN795" s="11">
        <v>6.95297E-2</v>
      </c>
      <c r="DO795" s="11">
        <v>7.0880200000000004E-2</v>
      </c>
      <c r="DP795" s="11">
        <v>8.5032800000000006E-2</v>
      </c>
      <c r="DQ795" s="11">
        <v>8.7557300000000005E-2</v>
      </c>
      <c r="DR795" s="11">
        <v>7.5784299999999999E-2</v>
      </c>
      <c r="DS795" s="11">
        <v>6.0558399999999998E-2</v>
      </c>
      <c r="DT795" s="11">
        <v>6.0060299999999997E-2</v>
      </c>
      <c r="DU795" s="11">
        <v>6.9762599999999994E-2</v>
      </c>
      <c r="DV795" s="11">
        <v>6.77122E-2</v>
      </c>
      <c r="DW795" s="11">
        <v>5.4478400000000003E-2</v>
      </c>
      <c r="DX795" s="11">
        <v>1.487681</v>
      </c>
      <c r="DY795" s="11">
        <v>3.8711700000000002E-2</v>
      </c>
      <c r="DZ795" s="11">
        <v>6.6756499999999996E-2</v>
      </c>
      <c r="EA795" s="11">
        <v>62.32376</v>
      </c>
      <c r="EB795" s="11">
        <v>62.04748</v>
      </c>
      <c r="EC795" s="11">
        <v>61.882019999999997</v>
      </c>
      <c r="ED795" s="11">
        <v>61.591940000000001</v>
      </c>
      <c r="EE795" s="11">
        <v>61.445650000000001</v>
      </c>
      <c r="EF795" s="11">
        <v>61.461379999999998</v>
      </c>
      <c r="EG795" s="11">
        <v>61.349020000000003</v>
      </c>
      <c r="EH795" s="11">
        <v>62.261600000000001</v>
      </c>
      <c r="EI795" s="11">
        <v>63.288649999999997</v>
      </c>
      <c r="EJ795" s="11">
        <v>65.39237</v>
      </c>
      <c r="EK795" s="11">
        <v>68.531080000000003</v>
      </c>
      <c r="EL795" s="11">
        <v>72.271940000000001</v>
      </c>
      <c r="EM795" s="11">
        <v>74.818060000000003</v>
      </c>
      <c r="EN795" s="11">
        <v>75.966099999999997</v>
      </c>
      <c r="EO795" s="11">
        <v>76.385779999999997</v>
      </c>
      <c r="EP795" s="11">
        <v>75.788889999999995</v>
      </c>
      <c r="EQ795" s="11">
        <v>75.166929999999994</v>
      </c>
      <c r="ER795" s="11">
        <v>74.118870000000001</v>
      </c>
      <c r="ES795" s="11">
        <v>72.549139999999994</v>
      </c>
      <c r="ET795" s="11">
        <v>69.716309999999993</v>
      </c>
      <c r="EU795" s="11">
        <v>66.128630000000001</v>
      </c>
      <c r="EV795" s="11">
        <v>63.525199999999998</v>
      </c>
      <c r="EW795" s="11">
        <v>62.699039999999997</v>
      </c>
      <c r="EX795" s="11">
        <v>62.128129999999999</v>
      </c>
      <c r="EY795" s="11">
        <v>0</v>
      </c>
      <c r="EZ795" s="11"/>
      <c r="FA795" s="11"/>
      <c r="FB795" s="11"/>
      <c r="FC795" s="11"/>
      <c r="FD795" s="11"/>
      <c r="FE795" s="11"/>
      <c r="FF795" s="11"/>
      <c r="FG795" s="11"/>
      <c r="FH795" s="11"/>
      <c r="FI795" s="11"/>
      <c r="FJ795" s="11"/>
      <c r="FK795" s="11"/>
      <c r="FL795" s="11"/>
      <c r="FM795" s="11"/>
      <c r="FN795" s="11"/>
      <c r="FO795" s="11"/>
      <c r="FP795" s="11"/>
      <c r="FQ795" s="11"/>
      <c r="FR795" s="11"/>
      <c r="FS795" s="11"/>
      <c r="FT795" s="11"/>
      <c r="FU795" s="11"/>
      <c r="FV795" s="11"/>
      <c r="HY795" s="37"/>
      <c r="IA795" s="37"/>
    </row>
    <row r="796" spans="1:235" x14ac:dyDescent="0.25">
      <c r="A796" t="s">
        <v>112</v>
      </c>
      <c r="B796" t="s">
        <v>142</v>
      </c>
      <c r="C796" t="s">
        <v>0</v>
      </c>
      <c r="D796" t="s">
        <v>105</v>
      </c>
      <c r="E796" s="38" t="s">
        <v>239</v>
      </c>
      <c r="F796" t="s">
        <v>107</v>
      </c>
      <c r="G796" s="11">
        <v>2400</v>
      </c>
      <c r="H796" s="11">
        <v>2.253514</v>
      </c>
      <c r="I796" s="11">
        <v>1.9733879999999999</v>
      </c>
      <c r="J796" s="11">
        <v>1.783164</v>
      </c>
      <c r="K796" s="11">
        <v>1.690944</v>
      </c>
      <c r="L796" s="11">
        <v>1.597013</v>
      </c>
      <c r="M796" s="11">
        <v>1.4633890000000001</v>
      </c>
      <c r="N796" s="11">
        <v>1.3714090000000001</v>
      </c>
      <c r="O796" s="11">
        <v>1.168723</v>
      </c>
      <c r="P796" s="11">
        <v>0.64170519999999998</v>
      </c>
      <c r="Q796" s="11">
        <v>0.16919960000000001</v>
      </c>
      <c r="R796" s="11">
        <v>0.22280269999999999</v>
      </c>
      <c r="S796" s="11">
        <v>0.25480829999999999</v>
      </c>
      <c r="T796" s="11">
        <v>0.57711570000000001</v>
      </c>
      <c r="U796" s="11">
        <v>0.91578079999999995</v>
      </c>
      <c r="V796" s="11">
        <v>1.2768520000000001</v>
      </c>
      <c r="W796" s="11">
        <v>1.9516089999999999</v>
      </c>
      <c r="X796" s="11">
        <v>2.767868</v>
      </c>
      <c r="Y796" s="11">
        <v>3.6527509999999999</v>
      </c>
      <c r="Z796" s="11">
        <v>4.0720970000000003</v>
      </c>
      <c r="AA796" s="11">
        <v>4.0312229999999998</v>
      </c>
      <c r="AB796" s="11">
        <v>3.6911369999999999</v>
      </c>
      <c r="AC796" s="11">
        <v>3.4553060000000002</v>
      </c>
      <c r="AD796" s="11">
        <v>3.134347</v>
      </c>
      <c r="AE796" s="11">
        <v>2.672272</v>
      </c>
      <c r="AF796" s="11">
        <v>-0.45347379999999998</v>
      </c>
      <c r="AG796" s="11">
        <v>-0.44708419999999999</v>
      </c>
      <c r="AH796" s="11">
        <v>-0.42675730000000001</v>
      </c>
      <c r="AI796" s="11">
        <v>-0.34501480000000001</v>
      </c>
      <c r="AJ796" s="11">
        <v>-0.29970350000000001</v>
      </c>
      <c r="AK796" s="11">
        <v>-0.29342970000000002</v>
      </c>
      <c r="AL796" s="11">
        <v>-0.2294503</v>
      </c>
      <c r="AM796" s="11">
        <v>-0.16877310000000001</v>
      </c>
      <c r="AN796" s="11">
        <v>-0.25221260000000001</v>
      </c>
      <c r="AO796" s="11">
        <v>-0.19330729999999999</v>
      </c>
      <c r="AP796" s="11">
        <v>-7.0409799999999995E-2</v>
      </c>
      <c r="AQ796" s="11">
        <v>-6.4244300000000004E-2</v>
      </c>
      <c r="AR796" s="11">
        <v>-1.42706E-2</v>
      </c>
      <c r="AS796" s="11">
        <v>-6.1793999999999998E-3</v>
      </c>
      <c r="AT796" s="11">
        <v>-5.0523899999999997E-2</v>
      </c>
      <c r="AU796" s="11">
        <v>-4.5436200000000003E-2</v>
      </c>
      <c r="AV796" s="11">
        <v>0.16658780000000001</v>
      </c>
      <c r="AW796" s="11">
        <v>0.19950979999999999</v>
      </c>
      <c r="AX796" s="11">
        <v>7.9533800000000002E-2</v>
      </c>
      <c r="AY796" s="11">
        <v>3.9231500000000002E-2</v>
      </c>
      <c r="AZ796" s="11">
        <v>-1.4138299999999999E-2</v>
      </c>
      <c r="BA796" s="11">
        <v>-0.15159110000000001</v>
      </c>
      <c r="BB796" s="11">
        <v>-8.9817400000000006E-2</v>
      </c>
      <c r="BC796" s="11">
        <v>-9.3567499999999998E-2</v>
      </c>
      <c r="BD796" s="11">
        <v>-0.26303009999999999</v>
      </c>
      <c r="BE796" s="11">
        <v>-0.27353840000000001</v>
      </c>
      <c r="BF796" s="11">
        <v>-0.27752670000000002</v>
      </c>
      <c r="BG796" s="11">
        <v>-0.22052179999999999</v>
      </c>
      <c r="BH796" s="11">
        <v>-0.1916564</v>
      </c>
      <c r="BI796" s="11">
        <v>-0.1976231</v>
      </c>
      <c r="BJ796" s="11">
        <v>-0.14617959999999999</v>
      </c>
      <c r="BK796" s="11">
        <v>-7.9194299999999995E-2</v>
      </c>
      <c r="BL796" s="11">
        <v>-0.14027700000000001</v>
      </c>
      <c r="BM796" s="11">
        <v>-7.8165499999999999E-2</v>
      </c>
      <c r="BN796" s="11">
        <v>6.3964800000000002E-2</v>
      </c>
      <c r="BO796" s="11">
        <v>8.2518900000000006E-2</v>
      </c>
      <c r="BP796" s="11">
        <v>0.14921580000000001</v>
      </c>
      <c r="BQ796" s="11">
        <v>0.1816227</v>
      </c>
      <c r="BR796" s="11">
        <v>0.150147</v>
      </c>
      <c r="BS796" s="11">
        <v>0.1609419</v>
      </c>
      <c r="BT796" s="11">
        <v>0.3912697</v>
      </c>
      <c r="BU796" s="11">
        <v>0.4564626</v>
      </c>
      <c r="BV796" s="11">
        <v>0.29461739999999997</v>
      </c>
      <c r="BW796" s="11">
        <v>0.2050032</v>
      </c>
      <c r="BX796" s="11">
        <v>0.15034</v>
      </c>
      <c r="BY796" s="11">
        <v>4.4253899999999999E-2</v>
      </c>
      <c r="BZ796" s="11">
        <v>8.03788E-2</v>
      </c>
      <c r="CA796" s="11">
        <v>5.5259700000000002E-2</v>
      </c>
      <c r="CB796" s="11">
        <v>-7.2586499999999998E-2</v>
      </c>
      <c r="CC796" s="11">
        <v>-9.9992600000000001E-2</v>
      </c>
      <c r="CD796" s="11">
        <v>-0.1282962</v>
      </c>
      <c r="CE796" s="11">
        <v>-9.6028699999999995E-2</v>
      </c>
      <c r="CF796" s="11">
        <v>-8.3609199999999995E-2</v>
      </c>
      <c r="CG796" s="11">
        <v>-0.1018164</v>
      </c>
      <c r="CH796" s="11">
        <v>-6.2908900000000004E-2</v>
      </c>
      <c r="CI796" s="11">
        <v>1.03844E-2</v>
      </c>
      <c r="CJ796" s="11">
        <v>-2.8341399999999999E-2</v>
      </c>
      <c r="CK796" s="11">
        <v>3.6976200000000001E-2</v>
      </c>
      <c r="CL796" s="11">
        <v>0.1983394</v>
      </c>
      <c r="CM796" s="11">
        <v>0.22928209999999999</v>
      </c>
      <c r="CN796" s="11">
        <v>0.31270209999999998</v>
      </c>
      <c r="CO796" s="11">
        <v>0.3694248</v>
      </c>
      <c r="CP796" s="11">
        <v>0.35081790000000002</v>
      </c>
      <c r="CQ796" s="11">
        <v>0.36732009999999998</v>
      </c>
      <c r="CR796" s="11">
        <v>0.61595169999999999</v>
      </c>
      <c r="CS796" s="11">
        <v>0.71341529999999997</v>
      </c>
      <c r="CT796" s="11">
        <v>0.50970090000000001</v>
      </c>
      <c r="CU796" s="11">
        <v>0.37077480000000002</v>
      </c>
      <c r="CV796" s="11">
        <v>0.3148183</v>
      </c>
      <c r="CW796" s="11">
        <v>0.2400989</v>
      </c>
      <c r="CX796" s="11">
        <v>0.25057489999999999</v>
      </c>
      <c r="CY796" s="11">
        <v>0.20408699999999999</v>
      </c>
      <c r="CZ796" s="11">
        <v>0.1157815</v>
      </c>
      <c r="DA796" s="11">
        <v>0.1055083</v>
      </c>
      <c r="DB796" s="11">
        <v>9.0725700000000006E-2</v>
      </c>
      <c r="DC796" s="11">
        <v>7.5686400000000001E-2</v>
      </c>
      <c r="DD796" s="11">
        <v>6.5687999999999996E-2</v>
      </c>
      <c r="DE796" s="11">
        <v>5.8246300000000001E-2</v>
      </c>
      <c r="DF796" s="11">
        <v>5.0625000000000003E-2</v>
      </c>
      <c r="DG796" s="11">
        <v>5.4460000000000001E-2</v>
      </c>
      <c r="DH796" s="11">
        <v>6.8052000000000001E-2</v>
      </c>
      <c r="DI796" s="11">
        <v>7.00012E-2</v>
      </c>
      <c r="DJ796" s="11">
        <v>8.1694000000000003E-2</v>
      </c>
      <c r="DK796" s="11">
        <v>8.9225700000000005E-2</v>
      </c>
      <c r="DL796" s="11">
        <v>9.93927E-2</v>
      </c>
      <c r="DM796" s="11">
        <v>0.1141756</v>
      </c>
      <c r="DN796" s="11">
        <v>0.1219992</v>
      </c>
      <c r="DO796" s="11">
        <v>0.125469</v>
      </c>
      <c r="DP796" s="11">
        <v>0.13659689999999999</v>
      </c>
      <c r="DQ796" s="11">
        <v>0.1562162</v>
      </c>
      <c r="DR796" s="11">
        <v>0.1307615</v>
      </c>
      <c r="DS796" s="11">
        <v>0.100782</v>
      </c>
      <c r="DT796" s="11">
        <v>9.9995700000000007E-2</v>
      </c>
      <c r="DU796" s="11">
        <v>0.1190653</v>
      </c>
      <c r="DV796" s="11">
        <v>0.10347190000000001</v>
      </c>
      <c r="DW796" s="11">
        <v>9.0480500000000005E-2</v>
      </c>
      <c r="DX796" s="11">
        <v>1.7681260000000001</v>
      </c>
      <c r="DY796" s="11">
        <v>6.5013000000000001E-2</v>
      </c>
      <c r="DZ796" s="11">
        <v>0.1147262</v>
      </c>
      <c r="EA796" s="11">
        <v>70.690780000000004</v>
      </c>
      <c r="EB796" s="11">
        <v>70.391189999999995</v>
      </c>
      <c r="EC796" s="11">
        <v>69.474260000000001</v>
      </c>
      <c r="ED796" s="11">
        <v>68.601910000000004</v>
      </c>
      <c r="EE796" s="11">
        <v>68.504810000000006</v>
      </c>
      <c r="EF796" s="11">
        <v>68.495869999999996</v>
      </c>
      <c r="EG796" s="11">
        <v>68.609729999999999</v>
      </c>
      <c r="EH796" s="11">
        <v>71.447779999999995</v>
      </c>
      <c r="EI796" s="11">
        <v>75.317530000000005</v>
      </c>
      <c r="EJ796" s="11">
        <v>79.049610000000001</v>
      </c>
      <c r="EK796" s="11">
        <v>83.505030000000005</v>
      </c>
      <c r="EL796" s="11">
        <v>88.373239999999996</v>
      </c>
      <c r="EM796" s="11">
        <v>88.945120000000003</v>
      </c>
      <c r="EN796" s="11">
        <v>88.546719999999993</v>
      </c>
      <c r="EO796" s="11">
        <v>89.085080000000005</v>
      </c>
      <c r="EP796" s="11">
        <v>87.491960000000006</v>
      </c>
      <c r="EQ796" s="11">
        <v>86.964250000000007</v>
      </c>
      <c r="ER796" s="11">
        <v>83.753060000000005</v>
      </c>
      <c r="ES796" s="11">
        <v>83.307869999999994</v>
      </c>
      <c r="ET796" s="11">
        <v>80.423569999999998</v>
      </c>
      <c r="EU796" s="11">
        <v>78.053520000000006</v>
      </c>
      <c r="EV796" s="11">
        <v>72.820279999999997</v>
      </c>
      <c r="EW796" s="11">
        <v>70.615570000000005</v>
      </c>
      <c r="EX796" s="11">
        <v>70.345699999999994</v>
      </c>
      <c r="EY796" s="11">
        <v>0</v>
      </c>
      <c r="EZ796" s="11"/>
      <c r="FA796" s="11"/>
      <c r="FB796" s="11"/>
      <c r="FC796" s="11"/>
      <c r="FD796" s="11"/>
      <c r="FE796" s="11"/>
      <c r="FF796" s="11"/>
      <c r="FG796" s="11"/>
      <c r="FH796" s="11"/>
      <c r="FI796" s="11"/>
      <c r="FJ796" s="11"/>
      <c r="FK796" s="11"/>
      <c r="FL796" s="11"/>
      <c r="FM796" s="11"/>
      <c r="FN796" s="11"/>
      <c r="FO796" s="11"/>
      <c r="FP796" s="11"/>
      <c r="FQ796" s="11"/>
      <c r="FR796" s="11"/>
      <c r="FS796" s="11"/>
      <c r="FT796" s="11"/>
      <c r="FU796" s="11"/>
      <c r="FV796" s="11"/>
      <c r="HY796" s="37"/>
      <c r="IA796" s="37"/>
    </row>
    <row r="797" spans="1:235" x14ac:dyDescent="0.25">
      <c r="A797" s="37" t="s">
        <v>112</v>
      </c>
      <c r="B797" t="s">
        <v>142</v>
      </c>
      <c r="C797" t="s">
        <v>88</v>
      </c>
      <c r="D797" t="s">
        <v>105</v>
      </c>
      <c r="E797" s="38" t="s">
        <v>239</v>
      </c>
      <c r="F797" t="s">
        <v>107</v>
      </c>
      <c r="G797" s="11">
        <v>2400</v>
      </c>
      <c r="H797" s="11">
        <v>0.93896420000000003</v>
      </c>
      <c r="I797" s="11">
        <v>0.822245</v>
      </c>
      <c r="J797" s="11">
        <v>0.74298500000000001</v>
      </c>
      <c r="K797" s="11">
        <v>0.70455999999999996</v>
      </c>
      <c r="L797" s="11">
        <v>0.66542210000000002</v>
      </c>
      <c r="M797" s="11">
        <v>0.60974519999999999</v>
      </c>
      <c r="N797" s="11">
        <v>0.5714205</v>
      </c>
      <c r="O797" s="11">
        <v>0.48696810000000001</v>
      </c>
      <c r="P797" s="11">
        <v>0.26737719999999998</v>
      </c>
      <c r="Q797" s="11">
        <v>7.0499800000000001E-2</v>
      </c>
      <c r="R797" s="11">
        <v>9.28345E-2</v>
      </c>
      <c r="S797" s="11">
        <v>0.1061701</v>
      </c>
      <c r="T797" s="11">
        <v>0.24046490000000001</v>
      </c>
      <c r="U797" s="11">
        <v>0.38157530000000001</v>
      </c>
      <c r="V797" s="11">
        <v>0.53202179999999999</v>
      </c>
      <c r="W797" s="11">
        <v>0.81317019999999995</v>
      </c>
      <c r="X797" s="11">
        <v>1.153278</v>
      </c>
      <c r="Y797" s="11">
        <v>1.5219800000000001</v>
      </c>
      <c r="Z797" s="11">
        <v>1.696707</v>
      </c>
      <c r="AA797" s="11">
        <v>1.6796759999999999</v>
      </c>
      <c r="AB797" s="11">
        <v>1.537974</v>
      </c>
      <c r="AC797" s="11">
        <v>1.439711</v>
      </c>
      <c r="AD797" s="11">
        <v>1.3059780000000001</v>
      </c>
      <c r="AE797" s="11">
        <v>1.1134470000000001</v>
      </c>
      <c r="AF797" s="11">
        <v>-0.18894739999999999</v>
      </c>
      <c r="AG797" s="11">
        <v>-0.18628510000000001</v>
      </c>
      <c r="AH797" s="11">
        <v>-0.17781549999999999</v>
      </c>
      <c r="AI797" s="11">
        <v>-0.1437562</v>
      </c>
      <c r="AJ797" s="11">
        <v>-0.1248765</v>
      </c>
      <c r="AK797" s="11">
        <v>-0.12226239999999999</v>
      </c>
      <c r="AL797" s="11">
        <v>-9.5604300000000003E-2</v>
      </c>
      <c r="AM797" s="11">
        <v>-7.0322099999999998E-2</v>
      </c>
      <c r="AN797" s="11">
        <v>-0.1050886</v>
      </c>
      <c r="AO797" s="11">
        <v>-8.0544699999999997E-2</v>
      </c>
      <c r="AP797" s="11">
        <v>-2.93374E-2</v>
      </c>
      <c r="AQ797" s="11">
        <v>-2.6768500000000001E-2</v>
      </c>
      <c r="AR797" s="11">
        <v>-5.9461000000000002E-3</v>
      </c>
      <c r="AS797" s="11">
        <v>-2.5747999999999999E-3</v>
      </c>
      <c r="AT797" s="11">
        <v>-2.10516E-2</v>
      </c>
      <c r="AU797" s="11">
        <v>-1.8931799999999999E-2</v>
      </c>
      <c r="AV797" s="11">
        <v>6.9411600000000004E-2</v>
      </c>
      <c r="AW797" s="11">
        <v>8.3129099999999997E-2</v>
      </c>
      <c r="AX797" s="11">
        <v>3.3139099999999998E-2</v>
      </c>
      <c r="AY797" s="11">
        <v>1.63465E-2</v>
      </c>
      <c r="AZ797" s="11">
        <v>-5.8909000000000001E-3</v>
      </c>
      <c r="BA797" s="11">
        <v>-6.3162999999999997E-2</v>
      </c>
      <c r="BB797" s="11">
        <v>-3.7423900000000003E-2</v>
      </c>
      <c r="BC797" s="11">
        <v>-3.89865E-2</v>
      </c>
      <c r="BD797" s="11">
        <v>-0.1095959</v>
      </c>
      <c r="BE797" s="11">
        <v>-0.1139743</v>
      </c>
      <c r="BF797" s="11">
        <v>-0.11563610000000001</v>
      </c>
      <c r="BG797" s="11">
        <v>-9.1884099999999996E-2</v>
      </c>
      <c r="BH797" s="11">
        <v>-7.9856800000000006E-2</v>
      </c>
      <c r="BI797" s="11">
        <v>-8.2342899999999997E-2</v>
      </c>
      <c r="BJ797" s="11">
        <v>-6.09081E-2</v>
      </c>
      <c r="BK797" s="11">
        <v>-3.2997600000000002E-2</v>
      </c>
      <c r="BL797" s="11">
        <v>-5.8448800000000002E-2</v>
      </c>
      <c r="BM797" s="11">
        <v>-3.2569000000000001E-2</v>
      </c>
      <c r="BN797" s="11">
        <v>2.6651999999999999E-2</v>
      </c>
      <c r="BO797" s="11">
        <v>3.4382900000000001E-2</v>
      </c>
      <c r="BP797" s="11">
        <v>6.2173199999999998E-2</v>
      </c>
      <c r="BQ797" s="11">
        <v>7.5676099999999996E-2</v>
      </c>
      <c r="BR797" s="11">
        <v>6.2561199999999997E-2</v>
      </c>
      <c r="BS797" s="11">
        <v>6.7059099999999996E-2</v>
      </c>
      <c r="BT797" s="11">
        <v>0.16302900000000001</v>
      </c>
      <c r="BU797" s="11">
        <v>0.19019269999999999</v>
      </c>
      <c r="BV797" s="11">
        <v>0.1227572</v>
      </c>
      <c r="BW797" s="11">
        <v>8.5417999999999994E-2</v>
      </c>
      <c r="BX797" s="11">
        <v>6.2641699999999995E-2</v>
      </c>
      <c r="BY797" s="11">
        <v>1.84391E-2</v>
      </c>
      <c r="BZ797" s="11">
        <v>3.3491199999999999E-2</v>
      </c>
      <c r="CA797" s="11">
        <v>2.3024900000000001E-2</v>
      </c>
      <c r="CB797" s="11">
        <v>-3.0244400000000001E-2</v>
      </c>
      <c r="CC797" s="11">
        <v>-4.1663600000000002E-2</v>
      </c>
      <c r="CD797" s="11">
        <v>-5.3456700000000003E-2</v>
      </c>
      <c r="CE797" s="11">
        <v>-4.0011999999999999E-2</v>
      </c>
      <c r="CF797" s="11">
        <v>-3.4837199999999999E-2</v>
      </c>
      <c r="CG797" s="11">
        <v>-4.2423500000000003E-2</v>
      </c>
      <c r="CH797" s="11">
        <v>-2.6211999999999999E-2</v>
      </c>
      <c r="CI797" s="11">
        <v>4.3267999999999996E-3</v>
      </c>
      <c r="CJ797" s="11">
        <v>-1.1808900000000001E-2</v>
      </c>
      <c r="CK797" s="11">
        <v>1.54068E-2</v>
      </c>
      <c r="CL797" s="11">
        <v>8.2641400000000004E-2</v>
      </c>
      <c r="CM797" s="11">
        <v>9.55342E-2</v>
      </c>
      <c r="CN797" s="11">
        <v>0.13029260000000001</v>
      </c>
      <c r="CO797" s="11">
        <v>0.15392700000000001</v>
      </c>
      <c r="CP797" s="11">
        <v>0.1461741</v>
      </c>
      <c r="CQ797" s="11">
        <v>0.15304999999999999</v>
      </c>
      <c r="CR797" s="11">
        <v>0.2566465</v>
      </c>
      <c r="CS797" s="11">
        <v>0.29725639999999998</v>
      </c>
      <c r="CT797" s="11">
        <v>0.21237539999999999</v>
      </c>
      <c r="CU797" s="11">
        <v>0.1544895</v>
      </c>
      <c r="CV797" s="11">
        <v>0.13117429999999999</v>
      </c>
      <c r="CW797" s="11">
        <v>0.1000412</v>
      </c>
      <c r="CX797" s="11">
        <v>0.1044062</v>
      </c>
      <c r="CY797" s="11">
        <v>8.5036200000000006E-2</v>
      </c>
      <c r="CZ797" s="11">
        <v>4.8242300000000002E-2</v>
      </c>
      <c r="DA797" s="11">
        <v>4.3961800000000002E-2</v>
      </c>
      <c r="DB797" s="11">
        <v>3.78024E-2</v>
      </c>
      <c r="DC797" s="11">
        <v>3.1536000000000002E-2</v>
      </c>
      <c r="DD797" s="11">
        <v>2.7369999999999998E-2</v>
      </c>
      <c r="DE797" s="11">
        <v>2.4269300000000001E-2</v>
      </c>
      <c r="DF797" s="11">
        <v>2.10937E-2</v>
      </c>
      <c r="DG797" s="11">
        <v>2.2691699999999999E-2</v>
      </c>
      <c r="DH797" s="11">
        <v>2.8355000000000002E-2</v>
      </c>
      <c r="DI797" s="11">
        <v>2.9167200000000001E-2</v>
      </c>
      <c r="DJ797" s="11">
        <v>3.4039199999999999E-2</v>
      </c>
      <c r="DK797" s="11">
        <v>3.7177399999999999E-2</v>
      </c>
      <c r="DL797" s="11">
        <v>4.1413600000000002E-2</v>
      </c>
      <c r="DM797" s="11">
        <v>4.7573200000000003E-2</v>
      </c>
      <c r="DN797" s="11">
        <v>5.0833000000000003E-2</v>
      </c>
      <c r="DO797" s="11">
        <v>5.2278699999999997E-2</v>
      </c>
      <c r="DP797" s="11">
        <v>5.6915399999999998E-2</v>
      </c>
      <c r="DQ797" s="11">
        <v>6.5090099999999998E-2</v>
      </c>
      <c r="DR797" s="11">
        <v>5.4483999999999998E-2</v>
      </c>
      <c r="DS797" s="11">
        <v>4.1992500000000002E-2</v>
      </c>
      <c r="DT797" s="11">
        <v>4.1664899999999998E-2</v>
      </c>
      <c r="DU797" s="11">
        <v>4.9610500000000002E-2</v>
      </c>
      <c r="DV797" s="11">
        <v>4.31133E-2</v>
      </c>
      <c r="DW797" s="11">
        <v>3.7700200000000003E-2</v>
      </c>
      <c r="DX797" s="11">
        <v>0.73671900000000001</v>
      </c>
      <c r="DY797" s="11">
        <v>2.70887E-2</v>
      </c>
      <c r="DZ797" s="11">
        <v>4.7802600000000001E-2</v>
      </c>
      <c r="EA797" s="11">
        <v>70.690780000000004</v>
      </c>
      <c r="EB797" s="11">
        <v>70.391189999999995</v>
      </c>
      <c r="EC797" s="11">
        <v>69.474260000000001</v>
      </c>
      <c r="ED797" s="11">
        <v>68.601910000000004</v>
      </c>
      <c r="EE797" s="11">
        <v>68.504810000000006</v>
      </c>
      <c r="EF797" s="11">
        <v>68.495869999999996</v>
      </c>
      <c r="EG797" s="11">
        <v>68.609729999999999</v>
      </c>
      <c r="EH797" s="11">
        <v>71.447779999999995</v>
      </c>
      <c r="EI797" s="11">
        <v>75.317530000000005</v>
      </c>
      <c r="EJ797" s="11">
        <v>79.049610000000001</v>
      </c>
      <c r="EK797" s="11">
        <v>83.505030000000005</v>
      </c>
      <c r="EL797" s="11">
        <v>88.373239999999996</v>
      </c>
      <c r="EM797" s="11">
        <v>88.945120000000003</v>
      </c>
      <c r="EN797" s="11">
        <v>88.546719999999993</v>
      </c>
      <c r="EO797" s="11">
        <v>89.085080000000005</v>
      </c>
      <c r="EP797" s="11">
        <v>87.491960000000006</v>
      </c>
      <c r="EQ797" s="11">
        <v>86.964250000000007</v>
      </c>
      <c r="ER797" s="11">
        <v>83.753060000000005</v>
      </c>
      <c r="ES797" s="11">
        <v>83.307869999999994</v>
      </c>
      <c r="ET797" s="11">
        <v>80.423569999999998</v>
      </c>
      <c r="EU797" s="11">
        <v>78.053520000000006</v>
      </c>
      <c r="EV797" s="11">
        <v>72.820279999999997</v>
      </c>
      <c r="EW797" s="11">
        <v>70.615570000000005</v>
      </c>
      <c r="EX797" s="11">
        <v>70.345699999999994</v>
      </c>
      <c r="EY797" s="11">
        <v>0</v>
      </c>
      <c r="EZ797" s="11"/>
      <c r="FA797" s="11"/>
      <c r="FB797" s="11"/>
      <c r="FC797" s="11"/>
      <c r="FD797" s="11"/>
      <c r="FE797" s="11"/>
      <c r="FF797" s="11"/>
      <c r="FG797" s="11"/>
      <c r="FH797" s="11"/>
      <c r="FI797" s="11"/>
      <c r="FJ797" s="11"/>
      <c r="FK797" s="11"/>
      <c r="FL797" s="11"/>
      <c r="FM797" s="11"/>
      <c r="FN797" s="11"/>
      <c r="FO797" s="11"/>
      <c r="FP797" s="11"/>
      <c r="FQ797" s="11"/>
      <c r="FR797" s="11"/>
      <c r="FS797" s="11"/>
      <c r="FT797" s="11"/>
      <c r="FU797" s="11"/>
      <c r="FV797" s="11"/>
      <c r="IA797" s="37"/>
    </row>
    <row r="798" spans="1:235" x14ac:dyDescent="0.25">
      <c r="A798" t="s">
        <v>112</v>
      </c>
      <c r="B798" t="s">
        <v>142</v>
      </c>
      <c r="C798" t="s">
        <v>88</v>
      </c>
      <c r="D798" t="s">
        <v>105</v>
      </c>
      <c r="E798" s="38" t="s">
        <v>123</v>
      </c>
      <c r="F798" t="s">
        <v>107</v>
      </c>
      <c r="G798" s="11">
        <v>2530</v>
      </c>
      <c r="H798" s="11">
        <v>0.54674560000000005</v>
      </c>
      <c r="I798" s="11">
        <v>0.51992919999999998</v>
      </c>
      <c r="J798" s="11">
        <v>0.50927259999999996</v>
      </c>
      <c r="K798" s="11">
        <v>0.50131369999999997</v>
      </c>
      <c r="L798" s="11">
        <v>0.52822570000000002</v>
      </c>
      <c r="M798" s="11">
        <v>0.5773973</v>
      </c>
      <c r="N798" s="11">
        <v>0.65178619999999998</v>
      </c>
      <c r="O798" s="11">
        <v>0.56721730000000004</v>
      </c>
      <c r="P798" s="11">
        <v>0.2276484</v>
      </c>
      <c r="Q798" s="11">
        <v>-0.1191173</v>
      </c>
      <c r="R798" s="11">
        <v>-0.42520859999999999</v>
      </c>
      <c r="S798" s="11">
        <v>-0.62358729999999996</v>
      </c>
      <c r="T798" s="11">
        <v>-0.65740390000000004</v>
      </c>
      <c r="U798" s="11">
        <v>-0.63122149999999999</v>
      </c>
      <c r="V798" s="11">
        <v>-0.59910050000000004</v>
      </c>
      <c r="W798" s="11">
        <v>-0.41573739999999998</v>
      </c>
      <c r="X798" s="11">
        <v>-2.6672899999999999E-2</v>
      </c>
      <c r="Y798" s="11">
        <v>0.426763</v>
      </c>
      <c r="Z798" s="11">
        <v>0.78150439999999999</v>
      </c>
      <c r="AA798" s="11">
        <v>0.86605759999999998</v>
      </c>
      <c r="AB798" s="11">
        <v>0.85199400000000003</v>
      </c>
      <c r="AC798" s="11">
        <v>0.79935880000000004</v>
      </c>
      <c r="AD798" s="11">
        <v>0.70105019999999996</v>
      </c>
      <c r="AE798" s="11">
        <v>0.60795600000000005</v>
      </c>
      <c r="AF798" s="11">
        <v>-0.1500676</v>
      </c>
      <c r="AG798" s="11">
        <v>-0.14372409999999999</v>
      </c>
      <c r="AH798" s="11">
        <v>-0.1192028</v>
      </c>
      <c r="AI798" s="11">
        <v>-0.10605199999999999</v>
      </c>
      <c r="AJ798" s="11">
        <v>-9.1170600000000004E-2</v>
      </c>
      <c r="AK798" s="11">
        <v>-7.7536499999999994E-2</v>
      </c>
      <c r="AL798" s="11">
        <v>-7.0019600000000001E-2</v>
      </c>
      <c r="AM798" s="11">
        <v>-5.7759199999999997E-2</v>
      </c>
      <c r="AN798" s="11">
        <v>-6.2495599999999998E-2</v>
      </c>
      <c r="AO798" s="11">
        <v>-5.5479199999999999E-2</v>
      </c>
      <c r="AP798" s="11">
        <v>-6.0810900000000001E-2</v>
      </c>
      <c r="AQ798" s="11">
        <v>-5.4044000000000002E-2</v>
      </c>
      <c r="AR798" s="11">
        <v>-2.8679900000000001E-2</v>
      </c>
      <c r="AS798" s="11">
        <v>-3.4511E-2</v>
      </c>
      <c r="AT798" s="11">
        <v>-4.9304599999999997E-2</v>
      </c>
      <c r="AU798" s="11">
        <v>-5.0722200000000002E-2</v>
      </c>
      <c r="AV798" s="11">
        <v>-1.80698E-2</v>
      </c>
      <c r="AW798" s="11">
        <v>-1.02741E-2</v>
      </c>
      <c r="AX798" s="11">
        <v>1.49044E-2</v>
      </c>
      <c r="AY798" s="11">
        <v>-7.9564000000000006E-3</v>
      </c>
      <c r="AZ798" s="11">
        <v>-1.77082E-2</v>
      </c>
      <c r="BA798" s="11">
        <v>-3.8040900000000002E-2</v>
      </c>
      <c r="BB798" s="11">
        <v>-5.6865400000000003E-2</v>
      </c>
      <c r="BC798" s="11">
        <v>-6.5511299999999995E-2</v>
      </c>
      <c r="BD798" s="11">
        <v>-0.1063591</v>
      </c>
      <c r="BE798" s="11">
        <v>-0.1047367</v>
      </c>
      <c r="BF798" s="11">
        <v>-8.40085E-2</v>
      </c>
      <c r="BG798" s="11">
        <v>-7.2707800000000003E-2</v>
      </c>
      <c r="BH798" s="11">
        <v>-5.8864199999999998E-2</v>
      </c>
      <c r="BI798" s="11">
        <v>-4.9373599999999997E-2</v>
      </c>
      <c r="BJ798" s="11">
        <v>-3.9226499999999997E-2</v>
      </c>
      <c r="BK798" s="11">
        <v>-2.80708E-2</v>
      </c>
      <c r="BL798" s="11">
        <v>-3.4843100000000002E-2</v>
      </c>
      <c r="BM798" s="11">
        <v>-2.24298E-2</v>
      </c>
      <c r="BN798" s="11">
        <v>-3.2696500000000003E-2</v>
      </c>
      <c r="BO798" s="11">
        <v>-2.6002500000000001E-2</v>
      </c>
      <c r="BP798" s="11">
        <v>4.8266999999999997E-3</v>
      </c>
      <c r="BQ798" s="11">
        <v>-6.757E-4</v>
      </c>
      <c r="BR798" s="11">
        <v>-1.96741E-2</v>
      </c>
      <c r="BS798" s="11">
        <v>-2.2565700000000001E-2</v>
      </c>
      <c r="BT798" s="11">
        <v>1.00889E-2</v>
      </c>
      <c r="BU798" s="11">
        <v>2.0710200000000002E-2</v>
      </c>
      <c r="BV798" s="11">
        <v>4.45727E-2</v>
      </c>
      <c r="BW798" s="11">
        <v>2.3189499999999998E-2</v>
      </c>
      <c r="BX798" s="11">
        <v>1.7167000000000002E-2</v>
      </c>
      <c r="BY798" s="11">
        <v>-7.6679000000000001E-3</v>
      </c>
      <c r="BZ798" s="11">
        <v>-2.9019E-2</v>
      </c>
      <c r="CA798" s="11">
        <v>-3.74822E-2</v>
      </c>
      <c r="CB798" s="11">
        <v>-6.2650600000000001E-2</v>
      </c>
      <c r="CC798" s="11">
        <v>-6.5749299999999997E-2</v>
      </c>
      <c r="CD798" s="11">
        <v>-4.8814200000000002E-2</v>
      </c>
      <c r="CE798" s="11">
        <v>-3.9363500000000003E-2</v>
      </c>
      <c r="CF798" s="11">
        <v>-2.6557799999999999E-2</v>
      </c>
      <c r="CG798" s="11">
        <v>-2.1210699999999999E-2</v>
      </c>
      <c r="CH798" s="11">
        <v>-8.4332999999999995E-3</v>
      </c>
      <c r="CI798" s="11">
        <v>1.6176000000000001E-3</v>
      </c>
      <c r="CJ798" s="11">
        <v>-7.1904999999999998E-3</v>
      </c>
      <c r="CK798" s="11">
        <v>1.06195E-2</v>
      </c>
      <c r="CL798" s="11">
        <v>-4.5820000000000001E-3</v>
      </c>
      <c r="CM798" s="11">
        <v>2.0390999999999999E-3</v>
      </c>
      <c r="CN798" s="11">
        <v>3.8333399999999997E-2</v>
      </c>
      <c r="CO798" s="11">
        <v>3.31597E-2</v>
      </c>
      <c r="CP798" s="11">
        <v>9.9564000000000007E-3</v>
      </c>
      <c r="CQ798" s="11">
        <v>5.5907999999999999E-3</v>
      </c>
      <c r="CR798" s="11">
        <v>3.82476E-2</v>
      </c>
      <c r="CS798" s="11">
        <v>5.1694499999999997E-2</v>
      </c>
      <c r="CT798" s="11">
        <v>7.4241000000000001E-2</v>
      </c>
      <c r="CU798" s="11">
        <v>5.4335500000000002E-2</v>
      </c>
      <c r="CV798" s="11">
        <v>5.2042100000000001E-2</v>
      </c>
      <c r="CW798" s="11">
        <v>2.2705099999999999E-2</v>
      </c>
      <c r="CX798" s="11">
        <v>-1.1727E-3</v>
      </c>
      <c r="CY798" s="11">
        <v>-9.4532000000000001E-3</v>
      </c>
      <c r="CZ798" s="11">
        <v>2.65729E-2</v>
      </c>
      <c r="DA798" s="11">
        <v>2.37027E-2</v>
      </c>
      <c r="DB798" s="11">
        <v>2.1396600000000002E-2</v>
      </c>
      <c r="DC798" s="11">
        <v>2.0271899999999999E-2</v>
      </c>
      <c r="DD798" s="11">
        <v>1.9640899999999999E-2</v>
      </c>
      <c r="DE798" s="11">
        <v>1.71218E-2</v>
      </c>
      <c r="DF798" s="11">
        <v>1.8720899999999999E-2</v>
      </c>
      <c r="DG798" s="11">
        <v>1.8049300000000001E-2</v>
      </c>
      <c r="DH798" s="11">
        <v>1.6811599999999999E-2</v>
      </c>
      <c r="DI798" s="11">
        <v>2.0092599999999999E-2</v>
      </c>
      <c r="DJ798" s="11">
        <v>1.7092400000000001E-2</v>
      </c>
      <c r="DK798" s="11">
        <v>1.7048000000000001E-2</v>
      </c>
      <c r="DL798" s="11">
        <v>2.0370599999999999E-2</v>
      </c>
      <c r="DM798" s="11">
        <v>2.0570499999999999E-2</v>
      </c>
      <c r="DN798" s="11">
        <v>1.8014100000000002E-2</v>
      </c>
      <c r="DO798" s="11">
        <v>1.7117899999999998E-2</v>
      </c>
      <c r="DP798" s="11">
        <v>1.71193E-2</v>
      </c>
      <c r="DQ798" s="11">
        <v>1.8837099999999999E-2</v>
      </c>
      <c r="DR798" s="11">
        <v>1.8037000000000001E-2</v>
      </c>
      <c r="DS798" s="11">
        <v>1.8935400000000002E-2</v>
      </c>
      <c r="DT798" s="11">
        <v>2.1202599999999999E-2</v>
      </c>
      <c r="DU798" s="11">
        <v>1.8465499999999999E-2</v>
      </c>
      <c r="DV798" s="11">
        <v>1.6929400000000001E-2</v>
      </c>
      <c r="DW798" s="11">
        <v>1.7040400000000001E-2</v>
      </c>
      <c r="DX798" s="11">
        <v>0.31439929999999999</v>
      </c>
      <c r="DY798" s="11">
        <v>1.26987E-2</v>
      </c>
      <c r="DZ798" s="11">
        <v>1.5485000000000001E-2</v>
      </c>
      <c r="EA798" s="11">
        <v>51.205869999999997</v>
      </c>
      <c r="EB798" s="11">
        <v>50.538310000000003</v>
      </c>
      <c r="EC798" s="11">
        <v>50.229340000000001</v>
      </c>
      <c r="ED798" s="11">
        <v>49.473350000000003</v>
      </c>
      <c r="EE798" s="11">
        <v>48.848149999999997</v>
      </c>
      <c r="EF798" s="11">
        <v>48.555729999999997</v>
      </c>
      <c r="EG798" s="11">
        <v>48.379989999999999</v>
      </c>
      <c r="EH798" s="11">
        <v>48.360979999999998</v>
      </c>
      <c r="EI798" s="11">
        <v>50.602469999999997</v>
      </c>
      <c r="EJ798" s="11">
        <v>54.107700000000001</v>
      </c>
      <c r="EK798" s="11">
        <v>57.761510000000001</v>
      </c>
      <c r="EL798" s="11">
        <v>60.967709999999997</v>
      </c>
      <c r="EM798" s="11">
        <v>63.125799999999998</v>
      </c>
      <c r="EN798" s="11">
        <v>64.077219999999997</v>
      </c>
      <c r="EO798" s="11">
        <v>63.66384</v>
      </c>
      <c r="EP798" s="11">
        <v>63.587980000000002</v>
      </c>
      <c r="EQ798" s="11">
        <v>63.093580000000003</v>
      </c>
      <c r="ER798" s="11">
        <v>61.926299999999998</v>
      </c>
      <c r="ES798" s="11">
        <v>59.94849</v>
      </c>
      <c r="ET798" s="11">
        <v>56.876370000000001</v>
      </c>
      <c r="EU798" s="11">
        <v>54.802230000000002</v>
      </c>
      <c r="EV798" s="11">
        <v>53.533189999999998</v>
      </c>
      <c r="EW798" s="11">
        <v>52.469329999999999</v>
      </c>
      <c r="EX798" s="11">
        <v>51.645440000000001</v>
      </c>
      <c r="EY798" s="11">
        <v>0</v>
      </c>
      <c r="EZ798" s="11"/>
      <c r="FA798" s="11"/>
      <c r="FB798" s="11"/>
      <c r="FC798" s="11"/>
      <c r="FD798" s="11"/>
      <c r="FE798" s="11"/>
      <c r="FF798" s="11"/>
      <c r="FG798" s="11"/>
      <c r="FH798" s="11"/>
      <c r="FI798" s="11"/>
      <c r="FJ798" s="11"/>
      <c r="FK798" s="11"/>
      <c r="FL798" s="11"/>
      <c r="FM798" s="11"/>
      <c r="FN798" s="11"/>
      <c r="FO798" s="11"/>
      <c r="FP798" s="11"/>
      <c r="FQ798" s="11"/>
      <c r="FR798" s="11"/>
      <c r="FS798" s="11"/>
      <c r="FT798" s="11"/>
      <c r="FU798" s="11"/>
      <c r="FV798" s="11"/>
      <c r="HY798" s="37"/>
      <c r="IA798" s="37"/>
    </row>
    <row r="799" spans="1:235" x14ac:dyDescent="0.25">
      <c r="A799" t="s">
        <v>112</v>
      </c>
      <c r="B799" t="s">
        <v>142</v>
      </c>
      <c r="C799" t="s">
        <v>0</v>
      </c>
      <c r="D799" t="s">
        <v>105</v>
      </c>
      <c r="E799" s="38" t="s">
        <v>123</v>
      </c>
      <c r="F799" t="s">
        <v>107</v>
      </c>
      <c r="G799" s="11">
        <v>2530</v>
      </c>
      <c r="H799" s="11">
        <v>1.3832660000000001</v>
      </c>
      <c r="I799" s="11">
        <v>1.315421</v>
      </c>
      <c r="J799" s="11">
        <v>1.2884599999999999</v>
      </c>
      <c r="K799" s="11">
        <v>1.268324</v>
      </c>
      <c r="L799" s="11">
        <v>1.336411</v>
      </c>
      <c r="M799" s="11">
        <v>1.460815</v>
      </c>
      <c r="N799" s="11">
        <v>1.649019</v>
      </c>
      <c r="O799" s="11">
        <v>1.43506</v>
      </c>
      <c r="P799" s="11">
        <v>0.57595050000000003</v>
      </c>
      <c r="Q799" s="11">
        <v>-0.30136669999999999</v>
      </c>
      <c r="R799" s="11">
        <v>-1.0757779999999999</v>
      </c>
      <c r="S799" s="11">
        <v>-1.5776760000000001</v>
      </c>
      <c r="T799" s="11">
        <v>-1.663232</v>
      </c>
      <c r="U799" s="11">
        <v>-1.5969899999999999</v>
      </c>
      <c r="V799" s="11">
        <v>-1.5157240000000001</v>
      </c>
      <c r="W799" s="11">
        <v>-1.0518160000000001</v>
      </c>
      <c r="X799" s="11">
        <v>-6.7482399999999998E-2</v>
      </c>
      <c r="Y799" s="11">
        <v>1.0797099999999999</v>
      </c>
      <c r="Z799" s="11">
        <v>1.977206</v>
      </c>
      <c r="AA799" s="11">
        <v>2.1911260000000001</v>
      </c>
      <c r="AB799" s="11">
        <v>2.155545</v>
      </c>
      <c r="AC799" s="11">
        <v>2.0223779999999998</v>
      </c>
      <c r="AD799" s="11">
        <v>1.773657</v>
      </c>
      <c r="AE799" s="11">
        <v>1.5381290000000001</v>
      </c>
      <c r="AF799" s="11">
        <v>-0.37967119999999999</v>
      </c>
      <c r="AG799" s="11">
        <v>-0.3636221</v>
      </c>
      <c r="AH799" s="11">
        <v>-0.3015832</v>
      </c>
      <c r="AI799" s="11">
        <v>-0.26831159999999998</v>
      </c>
      <c r="AJ799" s="11">
        <v>-0.23066159999999999</v>
      </c>
      <c r="AK799" s="11">
        <v>-0.19616739999999999</v>
      </c>
      <c r="AL799" s="11">
        <v>-0.17714969999999999</v>
      </c>
      <c r="AM799" s="11">
        <v>-0.14613080000000001</v>
      </c>
      <c r="AN799" s="11">
        <v>-0.158114</v>
      </c>
      <c r="AO799" s="11">
        <v>-0.1403624</v>
      </c>
      <c r="AP799" s="11">
        <v>-0.15385160000000001</v>
      </c>
      <c r="AQ799" s="11">
        <v>-0.1367312</v>
      </c>
      <c r="AR799" s="11">
        <v>-7.2560100000000002E-2</v>
      </c>
      <c r="AS799" s="11">
        <v>-8.7312899999999999E-2</v>
      </c>
      <c r="AT799" s="11">
        <v>-0.12474059999999999</v>
      </c>
      <c r="AU799" s="11">
        <v>-0.1283272</v>
      </c>
      <c r="AV799" s="11">
        <v>-4.5716699999999999E-2</v>
      </c>
      <c r="AW799" s="11">
        <v>-2.5993499999999999E-2</v>
      </c>
      <c r="AX799" s="11">
        <v>3.7708199999999997E-2</v>
      </c>
      <c r="AY799" s="11">
        <v>-2.01298E-2</v>
      </c>
      <c r="AZ799" s="11">
        <v>-4.48017E-2</v>
      </c>
      <c r="BA799" s="11">
        <v>-9.6243400000000007E-2</v>
      </c>
      <c r="BB799" s="11">
        <v>-0.14386940000000001</v>
      </c>
      <c r="BC799" s="11">
        <v>-0.16574349999999999</v>
      </c>
      <c r="BD799" s="11">
        <v>-0.26908850000000001</v>
      </c>
      <c r="BE799" s="11">
        <v>-0.26498389999999999</v>
      </c>
      <c r="BF799" s="11">
        <v>-0.21254149999999999</v>
      </c>
      <c r="BG799" s="11">
        <v>-0.18395059999999999</v>
      </c>
      <c r="BH799" s="11">
        <v>-0.14892639999999999</v>
      </c>
      <c r="BI799" s="11">
        <v>-0.1249152</v>
      </c>
      <c r="BJ799" s="11">
        <v>-9.9242999999999998E-2</v>
      </c>
      <c r="BK799" s="11">
        <v>-7.1019100000000002E-2</v>
      </c>
      <c r="BL799" s="11">
        <v>-8.8152999999999995E-2</v>
      </c>
      <c r="BM799" s="11">
        <v>-5.6747499999999999E-2</v>
      </c>
      <c r="BN799" s="11">
        <v>-8.2722000000000004E-2</v>
      </c>
      <c r="BO799" s="11">
        <v>-6.5786200000000003E-2</v>
      </c>
      <c r="BP799" s="11">
        <v>1.2211700000000001E-2</v>
      </c>
      <c r="BQ799" s="11">
        <v>-1.7094E-3</v>
      </c>
      <c r="BR799" s="11">
        <v>-4.9775399999999997E-2</v>
      </c>
      <c r="BS799" s="11">
        <v>-5.7091299999999998E-2</v>
      </c>
      <c r="BT799" s="11">
        <v>2.55249E-2</v>
      </c>
      <c r="BU799" s="11">
        <v>5.23968E-2</v>
      </c>
      <c r="BV799" s="11">
        <v>0.11276890000000001</v>
      </c>
      <c r="BW799" s="11">
        <v>5.8669499999999999E-2</v>
      </c>
      <c r="BX799" s="11">
        <v>4.3432400000000003E-2</v>
      </c>
      <c r="BY799" s="11">
        <v>-1.9399699999999999E-2</v>
      </c>
      <c r="BZ799" s="11">
        <v>-7.3418200000000003E-2</v>
      </c>
      <c r="CA799" s="11">
        <v>-9.4829999999999998E-2</v>
      </c>
      <c r="CB799" s="11">
        <v>-0.15850590000000001</v>
      </c>
      <c r="CC799" s="11">
        <v>-0.16634570000000001</v>
      </c>
      <c r="CD799" s="11">
        <v>-0.1234999</v>
      </c>
      <c r="CE799" s="11">
        <v>-9.9589700000000003E-2</v>
      </c>
      <c r="CF799" s="11">
        <v>-6.7191299999999995E-2</v>
      </c>
      <c r="CG799" s="11">
        <v>-5.3663000000000002E-2</v>
      </c>
      <c r="CH799" s="11">
        <v>-2.1336299999999999E-2</v>
      </c>
      <c r="CI799" s="11">
        <v>4.0924999999999998E-3</v>
      </c>
      <c r="CJ799" s="11">
        <v>-1.8192E-2</v>
      </c>
      <c r="CK799" s="11">
        <v>2.68674E-2</v>
      </c>
      <c r="CL799" s="11">
        <v>-1.1592399999999999E-2</v>
      </c>
      <c r="CM799" s="11">
        <v>5.1587999999999998E-3</v>
      </c>
      <c r="CN799" s="11">
        <v>9.6983399999999997E-2</v>
      </c>
      <c r="CO799" s="11">
        <v>8.3894099999999999E-2</v>
      </c>
      <c r="CP799" s="11">
        <v>2.5189799999999998E-2</v>
      </c>
      <c r="CQ799" s="11">
        <v>1.41447E-2</v>
      </c>
      <c r="CR799" s="11">
        <v>9.6766500000000005E-2</v>
      </c>
      <c r="CS799" s="11">
        <v>0.13078699999999999</v>
      </c>
      <c r="CT799" s="11">
        <v>0.18782969999999999</v>
      </c>
      <c r="CU799" s="11">
        <v>0.1374687</v>
      </c>
      <c r="CV799" s="11">
        <v>0.13166649999999999</v>
      </c>
      <c r="CW799" s="11">
        <v>5.7444000000000002E-2</v>
      </c>
      <c r="CX799" s="11">
        <v>-2.967E-3</v>
      </c>
      <c r="CY799" s="11">
        <v>-2.39166E-2</v>
      </c>
      <c r="CZ799" s="11">
        <v>6.7229499999999998E-2</v>
      </c>
      <c r="DA799" s="11">
        <v>5.9967800000000002E-2</v>
      </c>
      <c r="DB799" s="11">
        <v>5.4133500000000001E-2</v>
      </c>
      <c r="DC799" s="11">
        <v>5.1287800000000001E-2</v>
      </c>
      <c r="DD799" s="11">
        <v>4.9691399999999997E-2</v>
      </c>
      <c r="DE799" s="11">
        <v>4.3318299999999997E-2</v>
      </c>
      <c r="DF799" s="11">
        <v>4.73639E-2</v>
      </c>
      <c r="DG799" s="11">
        <v>4.56646E-2</v>
      </c>
      <c r="DH799" s="11">
        <v>4.25332E-2</v>
      </c>
      <c r="DI799" s="11">
        <v>5.0834299999999999E-2</v>
      </c>
      <c r="DJ799" s="11">
        <v>4.3243700000000003E-2</v>
      </c>
      <c r="DK799" s="11">
        <v>4.3131500000000003E-2</v>
      </c>
      <c r="DL799" s="11">
        <v>5.1537600000000003E-2</v>
      </c>
      <c r="DM799" s="11">
        <v>5.2043300000000001E-2</v>
      </c>
      <c r="DN799" s="11">
        <v>4.5575600000000001E-2</v>
      </c>
      <c r="DO799" s="11">
        <v>4.3308399999999997E-2</v>
      </c>
      <c r="DP799" s="11">
        <v>4.3311799999999998E-2</v>
      </c>
      <c r="DQ799" s="11">
        <v>4.7657900000000003E-2</v>
      </c>
      <c r="DR799" s="11">
        <v>4.5633699999999999E-2</v>
      </c>
      <c r="DS799" s="11">
        <v>4.7906499999999998E-2</v>
      </c>
      <c r="DT799" s="11">
        <v>5.3642500000000003E-2</v>
      </c>
      <c r="DU799" s="11">
        <v>4.6717700000000001E-2</v>
      </c>
      <c r="DV799" s="11">
        <v>4.2831300000000003E-2</v>
      </c>
      <c r="DW799" s="11">
        <v>4.3112299999999999E-2</v>
      </c>
      <c r="DX799" s="11">
        <v>0.79543019999999998</v>
      </c>
      <c r="DY799" s="11">
        <v>3.2127799999999998E-2</v>
      </c>
      <c r="DZ799" s="11">
        <v>3.9176999999999997E-2</v>
      </c>
      <c r="EA799" s="11">
        <v>51.205869999999997</v>
      </c>
      <c r="EB799" s="11">
        <v>50.538310000000003</v>
      </c>
      <c r="EC799" s="11">
        <v>50.229340000000001</v>
      </c>
      <c r="ED799" s="11">
        <v>49.473350000000003</v>
      </c>
      <c r="EE799" s="11">
        <v>48.848149999999997</v>
      </c>
      <c r="EF799" s="11">
        <v>48.555729999999997</v>
      </c>
      <c r="EG799" s="11">
        <v>48.379989999999999</v>
      </c>
      <c r="EH799" s="11">
        <v>48.360979999999998</v>
      </c>
      <c r="EI799" s="11">
        <v>50.602469999999997</v>
      </c>
      <c r="EJ799" s="11">
        <v>54.107700000000001</v>
      </c>
      <c r="EK799" s="11">
        <v>57.761510000000001</v>
      </c>
      <c r="EL799" s="11">
        <v>60.967709999999997</v>
      </c>
      <c r="EM799" s="11">
        <v>63.125799999999998</v>
      </c>
      <c r="EN799" s="11">
        <v>64.077219999999997</v>
      </c>
      <c r="EO799" s="11">
        <v>63.66384</v>
      </c>
      <c r="EP799" s="11">
        <v>63.587980000000002</v>
      </c>
      <c r="EQ799" s="11">
        <v>63.093580000000003</v>
      </c>
      <c r="ER799" s="11">
        <v>61.926299999999998</v>
      </c>
      <c r="ES799" s="11">
        <v>59.94849</v>
      </c>
      <c r="ET799" s="11">
        <v>56.876370000000001</v>
      </c>
      <c r="EU799" s="11">
        <v>54.802230000000002</v>
      </c>
      <c r="EV799" s="11">
        <v>53.533189999999998</v>
      </c>
      <c r="EW799" s="11">
        <v>52.469329999999999</v>
      </c>
      <c r="EX799" s="11">
        <v>51.645440000000001</v>
      </c>
      <c r="EY799" s="11">
        <v>0</v>
      </c>
      <c r="EZ799" s="11"/>
      <c r="FA799" s="11"/>
      <c r="FB799" s="11"/>
      <c r="FC799" s="11"/>
      <c r="FD799" s="11"/>
      <c r="FE799" s="11"/>
      <c r="FF799" s="11"/>
      <c r="FG799" s="11"/>
      <c r="FH799" s="11"/>
      <c r="FI799" s="11"/>
      <c r="FJ799" s="11"/>
      <c r="FK799" s="11"/>
      <c r="FL799" s="11"/>
      <c r="FM799" s="11"/>
      <c r="FN799" s="11"/>
      <c r="FO799" s="11"/>
      <c r="FP799" s="11"/>
      <c r="FQ799" s="11"/>
      <c r="FR799" s="11"/>
      <c r="FS799" s="11"/>
      <c r="FT799" s="11"/>
      <c r="FU799" s="11"/>
      <c r="FV799" s="11"/>
      <c r="HY799" s="37"/>
      <c r="IA799" s="37"/>
    </row>
    <row r="800" spans="1:235" x14ac:dyDescent="0.25">
      <c r="A800" s="37" t="s">
        <v>112</v>
      </c>
      <c r="B800" t="s">
        <v>142</v>
      </c>
      <c r="C800" t="s">
        <v>88</v>
      </c>
      <c r="D800" t="s">
        <v>105</v>
      </c>
      <c r="E800" s="38" t="s">
        <v>240</v>
      </c>
      <c r="F800" t="s">
        <v>107</v>
      </c>
      <c r="G800" s="11">
        <v>2530</v>
      </c>
      <c r="H800" s="11">
        <v>0.55777089999999996</v>
      </c>
      <c r="I800" s="11">
        <v>0.52984450000000005</v>
      </c>
      <c r="J800" s="11">
        <v>0.51902090000000001</v>
      </c>
      <c r="K800" s="11">
        <v>0.5041658</v>
      </c>
      <c r="L800" s="11">
        <v>0.53725400000000001</v>
      </c>
      <c r="M800" s="11">
        <v>0.59316060000000004</v>
      </c>
      <c r="N800" s="11">
        <v>0.68684780000000001</v>
      </c>
      <c r="O800" s="11">
        <v>0.40357730000000003</v>
      </c>
      <c r="P800" s="11">
        <v>-9.2211699999999994E-2</v>
      </c>
      <c r="Q800" s="11">
        <v>-0.4641228</v>
      </c>
      <c r="R800" s="11">
        <v>-0.70119640000000005</v>
      </c>
      <c r="S800" s="11">
        <v>-0.6196121</v>
      </c>
      <c r="T800" s="11">
        <v>-0.35834280000000002</v>
      </c>
      <c r="U800" s="11">
        <v>-7.9477800000000001E-2</v>
      </c>
      <c r="V800" s="11">
        <v>2.20319E-2</v>
      </c>
      <c r="W800" s="11">
        <v>0.31813029999999998</v>
      </c>
      <c r="X800" s="11">
        <v>0.63061750000000005</v>
      </c>
      <c r="Y800" s="11">
        <v>0.85070880000000004</v>
      </c>
      <c r="Z800" s="11">
        <v>0.96447740000000004</v>
      </c>
      <c r="AA800" s="11">
        <v>0.95091479999999995</v>
      </c>
      <c r="AB800" s="11">
        <v>0.89451890000000001</v>
      </c>
      <c r="AC800" s="11">
        <v>0.8194475</v>
      </c>
      <c r="AD800" s="11">
        <v>0.70504929999999999</v>
      </c>
      <c r="AE800" s="11">
        <v>0.59765849999999998</v>
      </c>
      <c r="AF800" s="11">
        <v>-0.15717529999999999</v>
      </c>
      <c r="AG800" s="11">
        <v>-0.14440310000000001</v>
      </c>
      <c r="AH800" s="11">
        <v>-0.1288639</v>
      </c>
      <c r="AI800" s="11">
        <v>-0.1191369</v>
      </c>
      <c r="AJ800" s="11">
        <v>-9.5553100000000002E-2</v>
      </c>
      <c r="AK800" s="11">
        <v>-8.7767800000000007E-2</v>
      </c>
      <c r="AL800" s="11">
        <v>-6.9807999999999995E-2</v>
      </c>
      <c r="AM800" s="11">
        <v>-6.7806400000000003E-2</v>
      </c>
      <c r="AN800" s="11">
        <v>-6.6490199999999999E-2</v>
      </c>
      <c r="AO800" s="11">
        <v>-5.3151799999999999E-2</v>
      </c>
      <c r="AP800" s="11">
        <v>-5.6754899999999997E-2</v>
      </c>
      <c r="AQ800" s="11">
        <v>-5.23466E-2</v>
      </c>
      <c r="AR800" s="11">
        <v>-2.81157E-2</v>
      </c>
      <c r="AS800" s="11">
        <v>-3.36435E-2</v>
      </c>
      <c r="AT800" s="11">
        <v>-4.6795299999999998E-2</v>
      </c>
      <c r="AU800" s="11">
        <v>-4.9614100000000001E-2</v>
      </c>
      <c r="AV800" s="11">
        <v>-1.88025E-2</v>
      </c>
      <c r="AW800" s="11">
        <v>-1.48609E-2</v>
      </c>
      <c r="AX800" s="11">
        <v>1.3103099999999999E-2</v>
      </c>
      <c r="AY800" s="11">
        <v>-8.0803999999999997E-3</v>
      </c>
      <c r="AZ800" s="11">
        <v>-2.19892E-2</v>
      </c>
      <c r="BA800" s="11">
        <v>-4.6147500000000001E-2</v>
      </c>
      <c r="BB800" s="11">
        <v>-6.5518900000000005E-2</v>
      </c>
      <c r="BC800" s="11">
        <v>-7.3935899999999999E-2</v>
      </c>
      <c r="BD800" s="11">
        <v>-0.1101095</v>
      </c>
      <c r="BE800" s="11">
        <v>-0.1040522</v>
      </c>
      <c r="BF800" s="11">
        <v>-8.9349300000000006E-2</v>
      </c>
      <c r="BG800" s="11">
        <v>-7.9789200000000005E-2</v>
      </c>
      <c r="BH800" s="11">
        <v>-6.0451699999999997E-2</v>
      </c>
      <c r="BI800" s="11">
        <v>-5.6799599999999999E-2</v>
      </c>
      <c r="BJ800" s="11">
        <v>-3.8955999999999998E-2</v>
      </c>
      <c r="BK800" s="11">
        <v>-3.2878900000000003E-2</v>
      </c>
      <c r="BL800" s="11">
        <v>-3.6844399999999999E-2</v>
      </c>
      <c r="BM800" s="11">
        <v>-1.7603000000000001E-2</v>
      </c>
      <c r="BN800" s="11">
        <v>-2.87929E-2</v>
      </c>
      <c r="BO800" s="11">
        <v>-2.4173799999999999E-2</v>
      </c>
      <c r="BP800" s="11">
        <v>1.0084900000000001E-2</v>
      </c>
      <c r="BQ800" s="11">
        <v>3.473E-3</v>
      </c>
      <c r="BR800" s="11">
        <v>-1.5749800000000001E-2</v>
      </c>
      <c r="BS800" s="11">
        <v>-1.83568E-2</v>
      </c>
      <c r="BT800" s="11">
        <v>1.2755000000000001E-2</v>
      </c>
      <c r="BU800" s="11">
        <v>1.8741399999999998E-2</v>
      </c>
      <c r="BV800" s="11">
        <v>4.4729499999999998E-2</v>
      </c>
      <c r="BW800" s="11">
        <v>2.47233E-2</v>
      </c>
      <c r="BX800" s="11">
        <v>1.4607800000000001E-2</v>
      </c>
      <c r="BY800" s="11">
        <v>-1.19484E-2</v>
      </c>
      <c r="BZ800" s="11">
        <v>-3.63273E-2</v>
      </c>
      <c r="CA800" s="11">
        <v>-4.4195699999999997E-2</v>
      </c>
      <c r="CB800" s="11">
        <v>-6.3043699999999994E-2</v>
      </c>
      <c r="CC800" s="11">
        <v>-6.3701199999999999E-2</v>
      </c>
      <c r="CD800" s="11">
        <v>-4.9834700000000003E-2</v>
      </c>
      <c r="CE800" s="11">
        <v>-4.0441600000000001E-2</v>
      </c>
      <c r="CF800" s="11">
        <v>-2.5350299999999999E-2</v>
      </c>
      <c r="CG800" s="11">
        <v>-2.5831300000000001E-2</v>
      </c>
      <c r="CH800" s="11">
        <v>-8.1040000000000001E-3</v>
      </c>
      <c r="CI800" s="11">
        <v>2.0485999999999998E-3</v>
      </c>
      <c r="CJ800" s="11">
        <v>-7.1986000000000003E-3</v>
      </c>
      <c r="CK800" s="11">
        <v>1.7945800000000001E-2</v>
      </c>
      <c r="CL800" s="11">
        <v>-8.3080000000000003E-4</v>
      </c>
      <c r="CM800" s="11">
        <v>3.999E-3</v>
      </c>
      <c r="CN800" s="11">
        <v>4.8285399999999999E-2</v>
      </c>
      <c r="CO800" s="11">
        <v>4.0589399999999998E-2</v>
      </c>
      <c r="CP800" s="11">
        <v>1.5295700000000001E-2</v>
      </c>
      <c r="CQ800" s="11">
        <v>1.2900399999999999E-2</v>
      </c>
      <c r="CR800" s="11">
        <v>4.4312600000000001E-2</v>
      </c>
      <c r="CS800" s="11">
        <v>5.2343800000000003E-2</v>
      </c>
      <c r="CT800" s="11">
        <v>7.6355900000000004E-2</v>
      </c>
      <c r="CU800" s="11">
        <v>5.7527000000000002E-2</v>
      </c>
      <c r="CV800" s="11">
        <v>5.1204699999999999E-2</v>
      </c>
      <c r="CW800" s="11">
        <v>2.2250800000000001E-2</v>
      </c>
      <c r="CX800" s="11">
        <v>-7.1357E-3</v>
      </c>
      <c r="CY800" s="11">
        <v>-1.44555E-2</v>
      </c>
      <c r="CZ800" s="11">
        <v>2.8614000000000001E-2</v>
      </c>
      <c r="DA800" s="11">
        <v>2.45317E-2</v>
      </c>
      <c r="DB800" s="11">
        <v>2.4023200000000001E-2</v>
      </c>
      <c r="DC800" s="11">
        <v>2.3921700000000001E-2</v>
      </c>
      <c r="DD800" s="11">
        <v>2.1340100000000001E-2</v>
      </c>
      <c r="DE800" s="11">
        <v>1.8827300000000002E-2</v>
      </c>
      <c r="DF800" s="11">
        <v>1.8756700000000001E-2</v>
      </c>
      <c r="DG800" s="11">
        <v>2.12344E-2</v>
      </c>
      <c r="DH800" s="11">
        <v>1.8023399999999998E-2</v>
      </c>
      <c r="DI800" s="11">
        <v>2.1612099999999999E-2</v>
      </c>
      <c r="DJ800" s="11">
        <v>1.69997E-2</v>
      </c>
      <c r="DK800" s="11">
        <v>1.7127799999999999E-2</v>
      </c>
      <c r="DL800" s="11">
        <v>2.32243E-2</v>
      </c>
      <c r="DM800" s="11">
        <v>2.2565200000000001E-2</v>
      </c>
      <c r="DN800" s="11">
        <v>1.88743E-2</v>
      </c>
      <c r="DO800" s="11">
        <v>1.9003099999999998E-2</v>
      </c>
      <c r="DP800" s="11">
        <v>1.9185600000000001E-2</v>
      </c>
      <c r="DQ800" s="11">
        <v>2.04288E-2</v>
      </c>
      <c r="DR800" s="11">
        <v>1.9227500000000002E-2</v>
      </c>
      <c r="DS800" s="11">
        <v>1.9943200000000001E-2</v>
      </c>
      <c r="DT800" s="11">
        <v>2.2249399999999999E-2</v>
      </c>
      <c r="DU800" s="11">
        <v>2.07916E-2</v>
      </c>
      <c r="DV800" s="11">
        <v>1.7747200000000001E-2</v>
      </c>
      <c r="DW800" s="11">
        <v>1.8080800000000001E-2</v>
      </c>
      <c r="DX800" s="11">
        <v>0.33810610000000002</v>
      </c>
      <c r="DY800" s="11">
        <v>1.3674800000000001E-2</v>
      </c>
      <c r="DZ800" s="11">
        <v>1.6473999999999999E-2</v>
      </c>
      <c r="EA800" s="11">
        <v>52.471969999999999</v>
      </c>
      <c r="EB800" s="11">
        <v>50.891860000000001</v>
      </c>
      <c r="EC800" s="11">
        <v>50.076430000000002</v>
      </c>
      <c r="ED800" s="11">
        <v>50.152970000000003</v>
      </c>
      <c r="EE800" s="11">
        <v>48.324689999999997</v>
      </c>
      <c r="EF800" s="11">
        <v>46.853859999999997</v>
      </c>
      <c r="EG800" s="11">
        <v>45.920960000000001</v>
      </c>
      <c r="EH800" s="11">
        <v>47.473759999999999</v>
      </c>
      <c r="EI800" s="11">
        <v>51.911340000000003</v>
      </c>
      <c r="EJ800" s="11">
        <v>56.62527</v>
      </c>
      <c r="EK800" s="11">
        <v>60.48527</v>
      </c>
      <c r="EL800" s="11">
        <v>62.02769</v>
      </c>
      <c r="EM800" s="11">
        <v>62.94652</v>
      </c>
      <c r="EN800" s="11">
        <v>63.444920000000003</v>
      </c>
      <c r="EO800" s="11">
        <v>62.174109999999999</v>
      </c>
      <c r="EP800" s="11">
        <v>61.237259999999999</v>
      </c>
      <c r="EQ800" s="11">
        <v>58.996099999999998</v>
      </c>
      <c r="ER800" s="11">
        <v>57.175939999999997</v>
      </c>
      <c r="ES800" s="11">
        <v>55.07649</v>
      </c>
      <c r="ET800" s="11">
        <v>53.807400000000001</v>
      </c>
      <c r="EU800" s="11">
        <v>52.767809999999997</v>
      </c>
      <c r="EV800" s="11">
        <v>53.3523</v>
      </c>
      <c r="EW800" s="11">
        <v>53.350259999999999</v>
      </c>
      <c r="EX800" s="11">
        <v>53.159390000000002</v>
      </c>
      <c r="EY800" s="11">
        <v>0</v>
      </c>
      <c r="EZ800" s="11"/>
      <c r="FA800" s="11"/>
      <c r="FB800" s="11"/>
      <c r="FC800" s="11"/>
      <c r="FD800" s="11"/>
      <c r="FE800" s="11"/>
      <c r="FF800" s="11"/>
      <c r="FG800" s="11"/>
      <c r="FH800" s="11"/>
      <c r="FI800" s="11"/>
      <c r="FJ800" s="11"/>
      <c r="FK800" s="11"/>
      <c r="FL800" s="11"/>
      <c r="FM800" s="11"/>
      <c r="FN800" s="11"/>
      <c r="FO800" s="11"/>
      <c r="FP800" s="11"/>
      <c r="FQ800" s="11"/>
      <c r="FR800" s="11"/>
      <c r="FS800" s="11"/>
      <c r="FT800" s="11"/>
      <c r="FU800" s="11"/>
      <c r="FV800" s="11"/>
      <c r="IA800" s="37"/>
    </row>
    <row r="801" spans="1:235" x14ac:dyDescent="0.25">
      <c r="A801" t="s">
        <v>112</v>
      </c>
      <c r="B801" t="s">
        <v>142</v>
      </c>
      <c r="C801" t="s">
        <v>0</v>
      </c>
      <c r="D801" t="s">
        <v>105</v>
      </c>
      <c r="E801" s="38" t="s">
        <v>240</v>
      </c>
      <c r="F801" t="s">
        <v>107</v>
      </c>
      <c r="G801" s="11">
        <v>2530</v>
      </c>
      <c r="H801" s="11">
        <v>1.41116</v>
      </c>
      <c r="I801" s="11">
        <v>1.3405069999999999</v>
      </c>
      <c r="J801" s="11">
        <v>1.313123</v>
      </c>
      <c r="K801" s="11">
        <v>1.275539</v>
      </c>
      <c r="L801" s="11">
        <v>1.359253</v>
      </c>
      <c r="M801" s="11">
        <v>1.500696</v>
      </c>
      <c r="N801" s="11">
        <v>1.737725</v>
      </c>
      <c r="O801" s="11">
        <v>1.02105</v>
      </c>
      <c r="P801" s="11">
        <v>-0.23329559999999999</v>
      </c>
      <c r="Q801" s="11">
        <v>-1.174231</v>
      </c>
      <c r="R801" s="11">
        <v>-1.774027</v>
      </c>
      <c r="S801" s="11">
        <v>-1.5676190000000001</v>
      </c>
      <c r="T801" s="11">
        <v>-0.9066073</v>
      </c>
      <c r="U801" s="11">
        <v>-0.2010789</v>
      </c>
      <c r="V801" s="11">
        <v>5.5740699999999997E-2</v>
      </c>
      <c r="W801" s="11">
        <v>0.80486959999999996</v>
      </c>
      <c r="X801" s="11">
        <v>1.5954619999999999</v>
      </c>
      <c r="Y801" s="11">
        <v>2.1522929999999998</v>
      </c>
      <c r="Z801" s="11">
        <v>2.4401280000000001</v>
      </c>
      <c r="AA801" s="11">
        <v>2.4058139999999999</v>
      </c>
      <c r="AB801" s="11">
        <v>2.2631329999999998</v>
      </c>
      <c r="AC801" s="11">
        <v>2.0732020000000002</v>
      </c>
      <c r="AD801" s="11">
        <v>1.7837750000000001</v>
      </c>
      <c r="AE801" s="11">
        <v>1.512076</v>
      </c>
      <c r="AF801" s="11">
        <v>-0.3976536</v>
      </c>
      <c r="AG801" s="11">
        <v>-0.36534</v>
      </c>
      <c r="AH801" s="11">
        <v>-0.32602579999999998</v>
      </c>
      <c r="AI801" s="11">
        <v>-0.30141639999999997</v>
      </c>
      <c r="AJ801" s="11">
        <v>-0.2417494</v>
      </c>
      <c r="AK801" s="11">
        <v>-0.22205250000000001</v>
      </c>
      <c r="AL801" s="11">
        <v>-0.1766141</v>
      </c>
      <c r="AM801" s="11">
        <v>-0.17155029999999999</v>
      </c>
      <c r="AN801" s="11">
        <v>-0.16822019999999999</v>
      </c>
      <c r="AO801" s="11">
        <v>-0.13447410000000001</v>
      </c>
      <c r="AP801" s="11">
        <v>-0.14358979999999999</v>
      </c>
      <c r="AQ801" s="11">
        <v>-0.132437</v>
      </c>
      <c r="AR801" s="11">
        <v>-7.1132699999999993E-2</v>
      </c>
      <c r="AS801" s="11">
        <v>-8.5117899999999996E-2</v>
      </c>
      <c r="AT801" s="11">
        <v>-0.1183921</v>
      </c>
      <c r="AU801" s="11">
        <v>-0.12552360000000001</v>
      </c>
      <c r="AV801" s="11">
        <v>-4.7570399999999999E-2</v>
      </c>
      <c r="AW801" s="11">
        <v>-3.7598100000000002E-2</v>
      </c>
      <c r="AX801" s="11">
        <v>3.3150899999999997E-2</v>
      </c>
      <c r="AY801" s="11">
        <v>-2.04434E-2</v>
      </c>
      <c r="AZ801" s="11">
        <v>-5.56327E-2</v>
      </c>
      <c r="BA801" s="11">
        <v>-0.1167533</v>
      </c>
      <c r="BB801" s="11">
        <v>-0.16576279999999999</v>
      </c>
      <c r="BC801" s="11">
        <v>-0.1870578</v>
      </c>
      <c r="BD801" s="11">
        <v>-0.27857700000000002</v>
      </c>
      <c r="BE801" s="11">
        <v>-0.26325199999999999</v>
      </c>
      <c r="BF801" s="11">
        <v>-0.2260538</v>
      </c>
      <c r="BG801" s="11">
        <v>-0.20186680000000001</v>
      </c>
      <c r="BH801" s="11">
        <v>-0.15294289999999999</v>
      </c>
      <c r="BI801" s="11">
        <v>-0.14370289999999999</v>
      </c>
      <c r="BJ801" s="11">
        <v>-9.8558599999999996E-2</v>
      </c>
      <c r="BK801" s="11">
        <v>-8.3183699999999999E-2</v>
      </c>
      <c r="BL801" s="11">
        <v>-9.3216400000000005E-2</v>
      </c>
      <c r="BM801" s="11">
        <v>-4.4535600000000002E-2</v>
      </c>
      <c r="BN801" s="11">
        <v>-7.2845900000000005E-2</v>
      </c>
      <c r="BO801" s="11">
        <v>-6.11598E-2</v>
      </c>
      <c r="BP801" s="11">
        <v>2.5514700000000001E-2</v>
      </c>
      <c r="BQ801" s="11">
        <v>8.7866000000000003E-3</v>
      </c>
      <c r="BR801" s="11">
        <v>-3.9846899999999998E-2</v>
      </c>
      <c r="BS801" s="11">
        <v>-4.6442799999999999E-2</v>
      </c>
      <c r="BT801" s="11">
        <v>3.2270199999999999E-2</v>
      </c>
      <c r="BU801" s="11">
        <v>4.7415800000000001E-2</v>
      </c>
      <c r="BV801" s="11">
        <v>0.11316569999999999</v>
      </c>
      <c r="BW801" s="11">
        <v>6.2549999999999994E-2</v>
      </c>
      <c r="BX801" s="11">
        <v>3.69576E-2</v>
      </c>
      <c r="BY801" s="11">
        <v>-3.02294E-2</v>
      </c>
      <c r="BZ801" s="11">
        <v>-9.1908000000000004E-2</v>
      </c>
      <c r="CA801" s="11">
        <v>-0.1118151</v>
      </c>
      <c r="CB801" s="11">
        <v>-0.15950049999999999</v>
      </c>
      <c r="CC801" s="11">
        <v>-0.161164</v>
      </c>
      <c r="CD801" s="11">
        <v>-0.12608169999999999</v>
      </c>
      <c r="CE801" s="11">
        <v>-0.1023172</v>
      </c>
      <c r="CF801" s="11">
        <v>-6.4136299999999993E-2</v>
      </c>
      <c r="CG801" s="11">
        <v>-6.5353300000000003E-2</v>
      </c>
      <c r="CH801" s="11">
        <v>-2.05031E-2</v>
      </c>
      <c r="CI801" s="11">
        <v>5.1828999999999998E-3</v>
      </c>
      <c r="CJ801" s="11">
        <v>-1.8212599999999999E-2</v>
      </c>
      <c r="CK801" s="11">
        <v>4.5402900000000003E-2</v>
      </c>
      <c r="CL801" s="11">
        <v>-2.1020000000000001E-3</v>
      </c>
      <c r="CM801" s="11">
        <v>1.01174E-2</v>
      </c>
      <c r="CN801" s="11">
        <v>0.1221622</v>
      </c>
      <c r="CO801" s="11">
        <v>0.10269109999999999</v>
      </c>
      <c r="CP801" s="11">
        <v>3.8698200000000002E-2</v>
      </c>
      <c r="CQ801" s="11">
        <v>3.2638100000000003E-2</v>
      </c>
      <c r="CR801" s="11">
        <v>0.1121109</v>
      </c>
      <c r="CS801" s="11">
        <v>0.13242970000000001</v>
      </c>
      <c r="CT801" s="11">
        <v>0.1931805</v>
      </c>
      <c r="CU801" s="11">
        <v>0.14554339999999999</v>
      </c>
      <c r="CV801" s="11">
        <v>0.12954789999999999</v>
      </c>
      <c r="CW801" s="11">
        <v>5.6294499999999997E-2</v>
      </c>
      <c r="CX801" s="11">
        <v>-1.8053300000000001E-2</v>
      </c>
      <c r="CY801" s="11">
        <v>-3.6572300000000002E-2</v>
      </c>
      <c r="CZ801" s="11">
        <v>7.2393399999999997E-2</v>
      </c>
      <c r="DA801" s="11">
        <v>6.2065099999999998E-2</v>
      </c>
      <c r="DB801" s="11">
        <v>6.0778699999999998E-2</v>
      </c>
      <c r="DC801" s="11">
        <v>6.0521899999999997E-2</v>
      </c>
      <c r="DD801" s="11">
        <v>5.3990499999999997E-2</v>
      </c>
      <c r="DE801" s="11">
        <v>4.7633200000000001E-2</v>
      </c>
      <c r="DF801" s="11">
        <v>4.7454400000000001E-2</v>
      </c>
      <c r="DG801" s="11">
        <v>5.3723100000000003E-2</v>
      </c>
      <c r="DH801" s="11">
        <v>4.5599099999999997E-2</v>
      </c>
      <c r="DI801" s="11">
        <v>5.4678699999999997E-2</v>
      </c>
      <c r="DJ801" s="11">
        <v>4.3009199999999997E-2</v>
      </c>
      <c r="DK801" s="11">
        <v>4.3333400000000001E-2</v>
      </c>
      <c r="DL801" s="11">
        <v>5.8757499999999997E-2</v>
      </c>
      <c r="DM801" s="11">
        <v>5.7089899999999999E-2</v>
      </c>
      <c r="DN801" s="11">
        <v>4.7752099999999999E-2</v>
      </c>
      <c r="DO801" s="11">
        <v>4.8077700000000001E-2</v>
      </c>
      <c r="DP801" s="11">
        <v>4.8539699999999998E-2</v>
      </c>
      <c r="DQ801" s="11">
        <v>5.1684800000000003E-2</v>
      </c>
      <c r="DR801" s="11">
        <v>4.8645500000000001E-2</v>
      </c>
      <c r="DS801" s="11">
        <v>5.0456399999999998E-2</v>
      </c>
      <c r="DT801" s="11">
        <v>5.6290899999999998E-2</v>
      </c>
      <c r="DU801" s="11">
        <v>5.2602799999999998E-2</v>
      </c>
      <c r="DV801" s="11">
        <v>4.4900500000000003E-2</v>
      </c>
      <c r="DW801" s="11">
        <v>4.5744300000000002E-2</v>
      </c>
      <c r="DX801" s="11">
        <v>0.85540830000000001</v>
      </c>
      <c r="DY801" s="11">
        <v>3.4597200000000002E-2</v>
      </c>
      <c r="DZ801" s="11">
        <v>4.16792E-2</v>
      </c>
      <c r="EA801" s="11">
        <v>52.471969999999999</v>
      </c>
      <c r="EB801" s="11">
        <v>50.891860000000001</v>
      </c>
      <c r="EC801" s="11">
        <v>50.076430000000002</v>
      </c>
      <c r="ED801" s="11">
        <v>50.152970000000003</v>
      </c>
      <c r="EE801" s="11">
        <v>48.324689999999997</v>
      </c>
      <c r="EF801" s="11">
        <v>46.853859999999997</v>
      </c>
      <c r="EG801" s="11">
        <v>45.920960000000001</v>
      </c>
      <c r="EH801" s="11">
        <v>47.473759999999999</v>
      </c>
      <c r="EI801" s="11">
        <v>51.911340000000003</v>
      </c>
      <c r="EJ801" s="11">
        <v>56.62527</v>
      </c>
      <c r="EK801" s="11">
        <v>60.48527</v>
      </c>
      <c r="EL801" s="11">
        <v>62.02769</v>
      </c>
      <c r="EM801" s="11">
        <v>62.94652</v>
      </c>
      <c r="EN801" s="11">
        <v>63.444920000000003</v>
      </c>
      <c r="EO801" s="11">
        <v>62.174109999999999</v>
      </c>
      <c r="EP801" s="11">
        <v>61.237259999999999</v>
      </c>
      <c r="EQ801" s="11">
        <v>58.996099999999998</v>
      </c>
      <c r="ER801" s="11">
        <v>57.175939999999997</v>
      </c>
      <c r="ES801" s="11">
        <v>55.07649</v>
      </c>
      <c r="ET801" s="11">
        <v>53.807400000000001</v>
      </c>
      <c r="EU801" s="11">
        <v>52.767809999999997</v>
      </c>
      <c r="EV801" s="11">
        <v>53.3523</v>
      </c>
      <c r="EW801" s="11">
        <v>53.350259999999999</v>
      </c>
      <c r="EX801" s="11">
        <v>53.159390000000002</v>
      </c>
      <c r="EY801" s="11">
        <v>0</v>
      </c>
      <c r="EZ801" s="11"/>
      <c r="FA801" s="11"/>
      <c r="FB801" s="11"/>
      <c r="FC801" s="11"/>
      <c r="FD801" s="11"/>
      <c r="FE801" s="11"/>
      <c r="FF801" s="11"/>
      <c r="FG801" s="11"/>
      <c r="FH801" s="11"/>
      <c r="FI801" s="11"/>
      <c r="FJ801" s="11"/>
      <c r="FK801" s="11"/>
      <c r="FL801" s="11"/>
      <c r="FM801" s="11"/>
      <c r="FN801" s="11"/>
      <c r="FO801" s="11"/>
      <c r="FP801" s="11"/>
      <c r="FQ801" s="11"/>
      <c r="FR801" s="11"/>
      <c r="FS801" s="11"/>
      <c r="FT801" s="11"/>
      <c r="FU801" s="11"/>
      <c r="FV801" s="11"/>
      <c r="HY801" s="37"/>
      <c r="IA801" s="37"/>
    </row>
    <row r="802" spans="1:235" x14ac:dyDescent="0.25">
      <c r="A802" t="s">
        <v>112</v>
      </c>
      <c r="B802" t="s">
        <v>142</v>
      </c>
      <c r="C802" t="s">
        <v>88</v>
      </c>
      <c r="D802" t="s">
        <v>105</v>
      </c>
      <c r="E802" s="38" t="s">
        <v>124</v>
      </c>
      <c r="F802" t="s">
        <v>107</v>
      </c>
      <c r="G802" s="11">
        <v>2401</v>
      </c>
      <c r="H802" s="11">
        <v>0.56253969999999998</v>
      </c>
      <c r="I802" s="11">
        <v>0.52096949999999997</v>
      </c>
      <c r="J802" s="11">
        <v>0.4861798</v>
      </c>
      <c r="K802" s="11">
        <v>0.48515550000000002</v>
      </c>
      <c r="L802" s="11">
        <v>0.50961970000000001</v>
      </c>
      <c r="M802" s="11">
        <v>0.53612780000000004</v>
      </c>
      <c r="N802" s="11">
        <v>0.55966309999999997</v>
      </c>
      <c r="O802" s="11">
        <v>0.50247359999999996</v>
      </c>
      <c r="P802" s="11">
        <v>0.3026742</v>
      </c>
      <c r="Q802" s="11">
        <v>2.2066999999999998E-3</v>
      </c>
      <c r="R802" s="11">
        <v>-0.33239200000000002</v>
      </c>
      <c r="S802" s="11">
        <v>-0.62050099999999997</v>
      </c>
      <c r="T802" s="11">
        <v>-0.823797</v>
      </c>
      <c r="U802" s="11">
        <v>-0.87249679999999996</v>
      </c>
      <c r="V802" s="11">
        <v>-0.79818990000000001</v>
      </c>
      <c r="W802" s="11">
        <v>-0.5866827</v>
      </c>
      <c r="X802" s="11">
        <v>-0.229097</v>
      </c>
      <c r="Y802" s="11">
        <v>0.21174570000000001</v>
      </c>
      <c r="Z802" s="11">
        <v>0.59759669999999998</v>
      </c>
      <c r="AA802" s="11">
        <v>0.77214240000000001</v>
      </c>
      <c r="AB802" s="11">
        <v>0.79253269999999998</v>
      </c>
      <c r="AC802" s="11">
        <v>0.76796560000000003</v>
      </c>
      <c r="AD802" s="11">
        <v>0.70842459999999996</v>
      </c>
      <c r="AE802" s="11">
        <v>0.60859799999999997</v>
      </c>
      <c r="AF802" s="11">
        <v>-0.16941129999999999</v>
      </c>
      <c r="AG802" s="11">
        <v>-0.17167869999999999</v>
      </c>
      <c r="AH802" s="11">
        <v>-0.1589642</v>
      </c>
      <c r="AI802" s="11">
        <v>-0.12035709999999999</v>
      </c>
      <c r="AJ802" s="11">
        <v>-7.7173500000000006E-2</v>
      </c>
      <c r="AK802" s="11">
        <v>-5.2632999999999999E-2</v>
      </c>
      <c r="AL802" s="11">
        <v>-3.31013E-2</v>
      </c>
      <c r="AM802" s="11">
        <v>-2.2154699999999999E-2</v>
      </c>
      <c r="AN802" s="11">
        <v>-2.1129800000000001E-2</v>
      </c>
      <c r="AO802" s="11">
        <v>-2.6060699999999999E-2</v>
      </c>
      <c r="AP802" s="11">
        <v>-3.3652300000000003E-2</v>
      </c>
      <c r="AQ802" s="11">
        <v>-1.97197E-2</v>
      </c>
      <c r="AR802" s="11">
        <v>-2.7685999999999999E-2</v>
      </c>
      <c r="AS802" s="11">
        <v>-1.97951E-2</v>
      </c>
      <c r="AT802" s="11">
        <v>-1.4274800000000001E-2</v>
      </c>
      <c r="AU802" s="11">
        <v>-3.7376000000000002E-3</v>
      </c>
      <c r="AV802" s="11">
        <v>1.4454399999999999E-2</v>
      </c>
      <c r="AW802" s="11">
        <v>4.9531000000000002E-3</v>
      </c>
      <c r="AX802" s="11">
        <v>1.1180900000000001E-2</v>
      </c>
      <c r="AY802" s="11">
        <v>-2.41484E-2</v>
      </c>
      <c r="AZ802" s="11">
        <v>-4.70316E-2</v>
      </c>
      <c r="BA802" s="11">
        <v>-5.1075099999999998E-2</v>
      </c>
      <c r="BB802" s="11">
        <v>-3.7700299999999999E-2</v>
      </c>
      <c r="BC802" s="11">
        <v>-4.8503699999999997E-2</v>
      </c>
      <c r="BD802" s="11">
        <v>-0.1194026</v>
      </c>
      <c r="BE802" s="11">
        <v>-0.1223737</v>
      </c>
      <c r="BF802" s="11">
        <v>-0.1132251</v>
      </c>
      <c r="BG802" s="11">
        <v>-8.1909399999999993E-2</v>
      </c>
      <c r="BH802" s="11">
        <v>-4.6341500000000001E-2</v>
      </c>
      <c r="BI802" s="11">
        <v>-2.5779099999999999E-2</v>
      </c>
      <c r="BJ802" s="11">
        <v>-5.4089000000000003E-3</v>
      </c>
      <c r="BK802" s="11">
        <v>1.0342799999999999E-2</v>
      </c>
      <c r="BL802" s="11">
        <v>2.7991000000000001E-3</v>
      </c>
      <c r="BM802" s="11">
        <v>-1.2909E-3</v>
      </c>
      <c r="BN802" s="11">
        <v>-5.9947999999999998E-3</v>
      </c>
      <c r="BO802" s="11">
        <v>9.5835E-3</v>
      </c>
      <c r="BP802" s="11">
        <v>3.9718000000000002E-3</v>
      </c>
      <c r="BQ802" s="11">
        <v>1.2200300000000001E-2</v>
      </c>
      <c r="BR802" s="11">
        <v>1.81312E-2</v>
      </c>
      <c r="BS802" s="11">
        <v>3.1279899999999999E-2</v>
      </c>
      <c r="BT802" s="11">
        <v>5.0562000000000003E-2</v>
      </c>
      <c r="BU802" s="11">
        <v>4.2503199999999998E-2</v>
      </c>
      <c r="BV802" s="11">
        <v>3.7475399999999999E-2</v>
      </c>
      <c r="BW802" s="11">
        <v>2.8614000000000001E-3</v>
      </c>
      <c r="BX802" s="11">
        <v>-1.97558E-2</v>
      </c>
      <c r="BY802" s="11">
        <v>-2.7635900000000001E-2</v>
      </c>
      <c r="BZ802" s="11">
        <v>-1.49271E-2</v>
      </c>
      <c r="CA802" s="11">
        <v>-2.6060400000000001E-2</v>
      </c>
      <c r="CB802" s="11">
        <v>-6.9393999999999997E-2</v>
      </c>
      <c r="CC802" s="11">
        <v>-7.30687E-2</v>
      </c>
      <c r="CD802" s="11">
        <v>-6.7486000000000004E-2</v>
      </c>
      <c r="CE802" s="11">
        <v>-4.3461699999999999E-2</v>
      </c>
      <c r="CF802" s="11">
        <v>-1.55094E-2</v>
      </c>
      <c r="CG802" s="11">
        <v>1.0748000000000001E-3</v>
      </c>
      <c r="CH802" s="11">
        <v>2.2283600000000001E-2</v>
      </c>
      <c r="CI802" s="11">
        <v>4.2840200000000002E-2</v>
      </c>
      <c r="CJ802" s="11">
        <v>2.6727999999999998E-2</v>
      </c>
      <c r="CK802" s="11">
        <v>2.3479E-2</v>
      </c>
      <c r="CL802" s="11">
        <v>2.1662600000000001E-2</v>
      </c>
      <c r="CM802" s="11">
        <v>3.8886799999999999E-2</v>
      </c>
      <c r="CN802" s="11">
        <v>3.56297E-2</v>
      </c>
      <c r="CO802" s="11">
        <v>4.4195699999999997E-2</v>
      </c>
      <c r="CP802" s="11">
        <v>5.0537199999999997E-2</v>
      </c>
      <c r="CQ802" s="11">
        <v>6.6297400000000006E-2</v>
      </c>
      <c r="CR802" s="11">
        <v>8.6669599999999999E-2</v>
      </c>
      <c r="CS802" s="11">
        <v>8.0053299999999994E-2</v>
      </c>
      <c r="CT802" s="11">
        <v>6.3769900000000004E-2</v>
      </c>
      <c r="CU802" s="11">
        <v>2.9871200000000001E-2</v>
      </c>
      <c r="CV802" s="11">
        <v>7.5201E-3</v>
      </c>
      <c r="CW802" s="11">
        <v>-4.1966E-3</v>
      </c>
      <c r="CX802" s="11">
        <v>7.8460999999999999E-3</v>
      </c>
      <c r="CY802" s="11">
        <v>-3.6170999999999998E-3</v>
      </c>
      <c r="CZ802" s="11">
        <v>3.0403099999999999E-2</v>
      </c>
      <c r="DA802" s="11">
        <v>2.99753E-2</v>
      </c>
      <c r="DB802" s="11">
        <v>2.7807399999999999E-2</v>
      </c>
      <c r="DC802" s="11">
        <v>2.3374499999999999E-2</v>
      </c>
      <c r="DD802" s="11">
        <v>1.87446E-2</v>
      </c>
      <c r="DE802" s="11">
        <v>1.6326E-2</v>
      </c>
      <c r="DF802" s="11">
        <v>1.6835800000000001E-2</v>
      </c>
      <c r="DG802" s="11">
        <v>1.9757E-2</v>
      </c>
      <c r="DH802" s="11">
        <v>1.45477E-2</v>
      </c>
      <c r="DI802" s="11">
        <v>1.5058999999999999E-2</v>
      </c>
      <c r="DJ802" s="11">
        <v>1.68145E-2</v>
      </c>
      <c r="DK802" s="11">
        <v>1.78151E-2</v>
      </c>
      <c r="DL802" s="11">
        <v>1.9246599999999999E-2</v>
      </c>
      <c r="DM802" s="11">
        <v>1.9451800000000002E-2</v>
      </c>
      <c r="DN802" s="11">
        <v>1.9701400000000001E-2</v>
      </c>
      <c r="DO802" s="11">
        <v>2.1289099999999998E-2</v>
      </c>
      <c r="DP802" s="11">
        <v>2.19519E-2</v>
      </c>
      <c r="DQ802" s="11">
        <v>2.28288E-2</v>
      </c>
      <c r="DR802" s="11">
        <v>1.5985900000000001E-2</v>
      </c>
      <c r="DS802" s="11">
        <v>1.6420799999999999E-2</v>
      </c>
      <c r="DT802" s="11">
        <v>1.65825E-2</v>
      </c>
      <c r="DU802" s="11">
        <v>1.42501E-2</v>
      </c>
      <c r="DV802" s="11">
        <v>1.3845100000000001E-2</v>
      </c>
      <c r="DW802" s="11">
        <v>1.36446E-2</v>
      </c>
      <c r="DX802" s="11">
        <v>0.31360349999999998</v>
      </c>
      <c r="DY802" s="11">
        <v>1.1241299999999999E-2</v>
      </c>
      <c r="DZ802" s="11">
        <v>1.5792199999999999E-2</v>
      </c>
      <c r="EA802" s="11">
        <v>56.366109999999999</v>
      </c>
      <c r="EB802" s="11">
        <v>56.230350000000001</v>
      </c>
      <c r="EC802" s="11">
        <v>56.491900000000001</v>
      </c>
      <c r="ED802" s="11">
        <v>56.290030000000002</v>
      </c>
      <c r="EE802" s="11">
        <v>56.08887</v>
      </c>
      <c r="EF802" s="11">
        <v>55.932000000000002</v>
      </c>
      <c r="EG802" s="11">
        <v>55.729469999999999</v>
      </c>
      <c r="EH802" s="11">
        <v>56.53781</v>
      </c>
      <c r="EI802" s="11">
        <v>57.874960000000002</v>
      </c>
      <c r="EJ802" s="11">
        <v>59.561279999999996</v>
      </c>
      <c r="EK802" s="11">
        <v>62.011240000000001</v>
      </c>
      <c r="EL802" s="11">
        <v>64.47054</v>
      </c>
      <c r="EM802" s="11">
        <v>66.970420000000004</v>
      </c>
      <c r="EN802" s="11">
        <v>68.797870000000003</v>
      </c>
      <c r="EO802" s="11">
        <v>69.608789999999999</v>
      </c>
      <c r="EP802" s="11">
        <v>69.609560000000002</v>
      </c>
      <c r="EQ802" s="11">
        <v>68.87039</v>
      </c>
      <c r="ER802" s="11">
        <v>67.285349999999994</v>
      </c>
      <c r="ES802" s="11">
        <v>65.546700000000001</v>
      </c>
      <c r="ET802" s="11">
        <v>62.444600000000001</v>
      </c>
      <c r="EU802" s="11">
        <v>60.094230000000003</v>
      </c>
      <c r="EV802" s="11">
        <v>58.748739999999998</v>
      </c>
      <c r="EW802" s="11">
        <v>58.271149999999999</v>
      </c>
      <c r="EX802" s="11">
        <v>57.830620000000003</v>
      </c>
      <c r="EY802" s="11">
        <v>0</v>
      </c>
      <c r="EZ802" s="11"/>
      <c r="FA802" s="11"/>
      <c r="FB802" s="11"/>
      <c r="FC802" s="11"/>
      <c r="FD802" s="11"/>
      <c r="FE802" s="11"/>
      <c r="FF802" s="11"/>
      <c r="FG802" s="11"/>
      <c r="FH802" s="11"/>
      <c r="FI802" s="11"/>
      <c r="FJ802" s="11"/>
      <c r="FK802" s="11"/>
      <c r="FL802" s="11"/>
      <c r="FM802" s="11"/>
      <c r="FN802" s="11"/>
      <c r="FO802" s="11"/>
      <c r="FP802" s="11"/>
      <c r="FQ802" s="11"/>
      <c r="FR802" s="11"/>
      <c r="FS802" s="11"/>
      <c r="FT802" s="11"/>
      <c r="FU802" s="11"/>
      <c r="FV802" s="11"/>
      <c r="HY802" s="37"/>
      <c r="IA802" s="37"/>
    </row>
    <row r="803" spans="1:235" x14ac:dyDescent="0.25">
      <c r="A803" t="s">
        <v>112</v>
      </c>
      <c r="B803" t="s">
        <v>142</v>
      </c>
      <c r="C803" t="s">
        <v>0</v>
      </c>
      <c r="D803" t="s">
        <v>105</v>
      </c>
      <c r="E803" s="38" t="s">
        <v>124</v>
      </c>
      <c r="F803" t="s">
        <v>107</v>
      </c>
      <c r="G803" s="11">
        <v>2401</v>
      </c>
      <c r="H803" s="11">
        <v>1.3506579999999999</v>
      </c>
      <c r="I803" s="11">
        <v>1.250848</v>
      </c>
      <c r="J803" s="11">
        <v>1.1673180000000001</v>
      </c>
      <c r="K803" s="11">
        <v>1.1648579999999999</v>
      </c>
      <c r="L803" s="11">
        <v>1.223597</v>
      </c>
      <c r="M803" s="11">
        <v>1.2872429999999999</v>
      </c>
      <c r="N803" s="11">
        <v>1.3437509999999999</v>
      </c>
      <c r="O803" s="11">
        <v>1.206439</v>
      </c>
      <c r="P803" s="11">
        <v>0.7267209</v>
      </c>
      <c r="Q803" s="11">
        <v>5.2984E-3</v>
      </c>
      <c r="R803" s="11">
        <v>-0.79807309999999998</v>
      </c>
      <c r="S803" s="11">
        <v>-1.4898229999999999</v>
      </c>
      <c r="T803" s="11">
        <v>-1.9779370000000001</v>
      </c>
      <c r="U803" s="11">
        <v>-2.094865</v>
      </c>
      <c r="V803" s="11">
        <v>-1.9164540000000001</v>
      </c>
      <c r="W803" s="11">
        <v>-1.408625</v>
      </c>
      <c r="X803" s="11">
        <v>-0.55006189999999999</v>
      </c>
      <c r="Y803" s="11">
        <v>0.5084014</v>
      </c>
      <c r="Z803" s="11">
        <v>1.43483</v>
      </c>
      <c r="AA803" s="11">
        <v>1.8539140000000001</v>
      </c>
      <c r="AB803" s="11">
        <v>1.902871</v>
      </c>
      <c r="AC803" s="11">
        <v>1.843885</v>
      </c>
      <c r="AD803" s="11">
        <v>1.7009270000000001</v>
      </c>
      <c r="AE803" s="11">
        <v>1.461244</v>
      </c>
      <c r="AF803" s="11">
        <v>-0.40675660000000002</v>
      </c>
      <c r="AG803" s="11">
        <v>-0.41220050000000003</v>
      </c>
      <c r="AH803" s="11">
        <v>-0.38167309999999999</v>
      </c>
      <c r="AI803" s="11">
        <v>-0.2889775</v>
      </c>
      <c r="AJ803" s="11">
        <v>-0.18529370000000001</v>
      </c>
      <c r="AK803" s="11">
        <v>-0.12637190000000001</v>
      </c>
      <c r="AL803" s="11">
        <v>-7.9476199999999997E-2</v>
      </c>
      <c r="AM803" s="11">
        <v>-5.3193400000000002E-2</v>
      </c>
      <c r="AN803" s="11">
        <v>-5.0732600000000003E-2</v>
      </c>
      <c r="AO803" s="11">
        <v>-6.2571799999999997E-2</v>
      </c>
      <c r="AP803" s="11">
        <v>-8.0799099999999999E-2</v>
      </c>
      <c r="AQ803" s="11">
        <v>-4.7347E-2</v>
      </c>
      <c r="AR803" s="11">
        <v>-6.6474099999999994E-2</v>
      </c>
      <c r="AS803" s="11">
        <v>-4.7528099999999997E-2</v>
      </c>
      <c r="AT803" s="11">
        <v>-3.4273699999999997E-2</v>
      </c>
      <c r="AU803" s="11">
        <v>-8.9739999999999993E-3</v>
      </c>
      <c r="AV803" s="11">
        <v>3.4705100000000003E-2</v>
      </c>
      <c r="AW803" s="11">
        <v>1.1892399999999999E-2</v>
      </c>
      <c r="AX803" s="11">
        <v>2.6845299999999999E-2</v>
      </c>
      <c r="AY803" s="11">
        <v>-5.7980400000000001E-2</v>
      </c>
      <c r="AZ803" s="11">
        <v>-0.112923</v>
      </c>
      <c r="BA803" s="11">
        <v>-0.1226313</v>
      </c>
      <c r="BB803" s="11">
        <v>-9.0518399999999999E-2</v>
      </c>
      <c r="BC803" s="11">
        <v>-0.1164574</v>
      </c>
      <c r="BD803" s="11">
        <v>-0.28668579999999999</v>
      </c>
      <c r="BE803" s="11">
        <v>-0.2938192</v>
      </c>
      <c r="BF803" s="11">
        <v>-0.27185340000000002</v>
      </c>
      <c r="BG803" s="11">
        <v>-0.19666459999999999</v>
      </c>
      <c r="BH803" s="11">
        <v>-0.1112659</v>
      </c>
      <c r="BI803" s="11">
        <v>-6.1895600000000002E-2</v>
      </c>
      <c r="BJ803" s="11">
        <v>-1.29867E-2</v>
      </c>
      <c r="BK803" s="11">
        <v>2.4832900000000002E-2</v>
      </c>
      <c r="BL803" s="11">
        <v>6.7206999999999996E-3</v>
      </c>
      <c r="BM803" s="11">
        <v>-3.0994E-3</v>
      </c>
      <c r="BN803" s="11">
        <v>-1.4393599999999999E-2</v>
      </c>
      <c r="BO803" s="11">
        <v>2.3010099999999999E-2</v>
      </c>
      <c r="BP803" s="11">
        <v>9.5364000000000004E-3</v>
      </c>
      <c r="BQ803" s="11">
        <v>2.9292800000000001E-2</v>
      </c>
      <c r="BR803" s="11">
        <v>4.3533000000000002E-2</v>
      </c>
      <c r="BS803" s="11">
        <v>7.5103100000000006E-2</v>
      </c>
      <c r="BT803" s="11">
        <v>0.1213994</v>
      </c>
      <c r="BU803" s="11">
        <v>0.10205019999999999</v>
      </c>
      <c r="BV803" s="11">
        <v>8.9978500000000003E-2</v>
      </c>
      <c r="BW803" s="11">
        <v>6.8701999999999999E-3</v>
      </c>
      <c r="BX803" s="11">
        <v>-4.7433599999999999E-2</v>
      </c>
      <c r="BY803" s="11">
        <v>-6.6353700000000002E-2</v>
      </c>
      <c r="BZ803" s="11">
        <v>-3.5839900000000001E-2</v>
      </c>
      <c r="CA803" s="11">
        <v>-6.2571000000000002E-2</v>
      </c>
      <c r="CB803" s="11">
        <v>-0.16661490000000001</v>
      </c>
      <c r="CC803" s="11">
        <v>-0.17543800000000001</v>
      </c>
      <c r="CD803" s="11">
        <v>-0.16203380000000001</v>
      </c>
      <c r="CE803" s="11">
        <v>-0.1043516</v>
      </c>
      <c r="CF803" s="11">
        <v>-3.7238100000000003E-2</v>
      </c>
      <c r="CG803" s="11">
        <v>2.5807E-3</v>
      </c>
      <c r="CH803" s="11">
        <v>5.3502800000000003E-2</v>
      </c>
      <c r="CI803" s="11">
        <v>0.1028593</v>
      </c>
      <c r="CJ803" s="11">
        <v>6.4173999999999995E-2</v>
      </c>
      <c r="CK803" s="11">
        <v>5.6373100000000002E-2</v>
      </c>
      <c r="CL803" s="11">
        <v>5.20119E-2</v>
      </c>
      <c r="CM803" s="11">
        <v>9.3367199999999997E-2</v>
      </c>
      <c r="CN803" s="11">
        <v>8.5546899999999995E-2</v>
      </c>
      <c r="CO803" s="11">
        <v>0.10611379999999999</v>
      </c>
      <c r="CP803" s="11">
        <v>0.1213398</v>
      </c>
      <c r="CQ803" s="11">
        <v>0.15918019999999999</v>
      </c>
      <c r="CR803" s="11">
        <v>0.20809369999999999</v>
      </c>
      <c r="CS803" s="11">
        <v>0.19220799999999999</v>
      </c>
      <c r="CT803" s="11">
        <v>0.15311159999999999</v>
      </c>
      <c r="CU803" s="11">
        <v>7.1720699999999998E-2</v>
      </c>
      <c r="CV803" s="11">
        <v>1.80558E-2</v>
      </c>
      <c r="CW803" s="11">
        <v>-1.0076099999999999E-2</v>
      </c>
      <c r="CX803" s="11">
        <v>1.88386E-2</v>
      </c>
      <c r="CY803" s="11">
        <v>-8.6846000000000007E-3</v>
      </c>
      <c r="CZ803" s="11">
        <v>7.2997900000000004E-2</v>
      </c>
      <c r="DA803" s="11">
        <v>7.1970699999999999E-2</v>
      </c>
      <c r="DB803" s="11">
        <v>6.6765599999999994E-2</v>
      </c>
      <c r="DC803" s="11">
        <v>5.61223E-2</v>
      </c>
      <c r="DD803" s="11">
        <v>4.5005700000000003E-2</v>
      </c>
      <c r="DE803" s="11">
        <v>3.9198799999999999E-2</v>
      </c>
      <c r="DF803" s="11">
        <v>4.0422699999999999E-2</v>
      </c>
      <c r="DG803" s="11">
        <v>4.7436699999999998E-2</v>
      </c>
      <c r="DH803" s="11">
        <v>3.4929099999999998E-2</v>
      </c>
      <c r="DI803" s="11">
        <v>3.61567E-2</v>
      </c>
      <c r="DJ803" s="11">
        <v>4.0371700000000003E-2</v>
      </c>
      <c r="DK803" s="11">
        <v>4.2774100000000002E-2</v>
      </c>
      <c r="DL803" s="11">
        <v>4.6211099999999998E-2</v>
      </c>
      <c r="DM803" s="11">
        <v>4.6703799999999997E-2</v>
      </c>
      <c r="DN803" s="11">
        <v>4.7303100000000001E-2</v>
      </c>
      <c r="DO803" s="11">
        <v>5.11152E-2</v>
      </c>
      <c r="DP803" s="11">
        <v>5.27064E-2</v>
      </c>
      <c r="DQ803" s="11">
        <v>5.4812E-2</v>
      </c>
      <c r="DR803" s="11">
        <v>3.8382199999999998E-2</v>
      </c>
      <c r="DS803" s="11">
        <v>3.9426299999999997E-2</v>
      </c>
      <c r="DT803" s="11">
        <v>3.9814700000000001E-2</v>
      </c>
      <c r="DU803" s="11">
        <v>3.4214399999999999E-2</v>
      </c>
      <c r="DV803" s="11">
        <v>3.32422E-2</v>
      </c>
      <c r="DW803" s="11">
        <v>3.2760600000000001E-2</v>
      </c>
      <c r="DX803" s="11">
        <v>0.75296200000000002</v>
      </c>
      <c r="DY803" s="11">
        <v>2.6990199999999999E-2</v>
      </c>
      <c r="DZ803" s="11">
        <v>3.7917100000000002E-2</v>
      </c>
      <c r="EA803" s="11">
        <v>56.366109999999999</v>
      </c>
      <c r="EB803" s="11">
        <v>56.230350000000001</v>
      </c>
      <c r="EC803" s="11">
        <v>56.491900000000001</v>
      </c>
      <c r="ED803" s="11">
        <v>56.290030000000002</v>
      </c>
      <c r="EE803" s="11">
        <v>56.08887</v>
      </c>
      <c r="EF803" s="11">
        <v>55.932000000000002</v>
      </c>
      <c r="EG803" s="11">
        <v>55.729469999999999</v>
      </c>
      <c r="EH803" s="11">
        <v>56.53781</v>
      </c>
      <c r="EI803" s="11">
        <v>57.874960000000002</v>
      </c>
      <c r="EJ803" s="11">
        <v>59.561279999999996</v>
      </c>
      <c r="EK803" s="11">
        <v>62.011240000000001</v>
      </c>
      <c r="EL803" s="11">
        <v>64.47054</v>
      </c>
      <c r="EM803" s="11">
        <v>66.970420000000004</v>
      </c>
      <c r="EN803" s="11">
        <v>68.797870000000003</v>
      </c>
      <c r="EO803" s="11">
        <v>69.608789999999999</v>
      </c>
      <c r="EP803" s="11">
        <v>69.609560000000002</v>
      </c>
      <c r="EQ803" s="11">
        <v>68.87039</v>
      </c>
      <c r="ER803" s="11">
        <v>67.285349999999994</v>
      </c>
      <c r="ES803" s="11">
        <v>65.546700000000001</v>
      </c>
      <c r="ET803" s="11">
        <v>62.444600000000001</v>
      </c>
      <c r="EU803" s="11">
        <v>60.094230000000003</v>
      </c>
      <c r="EV803" s="11">
        <v>58.748739999999998</v>
      </c>
      <c r="EW803" s="11">
        <v>58.271149999999999</v>
      </c>
      <c r="EX803" s="11">
        <v>57.830620000000003</v>
      </c>
      <c r="EY803" s="11">
        <v>0</v>
      </c>
      <c r="EZ803" s="11"/>
      <c r="FA803" s="11"/>
      <c r="FB803" s="11"/>
      <c r="FC803" s="11"/>
      <c r="FD803" s="11"/>
      <c r="FE803" s="11"/>
      <c r="FF803" s="11"/>
      <c r="FG803" s="11"/>
      <c r="FH803" s="11"/>
      <c r="FI803" s="11"/>
      <c r="FJ803" s="11"/>
      <c r="FK803" s="11"/>
      <c r="FL803" s="11"/>
      <c r="FM803" s="11"/>
      <c r="FN803" s="11"/>
      <c r="FO803" s="11"/>
      <c r="FP803" s="11"/>
      <c r="FQ803" s="11"/>
      <c r="FR803" s="11"/>
      <c r="FS803" s="11"/>
      <c r="FT803" s="11"/>
      <c r="FU803" s="11"/>
      <c r="FV803" s="11"/>
      <c r="HY803" s="37"/>
      <c r="IA803" s="37"/>
    </row>
    <row r="804" spans="1:235" x14ac:dyDescent="0.25">
      <c r="A804" t="s">
        <v>112</v>
      </c>
      <c r="B804" t="s">
        <v>142</v>
      </c>
      <c r="C804" t="s">
        <v>0</v>
      </c>
      <c r="D804" t="s">
        <v>105</v>
      </c>
      <c r="E804" s="38" t="s">
        <v>241</v>
      </c>
      <c r="F804" t="s">
        <v>107</v>
      </c>
      <c r="G804" s="11">
        <v>2401</v>
      </c>
      <c r="H804" s="11">
        <v>1.4110069999999999</v>
      </c>
      <c r="I804" s="11">
        <v>1.271326</v>
      </c>
      <c r="J804" s="11">
        <v>1.1758040000000001</v>
      </c>
      <c r="K804" s="11">
        <v>1.1905140000000001</v>
      </c>
      <c r="L804" s="11">
        <v>1.2735460000000001</v>
      </c>
      <c r="M804" s="11">
        <v>1.3257030000000001</v>
      </c>
      <c r="N804" s="11">
        <v>1.283501</v>
      </c>
      <c r="O804" s="11">
        <v>1.103945</v>
      </c>
      <c r="P804" s="11">
        <v>0.2364724</v>
      </c>
      <c r="Q804" s="11">
        <v>-0.95604180000000005</v>
      </c>
      <c r="R804" s="11">
        <v>-1.7171920000000001</v>
      </c>
      <c r="S804" s="11">
        <v>-2.129588</v>
      </c>
      <c r="T804" s="11">
        <v>-2.314813</v>
      </c>
      <c r="U804" s="11">
        <v>-2.2862390000000001</v>
      </c>
      <c r="V804" s="11">
        <v>-2.0219670000000001</v>
      </c>
      <c r="W804" s="11">
        <v>-1.4691559999999999</v>
      </c>
      <c r="X804" s="11">
        <v>-0.62301499999999999</v>
      </c>
      <c r="Y804" s="11">
        <v>0.46455170000000001</v>
      </c>
      <c r="Z804" s="11">
        <v>1.376428</v>
      </c>
      <c r="AA804" s="11">
        <v>1.852476</v>
      </c>
      <c r="AB804" s="11">
        <v>1.9612350000000001</v>
      </c>
      <c r="AC804" s="11">
        <v>1.924922</v>
      </c>
      <c r="AD804" s="11">
        <v>1.763544</v>
      </c>
      <c r="AE804" s="11">
        <v>1.5164420000000001</v>
      </c>
      <c r="AF804" s="11">
        <v>-0.37684279999999998</v>
      </c>
      <c r="AG804" s="11">
        <v>-0.430452</v>
      </c>
      <c r="AH804" s="11">
        <v>-0.4359944</v>
      </c>
      <c r="AI804" s="11">
        <v>-0.30564540000000001</v>
      </c>
      <c r="AJ804" s="11">
        <v>-0.18433859999999999</v>
      </c>
      <c r="AK804" s="11">
        <v>-0.1267296</v>
      </c>
      <c r="AL804" s="11">
        <v>-9.7933900000000004E-2</v>
      </c>
      <c r="AM804" s="11">
        <v>-6.4779199999999995E-2</v>
      </c>
      <c r="AN804" s="11">
        <v>-7.8292799999999996E-2</v>
      </c>
      <c r="AO804" s="11">
        <v>-9.0263800000000005E-2</v>
      </c>
      <c r="AP804" s="11">
        <v>-0.11587600000000001</v>
      </c>
      <c r="AQ804" s="11">
        <v>-9.0514499999999998E-2</v>
      </c>
      <c r="AR804" s="11">
        <v>-0.12141</v>
      </c>
      <c r="AS804" s="11">
        <v>-0.12014370000000001</v>
      </c>
      <c r="AT804" s="11">
        <v>-9.14547E-2</v>
      </c>
      <c r="AU804" s="11">
        <v>-9.3596700000000005E-2</v>
      </c>
      <c r="AV804" s="11">
        <v>-5.6063399999999999E-2</v>
      </c>
      <c r="AW804" s="11">
        <v>-5.58518E-2</v>
      </c>
      <c r="AX804" s="11">
        <v>-2.4608100000000001E-2</v>
      </c>
      <c r="AY804" s="11">
        <v>-8.6062299999999994E-2</v>
      </c>
      <c r="AZ804" s="11">
        <v>-0.12995880000000001</v>
      </c>
      <c r="BA804" s="11">
        <v>-0.16147990000000001</v>
      </c>
      <c r="BB804" s="11">
        <v>-9.5457899999999998E-2</v>
      </c>
      <c r="BC804" s="11">
        <v>-9.8706000000000002E-2</v>
      </c>
      <c r="BD804" s="11">
        <v>-0.25992290000000001</v>
      </c>
      <c r="BE804" s="11">
        <v>-0.30133130000000002</v>
      </c>
      <c r="BF804" s="11">
        <v>-0.31043559999999998</v>
      </c>
      <c r="BG804" s="11">
        <v>-0.20730190000000001</v>
      </c>
      <c r="BH804" s="11">
        <v>-0.1081984</v>
      </c>
      <c r="BI804" s="11">
        <v>-5.8621100000000002E-2</v>
      </c>
      <c r="BJ804" s="11">
        <v>-2.72879E-2</v>
      </c>
      <c r="BK804" s="11">
        <v>2.05083E-2</v>
      </c>
      <c r="BL804" s="11">
        <v>-1.3964300000000001E-2</v>
      </c>
      <c r="BM804" s="11">
        <v>-1.5361E-2</v>
      </c>
      <c r="BN804" s="11">
        <v>-2.8476600000000001E-2</v>
      </c>
      <c r="BO804" s="11">
        <v>-2.6167999999999999E-3</v>
      </c>
      <c r="BP804" s="11">
        <v>-2.0016599999999999E-2</v>
      </c>
      <c r="BQ804" s="11">
        <v>-9.4284999999999994E-3</v>
      </c>
      <c r="BR804" s="11">
        <v>1.2571000000000001E-2</v>
      </c>
      <c r="BS804" s="11">
        <v>1.6916500000000001E-2</v>
      </c>
      <c r="BT804" s="11">
        <v>5.0540099999999998E-2</v>
      </c>
      <c r="BU804" s="11">
        <v>4.6614700000000002E-2</v>
      </c>
      <c r="BV804" s="11">
        <v>5.0614800000000001E-2</v>
      </c>
      <c r="BW804" s="11">
        <v>-1.34597E-2</v>
      </c>
      <c r="BX804" s="11">
        <v>-5.6111300000000003E-2</v>
      </c>
      <c r="BY804" s="11">
        <v>-9.0947E-2</v>
      </c>
      <c r="BZ804" s="11">
        <v>-3.2590099999999997E-2</v>
      </c>
      <c r="CA804" s="11">
        <v>-4.54016E-2</v>
      </c>
      <c r="CB804" s="11">
        <v>-0.14300289999999999</v>
      </c>
      <c r="CC804" s="11">
        <v>-0.17221059999999999</v>
      </c>
      <c r="CD804" s="11">
        <v>-0.18487680000000001</v>
      </c>
      <c r="CE804" s="11">
        <v>-0.1089585</v>
      </c>
      <c r="CF804" s="11">
        <v>-3.2058200000000002E-2</v>
      </c>
      <c r="CG804" s="11">
        <v>9.4874E-3</v>
      </c>
      <c r="CH804" s="11">
        <v>4.3358099999999997E-2</v>
      </c>
      <c r="CI804" s="11">
        <v>0.1057958</v>
      </c>
      <c r="CJ804" s="11">
        <v>5.0364199999999998E-2</v>
      </c>
      <c r="CK804" s="11">
        <v>5.9541900000000002E-2</v>
      </c>
      <c r="CL804" s="11">
        <v>5.89229E-2</v>
      </c>
      <c r="CM804" s="11">
        <v>8.5280999999999996E-2</v>
      </c>
      <c r="CN804" s="11">
        <v>8.1376900000000002E-2</v>
      </c>
      <c r="CO804" s="11">
        <v>0.1012868</v>
      </c>
      <c r="CP804" s="11">
        <v>0.1165967</v>
      </c>
      <c r="CQ804" s="11">
        <v>0.1274296</v>
      </c>
      <c r="CR804" s="11">
        <v>0.1571437</v>
      </c>
      <c r="CS804" s="11">
        <v>0.1490812</v>
      </c>
      <c r="CT804" s="11">
        <v>0.12583759999999999</v>
      </c>
      <c r="CU804" s="11">
        <v>5.9142800000000002E-2</v>
      </c>
      <c r="CV804" s="11">
        <v>1.7736200000000001E-2</v>
      </c>
      <c r="CW804" s="11">
        <v>-2.0414100000000001E-2</v>
      </c>
      <c r="CX804" s="11">
        <v>3.0277700000000001E-2</v>
      </c>
      <c r="CY804" s="11">
        <v>7.9028999999999992E-3</v>
      </c>
      <c r="CZ804" s="11">
        <v>7.1082300000000001E-2</v>
      </c>
      <c r="DA804" s="11">
        <v>7.8499799999999995E-2</v>
      </c>
      <c r="DB804" s="11">
        <v>7.6334299999999994E-2</v>
      </c>
      <c r="DC804" s="11">
        <v>5.9788599999999997E-2</v>
      </c>
      <c r="DD804" s="11">
        <v>4.6289999999999998E-2</v>
      </c>
      <c r="DE804" s="11">
        <v>4.1406999999999999E-2</v>
      </c>
      <c r="DF804" s="11">
        <v>4.29497E-2</v>
      </c>
      <c r="DG804" s="11">
        <v>5.1851099999999997E-2</v>
      </c>
      <c r="DH804" s="11">
        <v>3.9108999999999998E-2</v>
      </c>
      <c r="DI804" s="11">
        <v>4.55377E-2</v>
      </c>
      <c r="DJ804" s="11">
        <v>5.3135099999999998E-2</v>
      </c>
      <c r="DK804" s="11">
        <v>5.3437999999999999E-2</v>
      </c>
      <c r="DL804" s="11">
        <v>6.16429E-2</v>
      </c>
      <c r="DM804" s="11">
        <v>6.7310099999999998E-2</v>
      </c>
      <c r="DN804" s="11">
        <v>6.3243099999999997E-2</v>
      </c>
      <c r="DO804" s="11">
        <v>6.7187200000000002E-2</v>
      </c>
      <c r="DP804" s="11">
        <v>6.4810300000000001E-2</v>
      </c>
      <c r="DQ804" s="11">
        <v>6.2295200000000002E-2</v>
      </c>
      <c r="DR804" s="11">
        <v>4.5732200000000001E-2</v>
      </c>
      <c r="DS804" s="11">
        <v>4.4139200000000003E-2</v>
      </c>
      <c r="DT804" s="11">
        <v>4.4896100000000001E-2</v>
      </c>
      <c r="DU804" s="11">
        <v>4.28809E-2</v>
      </c>
      <c r="DV804" s="11">
        <v>3.8220900000000002E-2</v>
      </c>
      <c r="DW804" s="11">
        <v>3.2406799999999999E-2</v>
      </c>
      <c r="DX804" s="11">
        <v>0.83689279999999999</v>
      </c>
      <c r="DY804" s="11">
        <v>3.2906999999999999E-2</v>
      </c>
      <c r="DZ804" s="11">
        <v>4.4478200000000002E-2</v>
      </c>
      <c r="EA804" s="11">
        <v>59.206859999999999</v>
      </c>
      <c r="EB804" s="11">
        <v>59.334069999999997</v>
      </c>
      <c r="EC804" s="11">
        <v>58.198180000000001</v>
      </c>
      <c r="ED804" s="11">
        <v>58.051609999999997</v>
      </c>
      <c r="EE804" s="11">
        <v>57.907150000000001</v>
      </c>
      <c r="EF804" s="11">
        <v>57.807389999999998</v>
      </c>
      <c r="EG804" s="11">
        <v>57.706319999999998</v>
      </c>
      <c r="EH804" s="11">
        <v>57.714530000000003</v>
      </c>
      <c r="EI804" s="11">
        <v>58.328690000000002</v>
      </c>
      <c r="EJ804" s="11">
        <v>60.596939999999996</v>
      </c>
      <c r="EK804" s="11">
        <v>63.886740000000003</v>
      </c>
      <c r="EL804" s="11">
        <v>67.384289999999993</v>
      </c>
      <c r="EM804" s="11">
        <v>68.751289999999997</v>
      </c>
      <c r="EN804" s="11">
        <v>70.474500000000006</v>
      </c>
      <c r="EO804" s="11">
        <v>71.248419999999996</v>
      </c>
      <c r="EP804" s="11">
        <v>70.550600000000003</v>
      </c>
      <c r="EQ804" s="11">
        <v>71.330200000000005</v>
      </c>
      <c r="ER804" s="11">
        <v>70.186629999999994</v>
      </c>
      <c r="ES804" s="11">
        <v>67.913570000000007</v>
      </c>
      <c r="ET804" s="11">
        <v>64.045450000000002</v>
      </c>
      <c r="EU804" s="11">
        <v>61.084429999999998</v>
      </c>
      <c r="EV804" s="11">
        <v>58.489840000000001</v>
      </c>
      <c r="EW804" s="11">
        <v>57.728140000000003</v>
      </c>
      <c r="EX804" s="11">
        <v>57.616799999999998</v>
      </c>
      <c r="EY804" s="11">
        <v>0</v>
      </c>
      <c r="EZ804" s="11"/>
      <c r="FA804" s="11"/>
      <c r="FB804" s="11"/>
      <c r="FC804" s="11"/>
      <c r="FD804" s="11"/>
      <c r="FE804" s="11"/>
      <c r="FF804" s="11"/>
      <c r="FG804" s="11"/>
      <c r="FH804" s="11"/>
      <c r="FI804" s="11"/>
      <c r="FJ804" s="11"/>
      <c r="FK804" s="11"/>
      <c r="FL804" s="11"/>
      <c r="FM804" s="11"/>
      <c r="FN804" s="11"/>
      <c r="FO804" s="11"/>
      <c r="FP804" s="11"/>
      <c r="FQ804" s="11"/>
      <c r="FR804" s="11"/>
      <c r="FS804" s="11"/>
      <c r="FT804" s="11"/>
      <c r="FU804" s="11"/>
      <c r="FV804" s="11"/>
      <c r="HY804" s="37"/>
      <c r="IA804" s="37"/>
    </row>
    <row r="805" spans="1:235" x14ac:dyDescent="0.25">
      <c r="A805" s="37" t="s">
        <v>112</v>
      </c>
      <c r="B805" t="s">
        <v>142</v>
      </c>
      <c r="C805" t="s">
        <v>88</v>
      </c>
      <c r="D805" t="s">
        <v>105</v>
      </c>
      <c r="E805" s="38" t="s">
        <v>241</v>
      </c>
      <c r="F805" t="s">
        <v>107</v>
      </c>
      <c r="G805" s="11">
        <v>2401</v>
      </c>
      <c r="H805" s="11">
        <v>0.58767449999999999</v>
      </c>
      <c r="I805" s="11">
        <v>0.52949860000000004</v>
      </c>
      <c r="J805" s="11">
        <v>0.48971439999999999</v>
      </c>
      <c r="K805" s="11">
        <v>0.49584109999999998</v>
      </c>
      <c r="L805" s="11">
        <v>0.53042330000000004</v>
      </c>
      <c r="M805" s="11">
        <v>0.55214629999999998</v>
      </c>
      <c r="N805" s="11">
        <v>0.53456939999999997</v>
      </c>
      <c r="O805" s="11">
        <v>0.45978540000000001</v>
      </c>
      <c r="P805" s="11">
        <v>9.8489099999999996E-2</v>
      </c>
      <c r="Q805" s="11">
        <v>-0.39818480000000001</v>
      </c>
      <c r="R805" s="11">
        <v>-0.71519880000000002</v>
      </c>
      <c r="S805" s="11">
        <v>-0.88695889999999999</v>
      </c>
      <c r="T805" s="11">
        <v>-0.96410379999999996</v>
      </c>
      <c r="U805" s="11">
        <v>-0.95220280000000002</v>
      </c>
      <c r="V805" s="11">
        <v>-0.84213559999999998</v>
      </c>
      <c r="W805" s="11">
        <v>-0.61189340000000003</v>
      </c>
      <c r="X805" s="11">
        <v>-0.25948139999999997</v>
      </c>
      <c r="Y805" s="11">
        <v>0.1934826</v>
      </c>
      <c r="Z805" s="11">
        <v>0.57327269999999997</v>
      </c>
      <c r="AA805" s="11">
        <v>0.7715436</v>
      </c>
      <c r="AB805" s="11">
        <v>0.81684080000000003</v>
      </c>
      <c r="AC805" s="11">
        <v>0.80171669999999995</v>
      </c>
      <c r="AD805" s="11">
        <v>0.73450400000000005</v>
      </c>
      <c r="AE805" s="11">
        <v>0.63158760000000003</v>
      </c>
      <c r="AF805" s="11">
        <v>-0.15695239999999999</v>
      </c>
      <c r="AG805" s="11">
        <v>-0.1792803</v>
      </c>
      <c r="AH805" s="11">
        <v>-0.18158869999999999</v>
      </c>
      <c r="AI805" s="11">
        <v>-0.1272992</v>
      </c>
      <c r="AJ805" s="11">
        <v>-7.6775700000000002E-2</v>
      </c>
      <c r="AK805" s="11">
        <v>-5.2782000000000003E-2</v>
      </c>
      <c r="AL805" s="11">
        <v>-4.07888E-2</v>
      </c>
      <c r="AM805" s="11">
        <v>-2.69801E-2</v>
      </c>
      <c r="AN805" s="11">
        <v>-3.2608400000000003E-2</v>
      </c>
      <c r="AO805" s="11">
        <v>-3.7594200000000001E-2</v>
      </c>
      <c r="AP805" s="11">
        <v>-4.8261600000000002E-2</v>
      </c>
      <c r="AQ805" s="11">
        <v>-3.7698700000000002E-2</v>
      </c>
      <c r="AR805" s="11">
        <v>-5.0566399999999997E-2</v>
      </c>
      <c r="AS805" s="11">
        <v>-5.0039E-2</v>
      </c>
      <c r="AT805" s="11">
        <v>-3.8090199999999998E-2</v>
      </c>
      <c r="AU805" s="11">
        <v>-3.89824E-2</v>
      </c>
      <c r="AV805" s="11">
        <v>-2.3349999999999999E-2</v>
      </c>
      <c r="AW805" s="11">
        <v>-2.3261899999999999E-2</v>
      </c>
      <c r="AX805" s="11">
        <v>-1.0249100000000001E-2</v>
      </c>
      <c r="AY805" s="11">
        <v>-3.5844300000000003E-2</v>
      </c>
      <c r="AZ805" s="11">
        <v>-5.4127000000000002E-2</v>
      </c>
      <c r="BA805" s="11">
        <v>-6.7255300000000004E-2</v>
      </c>
      <c r="BB805" s="11">
        <v>-3.9757500000000001E-2</v>
      </c>
      <c r="BC805" s="11">
        <v>-4.1110399999999998E-2</v>
      </c>
      <c r="BD805" s="11">
        <v>-0.10825609999999999</v>
      </c>
      <c r="BE805" s="11">
        <v>-0.12550239999999999</v>
      </c>
      <c r="BF805" s="11">
        <v>-0.1292943</v>
      </c>
      <c r="BG805" s="11">
        <v>-8.6339799999999994E-2</v>
      </c>
      <c r="BH805" s="11">
        <v>-4.5063899999999997E-2</v>
      </c>
      <c r="BI805" s="11">
        <v>-2.4415300000000001E-2</v>
      </c>
      <c r="BJ805" s="11">
        <v>-1.1365200000000001E-2</v>
      </c>
      <c r="BK805" s="11">
        <v>8.5415999999999999E-3</v>
      </c>
      <c r="BL805" s="11">
        <v>-5.816E-3</v>
      </c>
      <c r="BM805" s="11">
        <v>-6.3977000000000001E-3</v>
      </c>
      <c r="BN805" s="11">
        <v>-1.1860300000000001E-2</v>
      </c>
      <c r="BO805" s="11">
        <v>-1.0899E-3</v>
      </c>
      <c r="BP805" s="11">
        <v>-8.3368000000000001E-3</v>
      </c>
      <c r="BQ805" s="11">
        <v>-3.9268999999999997E-3</v>
      </c>
      <c r="BR805" s="11">
        <v>5.2357999999999997E-3</v>
      </c>
      <c r="BS805" s="11">
        <v>7.0456E-3</v>
      </c>
      <c r="BT805" s="11">
        <v>2.1049600000000002E-2</v>
      </c>
      <c r="BU805" s="11">
        <v>1.94147E-2</v>
      </c>
      <c r="BV805" s="11">
        <v>2.1080700000000001E-2</v>
      </c>
      <c r="BW805" s="11">
        <v>-5.6058999999999996E-3</v>
      </c>
      <c r="BX805" s="11">
        <v>-2.3369999999999998E-2</v>
      </c>
      <c r="BY805" s="11">
        <v>-3.7878799999999997E-2</v>
      </c>
      <c r="BZ805" s="11">
        <v>-1.35735E-2</v>
      </c>
      <c r="CA805" s="11">
        <v>-1.89094E-2</v>
      </c>
      <c r="CB805" s="11">
        <v>-5.95597E-2</v>
      </c>
      <c r="CC805" s="11">
        <v>-7.1724499999999997E-2</v>
      </c>
      <c r="CD805" s="11">
        <v>-7.6999899999999996E-2</v>
      </c>
      <c r="CE805" s="11">
        <v>-4.5380499999999997E-2</v>
      </c>
      <c r="CF805" s="11">
        <v>-1.3351999999999999E-2</v>
      </c>
      <c r="CG805" s="11">
        <v>3.9513999999999999E-3</v>
      </c>
      <c r="CH805" s="11">
        <v>1.8058399999999999E-2</v>
      </c>
      <c r="CI805" s="11">
        <v>4.4063199999999997E-2</v>
      </c>
      <c r="CJ805" s="11">
        <v>2.0976399999999999E-2</v>
      </c>
      <c r="CK805" s="11">
        <v>2.4798799999999999E-2</v>
      </c>
      <c r="CL805" s="11">
        <v>2.4541E-2</v>
      </c>
      <c r="CM805" s="11">
        <v>3.5518899999999999E-2</v>
      </c>
      <c r="CN805" s="11">
        <v>3.3892899999999997E-2</v>
      </c>
      <c r="CO805" s="11">
        <v>4.2185300000000002E-2</v>
      </c>
      <c r="CP805" s="11">
        <v>4.8561699999999999E-2</v>
      </c>
      <c r="CQ805" s="11">
        <v>5.3073599999999999E-2</v>
      </c>
      <c r="CR805" s="11">
        <v>6.5449300000000002E-2</v>
      </c>
      <c r="CS805" s="11">
        <v>6.2091300000000002E-2</v>
      </c>
      <c r="CT805" s="11">
        <v>5.2410499999999999E-2</v>
      </c>
      <c r="CU805" s="11">
        <v>2.4632600000000001E-2</v>
      </c>
      <c r="CV805" s="11">
        <v>7.3870000000000003E-3</v>
      </c>
      <c r="CW805" s="11">
        <v>-8.5023000000000008E-3</v>
      </c>
      <c r="CX805" s="11">
        <v>1.26105E-2</v>
      </c>
      <c r="CY805" s="11">
        <v>3.2915000000000002E-3</v>
      </c>
      <c r="CZ805" s="11">
        <v>2.9605300000000001E-2</v>
      </c>
      <c r="DA805" s="11">
        <v>3.2694599999999997E-2</v>
      </c>
      <c r="DB805" s="11">
        <v>3.17927E-2</v>
      </c>
      <c r="DC805" s="11">
        <v>2.49015E-2</v>
      </c>
      <c r="DD805" s="11">
        <v>1.9279399999999999E-2</v>
      </c>
      <c r="DE805" s="11">
        <v>1.7245699999999999E-2</v>
      </c>
      <c r="DF805" s="11">
        <v>1.7888299999999999E-2</v>
      </c>
      <c r="DG805" s="11">
        <v>2.15956E-2</v>
      </c>
      <c r="DH805" s="11">
        <v>1.62886E-2</v>
      </c>
      <c r="DI805" s="11">
        <v>1.89661E-2</v>
      </c>
      <c r="DJ805" s="11">
        <v>2.2130400000000001E-2</v>
      </c>
      <c r="DK805" s="11">
        <v>2.2256600000000001E-2</v>
      </c>
      <c r="DL805" s="11">
        <v>2.56738E-2</v>
      </c>
      <c r="DM805" s="11">
        <v>2.8034199999999999E-2</v>
      </c>
      <c r="DN805" s="11">
        <v>2.6340300000000001E-2</v>
      </c>
      <c r="DO805" s="11">
        <v>2.7983000000000001E-2</v>
      </c>
      <c r="DP805" s="11">
        <v>2.6993099999999999E-2</v>
      </c>
      <c r="DQ805" s="11">
        <v>2.59455E-2</v>
      </c>
      <c r="DR805" s="11">
        <v>1.90472E-2</v>
      </c>
      <c r="DS805" s="11">
        <v>1.8383699999999999E-2</v>
      </c>
      <c r="DT805" s="11">
        <v>1.8698900000000001E-2</v>
      </c>
      <c r="DU805" s="11">
        <v>1.78596E-2</v>
      </c>
      <c r="DV805" s="11">
        <v>1.5918700000000001E-2</v>
      </c>
      <c r="DW805" s="11">
        <v>1.3497200000000001E-2</v>
      </c>
      <c r="DX805" s="11">
        <v>0.34856009999999998</v>
      </c>
      <c r="DY805" s="11">
        <v>1.3705500000000001E-2</v>
      </c>
      <c r="DZ805" s="11">
        <v>1.85249E-2</v>
      </c>
      <c r="EA805" s="11">
        <v>59.206859999999999</v>
      </c>
      <c r="EB805" s="11">
        <v>59.334069999999997</v>
      </c>
      <c r="EC805" s="11">
        <v>58.198180000000001</v>
      </c>
      <c r="ED805" s="11">
        <v>58.051609999999997</v>
      </c>
      <c r="EE805" s="11">
        <v>57.907150000000001</v>
      </c>
      <c r="EF805" s="11">
        <v>57.807389999999998</v>
      </c>
      <c r="EG805" s="11">
        <v>57.706319999999998</v>
      </c>
      <c r="EH805" s="11">
        <v>57.714530000000003</v>
      </c>
      <c r="EI805" s="11">
        <v>58.328690000000002</v>
      </c>
      <c r="EJ805" s="11">
        <v>60.596939999999996</v>
      </c>
      <c r="EK805" s="11">
        <v>63.886740000000003</v>
      </c>
      <c r="EL805" s="11">
        <v>67.384289999999993</v>
      </c>
      <c r="EM805" s="11">
        <v>68.751289999999997</v>
      </c>
      <c r="EN805" s="11">
        <v>70.474500000000006</v>
      </c>
      <c r="EO805" s="11">
        <v>71.248419999999996</v>
      </c>
      <c r="EP805" s="11">
        <v>70.550600000000003</v>
      </c>
      <c r="EQ805" s="11">
        <v>71.330200000000005</v>
      </c>
      <c r="ER805" s="11">
        <v>70.186629999999994</v>
      </c>
      <c r="ES805" s="11">
        <v>67.913570000000007</v>
      </c>
      <c r="ET805" s="11">
        <v>64.045450000000002</v>
      </c>
      <c r="EU805" s="11">
        <v>61.084429999999998</v>
      </c>
      <c r="EV805" s="11">
        <v>58.489840000000001</v>
      </c>
      <c r="EW805" s="11">
        <v>57.728140000000003</v>
      </c>
      <c r="EX805" s="11">
        <v>57.616799999999998</v>
      </c>
      <c r="EY805" s="11">
        <v>0</v>
      </c>
      <c r="EZ805" s="11"/>
      <c r="FA805" s="11"/>
      <c r="FB805" s="11"/>
      <c r="FC805" s="11"/>
      <c r="FD805" s="11"/>
      <c r="FE805" s="11"/>
      <c r="FF805" s="11"/>
      <c r="FG805" s="11"/>
      <c r="FH805" s="11"/>
      <c r="FI805" s="11"/>
      <c r="FJ805" s="11"/>
      <c r="FK805" s="11"/>
      <c r="FL805" s="11"/>
      <c r="FM805" s="11"/>
      <c r="FN805" s="11"/>
      <c r="FO805" s="11"/>
      <c r="FP805" s="11"/>
      <c r="FQ805" s="11"/>
      <c r="FR805" s="11"/>
      <c r="FS805" s="11"/>
      <c r="FT805" s="11"/>
      <c r="FU805" s="11"/>
      <c r="FV805" s="11"/>
      <c r="HY805" s="37"/>
    </row>
    <row r="806" spans="1:235" x14ac:dyDescent="0.25">
      <c r="A806" t="s">
        <v>112</v>
      </c>
      <c r="B806" t="s">
        <v>142</v>
      </c>
      <c r="C806" t="s">
        <v>88</v>
      </c>
      <c r="D806" t="s">
        <v>105</v>
      </c>
      <c r="E806" s="38" t="s">
        <v>125</v>
      </c>
      <c r="F806" t="s">
        <v>107</v>
      </c>
      <c r="G806" s="11">
        <v>3040</v>
      </c>
      <c r="H806" s="11">
        <v>0.62489910000000004</v>
      </c>
      <c r="I806" s="11">
        <v>0.58028380000000002</v>
      </c>
      <c r="J806" s="11">
        <v>0.55336229999999997</v>
      </c>
      <c r="K806" s="11">
        <v>0.55189310000000003</v>
      </c>
      <c r="L806" s="11">
        <v>0.57754079999999997</v>
      </c>
      <c r="M806" s="11">
        <v>0.63068080000000004</v>
      </c>
      <c r="N806" s="11">
        <v>0.71714540000000004</v>
      </c>
      <c r="O806" s="11">
        <v>0.5387518</v>
      </c>
      <c r="P806" s="11">
        <v>0.144791</v>
      </c>
      <c r="Q806" s="11">
        <v>-0.24832889999999999</v>
      </c>
      <c r="R806" s="11">
        <v>-0.51524899999999996</v>
      </c>
      <c r="S806" s="11">
        <v>-0.6231546</v>
      </c>
      <c r="T806" s="11">
        <v>-0.62088410000000005</v>
      </c>
      <c r="U806" s="11">
        <v>-0.4505905</v>
      </c>
      <c r="V806" s="11">
        <v>-0.12627050000000001</v>
      </c>
      <c r="W806" s="11">
        <v>0.32914959999999999</v>
      </c>
      <c r="X806" s="11">
        <v>0.75789260000000003</v>
      </c>
      <c r="Y806" s="11">
        <v>0.98870360000000002</v>
      </c>
      <c r="Z806" s="11">
        <v>1.016486</v>
      </c>
      <c r="AA806" s="11">
        <v>0.95336390000000004</v>
      </c>
      <c r="AB806" s="11">
        <v>0.88499000000000005</v>
      </c>
      <c r="AC806" s="11">
        <v>0.84063699999999997</v>
      </c>
      <c r="AD806" s="11">
        <v>0.76357540000000002</v>
      </c>
      <c r="AE806" s="11">
        <v>0.66701829999999995</v>
      </c>
      <c r="AF806" s="11">
        <v>-0.15318970000000001</v>
      </c>
      <c r="AG806" s="11">
        <v>-0.15473780000000001</v>
      </c>
      <c r="AH806" s="11">
        <v>-0.1329215</v>
      </c>
      <c r="AI806" s="11">
        <v>-0.10163990000000001</v>
      </c>
      <c r="AJ806" s="11">
        <v>-6.9412199999999993E-2</v>
      </c>
      <c r="AK806" s="11">
        <v>-4.7817800000000001E-2</v>
      </c>
      <c r="AL806" s="11">
        <v>-2.2963999999999998E-2</v>
      </c>
      <c r="AM806" s="11">
        <v>-1.5475900000000001E-2</v>
      </c>
      <c r="AN806" s="11">
        <v>-1.05769E-2</v>
      </c>
      <c r="AO806" s="11">
        <v>-1.9631099999999999E-2</v>
      </c>
      <c r="AP806" s="11">
        <v>-2.40766E-2</v>
      </c>
      <c r="AQ806" s="11">
        <v>-6.9684999999999999E-3</v>
      </c>
      <c r="AR806" s="11">
        <v>-1.0882899999999999E-2</v>
      </c>
      <c r="AS806" s="11">
        <v>1.0483000000000001E-3</v>
      </c>
      <c r="AT806" s="11">
        <v>6.3366000000000004E-3</v>
      </c>
      <c r="AU806" s="11">
        <v>2.6610700000000001E-2</v>
      </c>
      <c r="AV806" s="11">
        <v>4.5404E-2</v>
      </c>
      <c r="AW806" s="11">
        <v>2.74428E-2</v>
      </c>
      <c r="AX806" s="11">
        <v>2.699E-2</v>
      </c>
      <c r="AY806" s="11">
        <v>-1.05787E-2</v>
      </c>
      <c r="AZ806" s="11">
        <v>-3.7447099999999997E-2</v>
      </c>
      <c r="BA806" s="11">
        <v>-4.2641100000000001E-2</v>
      </c>
      <c r="BB806" s="11">
        <v>-3.7309099999999998E-2</v>
      </c>
      <c r="BC806" s="11">
        <v>-4.9603000000000001E-2</v>
      </c>
      <c r="BD806" s="11">
        <v>-0.1110965</v>
      </c>
      <c r="BE806" s="11">
        <v>-0.11348759999999999</v>
      </c>
      <c r="BF806" s="11">
        <v>-9.5698500000000006E-2</v>
      </c>
      <c r="BG806" s="11">
        <v>-7.0458599999999996E-2</v>
      </c>
      <c r="BH806" s="11">
        <v>-4.3206099999999997E-2</v>
      </c>
      <c r="BI806" s="11">
        <v>-2.5599199999999999E-2</v>
      </c>
      <c r="BJ806" s="11">
        <v>-2.0796999999999999E-3</v>
      </c>
      <c r="BK806" s="11">
        <v>8.8915000000000001E-3</v>
      </c>
      <c r="BL806" s="11">
        <v>9.6679999999999995E-3</v>
      </c>
      <c r="BM806" s="11">
        <v>1.7821E-3</v>
      </c>
      <c r="BN806" s="11">
        <v>-1.5227999999999999E-3</v>
      </c>
      <c r="BO806" s="11">
        <v>1.6735799999999999E-2</v>
      </c>
      <c r="BP806" s="11">
        <v>1.5992099999999999E-2</v>
      </c>
      <c r="BQ806" s="11">
        <v>2.7420099999999999E-2</v>
      </c>
      <c r="BR806" s="11">
        <v>3.2647900000000001E-2</v>
      </c>
      <c r="BS806" s="11">
        <v>5.2807699999999999E-2</v>
      </c>
      <c r="BT806" s="11">
        <v>7.1539599999999995E-2</v>
      </c>
      <c r="BU806" s="11">
        <v>5.8107800000000001E-2</v>
      </c>
      <c r="BV806" s="11">
        <v>4.8684400000000003E-2</v>
      </c>
      <c r="BW806" s="11">
        <v>1.1622499999999999E-2</v>
      </c>
      <c r="BX806" s="11">
        <v>-1.4947500000000001E-2</v>
      </c>
      <c r="BY806" s="11">
        <v>-2.1682300000000002E-2</v>
      </c>
      <c r="BZ806" s="11">
        <v>-1.7195100000000001E-2</v>
      </c>
      <c r="CA806" s="11">
        <v>-2.9918299999999998E-2</v>
      </c>
      <c r="CB806" s="11">
        <v>-6.9003300000000004E-2</v>
      </c>
      <c r="CC806" s="11">
        <v>-7.2237399999999993E-2</v>
      </c>
      <c r="CD806" s="11">
        <v>-5.84755E-2</v>
      </c>
      <c r="CE806" s="11">
        <v>-3.9277199999999998E-2</v>
      </c>
      <c r="CF806" s="11">
        <v>-1.6999899999999998E-2</v>
      </c>
      <c r="CG806" s="11">
        <v>-3.3806000000000001E-3</v>
      </c>
      <c r="CH806" s="11">
        <v>1.8804600000000001E-2</v>
      </c>
      <c r="CI806" s="11">
        <v>3.3258999999999997E-2</v>
      </c>
      <c r="CJ806" s="11">
        <v>2.9912899999999999E-2</v>
      </c>
      <c r="CK806" s="11">
        <v>2.3195299999999999E-2</v>
      </c>
      <c r="CL806" s="11">
        <v>2.1031000000000001E-2</v>
      </c>
      <c r="CM806" s="11">
        <v>4.0439999999999997E-2</v>
      </c>
      <c r="CN806" s="11">
        <v>4.2867000000000002E-2</v>
      </c>
      <c r="CO806" s="11">
        <v>5.3791899999999997E-2</v>
      </c>
      <c r="CP806" s="11">
        <v>5.8959200000000003E-2</v>
      </c>
      <c r="CQ806" s="11">
        <v>7.9004699999999997E-2</v>
      </c>
      <c r="CR806" s="11">
        <v>9.7675100000000001E-2</v>
      </c>
      <c r="CS806" s="11">
        <v>8.8772699999999996E-2</v>
      </c>
      <c r="CT806" s="11">
        <v>7.0378700000000002E-2</v>
      </c>
      <c r="CU806" s="11">
        <v>3.3823699999999998E-2</v>
      </c>
      <c r="CV806" s="11">
        <v>7.5522000000000002E-3</v>
      </c>
      <c r="CW806" s="11">
        <v>-7.2360000000000002E-4</v>
      </c>
      <c r="CX806" s="11">
        <v>2.9190000000000002E-3</v>
      </c>
      <c r="CY806" s="11">
        <v>-1.02335E-2</v>
      </c>
      <c r="CZ806" s="11">
        <v>2.55908E-2</v>
      </c>
      <c r="DA806" s="11">
        <v>2.5078300000000001E-2</v>
      </c>
      <c r="DB806" s="11">
        <v>2.2630000000000001E-2</v>
      </c>
      <c r="DC806" s="11">
        <v>1.8956899999999999E-2</v>
      </c>
      <c r="DD806" s="11">
        <v>1.5932200000000001E-2</v>
      </c>
      <c r="DE806" s="11">
        <v>1.3507999999999999E-2</v>
      </c>
      <c r="DF806" s="11">
        <v>1.2696799999999999E-2</v>
      </c>
      <c r="DG806" s="11">
        <v>1.48144E-2</v>
      </c>
      <c r="DH806" s="11">
        <v>1.2307999999999999E-2</v>
      </c>
      <c r="DI806" s="11">
        <v>1.30183E-2</v>
      </c>
      <c r="DJ806" s="11">
        <v>1.37117E-2</v>
      </c>
      <c r="DK806" s="11">
        <v>1.4411200000000001E-2</v>
      </c>
      <c r="DL806" s="11">
        <v>1.6338800000000001E-2</v>
      </c>
      <c r="DM806" s="11">
        <v>1.6032899999999999E-2</v>
      </c>
      <c r="DN806" s="11">
        <v>1.5996099999999999E-2</v>
      </c>
      <c r="DO806" s="11">
        <v>1.5926599999999999E-2</v>
      </c>
      <c r="DP806" s="11">
        <v>1.5889299999999999E-2</v>
      </c>
      <c r="DQ806" s="11">
        <v>1.8643E-2</v>
      </c>
      <c r="DR806" s="11">
        <v>1.31892E-2</v>
      </c>
      <c r="DS806" s="11">
        <v>1.34974E-2</v>
      </c>
      <c r="DT806" s="11">
        <v>1.36788E-2</v>
      </c>
      <c r="DU806" s="11">
        <v>1.2742E-2</v>
      </c>
      <c r="DV806" s="11">
        <v>1.22285E-2</v>
      </c>
      <c r="DW806" s="11">
        <v>1.1967500000000001E-2</v>
      </c>
      <c r="DX806" s="11">
        <v>0.26569280000000001</v>
      </c>
      <c r="DY806" s="11">
        <v>9.2426000000000001E-3</v>
      </c>
      <c r="DZ806" s="11">
        <v>1.2519499999999999E-2</v>
      </c>
      <c r="EA806" s="11">
        <v>51.819629999999997</v>
      </c>
      <c r="EB806" s="11">
        <v>50.876109999999997</v>
      </c>
      <c r="EC806" s="11">
        <v>49.944110000000002</v>
      </c>
      <c r="ED806" s="11">
        <v>49.437890000000003</v>
      </c>
      <c r="EE806" s="11">
        <v>49.016240000000003</v>
      </c>
      <c r="EF806" s="11">
        <v>48.39311</v>
      </c>
      <c r="EG806" s="11">
        <v>48.521569999999997</v>
      </c>
      <c r="EH806" s="11">
        <v>49.671779999999998</v>
      </c>
      <c r="EI806" s="11">
        <v>55.046410000000002</v>
      </c>
      <c r="EJ806" s="11">
        <v>61.290649999999999</v>
      </c>
      <c r="EK806" s="11">
        <v>66.648589999999999</v>
      </c>
      <c r="EL806" s="11">
        <v>70.961470000000006</v>
      </c>
      <c r="EM806" s="11">
        <v>73.229209999999995</v>
      </c>
      <c r="EN806" s="11">
        <v>74.283190000000005</v>
      </c>
      <c r="EO806" s="11">
        <v>74.140469999999993</v>
      </c>
      <c r="EP806" s="11">
        <v>72.331379999999996</v>
      </c>
      <c r="EQ806" s="11">
        <v>70.233710000000002</v>
      </c>
      <c r="ER806" s="11">
        <v>66.155479999999997</v>
      </c>
      <c r="ES806" s="11">
        <v>62.747140000000002</v>
      </c>
      <c r="ET806" s="11">
        <v>59.421529999999997</v>
      </c>
      <c r="EU806" s="11">
        <v>56.47296</v>
      </c>
      <c r="EV806" s="11">
        <v>54.54374</v>
      </c>
      <c r="EW806" s="11">
        <v>53.468620000000001</v>
      </c>
      <c r="EX806" s="11">
        <v>52.320549999999997</v>
      </c>
      <c r="EY806" s="11">
        <v>0</v>
      </c>
      <c r="EZ806" s="11"/>
      <c r="FA806" s="11"/>
      <c r="FB806" s="11"/>
      <c r="FC806" s="11"/>
      <c r="FD806" s="11"/>
      <c r="FE806" s="11"/>
      <c r="FF806" s="11"/>
      <c r="FG806" s="11"/>
      <c r="FH806" s="11"/>
      <c r="FI806" s="11"/>
      <c r="FJ806" s="11"/>
      <c r="FK806" s="11"/>
      <c r="FL806" s="11"/>
      <c r="FM806" s="11"/>
      <c r="FN806" s="11"/>
      <c r="FO806" s="11"/>
      <c r="FP806" s="11"/>
      <c r="FQ806" s="11"/>
      <c r="FR806" s="11"/>
      <c r="FS806" s="11"/>
      <c r="FT806" s="11"/>
      <c r="FU806" s="11"/>
      <c r="FV806" s="11"/>
      <c r="HY806" s="37"/>
      <c r="IA806" s="37"/>
    </row>
    <row r="807" spans="1:235" x14ac:dyDescent="0.25">
      <c r="A807" s="37" t="s">
        <v>112</v>
      </c>
      <c r="B807" t="s">
        <v>142</v>
      </c>
      <c r="C807" t="s">
        <v>0</v>
      </c>
      <c r="D807" t="s">
        <v>105</v>
      </c>
      <c r="E807" s="38" t="s">
        <v>125</v>
      </c>
      <c r="F807" t="s">
        <v>107</v>
      </c>
      <c r="G807" s="11">
        <v>3040</v>
      </c>
      <c r="H807" s="11">
        <v>1.8996930000000001</v>
      </c>
      <c r="I807" s="11">
        <v>1.7640629999999999</v>
      </c>
      <c r="J807" s="11">
        <v>1.682221</v>
      </c>
      <c r="K807" s="11">
        <v>1.6777550000000001</v>
      </c>
      <c r="L807" s="11">
        <v>1.7557240000000001</v>
      </c>
      <c r="M807" s="11">
        <v>1.91727</v>
      </c>
      <c r="N807" s="11">
        <v>2.1801219999999999</v>
      </c>
      <c r="O807" s="11">
        <v>1.6378060000000001</v>
      </c>
      <c r="P807" s="11">
        <v>0.44016460000000002</v>
      </c>
      <c r="Q807" s="11">
        <v>-0.75492000000000004</v>
      </c>
      <c r="R807" s="11">
        <v>-1.566357</v>
      </c>
      <c r="S807" s="11">
        <v>-1.89439</v>
      </c>
      <c r="T807" s="11">
        <v>-1.8874880000000001</v>
      </c>
      <c r="U807" s="11">
        <v>-1.3697950000000001</v>
      </c>
      <c r="V807" s="11">
        <v>-0.38386239999999999</v>
      </c>
      <c r="W807" s="11">
        <v>1.000615</v>
      </c>
      <c r="X807" s="11">
        <v>2.3039939999999999</v>
      </c>
      <c r="Y807" s="11">
        <v>3.0056590000000001</v>
      </c>
      <c r="Z807" s="11">
        <v>3.0901179999999999</v>
      </c>
      <c r="AA807" s="11">
        <v>2.8982260000000002</v>
      </c>
      <c r="AB807" s="11">
        <v>2.6903700000000002</v>
      </c>
      <c r="AC807" s="11">
        <v>2.555536</v>
      </c>
      <c r="AD807" s="11">
        <v>2.321269</v>
      </c>
      <c r="AE807" s="11">
        <v>2.027736</v>
      </c>
      <c r="AF807" s="11">
        <v>-0.46569670000000002</v>
      </c>
      <c r="AG807" s="11">
        <v>-0.47040300000000002</v>
      </c>
      <c r="AH807" s="11">
        <v>-0.40408129999999998</v>
      </c>
      <c r="AI807" s="11">
        <v>-0.30898530000000002</v>
      </c>
      <c r="AJ807" s="11">
        <v>-0.21101310000000001</v>
      </c>
      <c r="AK807" s="11">
        <v>-0.1453662</v>
      </c>
      <c r="AL807" s="11">
        <v>-6.98106E-2</v>
      </c>
      <c r="AM807" s="11">
        <v>-4.70468E-2</v>
      </c>
      <c r="AN807" s="11">
        <v>-3.2153899999999999E-2</v>
      </c>
      <c r="AO807" s="11">
        <v>-5.96784E-2</v>
      </c>
      <c r="AP807" s="11">
        <v>-7.3192800000000002E-2</v>
      </c>
      <c r="AQ807" s="11">
        <v>-2.11842E-2</v>
      </c>
      <c r="AR807" s="11">
        <v>-3.3084000000000002E-2</v>
      </c>
      <c r="AS807" s="11">
        <v>3.1867000000000002E-3</v>
      </c>
      <c r="AT807" s="11">
        <v>1.9263200000000001E-2</v>
      </c>
      <c r="AU807" s="11">
        <v>8.0896599999999999E-2</v>
      </c>
      <c r="AV807" s="11">
        <v>0.13802829999999999</v>
      </c>
      <c r="AW807" s="11">
        <v>8.3426200000000006E-2</v>
      </c>
      <c r="AX807" s="11">
        <v>8.20496E-2</v>
      </c>
      <c r="AY807" s="11">
        <v>-3.2159300000000002E-2</v>
      </c>
      <c r="AZ807" s="11">
        <v>-0.1138392</v>
      </c>
      <c r="BA807" s="11">
        <v>-0.12962889999999999</v>
      </c>
      <c r="BB807" s="11">
        <v>-0.1134197</v>
      </c>
      <c r="BC807" s="11">
        <v>-0.15079319999999999</v>
      </c>
      <c r="BD807" s="11">
        <v>-0.33773340000000002</v>
      </c>
      <c r="BE807" s="11">
        <v>-0.34500239999999999</v>
      </c>
      <c r="BF807" s="11">
        <v>-0.2909234</v>
      </c>
      <c r="BG807" s="11">
        <v>-0.214194</v>
      </c>
      <c r="BH807" s="11">
        <v>-0.1313464</v>
      </c>
      <c r="BI807" s="11">
        <v>-7.7821600000000005E-2</v>
      </c>
      <c r="BJ807" s="11">
        <v>-6.3222E-3</v>
      </c>
      <c r="BK807" s="11">
        <v>2.7030200000000001E-2</v>
      </c>
      <c r="BL807" s="11">
        <v>2.9390599999999999E-2</v>
      </c>
      <c r="BM807" s="11">
        <v>5.4177000000000001E-3</v>
      </c>
      <c r="BN807" s="11">
        <v>-4.6293000000000003E-3</v>
      </c>
      <c r="BO807" s="11">
        <v>5.0876699999999997E-2</v>
      </c>
      <c r="BP807" s="11">
        <v>4.8615899999999997E-2</v>
      </c>
      <c r="BQ807" s="11">
        <v>8.3357100000000003E-2</v>
      </c>
      <c r="BR807" s="11">
        <v>9.9249599999999993E-2</v>
      </c>
      <c r="BS807" s="11">
        <v>0.16053539999999999</v>
      </c>
      <c r="BT807" s="11">
        <v>0.21748029999999999</v>
      </c>
      <c r="BU807" s="11">
        <v>0.17664769999999999</v>
      </c>
      <c r="BV807" s="11">
        <v>0.14800050000000001</v>
      </c>
      <c r="BW807" s="11">
        <v>3.5332500000000003E-2</v>
      </c>
      <c r="BX807" s="11">
        <v>-4.5440300000000003E-2</v>
      </c>
      <c r="BY807" s="11">
        <v>-6.5914200000000006E-2</v>
      </c>
      <c r="BZ807" s="11">
        <v>-5.2273E-2</v>
      </c>
      <c r="CA807" s="11">
        <v>-9.0951500000000005E-2</v>
      </c>
      <c r="CB807" s="11">
        <v>-0.20977009999999999</v>
      </c>
      <c r="CC807" s="11">
        <v>-0.21960180000000001</v>
      </c>
      <c r="CD807" s="11">
        <v>-0.1777656</v>
      </c>
      <c r="CE807" s="11">
        <v>-0.1194027</v>
      </c>
      <c r="CF807" s="11">
        <v>-5.1679799999999998E-2</v>
      </c>
      <c r="CG807" s="11">
        <v>-1.02769E-2</v>
      </c>
      <c r="CH807" s="11">
        <v>5.7166099999999997E-2</v>
      </c>
      <c r="CI807" s="11">
        <v>0.10110719999999999</v>
      </c>
      <c r="CJ807" s="11">
        <v>9.0935100000000005E-2</v>
      </c>
      <c r="CK807" s="11">
        <v>7.0513800000000001E-2</v>
      </c>
      <c r="CL807" s="11">
        <v>6.3934099999999994E-2</v>
      </c>
      <c r="CM807" s="11">
        <v>0.12293759999999999</v>
      </c>
      <c r="CN807" s="11">
        <v>0.13031580000000001</v>
      </c>
      <c r="CO807" s="11">
        <v>0.16352739999999999</v>
      </c>
      <c r="CP807" s="11">
        <v>0.17923600000000001</v>
      </c>
      <c r="CQ807" s="11">
        <v>0.2401742</v>
      </c>
      <c r="CR807" s="11">
        <v>0.29693239999999999</v>
      </c>
      <c r="CS807" s="11">
        <v>0.26986909999999997</v>
      </c>
      <c r="CT807" s="11">
        <v>0.21395130000000001</v>
      </c>
      <c r="CU807" s="11">
        <v>0.1028242</v>
      </c>
      <c r="CV807" s="11">
        <v>2.2958699999999999E-2</v>
      </c>
      <c r="CW807" s="11">
        <v>-2.1995999999999999E-3</v>
      </c>
      <c r="CX807" s="11">
        <v>8.8737E-3</v>
      </c>
      <c r="CY807" s="11">
        <v>-3.1109899999999999E-2</v>
      </c>
      <c r="CZ807" s="11">
        <v>7.7796100000000007E-2</v>
      </c>
      <c r="DA807" s="11">
        <v>7.6238100000000003E-2</v>
      </c>
      <c r="DB807" s="11">
        <v>6.8795099999999998E-2</v>
      </c>
      <c r="DC807" s="11">
        <v>5.7629E-2</v>
      </c>
      <c r="DD807" s="11">
        <v>4.8433900000000002E-2</v>
      </c>
      <c r="DE807" s="11">
        <v>4.1064200000000002E-2</v>
      </c>
      <c r="DF807" s="11">
        <v>3.8598199999999999E-2</v>
      </c>
      <c r="DG807" s="11">
        <v>4.5035600000000002E-2</v>
      </c>
      <c r="DH807" s="11">
        <v>3.7416400000000002E-2</v>
      </c>
      <c r="DI807" s="11">
        <v>3.9575600000000002E-2</v>
      </c>
      <c r="DJ807" s="11">
        <v>4.1683600000000001E-2</v>
      </c>
      <c r="DK807" s="11">
        <v>4.3809899999999999E-2</v>
      </c>
      <c r="DL807" s="11">
        <v>4.9669999999999999E-2</v>
      </c>
      <c r="DM807" s="11">
        <v>4.8740100000000001E-2</v>
      </c>
      <c r="DN807" s="11">
        <v>4.8628299999999999E-2</v>
      </c>
      <c r="DO807" s="11">
        <v>4.8416899999999999E-2</v>
      </c>
      <c r="DP807" s="11">
        <v>4.8303400000000003E-2</v>
      </c>
      <c r="DQ807" s="11">
        <v>5.6674599999999999E-2</v>
      </c>
      <c r="DR807" s="11">
        <v>4.00953E-2</v>
      </c>
      <c r="DS807" s="11">
        <v>4.1031999999999999E-2</v>
      </c>
      <c r="DT807" s="11">
        <v>4.1583599999999998E-2</v>
      </c>
      <c r="DU807" s="11">
        <v>3.8735699999999998E-2</v>
      </c>
      <c r="DV807" s="11">
        <v>3.7174499999999999E-2</v>
      </c>
      <c r="DW807" s="11">
        <v>3.63811E-2</v>
      </c>
      <c r="DX807" s="11">
        <v>0.80770609999999998</v>
      </c>
      <c r="DY807" s="11">
        <v>2.8097400000000002E-2</v>
      </c>
      <c r="DZ807" s="11">
        <v>3.8059299999999997E-2</v>
      </c>
      <c r="EA807" s="11">
        <v>51.819629999999997</v>
      </c>
      <c r="EB807" s="11">
        <v>50.876109999999997</v>
      </c>
      <c r="EC807" s="11">
        <v>49.944110000000002</v>
      </c>
      <c r="ED807" s="11">
        <v>49.437890000000003</v>
      </c>
      <c r="EE807" s="11">
        <v>49.016240000000003</v>
      </c>
      <c r="EF807" s="11">
        <v>48.39311</v>
      </c>
      <c r="EG807" s="11">
        <v>48.521569999999997</v>
      </c>
      <c r="EH807" s="11">
        <v>49.671779999999998</v>
      </c>
      <c r="EI807" s="11">
        <v>55.046410000000002</v>
      </c>
      <c r="EJ807" s="11">
        <v>61.290649999999999</v>
      </c>
      <c r="EK807" s="11">
        <v>66.648589999999999</v>
      </c>
      <c r="EL807" s="11">
        <v>70.961470000000006</v>
      </c>
      <c r="EM807" s="11">
        <v>73.229209999999995</v>
      </c>
      <c r="EN807" s="11">
        <v>74.283190000000005</v>
      </c>
      <c r="EO807" s="11">
        <v>74.140469999999993</v>
      </c>
      <c r="EP807" s="11">
        <v>72.331379999999996</v>
      </c>
      <c r="EQ807" s="11">
        <v>70.233710000000002</v>
      </c>
      <c r="ER807" s="11">
        <v>66.155479999999997</v>
      </c>
      <c r="ES807" s="11">
        <v>62.747140000000002</v>
      </c>
      <c r="ET807" s="11">
        <v>59.421529999999997</v>
      </c>
      <c r="EU807" s="11">
        <v>56.47296</v>
      </c>
      <c r="EV807" s="11">
        <v>54.54374</v>
      </c>
      <c r="EW807" s="11">
        <v>53.468620000000001</v>
      </c>
      <c r="EX807" s="11">
        <v>52.320549999999997</v>
      </c>
      <c r="EY807" s="11">
        <v>0</v>
      </c>
      <c r="EZ807" s="11"/>
      <c r="FA807" s="11"/>
      <c r="FB807" s="11"/>
      <c r="FC807" s="11"/>
      <c r="FD807" s="11"/>
      <c r="FE807" s="11"/>
      <c r="FF807" s="11"/>
      <c r="FG807" s="11"/>
      <c r="FH807" s="11"/>
      <c r="FI807" s="11"/>
      <c r="FJ807" s="11"/>
      <c r="FK807" s="11"/>
      <c r="FL807" s="11"/>
      <c r="FM807" s="11"/>
      <c r="FN807" s="11"/>
      <c r="FO807" s="11"/>
      <c r="FP807" s="11"/>
      <c r="FQ807" s="11"/>
      <c r="FR807" s="11"/>
      <c r="FS807" s="11"/>
      <c r="FT807" s="11"/>
      <c r="FU807" s="11"/>
      <c r="FV807" s="11"/>
      <c r="IA807" s="37"/>
    </row>
    <row r="808" spans="1:235" x14ac:dyDescent="0.25">
      <c r="A808" s="37" t="s">
        <v>112</v>
      </c>
      <c r="B808" t="s">
        <v>142</v>
      </c>
      <c r="C808" t="s">
        <v>88</v>
      </c>
      <c r="D808" t="s">
        <v>105</v>
      </c>
      <c r="E808" s="38" t="s">
        <v>242</v>
      </c>
      <c r="F808" t="s">
        <v>107</v>
      </c>
      <c r="G808" s="11">
        <v>3040</v>
      </c>
      <c r="H808" s="11">
        <v>0.63072609999999996</v>
      </c>
      <c r="I808" s="11">
        <v>0.56739899999999999</v>
      </c>
      <c r="J808" s="11">
        <v>0.52438830000000003</v>
      </c>
      <c r="K808" s="11">
        <v>0.52171959999999995</v>
      </c>
      <c r="L808" s="11">
        <v>0.54833639999999995</v>
      </c>
      <c r="M808" s="11">
        <v>0.6053617</v>
      </c>
      <c r="N808" s="11">
        <v>0.69660679999999997</v>
      </c>
      <c r="O808" s="11">
        <v>0.59691289999999997</v>
      </c>
      <c r="P808" s="11">
        <v>0.33864650000000002</v>
      </c>
      <c r="Q808" s="11">
        <v>-8.2938899999999996E-2</v>
      </c>
      <c r="R808" s="11">
        <v>-0.25097809999999998</v>
      </c>
      <c r="S808" s="11">
        <v>-0.41641990000000001</v>
      </c>
      <c r="T808" s="11">
        <v>-0.56203780000000003</v>
      </c>
      <c r="U808" s="11">
        <v>-0.48974450000000003</v>
      </c>
      <c r="V808" s="11">
        <v>-0.15520139999999999</v>
      </c>
      <c r="W808" s="11">
        <v>0.28320519999999999</v>
      </c>
      <c r="X808" s="11">
        <v>0.74837169999999997</v>
      </c>
      <c r="Y808" s="11">
        <v>0.94345020000000002</v>
      </c>
      <c r="Z808" s="11">
        <v>0.94650140000000005</v>
      </c>
      <c r="AA808" s="11">
        <v>0.90792830000000002</v>
      </c>
      <c r="AB808" s="11">
        <v>0.86404210000000004</v>
      </c>
      <c r="AC808" s="11">
        <v>0.80451870000000003</v>
      </c>
      <c r="AD808" s="11">
        <v>0.74418629999999997</v>
      </c>
      <c r="AE808" s="11">
        <v>0.64699079999999998</v>
      </c>
      <c r="AF808" s="11">
        <v>-0.14376449999999999</v>
      </c>
      <c r="AG808" s="11">
        <v>-0.15765480000000001</v>
      </c>
      <c r="AH808" s="11">
        <v>-0.14563889999999999</v>
      </c>
      <c r="AI808" s="11">
        <v>-0.10596</v>
      </c>
      <c r="AJ808" s="11">
        <v>-7.5714900000000002E-2</v>
      </c>
      <c r="AK808" s="11">
        <v>-4.7944800000000003E-2</v>
      </c>
      <c r="AL808" s="11">
        <v>-4.1424799999999998E-2</v>
      </c>
      <c r="AM808" s="11">
        <v>-2.1880899999999998E-2</v>
      </c>
      <c r="AN808" s="11">
        <v>-2.92965E-2</v>
      </c>
      <c r="AO808" s="11">
        <v>-2.97912E-2</v>
      </c>
      <c r="AP808" s="11">
        <v>-3.7621599999999998E-2</v>
      </c>
      <c r="AQ808" s="11">
        <v>-3.39625E-2</v>
      </c>
      <c r="AR808" s="11">
        <v>-4.7162000000000003E-2</v>
      </c>
      <c r="AS808" s="11">
        <v>-3.8364000000000002E-2</v>
      </c>
      <c r="AT808" s="11">
        <v>-3.06781E-2</v>
      </c>
      <c r="AU808" s="11">
        <v>-3.2521099999999997E-2</v>
      </c>
      <c r="AV808" s="11">
        <v>-2.0389399999999998E-2</v>
      </c>
      <c r="AW808" s="11">
        <v>-2.0940799999999999E-2</v>
      </c>
      <c r="AX808" s="11">
        <v>-8.5565999999999993E-3</v>
      </c>
      <c r="AY808" s="11">
        <v>-3.4961899999999997E-2</v>
      </c>
      <c r="AZ808" s="11">
        <v>-4.8442199999999998E-2</v>
      </c>
      <c r="BA808" s="11">
        <v>-5.7566300000000001E-2</v>
      </c>
      <c r="BB808" s="11">
        <v>-3.50865E-2</v>
      </c>
      <c r="BC808" s="11">
        <v>-4.0842000000000003E-2</v>
      </c>
      <c r="BD808" s="11">
        <v>-0.1006169</v>
      </c>
      <c r="BE808" s="11">
        <v>-0.11252280000000001</v>
      </c>
      <c r="BF808" s="11">
        <v>-0.1061825</v>
      </c>
      <c r="BG808" s="11">
        <v>-7.3471099999999998E-2</v>
      </c>
      <c r="BH808" s="11">
        <v>-4.5332999999999998E-2</v>
      </c>
      <c r="BI808" s="11">
        <v>-2.2837199999999998E-2</v>
      </c>
      <c r="BJ808" s="11">
        <v>-1.1967E-2</v>
      </c>
      <c r="BK808" s="11">
        <v>7.4957000000000001E-3</v>
      </c>
      <c r="BL808" s="11">
        <v>-5.6629999999999996E-3</v>
      </c>
      <c r="BM808" s="11">
        <v>-5.4980000000000003E-3</v>
      </c>
      <c r="BN808" s="11">
        <v>-9.8984999999999993E-3</v>
      </c>
      <c r="BO808" s="11">
        <v>-1.2719999999999999E-3</v>
      </c>
      <c r="BP808" s="11">
        <v>-8.3250000000000008E-3</v>
      </c>
      <c r="BQ808" s="11">
        <v>-3.7499E-3</v>
      </c>
      <c r="BR808" s="11">
        <v>3.8671999999999999E-3</v>
      </c>
      <c r="BS808" s="11">
        <v>5.2262000000000003E-3</v>
      </c>
      <c r="BT808" s="11">
        <v>1.78005E-2</v>
      </c>
      <c r="BU808" s="11">
        <v>1.8068600000000001E-2</v>
      </c>
      <c r="BV808" s="11">
        <v>1.9659900000000001E-2</v>
      </c>
      <c r="BW808" s="11">
        <v>-5.8091000000000002E-3</v>
      </c>
      <c r="BX808" s="11">
        <v>-2.1659500000000002E-2</v>
      </c>
      <c r="BY808" s="11">
        <v>-3.3405200000000003E-2</v>
      </c>
      <c r="BZ808" s="11">
        <v>-1.23819E-2</v>
      </c>
      <c r="CA808" s="11">
        <v>-1.8982800000000001E-2</v>
      </c>
      <c r="CB808" s="11">
        <v>-5.7469300000000001E-2</v>
      </c>
      <c r="CC808" s="11">
        <v>-6.7390900000000004E-2</v>
      </c>
      <c r="CD808" s="11">
        <v>-6.6726199999999999E-2</v>
      </c>
      <c r="CE808" s="11">
        <v>-4.09821E-2</v>
      </c>
      <c r="CF808" s="11">
        <v>-1.49511E-2</v>
      </c>
      <c r="CG808" s="11">
        <v>2.2702999999999998E-3</v>
      </c>
      <c r="CH808" s="11">
        <v>1.74909E-2</v>
      </c>
      <c r="CI808" s="11">
        <v>3.6872200000000001E-2</v>
      </c>
      <c r="CJ808" s="11">
        <v>1.79706E-2</v>
      </c>
      <c r="CK808" s="11">
        <v>1.8795200000000001E-2</v>
      </c>
      <c r="CL808" s="11">
        <v>1.78245E-2</v>
      </c>
      <c r="CM808" s="11">
        <v>3.1418500000000002E-2</v>
      </c>
      <c r="CN808" s="11">
        <v>3.05121E-2</v>
      </c>
      <c r="CO808" s="11">
        <v>3.0864200000000001E-2</v>
      </c>
      <c r="CP808" s="11">
        <v>3.8412500000000002E-2</v>
      </c>
      <c r="CQ808" s="11">
        <v>4.2973600000000001E-2</v>
      </c>
      <c r="CR808" s="11">
        <v>5.5990400000000003E-2</v>
      </c>
      <c r="CS808" s="11">
        <v>5.7077999999999997E-2</v>
      </c>
      <c r="CT808" s="11">
        <v>4.7876299999999997E-2</v>
      </c>
      <c r="CU808" s="11">
        <v>2.3343699999999998E-2</v>
      </c>
      <c r="CV808" s="11">
        <v>5.1231999999999996E-3</v>
      </c>
      <c r="CW808" s="11">
        <v>-9.2441999999999993E-3</v>
      </c>
      <c r="CX808" s="11">
        <v>1.0322599999999999E-2</v>
      </c>
      <c r="CY808" s="11">
        <v>2.8765000000000002E-3</v>
      </c>
      <c r="CZ808" s="11">
        <v>2.6231899999999999E-2</v>
      </c>
      <c r="DA808" s="11">
        <v>2.7438299999999999E-2</v>
      </c>
      <c r="DB808" s="11">
        <v>2.3987700000000001E-2</v>
      </c>
      <c r="DC808" s="11">
        <v>1.9751899999999999E-2</v>
      </c>
      <c r="DD808" s="11">
        <v>1.8470899999999998E-2</v>
      </c>
      <c r="DE808" s="11">
        <v>1.52643E-2</v>
      </c>
      <c r="DF808" s="11">
        <v>1.7909100000000001E-2</v>
      </c>
      <c r="DG808" s="11">
        <v>1.7859699999999999E-2</v>
      </c>
      <c r="DH808" s="11">
        <v>1.4368199999999999E-2</v>
      </c>
      <c r="DI808" s="11">
        <v>1.47692E-2</v>
      </c>
      <c r="DJ808" s="11">
        <v>1.6854399999999999E-2</v>
      </c>
      <c r="DK808" s="11">
        <v>1.98744E-2</v>
      </c>
      <c r="DL808" s="11">
        <v>2.3611300000000002E-2</v>
      </c>
      <c r="DM808" s="11">
        <v>2.1043900000000001E-2</v>
      </c>
      <c r="DN808" s="11">
        <v>2.1002E-2</v>
      </c>
      <c r="DO808" s="11">
        <v>2.2948699999999999E-2</v>
      </c>
      <c r="DP808" s="11">
        <v>2.32178E-2</v>
      </c>
      <c r="DQ808" s="11">
        <v>2.3716000000000001E-2</v>
      </c>
      <c r="DR808" s="11">
        <v>1.71544E-2</v>
      </c>
      <c r="DS808" s="11">
        <v>1.7723599999999999E-2</v>
      </c>
      <c r="DT808" s="11">
        <v>1.6282700000000001E-2</v>
      </c>
      <c r="DU808" s="11">
        <v>1.46889E-2</v>
      </c>
      <c r="DV808" s="11">
        <v>1.38034E-2</v>
      </c>
      <c r="DW808" s="11">
        <v>1.3289499999999999E-2</v>
      </c>
      <c r="DX808" s="11">
        <v>0.30004930000000002</v>
      </c>
      <c r="DY808" s="11">
        <v>1.1613E-2</v>
      </c>
      <c r="DZ808" s="11">
        <v>1.6644800000000001E-2</v>
      </c>
      <c r="EA808" s="11">
        <v>58.615459999999999</v>
      </c>
      <c r="EB808" s="11">
        <v>58.674289999999999</v>
      </c>
      <c r="EC808" s="11">
        <v>59.077159999999999</v>
      </c>
      <c r="ED808" s="11">
        <v>59.088239999999999</v>
      </c>
      <c r="EE808" s="11">
        <v>59.088239999999999</v>
      </c>
      <c r="EF808" s="11">
        <v>59.088239999999999</v>
      </c>
      <c r="EG808" s="11">
        <v>60.195279999999997</v>
      </c>
      <c r="EH808" s="11">
        <v>60.360379999999999</v>
      </c>
      <c r="EI808" s="11">
        <v>61.352670000000003</v>
      </c>
      <c r="EJ808" s="11">
        <v>63.450609999999998</v>
      </c>
      <c r="EK808" s="11">
        <v>66.6524</v>
      </c>
      <c r="EL808" s="11">
        <v>68.076819999999998</v>
      </c>
      <c r="EM808" s="11">
        <v>70.709310000000002</v>
      </c>
      <c r="EN808" s="11">
        <v>72.232569999999996</v>
      </c>
      <c r="EO808" s="11">
        <v>72.801000000000002</v>
      </c>
      <c r="EP808" s="11">
        <v>73.317570000000003</v>
      </c>
      <c r="EQ808" s="11">
        <v>70.754800000000003</v>
      </c>
      <c r="ER808" s="11">
        <v>66.624350000000007</v>
      </c>
      <c r="ES808" s="11">
        <v>62.888280000000002</v>
      </c>
      <c r="ET808" s="11">
        <v>61.236879999999999</v>
      </c>
      <c r="EU808" s="11">
        <v>60.09402</v>
      </c>
      <c r="EV808" s="11">
        <v>57.487819999999999</v>
      </c>
      <c r="EW808" s="11">
        <v>56.266210000000001</v>
      </c>
      <c r="EX808" s="11">
        <v>56.086919999999999</v>
      </c>
      <c r="EY808" s="11">
        <v>0</v>
      </c>
      <c r="EZ808" s="11"/>
      <c r="FA808" s="11"/>
      <c r="FB808" s="11"/>
      <c r="FC808" s="11"/>
      <c r="FD808" s="11"/>
      <c r="FE808" s="11"/>
      <c r="FF808" s="11"/>
      <c r="FG808" s="11"/>
      <c r="FH808" s="11"/>
      <c r="FI808" s="11"/>
      <c r="FJ808" s="11"/>
      <c r="FK808" s="11"/>
      <c r="FL808" s="11"/>
      <c r="FM808" s="11"/>
      <c r="FN808" s="11"/>
      <c r="FO808" s="11"/>
      <c r="FP808" s="11"/>
      <c r="FQ808" s="11"/>
      <c r="FR808" s="11"/>
      <c r="FS808" s="11"/>
      <c r="FT808" s="11"/>
      <c r="FU808" s="11"/>
      <c r="FV808" s="11"/>
      <c r="HY808" s="37"/>
    </row>
    <row r="809" spans="1:235" x14ac:dyDescent="0.25">
      <c r="A809" t="s">
        <v>112</v>
      </c>
      <c r="B809" t="s">
        <v>142</v>
      </c>
      <c r="C809" t="s">
        <v>0</v>
      </c>
      <c r="D809" t="s">
        <v>105</v>
      </c>
      <c r="E809" s="38" t="s">
        <v>242</v>
      </c>
      <c r="F809" t="s">
        <v>107</v>
      </c>
      <c r="G809" s="11">
        <v>3040</v>
      </c>
      <c r="H809" s="11">
        <v>1.9174070000000001</v>
      </c>
      <c r="I809" s="11">
        <v>1.724893</v>
      </c>
      <c r="J809" s="11">
        <v>1.5941399999999999</v>
      </c>
      <c r="K809" s="11">
        <v>1.586028</v>
      </c>
      <c r="L809" s="11">
        <v>1.6669430000000001</v>
      </c>
      <c r="M809" s="11">
        <v>1.8403</v>
      </c>
      <c r="N809" s="11">
        <v>2.1176849999999998</v>
      </c>
      <c r="O809" s="11">
        <v>1.8146150000000001</v>
      </c>
      <c r="P809" s="11">
        <v>1.029485</v>
      </c>
      <c r="Q809" s="11">
        <v>-0.25213429999999998</v>
      </c>
      <c r="R809" s="11">
        <v>-0.76297349999999997</v>
      </c>
      <c r="S809" s="11">
        <v>-1.265917</v>
      </c>
      <c r="T809" s="11">
        <v>-1.7085950000000001</v>
      </c>
      <c r="U809" s="11">
        <v>-1.488823</v>
      </c>
      <c r="V809" s="11">
        <v>-0.47181230000000002</v>
      </c>
      <c r="W809" s="11">
        <v>0.86094380000000004</v>
      </c>
      <c r="X809" s="11">
        <v>2.2750499999999998</v>
      </c>
      <c r="Y809" s="11">
        <v>2.8680889999999999</v>
      </c>
      <c r="Z809" s="11">
        <v>2.877364</v>
      </c>
      <c r="AA809" s="11">
        <v>2.7601019999999998</v>
      </c>
      <c r="AB809" s="11">
        <v>2.6266880000000001</v>
      </c>
      <c r="AC809" s="11">
        <v>2.4457369999999998</v>
      </c>
      <c r="AD809" s="11">
        <v>2.2623259999999998</v>
      </c>
      <c r="AE809" s="11">
        <v>1.966852</v>
      </c>
      <c r="AF809" s="11">
        <v>-0.43704399999999999</v>
      </c>
      <c r="AG809" s="11">
        <v>-0.47927059999999999</v>
      </c>
      <c r="AH809" s="11">
        <v>-0.44274210000000003</v>
      </c>
      <c r="AI809" s="11">
        <v>-0.32211840000000003</v>
      </c>
      <c r="AJ809" s="11">
        <v>-0.2301733</v>
      </c>
      <c r="AK809" s="11">
        <v>-0.1457522</v>
      </c>
      <c r="AL809" s="11">
        <v>-0.1259315</v>
      </c>
      <c r="AM809" s="11">
        <v>-6.6517999999999994E-2</v>
      </c>
      <c r="AN809" s="11">
        <v>-8.9061299999999996E-2</v>
      </c>
      <c r="AO809" s="11">
        <v>-9.0565199999999998E-2</v>
      </c>
      <c r="AP809" s="11">
        <v>-0.1143697</v>
      </c>
      <c r="AQ809" s="11">
        <v>-0.10324609999999999</v>
      </c>
      <c r="AR809" s="11">
        <v>-0.14337259999999999</v>
      </c>
      <c r="AS809" s="11">
        <v>-0.1166266</v>
      </c>
      <c r="AT809" s="11">
        <v>-9.3261399999999994E-2</v>
      </c>
      <c r="AU809" s="11">
        <v>-9.8864099999999996E-2</v>
      </c>
      <c r="AV809" s="11">
        <v>-6.1983700000000003E-2</v>
      </c>
      <c r="AW809" s="11">
        <v>-6.3660099999999997E-2</v>
      </c>
      <c r="AX809" s="11">
        <v>-2.6012E-2</v>
      </c>
      <c r="AY809" s="11">
        <v>-0.10628410000000001</v>
      </c>
      <c r="AZ809" s="11">
        <v>-0.14726429999999999</v>
      </c>
      <c r="BA809" s="11">
        <v>-0.17500160000000001</v>
      </c>
      <c r="BB809" s="11">
        <v>-0.10666299999999999</v>
      </c>
      <c r="BC809" s="11">
        <v>-0.1241598</v>
      </c>
      <c r="BD809" s="11">
        <v>-0.30587530000000002</v>
      </c>
      <c r="BE809" s="11">
        <v>-0.34206940000000002</v>
      </c>
      <c r="BF809" s="11">
        <v>-0.3227949</v>
      </c>
      <c r="BG809" s="11">
        <v>-0.22335199999999999</v>
      </c>
      <c r="BH809" s="11">
        <v>-0.1378122</v>
      </c>
      <c r="BI809" s="11">
        <v>-6.9425200000000006E-2</v>
      </c>
      <c r="BJ809" s="11">
        <v>-3.6379599999999998E-2</v>
      </c>
      <c r="BK809" s="11">
        <v>2.2786799999999999E-2</v>
      </c>
      <c r="BL809" s="11">
        <v>-1.7215399999999999E-2</v>
      </c>
      <c r="BM809" s="11">
        <v>-1.67139E-2</v>
      </c>
      <c r="BN809" s="11">
        <v>-3.00916E-2</v>
      </c>
      <c r="BO809" s="11">
        <v>-3.8668999999999999E-3</v>
      </c>
      <c r="BP809" s="11">
        <v>-2.5307900000000001E-2</v>
      </c>
      <c r="BQ809" s="11">
        <v>-1.13997E-2</v>
      </c>
      <c r="BR809" s="11">
        <v>1.1756300000000001E-2</v>
      </c>
      <c r="BS809" s="11">
        <v>1.5887800000000001E-2</v>
      </c>
      <c r="BT809" s="11">
        <v>5.4113599999999998E-2</v>
      </c>
      <c r="BU809" s="11">
        <v>5.4928499999999998E-2</v>
      </c>
      <c r="BV809" s="11">
        <v>5.9766E-2</v>
      </c>
      <c r="BW809" s="11">
        <v>-1.7659600000000001E-2</v>
      </c>
      <c r="BX809" s="11">
        <v>-6.5844799999999995E-2</v>
      </c>
      <c r="BY809" s="11">
        <v>-0.1015519</v>
      </c>
      <c r="BZ809" s="11">
        <v>-3.7641099999999997E-2</v>
      </c>
      <c r="CA809" s="11">
        <v>-5.7707700000000001E-2</v>
      </c>
      <c r="CB809" s="11">
        <v>-0.17470669999999999</v>
      </c>
      <c r="CC809" s="11">
        <v>-0.2048682</v>
      </c>
      <c r="CD809" s="11">
        <v>-0.20284769999999999</v>
      </c>
      <c r="CE809" s="11">
        <v>-0.1245856</v>
      </c>
      <c r="CF809" s="11">
        <v>-4.5451199999999997E-2</v>
      </c>
      <c r="CG809" s="11">
        <v>6.9017999999999996E-3</v>
      </c>
      <c r="CH809" s="11">
        <v>5.3172400000000002E-2</v>
      </c>
      <c r="CI809" s="11">
        <v>0.1120916</v>
      </c>
      <c r="CJ809" s="11">
        <v>5.4630499999999999E-2</v>
      </c>
      <c r="CK809" s="11">
        <v>5.7137500000000001E-2</v>
      </c>
      <c r="CL809" s="11">
        <v>5.4186499999999999E-2</v>
      </c>
      <c r="CM809" s="11">
        <v>9.5512299999999994E-2</v>
      </c>
      <c r="CN809" s="11">
        <v>9.27568E-2</v>
      </c>
      <c r="CO809" s="11">
        <v>9.3827199999999999E-2</v>
      </c>
      <c r="CP809" s="11">
        <v>0.116774</v>
      </c>
      <c r="CQ809" s="11">
        <v>0.1306397</v>
      </c>
      <c r="CR809" s="11">
        <v>0.1702109</v>
      </c>
      <c r="CS809" s="11">
        <v>0.17351710000000001</v>
      </c>
      <c r="CT809" s="11">
        <v>0.1455439</v>
      </c>
      <c r="CU809" s="11">
        <v>7.0964799999999995E-2</v>
      </c>
      <c r="CV809" s="11">
        <v>1.5574599999999999E-2</v>
      </c>
      <c r="CW809" s="11">
        <v>-2.8102200000000001E-2</v>
      </c>
      <c r="CX809" s="11">
        <v>3.1380900000000003E-2</v>
      </c>
      <c r="CY809" s="11">
        <v>8.7445000000000005E-3</v>
      </c>
      <c r="CZ809" s="11">
        <v>7.9744899999999994E-2</v>
      </c>
      <c r="DA809" s="11">
        <v>8.3412399999999998E-2</v>
      </c>
      <c r="DB809" s="11">
        <v>7.2922699999999993E-2</v>
      </c>
      <c r="DC809" s="11">
        <v>6.00457E-2</v>
      </c>
      <c r="DD809" s="11">
        <v>5.61515E-2</v>
      </c>
      <c r="DE809" s="11">
        <v>4.64035E-2</v>
      </c>
      <c r="DF809" s="11">
        <v>5.4443699999999998E-2</v>
      </c>
      <c r="DG809" s="11">
        <v>5.4293500000000001E-2</v>
      </c>
      <c r="DH809" s="11">
        <v>4.3679200000000001E-2</v>
      </c>
      <c r="DI809" s="11">
        <v>4.4898399999999998E-2</v>
      </c>
      <c r="DJ809" s="11">
        <v>5.1237400000000002E-2</v>
      </c>
      <c r="DK809" s="11">
        <v>6.0418300000000001E-2</v>
      </c>
      <c r="DL809" s="11">
        <v>7.17782E-2</v>
      </c>
      <c r="DM809" s="11">
        <v>6.39734E-2</v>
      </c>
      <c r="DN809" s="11">
        <v>6.3846200000000006E-2</v>
      </c>
      <c r="DO809" s="11">
        <v>6.9764199999999998E-2</v>
      </c>
      <c r="DP809" s="11">
        <v>7.0582099999999995E-2</v>
      </c>
      <c r="DQ809" s="11">
        <v>7.2096800000000003E-2</v>
      </c>
      <c r="DR809" s="11">
        <v>5.2149300000000003E-2</v>
      </c>
      <c r="DS809" s="11">
        <v>5.3879799999999999E-2</v>
      </c>
      <c r="DT809" s="11">
        <v>4.9499500000000002E-2</v>
      </c>
      <c r="DU809" s="11">
        <v>4.4654199999999998E-2</v>
      </c>
      <c r="DV809" s="11">
        <v>4.1962399999999997E-2</v>
      </c>
      <c r="DW809" s="11">
        <v>4.0400100000000001E-2</v>
      </c>
      <c r="DX809" s="11">
        <v>0.91215000000000002</v>
      </c>
      <c r="DY809" s="11">
        <v>3.5303599999999997E-2</v>
      </c>
      <c r="DZ809" s="11">
        <v>5.0600100000000002E-2</v>
      </c>
      <c r="EA809" s="11">
        <v>58.615459999999999</v>
      </c>
      <c r="EB809" s="11">
        <v>58.674289999999999</v>
      </c>
      <c r="EC809" s="11">
        <v>59.077159999999999</v>
      </c>
      <c r="ED809" s="11">
        <v>59.088239999999999</v>
      </c>
      <c r="EE809" s="11">
        <v>59.088239999999999</v>
      </c>
      <c r="EF809" s="11">
        <v>59.088239999999999</v>
      </c>
      <c r="EG809" s="11">
        <v>60.195279999999997</v>
      </c>
      <c r="EH809" s="11">
        <v>60.360379999999999</v>
      </c>
      <c r="EI809" s="11">
        <v>61.352670000000003</v>
      </c>
      <c r="EJ809" s="11">
        <v>63.450609999999998</v>
      </c>
      <c r="EK809" s="11">
        <v>66.6524</v>
      </c>
      <c r="EL809" s="11">
        <v>68.076819999999998</v>
      </c>
      <c r="EM809" s="11">
        <v>70.709310000000002</v>
      </c>
      <c r="EN809" s="11">
        <v>72.232569999999996</v>
      </c>
      <c r="EO809" s="11">
        <v>72.801000000000002</v>
      </c>
      <c r="EP809" s="11">
        <v>73.317570000000003</v>
      </c>
      <c r="EQ809" s="11">
        <v>70.754800000000003</v>
      </c>
      <c r="ER809" s="11">
        <v>66.624350000000007</v>
      </c>
      <c r="ES809" s="11">
        <v>62.888280000000002</v>
      </c>
      <c r="ET809" s="11">
        <v>61.236879999999999</v>
      </c>
      <c r="EU809" s="11">
        <v>60.09402</v>
      </c>
      <c r="EV809" s="11">
        <v>57.487819999999999</v>
      </c>
      <c r="EW809" s="11">
        <v>56.266210000000001</v>
      </c>
      <c r="EX809" s="11">
        <v>56.086919999999999</v>
      </c>
      <c r="EY809" s="11">
        <v>0</v>
      </c>
      <c r="EZ809" s="11"/>
      <c r="FA809" s="11"/>
      <c r="FB809" s="11"/>
      <c r="FC809" s="11"/>
      <c r="FD809" s="11"/>
      <c r="FE809" s="11"/>
      <c r="FF809" s="11"/>
      <c r="FG809" s="11"/>
      <c r="FH809" s="11"/>
      <c r="FI809" s="11"/>
      <c r="FJ809" s="11"/>
      <c r="FK809" s="11"/>
      <c r="FL809" s="11"/>
      <c r="FM809" s="11"/>
      <c r="FN809" s="11"/>
      <c r="FO809" s="11"/>
      <c r="FP809" s="11"/>
      <c r="FQ809" s="11"/>
      <c r="FR809" s="11"/>
      <c r="FS809" s="11"/>
      <c r="FT809" s="11"/>
      <c r="FU809" s="11"/>
      <c r="FV809" s="11"/>
      <c r="HY809" s="37"/>
      <c r="IA809" s="37"/>
    </row>
    <row r="810" spans="1:235" x14ac:dyDescent="0.25">
      <c r="A810" t="s">
        <v>112</v>
      </c>
      <c r="B810" t="s">
        <v>142</v>
      </c>
      <c r="C810" t="s">
        <v>0</v>
      </c>
      <c r="D810" t="s">
        <v>105</v>
      </c>
      <c r="E810" s="38" t="s">
        <v>126</v>
      </c>
      <c r="F810" t="s">
        <v>107</v>
      </c>
      <c r="G810" s="11">
        <v>3206</v>
      </c>
      <c r="H810" s="11">
        <v>2.3015509999999999</v>
      </c>
      <c r="I810" s="11">
        <v>2.16269</v>
      </c>
      <c r="J810" s="11">
        <v>2.0254479999999999</v>
      </c>
      <c r="K810" s="11">
        <v>1.908118</v>
      </c>
      <c r="L810" s="11">
        <v>1.867321</v>
      </c>
      <c r="M810" s="11">
        <v>1.8903449999999999</v>
      </c>
      <c r="N810" s="11">
        <v>2.0685750000000001</v>
      </c>
      <c r="O810" s="11">
        <v>1.9228970000000001</v>
      </c>
      <c r="P810" s="11">
        <v>0.62826269999999995</v>
      </c>
      <c r="Q810" s="11">
        <v>-0.89372750000000001</v>
      </c>
      <c r="R810" s="11">
        <v>-2.1113240000000002</v>
      </c>
      <c r="S810" s="11">
        <v>-2.8710840000000002</v>
      </c>
      <c r="T810" s="11">
        <v>-3.0446740000000001</v>
      </c>
      <c r="U810" s="11">
        <v>-2.7305920000000001</v>
      </c>
      <c r="V810" s="11">
        <v>-1.9508369999999999</v>
      </c>
      <c r="W810" s="11">
        <v>-0.53766760000000002</v>
      </c>
      <c r="X810" s="11">
        <v>1.3467709999999999</v>
      </c>
      <c r="Y810" s="11">
        <v>3.066227</v>
      </c>
      <c r="Z810" s="11">
        <v>3.6668289999999999</v>
      </c>
      <c r="AA810" s="11">
        <v>3.502545</v>
      </c>
      <c r="AB810" s="11">
        <v>3.255665</v>
      </c>
      <c r="AC810" s="11">
        <v>3.0205850000000001</v>
      </c>
      <c r="AD810" s="11">
        <v>2.7430750000000002</v>
      </c>
      <c r="AE810" s="11">
        <v>2.3796659999999998</v>
      </c>
      <c r="AF810" s="11">
        <v>-0.4379305</v>
      </c>
      <c r="AG810" s="11">
        <v>-0.39389770000000002</v>
      </c>
      <c r="AH810" s="11">
        <v>-0.32574979999999998</v>
      </c>
      <c r="AI810" s="11">
        <v>-0.28150049999999999</v>
      </c>
      <c r="AJ810" s="11">
        <v>-0.27128229999999998</v>
      </c>
      <c r="AK810" s="11">
        <v>-0.24568860000000001</v>
      </c>
      <c r="AL810" s="11">
        <v>-0.21064089999999999</v>
      </c>
      <c r="AM810" s="11">
        <v>-0.2024784</v>
      </c>
      <c r="AN810" s="11">
        <v>-0.3043689</v>
      </c>
      <c r="AO810" s="11">
        <v>-0.31364189999999997</v>
      </c>
      <c r="AP810" s="11">
        <v>-0.24562809999999999</v>
      </c>
      <c r="AQ810" s="11">
        <v>-0.1655935</v>
      </c>
      <c r="AR810" s="11">
        <v>-0.1248445</v>
      </c>
      <c r="AS810" s="11">
        <v>-0.12810199999999999</v>
      </c>
      <c r="AT810" s="11">
        <v>-0.19037609999999999</v>
      </c>
      <c r="AU810" s="11">
        <v>-0.1121818</v>
      </c>
      <c r="AV810" s="11">
        <v>5.28596E-2</v>
      </c>
      <c r="AW810" s="11">
        <v>6.7389599999999994E-2</v>
      </c>
      <c r="AX810" s="11">
        <v>-1.20465E-2</v>
      </c>
      <c r="AY810" s="11">
        <v>-7.5626399999999996E-2</v>
      </c>
      <c r="AZ810" s="11">
        <v>-0.15609410000000001</v>
      </c>
      <c r="BA810" s="11">
        <v>-0.29322429999999999</v>
      </c>
      <c r="BB810" s="11">
        <v>-0.2458187</v>
      </c>
      <c r="BC810" s="11">
        <v>-0.2455138</v>
      </c>
      <c r="BD810" s="11">
        <v>-0.29617460000000001</v>
      </c>
      <c r="BE810" s="11">
        <v>-0.26692929999999998</v>
      </c>
      <c r="BF810" s="11">
        <v>-0.2173899</v>
      </c>
      <c r="BG810" s="11">
        <v>-0.1832869</v>
      </c>
      <c r="BH810" s="11">
        <v>-0.1817358</v>
      </c>
      <c r="BI810" s="11">
        <v>-0.15778329999999999</v>
      </c>
      <c r="BJ810" s="11">
        <v>-0.1271948</v>
      </c>
      <c r="BK810" s="11">
        <v>-0.1138183</v>
      </c>
      <c r="BL810" s="11">
        <v>-0.20266410000000001</v>
      </c>
      <c r="BM810" s="11">
        <v>-0.2107687</v>
      </c>
      <c r="BN810" s="11">
        <v>-0.14770749999999999</v>
      </c>
      <c r="BO810" s="11">
        <v>-5.8623799999999997E-2</v>
      </c>
      <c r="BP810" s="11">
        <v>-8.7901999999999997E-3</v>
      </c>
      <c r="BQ810" s="11">
        <v>-4.0372000000000003E-3</v>
      </c>
      <c r="BR810" s="11">
        <v>-5.4208300000000001E-2</v>
      </c>
      <c r="BS810" s="11">
        <v>2.3493900000000002E-2</v>
      </c>
      <c r="BT810" s="11">
        <v>0.2123168</v>
      </c>
      <c r="BU810" s="11">
        <v>0.22834460000000001</v>
      </c>
      <c r="BV810" s="11">
        <v>0.12847729999999999</v>
      </c>
      <c r="BW810" s="11">
        <v>4.1691400000000003E-2</v>
      </c>
      <c r="BX810" s="11">
        <v>-4.2625900000000001E-2</v>
      </c>
      <c r="BY810" s="11">
        <v>-0.15352180000000001</v>
      </c>
      <c r="BZ810" s="11">
        <v>-0.1094247</v>
      </c>
      <c r="CA810" s="11">
        <v>-0.13247419999999999</v>
      </c>
      <c r="CB810" s="11">
        <v>-0.15441869999999999</v>
      </c>
      <c r="CC810" s="11">
        <v>-0.1399609</v>
      </c>
      <c r="CD810" s="11">
        <v>-0.10903</v>
      </c>
      <c r="CE810" s="11">
        <v>-8.5073399999999993E-2</v>
      </c>
      <c r="CF810" s="11">
        <v>-9.2189300000000002E-2</v>
      </c>
      <c r="CG810" s="11">
        <v>-6.9877999999999996E-2</v>
      </c>
      <c r="CH810" s="11">
        <v>-4.3748700000000001E-2</v>
      </c>
      <c r="CI810" s="11">
        <v>-2.5158300000000001E-2</v>
      </c>
      <c r="CJ810" s="11">
        <v>-0.1009593</v>
      </c>
      <c r="CK810" s="11">
        <v>-0.10789550000000001</v>
      </c>
      <c r="CL810" s="11">
        <v>-4.9786799999999999E-2</v>
      </c>
      <c r="CM810" s="11">
        <v>4.8345899999999997E-2</v>
      </c>
      <c r="CN810" s="11">
        <v>0.1072642</v>
      </c>
      <c r="CO810" s="11">
        <v>0.1200275</v>
      </c>
      <c r="CP810" s="11">
        <v>8.1959500000000005E-2</v>
      </c>
      <c r="CQ810" s="11">
        <v>0.1591697</v>
      </c>
      <c r="CR810" s="11">
        <v>0.37177389999999999</v>
      </c>
      <c r="CS810" s="11">
        <v>0.38929970000000003</v>
      </c>
      <c r="CT810" s="11">
        <v>0.26900109999999999</v>
      </c>
      <c r="CU810" s="11">
        <v>0.15900919999999999</v>
      </c>
      <c r="CV810" s="11">
        <v>7.08424E-2</v>
      </c>
      <c r="CW810" s="11">
        <v>-1.38193E-2</v>
      </c>
      <c r="CX810" s="11">
        <v>2.6969400000000001E-2</v>
      </c>
      <c r="CY810" s="11">
        <v>-1.94346E-2</v>
      </c>
      <c r="CZ810" s="11">
        <v>8.6181499999999994E-2</v>
      </c>
      <c r="DA810" s="11">
        <v>7.7191300000000004E-2</v>
      </c>
      <c r="DB810" s="11">
        <v>6.5878099999999995E-2</v>
      </c>
      <c r="DC810" s="11">
        <v>5.9709600000000002E-2</v>
      </c>
      <c r="DD810" s="11">
        <v>5.44404E-2</v>
      </c>
      <c r="DE810" s="11">
        <v>5.34426E-2</v>
      </c>
      <c r="DF810" s="11">
        <v>5.0731600000000002E-2</v>
      </c>
      <c r="DG810" s="11">
        <v>5.3901499999999998E-2</v>
      </c>
      <c r="DH810" s="11">
        <v>6.1832100000000001E-2</v>
      </c>
      <c r="DI810" s="11">
        <v>6.2542500000000001E-2</v>
      </c>
      <c r="DJ810" s="11">
        <v>5.9531500000000001E-2</v>
      </c>
      <c r="DK810" s="11">
        <v>6.5032999999999994E-2</v>
      </c>
      <c r="DL810" s="11">
        <v>7.0555999999999994E-2</v>
      </c>
      <c r="DM810" s="11">
        <v>7.5426000000000007E-2</v>
      </c>
      <c r="DN810" s="11">
        <v>8.2784099999999999E-2</v>
      </c>
      <c r="DO810" s="11">
        <v>8.2485000000000003E-2</v>
      </c>
      <c r="DP810" s="11">
        <v>9.6943100000000004E-2</v>
      </c>
      <c r="DQ810" s="11">
        <v>9.7853700000000002E-2</v>
      </c>
      <c r="DR810" s="11">
        <v>8.5432400000000006E-2</v>
      </c>
      <c r="DS810" s="11">
        <v>7.1324200000000004E-2</v>
      </c>
      <c r="DT810" s="11">
        <v>6.8983799999999998E-2</v>
      </c>
      <c r="DU810" s="11">
        <v>8.4933099999999997E-2</v>
      </c>
      <c r="DV810" s="11">
        <v>8.2921700000000001E-2</v>
      </c>
      <c r="DW810" s="11">
        <v>6.8723199999999998E-2</v>
      </c>
      <c r="DX810" s="11">
        <v>1.822306</v>
      </c>
      <c r="DY810" s="11">
        <v>4.7118100000000003E-2</v>
      </c>
      <c r="DZ810" s="11">
        <v>7.5714799999999999E-2</v>
      </c>
      <c r="EA810" s="11">
        <v>59.937449999999998</v>
      </c>
      <c r="EB810" s="11">
        <v>58.97484</v>
      </c>
      <c r="EC810" s="11">
        <v>58.357610000000001</v>
      </c>
      <c r="ED810" s="11">
        <v>57.370629999999998</v>
      </c>
      <c r="EE810" s="11">
        <v>56.449330000000003</v>
      </c>
      <c r="EF810" s="11">
        <v>56.126989999999999</v>
      </c>
      <c r="EG810" s="11">
        <v>55.437579999999997</v>
      </c>
      <c r="EH810" s="11">
        <v>55.230029999999999</v>
      </c>
      <c r="EI810" s="11">
        <v>58.201039999999999</v>
      </c>
      <c r="EJ810" s="11">
        <v>63.495330000000003</v>
      </c>
      <c r="EK810" s="11">
        <v>68.643649999999994</v>
      </c>
      <c r="EL810" s="11">
        <v>73.545879999999997</v>
      </c>
      <c r="EM810" s="11">
        <v>76.724850000000004</v>
      </c>
      <c r="EN810" s="11">
        <v>78.675359999999998</v>
      </c>
      <c r="EO810" s="11">
        <v>78.960790000000003</v>
      </c>
      <c r="EP810" s="11">
        <v>78.211929999999995</v>
      </c>
      <c r="EQ810" s="11">
        <v>77.090280000000007</v>
      </c>
      <c r="ER810" s="11">
        <v>75.193399999999997</v>
      </c>
      <c r="ES810" s="11">
        <v>71.95702</v>
      </c>
      <c r="ET810" s="11">
        <v>67.829189999999997</v>
      </c>
      <c r="EU810" s="11">
        <v>65.652349999999998</v>
      </c>
      <c r="EV810" s="11">
        <v>63.592979999999997</v>
      </c>
      <c r="EW810" s="11">
        <v>62.28501</v>
      </c>
      <c r="EX810" s="11">
        <v>61.031179999999999</v>
      </c>
      <c r="EY810" s="11">
        <v>0</v>
      </c>
      <c r="EZ810" s="11"/>
      <c r="FA810" s="11"/>
      <c r="FB810" s="11"/>
      <c r="FC810" s="11"/>
      <c r="FD810" s="11"/>
      <c r="FE810" s="11"/>
      <c r="FF810" s="11"/>
      <c r="FG810" s="11"/>
      <c r="FH810" s="11"/>
      <c r="FI810" s="11"/>
      <c r="FJ810" s="11"/>
      <c r="FK810" s="11"/>
      <c r="FL810" s="11"/>
      <c r="FM810" s="11"/>
      <c r="FN810" s="11"/>
      <c r="FO810" s="11"/>
      <c r="FP810" s="11"/>
      <c r="FQ810" s="11"/>
      <c r="FR810" s="11"/>
      <c r="FS810" s="11"/>
      <c r="FT810" s="11"/>
      <c r="FU810" s="11"/>
      <c r="FV810" s="11"/>
      <c r="HY810" s="37"/>
      <c r="IA810" s="37"/>
    </row>
    <row r="811" spans="1:235" x14ac:dyDescent="0.25">
      <c r="A811" t="s">
        <v>112</v>
      </c>
      <c r="B811" t="s">
        <v>142</v>
      </c>
      <c r="C811" t="s">
        <v>88</v>
      </c>
      <c r="D811" t="s">
        <v>105</v>
      </c>
      <c r="E811" s="38" t="s">
        <v>126</v>
      </c>
      <c r="F811" t="s">
        <v>107</v>
      </c>
      <c r="G811" s="11">
        <v>3206</v>
      </c>
      <c r="H811" s="11">
        <v>0.71788859999999999</v>
      </c>
      <c r="I811" s="11">
        <v>0.67457590000000001</v>
      </c>
      <c r="J811" s="11">
        <v>0.63176779999999999</v>
      </c>
      <c r="K811" s="11">
        <v>0.59517100000000001</v>
      </c>
      <c r="L811" s="11">
        <v>0.58244569999999996</v>
      </c>
      <c r="M811" s="11">
        <v>0.58962729999999997</v>
      </c>
      <c r="N811" s="11">
        <v>0.64521989999999996</v>
      </c>
      <c r="O811" s="11">
        <v>0.59978070000000006</v>
      </c>
      <c r="P811" s="11">
        <v>0.19596469999999999</v>
      </c>
      <c r="Q811" s="11">
        <v>-0.27876719999999999</v>
      </c>
      <c r="R811" s="11">
        <v>-0.65855390000000003</v>
      </c>
      <c r="S811" s="11">
        <v>-0.89553450000000001</v>
      </c>
      <c r="T811" s="11">
        <v>-0.94968010000000003</v>
      </c>
      <c r="U811" s="11">
        <v>-0.8517131</v>
      </c>
      <c r="V811" s="11">
        <v>-0.60849569999999997</v>
      </c>
      <c r="W811" s="11">
        <v>-0.16770669999999999</v>
      </c>
      <c r="X811" s="11">
        <v>0.42007840000000002</v>
      </c>
      <c r="Y811" s="11">
        <v>0.95640270000000005</v>
      </c>
      <c r="Z811" s="11">
        <v>1.14374</v>
      </c>
      <c r="AA811" s="11">
        <v>1.0924970000000001</v>
      </c>
      <c r="AB811" s="11">
        <v>1.0154909999999999</v>
      </c>
      <c r="AC811" s="11">
        <v>0.94216610000000001</v>
      </c>
      <c r="AD811" s="11">
        <v>0.85560650000000005</v>
      </c>
      <c r="AE811" s="11">
        <v>0.74225390000000002</v>
      </c>
      <c r="AF811" s="11">
        <v>-0.1365971</v>
      </c>
      <c r="AG811" s="11">
        <v>-0.12286270000000001</v>
      </c>
      <c r="AH811" s="11">
        <v>-0.1016063</v>
      </c>
      <c r="AI811" s="11">
        <v>-8.7804300000000002E-2</v>
      </c>
      <c r="AJ811" s="11">
        <v>-8.4616999999999998E-2</v>
      </c>
      <c r="AK811" s="11">
        <v>-7.6633999999999994E-2</v>
      </c>
      <c r="AL811" s="11">
        <v>-6.5702099999999999E-2</v>
      </c>
      <c r="AM811" s="11">
        <v>-6.3156100000000007E-2</v>
      </c>
      <c r="AN811" s="11">
        <v>-9.4937300000000002E-2</v>
      </c>
      <c r="AO811" s="11">
        <v>-9.7829700000000006E-2</v>
      </c>
      <c r="AP811" s="11">
        <v>-7.6615100000000005E-2</v>
      </c>
      <c r="AQ811" s="11">
        <v>-5.1651099999999998E-2</v>
      </c>
      <c r="AR811" s="11">
        <v>-3.8940900000000001E-2</v>
      </c>
      <c r="AS811" s="11">
        <v>-3.9956899999999997E-2</v>
      </c>
      <c r="AT811" s="11">
        <v>-5.9381200000000002E-2</v>
      </c>
      <c r="AU811" s="11">
        <v>-3.49912E-2</v>
      </c>
      <c r="AV811" s="11">
        <v>1.6487700000000001E-2</v>
      </c>
      <c r="AW811" s="11">
        <v>2.1019800000000002E-2</v>
      </c>
      <c r="AX811" s="11">
        <v>-3.7575E-3</v>
      </c>
      <c r="AY811" s="11">
        <v>-2.3588999999999999E-2</v>
      </c>
      <c r="AZ811" s="11">
        <v>-4.8688099999999998E-2</v>
      </c>
      <c r="BA811" s="11">
        <v>-9.1461100000000004E-2</v>
      </c>
      <c r="BB811" s="11">
        <v>-7.6674599999999996E-2</v>
      </c>
      <c r="BC811" s="11">
        <v>-7.6579499999999995E-2</v>
      </c>
      <c r="BD811" s="11">
        <v>-9.23813E-2</v>
      </c>
      <c r="BE811" s="11">
        <v>-8.3259299999999994E-2</v>
      </c>
      <c r="BF811" s="11">
        <v>-6.7807199999999998E-2</v>
      </c>
      <c r="BG811" s="11">
        <v>-5.7169999999999999E-2</v>
      </c>
      <c r="BH811" s="11">
        <v>-5.6686100000000003E-2</v>
      </c>
      <c r="BI811" s="11">
        <v>-4.9215000000000002E-2</v>
      </c>
      <c r="BJ811" s="11">
        <v>-3.9674000000000001E-2</v>
      </c>
      <c r="BK811" s="11">
        <v>-3.5501699999999997E-2</v>
      </c>
      <c r="BL811" s="11">
        <v>-6.3214000000000006E-2</v>
      </c>
      <c r="BM811" s="11">
        <v>-6.5741999999999995E-2</v>
      </c>
      <c r="BN811" s="11">
        <v>-4.6072200000000001E-2</v>
      </c>
      <c r="BO811" s="11">
        <v>-1.8285699999999998E-2</v>
      </c>
      <c r="BP811" s="11">
        <v>-2.7418E-3</v>
      </c>
      <c r="BQ811" s="11">
        <v>-1.2593000000000001E-3</v>
      </c>
      <c r="BR811" s="11">
        <v>-1.6908400000000001E-2</v>
      </c>
      <c r="BS811" s="11">
        <v>7.3280999999999997E-3</v>
      </c>
      <c r="BT811" s="11">
        <v>6.62248E-2</v>
      </c>
      <c r="BU811" s="11">
        <v>7.1224099999999999E-2</v>
      </c>
      <c r="BV811" s="11">
        <v>4.0073999999999999E-2</v>
      </c>
      <c r="BW811" s="11">
        <v>1.30042E-2</v>
      </c>
      <c r="BX811" s="11">
        <v>-1.3295700000000001E-2</v>
      </c>
      <c r="BY811" s="11">
        <v>-4.7885799999999999E-2</v>
      </c>
      <c r="BZ811" s="11">
        <v>-3.41312E-2</v>
      </c>
      <c r="CA811" s="11">
        <v>-4.1320700000000002E-2</v>
      </c>
      <c r="CB811" s="11">
        <v>-4.81655E-2</v>
      </c>
      <c r="CC811" s="11">
        <v>-4.3655899999999997E-2</v>
      </c>
      <c r="CD811" s="11">
        <v>-3.4008099999999999E-2</v>
      </c>
      <c r="CE811" s="11">
        <v>-2.6535699999999999E-2</v>
      </c>
      <c r="CF811" s="11">
        <v>-2.8755300000000001E-2</v>
      </c>
      <c r="CG811" s="11">
        <v>-2.1795999999999999E-2</v>
      </c>
      <c r="CH811" s="11">
        <v>-1.3645900000000001E-2</v>
      </c>
      <c r="CI811" s="11">
        <v>-7.8472000000000004E-3</v>
      </c>
      <c r="CJ811" s="11">
        <v>-3.1490700000000003E-2</v>
      </c>
      <c r="CK811" s="11">
        <v>-3.3654299999999998E-2</v>
      </c>
      <c r="CL811" s="11">
        <v>-1.5529299999999999E-2</v>
      </c>
      <c r="CM811" s="11">
        <v>1.5079800000000001E-2</v>
      </c>
      <c r="CN811" s="11">
        <v>3.3457300000000002E-2</v>
      </c>
      <c r="CO811" s="11">
        <v>3.7438399999999997E-2</v>
      </c>
      <c r="CP811" s="11">
        <v>2.5564400000000001E-2</v>
      </c>
      <c r="CQ811" s="11">
        <v>4.9647400000000001E-2</v>
      </c>
      <c r="CR811" s="11">
        <v>0.11596190000000001</v>
      </c>
      <c r="CS811" s="11">
        <v>0.12142849999999999</v>
      </c>
      <c r="CT811" s="11">
        <v>8.3905499999999994E-2</v>
      </c>
      <c r="CU811" s="11">
        <v>4.95974E-2</v>
      </c>
      <c r="CV811" s="11">
        <v>2.20968E-2</v>
      </c>
      <c r="CW811" s="11">
        <v>-4.3105000000000001E-3</v>
      </c>
      <c r="CX811" s="11">
        <v>8.4121000000000005E-3</v>
      </c>
      <c r="CY811" s="11">
        <v>-6.0619000000000003E-3</v>
      </c>
      <c r="CZ811" s="11">
        <v>2.68813E-2</v>
      </c>
      <c r="DA811" s="11">
        <v>2.4077100000000001E-2</v>
      </c>
      <c r="DB811" s="11">
        <v>2.0548400000000001E-2</v>
      </c>
      <c r="DC811" s="11">
        <v>1.86243E-2</v>
      </c>
      <c r="DD811" s="11">
        <v>1.6980800000000001E-2</v>
      </c>
      <c r="DE811" s="11">
        <v>1.66696E-2</v>
      </c>
      <c r="DF811" s="11">
        <v>1.5824000000000001E-2</v>
      </c>
      <c r="DG811" s="11">
        <v>1.68127E-2</v>
      </c>
      <c r="DH811" s="11">
        <v>1.9286399999999999E-2</v>
      </c>
      <c r="DI811" s="11">
        <v>1.9507900000000002E-2</v>
      </c>
      <c r="DJ811" s="11">
        <v>1.85688E-2</v>
      </c>
      <c r="DK811" s="11">
        <v>2.0284799999999999E-2</v>
      </c>
      <c r="DL811" s="11">
        <v>2.2007499999999999E-2</v>
      </c>
      <c r="DM811" s="11">
        <v>2.3526499999999999E-2</v>
      </c>
      <c r="DN811" s="11">
        <v>2.58216E-2</v>
      </c>
      <c r="DO811" s="11">
        <v>2.5728299999999999E-2</v>
      </c>
      <c r="DP811" s="11">
        <v>3.0238000000000001E-2</v>
      </c>
      <c r="DQ811" s="11">
        <v>3.05221E-2</v>
      </c>
      <c r="DR811" s="11">
        <v>2.66477E-2</v>
      </c>
      <c r="DS811" s="11">
        <v>2.2247099999999999E-2</v>
      </c>
      <c r="DT811" s="11">
        <v>2.1517100000000001E-2</v>
      </c>
      <c r="DU811" s="11">
        <v>2.6491899999999999E-2</v>
      </c>
      <c r="DV811" s="11">
        <v>2.5864499999999999E-2</v>
      </c>
      <c r="DW811" s="11">
        <v>2.1435800000000001E-2</v>
      </c>
      <c r="DX811" s="11">
        <v>0.56840489999999999</v>
      </c>
      <c r="DY811" s="11">
        <v>1.4696799999999999E-2</v>
      </c>
      <c r="DZ811" s="11">
        <v>2.3616600000000001E-2</v>
      </c>
      <c r="EA811" s="11">
        <v>59.937449999999998</v>
      </c>
      <c r="EB811" s="11">
        <v>58.97484</v>
      </c>
      <c r="EC811" s="11">
        <v>58.357610000000001</v>
      </c>
      <c r="ED811" s="11">
        <v>57.370629999999998</v>
      </c>
      <c r="EE811" s="11">
        <v>56.449330000000003</v>
      </c>
      <c r="EF811" s="11">
        <v>56.126989999999999</v>
      </c>
      <c r="EG811" s="11">
        <v>55.437579999999997</v>
      </c>
      <c r="EH811" s="11">
        <v>55.230029999999999</v>
      </c>
      <c r="EI811" s="11">
        <v>58.201039999999999</v>
      </c>
      <c r="EJ811" s="11">
        <v>63.495330000000003</v>
      </c>
      <c r="EK811" s="11">
        <v>68.643649999999994</v>
      </c>
      <c r="EL811" s="11">
        <v>73.545879999999997</v>
      </c>
      <c r="EM811" s="11">
        <v>76.724850000000004</v>
      </c>
      <c r="EN811" s="11">
        <v>78.675359999999998</v>
      </c>
      <c r="EO811" s="11">
        <v>78.960790000000003</v>
      </c>
      <c r="EP811" s="11">
        <v>78.211929999999995</v>
      </c>
      <c r="EQ811" s="11">
        <v>77.090280000000007</v>
      </c>
      <c r="ER811" s="11">
        <v>75.193399999999997</v>
      </c>
      <c r="ES811" s="11">
        <v>71.95702</v>
      </c>
      <c r="ET811" s="11">
        <v>67.829189999999997</v>
      </c>
      <c r="EU811" s="11">
        <v>65.652349999999998</v>
      </c>
      <c r="EV811" s="11">
        <v>63.592979999999997</v>
      </c>
      <c r="EW811" s="11">
        <v>62.28501</v>
      </c>
      <c r="EX811" s="11">
        <v>61.031179999999999</v>
      </c>
      <c r="EY811" s="11">
        <v>0</v>
      </c>
      <c r="EZ811" s="11"/>
      <c r="FA811" s="11"/>
      <c r="FB811" s="11"/>
      <c r="FC811" s="11"/>
      <c r="FD811" s="11"/>
      <c r="FE811" s="11"/>
      <c r="FF811" s="11"/>
      <c r="FG811" s="11"/>
      <c r="FH811" s="11"/>
      <c r="FI811" s="11"/>
      <c r="FJ811" s="11"/>
      <c r="FK811" s="11"/>
      <c r="FL811" s="11"/>
      <c r="FM811" s="11"/>
      <c r="FN811" s="11"/>
      <c r="FO811" s="11"/>
      <c r="FP811" s="11"/>
      <c r="FQ811" s="11"/>
      <c r="FR811" s="11"/>
      <c r="FS811" s="11"/>
      <c r="FT811" s="11"/>
      <c r="FU811" s="11"/>
      <c r="FV811" s="11"/>
      <c r="HY811" s="37"/>
      <c r="IA811" s="37"/>
    </row>
    <row r="812" spans="1:235" x14ac:dyDescent="0.25">
      <c r="A812" t="s">
        <v>112</v>
      </c>
      <c r="B812" t="s">
        <v>142</v>
      </c>
      <c r="C812" t="s">
        <v>0</v>
      </c>
      <c r="D812" t="s">
        <v>105</v>
      </c>
      <c r="E812" s="38" t="s">
        <v>243</v>
      </c>
      <c r="F812" t="s">
        <v>107</v>
      </c>
      <c r="G812" s="11">
        <v>3206</v>
      </c>
      <c r="H812" s="11">
        <v>2.4193150000000001</v>
      </c>
      <c r="I812" s="11">
        <v>2.2208209999999999</v>
      </c>
      <c r="J812" s="11">
        <v>2.0492439999999998</v>
      </c>
      <c r="K812" s="11">
        <v>1.942089</v>
      </c>
      <c r="L812" s="11">
        <v>1.8982920000000001</v>
      </c>
      <c r="M812" s="11">
        <v>1.8567229999999999</v>
      </c>
      <c r="N812" s="11">
        <v>2.0058850000000001</v>
      </c>
      <c r="O812" s="11">
        <v>1.712245</v>
      </c>
      <c r="P812" s="11">
        <v>0.12407120000000001</v>
      </c>
      <c r="Q812" s="11">
        <v>-1.525188</v>
      </c>
      <c r="R812" s="11">
        <v>-2.6797710000000001</v>
      </c>
      <c r="S812" s="11">
        <v>-3.2545769999999998</v>
      </c>
      <c r="T812" s="11">
        <v>-3.1148760000000002</v>
      </c>
      <c r="U812" s="11">
        <v>-2.2837100000000001</v>
      </c>
      <c r="V812" s="11">
        <v>-1.1556219999999999</v>
      </c>
      <c r="W812" s="11">
        <v>0.53247120000000003</v>
      </c>
      <c r="X812" s="11">
        <v>2.5325359999999999</v>
      </c>
      <c r="Y812" s="11">
        <v>4.3585219999999998</v>
      </c>
      <c r="Z812" s="11">
        <v>4.8743889999999999</v>
      </c>
      <c r="AA812" s="11">
        <v>4.6225759999999996</v>
      </c>
      <c r="AB812" s="11">
        <v>4.1416539999999999</v>
      </c>
      <c r="AC812" s="11">
        <v>3.8008829999999998</v>
      </c>
      <c r="AD812" s="11">
        <v>3.3444929999999999</v>
      </c>
      <c r="AE812" s="11">
        <v>2.9076080000000002</v>
      </c>
      <c r="AF812" s="11">
        <v>-0.4526771</v>
      </c>
      <c r="AG812" s="11">
        <v>-0.40306760000000003</v>
      </c>
      <c r="AH812" s="11">
        <v>-0.36664409999999997</v>
      </c>
      <c r="AI812" s="11">
        <v>-0.31062489999999998</v>
      </c>
      <c r="AJ812" s="11">
        <v>-0.28622609999999998</v>
      </c>
      <c r="AK812" s="11">
        <v>-0.30612990000000001</v>
      </c>
      <c r="AL812" s="11">
        <v>-0.29958439999999997</v>
      </c>
      <c r="AM812" s="11">
        <v>-0.21627070000000001</v>
      </c>
      <c r="AN812" s="11">
        <v>-0.2979252</v>
      </c>
      <c r="AO812" s="11">
        <v>-0.24561720000000001</v>
      </c>
      <c r="AP812" s="11">
        <v>-0.1193848</v>
      </c>
      <c r="AQ812" s="11">
        <v>-9.1026499999999996E-2</v>
      </c>
      <c r="AR812" s="11">
        <v>-3.1488500000000003E-2</v>
      </c>
      <c r="AS812" s="11">
        <v>-2.3476799999999999E-2</v>
      </c>
      <c r="AT812" s="11">
        <v>-7.6688599999999996E-2</v>
      </c>
      <c r="AU812" s="11">
        <v>-4.0713600000000003E-2</v>
      </c>
      <c r="AV812" s="11">
        <v>0.18487629999999999</v>
      </c>
      <c r="AW812" s="11">
        <v>0.1943511</v>
      </c>
      <c r="AX812" s="11">
        <v>8.2079100000000002E-2</v>
      </c>
      <c r="AY812" s="11">
        <v>2.74649E-2</v>
      </c>
      <c r="AZ812" s="11">
        <v>-4.7382000000000001E-2</v>
      </c>
      <c r="BA812" s="11">
        <v>-0.1738574</v>
      </c>
      <c r="BB812" s="11">
        <v>-0.1163912</v>
      </c>
      <c r="BC812" s="11">
        <v>-0.1218809</v>
      </c>
      <c r="BD812" s="11">
        <v>-0.28785959999999999</v>
      </c>
      <c r="BE812" s="11">
        <v>-0.2654202</v>
      </c>
      <c r="BF812" s="11">
        <v>-0.24991930000000001</v>
      </c>
      <c r="BG812" s="11">
        <v>-0.20792089999999999</v>
      </c>
      <c r="BH812" s="11">
        <v>-0.19313749999999999</v>
      </c>
      <c r="BI812" s="11">
        <v>-0.20999490000000001</v>
      </c>
      <c r="BJ812" s="11">
        <v>-0.19283839999999999</v>
      </c>
      <c r="BK812" s="11">
        <v>-0.1125631</v>
      </c>
      <c r="BL812" s="11">
        <v>-0.18207909999999999</v>
      </c>
      <c r="BM812" s="11">
        <v>-0.1317644</v>
      </c>
      <c r="BN812" s="11">
        <v>-3.2303000000000002E-3</v>
      </c>
      <c r="BO812" s="11">
        <v>4.3360799999999998E-2</v>
      </c>
      <c r="BP812" s="11">
        <v>0.1088064</v>
      </c>
      <c r="BQ812" s="11">
        <v>0.1379794</v>
      </c>
      <c r="BR812" s="11">
        <v>9.8735900000000001E-2</v>
      </c>
      <c r="BS812" s="11">
        <v>0.1319284</v>
      </c>
      <c r="BT812" s="11">
        <v>0.39695019999999998</v>
      </c>
      <c r="BU812" s="11">
        <v>0.40305740000000001</v>
      </c>
      <c r="BV812" s="11">
        <v>0.27256770000000002</v>
      </c>
      <c r="BW812" s="11">
        <v>0.18345410000000001</v>
      </c>
      <c r="BX812" s="11">
        <v>0.10542</v>
      </c>
      <c r="BY812" s="11">
        <v>-2.3525000000000001E-2</v>
      </c>
      <c r="BZ812" s="11">
        <v>1.7801600000000001E-2</v>
      </c>
      <c r="CA812" s="11">
        <v>-8.0789999999999994E-3</v>
      </c>
      <c r="CB812" s="11">
        <v>-0.1230421</v>
      </c>
      <c r="CC812" s="11">
        <v>-0.12777269999999999</v>
      </c>
      <c r="CD812" s="11">
        <v>-0.13319449999999999</v>
      </c>
      <c r="CE812" s="11">
        <v>-0.1052169</v>
      </c>
      <c r="CF812" s="11">
        <v>-0.10004879999999999</v>
      </c>
      <c r="CG812" s="11">
        <v>-0.11386</v>
      </c>
      <c r="CH812" s="11">
        <v>-8.6092500000000002E-2</v>
      </c>
      <c r="CI812" s="11">
        <v>-8.8555000000000005E-3</v>
      </c>
      <c r="CJ812" s="11">
        <v>-6.6233E-2</v>
      </c>
      <c r="CK812" s="11">
        <v>-1.7911699999999999E-2</v>
      </c>
      <c r="CL812" s="11">
        <v>0.11292430000000001</v>
      </c>
      <c r="CM812" s="11">
        <v>0.17774799999999999</v>
      </c>
      <c r="CN812" s="11">
        <v>0.2491014</v>
      </c>
      <c r="CO812" s="11">
        <v>0.29943560000000002</v>
      </c>
      <c r="CP812" s="11">
        <v>0.27416040000000003</v>
      </c>
      <c r="CQ812" s="11">
        <v>0.30457040000000002</v>
      </c>
      <c r="CR812" s="11">
        <v>0.60902420000000002</v>
      </c>
      <c r="CS812" s="11">
        <v>0.61176370000000002</v>
      </c>
      <c r="CT812" s="11">
        <v>0.46305629999999998</v>
      </c>
      <c r="CU812" s="11">
        <v>0.3394432</v>
      </c>
      <c r="CV812" s="11">
        <v>0.25822210000000001</v>
      </c>
      <c r="CW812" s="11">
        <v>0.12680749999999999</v>
      </c>
      <c r="CX812" s="11">
        <v>0.1519945</v>
      </c>
      <c r="CY812" s="11">
        <v>0.10572289999999999</v>
      </c>
      <c r="CZ812" s="11">
        <v>0.1002019</v>
      </c>
      <c r="DA812" s="11">
        <v>8.36837E-2</v>
      </c>
      <c r="DB812" s="11">
        <v>7.0963600000000002E-2</v>
      </c>
      <c r="DC812" s="11">
        <v>6.2439599999999998E-2</v>
      </c>
      <c r="DD812" s="11">
        <v>5.6593900000000003E-2</v>
      </c>
      <c r="DE812" s="11">
        <v>5.8445900000000002E-2</v>
      </c>
      <c r="DF812" s="11">
        <v>6.4896999999999996E-2</v>
      </c>
      <c r="DG812" s="11">
        <v>6.3049800000000003E-2</v>
      </c>
      <c r="DH812" s="11">
        <v>7.0429500000000006E-2</v>
      </c>
      <c r="DI812" s="11">
        <v>6.9217600000000004E-2</v>
      </c>
      <c r="DJ812" s="11">
        <v>7.0616899999999996E-2</v>
      </c>
      <c r="DK812" s="11">
        <v>8.1701700000000002E-2</v>
      </c>
      <c r="DL812" s="11">
        <v>8.5293300000000002E-2</v>
      </c>
      <c r="DM812" s="11">
        <v>9.8158400000000007E-2</v>
      </c>
      <c r="DN812" s="11">
        <v>0.1066505</v>
      </c>
      <c r="DO812" s="11">
        <v>0.10495889999999999</v>
      </c>
      <c r="DP812" s="11">
        <v>0.12893180000000001</v>
      </c>
      <c r="DQ812" s="11">
        <v>0.12688440000000001</v>
      </c>
      <c r="DR812" s="11">
        <v>0.11580890000000001</v>
      </c>
      <c r="DS812" s="11">
        <v>9.4834699999999994E-2</v>
      </c>
      <c r="DT812" s="11">
        <v>9.2896999999999993E-2</v>
      </c>
      <c r="DU812" s="11">
        <v>9.1395599999999994E-2</v>
      </c>
      <c r="DV812" s="11">
        <v>8.1583500000000003E-2</v>
      </c>
      <c r="DW812" s="11">
        <v>6.9186700000000004E-2</v>
      </c>
      <c r="DX812" s="11">
        <v>1.737714</v>
      </c>
      <c r="DY812" s="11">
        <v>5.6842900000000002E-2</v>
      </c>
      <c r="DZ812" s="11">
        <v>0.1028213</v>
      </c>
      <c r="EA812" s="11">
        <v>60.58746</v>
      </c>
      <c r="EB812" s="11">
        <v>59.467219999999998</v>
      </c>
      <c r="EC812" s="11">
        <v>58.476770000000002</v>
      </c>
      <c r="ED812" s="11">
        <v>57.349930000000001</v>
      </c>
      <c r="EE812" s="11">
        <v>55.467669999999998</v>
      </c>
      <c r="EF812" s="11">
        <v>55.828659999999999</v>
      </c>
      <c r="EG812" s="11">
        <v>56.5364</v>
      </c>
      <c r="EH812" s="11">
        <v>55.347389999999997</v>
      </c>
      <c r="EI812" s="11">
        <v>61.833620000000003</v>
      </c>
      <c r="EJ812" s="11">
        <v>70.486400000000003</v>
      </c>
      <c r="EK812" s="11">
        <v>77.562240000000003</v>
      </c>
      <c r="EL812" s="11">
        <v>85.537660000000002</v>
      </c>
      <c r="EM812" s="11">
        <v>89.229420000000005</v>
      </c>
      <c r="EN812" s="11">
        <v>93.059809999999999</v>
      </c>
      <c r="EO812" s="11">
        <v>93.382589999999993</v>
      </c>
      <c r="EP812" s="11">
        <v>91.275260000000003</v>
      </c>
      <c r="EQ812" s="11">
        <v>87.520870000000002</v>
      </c>
      <c r="ER812" s="11">
        <v>85.038290000000003</v>
      </c>
      <c r="ES812" s="11">
        <v>81.458070000000006</v>
      </c>
      <c r="ET812" s="11">
        <v>76.000960000000006</v>
      </c>
      <c r="EU812" s="11">
        <v>71.531679999999994</v>
      </c>
      <c r="EV812" s="11">
        <v>66.879180000000005</v>
      </c>
      <c r="EW812" s="11">
        <v>65.814949999999996</v>
      </c>
      <c r="EX812" s="11">
        <v>64.320670000000007</v>
      </c>
      <c r="EY812" s="11">
        <v>0</v>
      </c>
      <c r="EZ812" s="11"/>
      <c r="FA812" s="11"/>
      <c r="FB812" s="11"/>
      <c r="FC812" s="11"/>
      <c r="FD812" s="11"/>
      <c r="FE812" s="11"/>
      <c r="FF812" s="11"/>
      <c r="FG812" s="11"/>
      <c r="FH812" s="11"/>
      <c r="FI812" s="11"/>
      <c r="FJ812" s="11"/>
      <c r="FK812" s="11"/>
      <c r="FL812" s="11"/>
      <c r="FM812" s="11"/>
      <c r="FN812" s="11"/>
      <c r="FO812" s="11"/>
      <c r="FP812" s="11"/>
      <c r="FQ812" s="11"/>
      <c r="FR812" s="11"/>
      <c r="FS812" s="11"/>
      <c r="FT812" s="11"/>
      <c r="FU812" s="11"/>
      <c r="FV812" s="11"/>
      <c r="HY812" s="37"/>
      <c r="IA812" s="37"/>
    </row>
    <row r="813" spans="1:235" x14ac:dyDescent="0.25">
      <c r="A813" t="s">
        <v>112</v>
      </c>
      <c r="B813" t="s">
        <v>142</v>
      </c>
      <c r="C813" t="s">
        <v>88</v>
      </c>
      <c r="D813" t="s">
        <v>105</v>
      </c>
      <c r="E813" s="38" t="s">
        <v>243</v>
      </c>
      <c r="F813" t="s">
        <v>107</v>
      </c>
      <c r="G813" s="11">
        <v>3206</v>
      </c>
      <c r="H813" s="11">
        <v>0.75462110000000004</v>
      </c>
      <c r="I813" s="11">
        <v>0.69270779999999998</v>
      </c>
      <c r="J813" s="11">
        <v>0.63919020000000004</v>
      </c>
      <c r="K813" s="11">
        <v>0.60576700000000006</v>
      </c>
      <c r="L813" s="11">
        <v>0.59210589999999996</v>
      </c>
      <c r="M813" s="11">
        <v>0.57914010000000005</v>
      </c>
      <c r="N813" s="11">
        <v>0.6256659</v>
      </c>
      <c r="O813" s="11">
        <v>0.53407510000000002</v>
      </c>
      <c r="P813" s="11">
        <v>3.8699699999999997E-2</v>
      </c>
      <c r="Q813" s="11">
        <v>-0.47572920000000002</v>
      </c>
      <c r="R813" s="11">
        <v>-0.83586130000000003</v>
      </c>
      <c r="S813" s="11">
        <v>-1.0151520000000001</v>
      </c>
      <c r="T813" s="11">
        <v>-0.97157689999999997</v>
      </c>
      <c r="U813" s="11">
        <v>-0.71232379999999995</v>
      </c>
      <c r="V813" s="11">
        <v>-0.360456</v>
      </c>
      <c r="W813" s="11">
        <v>0.16608580000000001</v>
      </c>
      <c r="X813" s="11">
        <v>0.78993639999999998</v>
      </c>
      <c r="Y813" s="11">
        <v>1.3594889999999999</v>
      </c>
      <c r="Z813" s="11">
        <v>1.5203960000000001</v>
      </c>
      <c r="AA813" s="11">
        <v>1.4418519999999999</v>
      </c>
      <c r="AB813" s="11">
        <v>1.2918449999999999</v>
      </c>
      <c r="AC813" s="11">
        <v>1.1855530000000001</v>
      </c>
      <c r="AD813" s="11">
        <v>1.0431980000000001</v>
      </c>
      <c r="AE813" s="11">
        <v>0.90692709999999999</v>
      </c>
      <c r="AF813" s="11">
        <v>-0.14119689999999999</v>
      </c>
      <c r="AG813" s="11">
        <v>-0.1257229</v>
      </c>
      <c r="AH813" s="11">
        <v>-0.1143618</v>
      </c>
      <c r="AI813" s="11">
        <v>-9.6888600000000005E-2</v>
      </c>
      <c r="AJ813" s="11">
        <v>-8.9278300000000005E-2</v>
      </c>
      <c r="AK813" s="11">
        <v>-9.5486600000000005E-2</v>
      </c>
      <c r="AL813" s="11">
        <v>-9.3444899999999997E-2</v>
      </c>
      <c r="AM813" s="11">
        <v>-6.7458099999999993E-2</v>
      </c>
      <c r="AN813" s="11">
        <v>-9.2927399999999993E-2</v>
      </c>
      <c r="AO813" s="11">
        <v>-7.6611700000000005E-2</v>
      </c>
      <c r="AP813" s="11">
        <v>-3.7237899999999997E-2</v>
      </c>
      <c r="AQ813" s="11">
        <v>-2.8392500000000001E-2</v>
      </c>
      <c r="AR813" s="11">
        <v>-9.8216999999999992E-3</v>
      </c>
      <c r="AS813" s="11">
        <v>-7.3228E-3</v>
      </c>
      <c r="AT813" s="11">
        <v>-2.3920299999999999E-2</v>
      </c>
      <c r="AU813" s="11">
        <v>-1.2699200000000001E-2</v>
      </c>
      <c r="AV813" s="11">
        <v>5.76657E-2</v>
      </c>
      <c r="AW813" s="11">
        <v>6.0621099999999997E-2</v>
      </c>
      <c r="AX813" s="11">
        <v>2.5601700000000002E-2</v>
      </c>
      <c r="AY813" s="11">
        <v>8.5667E-3</v>
      </c>
      <c r="AZ813" s="11">
        <v>-1.4779199999999999E-2</v>
      </c>
      <c r="BA813" s="11">
        <v>-5.4228800000000001E-2</v>
      </c>
      <c r="BB813" s="11">
        <v>-3.6304200000000002E-2</v>
      </c>
      <c r="BC813" s="11">
        <v>-3.8016500000000002E-2</v>
      </c>
      <c r="BD813" s="11">
        <v>-8.9787800000000001E-2</v>
      </c>
      <c r="BE813" s="11">
        <v>-8.2788600000000004E-2</v>
      </c>
      <c r="BF813" s="11">
        <v>-7.7953599999999998E-2</v>
      </c>
      <c r="BG813" s="11">
        <v>-6.48537E-2</v>
      </c>
      <c r="BH813" s="11">
        <v>-6.0242499999999997E-2</v>
      </c>
      <c r="BI813" s="11">
        <v>-6.5500600000000006E-2</v>
      </c>
      <c r="BJ813" s="11">
        <v>-6.01492E-2</v>
      </c>
      <c r="BK813" s="11">
        <v>-3.5110099999999998E-2</v>
      </c>
      <c r="BL813" s="11">
        <v>-5.6793200000000002E-2</v>
      </c>
      <c r="BM813" s="11">
        <v>-4.1099299999999998E-2</v>
      </c>
      <c r="BN813" s="11">
        <v>-1.0076E-3</v>
      </c>
      <c r="BO813" s="11">
        <v>1.3524899999999999E-2</v>
      </c>
      <c r="BP813" s="11">
        <v>3.3938400000000001E-2</v>
      </c>
      <c r="BQ813" s="11">
        <v>4.3037899999999997E-2</v>
      </c>
      <c r="BR813" s="11">
        <v>3.07972E-2</v>
      </c>
      <c r="BS813" s="11">
        <v>4.11505E-2</v>
      </c>
      <c r="BT813" s="11">
        <v>0.1238148</v>
      </c>
      <c r="BU813" s="11">
        <v>0.12571969999999999</v>
      </c>
      <c r="BV813" s="11">
        <v>8.5017999999999996E-2</v>
      </c>
      <c r="BW813" s="11">
        <v>5.7222099999999998E-2</v>
      </c>
      <c r="BX813" s="11">
        <v>3.2882099999999997E-2</v>
      </c>
      <c r="BY813" s="11">
        <v>-7.3378000000000002E-3</v>
      </c>
      <c r="BZ813" s="11">
        <v>5.5526000000000004E-3</v>
      </c>
      <c r="CA813" s="11">
        <v>-2.5200000000000001E-3</v>
      </c>
      <c r="CB813" s="11">
        <v>-3.8378700000000002E-2</v>
      </c>
      <c r="CC813" s="11">
        <v>-3.9854300000000002E-2</v>
      </c>
      <c r="CD813" s="11">
        <v>-4.1545400000000003E-2</v>
      </c>
      <c r="CE813" s="11">
        <v>-3.2818699999999999E-2</v>
      </c>
      <c r="CF813" s="11">
        <v>-3.12067E-2</v>
      </c>
      <c r="CG813" s="11">
        <v>-3.5514700000000003E-2</v>
      </c>
      <c r="CH813" s="11">
        <v>-2.6853499999999999E-2</v>
      </c>
      <c r="CI813" s="11">
        <v>-2.7621E-3</v>
      </c>
      <c r="CJ813" s="11">
        <v>-2.06591E-2</v>
      </c>
      <c r="CK813" s="11">
        <v>-5.5868999999999997E-3</v>
      </c>
      <c r="CL813" s="11">
        <v>3.5222799999999999E-2</v>
      </c>
      <c r="CM813" s="11">
        <v>5.54423E-2</v>
      </c>
      <c r="CN813" s="11">
        <v>7.7698500000000004E-2</v>
      </c>
      <c r="CO813" s="11">
        <v>9.3398499999999995E-2</v>
      </c>
      <c r="CP813" s="11">
        <v>8.5514800000000002E-2</v>
      </c>
      <c r="CQ813" s="11">
        <v>9.5000100000000004E-2</v>
      </c>
      <c r="CR813" s="11">
        <v>0.18996389999999999</v>
      </c>
      <c r="CS813" s="11">
        <v>0.1908184</v>
      </c>
      <c r="CT813" s="11">
        <v>0.14443429999999999</v>
      </c>
      <c r="CU813" s="11">
        <v>0.1058775</v>
      </c>
      <c r="CV813" s="11">
        <v>8.0543400000000001E-2</v>
      </c>
      <c r="CW813" s="11">
        <v>3.9553199999999997E-2</v>
      </c>
      <c r="CX813" s="11">
        <v>4.7409399999999997E-2</v>
      </c>
      <c r="CY813" s="11">
        <v>3.2976600000000002E-2</v>
      </c>
      <c r="CZ813" s="11">
        <v>3.1254499999999998E-2</v>
      </c>
      <c r="DA813" s="11">
        <v>2.6102199999999999E-2</v>
      </c>
      <c r="DB813" s="11">
        <v>2.2134600000000001E-2</v>
      </c>
      <c r="DC813" s="11">
        <v>1.9475900000000001E-2</v>
      </c>
      <c r="DD813" s="11">
        <v>1.7652500000000002E-2</v>
      </c>
      <c r="DE813" s="11">
        <v>1.8230199999999998E-2</v>
      </c>
      <c r="DF813" s="11">
        <v>2.0242300000000001E-2</v>
      </c>
      <c r="DG813" s="11">
        <v>1.9666200000000002E-2</v>
      </c>
      <c r="DH813" s="11">
        <v>2.1968000000000001E-2</v>
      </c>
      <c r="DI813" s="11">
        <v>2.1590000000000002E-2</v>
      </c>
      <c r="DJ813" s="11">
        <v>2.2026500000000001E-2</v>
      </c>
      <c r="DK813" s="11">
        <v>2.5484E-2</v>
      </c>
      <c r="DL813" s="11">
        <v>2.6604300000000001E-2</v>
      </c>
      <c r="DM813" s="11">
        <v>3.0617100000000001E-2</v>
      </c>
      <c r="DN813" s="11">
        <v>3.3265900000000001E-2</v>
      </c>
      <c r="DO813" s="11">
        <v>3.2738299999999998E-2</v>
      </c>
      <c r="DP813" s="11">
        <v>4.0215800000000003E-2</v>
      </c>
      <c r="DQ813" s="11">
        <v>3.95772E-2</v>
      </c>
      <c r="DR813" s="11">
        <v>3.6122500000000002E-2</v>
      </c>
      <c r="DS813" s="11">
        <v>2.95804E-2</v>
      </c>
      <c r="DT813" s="11">
        <v>2.8975999999999998E-2</v>
      </c>
      <c r="DU813" s="11">
        <v>2.85077E-2</v>
      </c>
      <c r="DV813" s="11">
        <v>2.54471E-2</v>
      </c>
      <c r="DW813" s="11">
        <v>2.15804E-2</v>
      </c>
      <c r="DX813" s="11">
        <v>0.54201920000000003</v>
      </c>
      <c r="DY813" s="11">
        <v>1.7730200000000002E-2</v>
      </c>
      <c r="DZ813" s="11">
        <v>3.2071500000000003E-2</v>
      </c>
      <c r="EA813" s="11">
        <v>60.58746</v>
      </c>
      <c r="EB813" s="11">
        <v>59.467219999999998</v>
      </c>
      <c r="EC813" s="11">
        <v>58.476770000000002</v>
      </c>
      <c r="ED813" s="11">
        <v>57.349930000000001</v>
      </c>
      <c r="EE813" s="11">
        <v>55.467669999999998</v>
      </c>
      <c r="EF813" s="11">
        <v>55.828659999999999</v>
      </c>
      <c r="EG813" s="11">
        <v>56.5364</v>
      </c>
      <c r="EH813" s="11">
        <v>55.347389999999997</v>
      </c>
      <c r="EI813" s="11">
        <v>61.833620000000003</v>
      </c>
      <c r="EJ813" s="11">
        <v>70.486400000000003</v>
      </c>
      <c r="EK813" s="11">
        <v>77.562240000000003</v>
      </c>
      <c r="EL813" s="11">
        <v>85.537660000000002</v>
      </c>
      <c r="EM813" s="11">
        <v>89.229420000000005</v>
      </c>
      <c r="EN813" s="11">
        <v>93.059809999999999</v>
      </c>
      <c r="EO813" s="11">
        <v>93.382589999999993</v>
      </c>
      <c r="EP813" s="11">
        <v>91.275260000000003</v>
      </c>
      <c r="EQ813" s="11">
        <v>87.520870000000002</v>
      </c>
      <c r="ER813" s="11">
        <v>85.038290000000003</v>
      </c>
      <c r="ES813" s="11">
        <v>81.458070000000006</v>
      </c>
      <c r="ET813" s="11">
        <v>76.000960000000006</v>
      </c>
      <c r="EU813" s="11">
        <v>71.531679999999994</v>
      </c>
      <c r="EV813" s="11">
        <v>66.879180000000005</v>
      </c>
      <c r="EW813" s="11">
        <v>65.814949999999996</v>
      </c>
      <c r="EX813" s="11">
        <v>64.320670000000007</v>
      </c>
      <c r="EY813" s="11">
        <v>0</v>
      </c>
      <c r="EZ813" s="11"/>
      <c r="FA813" s="11"/>
      <c r="FB813" s="11"/>
      <c r="FC813" s="11"/>
      <c r="FD813" s="11"/>
      <c r="FE813" s="11"/>
      <c r="FF813" s="11"/>
      <c r="FG813" s="11"/>
      <c r="FH813" s="11"/>
      <c r="FI813" s="11"/>
      <c r="FJ813" s="11"/>
      <c r="FK813" s="11"/>
      <c r="FL813" s="11"/>
      <c r="FM813" s="11"/>
      <c r="FN813" s="11"/>
      <c r="FO813" s="11"/>
      <c r="FP813" s="11"/>
      <c r="FQ813" s="11"/>
      <c r="FR813" s="11"/>
      <c r="FS813" s="11"/>
      <c r="FT813" s="11"/>
      <c r="FU813" s="11"/>
      <c r="FV813" s="11"/>
      <c r="HY813" s="37"/>
      <c r="IA813" s="37"/>
    </row>
    <row r="814" spans="1:235" x14ac:dyDescent="0.25">
      <c r="A814" t="s">
        <v>112</v>
      </c>
      <c r="B814" t="s">
        <v>142</v>
      </c>
      <c r="C814" t="s">
        <v>0</v>
      </c>
      <c r="D814" t="s">
        <v>105</v>
      </c>
      <c r="E814" s="38" t="s">
        <v>127</v>
      </c>
      <c r="F814" t="s">
        <v>107</v>
      </c>
      <c r="G814" s="11">
        <v>2399</v>
      </c>
      <c r="H814" s="11">
        <v>1.9756309999999999</v>
      </c>
      <c r="I814" s="11">
        <v>1.809893</v>
      </c>
      <c r="J814" s="11">
        <v>1.6188830000000001</v>
      </c>
      <c r="K814" s="11">
        <v>1.5167930000000001</v>
      </c>
      <c r="L814" s="11">
        <v>1.452553</v>
      </c>
      <c r="M814" s="11">
        <v>1.4131940000000001</v>
      </c>
      <c r="N814" s="11">
        <v>1.470669</v>
      </c>
      <c r="O814" s="11">
        <v>1.4143749999999999</v>
      </c>
      <c r="P814" s="11">
        <v>0.85931210000000002</v>
      </c>
      <c r="Q814" s="11">
        <v>0.2686714</v>
      </c>
      <c r="R814" s="11">
        <v>-0.26175619999999999</v>
      </c>
      <c r="S814" s="11">
        <v>-0.75583400000000001</v>
      </c>
      <c r="T814" s="11">
        <v>-0.83896519999999997</v>
      </c>
      <c r="U814" s="11">
        <v>-0.55701540000000005</v>
      </c>
      <c r="V814" s="11">
        <v>-0.13591819999999999</v>
      </c>
      <c r="W814" s="11">
        <v>0.6514837</v>
      </c>
      <c r="X814" s="11">
        <v>1.6623950000000001</v>
      </c>
      <c r="Y814" s="11">
        <v>2.5928100000000001</v>
      </c>
      <c r="Z814" s="11">
        <v>2.907467</v>
      </c>
      <c r="AA814" s="11">
        <v>2.7704710000000001</v>
      </c>
      <c r="AB814" s="11">
        <v>2.6421389999999998</v>
      </c>
      <c r="AC814" s="11">
        <v>2.503568</v>
      </c>
      <c r="AD814" s="11">
        <v>2.2785039999999999</v>
      </c>
      <c r="AE814" s="11">
        <v>1.960102</v>
      </c>
      <c r="AF814" s="11">
        <v>-0.4178345</v>
      </c>
      <c r="AG814" s="11">
        <v>-0.38616590000000001</v>
      </c>
      <c r="AH814" s="11">
        <v>-0.33769450000000001</v>
      </c>
      <c r="AI814" s="11">
        <v>-0.26914339999999998</v>
      </c>
      <c r="AJ814" s="11">
        <v>-0.2428244</v>
      </c>
      <c r="AK814" s="11">
        <v>-0.24416599999999999</v>
      </c>
      <c r="AL814" s="11">
        <v>-0.2129694</v>
      </c>
      <c r="AM814" s="11">
        <v>-0.15877930000000001</v>
      </c>
      <c r="AN814" s="11">
        <v>-0.22957279999999999</v>
      </c>
      <c r="AO814" s="11">
        <v>-0.21224999999999999</v>
      </c>
      <c r="AP814" s="11">
        <v>-0.1207394</v>
      </c>
      <c r="AQ814" s="11">
        <v>-8.8449700000000006E-2</v>
      </c>
      <c r="AR814" s="11">
        <v>-4.6726200000000002E-2</v>
      </c>
      <c r="AS814" s="11">
        <v>-4.0205900000000003E-2</v>
      </c>
      <c r="AT814" s="11">
        <v>-8.5489800000000005E-2</v>
      </c>
      <c r="AU814" s="11">
        <v>-4.7761900000000003E-2</v>
      </c>
      <c r="AV814" s="11">
        <v>0.13035679999999999</v>
      </c>
      <c r="AW814" s="11">
        <v>0.142649</v>
      </c>
      <c r="AX814" s="11">
        <v>4.7995599999999999E-2</v>
      </c>
      <c r="AY814" s="11">
        <v>1.4986000000000001E-3</v>
      </c>
      <c r="AZ814" s="11">
        <v>-6.19334E-2</v>
      </c>
      <c r="BA814" s="11">
        <v>-0.1695989</v>
      </c>
      <c r="BB814" s="11">
        <v>-0.13013240000000001</v>
      </c>
      <c r="BC814" s="11">
        <v>-0.1273801</v>
      </c>
      <c r="BD814" s="11">
        <v>-0.26499549999999999</v>
      </c>
      <c r="BE814" s="11">
        <v>-0.25200669999999997</v>
      </c>
      <c r="BF814" s="11">
        <v>-0.22672970000000001</v>
      </c>
      <c r="BG814" s="11">
        <v>-0.17785780000000001</v>
      </c>
      <c r="BH814" s="11">
        <v>-0.16207179999999999</v>
      </c>
      <c r="BI814" s="11">
        <v>-0.1636794</v>
      </c>
      <c r="BJ814" s="11">
        <v>-0.13396079999999999</v>
      </c>
      <c r="BK814" s="11">
        <v>-8.3363000000000007E-2</v>
      </c>
      <c r="BL814" s="11">
        <v>-0.1422937</v>
      </c>
      <c r="BM814" s="11">
        <v>-0.121404</v>
      </c>
      <c r="BN814" s="11">
        <v>-2.99303E-2</v>
      </c>
      <c r="BO814" s="11">
        <v>1.4487E-2</v>
      </c>
      <c r="BP814" s="11">
        <v>6.8223400000000003E-2</v>
      </c>
      <c r="BQ814" s="11">
        <v>8.2841300000000007E-2</v>
      </c>
      <c r="BR814" s="11">
        <v>5.0240100000000003E-2</v>
      </c>
      <c r="BS814" s="11">
        <v>9.0509099999999995E-2</v>
      </c>
      <c r="BT814" s="11">
        <v>0.31049090000000001</v>
      </c>
      <c r="BU814" s="11">
        <v>0.32592399999999999</v>
      </c>
      <c r="BV814" s="11">
        <v>0.20300979999999999</v>
      </c>
      <c r="BW814" s="11">
        <v>0.1207756</v>
      </c>
      <c r="BX814" s="11">
        <v>5.6151699999999999E-2</v>
      </c>
      <c r="BY814" s="11">
        <v>-4.49021E-2</v>
      </c>
      <c r="BZ814" s="11">
        <v>-1.0158E-2</v>
      </c>
      <c r="CA814" s="11">
        <v>-3.1033399999999999E-2</v>
      </c>
      <c r="CB814" s="11">
        <v>-0.11215650000000001</v>
      </c>
      <c r="CC814" s="11">
        <v>-0.11784749999999999</v>
      </c>
      <c r="CD814" s="11">
        <v>-0.1157648</v>
      </c>
      <c r="CE814" s="11">
        <v>-8.6572200000000002E-2</v>
      </c>
      <c r="CF814" s="11">
        <v>-8.1319199999999994E-2</v>
      </c>
      <c r="CG814" s="11">
        <v>-8.3192699999999994E-2</v>
      </c>
      <c r="CH814" s="11">
        <v>-5.4952300000000003E-2</v>
      </c>
      <c r="CI814" s="11">
        <v>-7.9466999999999993E-3</v>
      </c>
      <c r="CJ814" s="11">
        <v>-5.5014599999999997E-2</v>
      </c>
      <c r="CK814" s="11">
        <v>-3.0557999999999998E-2</v>
      </c>
      <c r="CL814" s="11">
        <v>6.0878799999999997E-2</v>
      </c>
      <c r="CM814" s="11">
        <v>0.11742379999999999</v>
      </c>
      <c r="CN814" s="11">
        <v>0.183173</v>
      </c>
      <c r="CO814" s="11">
        <v>0.2058886</v>
      </c>
      <c r="CP814" s="11">
        <v>0.18596989999999999</v>
      </c>
      <c r="CQ814" s="11">
        <v>0.22878000000000001</v>
      </c>
      <c r="CR814" s="11">
        <v>0.49062509999999998</v>
      </c>
      <c r="CS814" s="11">
        <v>0.50919890000000001</v>
      </c>
      <c r="CT814" s="11">
        <v>0.35802390000000001</v>
      </c>
      <c r="CU814" s="11">
        <v>0.2400525</v>
      </c>
      <c r="CV814" s="11">
        <v>0.1742368</v>
      </c>
      <c r="CW814" s="11">
        <v>7.9794699999999996E-2</v>
      </c>
      <c r="CX814" s="11">
        <v>0.10981639999999999</v>
      </c>
      <c r="CY814" s="11">
        <v>6.5313200000000002E-2</v>
      </c>
      <c r="CZ814" s="11">
        <v>9.2919500000000002E-2</v>
      </c>
      <c r="DA814" s="11">
        <v>8.1562999999999997E-2</v>
      </c>
      <c r="DB814" s="11">
        <v>6.7461800000000002E-2</v>
      </c>
      <c r="DC814" s="11">
        <v>5.5497699999999997E-2</v>
      </c>
      <c r="DD814" s="11">
        <v>4.9094100000000002E-2</v>
      </c>
      <c r="DE814" s="11">
        <v>4.8932400000000001E-2</v>
      </c>
      <c r="DF814" s="11">
        <v>4.8033800000000001E-2</v>
      </c>
      <c r="DG814" s="11">
        <v>4.5849899999999999E-2</v>
      </c>
      <c r="DH814" s="11">
        <v>5.3061900000000002E-2</v>
      </c>
      <c r="DI814" s="11">
        <v>5.5230399999999999E-2</v>
      </c>
      <c r="DJ814" s="11">
        <v>5.5208E-2</v>
      </c>
      <c r="DK814" s="11">
        <v>6.2581100000000001E-2</v>
      </c>
      <c r="DL814" s="11">
        <v>6.9884399999999999E-2</v>
      </c>
      <c r="DM814" s="11">
        <v>7.4807399999999996E-2</v>
      </c>
      <c r="DN814" s="11">
        <v>8.2517900000000005E-2</v>
      </c>
      <c r="DO814" s="11">
        <v>8.4062799999999993E-2</v>
      </c>
      <c r="DP814" s="11">
        <v>0.10951379999999999</v>
      </c>
      <c r="DQ814" s="11">
        <v>0.1114232</v>
      </c>
      <c r="DR814" s="11">
        <v>9.4241900000000003E-2</v>
      </c>
      <c r="DS814" s="11">
        <v>7.2515200000000002E-2</v>
      </c>
      <c r="DT814" s="11">
        <v>7.1790599999999996E-2</v>
      </c>
      <c r="DU814" s="11">
        <v>7.5810299999999997E-2</v>
      </c>
      <c r="DV814" s="11">
        <v>7.2939199999999996E-2</v>
      </c>
      <c r="DW814" s="11">
        <v>5.8574599999999998E-2</v>
      </c>
      <c r="DX814" s="11">
        <v>1.5197689999999999</v>
      </c>
      <c r="DY814" s="11">
        <v>4.4702699999999998E-2</v>
      </c>
      <c r="DZ814" s="11">
        <v>8.3840700000000004E-2</v>
      </c>
      <c r="EA814" s="11">
        <v>64.320999999999998</v>
      </c>
      <c r="EB814" s="11">
        <v>63.564390000000003</v>
      </c>
      <c r="EC814" s="11">
        <v>63.443280000000001</v>
      </c>
      <c r="ED814" s="11">
        <v>62.78716</v>
      </c>
      <c r="EE814" s="11">
        <v>62.48283</v>
      </c>
      <c r="EF814" s="11">
        <v>62.13447</v>
      </c>
      <c r="EG814" s="11">
        <v>61.976489999999998</v>
      </c>
      <c r="EH814" s="11">
        <v>61.826540000000001</v>
      </c>
      <c r="EI814" s="11">
        <v>63.853450000000002</v>
      </c>
      <c r="EJ814" s="11">
        <v>66.577780000000004</v>
      </c>
      <c r="EK814" s="11">
        <v>70.201939999999993</v>
      </c>
      <c r="EL814" s="11">
        <v>73.963819999999998</v>
      </c>
      <c r="EM814" s="11">
        <v>76.402410000000003</v>
      </c>
      <c r="EN814" s="11">
        <v>78.420569999999998</v>
      </c>
      <c r="EO814" s="11">
        <v>79.438209999999998</v>
      </c>
      <c r="EP814" s="11">
        <v>79.004980000000003</v>
      </c>
      <c r="EQ814" s="11">
        <v>77.965559999999996</v>
      </c>
      <c r="ER814" s="11">
        <v>76.170670000000001</v>
      </c>
      <c r="ES814" s="11">
        <v>73.525639999999996</v>
      </c>
      <c r="ET814" s="11">
        <v>69.57011</v>
      </c>
      <c r="EU814" s="11">
        <v>66.783590000000004</v>
      </c>
      <c r="EV814" s="11">
        <v>65.454400000000007</v>
      </c>
      <c r="EW814" s="11">
        <v>64.768259999999998</v>
      </c>
      <c r="EX814" s="11">
        <v>64.214500000000001</v>
      </c>
      <c r="EY814" s="11">
        <v>0</v>
      </c>
      <c r="EZ814" s="11"/>
      <c r="FA814" s="11"/>
      <c r="FB814" s="11"/>
      <c r="FC814" s="11"/>
      <c r="FD814" s="11"/>
      <c r="FE814" s="11"/>
      <c r="FF814" s="11"/>
      <c r="FG814" s="11"/>
      <c r="FH814" s="11"/>
      <c r="FI814" s="11"/>
      <c r="FJ814" s="11"/>
      <c r="FK814" s="11"/>
      <c r="FL814" s="11"/>
      <c r="FM814" s="11"/>
      <c r="FN814" s="11"/>
      <c r="FO814" s="11"/>
      <c r="FP814" s="11"/>
      <c r="FQ814" s="11"/>
      <c r="FR814" s="11"/>
      <c r="FS814" s="11"/>
      <c r="FT814" s="11"/>
      <c r="FU814" s="11"/>
      <c r="FV814" s="11"/>
      <c r="HY814" s="37"/>
      <c r="IA814" s="37"/>
    </row>
    <row r="815" spans="1:235" x14ac:dyDescent="0.25">
      <c r="A815" t="s">
        <v>112</v>
      </c>
      <c r="B815" t="s">
        <v>142</v>
      </c>
      <c r="C815" t="s">
        <v>88</v>
      </c>
      <c r="D815" t="s">
        <v>105</v>
      </c>
      <c r="E815" s="38" t="s">
        <v>127</v>
      </c>
      <c r="F815" t="s">
        <v>107</v>
      </c>
      <c r="G815" s="11">
        <v>2399</v>
      </c>
      <c r="H815" s="11">
        <v>0.82352270000000005</v>
      </c>
      <c r="I815" s="11">
        <v>0.75443640000000001</v>
      </c>
      <c r="J815" s="11">
        <v>0.67481599999999997</v>
      </c>
      <c r="K815" s="11">
        <v>0.63226059999999995</v>
      </c>
      <c r="L815" s="11">
        <v>0.60548279999999999</v>
      </c>
      <c r="M815" s="11">
        <v>0.5890763</v>
      </c>
      <c r="N815" s="11">
        <v>0.61303419999999997</v>
      </c>
      <c r="O815" s="11">
        <v>0.58956839999999999</v>
      </c>
      <c r="P815" s="11">
        <v>0.35819590000000001</v>
      </c>
      <c r="Q815" s="11">
        <v>0.1119931</v>
      </c>
      <c r="R815" s="11">
        <v>-0.1091105</v>
      </c>
      <c r="S815" s="11">
        <v>-0.31506210000000001</v>
      </c>
      <c r="T815" s="11">
        <v>-0.34971459999999999</v>
      </c>
      <c r="U815" s="11">
        <v>-0.23218649999999999</v>
      </c>
      <c r="V815" s="11">
        <v>-5.6656199999999997E-2</v>
      </c>
      <c r="W815" s="11">
        <v>0.27156469999999999</v>
      </c>
      <c r="X815" s="11">
        <v>0.69295320000000005</v>
      </c>
      <c r="Y815" s="11">
        <v>1.0807880000000001</v>
      </c>
      <c r="Z815" s="11">
        <v>1.2119500000000001</v>
      </c>
      <c r="AA815" s="11">
        <v>1.154844</v>
      </c>
      <c r="AB815" s="11">
        <v>1.1013500000000001</v>
      </c>
      <c r="AC815" s="11">
        <v>1.043588</v>
      </c>
      <c r="AD815" s="11">
        <v>0.94977250000000002</v>
      </c>
      <c r="AE815" s="11">
        <v>0.81704969999999999</v>
      </c>
      <c r="AF815" s="11">
        <v>-0.1741703</v>
      </c>
      <c r="AG815" s="11">
        <v>-0.16096959999999999</v>
      </c>
      <c r="AH815" s="11">
        <v>-0.14076469999999999</v>
      </c>
      <c r="AI815" s="11">
        <v>-0.11218980000000001</v>
      </c>
      <c r="AJ815" s="11">
        <v>-0.101219</v>
      </c>
      <c r="AK815" s="11">
        <v>-0.1017782</v>
      </c>
      <c r="AL815" s="11">
        <v>-8.8774199999999998E-2</v>
      </c>
      <c r="AM815" s="11">
        <v>-6.6185599999999997E-2</v>
      </c>
      <c r="AN815" s="11">
        <v>-9.5695199999999994E-2</v>
      </c>
      <c r="AO815" s="11">
        <v>-8.8474399999999995E-2</v>
      </c>
      <c r="AP815" s="11">
        <v>-5.0329100000000002E-2</v>
      </c>
      <c r="AQ815" s="11">
        <v>-3.6869399999999997E-2</v>
      </c>
      <c r="AR815" s="11">
        <v>-1.9477399999999999E-2</v>
      </c>
      <c r="AS815" s="11">
        <v>-1.67595E-2</v>
      </c>
      <c r="AT815" s="11">
        <v>-3.5635600000000003E-2</v>
      </c>
      <c r="AU815" s="11">
        <v>-1.9909099999999999E-2</v>
      </c>
      <c r="AV815" s="11">
        <v>5.4337999999999997E-2</v>
      </c>
      <c r="AW815" s="11">
        <v>5.9461899999999998E-2</v>
      </c>
      <c r="AX815" s="11">
        <v>2.00065E-2</v>
      </c>
      <c r="AY815" s="11">
        <v>6.2469999999999995E-4</v>
      </c>
      <c r="AZ815" s="11">
        <v>-2.58163E-2</v>
      </c>
      <c r="BA815" s="11">
        <v>-7.06957E-2</v>
      </c>
      <c r="BB815" s="11">
        <v>-5.4244399999999998E-2</v>
      </c>
      <c r="BC815" s="11">
        <v>-5.3097199999999997E-2</v>
      </c>
      <c r="BD815" s="11">
        <v>-0.1104608</v>
      </c>
      <c r="BE815" s="11">
        <v>-0.1050466</v>
      </c>
      <c r="BF815" s="11">
        <v>-9.45101E-2</v>
      </c>
      <c r="BG815" s="11">
        <v>-7.4138300000000004E-2</v>
      </c>
      <c r="BH815" s="11">
        <v>-6.7558099999999996E-2</v>
      </c>
      <c r="BI815" s="11">
        <v>-6.8228200000000003E-2</v>
      </c>
      <c r="BJ815" s="11">
        <v>-5.5840300000000002E-2</v>
      </c>
      <c r="BK815" s="11">
        <v>-3.4749000000000002E-2</v>
      </c>
      <c r="BL815" s="11">
        <v>-5.93138E-2</v>
      </c>
      <c r="BM815" s="11">
        <v>-5.0606100000000001E-2</v>
      </c>
      <c r="BN815" s="11">
        <v>-1.24762E-2</v>
      </c>
      <c r="BO815" s="11">
        <v>6.0388000000000004E-3</v>
      </c>
      <c r="BP815" s="11">
        <v>2.84383E-2</v>
      </c>
      <c r="BQ815" s="11">
        <v>3.4531600000000003E-2</v>
      </c>
      <c r="BR815" s="11">
        <v>2.0942100000000002E-2</v>
      </c>
      <c r="BS815" s="11">
        <v>3.7727799999999999E-2</v>
      </c>
      <c r="BT815" s="11">
        <v>0.12942509999999999</v>
      </c>
      <c r="BU815" s="11">
        <v>0.13585829999999999</v>
      </c>
      <c r="BV815" s="11">
        <v>8.4622699999999995E-2</v>
      </c>
      <c r="BW815" s="11">
        <v>5.0344100000000003E-2</v>
      </c>
      <c r="BX815" s="11">
        <v>2.3406300000000001E-2</v>
      </c>
      <c r="BY815" s="11">
        <v>-1.8717000000000001E-2</v>
      </c>
      <c r="BZ815" s="11">
        <v>-4.2342999999999999E-3</v>
      </c>
      <c r="CA815" s="11">
        <v>-1.2936E-2</v>
      </c>
      <c r="CB815" s="11">
        <v>-4.6751300000000003E-2</v>
      </c>
      <c r="CC815" s="11">
        <v>-4.9123600000000003E-2</v>
      </c>
      <c r="CD815" s="11">
        <v>-4.8255399999999997E-2</v>
      </c>
      <c r="CE815" s="11">
        <v>-3.6086800000000002E-2</v>
      </c>
      <c r="CF815" s="11">
        <v>-3.3897099999999999E-2</v>
      </c>
      <c r="CG815" s="11">
        <v>-3.4678100000000003E-2</v>
      </c>
      <c r="CH815" s="11">
        <v>-2.2906300000000001E-2</v>
      </c>
      <c r="CI815" s="11">
        <v>-3.3124999999999999E-3</v>
      </c>
      <c r="CJ815" s="11">
        <v>-2.2932299999999999E-2</v>
      </c>
      <c r="CK815" s="11">
        <v>-1.2737800000000001E-2</v>
      </c>
      <c r="CL815" s="11">
        <v>2.5376699999999999E-2</v>
      </c>
      <c r="CM815" s="11">
        <v>4.8946999999999997E-2</v>
      </c>
      <c r="CN815" s="11">
        <v>7.6353900000000002E-2</v>
      </c>
      <c r="CO815" s="11">
        <v>8.5822700000000002E-2</v>
      </c>
      <c r="CP815" s="11">
        <v>7.75198E-2</v>
      </c>
      <c r="CQ815" s="11">
        <v>9.5364699999999997E-2</v>
      </c>
      <c r="CR815" s="11">
        <v>0.20451230000000001</v>
      </c>
      <c r="CS815" s="11">
        <v>0.21225459999999999</v>
      </c>
      <c r="CT815" s="11">
        <v>0.1492388</v>
      </c>
      <c r="CU815" s="11">
        <v>0.1000636</v>
      </c>
      <c r="CV815" s="11">
        <v>7.2628899999999996E-2</v>
      </c>
      <c r="CW815" s="11">
        <v>3.3261699999999998E-2</v>
      </c>
      <c r="CX815" s="11">
        <v>4.5775900000000001E-2</v>
      </c>
      <c r="CY815" s="11">
        <v>2.7225200000000001E-2</v>
      </c>
      <c r="CZ815" s="11">
        <v>3.8732599999999999E-2</v>
      </c>
      <c r="DA815" s="11">
        <v>3.3998800000000003E-2</v>
      </c>
      <c r="DB815" s="11">
        <v>2.8120800000000001E-2</v>
      </c>
      <c r="DC815" s="11">
        <v>2.31337E-2</v>
      </c>
      <c r="DD815" s="11">
        <v>2.0464400000000001E-2</v>
      </c>
      <c r="DE815" s="11">
        <v>2.0396999999999998E-2</v>
      </c>
      <c r="DF815" s="11">
        <v>2.0022399999999999E-2</v>
      </c>
      <c r="DG815" s="11">
        <v>1.91121E-2</v>
      </c>
      <c r="DH815" s="11">
        <v>2.21184E-2</v>
      </c>
      <c r="DI815" s="11">
        <v>2.3022299999999999E-2</v>
      </c>
      <c r="DJ815" s="11">
        <v>2.3012899999999999E-2</v>
      </c>
      <c r="DK815" s="11">
        <v>2.60863E-2</v>
      </c>
      <c r="DL815" s="11">
        <v>2.91306E-2</v>
      </c>
      <c r="DM815" s="11">
        <v>3.11828E-2</v>
      </c>
      <c r="DN815" s="11">
        <v>3.4396799999999998E-2</v>
      </c>
      <c r="DO815" s="11">
        <v>3.5040799999999997E-2</v>
      </c>
      <c r="DP815" s="11">
        <v>4.5649799999999997E-2</v>
      </c>
      <c r="DQ815" s="11">
        <v>4.6445699999999999E-2</v>
      </c>
      <c r="DR815" s="11">
        <v>3.9283800000000001E-2</v>
      </c>
      <c r="DS815" s="11">
        <v>3.0227299999999999E-2</v>
      </c>
      <c r="DT815" s="11">
        <v>2.9925199999999999E-2</v>
      </c>
      <c r="DU815" s="11">
        <v>3.1600799999999998E-2</v>
      </c>
      <c r="DV815" s="11">
        <v>3.0404E-2</v>
      </c>
      <c r="DW815" s="11">
        <v>2.4416299999999998E-2</v>
      </c>
      <c r="DX815" s="11">
        <v>0.63350119999999999</v>
      </c>
      <c r="DY815" s="11">
        <v>1.8633899999999998E-2</v>
      </c>
      <c r="DZ815" s="11">
        <v>3.4948199999999999E-2</v>
      </c>
      <c r="EA815" s="11">
        <v>64.320999999999998</v>
      </c>
      <c r="EB815" s="11">
        <v>63.564390000000003</v>
      </c>
      <c r="EC815" s="11">
        <v>63.443280000000001</v>
      </c>
      <c r="ED815" s="11">
        <v>62.78716</v>
      </c>
      <c r="EE815" s="11">
        <v>62.48283</v>
      </c>
      <c r="EF815" s="11">
        <v>62.13447</v>
      </c>
      <c r="EG815" s="11">
        <v>61.976489999999998</v>
      </c>
      <c r="EH815" s="11">
        <v>61.826540000000001</v>
      </c>
      <c r="EI815" s="11">
        <v>63.853450000000002</v>
      </c>
      <c r="EJ815" s="11">
        <v>66.577780000000004</v>
      </c>
      <c r="EK815" s="11">
        <v>70.201939999999993</v>
      </c>
      <c r="EL815" s="11">
        <v>73.963819999999998</v>
      </c>
      <c r="EM815" s="11">
        <v>76.402410000000003</v>
      </c>
      <c r="EN815" s="11">
        <v>78.420569999999998</v>
      </c>
      <c r="EO815" s="11">
        <v>79.438209999999998</v>
      </c>
      <c r="EP815" s="11">
        <v>79.004980000000003</v>
      </c>
      <c r="EQ815" s="11">
        <v>77.965559999999996</v>
      </c>
      <c r="ER815" s="11">
        <v>76.170670000000001</v>
      </c>
      <c r="ES815" s="11">
        <v>73.525639999999996</v>
      </c>
      <c r="ET815" s="11">
        <v>69.57011</v>
      </c>
      <c r="EU815" s="11">
        <v>66.783590000000004</v>
      </c>
      <c r="EV815" s="11">
        <v>65.454400000000007</v>
      </c>
      <c r="EW815" s="11">
        <v>64.768259999999998</v>
      </c>
      <c r="EX815" s="11">
        <v>64.214500000000001</v>
      </c>
      <c r="EY815" s="11">
        <v>0</v>
      </c>
      <c r="EZ815" s="11"/>
      <c r="FA815" s="11"/>
      <c r="FB815" s="11"/>
      <c r="FC815" s="11"/>
      <c r="FD815" s="11"/>
      <c r="FE815" s="11"/>
      <c r="FF815" s="11"/>
      <c r="FG815" s="11"/>
      <c r="FH815" s="11"/>
      <c r="FI815" s="11"/>
      <c r="FJ815" s="11"/>
      <c r="FK815" s="11"/>
      <c r="FL815" s="11"/>
      <c r="FM815" s="11"/>
      <c r="FN815" s="11"/>
      <c r="FO815" s="11"/>
      <c r="FP815" s="11"/>
      <c r="FQ815" s="11"/>
      <c r="FR815" s="11"/>
      <c r="FS815" s="11"/>
      <c r="FT815" s="11"/>
      <c r="FU815" s="11"/>
      <c r="FV815" s="11"/>
      <c r="IA815" s="37"/>
    </row>
    <row r="816" spans="1:235" x14ac:dyDescent="0.25">
      <c r="A816" t="s">
        <v>112</v>
      </c>
      <c r="B816" t="s">
        <v>142</v>
      </c>
      <c r="C816" t="s">
        <v>0</v>
      </c>
      <c r="D816" t="s">
        <v>105</v>
      </c>
      <c r="E816" s="38" t="s">
        <v>244</v>
      </c>
      <c r="F816" t="s">
        <v>107</v>
      </c>
      <c r="G816" s="11">
        <v>2399</v>
      </c>
      <c r="H816" s="11">
        <v>3.793526</v>
      </c>
      <c r="I816" s="11">
        <v>3.3263199999999999</v>
      </c>
      <c r="J816" s="11">
        <v>2.8254049999999999</v>
      </c>
      <c r="K816" s="11">
        <v>2.562036</v>
      </c>
      <c r="L816" s="11">
        <v>2.4445359999999998</v>
      </c>
      <c r="M816" s="11">
        <v>2.288284</v>
      </c>
      <c r="N816" s="11">
        <v>2.1931759999999998</v>
      </c>
      <c r="O816" s="11">
        <v>2.1875529999999999</v>
      </c>
      <c r="P816" s="11">
        <v>1.7588159999999999</v>
      </c>
      <c r="Q816" s="11">
        <v>1.660946</v>
      </c>
      <c r="R816" s="11">
        <v>1.977384</v>
      </c>
      <c r="S816" s="11">
        <v>2.411537</v>
      </c>
      <c r="T816" s="11">
        <v>3.116441</v>
      </c>
      <c r="U816" s="11">
        <v>3.6012309999999998</v>
      </c>
      <c r="V816" s="11">
        <v>4.1366059999999996</v>
      </c>
      <c r="W816" s="11">
        <v>4.8108890000000004</v>
      </c>
      <c r="X816" s="11">
        <v>5.3262020000000003</v>
      </c>
      <c r="Y816" s="11">
        <v>6.0955620000000001</v>
      </c>
      <c r="Z816" s="11">
        <v>6.103529</v>
      </c>
      <c r="AA816" s="11">
        <v>5.6696660000000003</v>
      </c>
      <c r="AB816" s="11">
        <v>5.2958119999999997</v>
      </c>
      <c r="AC816" s="11">
        <v>5.1703109999999999</v>
      </c>
      <c r="AD816" s="11">
        <v>4.5257370000000003</v>
      </c>
      <c r="AE816" s="11">
        <v>3.7964760000000002</v>
      </c>
      <c r="AF816" s="11">
        <v>-0.56987600000000005</v>
      </c>
      <c r="AG816" s="11">
        <v>-0.57757800000000004</v>
      </c>
      <c r="AH816" s="11">
        <v>-0.5584808</v>
      </c>
      <c r="AI816" s="11">
        <v>-0.44164550000000002</v>
      </c>
      <c r="AJ816" s="11">
        <v>-0.33779320000000002</v>
      </c>
      <c r="AK816" s="11">
        <v>-0.36764809999999998</v>
      </c>
      <c r="AL816" s="11">
        <v>-0.37124849999999998</v>
      </c>
      <c r="AM816" s="11">
        <v>-0.20568400000000001</v>
      </c>
      <c r="AN816" s="11">
        <v>-0.28456670000000001</v>
      </c>
      <c r="AO816" s="11">
        <v>-0.1985497</v>
      </c>
      <c r="AP816" s="11">
        <v>-5.4495999999999998E-3</v>
      </c>
      <c r="AQ816" s="11">
        <v>-5.0547500000000002E-2</v>
      </c>
      <c r="AR816" s="11">
        <v>3.4813999999999999E-3</v>
      </c>
      <c r="AS816" s="11">
        <v>1.83322E-2</v>
      </c>
      <c r="AT816" s="11">
        <v>-2.85586E-2</v>
      </c>
      <c r="AU816" s="11">
        <v>-6.39401E-2</v>
      </c>
      <c r="AV816" s="11">
        <v>0.20911689999999999</v>
      </c>
      <c r="AW816" s="11">
        <v>0.2423727</v>
      </c>
      <c r="AX816" s="11">
        <v>0.1034924</v>
      </c>
      <c r="AY816" s="11">
        <v>7.2638800000000003E-2</v>
      </c>
      <c r="AZ816" s="11">
        <v>3.1562399999999997E-2</v>
      </c>
      <c r="BA816" s="11">
        <v>-8.4461300000000003E-2</v>
      </c>
      <c r="BB816" s="11">
        <v>-4.0348299999999997E-2</v>
      </c>
      <c r="BC816" s="11">
        <v>-3.4772699999999997E-2</v>
      </c>
      <c r="BD816" s="11">
        <v>-0.2868078</v>
      </c>
      <c r="BE816" s="11">
        <v>-0.3171775</v>
      </c>
      <c r="BF816" s="11">
        <v>-0.34171249999999997</v>
      </c>
      <c r="BG816" s="11">
        <v>-0.26395600000000002</v>
      </c>
      <c r="BH816" s="11">
        <v>-0.2003009</v>
      </c>
      <c r="BI816" s="11">
        <v>-0.24071819999999999</v>
      </c>
      <c r="BJ816" s="11">
        <v>-0.2272161</v>
      </c>
      <c r="BK816" s="11">
        <v>-7.9558100000000007E-2</v>
      </c>
      <c r="BL816" s="11">
        <v>-0.13287099999999999</v>
      </c>
      <c r="BM816" s="11">
        <v>-2.4931499999999999E-2</v>
      </c>
      <c r="BN816" s="11">
        <v>0.18870909999999999</v>
      </c>
      <c r="BO816" s="11">
        <v>0.17615819999999999</v>
      </c>
      <c r="BP816" s="11">
        <v>0.27197640000000001</v>
      </c>
      <c r="BQ816" s="11">
        <v>0.28796290000000002</v>
      </c>
      <c r="BR816" s="11">
        <v>0.26631969999999999</v>
      </c>
      <c r="BS816" s="11">
        <v>0.24453250000000001</v>
      </c>
      <c r="BT816" s="11">
        <v>0.54980340000000005</v>
      </c>
      <c r="BU816" s="11">
        <v>0.59215180000000001</v>
      </c>
      <c r="BV816" s="11">
        <v>0.42175420000000002</v>
      </c>
      <c r="BW816" s="11">
        <v>0.34235349999999998</v>
      </c>
      <c r="BX816" s="11">
        <v>0.26901170000000002</v>
      </c>
      <c r="BY816" s="11">
        <v>0.1427601</v>
      </c>
      <c r="BZ816" s="11">
        <v>0.18036469999999999</v>
      </c>
      <c r="CA816" s="11">
        <v>0.15684770000000001</v>
      </c>
      <c r="CB816" s="11">
        <v>-3.7396E-3</v>
      </c>
      <c r="CC816" s="11">
        <v>-5.6777000000000001E-2</v>
      </c>
      <c r="CD816" s="11">
        <v>-0.12494429999999999</v>
      </c>
      <c r="CE816" s="11">
        <v>-8.6266599999999999E-2</v>
      </c>
      <c r="CF816" s="11">
        <v>-6.2808500000000003E-2</v>
      </c>
      <c r="CG816" s="11">
        <v>-0.1137884</v>
      </c>
      <c r="CH816" s="11">
        <v>-8.3183699999999999E-2</v>
      </c>
      <c r="CI816" s="11">
        <v>4.6567699999999997E-2</v>
      </c>
      <c r="CJ816" s="11">
        <v>1.88247E-2</v>
      </c>
      <c r="CK816" s="11">
        <v>0.1486866</v>
      </c>
      <c r="CL816" s="11">
        <v>0.38286779999999998</v>
      </c>
      <c r="CM816" s="11">
        <v>0.4028639</v>
      </c>
      <c r="CN816" s="11">
        <v>0.54047140000000005</v>
      </c>
      <c r="CO816" s="11">
        <v>0.55759369999999997</v>
      </c>
      <c r="CP816" s="11">
        <v>0.56119790000000003</v>
      </c>
      <c r="CQ816" s="11">
        <v>0.55300510000000003</v>
      </c>
      <c r="CR816" s="11">
        <v>0.89049</v>
      </c>
      <c r="CS816" s="11">
        <v>0.94193099999999996</v>
      </c>
      <c r="CT816" s="11">
        <v>0.74001600000000001</v>
      </c>
      <c r="CU816" s="11">
        <v>0.61206819999999995</v>
      </c>
      <c r="CV816" s="11">
        <v>0.50646100000000005</v>
      </c>
      <c r="CW816" s="11">
        <v>0.36998150000000002</v>
      </c>
      <c r="CX816" s="11">
        <v>0.40107759999999998</v>
      </c>
      <c r="CY816" s="11">
        <v>0.348468</v>
      </c>
      <c r="CZ816" s="11">
        <v>0.1720932</v>
      </c>
      <c r="DA816" s="11">
        <v>0.15831229999999999</v>
      </c>
      <c r="DB816" s="11">
        <v>0.13178570000000001</v>
      </c>
      <c r="DC816" s="11">
        <v>0.1080275</v>
      </c>
      <c r="DD816" s="11">
        <v>8.3589399999999994E-2</v>
      </c>
      <c r="DE816" s="11">
        <v>7.7167899999999998E-2</v>
      </c>
      <c r="DF816" s="11">
        <v>8.7565500000000004E-2</v>
      </c>
      <c r="DG816" s="11">
        <v>7.66791E-2</v>
      </c>
      <c r="DH816" s="11">
        <v>9.2224399999999998E-2</v>
      </c>
      <c r="DI816" s="11">
        <v>0.1055523</v>
      </c>
      <c r="DJ816" s="11">
        <v>0.1180401</v>
      </c>
      <c r="DK816" s="11">
        <v>0.13782730000000001</v>
      </c>
      <c r="DL816" s="11">
        <v>0.1632334</v>
      </c>
      <c r="DM816" s="11">
        <v>0.16392390000000001</v>
      </c>
      <c r="DN816" s="11">
        <v>0.17927319999999999</v>
      </c>
      <c r="DO816" s="11">
        <v>0.18753800000000001</v>
      </c>
      <c r="DP816" s="11">
        <v>0.20712269999999999</v>
      </c>
      <c r="DQ816" s="11">
        <v>0.2126506</v>
      </c>
      <c r="DR816" s="11">
        <v>0.19348940000000001</v>
      </c>
      <c r="DS816" s="11">
        <v>0.16397490000000001</v>
      </c>
      <c r="DT816" s="11">
        <v>0.14435890000000001</v>
      </c>
      <c r="DU816" s="11">
        <v>0.13814080000000001</v>
      </c>
      <c r="DV816" s="11">
        <v>0.13418389999999999</v>
      </c>
      <c r="DW816" s="11">
        <v>0.1164969</v>
      </c>
      <c r="DX816" s="11">
        <v>2.3864299999999998</v>
      </c>
      <c r="DY816" s="11">
        <v>9.5568299999999995E-2</v>
      </c>
      <c r="DZ816" s="11">
        <v>0.1700121</v>
      </c>
      <c r="EA816" s="11">
        <v>78.931280000000001</v>
      </c>
      <c r="EB816" s="11">
        <v>78.832430000000002</v>
      </c>
      <c r="EC816" s="11">
        <v>77.789240000000007</v>
      </c>
      <c r="ED816" s="11">
        <v>77.015979999999999</v>
      </c>
      <c r="EE816" s="11">
        <v>75.690340000000006</v>
      </c>
      <c r="EF816" s="11">
        <v>75.528769999999994</v>
      </c>
      <c r="EG816" s="11">
        <v>75.047359999999998</v>
      </c>
      <c r="EH816" s="11">
        <v>75.243989999999997</v>
      </c>
      <c r="EI816" s="11">
        <v>81.045019999999994</v>
      </c>
      <c r="EJ816" s="11">
        <v>85.99033</v>
      </c>
      <c r="EK816" s="11">
        <v>92.718739999999997</v>
      </c>
      <c r="EL816" s="11">
        <v>97.684370000000001</v>
      </c>
      <c r="EM816" s="11">
        <v>98.527510000000007</v>
      </c>
      <c r="EN816" s="11">
        <v>99.569109999999995</v>
      </c>
      <c r="EO816" s="11">
        <v>99.371420000000001</v>
      </c>
      <c r="EP816" s="11">
        <v>97.309420000000003</v>
      </c>
      <c r="EQ816" s="11">
        <v>96.052869999999999</v>
      </c>
      <c r="ER816" s="11">
        <v>96.184809999999999</v>
      </c>
      <c r="ES816" s="11">
        <v>93.269570000000002</v>
      </c>
      <c r="ET816" s="11">
        <v>87.159139999999994</v>
      </c>
      <c r="EU816" s="11">
        <v>83.857669999999999</v>
      </c>
      <c r="EV816" s="11">
        <v>80.677689999999998</v>
      </c>
      <c r="EW816" s="11">
        <v>79.196039999999996</v>
      </c>
      <c r="EX816" s="11">
        <v>76.919759999999997</v>
      </c>
      <c r="EY816" s="11">
        <v>0</v>
      </c>
      <c r="EZ816" s="11"/>
      <c r="FA816" s="11"/>
      <c r="FB816" s="11"/>
      <c r="FC816" s="11"/>
      <c r="FD816" s="11"/>
      <c r="FE816" s="11"/>
      <c r="FF816" s="11"/>
      <c r="FG816" s="11"/>
      <c r="FH816" s="11"/>
      <c r="FI816" s="11"/>
      <c r="FJ816" s="11"/>
      <c r="FK816" s="11"/>
      <c r="FL816" s="11"/>
      <c r="FM816" s="11"/>
      <c r="FN816" s="11"/>
      <c r="FO816" s="11"/>
      <c r="FP816" s="11"/>
      <c r="FQ816" s="11"/>
      <c r="FR816" s="11"/>
      <c r="FS816" s="11"/>
      <c r="FT816" s="11"/>
      <c r="FU816" s="11"/>
      <c r="FV816" s="11"/>
      <c r="HY816" s="37"/>
      <c r="IA816" s="37"/>
    </row>
    <row r="817" spans="1:235" x14ac:dyDescent="0.25">
      <c r="A817" t="s">
        <v>112</v>
      </c>
      <c r="B817" t="s">
        <v>142</v>
      </c>
      <c r="C817" t="s">
        <v>88</v>
      </c>
      <c r="D817" t="s">
        <v>105</v>
      </c>
      <c r="E817" s="38" t="s">
        <v>244</v>
      </c>
      <c r="F817" t="s">
        <v>107</v>
      </c>
      <c r="G817" s="11">
        <v>2399</v>
      </c>
      <c r="H817" s="11">
        <v>1.5812949999999999</v>
      </c>
      <c r="I817" s="11">
        <v>1.386544</v>
      </c>
      <c r="J817" s="11">
        <v>1.177743</v>
      </c>
      <c r="K817" s="11">
        <v>1.06796</v>
      </c>
      <c r="L817" s="11">
        <v>1.0189809999999999</v>
      </c>
      <c r="M817" s="11">
        <v>0.95384919999999995</v>
      </c>
      <c r="N817" s="11">
        <v>0.91420429999999997</v>
      </c>
      <c r="O817" s="11">
        <v>0.91186049999999996</v>
      </c>
      <c r="P817" s="11">
        <v>0.73314559999999995</v>
      </c>
      <c r="Q817" s="11">
        <v>0.6923492</v>
      </c>
      <c r="R817" s="11">
        <v>0.82425349999999997</v>
      </c>
      <c r="S817" s="11">
        <v>1.005226</v>
      </c>
      <c r="T817" s="11">
        <v>1.299058</v>
      </c>
      <c r="U817" s="11">
        <v>1.5011380000000001</v>
      </c>
      <c r="V817" s="11">
        <v>1.7243040000000001</v>
      </c>
      <c r="W817" s="11">
        <v>2.0053719999999999</v>
      </c>
      <c r="X817" s="11">
        <v>2.2201759999999999</v>
      </c>
      <c r="Y817" s="11">
        <v>2.5408759999999999</v>
      </c>
      <c r="Z817" s="11">
        <v>2.544197</v>
      </c>
      <c r="AA817" s="11">
        <v>2.3633459999999999</v>
      </c>
      <c r="AB817" s="11">
        <v>2.2075079999999998</v>
      </c>
      <c r="AC817" s="11">
        <v>2.1551939999999998</v>
      </c>
      <c r="AD817" s="11">
        <v>1.8865099999999999</v>
      </c>
      <c r="AE817" s="11">
        <v>1.582524</v>
      </c>
      <c r="AF817" s="11">
        <v>-0.23754729999999999</v>
      </c>
      <c r="AG817" s="11">
        <v>-0.24075779999999999</v>
      </c>
      <c r="AH817" s="11">
        <v>-0.23279730000000001</v>
      </c>
      <c r="AI817" s="11">
        <v>-0.1840957</v>
      </c>
      <c r="AJ817" s="11">
        <v>-0.14080580000000001</v>
      </c>
      <c r="AK817" s="11">
        <v>-0.15325059999999999</v>
      </c>
      <c r="AL817" s="11">
        <v>-0.15475130000000001</v>
      </c>
      <c r="AM817" s="11">
        <v>-8.5737400000000005E-2</v>
      </c>
      <c r="AN817" s="11">
        <v>-0.1186189</v>
      </c>
      <c r="AO817" s="11">
        <v>-8.2763500000000004E-2</v>
      </c>
      <c r="AP817" s="11">
        <v>-2.2715999999999999E-3</v>
      </c>
      <c r="AQ817" s="11">
        <v>-2.10703E-2</v>
      </c>
      <c r="AR817" s="11">
        <v>1.4511999999999999E-3</v>
      </c>
      <c r="AS817" s="11">
        <v>7.6416000000000001E-3</v>
      </c>
      <c r="AT817" s="11">
        <v>-1.1904400000000001E-2</v>
      </c>
      <c r="AU817" s="11">
        <v>-2.6652800000000001E-2</v>
      </c>
      <c r="AV817" s="11">
        <v>8.7168300000000004E-2</v>
      </c>
      <c r="AW817" s="11">
        <v>0.1010307</v>
      </c>
      <c r="AX817" s="11">
        <v>4.3139799999999999E-2</v>
      </c>
      <c r="AY817" s="11">
        <v>3.0278800000000002E-2</v>
      </c>
      <c r="AZ817" s="11">
        <v>1.31565E-2</v>
      </c>
      <c r="BA817" s="11">
        <v>-3.5206899999999999E-2</v>
      </c>
      <c r="BB817" s="11">
        <v>-1.6818799999999998E-2</v>
      </c>
      <c r="BC817" s="11">
        <v>-1.44946E-2</v>
      </c>
      <c r="BD817" s="11">
        <v>-0.1195531</v>
      </c>
      <c r="BE817" s="11">
        <v>-0.13221240000000001</v>
      </c>
      <c r="BF817" s="11">
        <v>-0.1424396</v>
      </c>
      <c r="BG817" s="11">
        <v>-0.1100275</v>
      </c>
      <c r="BH817" s="11">
        <v>-8.3493499999999998E-2</v>
      </c>
      <c r="BI817" s="11">
        <v>-0.1003411</v>
      </c>
      <c r="BJ817" s="11">
        <v>-9.47128E-2</v>
      </c>
      <c r="BK817" s="11">
        <v>-3.3162999999999998E-2</v>
      </c>
      <c r="BL817" s="11">
        <v>-5.5385999999999998E-2</v>
      </c>
      <c r="BM817" s="11">
        <v>-1.0392500000000001E-2</v>
      </c>
      <c r="BN817" s="11">
        <v>7.8661599999999998E-2</v>
      </c>
      <c r="BO817" s="11">
        <v>7.3429800000000003E-2</v>
      </c>
      <c r="BP817" s="11">
        <v>0.1133707</v>
      </c>
      <c r="BQ817" s="11">
        <v>0.12003460000000001</v>
      </c>
      <c r="BR817" s="11">
        <v>0.11101279999999999</v>
      </c>
      <c r="BS817" s="11">
        <v>0.10193099999999999</v>
      </c>
      <c r="BT817" s="11">
        <v>0.2291803</v>
      </c>
      <c r="BU817" s="11">
        <v>0.24683279999999999</v>
      </c>
      <c r="BV817" s="11">
        <v>0.17580419999999999</v>
      </c>
      <c r="BW817" s="11">
        <v>0.14270679999999999</v>
      </c>
      <c r="BX817" s="11">
        <v>0.1121349</v>
      </c>
      <c r="BY817" s="11">
        <v>5.9508199999999997E-2</v>
      </c>
      <c r="BZ817" s="11">
        <v>7.5183299999999995E-2</v>
      </c>
      <c r="CA817" s="11">
        <v>6.5380400000000005E-2</v>
      </c>
      <c r="CB817" s="11">
        <v>-1.5587999999999999E-3</v>
      </c>
      <c r="CC817" s="11">
        <v>-2.3666900000000001E-2</v>
      </c>
      <c r="CD817" s="11">
        <v>-5.2081799999999998E-2</v>
      </c>
      <c r="CE817" s="11">
        <v>-3.5959400000000002E-2</v>
      </c>
      <c r="CF817" s="11">
        <v>-2.6181099999999999E-2</v>
      </c>
      <c r="CG817" s="11">
        <v>-4.7431599999999997E-2</v>
      </c>
      <c r="CH817" s="11">
        <v>-3.4674299999999998E-2</v>
      </c>
      <c r="CI817" s="11">
        <v>1.9411299999999999E-2</v>
      </c>
      <c r="CJ817" s="11">
        <v>7.8469000000000004E-3</v>
      </c>
      <c r="CK817" s="11">
        <v>6.1978600000000002E-2</v>
      </c>
      <c r="CL817" s="11">
        <v>0.15959480000000001</v>
      </c>
      <c r="CM817" s="11">
        <v>0.16792989999999999</v>
      </c>
      <c r="CN817" s="11">
        <v>0.2252903</v>
      </c>
      <c r="CO817" s="11">
        <v>0.23242760000000001</v>
      </c>
      <c r="CP817" s="11">
        <v>0.2339299</v>
      </c>
      <c r="CQ817" s="11">
        <v>0.23051479999999999</v>
      </c>
      <c r="CR817" s="11">
        <v>0.37119220000000003</v>
      </c>
      <c r="CS817" s="11">
        <v>0.39263490000000001</v>
      </c>
      <c r="CT817" s="11">
        <v>0.30846849999999998</v>
      </c>
      <c r="CU817" s="11">
        <v>0.25513479999999999</v>
      </c>
      <c r="CV817" s="11">
        <v>0.21111340000000001</v>
      </c>
      <c r="CW817" s="11">
        <v>0.1542232</v>
      </c>
      <c r="CX817" s="11">
        <v>0.16718530000000001</v>
      </c>
      <c r="CY817" s="11">
        <v>0.14525550000000001</v>
      </c>
      <c r="CZ817" s="11">
        <v>7.1735400000000005E-2</v>
      </c>
      <c r="DA817" s="11">
        <v>6.5990900000000005E-2</v>
      </c>
      <c r="DB817" s="11">
        <v>5.4933599999999999E-2</v>
      </c>
      <c r="DC817" s="11">
        <v>4.5030199999999999E-2</v>
      </c>
      <c r="DD817" s="11">
        <v>3.4843399999999997E-2</v>
      </c>
      <c r="DE817" s="11">
        <v>3.2166699999999999E-2</v>
      </c>
      <c r="DF817" s="11">
        <v>3.65008E-2</v>
      </c>
      <c r="DG817" s="11">
        <v>3.1962900000000002E-2</v>
      </c>
      <c r="DH817" s="11">
        <v>3.8442900000000002E-2</v>
      </c>
      <c r="DI817" s="11">
        <v>4.3998500000000003E-2</v>
      </c>
      <c r="DJ817" s="11">
        <v>4.9203900000000002E-2</v>
      </c>
      <c r="DK817" s="11">
        <v>5.7452000000000003E-2</v>
      </c>
      <c r="DL817" s="11">
        <v>6.80423E-2</v>
      </c>
      <c r="DM817" s="11">
        <v>6.8330100000000005E-2</v>
      </c>
      <c r="DN817" s="11">
        <v>7.4728299999999998E-2</v>
      </c>
      <c r="DO817" s="11">
        <v>7.8173400000000004E-2</v>
      </c>
      <c r="DP817" s="11">
        <v>8.63371E-2</v>
      </c>
      <c r="DQ817" s="11">
        <v>8.8641399999999995E-2</v>
      </c>
      <c r="DR817" s="11">
        <v>8.0654199999999995E-2</v>
      </c>
      <c r="DS817" s="11">
        <v>6.8351400000000007E-2</v>
      </c>
      <c r="DT817" s="11">
        <v>6.0174600000000002E-2</v>
      </c>
      <c r="DU817" s="11">
        <v>5.7582700000000001E-2</v>
      </c>
      <c r="DV817" s="11">
        <v>5.5933299999999998E-2</v>
      </c>
      <c r="DW817" s="11">
        <v>4.8560600000000002E-2</v>
      </c>
      <c r="DX817" s="11">
        <v>0.99476039999999999</v>
      </c>
      <c r="DY817" s="11">
        <v>3.9836700000000003E-2</v>
      </c>
      <c r="DZ817" s="11">
        <v>7.0867899999999998E-2</v>
      </c>
      <c r="EA817" s="11">
        <v>78.931280000000001</v>
      </c>
      <c r="EB817" s="11">
        <v>78.832430000000002</v>
      </c>
      <c r="EC817" s="11">
        <v>77.789240000000007</v>
      </c>
      <c r="ED817" s="11">
        <v>77.015979999999999</v>
      </c>
      <c r="EE817" s="11">
        <v>75.690340000000006</v>
      </c>
      <c r="EF817" s="11">
        <v>75.528769999999994</v>
      </c>
      <c r="EG817" s="11">
        <v>75.047359999999998</v>
      </c>
      <c r="EH817" s="11">
        <v>75.243989999999997</v>
      </c>
      <c r="EI817" s="11">
        <v>81.045019999999994</v>
      </c>
      <c r="EJ817" s="11">
        <v>85.99033</v>
      </c>
      <c r="EK817" s="11">
        <v>92.718739999999997</v>
      </c>
      <c r="EL817" s="11">
        <v>97.684370000000001</v>
      </c>
      <c r="EM817" s="11">
        <v>98.527510000000007</v>
      </c>
      <c r="EN817" s="11">
        <v>99.569109999999995</v>
      </c>
      <c r="EO817" s="11">
        <v>99.371420000000001</v>
      </c>
      <c r="EP817" s="11">
        <v>97.309420000000003</v>
      </c>
      <c r="EQ817" s="11">
        <v>96.052869999999999</v>
      </c>
      <c r="ER817" s="11">
        <v>96.184809999999999</v>
      </c>
      <c r="ES817" s="11">
        <v>93.269570000000002</v>
      </c>
      <c r="ET817" s="11">
        <v>87.159139999999994</v>
      </c>
      <c r="EU817" s="11">
        <v>83.857669999999999</v>
      </c>
      <c r="EV817" s="11">
        <v>80.677689999999998</v>
      </c>
      <c r="EW817" s="11">
        <v>79.196039999999996</v>
      </c>
      <c r="EX817" s="11">
        <v>76.919759999999997</v>
      </c>
      <c r="EY817" s="11">
        <v>0</v>
      </c>
      <c r="EZ817" s="11"/>
      <c r="FA817" s="11"/>
      <c r="FB817" s="11"/>
      <c r="FC817" s="11"/>
      <c r="FD817" s="11"/>
      <c r="FE817" s="11"/>
      <c r="FF817" s="11"/>
      <c r="FG817" s="11"/>
      <c r="FH817" s="11"/>
      <c r="FI817" s="11"/>
      <c r="FJ817" s="11"/>
      <c r="FK817" s="11"/>
      <c r="FL817" s="11"/>
      <c r="FM817" s="11"/>
      <c r="FN817" s="11"/>
      <c r="FO817" s="11"/>
      <c r="FP817" s="11"/>
      <c r="FQ817" s="11"/>
      <c r="FR817" s="11"/>
      <c r="FS817" s="11"/>
      <c r="FT817" s="11"/>
      <c r="FU817" s="11"/>
      <c r="FV817" s="11"/>
      <c r="HY817" s="37"/>
      <c r="IA817" s="37"/>
    </row>
    <row r="818" spans="1:235" x14ac:dyDescent="0.25">
      <c r="A818" t="s">
        <v>112</v>
      </c>
      <c r="B818" t="s">
        <v>142</v>
      </c>
      <c r="C818" t="s">
        <v>88</v>
      </c>
      <c r="D818" t="s">
        <v>143</v>
      </c>
      <c r="E818" s="38" t="s">
        <v>116</v>
      </c>
      <c r="F818" t="s">
        <v>105</v>
      </c>
      <c r="G818" s="11">
        <v>2196</v>
      </c>
      <c r="H818" s="11">
        <v>0.85838740000000002</v>
      </c>
      <c r="I818" s="11">
        <v>0.80293510000000001</v>
      </c>
      <c r="J818" s="11">
        <v>0.75214429999999999</v>
      </c>
      <c r="K818" s="11">
        <v>0.72039140000000002</v>
      </c>
      <c r="L818" s="11">
        <v>0.72077009999999997</v>
      </c>
      <c r="M818" s="11">
        <v>0.74136610000000003</v>
      </c>
      <c r="N818" s="11">
        <v>0.76717860000000004</v>
      </c>
      <c r="O818" s="11">
        <v>0.48246020000000001</v>
      </c>
      <c r="P818" s="11">
        <v>-0.24120159999999999</v>
      </c>
      <c r="Q818" s="11">
        <v>-1.0648869999999999</v>
      </c>
      <c r="R818" s="11">
        <v>-1.8283469999999999</v>
      </c>
      <c r="S818" s="11">
        <v>-2.3513609999999998</v>
      </c>
      <c r="T818" s="11">
        <v>-2.6868859999999999</v>
      </c>
      <c r="U818" s="11">
        <v>-2.8589980000000002</v>
      </c>
      <c r="V818" s="11">
        <v>-2.7769509999999999</v>
      </c>
      <c r="W818" s="11">
        <v>-2.338962</v>
      </c>
      <c r="X818" s="11">
        <v>-1.4263490000000001</v>
      </c>
      <c r="Y818" s="11">
        <v>-0.31567650000000003</v>
      </c>
      <c r="Z818" s="11">
        <v>0.66021909999999995</v>
      </c>
      <c r="AA818" s="11">
        <v>1.0640799999999999</v>
      </c>
      <c r="AB818" s="11">
        <v>1.0889230000000001</v>
      </c>
      <c r="AC818" s="11">
        <v>1.051566</v>
      </c>
      <c r="AD818" s="11">
        <v>0.9503625</v>
      </c>
      <c r="AE818" s="11">
        <v>0.82013590000000003</v>
      </c>
      <c r="AF818" s="11">
        <v>-0.13861570000000001</v>
      </c>
      <c r="AG818" s="11">
        <v>-0.1348142</v>
      </c>
      <c r="AH818" s="11">
        <v>-0.11977260000000001</v>
      </c>
      <c r="AI818" s="11">
        <v>-0.1066077</v>
      </c>
      <c r="AJ818" s="11">
        <v>-8.3870899999999998E-2</v>
      </c>
      <c r="AK818" s="11">
        <v>-5.5621499999999997E-2</v>
      </c>
      <c r="AL818" s="11">
        <v>-6.2247900000000002E-2</v>
      </c>
      <c r="AM818" s="11">
        <v>-5.1455000000000001E-2</v>
      </c>
      <c r="AN818" s="11">
        <v>-5.8998200000000001E-2</v>
      </c>
      <c r="AO818" s="11">
        <v>-7.0408899999999996E-2</v>
      </c>
      <c r="AP818" s="11">
        <v>-6.8242399999999995E-2</v>
      </c>
      <c r="AQ818" s="11">
        <v>-4.8546100000000002E-2</v>
      </c>
      <c r="AR818" s="11">
        <v>-2.7623600000000002E-2</v>
      </c>
      <c r="AS818" s="11">
        <v>-3.1998899999999997E-2</v>
      </c>
      <c r="AT818" s="11">
        <v>-4.42916E-2</v>
      </c>
      <c r="AU818" s="11">
        <v>-5.8343100000000002E-2</v>
      </c>
      <c r="AV818" s="11">
        <v>-2.56709E-2</v>
      </c>
      <c r="AW818" s="11">
        <v>-7.0864999999999999E-3</v>
      </c>
      <c r="AX818" s="11">
        <v>9.8130000000000005E-3</v>
      </c>
      <c r="AY818" s="11">
        <v>-1.8923499999999999E-2</v>
      </c>
      <c r="AZ818" s="11">
        <v>-2.4882600000000001E-2</v>
      </c>
      <c r="BA818" s="11">
        <v>-5.0555299999999997E-2</v>
      </c>
      <c r="BB818" s="11">
        <v>-5.9095700000000001E-2</v>
      </c>
      <c r="BC818" s="11">
        <v>-6.0702699999999998E-2</v>
      </c>
      <c r="BD818" s="11">
        <v>-8.4224300000000002E-2</v>
      </c>
      <c r="BE818" s="11">
        <v>-8.5432900000000006E-2</v>
      </c>
      <c r="BF818" s="11">
        <v>-7.4760699999999999E-2</v>
      </c>
      <c r="BG818" s="11">
        <v>-6.3525600000000002E-2</v>
      </c>
      <c r="BH818" s="11">
        <v>-4.4575299999999998E-2</v>
      </c>
      <c r="BI818" s="11">
        <v>-2.22399E-2</v>
      </c>
      <c r="BJ818" s="11">
        <v>-2.6636199999999999E-2</v>
      </c>
      <c r="BK818" s="11">
        <v>-1.50676E-2</v>
      </c>
      <c r="BL818" s="11">
        <v>-2.3108099999999999E-2</v>
      </c>
      <c r="BM818" s="11">
        <v>-3.07446E-2</v>
      </c>
      <c r="BN818" s="11">
        <v>-3.41442E-2</v>
      </c>
      <c r="BO818" s="11">
        <v>-1.7753399999999999E-2</v>
      </c>
      <c r="BP818" s="11">
        <v>9.6854999999999997E-3</v>
      </c>
      <c r="BQ818" s="11">
        <v>8.1825000000000005E-3</v>
      </c>
      <c r="BR818" s="11">
        <v>-1.01852E-2</v>
      </c>
      <c r="BS818" s="11">
        <v>-2.64759E-2</v>
      </c>
      <c r="BT818" s="11">
        <v>7.7511000000000004E-3</v>
      </c>
      <c r="BU818" s="11">
        <v>2.7741700000000001E-2</v>
      </c>
      <c r="BV818" s="11">
        <v>4.3170300000000002E-2</v>
      </c>
      <c r="BW818" s="11">
        <v>1.59066E-2</v>
      </c>
      <c r="BX818" s="11">
        <v>1.5155800000000001E-2</v>
      </c>
      <c r="BY818" s="11">
        <v>-8.8853000000000005E-3</v>
      </c>
      <c r="BZ818" s="11">
        <v>-1.8580900000000001E-2</v>
      </c>
      <c r="CA818" s="11">
        <v>-2.3535299999999999E-2</v>
      </c>
      <c r="CB818" s="11">
        <v>-2.9832899999999999E-2</v>
      </c>
      <c r="CC818" s="11">
        <v>-3.60515E-2</v>
      </c>
      <c r="CD818" s="11">
        <v>-2.9748699999999999E-2</v>
      </c>
      <c r="CE818" s="11">
        <v>-2.04434E-2</v>
      </c>
      <c r="CF818" s="11">
        <v>-5.2797E-3</v>
      </c>
      <c r="CG818" s="11">
        <v>1.1141699999999999E-2</v>
      </c>
      <c r="CH818" s="11">
        <v>8.9753999999999997E-3</v>
      </c>
      <c r="CI818" s="11">
        <v>2.13197E-2</v>
      </c>
      <c r="CJ818" s="11">
        <v>1.2782E-2</v>
      </c>
      <c r="CK818" s="11">
        <v>8.9198000000000003E-3</v>
      </c>
      <c r="CL818" s="11">
        <v>-4.5899999999999998E-5</v>
      </c>
      <c r="CM818" s="11">
        <v>1.30394E-2</v>
      </c>
      <c r="CN818" s="11">
        <v>4.6994599999999997E-2</v>
      </c>
      <c r="CO818" s="11">
        <v>4.8363999999999997E-2</v>
      </c>
      <c r="CP818" s="11">
        <v>2.39212E-2</v>
      </c>
      <c r="CQ818" s="11">
        <v>5.3912999999999999E-3</v>
      </c>
      <c r="CR818" s="11">
        <v>4.11732E-2</v>
      </c>
      <c r="CS818" s="11">
        <v>6.2569899999999998E-2</v>
      </c>
      <c r="CT818" s="11">
        <v>7.6527700000000004E-2</v>
      </c>
      <c r="CU818" s="11">
        <v>5.07366E-2</v>
      </c>
      <c r="CV818" s="11">
        <v>5.5194100000000003E-2</v>
      </c>
      <c r="CW818" s="11">
        <v>3.2784800000000003E-2</v>
      </c>
      <c r="CX818" s="11">
        <v>2.19338E-2</v>
      </c>
      <c r="CY818" s="11">
        <v>1.3632E-2</v>
      </c>
      <c r="CZ818" s="11">
        <v>3.3067600000000003E-2</v>
      </c>
      <c r="DA818" s="11">
        <v>3.0021699999999998E-2</v>
      </c>
      <c r="DB818" s="11">
        <v>2.7365299999999999E-2</v>
      </c>
      <c r="DC818" s="11">
        <v>2.6192099999999999E-2</v>
      </c>
      <c r="DD818" s="11">
        <v>2.3890000000000002E-2</v>
      </c>
      <c r="DE818" s="11">
        <v>2.0294599999999999E-2</v>
      </c>
      <c r="DF818" s="11">
        <v>2.16504E-2</v>
      </c>
      <c r="DG818" s="11">
        <v>2.21219E-2</v>
      </c>
      <c r="DH818" s="11">
        <v>2.1819600000000001E-2</v>
      </c>
      <c r="DI818" s="11">
        <v>2.4114199999999999E-2</v>
      </c>
      <c r="DJ818" s="11">
        <v>2.07303E-2</v>
      </c>
      <c r="DK818" s="11">
        <v>1.87207E-2</v>
      </c>
      <c r="DL818" s="11">
        <v>2.2682299999999999E-2</v>
      </c>
      <c r="DM818" s="11">
        <v>2.4428600000000002E-2</v>
      </c>
      <c r="DN818" s="11">
        <v>2.0735199999999999E-2</v>
      </c>
      <c r="DO818" s="11">
        <v>1.9373899999999999E-2</v>
      </c>
      <c r="DP818" s="11">
        <v>2.0319199999999999E-2</v>
      </c>
      <c r="DQ818" s="11">
        <v>2.1173999999999998E-2</v>
      </c>
      <c r="DR818" s="11">
        <v>2.0279800000000001E-2</v>
      </c>
      <c r="DS818" s="11">
        <v>2.1175200000000002E-2</v>
      </c>
      <c r="DT818" s="11">
        <v>2.4341600000000001E-2</v>
      </c>
      <c r="DU818" s="11">
        <v>2.5333600000000001E-2</v>
      </c>
      <c r="DV818" s="11">
        <v>2.4631199999999999E-2</v>
      </c>
      <c r="DW818" s="11">
        <v>2.2596100000000001E-2</v>
      </c>
      <c r="DX818" s="11">
        <v>0.36661949999999999</v>
      </c>
      <c r="DY818" s="11">
        <v>1.5509999999999999E-2</v>
      </c>
      <c r="DZ818" s="11">
        <v>1.7665299999999998E-2</v>
      </c>
      <c r="EA818" s="11">
        <v>54.427709999999998</v>
      </c>
      <c r="EB818" s="11">
        <v>53.77666</v>
      </c>
      <c r="EC818" s="11">
        <v>55.780589999999997</v>
      </c>
      <c r="ED818" s="11">
        <v>54.687480000000001</v>
      </c>
      <c r="EE818" s="11">
        <v>53.983260000000001</v>
      </c>
      <c r="EF818" s="11">
        <v>53.368679999999998</v>
      </c>
      <c r="EG818" s="11">
        <v>52.921199999999999</v>
      </c>
      <c r="EH818" s="11">
        <v>52.904110000000003</v>
      </c>
      <c r="EI818" s="11">
        <v>54.681040000000003</v>
      </c>
      <c r="EJ818" s="11">
        <v>57.97701</v>
      </c>
      <c r="EK818" s="11">
        <v>61.629399999999997</v>
      </c>
      <c r="EL818" s="11">
        <v>64.405299999999997</v>
      </c>
      <c r="EM818" s="11">
        <v>66.193169999999995</v>
      </c>
      <c r="EN818" s="11">
        <v>66.94256</v>
      </c>
      <c r="EO818" s="11">
        <v>66.894850000000005</v>
      </c>
      <c r="EP818" s="11">
        <v>66.994050000000001</v>
      </c>
      <c r="EQ818" s="11">
        <v>66.514629999999997</v>
      </c>
      <c r="ER818" s="11">
        <v>65.576279999999997</v>
      </c>
      <c r="ES818" s="11">
        <v>63.955300000000001</v>
      </c>
      <c r="ET818" s="11">
        <v>61.57808</v>
      </c>
      <c r="EU818" s="11">
        <v>58.994790000000002</v>
      </c>
      <c r="EV818" s="11">
        <v>57.80395</v>
      </c>
      <c r="EW818" s="11">
        <v>56.641979999999997</v>
      </c>
      <c r="EX818" s="11">
        <v>55.759920000000001</v>
      </c>
      <c r="EY818" s="11">
        <v>0</v>
      </c>
      <c r="EZ818" s="11"/>
      <c r="FA818" s="11"/>
      <c r="FB818" s="11"/>
      <c r="FC818" s="11"/>
      <c r="FD818" s="11"/>
      <c r="FE818" s="11"/>
      <c r="FF818" s="11"/>
      <c r="FG818" s="11"/>
      <c r="FH818" s="11"/>
      <c r="FI818" s="11"/>
      <c r="FJ818" s="11"/>
      <c r="FK818" s="11"/>
      <c r="FL818" s="11"/>
      <c r="FM818" s="11"/>
      <c r="FN818" s="11"/>
      <c r="FO818" s="11"/>
      <c r="FP818" s="11"/>
      <c r="FQ818" s="11"/>
      <c r="FR818" s="11"/>
      <c r="FS818" s="11"/>
      <c r="FT818" s="11"/>
      <c r="FU818" s="11"/>
      <c r="FV818" s="11"/>
      <c r="HY818" s="37"/>
      <c r="IA818" s="37"/>
    </row>
    <row r="819" spans="1:235" x14ac:dyDescent="0.25">
      <c r="A819" t="s">
        <v>112</v>
      </c>
      <c r="B819" t="s">
        <v>142</v>
      </c>
      <c r="C819" t="s">
        <v>0</v>
      </c>
      <c r="D819" t="s">
        <v>143</v>
      </c>
      <c r="E819" s="38" t="s">
        <v>116</v>
      </c>
      <c r="F819" t="s">
        <v>105</v>
      </c>
      <c r="G819" s="11">
        <v>2196</v>
      </c>
      <c r="H819" s="11">
        <v>1.885019</v>
      </c>
      <c r="I819" s="11">
        <v>1.7632460000000001</v>
      </c>
      <c r="J819" s="11">
        <v>1.6517090000000001</v>
      </c>
      <c r="K819" s="11">
        <v>1.581979</v>
      </c>
      <c r="L819" s="11">
        <v>1.582811</v>
      </c>
      <c r="M819" s="11">
        <v>1.6280399999999999</v>
      </c>
      <c r="N819" s="11">
        <v>1.6847240000000001</v>
      </c>
      <c r="O819" s="11">
        <v>1.059483</v>
      </c>
      <c r="P819" s="11">
        <v>-0.5296786</v>
      </c>
      <c r="Q819" s="11">
        <v>-2.3384909999999999</v>
      </c>
      <c r="R819" s="11">
        <v>-4.0150509999999997</v>
      </c>
      <c r="S819" s="11">
        <v>-5.1635879999999998</v>
      </c>
      <c r="T819" s="11">
        <v>-5.9004009999999996</v>
      </c>
      <c r="U819" s="11">
        <v>-6.278359</v>
      </c>
      <c r="V819" s="11">
        <v>-6.0981839999999998</v>
      </c>
      <c r="W819" s="11">
        <v>-5.1363599999999998</v>
      </c>
      <c r="X819" s="11">
        <v>-3.1322619999999999</v>
      </c>
      <c r="Y819" s="11">
        <v>-0.6932256</v>
      </c>
      <c r="Z819" s="11">
        <v>1.4498409999999999</v>
      </c>
      <c r="AA819" s="11">
        <v>2.3367209999999998</v>
      </c>
      <c r="AB819" s="11">
        <v>2.3912740000000001</v>
      </c>
      <c r="AC819" s="11">
        <v>2.3092380000000001</v>
      </c>
      <c r="AD819" s="11">
        <v>2.0869960000000001</v>
      </c>
      <c r="AE819" s="11">
        <v>1.801018</v>
      </c>
      <c r="AF819" s="11">
        <v>-0.3044</v>
      </c>
      <c r="AG819" s="11">
        <v>-0.29605209999999998</v>
      </c>
      <c r="AH819" s="11">
        <v>-0.2630207</v>
      </c>
      <c r="AI819" s="11">
        <v>-0.2341105</v>
      </c>
      <c r="AJ819" s="11">
        <v>-0.1841806</v>
      </c>
      <c r="AK819" s="11">
        <v>-0.12214469999999999</v>
      </c>
      <c r="AL819" s="11">
        <v>-0.1366965</v>
      </c>
      <c r="AM819" s="11">
        <v>-0.1129951</v>
      </c>
      <c r="AN819" s="11">
        <v>-0.12956000000000001</v>
      </c>
      <c r="AO819" s="11">
        <v>-0.15461800000000001</v>
      </c>
      <c r="AP819" s="11">
        <v>-0.1498604</v>
      </c>
      <c r="AQ819" s="11">
        <v>-0.1066073</v>
      </c>
      <c r="AR819" s="11">
        <v>-6.0661300000000001E-2</v>
      </c>
      <c r="AS819" s="11">
        <v>-7.0269600000000002E-2</v>
      </c>
      <c r="AT819" s="11">
        <v>-9.7264500000000004E-2</v>
      </c>
      <c r="AU819" s="11">
        <v>-0.1281214</v>
      </c>
      <c r="AV819" s="11">
        <v>-5.6373399999999997E-2</v>
      </c>
      <c r="AW819" s="11">
        <v>-1.55619E-2</v>
      </c>
      <c r="AX819" s="11">
        <v>2.15493E-2</v>
      </c>
      <c r="AY819" s="11">
        <v>-4.1556000000000003E-2</v>
      </c>
      <c r="AZ819" s="11">
        <v>-5.4642099999999999E-2</v>
      </c>
      <c r="BA819" s="11">
        <v>-0.11101949999999999</v>
      </c>
      <c r="BB819" s="11">
        <v>-0.1297741</v>
      </c>
      <c r="BC819" s="11">
        <v>-0.133303</v>
      </c>
      <c r="BD819" s="11">
        <v>-0.1849565</v>
      </c>
      <c r="BE819" s="11">
        <v>-0.18761059999999999</v>
      </c>
      <c r="BF819" s="11">
        <v>-0.1641744</v>
      </c>
      <c r="BG819" s="11">
        <v>-0.13950209999999999</v>
      </c>
      <c r="BH819" s="11">
        <v>-9.7887399999999999E-2</v>
      </c>
      <c r="BI819" s="11">
        <v>-4.8838699999999999E-2</v>
      </c>
      <c r="BJ819" s="11">
        <v>-5.8493200000000002E-2</v>
      </c>
      <c r="BK819" s="11">
        <v>-3.30885E-2</v>
      </c>
      <c r="BL819" s="11">
        <v>-5.0745400000000003E-2</v>
      </c>
      <c r="BM819" s="11">
        <v>-6.7515000000000006E-2</v>
      </c>
      <c r="BN819" s="11">
        <v>-7.4980599999999994E-2</v>
      </c>
      <c r="BO819" s="11">
        <v>-3.8986399999999997E-2</v>
      </c>
      <c r="BP819" s="11">
        <v>2.1269400000000001E-2</v>
      </c>
      <c r="BQ819" s="11">
        <v>1.79688E-2</v>
      </c>
      <c r="BR819" s="11">
        <v>-2.2366799999999999E-2</v>
      </c>
      <c r="BS819" s="11">
        <v>-5.8141100000000001E-2</v>
      </c>
      <c r="BT819" s="11">
        <v>1.7021399999999999E-2</v>
      </c>
      <c r="BU819" s="11">
        <v>6.0920799999999997E-2</v>
      </c>
      <c r="BV819" s="11">
        <v>9.48021E-2</v>
      </c>
      <c r="BW819" s="11">
        <v>3.4930799999999998E-2</v>
      </c>
      <c r="BX819" s="11">
        <v>3.3282100000000002E-2</v>
      </c>
      <c r="BY819" s="11">
        <v>-1.9512000000000002E-2</v>
      </c>
      <c r="BZ819" s="11">
        <v>-4.0803699999999998E-2</v>
      </c>
      <c r="CA819" s="11">
        <v>-5.16835E-2</v>
      </c>
      <c r="CB819" s="11">
        <v>-6.5513100000000005E-2</v>
      </c>
      <c r="CC819" s="11">
        <v>-7.9169100000000006E-2</v>
      </c>
      <c r="CD819" s="11">
        <v>-6.5328200000000003E-2</v>
      </c>
      <c r="CE819" s="11">
        <v>-4.4893799999999998E-2</v>
      </c>
      <c r="CF819" s="11">
        <v>-1.15943E-2</v>
      </c>
      <c r="CG819" s="11">
        <v>2.4467200000000001E-2</v>
      </c>
      <c r="CH819" s="11">
        <v>1.9710100000000001E-2</v>
      </c>
      <c r="CI819" s="11">
        <v>4.6817999999999999E-2</v>
      </c>
      <c r="CJ819" s="11">
        <v>2.8069199999999999E-2</v>
      </c>
      <c r="CK819" s="11">
        <v>1.9587899999999998E-2</v>
      </c>
      <c r="CL819" s="11">
        <v>-1.008E-4</v>
      </c>
      <c r="CM819" s="11">
        <v>2.86345E-2</v>
      </c>
      <c r="CN819" s="11">
        <v>0.1032001</v>
      </c>
      <c r="CO819" s="11">
        <v>0.1062073</v>
      </c>
      <c r="CP819" s="11">
        <v>5.2530899999999998E-2</v>
      </c>
      <c r="CQ819" s="11">
        <v>1.1839199999999999E-2</v>
      </c>
      <c r="CR819" s="11">
        <v>9.0416300000000005E-2</v>
      </c>
      <c r="CS819" s="11">
        <v>0.13740350000000001</v>
      </c>
      <c r="CT819" s="11">
        <v>0.1680548</v>
      </c>
      <c r="CU819" s="11">
        <v>0.11141769999999999</v>
      </c>
      <c r="CV819" s="11">
        <v>0.1212063</v>
      </c>
      <c r="CW819" s="11">
        <v>7.1995400000000001E-2</v>
      </c>
      <c r="CX819" s="11">
        <v>4.81667E-2</v>
      </c>
      <c r="CY819" s="11">
        <v>2.9935900000000001E-2</v>
      </c>
      <c r="CZ819" s="11">
        <v>7.26165E-2</v>
      </c>
      <c r="DA819" s="11">
        <v>6.5927700000000006E-2</v>
      </c>
      <c r="DB819" s="11">
        <v>6.00942E-2</v>
      </c>
      <c r="DC819" s="11">
        <v>5.7517800000000001E-2</v>
      </c>
      <c r="DD819" s="11">
        <v>5.2462500000000002E-2</v>
      </c>
      <c r="DE819" s="11">
        <v>4.45669E-2</v>
      </c>
      <c r="DF819" s="11">
        <v>4.7544200000000002E-2</v>
      </c>
      <c r="DG819" s="11">
        <v>4.8579700000000003E-2</v>
      </c>
      <c r="DH819" s="11">
        <v>4.7915899999999997E-2</v>
      </c>
      <c r="DI819" s="11">
        <v>5.2954800000000003E-2</v>
      </c>
      <c r="DJ819" s="11">
        <v>4.55237E-2</v>
      </c>
      <c r="DK819" s="11">
        <v>4.1110599999999997E-2</v>
      </c>
      <c r="DL819" s="11">
        <v>4.9810300000000002E-2</v>
      </c>
      <c r="DM819" s="11">
        <v>5.3645199999999997E-2</v>
      </c>
      <c r="DN819" s="11">
        <v>4.5534499999999999E-2</v>
      </c>
      <c r="DO819" s="11">
        <v>4.2544999999999999E-2</v>
      </c>
      <c r="DP819" s="11">
        <v>4.4620899999999998E-2</v>
      </c>
      <c r="DQ819" s="11">
        <v>4.6498200000000003E-2</v>
      </c>
      <c r="DR819" s="11">
        <v>4.4534499999999998E-2</v>
      </c>
      <c r="DS819" s="11">
        <v>4.6500699999999999E-2</v>
      </c>
      <c r="DT819" s="11">
        <v>5.3454099999999997E-2</v>
      </c>
      <c r="DU819" s="11">
        <v>5.5632599999999997E-2</v>
      </c>
      <c r="DV819" s="11">
        <v>5.4090199999999998E-2</v>
      </c>
      <c r="DW819" s="11">
        <v>4.9621100000000001E-2</v>
      </c>
      <c r="DX819" s="11">
        <v>0.80509640000000005</v>
      </c>
      <c r="DY819" s="11">
        <v>3.406E-2</v>
      </c>
      <c r="DZ819" s="11">
        <v>3.8792899999999998E-2</v>
      </c>
      <c r="EA819" s="11">
        <v>54.427709999999998</v>
      </c>
      <c r="EB819" s="11">
        <v>53.77666</v>
      </c>
      <c r="EC819" s="11">
        <v>55.780589999999997</v>
      </c>
      <c r="ED819" s="11">
        <v>54.687480000000001</v>
      </c>
      <c r="EE819" s="11">
        <v>53.983260000000001</v>
      </c>
      <c r="EF819" s="11">
        <v>53.368679999999998</v>
      </c>
      <c r="EG819" s="11">
        <v>52.921199999999999</v>
      </c>
      <c r="EH819" s="11">
        <v>52.904110000000003</v>
      </c>
      <c r="EI819" s="11">
        <v>54.681040000000003</v>
      </c>
      <c r="EJ819" s="11">
        <v>57.97701</v>
      </c>
      <c r="EK819" s="11">
        <v>61.629399999999997</v>
      </c>
      <c r="EL819" s="11">
        <v>64.405299999999997</v>
      </c>
      <c r="EM819" s="11">
        <v>66.193169999999995</v>
      </c>
      <c r="EN819" s="11">
        <v>66.94256</v>
      </c>
      <c r="EO819" s="11">
        <v>66.894850000000005</v>
      </c>
      <c r="EP819" s="11">
        <v>66.994050000000001</v>
      </c>
      <c r="EQ819" s="11">
        <v>66.514629999999997</v>
      </c>
      <c r="ER819" s="11">
        <v>65.576279999999997</v>
      </c>
      <c r="ES819" s="11">
        <v>63.955300000000001</v>
      </c>
      <c r="ET819" s="11">
        <v>61.57808</v>
      </c>
      <c r="EU819" s="11">
        <v>58.994790000000002</v>
      </c>
      <c r="EV819" s="11">
        <v>57.80395</v>
      </c>
      <c r="EW819" s="11">
        <v>56.641979999999997</v>
      </c>
      <c r="EX819" s="11">
        <v>55.759920000000001</v>
      </c>
      <c r="EY819" s="11">
        <v>0</v>
      </c>
      <c r="EZ819" s="11"/>
      <c r="FA819" s="11"/>
      <c r="FB819" s="11"/>
      <c r="FC819" s="11"/>
      <c r="FD819" s="11"/>
      <c r="FE819" s="11"/>
      <c r="FF819" s="11"/>
      <c r="FG819" s="11"/>
      <c r="FH819" s="11"/>
      <c r="FI819" s="11"/>
      <c r="FJ819" s="11"/>
      <c r="FK819" s="11"/>
      <c r="FL819" s="11"/>
      <c r="FM819" s="11"/>
      <c r="FN819" s="11"/>
      <c r="FO819" s="11"/>
      <c r="FP819" s="11"/>
      <c r="FQ819" s="11"/>
      <c r="FR819" s="11"/>
      <c r="FS819" s="11"/>
      <c r="FT819" s="11"/>
      <c r="FU819" s="11"/>
      <c r="FV819" s="11"/>
      <c r="HY819" s="37"/>
    </row>
    <row r="820" spans="1:235" x14ac:dyDescent="0.25">
      <c r="A820" t="s">
        <v>112</v>
      </c>
      <c r="B820" t="s">
        <v>142</v>
      </c>
      <c r="C820" t="s">
        <v>88</v>
      </c>
      <c r="D820" t="s">
        <v>143</v>
      </c>
      <c r="E820" s="38" t="s">
        <v>233</v>
      </c>
      <c r="F820" t="s">
        <v>105</v>
      </c>
      <c r="G820" s="11">
        <v>2196</v>
      </c>
      <c r="H820" s="11">
        <v>0.82472769999999995</v>
      </c>
      <c r="I820" s="11">
        <v>0.76772629999999997</v>
      </c>
      <c r="J820" s="11">
        <v>0.71797999999999995</v>
      </c>
      <c r="K820" s="11">
        <v>0.68488570000000004</v>
      </c>
      <c r="L820" s="11">
        <v>0.67586679999999999</v>
      </c>
      <c r="M820" s="11">
        <v>0.68696089999999999</v>
      </c>
      <c r="N820" s="11">
        <v>0.7233695</v>
      </c>
      <c r="O820" s="11">
        <v>0.70068419999999998</v>
      </c>
      <c r="P820" s="11">
        <v>0.47687889999999999</v>
      </c>
      <c r="Q820" s="11">
        <v>0.28778700000000002</v>
      </c>
      <c r="R820" s="11">
        <v>2.51002E-2</v>
      </c>
      <c r="S820" s="11">
        <v>-0.13577330000000001</v>
      </c>
      <c r="T820" s="11">
        <v>-0.39305479999999998</v>
      </c>
      <c r="U820" s="11">
        <v>-0.97264090000000003</v>
      </c>
      <c r="V820" s="11">
        <v>-1.34541</v>
      </c>
      <c r="W820" s="11">
        <v>-0.88757940000000002</v>
      </c>
      <c r="X820" s="11">
        <v>-5.0067599999999997E-2</v>
      </c>
      <c r="Y820" s="11">
        <v>0.64630750000000003</v>
      </c>
      <c r="Z820" s="11">
        <v>1.0165230000000001</v>
      </c>
      <c r="AA820" s="11">
        <v>1.1198319999999999</v>
      </c>
      <c r="AB820" s="11">
        <v>1.1133029999999999</v>
      </c>
      <c r="AC820" s="11">
        <v>1.0611429999999999</v>
      </c>
      <c r="AD820" s="11">
        <v>0.9634781</v>
      </c>
      <c r="AE820" s="11">
        <v>0.8027282</v>
      </c>
      <c r="AF820" s="11">
        <v>-0.13381319999999999</v>
      </c>
      <c r="AG820" s="11">
        <v>-0.13634289999999999</v>
      </c>
      <c r="AH820" s="11">
        <v>-0.1192597</v>
      </c>
      <c r="AI820" s="11">
        <v>-0.108302</v>
      </c>
      <c r="AJ820" s="11">
        <v>-8.5747100000000007E-2</v>
      </c>
      <c r="AK820" s="11">
        <v>-5.5529299999999997E-2</v>
      </c>
      <c r="AL820" s="11">
        <v>-6.2362399999999998E-2</v>
      </c>
      <c r="AM820" s="11">
        <v>-5.28852E-2</v>
      </c>
      <c r="AN820" s="11">
        <v>-6.20729E-2</v>
      </c>
      <c r="AO820" s="11">
        <v>-7.26633E-2</v>
      </c>
      <c r="AP820" s="11">
        <v>-6.9970900000000003E-2</v>
      </c>
      <c r="AQ820" s="11">
        <v>-5.2121000000000001E-2</v>
      </c>
      <c r="AR820" s="11">
        <v>-3.6941500000000002E-2</v>
      </c>
      <c r="AS820" s="11">
        <v>-4.1797300000000003E-2</v>
      </c>
      <c r="AT820" s="11">
        <v>-5.2905000000000001E-2</v>
      </c>
      <c r="AU820" s="11">
        <v>-6.1763499999999999E-2</v>
      </c>
      <c r="AV820" s="11">
        <v>-2.8367E-2</v>
      </c>
      <c r="AW820" s="11">
        <v>-8.2264E-3</v>
      </c>
      <c r="AX820" s="11">
        <v>7.6822000000000001E-3</v>
      </c>
      <c r="AY820" s="11">
        <v>-1.9479099999999999E-2</v>
      </c>
      <c r="AZ820" s="11">
        <v>-2.1610399999999998E-2</v>
      </c>
      <c r="BA820" s="11">
        <v>-4.3796099999999998E-2</v>
      </c>
      <c r="BB820" s="11">
        <v>-5.1779699999999998E-2</v>
      </c>
      <c r="BC820" s="11">
        <v>-5.5733699999999997E-2</v>
      </c>
      <c r="BD820" s="11">
        <v>-7.9225000000000004E-2</v>
      </c>
      <c r="BE820" s="11">
        <v>-8.6854799999999996E-2</v>
      </c>
      <c r="BF820" s="11">
        <v>-7.4601799999999996E-2</v>
      </c>
      <c r="BG820" s="11">
        <v>-6.5541100000000005E-2</v>
      </c>
      <c r="BH820" s="11">
        <v>-4.7132899999999998E-2</v>
      </c>
      <c r="BI820" s="11">
        <v>-2.2365300000000001E-2</v>
      </c>
      <c r="BJ820" s="11">
        <v>-2.69825E-2</v>
      </c>
      <c r="BK820" s="11">
        <v>-1.63949E-2</v>
      </c>
      <c r="BL820" s="11">
        <v>-2.5514499999999999E-2</v>
      </c>
      <c r="BM820" s="11">
        <v>-3.2632399999999999E-2</v>
      </c>
      <c r="BN820" s="11">
        <v>-3.5175600000000001E-2</v>
      </c>
      <c r="BO820" s="11">
        <v>-2.0057100000000001E-2</v>
      </c>
      <c r="BP820" s="11">
        <v>6.3469999999999998E-4</v>
      </c>
      <c r="BQ820" s="11">
        <v>-1.7045999999999999E-3</v>
      </c>
      <c r="BR820" s="11">
        <v>-1.8773999999999999E-2</v>
      </c>
      <c r="BS820" s="11">
        <v>-2.9947499999999998E-2</v>
      </c>
      <c r="BT820" s="11">
        <v>4.8570999999999996E-3</v>
      </c>
      <c r="BU820" s="11">
        <v>2.5912000000000001E-2</v>
      </c>
      <c r="BV820" s="11">
        <v>4.0338499999999999E-2</v>
      </c>
      <c r="BW820" s="11">
        <v>1.53458E-2</v>
      </c>
      <c r="BX820" s="11">
        <v>1.81189E-2</v>
      </c>
      <c r="BY820" s="11">
        <v>-3.0005000000000001E-3</v>
      </c>
      <c r="BZ820" s="11">
        <v>-1.1720599999999999E-2</v>
      </c>
      <c r="CA820" s="11">
        <v>-1.8651399999999999E-2</v>
      </c>
      <c r="CB820" s="11">
        <v>-2.46368E-2</v>
      </c>
      <c r="CC820" s="11">
        <v>-3.7366700000000003E-2</v>
      </c>
      <c r="CD820" s="11">
        <v>-2.99438E-2</v>
      </c>
      <c r="CE820" s="11">
        <v>-2.27803E-2</v>
      </c>
      <c r="CF820" s="11">
        <v>-8.5187000000000006E-3</v>
      </c>
      <c r="CG820" s="11">
        <v>1.07987E-2</v>
      </c>
      <c r="CH820" s="11">
        <v>8.3973999999999993E-3</v>
      </c>
      <c r="CI820" s="11">
        <v>2.00953E-2</v>
      </c>
      <c r="CJ820" s="11">
        <v>1.1044E-2</v>
      </c>
      <c r="CK820" s="11">
        <v>7.3984999999999997E-3</v>
      </c>
      <c r="CL820" s="11">
        <v>-3.8039999999999998E-4</v>
      </c>
      <c r="CM820" s="11">
        <v>1.20068E-2</v>
      </c>
      <c r="CN820" s="11">
        <v>3.8210899999999999E-2</v>
      </c>
      <c r="CO820" s="11">
        <v>3.8387999999999999E-2</v>
      </c>
      <c r="CP820" s="11">
        <v>1.53569E-2</v>
      </c>
      <c r="CQ820" s="11">
        <v>1.8686E-3</v>
      </c>
      <c r="CR820" s="11">
        <v>3.8081299999999998E-2</v>
      </c>
      <c r="CS820" s="11">
        <v>6.00505E-2</v>
      </c>
      <c r="CT820" s="11">
        <v>7.2994900000000001E-2</v>
      </c>
      <c r="CU820" s="11">
        <v>5.0170699999999999E-2</v>
      </c>
      <c r="CV820" s="11">
        <v>5.78481E-2</v>
      </c>
      <c r="CW820" s="11">
        <v>3.7795099999999998E-2</v>
      </c>
      <c r="CX820" s="11">
        <v>2.8338499999999999E-2</v>
      </c>
      <c r="CY820" s="11">
        <v>1.84309E-2</v>
      </c>
      <c r="CZ820" s="11">
        <v>3.31872E-2</v>
      </c>
      <c r="DA820" s="11">
        <v>3.0086600000000002E-2</v>
      </c>
      <c r="DB820" s="11">
        <v>2.71501E-2</v>
      </c>
      <c r="DC820" s="11">
        <v>2.59968E-2</v>
      </c>
      <c r="DD820" s="11">
        <v>2.3475800000000002E-2</v>
      </c>
      <c r="DE820" s="11">
        <v>2.0162300000000001E-2</v>
      </c>
      <c r="DF820" s="11">
        <v>2.1509500000000001E-2</v>
      </c>
      <c r="DG820" s="11">
        <v>2.2184499999999999E-2</v>
      </c>
      <c r="DH820" s="11">
        <v>2.2225999999999999E-2</v>
      </c>
      <c r="DI820" s="11">
        <v>2.43371E-2</v>
      </c>
      <c r="DJ820" s="11">
        <v>2.1153999999999999E-2</v>
      </c>
      <c r="DK820" s="11">
        <v>1.94935E-2</v>
      </c>
      <c r="DL820" s="11">
        <v>2.2844699999999999E-2</v>
      </c>
      <c r="DM820" s="11">
        <v>2.43746E-2</v>
      </c>
      <c r="DN820" s="11">
        <v>2.07501E-2</v>
      </c>
      <c r="DO820" s="11">
        <v>1.93428E-2</v>
      </c>
      <c r="DP820" s="11">
        <v>2.0198799999999999E-2</v>
      </c>
      <c r="DQ820" s="11">
        <v>2.0754700000000001E-2</v>
      </c>
      <c r="DR820" s="11">
        <v>1.9853599999999999E-2</v>
      </c>
      <c r="DS820" s="11">
        <v>2.1172E-2</v>
      </c>
      <c r="DT820" s="11">
        <v>2.41537E-2</v>
      </c>
      <c r="DU820" s="11">
        <v>2.4802000000000001E-2</v>
      </c>
      <c r="DV820" s="11">
        <v>2.4354199999999999E-2</v>
      </c>
      <c r="DW820" s="11">
        <v>2.2544399999999999E-2</v>
      </c>
      <c r="DX820" s="11">
        <v>0.36425150000000001</v>
      </c>
      <c r="DY820" s="11">
        <v>1.5469699999999999E-2</v>
      </c>
      <c r="DZ820" s="11">
        <v>1.7351399999999999E-2</v>
      </c>
      <c r="EA820" s="11">
        <v>59.380180000000003</v>
      </c>
      <c r="EB820" s="11">
        <v>58.9</v>
      </c>
      <c r="EC820" s="11">
        <v>58.897300000000001</v>
      </c>
      <c r="ED820" s="11">
        <v>58.86486</v>
      </c>
      <c r="EE820" s="11">
        <v>58.449550000000002</v>
      </c>
      <c r="EF820" s="11">
        <v>58.390090000000001</v>
      </c>
      <c r="EG820" s="11">
        <v>58.155859999999997</v>
      </c>
      <c r="EH820" s="11">
        <v>57.805399999999999</v>
      </c>
      <c r="EI820" s="11">
        <v>57.902700000000003</v>
      </c>
      <c r="EJ820" s="11">
        <v>59.308109999999999</v>
      </c>
      <c r="EK820" s="11">
        <v>60.27928</v>
      </c>
      <c r="EL820" s="11">
        <v>61.214410000000001</v>
      </c>
      <c r="EM820" s="11">
        <v>61.901800000000001</v>
      </c>
      <c r="EN820" s="11">
        <v>61.931530000000002</v>
      </c>
      <c r="EO820" s="11">
        <v>62.946849999999998</v>
      </c>
      <c r="EP820" s="11">
        <v>63.390090000000001</v>
      </c>
      <c r="EQ820" s="11">
        <v>63.0991</v>
      </c>
      <c r="ER820" s="11">
        <v>62.179279999999999</v>
      </c>
      <c r="ES820" s="11">
        <v>60.630629999999996</v>
      </c>
      <c r="ET820" s="11">
        <v>59.701799999999999</v>
      </c>
      <c r="EU820" s="11">
        <v>59.017119999999998</v>
      </c>
      <c r="EV820" s="11">
        <v>58.110810000000001</v>
      </c>
      <c r="EW820" s="11">
        <v>57.496400000000001</v>
      </c>
      <c r="EX820" s="11">
        <v>57.281979999999997</v>
      </c>
      <c r="EY820" s="11">
        <v>0</v>
      </c>
      <c r="EZ820" s="11"/>
      <c r="FA820" s="11"/>
      <c r="FB820" s="11"/>
      <c r="FC820" s="11"/>
      <c r="FD820" s="11"/>
      <c r="FE820" s="11"/>
      <c r="FF820" s="11"/>
      <c r="FG820" s="11"/>
      <c r="FH820" s="11"/>
      <c r="FI820" s="11"/>
      <c r="FJ820" s="11"/>
      <c r="FK820" s="11"/>
      <c r="FL820" s="11"/>
      <c r="FM820" s="11"/>
      <c r="FN820" s="11"/>
      <c r="FO820" s="11"/>
      <c r="FP820" s="11"/>
      <c r="FQ820" s="11"/>
      <c r="FR820" s="11"/>
      <c r="FS820" s="11"/>
      <c r="FT820" s="11"/>
      <c r="FU820" s="11"/>
      <c r="FV820" s="11"/>
    </row>
    <row r="821" spans="1:235" x14ac:dyDescent="0.25">
      <c r="A821" t="s">
        <v>112</v>
      </c>
      <c r="B821" t="s">
        <v>142</v>
      </c>
      <c r="C821" t="s">
        <v>0</v>
      </c>
      <c r="D821" t="s">
        <v>143</v>
      </c>
      <c r="E821" s="38" t="s">
        <v>233</v>
      </c>
      <c r="F821" t="s">
        <v>105</v>
      </c>
      <c r="G821" s="11">
        <v>2196</v>
      </c>
      <c r="H821" s="11">
        <v>1.811102</v>
      </c>
      <c r="I821" s="11">
        <v>1.685927</v>
      </c>
      <c r="J821" s="11">
        <v>1.576684</v>
      </c>
      <c r="K821" s="11">
        <v>1.5040089999999999</v>
      </c>
      <c r="L821" s="11">
        <v>1.4842040000000001</v>
      </c>
      <c r="M821" s="11">
        <v>1.5085660000000001</v>
      </c>
      <c r="N821" s="11">
        <v>1.5885199999999999</v>
      </c>
      <c r="O821" s="11">
        <v>1.5387029999999999</v>
      </c>
      <c r="P821" s="11">
        <v>1.047226</v>
      </c>
      <c r="Q821" s="11">
        <v>0.63198019999999999</v>
      </c>
      <c r="R821" s="11">
        <v>5.5120000000000002E-2</v>
      </c>
      <c r="S821" s="11">
        <v>-0.29815809999999998</v>
      </c>
      <c r="T821" s="11">
        <v>-0.86314820000000003</v>
      </c>
      <c r="U821" s="11">
        <v>-2.1359189999999999</v>
      </c>
      <c r="V821" s="11">
        <v>-2.9545210000000002</v>
      </c>
      <c r="W821" s="11">
        <v>-1.9491240000000001</v>
      </c>
      <c r="X821" s="11">
        <v>-0.10994859999999999</v>
      </c>
      <c r="Y821" s="11">
        <v>1.4192910000000001</v>
      </c>
      <c r="Z821" s="11">
        <v>2.2322860000000002</v>
      </c>
      <c r="AA821" s="11">
        <v>2.4591509999999999</v>
      </c>
      <c r="AB821" s="11">
        <v>2.4448129999999999</v>
      </c>
      <c r="AC821" s="11">
        <v>2.3302710000000002</v>
      </c>
      <c r="AD821" s="11">
        <v>2.1157979999999998</v>
      </c>
      <c r="AE821" s="11">
        <v>1.762791</v>
      </c>
      <c r="AF821" s="11">
        <v>-0.2938537</v>
      </c>
      <c r="AG821" s="11">
        <v>-0.29940909999999998</v>
      </c>
      <c r="AH821" s="11">
        <v>-0.26189440000000003</v>
      </c>
      <c r="AI821" s="11">
        <v>-0.23783119999999999</v>
      </c>
      <c r="AJ821" s="11">
        <v>-0.18830069999999999</v>
      </c>
      <c r="AK821" s="11">
        <v>-0.1219423</v>
      </c>
      <c r="AL821" s="11">
        <v>-0.13694790000000001</v>
      </c>
      <c r="AM821" s="11">
        <v>-0.1161358</v>
      </c>
      <c r="AN821" s="11">
        <v>-0.13631209999999999</v>
      </c>
      <c r="AO821" s="11">
        <v>-0.15956870000000001</v>
      </c>
      <c r="AP821" s="11">
        <v>-0.15365599999999999</v>
      </c>
      <c r="AQ821" s="11">
        <v>-0.1144578</v>
      </c>
      <c r="AR821" s="11">
        <v>-8.1123600000000004E-2</v>
      </c>
      <c r="AS821" s="11">
        <v>-9.1786800000000002E-2</v>
      </c>
      <c r="AT821" s="11">
        <v>-0.1161793</v>
      </c>
      <c r="AU821" s="11">
        <v>-0.13563269999999999</v>
      </c>
      <c r="AV821" s="11">
        <v>-6.2294000000000002E-2</v>
      </c>
      <c r="AW821" s="11">
        <v>-1.80652E-2</v>
      </c>
      <c r="AX821" s="11">
        <v>1.687E-2</v>
      </c>
      <c r="AY821" s="11">
        <v>-4.2776099999999997E-2</v>
      </c>
      <c r="AZ821" s="11">
        <v>-4.7456499999999999E-2</v>
      </c>
      <c r="BA821" s="11">
        <v>-9.6176200000000003E-2</v>
      </c>
      <c r="BB821" s="11">
        <v>-0.1137083</v>
      </c>
      <c r="BC821" s="11">
        <v>-0.12239129999999999</v>
      </c>
      <c r="BD821" s="11">
        <v>-0.1739781</v>
      </c>
      <c r="BE821" s="11">
        <v>-0.19073319999999999</v>
      </c>
      <c r="BF821" s="11">
        <v>-0.16382550000000001</v>
      </c>
      <c r="BG821" s="11">
        <v>-0.14392840000000001</v>
      </c>
      <c r="BH821" s="11">
        <v>-0.1035039</v>
      </c>
      <c r="BI821" s="11">
        <v>-4.9114100000000001E-2</v>
      </c>
      <c r="BJ821" s="11">
        <v>-5.9253699999999999E-2</v>
      </c>
      <c r="BK821" s="11">
        <v>-3.6003199999999999E-2</v>
      </c>
      <c r="BL821" s="11">
        <v>-5.6029700000000002E-2</v>
      </c>
      <c r="BM821" s="11">
        <v>-7.1660799999999997E-2</v>
      </c>
      <c r="BN821" s="11">
        <v>-7.7245599999999998E-2</v>
      </c>
      <c r="BO821" s="11">
        <v>-4.4045500000000001E-2</v>
      </c>
      <c r="BP821" s="11">
        <v>1.3937999999999999E-3</v>
      </c>
      <c r="BQ821" s="11">
        <v>-3.7434E-3</v>
      </c>
      <c r="BR821" s="11">
        <v>-4.1227800000000002E-2</v>
      </c>
      <c r="BS821" s="11">
        <v>-6.5764600000000006E-2</v>
      </c>
      <c r="BT821" s="11">
        <v>1.0666200000000001E-2</v>
      </c>
      <c r="BU821" s="11">
        <v>5.6902899999999999E-2</v>
      </c>
      <c r="BV821" s="11">
        <v>8.8583400000000007E-2</v>
      </c>
      <c r="BW821" s="11">
        <v>3.3699399999999997E-2</v>
      </c>
      <c r="BX821" s="11">
        <v>3.9788999999999998E-2</v>
      </c>
      <c r="BY821" s="11">
        <v>-6.5890999999999996E-3</v>
      </c>
      <c r="BZ821" s="11">
        <v>-2.5738400000000002E-2</v>
      </c>
      <c r="CA821" s="11">
        <v>-4.0958500000000002E-2</v>
      </c>
      <c r="CB821" s="11">
        <v>-5.4102499999999998E-2</v>
      </c>
      <c r="CC821" s="11">
        <v>-8.2057199999999997E-2</v>
      </c>
      <c r="CD821" s="11">
        <v>-6.5756599999999998E-2</v>
      </c>
      <c r="CE821" s="11">
        <v>-5.0025500000000001E-2</v>
      </c>
      <c r="CF821" s="11">
        <v>-1.8707000000000001E-2</v>
      </c>
      <c r="CG821" s="11">
        <v>2.3713999999999999E-2</v>
      </c>
      <c r="CH821" s="11">
        <v>1.8440600000000001E-2</v>
      </c>
      <c r="CI821" s="11">
        <v>4.4129399999999999E-2</v>
      </c>
      <c r="CJ821" s="11">
        <v>2.4252599999999999E-2</v>
      </c>
      <c r="CK821" s="11">
        <v>1.62471E-2</v>
      </c>
      <c r="CL821" s="11">
        <v>-8.3529999999999997E-4</v>
      </c>
      <c r="CM821" s="11">
        <v>2.6366899999999999E-2</v>
      </c>
      <c r="CN821" s="11">
        <v>8.3911200000000005E-2</v>
      </c>
      <c r="CO821" s="11">
        <v>8.43E-2</v>
      </c>
      <c r="CP821" s="11">
        <v>3.3723799999999998E-2</v>
      </c>
      <c r="CQ821" s="11">
        <v>4.1035000000000004E-3</v>
      </c>
      <c r="CR821" s="11">
        <v>8.3626400000000004E-2</v>
      </c>
      <c r="CS821" s="11">
        <v>0.13187090000000001</v>
      </c>
      <c r="CT821" s="11">
        <v>0.16029669999999999</v>
      </c>
      <c r="CU821" s="11">
        <v>0.11017490000000001</v>
      </c>
      <c r="CV821" s="11">
        <v>0.12703449999999999</v>
      </c>
      <c r="CW821" s="11">
        <v>8.2998100000000005E-2</v>
      </c>
      <c r="CX821" s="11">
        <v>6.2231399999999999E-2</v>
      </c>
      <c r="CY821" s="11">
        <v>4.0474200000000002E-2</v>
      </c>
      <c r="CZ821" s="11">
        <v>7.2879200000000005E-2</v>
      </c>
      <c r="DA821" s="11">
        <v>6.6070299999999998E-2</v>
      </c>
      <c r="DB821" s="11">
        <v>5.96217E-2</v>
      </c>
      <c r="DC821" s="11">
        <v>5.7088899999999998E-2</v>
      </c>
      <c r="DD821" s="11">
        <v>5.1552800000000003E-2</v>
      </c>
      <c r="DE821" s="11">
        <v>4.42764E-2</v>
      </c>
      <c r="DF821" s="11">
        <v>4.72348E-2</v>
      </c>
      <c r="DG821" s="11">
        <v>4.8717200000000002E-2</v>
      </c>
      <c r="DH821" s="11">
        <v>4.8808200000000003E-2</v>
      </c>
      <c r="DI821" s="11">
        <v>5.3444199999999997E-2</v>
      </c>
      <c r="DJ821" s="11">
        <v>4.6454200000000001E-2</v>
      </c>
      <c r="DK821" s="11">
        <v>4.2807699999999997E-2</v>
      </c>
      <c r="DL821" s="11">
        <v>5.0167000000000003E-2</v>
      </c>
      <c r="DM821" s="11">
        <v>5.3526600000000001E-2</v>
      </c>
      <c r="DN821" s="11">
        <v>4.5567299999999998E-2</v>
      </c>
      <c r="DO821" s="11">
        <v>4.2476800000000002E-2</v>
      </c>
      <c r="DP821" s="11">
        <v>4.4356699999999999E-2</v>
      </c>
      <c r="DQ821" s="11">
        <v>4.5577300000000001E-2</v>
      </c>
      <c r="DR821" s="11">
        <v>4.3598600000000001E-2</v>
      </c>
      <c r="DS821" s="11">
        <v>4.6493800000000002E-2</v>
      </c>
      <c r="DT821" s="11">
        <v>5.3041499999999998E-2</v>
      </c>
      <c r="DU821" s="11">
        <v>5.4465100000000002E-2</v>
      </c>
      <c r="DV821" s="11">
        <v>5.3481899999999999E-2</v>
      </c>
      <c r="DW821" s="11">
        <v>4.9507599999999999E-2</v>
      </c>
      <c r="DX821" s="11">
        <v>0.79989639999999995</v>
      </c>
      <c r="DY821" s="11">
        <v>3.3971500000000002E-2</v>
      </c>
      <c r="DZ821" s="11">
        <v>3.8103600000000001E-2</v>
      </c>
      <c r="EA821" s="11">
        <v>59.380180000000003</v>
      </c>
      <c r="EB821" s="11">
        <v>58.9</v>
      </c>
      <c r="EC821" s="11">
        <v>58.897300000000001</v>
      </c>
      <c r="ED821" s="11">
        <v>58.86486</v>
      </c>
      <c r="EE821" s="11">
        <v>58.449550000000002</v>
      </c>
      <c r="EF821" s="11">
        <v>58.390090000000001</v>
      </c>
      <c r="EG821" s="11">
        <v>58.155859999999997</v>
      </c>
      <c r="EH821" s="11">
        <v>57.805399999999999</v>
      </c>
      <c r="EI821" s="11">
        <v>57.902700000000003</v>
      </c>
      <c r="EJ821" s="11">
        <v>59.308109999999999</v>
      </c>
      <c r="EK821" s="11">
        <v>60.27928</v>
      </c>
      <c r="EL821" s="11">
        <v>61.214410000000001</v>
      </c>
      <c r="EM821" s="11">
        <v>61.901800000000001</v>
      </c>
      <c r="EN821" s="11">
        <v>61.931530000000002</v>
      </c>
      <c r="EO821" s="11">
        <v>62.946849999999998</v>
      </c>
      <c r="EP821" s="11">
        <v>63.390090000000001</v>
      </c>
      <c r="EQ821" s="11">
        <v>63.0991</v>
      </c>
      <c r="ER821" s="11">
        <v>62.179279999999999</v>
      </c>
      <c r="ES821" s="11">
        <v>60.630629999999996</v>
      </c>
      <c r="ET821" s="11">
        <v>59.701799999999999</v>
      </c>
      <c r="EU821" s="11">
        <v>59.017119999999998</v>
      </c>
      <c r="EV821" s="11">
        <v>58.110810000000001</v>
      </c>
      <c r="EW821" s="11">
        <v>57.496400000000001</v>
      </c>
      <c r="EX821" s="11">
        <v>57.281979999999997</v>
      </c>
      <c r="EY821" s="11">
        <v>0</v>
      </c>
      <c r="EZ821" s="11"/>
      <c r="FA821" s="11"/>
      <c r="FB821" s="11"/>
      <c r="FC821" s="11"/>
      <c r="FD821" s="11"/>
      <c r="FE821" s="11"/>
      <c r="FF821" s="11"/>
      <c r="FG821" s="11"/>
      <c r="FH821" s="11"/>
      <c r="FI821" s="11"/>
      <c r="FJ821" s="11"/>
      <c r="FK821" s="11"/>
      <c r="FL821" s="11"/>
      <c r="FM821" s="11"/>
      <c r="FN821" s="11"/>
      <c r="FO821" s="11"/>
      <c r="FP821" s="11"/>
      <c r="FQ821" s="11"/>
      <c r="FR821" s="11"/>
      <c r="FS821" s="11"/>
      <c r="FT821" s="11"/>
      <c r="FU821" s="11"/>
      <c r="FV821" s="11"/>
      <c r="HY821" s="37"/>
      <c r="IA821" s="37"/>
    </row>
    <row r="822" spans="1:235" x14ac:dyDescent="0.25">
      <c r="A822" t="s">
        <v>112</v>
      </c>
      <c r="B822" t="s">
        <v>142</v>
      </c>
      <c r="C822" t="s">
        <v>88</v>
      </c>
      <c r="D822" t="s">
        <v>143</v>
      </c>
      <c r="E822" s="38" t="s">
        <v>117</v>
      </c>
      <c r="F822" t="s">
        <v>105</v>
      </c>
      <c r="G822" s="11">
        <v>1981</v>
      </c>
      <c r="H822" s="11">
        <v>1.5131859999999999</v>
      </c>
      <c r="I822" s="11">
        <v>1.374417</v>
      </c>
      <c r="J822" s="11">
        <v>1.209133</v>
      </c>
      <c r="K822" s="11">
        <v>1.0941620000000001</v>
      </c>
      <c r="L822" s="11">
        <v>1.0025090000000001</v>
      </c>
      <c r="M822" s="11">
        <v>0.91566720000000001</v>
      </c>
      <c r="N822" s="11">
        <v>0.83090249999999999</v>
      </c>
      <c r="O822" s="11">
        <v>0.53715979999999997</v>
      </c>
      <c r="P822" s="11">
        <v>-0.1581716</v>
      </c>
      <c r="Q822" s="11">
        <v>-0.98916899999999996</v>
      </c>
      <c r="R822" s="11">
        <v>-1.636404</v>
      </c>
      <c r="S822" s="11">
        <v>-2.0721829999999999</v>
      </c>
      <c r="T822" s="11">
        <v>-2.1741060000000001</v>
      </c>
      <c r="U822" s="11">
        <v>-2.0418270000000001</v>
      </c>
      <c r="V822" s="11">
        <v>-1.6115489999999999</v>
      </c>
      <c r="W822" s="11">
        <v>-0.92561110000000002</v>
      </c>
      <c r="X822" s="11">
        <v>6.3797999999999997E-3</v>
      </c>
      <c r="Y822" s="11">
        <v>1.0588299999999999</v>
      </c>
      <c r="Z822" s="11">
        <v>1.7823180000000001</v>
      </c>
      <c r="AA822" s="11">
        <v>1.945729</v>
      </c>
      <c r="AB822" s="11">
        <v>1.9276040000000001</v>
      </c>
      <c r="AC822" s="11">
        <v>1.8828910000000001</v>
      </c>
      <c r="AD822" s="11">
        <v>1.697238</v>
      </c>
      <c r="AE822" s="11">
        <v>1.4454469999999999</v>
      </c>
      <c r="AF822" s="11">
        <v>-0.1647778</v>
      </c>
      <c r="AG822" s="11">
        <v>-0.15230070000000001</v>
      </c>
      <c r="AH822" s="11">
        <v>-0.13955670000000001</v>
      </c>
      <c r="AI822" s="11">
        <v>-0.1190258</v>
      </c>
      <c r="AJ822" s="11">
        <v>-0.1059399</v>
      </c>
      <c r="AK822" s="11">
        <v>-0.1090518</v>
      </c>
      <c r="AL822" s="11">
        <v>-9.7465999999999997E-2</v>
      </c>
      <c r="AM822" s="11">
        <v>-7.6342900000000005E-2</v>
      </c>
      <c r="AN822" s="11">
        <v>-0.1116139</v>
      </c>
      <c r="AO822" s="11">
        <v>-9.9587499999999995E-2</v>
      </c>
      <c r="AP822" s="11">
        <v>-5.7110500000000002E-2</v>
      </c>
      <c r="AQ822" s="11">
        <v>-4.4617400000000002E-2</v>
      </c>
      <c r="AR822" s="11">
        <v>-2.9166399999999999E-2</v>
      </c>
      <c r="AS822" s="11">
        <v>-2.7924600000000001E-2</v>
      </c>
      <c r="AT822" s="11">
        <v>-4.6085599999999997E-2</v>
      </c>
      <c r="AU822" s="11">
        <v>-3.4477000000000001E-2</v>
      </c>
      <c r="AV822" s="11">
        <v>2.8478799999999999E-2</v>
      </c>
      <c r="AW822" s="11">
        <v>3.2945000000000002E-2</v>
      </c>
      <c r="AX822" s="11">
        <v>4.8589999999999999E-4</v>
      </c>
      <c r="AY822" s="11">
        <v>-1.2165799999999999E-2</v>
      </c>
      <c r="AZ822" s="11">
        <v>-3.4221799999999997E-2</v>
      </c>
      <c r="BA822" s="11">
        <v>-7.3804900000000007E-2</v>
      </c>
      <c r="BB822" s="11">
        <v>-5.7001999999999997E-2</v>
      </c>
      <c r="BC822" s="11">
        <v>-5.49375E-2</v>
      </c>
      <c r="BD822" s="11">
        <v>-9.2005500000000004E-2</v>
      </c>
      <c r="BE822" s="11">
        <v>-8.8575699999999993E-2</v>
      </c>
      <c r="BF822" s="11">
        <v>-8.4443599999999994E-2</v>
      </c>
      <c r="BG822" s="11">
        <v>-7.0381600000000002E-2</v>
      </c>
      <c r="BH822" s="11">
        <v>-6.3258099999999998E-2</v>
      </c>
      <c r="BI822" s="11">
        <v>-6.6105899999999995E-2</v>
      </c>
      <c r="BJ822" s="11">
        <v>-5.46793E-2</v>
      </c>
      <c r="BK822" s="11">
        <v>-3.3575199999999999E-2</v>
      </c>
      <c r="BL822" s="11">
        <v>-5.9463299999999997E-2</v>
      </c>
      <c r="BM822" s="11">
        <v>-4.64824E-2</v>
      </c>
      <c r="BN822" s="11">
        <v>-4.7257000000000002E-3</v>
      </c>
      <c r="BO822" s="11">
        <v>1.05927E-2</v>
      </c>
      <c r="BP822" s="11">
        <v>3.14515E-2</v>
      </c>
      <c r="BQ822" s="11">
        <v>3.8077600000000003E-2</v>
      </c>
      <c r="BR822" s="11">
        <v>2.63597E-2</v>
      </c>
      <c r="BS822" s="11">
        <v>3.8592599999999998E-2</v>
      </c>
      <c r="BT822" s="11">
        <v>0.1163647</v>
      </c>
      <c r="BU822" s="11">
        <v>0.12329610000000001</v>
      </c>
      <c r="BV822" s="11">
        <v>8.2017699999999999E-2</v>
      </c>
      <c r="BW822" s="11">
        <v>5.2469000000000002E-2</v>
      </c>
      <c r="BX822" s="11">
        <v>2.8045199999999999E-2</v>
      </c>
      <c r="BY822" s="11">
        <v>-1.02048E-2</v>
      </c>
      <c r="BZ822" s="11">
        <v>2.6622999999999998E-3</v>
      </c>
      <c r="CA822" s="11">
        <v>-5.4568999999999998E-3</v>
      </c>
      <c r="CB822" s="11">
        <v>-1.92331E-2</v>
      </c>
      <c r="CC822" s="11">
        <v>-2.48507E-2</v>
      </c>
      <c r="CD822" s="11">
        <v>-2.9330499999999999E-2</v>
      </c>
      <c r="CE822" s="11">
        <v>-2.17375E-2</v>
      </c>
      <c r="CF822" s="11">
        <v>-2.0576199999999999E-2</v>
      </c>
      <c r="CG822" s="11">
        <v>-2.316E-2</v>
      </c>
      <c r="CH822" s="11">
        <v>-1.18926E-2</v>
      </c>
      <c r="CI822" s="11">
        <v>9.1924999999999993E-3</v>
      </c>
      <c r="CJ822" s="11">
        <v>-7.3125999999999998E-3</v>
      </c>
      <c r="CK822" s="11">
        <v>6.6226000000000002E-3</v>
      </c>
      <c r="CL822" s="11">
        <v>4.7659100000000003E-2</v>
      </c>
      <c r="CM822" s="11">
        <v>6.5802799999999995E-2</v>
      </c>
      <c r="CN822" s="11">
        <v>9.2069399999999996E-2</v>
      </c>
      <c r="CO822" s="11">
        <v>0.1040798</v>
      </c>
      <c r="CP822" s="11">
        <v>9.8805000000000004E-2</v>
      </c>
      <c r="CQ822" s="11">
        <v>0.11166230000000001</v>
      </c>
      <c r="CR822" s="11">
        <v>0.2042506</v>
      </c>
      <c r="CS822" s="11">
        <v>0.21364710000000001</v>
      </c>
      <c r="CT822" s="11">
        <v>0.16354940000000001</v>
      </c>
      <c r="CU822" s="11">
        <v>0.11710379999999999</v>
      </c>
      <c r="CV822" s="11">
        <v>9.0312199999999995E-2</v>
      </c>
      <c r="CW822" s="11">
        <v>5.33953E-2</v>
      </c>
      <c r="CX822" s="11">
        <v>6.2326600000000003E-2</v>
      </c>
      <c r="CY822" s="11">
        <v>4.4023600000000003E-2</v>
      </c>
      <c r="CZ822" s="11">
        <v>4.4242400000000001E-2</v>
      </c>
      <c r="DA822" s="11">
        <v>3.8742100000000002E-2</v>
      </c>
      <c r="DB822" s="11">
        <v>3.3506399999999999E-2</v>
      </c>
      <c r="DC822" s="11">
        <v>2.9573599999999998E-2</v>
      </c>
      <c r="DD822" s="11">
        <v>2.5948700000000002E-2</v>
      </c>
      <c r="DE822" s="11">
        <v>2.6109299999999998E-2</v>
      </c>
      <c r="DF822" s="11">
        <v>2.6012500000000001E-2</v>
      </c>
      <c r="DG822" s="11">
        <v>2.60009E-2</v>
      </c>
      <c r="DH822" s="11">
        <v>3.1705299999999999E-2</v>
      </c>
      <c r="DI822" s="11">
        <v>3.2285599999999998E-2</v>
      </c>
      <c r="DJ822" s="11">
        <v>3.18477E-2</v>
      </c>
      <c r="DK822" s="11">
        <v>3.3565400000000002E-2</v>
      </c>
      <c r="DL822" s="11">
        <v>3.68531E-2</v>
      </c>
      <c r="DM822" s="11">
        <v>4.0126500000000002E-2</v>
      </c>
      <c r="DN822" s="11">
        <v>4.4043600000000002E-2</v>
      </c>
      <c r="DO822" s="11">
        <v>4.4423200000000003E-2</v>
      </c>
      <c r="DP822" s="11">
        <v>5.3430800000000001E-2</v>
      </c>
      <c r="DQ822" s="11">
        <v>5.4929499999999999E-2</v>
      </c>
      <c r="DR822" s="11">
        <v>4.9567800000000002E-2</v>
      </c>
      <c r="DS822" s="11">
        <v>3.9295200000000002E-2</v>
      </c>
      <c r="DT822" s="11">
        <v>3.7855600000000003E-2</v>
      </c>
      <c r="DU822" s="11">
        <v>3.8666100000000002E-2</v>
      </c>
      <c r="DV822" s="11">
        <v>3.6273300000000001E-2</v>
      </c>
      <c r="DW822" s="11">
        <v>3.0082000000000001E-2</v>
      </c>
      <c r="DX822" s="11">
        <v>0.76240220000000003</v>
      </c>
      <c r="DY822" s="11">
        <v>2.4249099999999999E-2</v>
      </c>
      <c r="DZ822" s="11">
        <v>4.3182999999999999E-2</v>
      </c>
      <c r="EA822" s="11">
        <v>68.602620000000002</v>
      </c>
      <c r="EB822" s="11">
        <v>68.918130000000005</v>
      </c>
      <c r="EC822" s="11">
        <v>69.52225</v>
      </c>
      <c r="ED822" s="11">
        <v>68.389759999999995</v>
      </c>
      <c r="EE822" s="11">
        <v>67.746350000000007</v>
      </c>
      <c r="EF822" s="11">
        <v>67.228629999999995</v>
      </c>
      <c r="EG822" s="11">
        <v>66.783320000000003</v>
      </c>
      <c r="EH822" s="11">
        <v>66.848650000000006</v>
      </c>
      <c r="EI822" s="11">
        <v>68.445800000000006</v>
      </c>
      <c r="EJ822" s="11">
        <v>70.78998</v>
      </c>
      <c r="EK822" s="11">
        <v>73.637540000000001</v>
      </c>
      <c r="EL822" s="11">
        <v>76.130759999999995</v>
      </c>
      <c r="EM822" s="11">
        <v>77.884140000000002</v>
      </c>
      <c r="EN822" s="11">
        <v>78.986959999999996</v>
      </c>
      <c r="EO822" s="11">
        <v>81.486500000000007</v>
      </c>
      <c r="EP822" s="11">
        <v>80.723259999999996</v>
      </c>
      <c r="EQ822" s="11">
        <v>80.002709999999993</v>
      </c>
      <c r="ER822" s="11">
        <v>78.557479999999998</v>
      </c>
      <c r="ES822" s="11">
        <v>76.764769999999999</v>
      </c>
      <c r="ET822" s="11">
        <v>74.449240000000003</v>
      </c>
      <c r="EU822" s="11">
        <v>71.58623</v>
      </c>
      <c r="EV822" s="11">
        <v>70.021339999999995</v>
      </c>
      <c r="EW822" s="11">
        <v>69.199309999999997</v>
      </c>
      <c r="EX822" s="11">
        <v>68.454700000000003</v>
      </c>
      <c r="EY822" s="11">
        <v>0</v>
      </c>
      <c r="EZ822" s="11"/>
      <c r="FA822" s="11"/>
      <c r="FB822" s="11"/>
      <c r="FC822" s="11"/>
      <c r="FD822" s="11"/>
      <c r="FE822" s="11"/>
      <c r="FF822" s="11"/>
      <c r="FG822" s="11"/>
      <c r="FH822" s="11"/>
      <c r="FI822" s="11"/>
      <c r="FJ822" s="11"/>
      <c r="FK822" s="11"/>
      <c r="FL822" s="11"/>
      <c r="FM822" s="11"/>
      <c r="FN822" s="11"/>
      <c r="FO822" s="11"/>
      <c r="FP822" s="11"/>
      <c r="FQ822" s="11"/>
      <c r="FR822" s="11"/>
      <c r="FS822" s="11"/>
      <c r="FT822" s="11"/>
      <c r="FU822" s="11"/>
      <c r="FV822" s="11"/>
    </row>
    <row r="823" spans="1:235" x14ac:dyDescent="0.25">
      <c r="A823" t="s">
        <v>112</v>
      </c>
      <c r="B823" t="s">
        <v>142</v>
      </c>
      <c r="C823" t="s">
        <v>0</v>
      </c>
      <c r="D823" t="s">
        <v>143</v>
      </c>
      <c r="E823" s="38" t="s">
        <v>117</v>
      </c>
      <c r="F823" t="s">
        <v>105</v>
      </c>
      <c r="G823" s="11">
        <v>1981</v>
      </c>
      <c r="H823" s="11">
        <v>2.9976219999999998</v>
      </c>
      <c r="I823" s="11">
        <v>2.7227209999999999</v>
      </c>
      <c r="J823" s="11">
        <v>2.395292</v>
      </c>
      <c r="K823" s="11">
        <v>2.167535</v>
      </c>
      <c r="L823" s="11">
        <v>1.98597</v>
      </c>
      <c r="M823" s="11">
        <v>1.8139369999999999</v>
      </c>
      <c r="N823" s="11">
        <v>1.646018</v>
      </c>
      <c r="O823" s="11">
        <v>1.064114</v>
      </c>
      <c r="P823" s="11">
        <v>-0.3133379</v>
      </c>
      <c r="Q823" s="11">
        <v>-1.959544</v>
      </c>
      <c r="R823" s="11">
        <v>-3.2417150000000001</v>
      </c>
      <c r="S823" s="11">
        <v>-4.1049939999999996</v>
      </c>
      <c r="T823" s="11">
        <v>-4.3069030000000001</v>
      </c>
      <c r="U823" s="11">
        <v>-4.0448599999999999</v>
      </c>
      <c r="V823" s="11">
        <v>-3.1924790000000001</v>
      </c>
      <c r="W823" s="11">
        <v>-1.833636</v>
      </c>
      <c r="X823" s="11">
        <v>1.2638399999999999E-2</v>
      </c>
      <c r="Y823" s="11">
        <v>2.0975410000000001</v>
      </c>
      <c r="Z823" s="11">
        <v>3.5307719999999998</v>
      </c>
      <c r="AA823" s="11">
        <v>3.8544900000000002</v>
      </c>
      <c r="AB823" s="11">
        <v>3.818584</v>
      </c>
      <c r="AC823" s="11">
        <v>3.7300059999999999</v>
      </c>
      <c r="AD823" s="11">
        <v>3.3622290000000001</v>
      </c>
      <c r="AE823" s="11">
        <v>2.8634300000000001</v>
      </c>
      <c r="AF823" s="11">
        <v>-0.32642490000000002</v>
      </c>
      <c r="AG823" s="11">
        <v>-0.30170770000000002</v>
      </c>
      <c r="AH823" s="11">
        <v>-0.27646179999999998</v>
      </c>
      <c r="AI823" s="11">
        <v>-0.2357901</v>
      </c>
      <c r="AJ823" s="11">
        <v>-0.2098669</v>
      </c>
      <c r="AK823" s="11">
        <v>-0.21603169999999999</v>
      </c>
      <c r="AL823" s="11">
        <v>-0.19308020000000001</v>
      </c>
      <c r="AM823" s="11">
        <v>-0.15123529999999999</v>
      </c>
      <c r="AN823" s="11">
        <v>-0.2211072</v>
      </c>
      <c r="AO823" s="11">
        <v>-0.19728290000000001</v>
      </c>
      <c r="AP823" s="11">
        <v>-0.1131359</v>
      </c>
      <c r="AQ823" s="11">
        <v>-8.8387099999999996E-2</v>
      </c>
      <c r="AR823" s="11">
        <v>-5.7778700000000002E-2</v>
      </c>
      <c r="AS823" s="11">
        <v>-5.5318699999999998E-2</v>
      </c>
      <c r="AT823" s="11">
        <v>-9.1295699999999994E-2</v>
      </c>
      <c r="AU823" s="11">
        <v>-6.8298999999999999E-2</v>
      </c>
      <c r="AV823" s="11">
        <v>5.6416599999999997E-2</v>
      </c>
      <c r="AW823" s="11">
        <v>6.5264100000000005E-2</v>
      </c>
      <c r="AX823" s="11">
        <v>9.6270000000000004E-4</v>
      </c>
      <c r="AY823" s="11">
        <v>-2.41005E-2</v>
      </c>
      <c r="AZ823" s="11">
        <v>-6.7793400000000004E-2</v>
      </c>
      <c r="BA823" s="11">
        <v>-0.14620739999999999</v>
      </c>
      <c r="BB823" s="11">
        <v>-0.1129209</v>
      </c>
      <c r="BC823" s="11">
        <v>-0.1088311</v>
      </c>
      <c r="BD823" s="11">
        <v>-0.18226290000000001</v>
      </c>
      <c r="BE823" s="11">
        <v>-0.1754685</v>
      </c>
      <c r="BF823" s="11">
        <v>-0.16728270000000001</v>
      </c>
      <c r="BG823" s="11">
        <v>-0.13942599999999999</v>
      </c>
      <c r="BH823" s="11">
        <v>-0.12531419999999999</v>
      </c>
      <c r="BI823" s="11">
        <v>-0.13095580000000001</v>
      </c>
      <c r="BJ823" s="11">
        <v>-0.10831979999999999</v>
      </c>
      <c r="BK823" s="11">
        <v>-6.6512500000000002E-2</v>
      </c>
      <c r="BL823" s="11">
        <v>-0.11779679999999999</v>
      </c>
      <c r="BM823" s="11">
        <v>-9.2081700000000002E-2</v>
      </c>
      <c r="BN823" s="11">
        <v>-9.3615999999999994E-3</v>
      </c>
      <c r="BO823" s="11">
        <v>2.0984099999999999E-2</v>
      </c>
      <c r="BP823" s="11">
        <v>6.2305300000000001E-2</v>
      </c>
      <c r="BQ823" s="11">
        <v>7.5431700000000004E-2</v>
      </c>
      <c r="BR823" s="11">
        <v>5.2218500000000001E-2</v>
      </c>
      <c r="BS823" s="11">
        <v>7.6452000000000006E-2</v>
      </c>
      <c r="BT823" s="11">
        <v>0.23051849999999999</v>
      </c>
      <c r="BU823" s="11">
        <v>0.24424950000000001</v>
      </c>
      <c r="BV823" s="11">
        <v>0.16247700000000001</v>
      </c>
      <c r="BW823" s="11">
        <v>0.10394109999999999</v>
      </c>
      <c r="BX823" s="11">
        <v>5.5557500000000003E-2</v>
      </c>
      <c r="BY823" s="11">
        <v>-2.02157E-2</v>
      </c>
      <c r="BZ823" s="11">
        <v>5.274E-3</v>
      </c>
      <c r="CA823" s="11">
        <v>-1.0810200000000001E-2</v>
      </c>
      <c r="CB823" s="11">
        <v>-3.8100799999999997E-2</v>
      </c>
      <c r="CC823" s="11">
        <v>-4.9229299999999997E-2</v>
      </c>
      <c r="CD823" s="11">
        <v>-5.8103700000000001E-2</v>
      </c>
      <c r="CE823" s="11">
        <v>-4.30619E-2</v>
      </c>
      <c r="CF823" s="11">
        <v>-4.0761499999999999E-2</v>
      </c>
      <c r="CG823" s="11">
        <v>-4.5879900000000001E-2</v>
      </c>
      <c r="CH823" s="11">
        <v>-2.3559299999999998E-2</v>
      </c>
      <c r="CI823" s="11">
        <v>1.8210299999999999E-2</v>
      </c>
      <c r="CJ823" s="11">
        <v>-1.4486300000000001E-2</v>
      </c>
      <c r="CK823" s="11">
        <v>1.3119499999999999E-2</v>
      </c>
      <c r="CL823" s="11">
        <v>9.4412700000000002E-2</v>
      </c>
      <c r="CM823" s="11">
        <v>0.13035540000000001</v>
      </c>
      <c r="CN823" s="11">
        <v>0.18238940000000001</v>
      </c>
      <c r="CO823" s="11">
        <v>0.20618210000000001</v>
      </c>
      <c r="CP823" s="11">
        <v>0.19573270000000001</v>
      </c>
      <c r="CQ823" s="11">
        <v>0.22120300000000001</v>
      </c>
      <c r="CR823" s="11">
        <v>0.40462039999999999</v>
      </c>
      <c r="CS823" s="11">
        <v>0.42323490000000002</v>
      </c>
      <c r="CT823" s="11">
        <v>0.32399129999999998</v>
      </c>
      <c r="CU823" s="11">
        <v>0.23198269999999999</v>
      </c>
      <c r="CV823" s="11">
        <v>0.1789084</v>
      </c>
      <c r="CW823" s="11">
        <v>0.105776</v>
      </c>
      <c r="CX823" s="11">
        <v>0.123469</v>
      </c>
      <c r="CY823" s="11">
        <v>8.7210800000000005E-2</v>
      </c>
      <c r="CZ823" s="11">
        <v>8.7644299999999994E-2</v>
      </c>
      <c r="DA823" s="11">
        <v>7.6747999999999997E-2</v>
      </c>
      <c r="DB823" s="11">
        <v>6.6376099999999993E-2</v>
      </c>
      <c r="DC823" s="11">
        <v>5.8585199999999997E-2</v>
      </c>
      <c r="DD823" s="11">
        <v>5.1404400000000003E-2</v>
      </c>
      <c r="DE823" s="11">
        <v>5.1722400000000002E-2</v>
      </c>
      <c r="DF823" s="11">
        <v>5.1530699999999999E-2</v>
      </c>
      <c r="DG823" s="11">
        <v>5.1507799999999999E-2</v>
      </c>
      <c r="DH823" s="11">
        <v>6.2808299999999997E-2</v>
      </c>
      <c r="DI823" s="11">
        <v>6.3957799999999995E-2</v>
      </c>
      <c r="DJ823" s="11">
        <v>6.3090300000000002E-2</v>
      </c>
      <c r="DK823" s="11">
        <v>6.6492999999999997E-2</v>
      </c>
      <c r="DL823" s="11">
        <v>7.3005899999999999E-2</v>
      </c>
      <c r="DM823" s="11">
        <v>7.9490599999999995E-2</v>
      </c>
      <c r="DN823" s="11">
        <v>8.7250400000000006E-2</v>
      </c>
      <c r="DO823" s="11">
        <v>8.8002300000000006E-2</v>
      </c>
      <c r="DP823" s="11">
        <v>0.1058465</v>
      </c>
      <c r="DQ823" s="11">
        <v>0.10881540000000001</v>
      </c>
      <c r="DR823" s="11">
        <v>9.8193699999999995E-2</v>
      </c>
      <c r="DS823" s="11">
        <v>7.7843800000000005E-2</v>
      </c>
      <c r="DT823" s="11">
        <v>7.4992000000000003E-2</v>
      </c>
      <c r="DU823" s="11">
        <v>7.6597499999999999E-2</v>
      </c>
      <c r="DV823" s="11">
        <v>7.1857400000000002E-2</v>
      </c>
      <c r="DW823" s="11">
        <v>5.95925E-2</v>
      </c>
      <c r="DX823" s="11">
        <v>1.510319</v>
      </c>
      <c r="DY823" s="11">
        <v>4.8037400000000001E-2</v>
      </c>
      <c r="DZ823" s="11">
        <v>8.5545599999999999E-2</v>
      </c>
      <c r="EA823" s="11">
        <v>68.602620000000002</v>
      </c>
      <c r="EB823" s="11">
        <v>68.918130000000005</v>
      </c>
      <c r="EC823" s="11">
        <v>69.52225</v>
      </c>
      <c r="ED823" s="11">
        <v>68.389759999999995</v>
      </c>
      <c r="EE823" s="11">
        <v>67.746350000000007</v>
      </c>
      <c r="EF823" s="11">
        <v>67.228629999999995</v>
      </c>
      <c r="EG823" s="11">
        <v>66.783320000000003</v>
      </c>
      <c r="EH823" s="11">
        <v>66.848650000000006</v>
      </c>
      <c r="EI823" s="11">
        <v>68.445800000000006</v>
      </c>
      <c r="EJ823" s="11">
        <v>70.78998</v>
      </c>
      <c r="EK823" s="11">
        <v>73.637540000000001</v>
      </c>
      <c r="EL823" s="11">
        <v>76.130759999999995</v>
      </c>
      <c r="EM823" s="11">
        <v>77.884140000000002</v>
      </c>
      <c r="EN823" s="11">
        <v>78.986959999999996</v>
      </c>
      <c r="EO823" s="11">
        <v>81.486500000000007</v>
      </c>
      <c r="EP823" s="11">
        <v>80.723259999999996</v>
      </c>
      <c r="EQ823" s="11">
        <v>80.002709999999993</v>
      </c>
      <c r="ER823" s="11">
        <v>78.557479999999998</v>
      </c>
      <c r="ES823" s="11">
        <v>76.764769999999999</v>
      </c>
      <c r="ET823" s="11">
        <v>74.449240000000003</v>
      </c>
      <c r="EU823" s="11">
        <v>71.58623</v>
      </c>
      <c r="EV823" s="11">
        <v>70.021339999999995</v>
      </c>
      <c r="EW823" s="11">
        <v>69.199309999999997</v>
      </c>
      <c r="EX823" s="11">
        <v>68.454700000000003</v>
      </c>
      <c r="EY823" s="11">
        <v>0</v>
      </c>
      <c r="EZ823" s="11"/>
      <c r="FA823" s="11"/>
      <c r="FB823" s="11"/>
      <c r="FC823" s="11"/>
      <c r="FD823" s="11"/>
      <c r="FE823" s="11"/>
      <c r="FF823" s="11"/>
      <c r="FG823" s="11"/>
      <c r="FH823" s="11"/>
      <c r="FI823" s="11"/>
      <c r="FJ823" s="11"/>
      <c r="FK823" s="11"/>
      <c r="FL823" s="11"/>
      <c r="FM823" s="11"/>
      <c r="FN823" s="11"/>
      <c r="FO823" s="11"/>
      <c r="FP823" s="11"/>
      <c r="FQ823" s="11"/>
      <c r="FR823" s="11"/>
      <c r="FS823" s="11"/>
      <c r="FT823" s="11"/>
      <c r="FU823" s="11"/>
      <c r="FV823" s="11"/>
      <c r="HY823" s="37"/>
    </row>
    <row r="824" spans="1:235" x14ac:dyDescent="0.25">
      <c r="A824" t="s">
        <v>112</v>
      </c>
      <c r="B824" t="s">
        <v>142</v>
      </c>
      <c r="C824" t="s">
        <v>0</v>
      </c>
      <c r="D824" t="s">
        <v>143</v>
      </c>
      <c r="E824" s="38" t="s">
        <v>234</v>
      </c>
      <c r="F824" t="s">
        <v>105</v>
      </c>
      <c r="G824" s="11">
        <v>1981</v>
      </c>
      <c r="H824" s="11">
        <v>3.000102</v>
      </c>
      <c r="I824" s="11">
        <v>2.645489</v>
      </c>
      <c r="J824" s="11">
        <v>2.234979</v>
      </c>
      <c r="K824" s="11">
        <v>1.984634</v>
      </c>
      <c r="L824" s="11">
        <v>1.825798</v>
      </c>
      <c r="M824" s="11">
        <v>1.7194240000000001</v>
      </c>
      <c r="N824" s="11">
        <v>1.5636840000000001</v>
      </c>
      <c r="O824" s="11">
        <v>0.83414350000000004</v>
      </c>
      <c r="P824" s="11">
        <v>-0.76430629999999999</v>
      </c>
      <c r="Q824" s="11">
        <v>-2.3486180000000001</v>
      </c>
      <c r="R824" s="11">
        <v>-3.3294649999999999</v>
      </c>
      <c r="S824" s="11">
        <v>-3.9344679999999999</v>
      </c>
      <c r="T824" s="11">
        <v>-3.839769</v>
      </c>
      <c r="U824" s="11">
        <v>-3.1415850000000001</v>
      </c>
      <c r="V824" s="11">
        <v>-2.1539820000000001</v>
      </c>
      <c r="W824" s="11">
        <v>-0.70498039999999995</v>
      </c>
      <c r="X824" s="11">
        <v>1.31969</v>
      </c>
      <c r="Y824" s="11">
        <v>3.3457479999999999</v>
      </c>
      <c r="Z824" s="11">
        <v>4.7698349999999996</v>
      </c>
      <c r="AA824" s="11">
        <v>4.9699350000000004</v>
      </c>
      <c r="AB824" s="11">
        <v>4.7936730000000001</v>
      </c>
      <c r="AC824" s="11">
        <v>4.4731290000000001</v>
      </c>
      <c r="AD824" s="11">
        <v>3.9224009999999998</v>
      </c>
      <c r="AE824" s="11">
        <v>3.2889599999999999</v>
      </c>
      <c r="AF824" s="11">
        <v>-0.35981990000000003</v>
      </c>
      <c r="AG824" s="11">
        <v>-0.33455849999999998</v>
      </c>
      <c r="AH824" s="11">
        <v>-0.31928020000000001</v>
      </c>
      <c r="AI824" s="11">
        <v>-0.26841219999999999</v>
      </c>
      <c r="AJ824" s="11">
        <v>-0.23044590000000001</v>
      </c>
      <c r="AK824" s="11">
        <v>-0.24762439999999999</v>
      </c>
      <c r="AL824" s="11">
        <v>-0.22432009999999999</v>
      </c>
      <c r="AM824" s="11">
        <v>-0.163024</v>
      </c>
      <c r="AN824" s="11">
        <v>-0.23252800000000001</v>
      </c>
      <c r="AO824" s="11">
        <v>-0.1945953</v>
      </c>
      <c r="AP824" s="11">
        <v>-8.99919E-2</v>
      </c>
      <c r="AQ824" s="11">
        <v>-8.3464700000000003E-2</v>
      </c>
      <c r="AR824" s="11">
        <v>-5.1424999999999998E-2</v>
      </c>
      <c r="AS824" s="11">
        <v>-4.9089800000000003E-2</v>
      </c>
      <c r="AT824" s="11">
        <v>-8.8582999999999995E-2</v>
      </c>
      <c r="AU824" s="11">
        <v>-8.3532800000000004E-2</v>
      </c>
      <c r="AV824" s="11">
        <v>6.7584500000000006E-2</v>
      </c>
      <c r="AW824" s="11">
        <v>8.0450300000000002E-2</v>
      </c>
      <c r="AX824" s="11">
        <v>4.2614000000000003E-3</v>
      </c>
      <c r="AY824" s="11">
        <v>-1.5713700000000001E-2</v>
      </c>
      <c r="AZ824" s="11">
        <v>-5.4131899999999997E-2</v>
      </c>
      <c r="BA824" s="11">
        <v>-0.13187070000000001</v>
      </c>
      <c r="BB824" s="11">
        <v>-9.6514600000000006E-2</v>
      </c>
      <c r="BC824" s="11">
        <v>-9.02588E-2</v>
      </c>
      <c r="BD824" s="11">
        <v>-0.18626429999999999</v>
      </c>
      <c r="BE824" s="11">
        <v>-0.1844327</v>
      </c>
      <c r="BF824" s="11">
        <v>-0.1880298</v>
      </c>
      <c r="BG824" s="11">
        <v>-0.15452450000000001</v>
      </c>
      <c r="BH824" s="11">
        <v>-0.133106</v>
      </c>
      <c r="BI824" s="11">
        <v>-0.15009520000000001</v>
      </c>
      <c r="BJ824" s="11">
        <v>-0.12585089999999999</v>
      </c>
      <c r="BK824" s="11">
        <v>-6.53749E-2</v>
      </c>
      <c r="BL824" s="11">
        <v>-0.1136022</v>
      </c>
      <c r="BM824" s="11">
        <v>-6.8893599999999999E-2</v>
      </c>
      <c r="BN824" s="11">
        <v>3.9256800000000001E-2</v>
      </c>
      <c r="BO824" s="11">
        <v>5.47763E-2</v>
      </c>
      <c r="BP824" s="11">
        <v>0.1031084</v>
      </c>
      <c r="BQ824" s="11">
        <v>0.1225026</v>
      </c>
      <c r="BR824" s="11">
        <v>0.1035515</v>
      </c>
      <c r="BS824" s="11">
        <v>0.114305</v>
      </c>
      <c r="BT824" s="11">
        <v>0.29634769999999999</v>
      </c>
      <c r="BU824" s="11">
        <v>0.31267450000000002</v>
      </c>
      <c r="BV824" s="11">
        <v>0.21520539999999999</v>
      </c>
      <c r="BW824" s="11">
        <v>0.1518217</v>
      </c>
      <c r="BX824" s="11">
        <v>0.1039789</v>
      </c>
      <c r="BY824" s="11">
        <v>2.08793E-2</v>
      </c>
      <c r="BZ824" s="11">
        <v>4.6594299999999998E-2</v>
      </c>
      <c r="CA824" s="11">
        <v>2.87245E-2</v>
      </c>
      <c r="CB824" s="11">
        <v>-1.27086E-2</v>
      </c>
      <c r="CC824" s="11">
        <v>-3.4306799999999998E-2</v>
      </c>
      <c r="CD824" s="11">
        <v>-5.6779299999999998E-2</v>
      </c>
      <c r="CE824" s="11">
        <v>-4.0636800000000001E-2</v>
      </c>
      <c r="CF824" s="11">
        <v>-3.5765999999999999E-2</v>
      </c>
      <c r="CG824" s="11">
        <v>-5.2566099999999998E-2</v>
      </c>
      <c r="CH824" s="11">
        <v>-2.7381599999999999E-2</v>
      </c>
      <c r="CI824" s="11">
        <v>3.2274299999999999E-2</v>
      </c>
      <c r="CJ824" s="11">
        <v>5.3236000000000004E-3</v>
      </c>
      <c r="CK824" s="11">
        <v>5.6808200000000003E-2</v>
      </c>
      <c r="CL824" s="11">
        <v>0.1685054</v>
      </c>
      <c r="CM824" s="11">
        <v>0.1930173</v>
      </c>
      <c r="CN824" s="11">
        <v>0.25764189999999998</v>
      </c>
      <c r="CO824" s="11">
        <v>0.29409489999999999</v>
      </c>
      <c r="CP824" s="11">
        <v>0.2956859</v>
      </c>
      <c r="CQ824" s="11">
        <v>0.3121428</v>
      </c>
      <c r="CR824" s="11">
        <v>0.52511099999999999</v>
      </c>
      <c r="CS824" s="11">
        <v>0.54489860000000001</v>
      </c>
      <c r="CT824" s="11">
        <v>0.42614930000000001</v>
      </c>
      <c r="CU824" s="11">
        <v>0.31935720000000001</v>
      </c>
      <c r="CV824" s="11">
        <v>0.26208969999999998</v>
      </c>
      <c r="CW824" s="11">
        <v>0.17362929999999999</v>
      </c>
      <c r="CX824" s="11">
        <v>0.18970310000000001</v>
      </c>
      <c r="CY824" s="11">
        <v>0.1477079</v>
      </c>
      <c r="CZ824" s="11">
        <v>0.10551430000000001</v>
      </c>
      <c r="DA824" s="11">
        <v>9.1270000000000004E-2</v>
      </c>
      <c r="DB824" s="11">
        <v>7.9794599999999993E-2</v>
      </c>
      <c r="DC824" s="11">
        <v>6.9238800000000003E-2</v>
      </c>
      <c r="DD824" s="11">
        <v>5.9178500000000002E-2</v>
      </c>
      <c r="DE824" s="11">
        <v>5.9293499999999999E-2</v>
      </c>
      <c r="DF824" s="11">
        <v>5.9865000000000002E-2</v>
      </c>
      <c r="DG824" s="11">
        <v>5.9366500000000003E-2</v>
      </c>
      <c r="DH824" s="11">
        <v>7.2301799999999999E-2</v>
      </c>
      <c r="DI824" s="11">
        <v>7.6421199999999995E-2</v>
      </c>
      <c r="DJ824" s="11">
        <v>7.8577599999999997E-2</v>
      </c>
      <c r="DK824" s="11">
        <v>8.4044599999999997E-2</v>
      </c>
      <c r="DL824" s="11">
        <v>9.3949599999999994E-2</v>
      </c>
      <c r="DM824" s="11">
        <v>0.1043207</v>
      </c>
      <c r="DN824" s="11">
        <v>0.11680939999999999</v>
      </c>
      <c r="DO824" s="11">
        <v>0.12027690000000001</v>
      </c>
      <c r="DP824" s="11">
        <v>0.13907820000000001</v>
      </c>
      <c r="DQ824" s="11">
        <v>0.14118230000000001</v>
      </c>
      <c r="DR824" s="11">
        <v>0.12824479999999999</v>
      </c>
      <c r="DS824" s="11">
        <v>0.10185429999999999</v>
      </c>
      <c r="DT824" s="11">
        <v>9.6124500000000002E-2</v>
      </c>
      <c r="DU824" s="11">
        <v>9.2865400000000001E-2</v>
      </c>
      <c r="DV824" s="11">
        <v>8.7003999999999998E-2</v>
      </c>
      <c r="DW824" s="11">
        <v>7.2336700000000004E-2</v>
      </c>
      <c r="DX824" s="11">
        <v>1.700321</v>
      </c>
      <c r="DY824" s="11">
        <v>6.1375899999999997E-2</v>
      </c>
      <c r="DZ824" s="11">
        <v>0.11179070000000001</v>
      </c>
      <c r="EA824" s="11">
        <v>69.646339999999995</v>
      </c>
      <c r="EB824" s="11">
        <v>70.663700000000006</v>
      </c>
      <c r="EC824" s="11">
        <v>71.485929999999996</v>
      </c>
      <c r="ED824" s="11">
        <v>68.635549999999995</v>
      </c>
      <c r="EE824" s="11">
        <v>68.435739999999996</v>
      </c>
      <c r="EF824" s="11">
        <v>67.452160000000006</v>
      </c>
      <c r="EG824" s="11">
        <v>66.384609999999995</v>
      </c>
      <c r="EH824" s="11">
        <v>66.50985</v>
      </c>
      <c r="EI824" s="11">
        <v>70.124759999999995</v>
      </c>
      <c r="EJ824" s="11">
        <v>73.453090000000003</v>
      </c>
      <c r="EK824" s="11">
        <v>78.484049999999996</v>
      </c>
      <c r="EL824" s="11">
        <v>81.117260000000002</v>
      </c>
      <c r="EM824" s="11">
        <v>83.862570000000005</v>
      </c>
      <c r="EN824" s="11">
        <v>84.952629999999999</v>
      </c>
      <c r="EO824" s="11">
        <v>89.347089999999994</v>
      </c>
      <c r="EP824" s="11">
        <v>86.848969999999994</v>
      </c>
      <c r="EQ824" s="11">
        <v>86.524389999999997</v>
      </c>
      <c r="ER824" s="11">
        <v>84.539869999999993</v>
      </c>
      <c r="ES824" s="11">
        <v>82.201689999999999</v>
      </c>
      <c r="ET824" s="11">
        <v>79.99297</v>
      </c>
      <c r="EU824" s="11">
        <v>76.689959999999999</v>
      </c>
      <c r="EV824" s="11">
        <v>73.70872</v>
      </c>
      <c r="EW824" s="11">
        <v>70.771109999999993</v>
      </c>
      <c r="EX824" s="11">
        <v>70.995310000000003</v>
      </c>
      <c r="EY824" s="11">
        <v>0</v>
      </c>
      <c r="EZ824" s="11"/>
      <c r="FA824" s="11"/>
      <c r="FB824" s="11"/>
      <c r="FC824" s="11"/>
      <c r="FD824" s="11"/>
      <c r="FE824" s="11"/>
      <c r="FF824" s="11"/>
      <c r="FG824" s="11"/>
      <c r="FH824" s="11"/>
      <c r="FI824" s="11"/>
      <c r="FJ824" s="11"/>
      <c r="FK824" s="11"/>
      <c r="FL824" s="11"/>
      <c r="FM824" s="11"/>
      <c r="FN824" s="11"/>
      <c r="FO824" s="11"/>
      <c r="FP824" s="11"/>
      <c r="FQ824" s="11"/>
      <c r="FR824" s="11"/>
      <c r="FS824" s="11"/>
      <c r="FT824" s="11"/>
      <c r="FU824" s="11"/>
      <c r="FV824" s="11"/>
      <c r="IA824" s="37"/>
    </row>
    <row r="825" spans="1:235" x14ac:dyDescent="0.25">
      <c r="A825" t="s">
        <v>112</v>
      </c>
      <c r="B825" t="s">
        <v>142</v>
      </c>
      <c r="C825" t="s">
        <v>88</v>
      </c>
      <c r="D825" t="s">
        <v>143</v>
      </c>
      <c r="E825" s="38" t="s">
        <v>234</v>
      </c>
      <c r="F825" t="s">
        <v>105</v>
      </c>
      <c r="G825" s="11">
        <v>1981</v>
      </c>
      <c r="H825" s="11">
        <v>1.514438</v>
      </c>
      <c r="I825" s="11">
        <v>1.335431</v>
      </c>
      <c r="J825" s="11">
        <v>1.128207</v>
      </c>
      <c r="K825" s="11">
        <v>1.001835</v>
      </c>
      <c r="L825" s="11">
        <v>0.92165450000000004</v>
      </c>
      <c r="M825" s="11">
        <v>0.86795739999999999</v>
      </c>
      <c r="N825" s="11">
        <v>0.78934059999999995</v>
      </c>
      <c r="O825" s="11">
        <v>0.4210719</v>
      </c>
      <c r="P825" s="11">
        <v>-0.38581840000000001</v>
      </c>
      <c r="Q825" s="11">
        <v>-1.1855720000000001</v>
      </c>
      <c r="R825" s="11">
        <v>-1.6806989999999999</v>
      </c>
      <c r="S825" s="11">
        <v>-1.986102</v>
      </c>
      <c r="T825" s="11">
        <v>-1.9382980000000001</v>
      </c>
      <c r="U825" s="11">
        <v>-1.585858</v>
      </c>
      <c r="V825" s="11">
        <v>-1.087321</v>
      </c>
      <c r="W825" s="11">
        <v>-0.35587099999999999</v>
      </c>
      <c r="X825" s="11">
        <v>0.66617389999999999</v>
      </c>
      <c r="Y825" s="11">
        <v>1.6889190000000001</v>
      </c>
      <c r="Z825" s="11">
        <v>2.4077920000000002</v>
      </c>
      <c r="AA825" s="11">
        <v>2.5088010000000001</v>
      </c>
      <c r="AB825" s="11">
        <v>2.4198249999999999</v>
      </c>
      <c r="AC825" s="11">
        <v>2.258016</v>
      </c>
      <c r="AD825" s="11">
        <v>1.980011</v>
      </c>
      <c r="AE825" s="11">
        <v>1.6602520000000001</v>
      </c>
      <c r="AF825" s="11">
        <v>-0.18163550000000001</v>
      </c>
      <c r="AG825" s="11">
        <v>-0.1688837</v>
      </c>
      <c r="AH825" s="11">
        <v>-0.16117119999999999</v>
      </c>
      <c r="AI825" s="11">
        <v>-0.13549330000000001</v>
      </c>
      <c r="AJ825" s="11">
        <v>-0.1163281</v>
      </c>
      <c r="AK825" s="11">
        <v>-0.12499970000000001</v>
      </c>
      <c r="AL825" s="11">
        <v>-0.1132358</v>
      </c>
      <c r="AM825" s="11">
        <v>-8.22938E-2</v>
      </c>
      <c r="AN825" s="11">
        <v>-0.1173791</v>
      </c>
      <c r="AO825" s="11">
        <v>-9.8230899999999996E-2</v>
      </c>
      <c r="AP825" s="11">
        <v>-4.5427500000000003E-2</v>
      </c>
      <c r="AQ825" s="11">
        <v>-4.2132599999999999E-2</v>
      </c>
      <c r="AR825" s="11">
        <v>-2.5959099999999999E-2</v>
      </c>
      <c r="AS825" s="11">
        <v>-2.4780300000000002E-2</v>
      </c>
      <c r="AT825" s="11">
        <v>-4.47163E-2</v>
      </c>
      <c r="AU825" s="11">
        <v>-4.2167000000000003E-2</v>
      </c>
      <c r="AV825" s="11">
        <v>3.4116399999999998E-2</v>
      </c>
      <c r="AW825" s="11">
        <v>4.0610899999999998E-2</v>
      </c>
      <c r="AX825" s="11">
        <v>2.1511E-3</v>
      </c>
      <c r="AY825" s="11">
        <v>-7.9322000000000004E-3</v>
      </c>
      <c r="AZ825" s="11">
        <v>-2.7325499999999999E-2</v>
      </c>
      <c r="BA825" s="11">
        <v>-6.6567699999999994E-2</v>
      </c>
      <c r="BB825" s="11">
        <v>-4.8720100000000002E-2</v>
      </c>
      <c r="BC825" s="11">
        <v>-4.5562199999999997E-2</v>
      </c>
      <c r="BD825" s="11">
        <v>-9.4025399999999995E-2</v>
      </c>
      <c r="BE825" s="11">
        <v>-9.3100799999999997E-2</v>
      </c>
      <c r="BF825" s="11">
        <v>-9.4916600000000004E-2</v>
      </c>
      <c r="BG825" s="11">
        <v>-7.8003299999999998E-2</v>
      </c>
      <c r="BH825" s="11">
        <v>-6.7191299999999995E-2</v>
      </c>
      <c r="BI825" s="11">
        <v>-7.5767399999999999E-2</v>
      </c>
      <c r="BJ825" s="11">
        <v>-6.3529000000000002E-2</v>
      </c>
      <c r="BK825" s="11">
        <v>-3.30009E-2</v>
      </c>
      <c r="BL825" s="11">
        <v>-5.7345899999999998E-2</v>
      </c>
      <c r="BM825" s="11">
        <v>-3.4777200000000001E-2</v>
      </c>
      <c r="BN825" s="11">
        <v>1.98166E-2</v>
      </c>
      <c r="BO825" s="11">
        <v>2.76508E-2</v>
      </c>
      <c r="BP825" s="11">
        <v>5.2048700000000003E-2</v>
      </c>
      <c r="BQ825" s="11">
        <v>6.1838700000000003E-2</v>
      </c>
      <c r="BR825" s="11">
        <v>5.2272300000000001E-2</v>
      </c>
      <c r="BS825" s="11">
        <v>5.7700700000000001E-2</v>
      </c>
      <c r="BT825" s="11">
        <v>0.14959500000000001</v>
      </c>
      <c r="BU825" s="11">
        <v>0.1578367</v>
      </c>
      <c r="BV825" s="11">
        <v>0.1086347</v>
      </c>
      <c r="BW825" s="11">
        <v>7.6638899999999996E-2</v>
      </c>
      <c r="BX825" s="11">
        <v>5.2488100000000003E-2</v>
      </c>
      <c r="BY825" s="11">
        <v>1.05398E-2</v>
      </c>
      <c r="BZ825" s="11">
        <v>2.3520599999999999E-2</v>
      </c>
      <c r="CA825" s="11">
        <v>1.4500000000000001E-2</v>
      </c>
      <c r="CB825" s="11">
        <v>-6.4152999999999996E-3</v>
      </c>
      <c r="CC825" s="11">
        <v>-1.7317900000000001E-2</v>
      </c>
      <c r="CD825" s="11">
        <v>-2.8662E-2</v>
      </c>
      <c r="CE825" s="11">
        <v>-2.0513300000000002E-2</v>
      </c>
      <c r="CF825" s="11">
        <v>-1.8054500000000001E-2</v>
      </c>
      <c r="CG825" s="11">
        <v>-2.6535099999999999E-2</v>
      </c>
      <c r="CH825" s="11">
        <v>-1.38221E-2</v>
      </c>
      <c r="CI825" s="11">
        <v>1.6291900000000002E-2</v>
      </c>
      <c r="CJ825" s="11">
        <v>2.6873000000000001E-3</v>
      </c>
      <c r="CK825" s="11">
        <v>2.8676500000000001E-2</v>
      </c>
      <c r="CL825" s="11">
        <v>8.5060800000000006E-2</v>
      </c>
      <c r="CM825" s="11">
        <v>9.7434300000000001E-2</v>
      </c>
      <c r="CN825" s="11">
        <v>0.13005649999999999</v>
      </c>
      <c r="CO825" s="11">
        <v>0.1484578</v>
      </c>
      <c r="CP825" s="11">
        <v>0.1492609</v>
      </c>
      <c r="CQ825" s="11">
        <v>0.15756829999999999</v>
      </c>
      <c r="CR825" s="11">
        <v>0.26507370000000002</v>
      </c>
      <c r="CS825" s="11">
        <v>0.27506239999999998</v>
      </c>
      <c r="CT825" s="11">
        <v>0.21511830000000001</v>
      </c>
      <c r="CU825" s="11">
        <v>0.1612101</v>
      </c>
      <c r="CV825" s="11">
        <v>0.13230169999999999</v>
      </c>
      <c r="CW825" s="11">
        <v>8.7647299999999997E-2</v>
      </c>
      <c r="CX825" s="11">
        <v>9.5761299999999994E-2</v>
      </c>
      <c r="CY825" s="11">
        <v>7.4562299999999998E-2</v>
      </c>
      <c r="CZ825" s="11">
        <v>5.3263199999999997E-2</v>
      </c>
      <c r="DA825" s="11">
        <v>4.6072700000000001E-2</v>
      </c>
      <c r="DB825" s="11">
        <v>4.0280000000000003E-2</v>
      </c>
      <c r="DC825" s="11">
        <v>3.4951400000000001E-2</v>
      </c>
      <c r="DD825" s="11">
        <v>2.9873E-2</v>
      </c>
      <c r="DE825" s="11">
        <v>2.9931099999999999E-2</v>
      </c>
      <c r="DF825" s="11">
        <v>3.0219599999999999E-2</v>
      </c>
      <c r="DG825" s="11">
        <v>2.9967899999999999E-2</v>
      </c>
      <c r="DH825" s="11">
        <v>3.6497599999999998E-2</v>
      </c>
      <c r="DI825" s="11">
        <v>3.8577100000000003E-2</v>
      </c>
      <c r="DJ825" s="11">
        <v>3.9665600000000002E-2</v>
      </c>
      <c r="DK825" s="11">
        <v>4.2425299999999999E-2</v>
      </c>
      <c r="DL825" s="11">
        <v>4.74254E-2</v>
      </c>
      <c r="DM825" s="11">
        <v>5.2660600000000002E-2</v>
      </c>
      <c r="DN825" s="11">
        <v>5.8964900000000001E-2</v>
      </c>
      <c r="DO825" s="11">
        <v>6.0715199999999997E-2</v>
      </c>
      <c r="DP825" s="11">
        <v>7.0206000000000005E-2</v>
      </c>
      <c r="DQ825" s="11">
        <v>7.1268200000000004E-2</v>
      </c>
      <c r="DR825" s="11">
        <v>6.47374E-2</v>
      </c>
      <c r="DS825" s="11">
        <v>5.1415599999999999E-2</v>
      </c>
      <c r="DT825" s="11">
        <v>4.8523200000000002E-2</v>
      </c>
      <c r="DU825" s="11">
        <v>4.6878000000000003E-2</v>
      </c>
      <c r="DV825" s="11">
        <v>4.3919199999999999E-2</v>
      </c>
      <c r="DW825" s="11">
        <v>3.6515300000000001E-2</v>
      </c>
      <c r="DX825" s="11">
        <v>0.85831429999999997</v>
      </c>
      <c r="DY825" s="11">
        <v>3.0982300000000001E-2</v>
      </c>
      <c r="DZ825" s="11">
        <v>5.64314E-2</v>
      </c>
      <c r="EA825" s="11">
        <v>69.646339999999995</v>
      </c>
      <c r="EB825" s="11">
        <v>70.663700000000006</v>
      </c>
      <c r="EC825" s="11">
        <v>71.485929999999996</v>
      </c>
      <c r="ED825" s="11">
        <v>68.635549999999995</v>
      </c>
      <c r="EE825" s="11">
        <v>68.435739999999996</v>
      </c>
      <c r="EF825" s="11">
        <v>67.452160000000006</v>
      </c>
      <c r="EG825" s="11">
        <v>66.384609999999995</v>
      </c>
      <c r="EH825" s="11">
        <v>66.50985</v>
      </c>
      <c r="EI825" s="11">
        <v>70.124759999999995</v>
      </c>
      <c r="EJ825" s="11">
        <v>73.453090000000003</v>
      </c>
      <c r="EK825" s="11">
        <v>78.484049999999996</v>
      </c>
      <c r="EL825" s="11">
        <v>81.117260000000002</v>
      </c>
      <c r="EM825" s="11">
        <v>83.862570000000005</v>
      </c>
      <c r="EN825" s="11">
        <v>84.952629999999999</v>
      </c>
      <c r="EO825" s="11">
        <v>89.347089999999994</v>
      </c>
      <c r="EP825" s="11">
        <v>86.848969999999994</v>
      </c>
      <c r="EQ825" s="11">
        <v>86.524389999999997</v>
      </c>
      <c r="ER825" s="11">
        <v>84.539869999999993</v>
      </c>
      <c r="ES825" s="11">
        <v>82.201689999999999</v>
      </c>
      <c r="ET825" s="11">
        <v>79.99297</v>
      </c>
      <c r="EU825" s="11">
        <v>76.689959999999999</v>
      </c>
      <c r="EV825" s="11">
        <v>73.70872</v>
      </c>
      <c r="EW825" s="11">
        <v>70.771109999999993</v>
      </c>
      <c r="EX825" s="11">
        <v>70.995310000000003</v>
      </c>
      <c r="EY825" s="11">
        <v>0</v>
      </c>
      <c r="EZ825" s="11"/>
      <c r="FA825" s="11"/>
      <c r="FB825" s="11"/>
      <c r="FC825" s="11"/>
      <c r="FD825" s="11"/>
      <c r="FE825" s="11"/>
      <c r="FF825" s="11"/>
      <c r="FG825" s="11"/>
      <c r="FH825" s="11"/>
      <c r="FI825" s="11"/>
      <c r="FJ825" s="11"/>
      <c r="FK825" s="11"/>
      <c r="FL825" s="11"/>
      <c r="FM825" s="11"/>
      <c r="FN825" s="11"/>
      <c r="FO825" s="11"/>
      <c r="FP825" s="11"/>
      <c r="FQ825" s="11"/>
      <c r="FR825" s="11"/>
      <c r="FS825" s="11"/>
      <c r="FT825" s="11"/>
      <c r="FU825" s="11"/>
      <c r="FV825" s="11"/>
      <c r="HY825" s="37"/>
      <c r="IA825" s="37"/>
    </row>
    <row r="826" spans="1:235" x14ac:dyDescent="0.25">
      <c r="A826" t="s">
        <v>112</v>
      </c>
      <c r="B826" t="s">
        <v>142</v>
      </c>
      <c r="C826" t="s">
        <v>0</v>
      </c>
      <c r="D826" t="s">
        <v>143</v>
      </c>
      <c r="E826" s="38" t="s">
        <v>118</v>
      </c>
      <c r="F826" t="s">
        <v>105</v>
      </c>
      <c r="G826" s="11">
        <v>2688</v>
      </c>
      <c r="H826" s="11">
        <v>2.5279690000000001</v>
      </c>
      <c r="I826" s="11">
        <v>2.346184</v>
      </c>
      <c r="J826" s="11">
        <v>2.2227920000000001</v>
      </c>
      <c r="K826" s="11">
        <v>2.1655959999999999</v>
      </c>
      <c r="L826" s="11">
        <v>2.2175039999999999</v>
      </c>
      <c r="M826" s="11">
        <v>2.334632</v>
      </c>
      <c r="N826" s="11">
        <v>2.7100499999999998</v>
      </c>
      <c r="O826" s="11">
        <v>2.177937</v>
      </c>
      <c r="P826" s="11">
        <v>0.20485590000000001</v>
      </c>
      <c r="Q826" s="11">
        <v>-1.6430819999999999</v>
      </c>
      <c r="R826" s="11">
        <v>-3.279318</v>
      </c>
      <c r="S826" s="11">
        <v>-4.075189</v>
      </c>
      <c r="T826" s="11">
        <v>-4.1938279999999999</v>
      </c>
      <c r="U826" s="11">
        <v>-3.204812</v>
      </c>
      <c r="V826" s="11">
        <v>-1.465606</v>
      </c>
      <c r="W826" s="11">
        <v>0.7788562</v>
      </c>
      <c r="X826" s="11">
        <v>2.844922</v>
      </c>
      <c r="Y826" s="11">
        <v>3.8251019999999998</v>
      </c>
      <c r="Z826" s="11">
        <v>3.9235479999999998</v>
      </c>
      <c r="AA826" s="11">
        <v>3.7707860000000002</v>
      </c>
      <c r="AB826" s="11">
        <v>3.5704889999999998</v>
      </c>
      <c r="AC826" s="11">
        <v>3.4271029999999998</v>
      </c>
      <c r="AD826" s="11">
        <v>3.0389620000000002</v>
      </c>
      <c r="AE826" s="11">
        <v>2.5555680000000001</v>
      </c>
      <c r="AF826" s="11">
        <v>-0.47412579999999999</v>
      </c>
      <c r="AG826" s="11">
        <v>-0.4743716</v>
      </c>
      <c r="AH826" s="11">
        <v>-0.39495160000000001</v>
      </c>
      <c r="AI826" s="11">
        <v>-0.3231117</v>
      </c>
      <c r="AJ826" s="11">
        <v>-0.22432840000000001</v>
      </c>
      <c r="AK826" s="11">
        <v>-0.16999619999999999</v>
      </c>
      <c r="AL826" s="11">
        <v>-8.2062200000000002E-2</v>
      </c>
      <c r="AM826" s="11">
        <v>-6.9843699999999995E-2</v>
      </c>
      <c r="AN826" s="11">
        <v>-3.6634E-2</v>
      </c>
      <c r="AO826" s="11">
        <v>-7.1573399999999995E-2</v>
      </c>
      <c r="AP826" s="11">
        <v>-7.7686000000000005E-2</v>
      </c>
      <c r="AQ826" s="11">
        <v>-2.64386E-2</v>
      </c>
      <c r="AR826" s="11">
        <v>-2.92403E-2</v>
      </c>
      <c r="AS826" s="11">
        <v>7.8546999999999992E-3</v>
      </c>
      <c r="AT826" s="11">
        <v>2.0304200000000001E-2</v>
      </c>
      <c r="AU826" s="11">
        <v>9.9008399999999996E-2</v>
      </c>
      <c r="AV826" s="11">
        <v>0.15110390000000001</v>
      </c>
      <c r="AW826" s="11">
        <v>7.5208800000000006E-2</v>
      </c>
      <c r="AX826" s="11">
        <v>7.4935000000000002E-2</v>
      </c>
      <c r="AY826" s="11">
        <v>-3.05011E-2</v>
      </c>
      <c r="AZ826" s="11">
        <v>-0.113042</v>
      </c>
      <c r="BA826" s="11">
        <v>-0.1188891</v>
      </c>
      <c r="BB826" s="11">
        <v>-0.12732830000000001</v>
      </c>
      <c r="BC826" s="11">
        <v>-0.16803570000000001</v>
      </c>
      <c r="BD826" s="11">
        <v>-0.31117270000000002</v>
      </c>
      <c r="BE826" s="11">
        <v>-0.31560749999999999</v>
      </c>
      <c r="BF826" s="11">
        <v>-0.25054090000000001</v>
      </c>
      <c r="BG826" s="11">
        <v>-0.19652700000000001</v>
      </c>
      <c r="BH826" s="11">
        <v>-0.1199226</v>
      </c>
      <c r="BI826" s="11">
        <v>-7.8338900000000003E-2</v>
      </c>
      <c r="BJ826" s="11">
        <v>2.3939999999999999E-4</v>
      </c>
      <c r="BK826" s="11">
        <v>2.5145600000000001E-2</v>
      </c>
      <c r="BL826" s="11">
        <v>4.2711399999999997E-2</v>
      </c>
      <c r="BM826" s="11">
        <v>1.16782E-2</v>
      </c>
      <c r="BN826" s="11">
        <v>5.1449E-3</v>
      </c>
      <c r="BO826" s="11">
        <v>5.8990399999999998E-2</v>
      </c>
      <c r="BP826" s="11">
        <v>6.6362000000000004E-2</v>
      </c>
      <c r="BQ826" s="11">
        <v>0.10463210000000001</v>
      </c>
      <c r="BR826" s="11">
        <v>0.122378</v>
      </c>
      <c r="BS826" s="11">
        <v>0.197993</v>
      </c>
      <c r="BT826" s="11">
        <v>0.2476421</v>
      </c>
      <c r="BU826" s="11">
        <v>0.18921760000000001</v>
      </c>
      <c r="BV826" s="11">
        <v>0.15435399999999999</v>
      </c>
      <c r="BW826" s="11">
        <v>4.9128699999999997E-2</v>
      </c>
      <c r="BX826" s="11">
        <v>-3.09264E-2</v>
      </c>
      <c r="BY826" s="11">
        <v>-4.27021E-2</v>
      </c>
      <c r="BZ826" s="11">
        <v>-5.1559800000000003E-2</v>
      </c>
      <c r="CA826" s="11">
        <v>-9.2454300000000003E-2</v>
      </c>
      <c r="CB826" s="11">
        <v>-0.14821960000000001</v>
      </c>
      <c r="CC826" s="11">
        <v>-0.1568435</v>
      </c>
      <c r="CD826" s="11">
        <v>-0.10613019999999999</v>
      </c>
      <c r="CE826" s="11">
        <v>-6.9942299999999999E-2</v>
      </c>
      <c r="CF826" s="11">
        <v>-1.55169E-2</v>
      </c>
      <c r="CG826" s="11">
        <v>1.3318399999999999E-2</v>
      </c>
      <c r="CH826" s="11">
        <v>8.2541000000000003E-2</v>
      </c>
      <c r="CI826" s="11">
        <v>0.12013500000000001</v>
      </c>
      <c r="CJ826" s="11">
        <v>0.12205679999999999</v>
      </c>
      <c r="CK826" s="11">
        <v>9.4929799999999995E-2</v>
      </c>
      <c r="CL826" s="11">
        <v>8.7975800000000007E-2</v>
      </c>
      <c r="CM826" s="11">
        <v>0.1444194</v>
      </c>
      <c r="CN826" s="11">
        <v>0.16196430000000001</v>
      </c>
      <c r="CO826" s="11">
        <v>0.20140959999999999</v>
      </c>
      <c r="CP826" s="11">
        <v>0.22445180000000001</v>
      </c>
      <c r="CQ826" s="11">
        <v>0.29697760000000001</v>
      </c>
      <c r="CR826" s="11">
        <v>0.34418029999999999</v>
      </c>
      <c r="CS826" s="11">
        <v>0.30322640000000001</v>
      </c>
      <c r="CT826" s="11">
        <v>0.23377300000000001</v>
      </c>
      <c r="CU826" s="11">
        <v>0.1287585</v>
      </c>
      <c r="CV826" s="11">
        <v>5.1189100000000001E-2</v>
      </c>
      <c r="CW826" s="11">
        <v>3.3484899999999998E-2</v>
      </c>
      <c r="CX826" s="11">
        <v>2.42086E-2</v>
      </c>
      <c r="CY826" s="11">
        <v>-1.6872999999999999E-2</v>
      </c>
      <c r="CZ826" s="11">
        <v>9.9068500000000004E-2</v>
      </c>
      <c r="DA826" s="11">
        <v>9.6521700000000002E-2</v>
      </c>
      <c r="DB826" s="11">
        <v>8.7795499999999999E-2</v>
      </c>
      <c r="DC826" s="11">
        <v>7.6957999999999999E-2</v>
      </c>
      <c r="DD826" s="11">
        <v>6.3474199999999995E-2</v>
      </c>
      <c r="DE826" s="11">
        <v>5.5723700000000001E-2</v>
      </c>
      <c r="DF826" s="11">
        <v>5.0035799999999998E-2</v>
      </c>
      <c r="DG826" s="11">
        <v>5.7749399999999999E-2</v>
      </c>
      <c r="DH826" s="11">
        <v>4.82386E-2</v>
      </c>
      <c r="DI826" s="11">
        <v>5.0613400000000003E-2</v>
      </c>
      <c r="DJ826" s="11">
        <v>5.0357600000000002E-2</v>
      </c>
      <c r="DK826" s="11">
        <v>5.19371E-2</v>
      </c>
      <c r="DL826" s="11">
        <v>5.8122100000000003E-2</v>
      </c>
      <c r="DM826" s="11">
        <v>5.88365E-2</v>
      </c>
      <c r="DN826" s="11">
        <v>6.2056500000000001E-2</v>
      </c>
      <c r="DO826" s="11">
        <v>6.0178299999999997E-2</v>
      </c>
      <c r="DP826" s="11">
        <v>5.8691E-2</v>
      </c>
      <c r="DQ826" s="11">
        <v>6.9312399999999996E-2</v>
      </c>
      <c r="DR826" s="11">
        <v>4.8283300000000001E-2</v>
      </c>
      <c r="DS826" s="11">
        <v>4.8411500000000003E-2</v>
      </c>
      <c r="DT826" s="11">
        <v>4.99227E-2</v>
      </c>
      <c r="DU826" s="11">
        <v>4.6318400000000003E-2</v>
      </c>
      <c r="DV826" s="11">
        <v>4.6063899999999998E-2</v>
      </c>
      <c r="DW826" s="11">
        <v>4.5950199999999997E-2</v>
      </c>
      <c r="DX826" s="11">
        <v>1.0040199999999999</v>
      </c>
      <c r="DY826" s="11">
        <v>3.4768300000000002E-2</v>
      </c>
      <c r="DZ826" s="11">
        <v>4.5328300000000002E-2</v>
      </c>
      <c r="EA826" s="11">
        <v>51.288559999999997</v>
      </c>
      <c r="EB826" s="11">
        <v>50.418059999999997</v>
      </c>
      <c r="EC826" s="11">
        <v>49.917700000000004</v>
      </c>
      <c r="ED826" s="11">
        <v>49.324680000000001</v>
      </c>
      <c r="EE826" s="11">
        <v>49.071150000000003</v>
      </c>
      <c r="EF826" s="11">
        <v>48.979610000000001</v>
      </c>
      <c r="EG826" s="11">
        <v>48.788620000000002</v>
      </c>
      <c r="EH826" s="11">
        <v>49.885950000000001</v>
      </c>
      <c r="EI826" s="11">
        <v>53.977290000000004</v>
      </c>
      <c r="EJ826" s="11">
        <v>59.295990000000003</v>
      </c>
      <c r="EK826" s="11">
        <v>63.510710000000003</v>
      </c>
      <c r="EL826" s="11">
        <v>66.674580000000006</v>
      </c>
      <c r="EM826" s="11">
        <v>68.131799999999998</v>
      </c>
      <c r="EN826" s="11">
        <v>68.744799999999998</v>
      </c>
      <c r="EO826" s="11">
        <v>68.539640000000006</v>
      </c>
      <c r="EP826" s="11">
        <v>67.380700000000004</v>
      </c>
      <c r="EQ826" s="11">
        <v>65.210549999999998</v>
      </c>
      <c r="ER826" s="11">
        <v>61.255220000000001</v>
      </c>
      <c r="ES826" s="11">
        <v>58.13449</v>
      </c>
      <c r="ET826" s="11">
        <v>56.017879999999998</v>
      </c>
      <c r="EU826" s="11">
        <v>54.469110000000001</v>
      </c>
      <c r="EV826" s="11">
        <v>53.463189999999997</v>
      </c>
      <c r="EW826" s="11">
        <v>52.68656</v>
      </c>
      <c r="EX826" s="11">
        <v>52.079940000000001</v>
      </c>
      <c r="EY826" s="11">
        <v>0</v>
      </c>
      <c r="EZ826" s="11"/>
      <c r="FA826" s="11"/>
      <c r="FB826" s="11"/>
      <c r="FC826" s="11"/>
      <c r="FD826" s="11"/>
      <c r="FE826" s="11"/>
      <c r="FF826" s="11"/>
      <c r="FG826" s="11"/>
      <c r="FH826" s="11"/>
      <c r="FI826" s="11"/>
      <c r="FJ826" s="11"/>
      <c r="FK826" s="11"/>
      <c r="FL826" s="11"/>
      <c r="FM826" s="11"/>
      <c r="FN826" s="11"/>
      <c r="FO826" s="11"/>
      <c r="FP826" s="11"/>
      <c r="FQ826" s="11"/>
      <c r="FR826" s="11"/>
      <c r="FS826" s="11"/>
      <c r="FT826" s="11"/>
      <c r="FU826" s="11"/>
      <c r="FV826" s="11"/>
      <c r="HY826" s="37"/>
      <c r="IA826" s="37"/>
    </row>
    <row r="827" spans="1:235" x14ac:dyDescent="0.25">
      <c r="A827" t="s">
        <v>112</v>
      </c>
      <c r="B827" t="s">
        <v>142</v>
      </c>
      <c r="C827" t="s">
        <v>88</v>
      </c>
      <c r="D827" t="s">
        <v>143</v>
      </c>
      <c r="E827" s="38" t="s">
        <v>118</v>
      </c>
      <c r="F827" t="s">
        <v>105</v>
      </c>
      <c r="G827" s="11">
        <v>2688</v>
      </c>
      <c r="H827" s="11">
        <v>0.94046459999999998</v>
      </c>
      <c r="I827" s="11">
        <v>0.87283619999999995</v>
      </c>
      <c r="J827" s="11">
        <v>0.82693139999999998</v>
      </c>
      <c r="K827" s="11">
        <v>0.80565330000000002</v>
      </c>
      <c r="L827" s="11">
        <v>0.82496420000000004</v>
      </c>
      <c r="M827" s="11">
        <v>0.8685387</v>
      </c>
      <c r="N827" s="11">
        <v>1.008203</v>
      </c>
      <c r="O827" s="11">
        <v>0.81024450000000003</v>
      </c>
      <c r="P827" s="11">
        <v>7.6211299999999996E-2</v>
      </c>
      <c r="Q827" s="11">
        <v>-0.61126579999999997</v>
      </c>
      <c r="R827" s="11">
        <v>-1.2199850000000001</v>
      </c>
      <c r="S827" s="11">
        <v>-1.5160670000000001</v>
      </c>
      <c r="T827" s="11">
        <v>-1.5602039999999999</v>
      </c>
      <c r="U827" s="11">
        <v>-1.192266</v>
      </c>
      <c r="V827" s="11">
        <v>-0.54524039999999996</v>
      </c>
      <c r="W827" s="11">
        <v>0.28975299999999998</v>
      </c>
      <c r="X827" s="11">
        <v>1.058379</v>
      </c>
      <c r="Y827" s="11">
        <v>1.4230290000000001</v>
      </c>
      <c r="Z827" s="11">
        <v>1.4596530000000001</v>
      </c>
      <c r="AA827" s="11">
        <v>1.402822</v>
      </c>
      <c r="AB827" s="11">
        <v>1.3283069999999999</v>
      </c>
      <c r="AC827" s="11">
        <v>1.274964</v>
      </c>
      <c r="AD827" s="11">
        <v>1.130566</v>
      </c>
      <c r="AE827" s="11">
        <v>0.95073220000000003</v>
      </c>
      <c r="AF827" s="11">
        <v>-0.17638609999999999</v>
      </c>
      <c r="AG827" s="11">
        <v>-0.17647750000000001</v>
      </c>
      <c r="AH827" s="11">
        <v>-0.14693139999999999</v>
      </c>
      <c r="AI827" s="11">
        <v>-0.1202052</v>
      </c>
      <c r="AJ827" s="11">
        <v>-8.3455500000000002E-2</v>
      </c>
      <c r="AK827" s="11">
        <v>-6.3242599999999996E-2</v>
      </c>
      <c r="AL827" s="11">
        <v>-3.05291E-2</v>
      </c>
      <c r="AM827" s="11">
        <v>-2.59835E-2</v>
      </c>
      <c r="AN827" s="11">
        <v>-1.3628700000000001E-2</v>
      </c>
      <c r="AO827" s="11">
        <v>-2.6627000000000001E-2</v>
      </c>
      <c r="AP827" s="11">
        <v>-2.8901E-2</v>
      </c>
      <c r="AQ827" s="11">
        <v>-9.8358000000000004E-3</v>
      </c>
      <c r="AR827" s="11">
        <v>-1.08781E-2</v>
      </c>
      <c r="AS827" s="11">
        <v>2.9221E-3</v>
      </c>
      <c r="AT827" s="11">
        <v>7.5535999999999997E-3</v>
      </c>
      <c r="AU827" s="11">
        <v>3.6833499999999998E-2</v>
      </c>
      <c r="AV827" s="11">
        <v>5.6214300000000002E-2</v>
      </c>
      <c r="AW827" s="11">
        <v>2.7979500000000001E-2</v>
      </c>
      <c r="AX827" s="11">
        <v>2.7877599999999999E-2</v>
      </c>
      <c r="AY827" s="11">
        <v>-1.1347100000000001E-2</v>
      </c>
      <c r="AZ827" s="11">
        <v>-4.2054300000000003E-2</v>
      </c>
      <c r="BA827" s="11">
        <v>-4.4229600000000001E-2</v>
      </c>
      <c r="BB827" s="11">
        <v>-4.7369099999999997E-2</v>
      </c>
      <c r="BC827" s="11">
        <v>-6.2513299999999994E-2</v>
      </c>
      <c r="BD827" s="11">
        <v>-0.1157637</v>
      </c>
      <c r="BE827" s="11">
        <v>-0.1174135</v>
      </c>
      <c r="BF827" s="11">
        <v>-9.3207200000000004E-2</v>
      </c>
      <c r="BG827" s="11">
        <v>-7.3112700000000003E-2</v>
      </c>
      <c r="BH827" s="11">
        <v>-4.4614099999999997E-2</v>
      </c>
      <c r="BI827" s="11">
        <v>-2.91439E-2</v>
      </c>
      <c r="BJ827" s="11">
        <v>8.8999999999999995E-5</v>
      </c>
      <c r="BK827" s="11">
        <v>9.3547999999999999E-3</v>
      </c>
      <c r="BL827" s="11">
        <v>1.58897E-2</v>
      </c>
      <c r="BM827" s="11">
        <v>4.3445999999999997E-3</v>
      </c>
      <c r="BN827" s="11">
        <v>1.9139999999999999E-3</v>
      </c>
      <c r="BO827" s="11">
        <v>2.1945800000000001E-2</v>
      </c>
      <c r="BP827" s="11">
        <v>2.46882E-2</v>
      </c>
      <c r="BQ827" s="11">
        <v>3.8925599999999998E-2</v>
      </c>
      <c r="BR827" s="11">
        <v>4.5527499999999999E-2</v>
      </c>
      <c r="BS827" s="11">
        <v>7.3658100000000004E-2</v>
      </c>
      <c r="BT827" s="11">
        <v>9.2128799999999997E-2</v>
      </c>
      <c r="BU827" s="11">
        <v>7.0393399999999995E-2</v>
      </c>
      <c r="BV827" s="11">
        <v>5.7423399999999999E-2</v>
      </c>
      <c r="BW827" s="11">
        <v>1.8277000000000002E-2</v>
      </c>
      <c r="BX827" s="11">
        <v>-1.1505400000000001E-2</v>
      </c>
      <c r="BY827" s="11">
        <v>-1.58862E-2</v>
      </c>
      <c r="BZ827" s="11">
        <v>-1.9181500000000001E-2</v>
      </c>
      <c r="CA827" s="11">
        <v>-3.4395200000000001E-2</v>
      </c>
      <c r="CB827" s="11">
        <v>-5.5141200000000001E-2</v>
      </c>
      <c r="CC827" s="11">
        <v>-5.8349499999999999E-2</v>
      </c>
      <c r="CD827" s="11">
        <v>-3.9482999999999997E-2</v>
      </c>
      <c r="CE827" s="11">
        <v>-2.60202E-2</v>
      </c>
      <c r="CF827" s="11">
        <v>-5.7727000000000004E-3</v>
      </c>
      <c r="CG827" s="11">
        <v>4.9547999999999997E-3</v>
      </c>
      <c r="CH827" s="11">
        <v>3.07072E-2</v>
      </c>
      <c r="CI827" s="11">
        <v>4.4693099999999999E-2</v>
      </c>
      <c r="CJ827" s="11">
        <v>4.54081E-2</v>
      </c>
      <c r="CK827" s="11">
        <v>3.5316199999999999E-2</v>
      </c>
      <c r="CL827" s="11">
        <v>3.2729099999999997E-2</v>
      </c>
      <c r="CM827" s="11">
        <v>5.3727499999999997E-2</v>
      </c>
      <c r="CN827" s="11">
        <v>6.0254599999999998E-2</v>
      </c>
      <c r="CO827" s="11">
        <v>7.4929200000000001E-2</v>
      </c>
      <c r="CP827" s="11">
        <v>8.3501400000000003E-2</v>
      </c>
      <c r="CQ827" s="11">
        <v>0.1104827</v>
      </c>
      <c r="CR827" s="11">
        <v>0.1280432</v>
      </c>
      <c r="CS827" s="11">
        <v>0.1128074</v>
      </c>
      <c r="CT827" s="11">
        <v>8.6969099999999994E-2</v>
      </c>
      <c r="CU827" s="11">
        <v>4.7901199999999998E-2</v>
      </c>
      <c r="CV827" s="11">
        <v>1.9043600000000001E-2</v>
      </c>
      <c r="CW827" s="11">
        <v>1.24572E-2</v>
      </c>
      <c r="CX827" s="11">
        <v>9.0062000000000007E-3</v>
      </c>
      <c r="CY827" s="11">
        <v>-6.2770999999999999E-3</v>
      </c>
      <c r="CZ827" s="11">
        <v>3.6855800000000001E-2</v>
      </c>
      <c r="DA827" s="11">
        <v>3.59084E-2</v>
      </c>
      <c r="DB827" s="11">
        <v>3.2661999999999997E-2</v>
      </c>
      <c r="DC827" s="11">
        <v>2.8630200000000001E-2</v>
      </c>
      <c r="DD827" s="11">
        <v>2.36139E-2</v>
      </c>
      <c r="DE827" s="11">
        <v>2.0730499999999999E-2</v>
      </c>
      <c r="DF827" s="11">
        <v>1.8614499999999999E-2</v>
      </c>
      <c r="DG827" s="11">
        <v>2.1484199999999998E-2</v>
      </c>
      <c r="DH827" s="11">
        <v>1.7945900000000001E-2</v>
      </c>
      <c r="DI827" s="11">
        <v>1.88294E-2</v>
      </c>
      <c r="DJ827" s="11">
        <v>1.8734199999999999E-2</v>
      </c>
      <c r="DK827" s="11">
        <v>1.9321899999999999E-2</v>
      </c>
      <c r="DL827" s="11">
        <v>2.1622800000000001E-2</v>
      </c>
      <c r="DM827" s="11">
        <v>2.1888600000000001E-2</v>
      </c>
      <c r="DN827" s="11">
        <v>2.3086499999999999E-2</v>
      </c>
      <c r="DO827" s="11">
        <v>2.2387799999999999E-2</v>
      </c>
      <c r="DP827" s="11">
        <v>2.18345E-2</v>
      </c>
      <c r="DQ827" s="11">
        <v>2.57859E-2</v>
      </c>
      <c r="DR827" s="11">
        <v>1.7962499999999999E-2</v>
      </c>
      <c r="DS827" s="11">
        <v>1.8010200000000001E-2</v>
      </c>
      <c r="DT827" s="11">
        <v>1.8572399999999999E-2</v>
      </c>
      <c r="DU827" s="11">
        <v>1.72315E-2</v>
      </c>
      <c r="DV827" s="11">
        <v>1.71369E-2</v>
      </c>
      <c r="DW827" s="11">
        <v>1.7094600000000001E-2</v>
      </c>
      <c r="DX827" s="11">
        <v>0.3735194</v>
      </c>
      <c r="DY827" s="11">
        <v>1.2934599999999999E-2</v>
      </c>
      <c r="DZ827" s="11">
        <v>1.6863199999999998E-2</v>
      </c>
      <c r="EA827" s="11">
        <v>51.288559999999997</v>
      </c>
      <c r="EB827" s="11">
        <v>50.418059999999997</v>
      </c>
      <c r="EC827" s="11">
        <v>49.917700000000004</v>
      </c>
      <c r="ED827" s="11">
        <v>49.324680000000001</v>
      </c>
      <c r="EE827" s="11">
        <v>49.071150000000003</v>
      </c>
      <c r="EF827" s="11">
        <v>48.979610000000001</v>
      </c>
      <c r="EG827" s="11">
        <v>48.788620000000002</v>
      </c>
      <c r="EH827" s="11">
        <v>49.885950000000001</v>
      </c>
      <c r="EI827" s="11">
        <v>53.977290000000004</v>
      </c>
      <c r="EJ827" s="11">
        <v>59.295990000000003</v>
      </c>
      <c r="EK827" s="11">
        <v>63.510710000000003</v>
      </c>
      <c r="EL827" s="11">
        <v>66.674580000000006</v>
      </c>
      <c r="EM827" s="11">
        <v>68.131799999999998</v>
      </c>
      <c r="EN827" s="11">
        <v>68.744799999999998</v>
      </c>
      <c r="EO827" s="11">
        <v>68.539640000000006</v>
      </c>
      <c r="EP827" s="11">
        <v>67.380700000000004</v>
      </c>
      <c r="EQ827" s="11">
        <v>65.210549999999998</v>
      </c>
      <c r="ER827" s="11">
        <v>61.255220000000001</v>
      </c>
      <c r="ES827" s="11">
        <v>58.13449</v>
      </c>
      <c r="ET827" s="11">
        <v>56.017879999999998</v>
      </c>
      <c r="EU827" s="11">
        <v>54.469110000000001</v>
      </c>
      <c r="EV827" s="11">
        <v>53.463189999999997</v>
      </c>
      <c r="EW827" s="11">
        <v>52.68656</v>
      </c>
      <c r="EX827" s="11">
        <v>52.079940000000001</v>
      </c>
      <c r="EY827" s="11">
        <v>0</v>
      </c>
      <c r="EZ827" s="11"/>
      <c r="FA827" s="11"/>
      <c r="FB827" s="11"/>
      <c r="FC827" s="11"/>
      <c r="FD827" s="11"/>
      <c r="FE827" s="11"/>
      <c r="FF827" s="11"/>
      <c r="FG827" s="11"/>
      <c r="FH827" s="11"/>
      <c r="FI827" s="11"/>
      <c r="FJ827" s="11"/>
      <c r="FK827" s="11"/>
      <c r="FL827" s="11"/>
      <c r="FM827" s="11"/>
      <c r="FN827" s="11"/>
      <c r="FO827" s="11"/>
      <c r="FP827" s="11"/>
      <c r="FQ827" s="11"/>
      <c r="FR827" s="11"/>
      <c r="FS827" s="11"/>
      <c r="FT827" s="11"/>
      <c r="FU827" s="11"/>
      <c r="FV827" s="11"/>
      <c r="HY827" s="37"/>
      <c r="IA827" s="37"/>
    </row>
    <row r="828" spans="1:235" x14ac:dyDescent="0.25">
      <c r="A828" t="s">
        <v>112</v>
      </c>
      <c r="B828" t="s">
        <v>142</v>
      </c>
      <c r="C828" t="s">
        <v>88</v>
      </c>
      <c r="D828" t="s">
        <v>143</v>
      </c>
      <c r="E828" s="38" t="s">
        <v>235</v>
      </c>
      <c r="F828" t="s">
        <v>105</v>
      </c>
      <c r="G828" s="11">
        <v>2688</v>
      </c>
      <c r="H828" s="11">
        <v>0.95133040000000002</v>
      </c>
      <c r="I828" s="11">
        <v>0.89353190000000005</v>
      </c>
      <c r="J828" s="11">
        <v>0.8491668</v>
      </c>
      <c r="K828" s="11">
        <v>0.8345709</v>
      </c>
      <c r="L828" s="11">
        <v>0.84633760000000002</v>
      </c>
      <c r="M828" s="11">
        <v>0.91849479999999994</v>
      </c>
      <c r="N828" s="11">
        <v>1.1136170000000001</v>
      </c>
      <c r="O828" s="11">
        <v>0.89682419999999996</v>
      </c>
      <c r="P828" s="11">
        <v>0.13183710000000001</v>
      </c>
      <c r="Q828" s="11">
        <v>-0.4323379</v>
      </c>
      <c r="R828" s="11">
        <v>-1.268103</v>
      </c>
      <c r="S828" s="11">
        <v>-1.7170909999999999</v>
      </c>
      <c r="T828" s="11">
        <v>-1.4756119999999999</v>
      </c>
      <c r="U828" s="11">
        <v>-1.2853300000000001</v>
      </c>
      <c r="V828" s="11">
        <v>-0.72202299999999997</v>
      </c>
      <c r="W828" s="11">
        <v>0.2570904</v>
      </c>
      <c r="X828" s="11">
        <v>1.0795140000000001</v>
      </c>
      <c r="Y828" s="11">
        <v>1.4761059999999999</v>
      </c>
      <c r="Z828" s="11">
        <v>1.536697</v>
      </c>
      <c r="AA828" s="11">
        <v>1.479541</v>
      </c>
      <c r="AB828" s="11">
        <v>1.390544</v>
      </c>
      <c r="AC828" s="11">
        <v>1.319278</v>
      </c>
      <c r="AD828" s="11">
        <v>1.158547</v>
      </c>
      <c r="AE828" s="11">
        <v>0.94711299999999998</v>
      </c>
      <c r="AF828" s="11">
        <v>-0.1767089</v>
      </c>
      <c r="AG828" s="11">
        <v>-0.17835760000000001</v>
      </c>
      <c r="AH828" s="11">
        <v>-0.14653530000000001</v>
      </c>
      <c r="AI828" s="11">
        <v>-0.12140140000000001</v>
      </c>
      <c r="AJ828" s="11">
        <v>-8.61484E-2</v>
      </c>
      <c r="AK828" s="11">
        <v>-6.6690200000000005E-2</v>
      </c>
      <c r="AL828" s="11">
        <v>-3.0893199999999999E-2</v>
      </c>
      <c r="AM828" s="11">
        <v>-2.66471E-2</v>
      </c>
      <c r="AN828" s="11">
        <v>-1.1617499999999999E-2</v>
      </c>
      <c r="AO828" s="11">
        <v>-2.67961E-2</v>
      </c>
      <c r="AP828" s="11">
        <v>-2.81286E-2</v>
      </c>
      <c r="AQ828" s="11">
        <v>-8.7212000000000001E-3</v>
      </c>
      <c r="AR828" s="11">
        <v>-6.9752E-3</v>
      </c>
      <c r="AS828" s="11">
        <v>7.9174999999999992E-3</v>
      </c>
      <c r="AT828" s="11">
        <v>1.3741E-2</v>
      </c>
      <c r="AU828" s="11">
        <v>4.6999899999999997E-2</v>
      </c>
      <c r="AV828" s="11">
        <v>6.6134799999999994E-2</v>
      </c>
      <c r="AW828" s="11">
        <v>3.3345100000000003E-2</v>
      </c>
      <c r="AX828" s="11">
        <v>3.1779399999999999E-2</v>
      </c>
      <c r="AY828" s="11">
        <v>-7.9197E-3</v>
      </c>
      <c r="AZ828" s="11">
        <v>-4.1200000000000001E-2</v>
      </c>
      <c r="BA828" s="11">
        <v>-4.2970899999999999E-2</v>
      </c>
      <c r="BB828" s="11">
        <v>-4.9652099999999998E-2</v>
      </c>
      <c r="BC828" s="11">
        <v>-6.4847600000000005E-2</v>
      </c>
      <c r="BD828" s="11">
        <v>-0.1160062</v>
      </c>
      <c r="BE828" s="11">
        <v>-0.1191446</v>
      </c>
      <c r="BF828" s="11">
        <v>-9.2283100000000007E-2</v>
      </c>
      <c r="BG828" s="11">
        <v>-7.3650599999999997E-2</v>
      </c>
      <c r="BH828" s="11">
        <v>-4.6088299999999999E-2</v>
      </c>
      <c r="BI828" s="11">
        <v>-3.1448999999999998E-2</v>
      </c>
      <c r="BJ828" s="11">
        <v>-7.9599999999999997E-5</v>
      </c>
      <c r="BK828" s="11">
        <v>8.7722000000000008E-3</v>
      </c>
      <c r="BL828" s="11">
        <v>1.86242E-2</v>
      </c>
      <c r="BM828" s="11">
        <v>5.0381999999999996E-3</v>
      </c>
      <c r="BN828" s="11">
        <v>3.4653000000000002E-3</v>
      </c>
      <c r="BO828" s="11">
        <v>2.3995499999999999E-2</v>
      </c>
      <c r="BP828" s="11">
        <v>2.9637799999999999E-2</v>
      </c>
      <c r="BQ828" s="11">
        <v>4.53321E-2</v>
      </c>
      <c r="BR828" s="11">
        <v>5.3491400000000001E-2</v>
      </c>
      <c r="BS828" s="11">
        <v>8.5018099999999999E-2</v>
      </c>
      <c r="BT828" s="11">
        <v>0.1030713</v>
      </c>
      <c r="BU828" s="11">
        <v>7.7342599999999997E-2</v>
      </c>
      <c r="BV828" s="11">
        <v>6.2032299999999999E-2</v>
      </c>
      <c r="BW828" s="11">
        <v>2.23235E-2</v>
      </c>
      <c r="BX828" s="11">
        <v>-1.0108199999999999E-2</v>
      </c>
      <c r="BY828" s="11">
        <v>-1.4074400000000001E-2</v>
      </c>
      <c r="BZ828" s="11">
        <v>-2.0813499999999999E-2</v>
      </c>
      <c r="CA828" s="11">
        <v>-3.6370899999999998E-2</v>
      </c>
      <c r="CB828" s="11">
        <v>-5.5303499999999998E-2</v>
      </c>
      <c r="CC828" s="11">
        <v>-5.9931499999999999E-2</v>
      </c>
      <c r="CD828" s="11">
        <v>-3.8030799999999997E-2</v>
      </c>
      <c r="CE828" s="11">
        <v>-2.5899800000000001E-2</v>
      </c>
      <c r="CF828" s="11">
        <v>-6.0283000000000003E-3</v>
      </c>
      <c r="CG828" s="11">
        <v>3.7921999999999999E-3</v>
      </c>
      <c r="CH828" s="11">
        <v>3.0733900000000001E-2</v>
      </c>
      <c r="CI828" s="11">
        <v>4.4191399999999999E-2</v>
      </c>
      <c r="CJ828" s="11">
        <v>4.8865899999999997E-2</v>
      </c>
      <c r="CK828" s="11">
        <v>3.6872500000000002E-2</v>
      </c>
      <c r="CL828" s="11">
        <v>3.5059199999999999E-2</v>
      </c>
      <c r="CM828" s="11">
        <v>5.67123E-2</v>
      </c>
      <c r="CN828" s="11">
        <v>6.6250799999999999E-2</v>
      </c>
      <c r="CO828" s="11">
        <v>8.2746600000000003E-2</v>
      </c>
      <c r="CP828" s="11">
        <v>9.3241699999999997E-2</v>
      </c>
      <c r="CQ828" s="11">
        <v>0.1230363</v>
      </c>
      <c r="CR828" s="11">
        <v>0.14000789999999999</v>
      </c>
      <c r="CS828" s="11">
        <v>0.12134010000000001</v>
      </c>
      <c r="CT828" s="11">
        <v>9.2285300000000001E-2</v>
      </c>
      <c r="CU828" s="11">
        <v>5.2566700000000001E-2</v>
      </c>
      <c r="CV828" s="11">
        <v>2.0983499999999999E-2</v>
      </c>
      <c r="CW828" s="11">
        <v>1.48221E-2</v>
      </c>
      <c r="CX828" s="11">
        <v>8.0251999999999997E-3</v>
      </c>
      <c r="CY828" s="11">
        <v>-7.8942999999999999E-3</v>
      </c>
      <c r="CZ828" s="11">
        <v>3.6904600000000003E-2</v>
      </c>
      <c r="DA828" s="11">
        <v>3.5999000000000003E-2</v>
      </c>
      <c r="DB828" s="11">
        <v>3.2982999999999998E-2</v>
      </c>
      <c r="DC828" s="11">
        <v>2.9030400000000001E-2</v>
      </c>
      <c r="DD828" s="11">
        <v>2.4354799999999999E-2</v>
      </c>
      <c r="DE828" s="11">
        <v>2.1425099999999999E-2</v>
      </c>
      <c r="DF828" s="11">
        <v>1.8733300000000001E-2</v>
      </c>
      <c r="DG828" s="11">
        <v>2.1533400000000001E-2</v>
      </c>
      <c r="DH828" s="11">
        <v>1.8385599999999998E-2</v>
      </c>
      <c r="DI828" s="11">
        <v>1.93539E-2</v>
      </c>
      <c r="DJ828" s="11">
        <v>1.9207700000000001E-2</v>
      </c>
      <c r="DK828" s="11">
        <v>1.9890399999999999E-2</v>
      </c>
      <c r="DL828" s="11">
        <v>2.22591E-2</v>
      </c>
      <c r="DM828" s="11">
        <v>2.27464E-2</v>
      </c>
      <c r="DN828" s="11">
        <v>2.41665E-2</v>
      </c>
      <c r="DO828" s="11">
        <v>2.3113399999999999E-2</v>
      </c>
      <c r="DP828" s="11">
        <v>2.2455800000000001E-2</v>
      </c>
      <c r="DQ828" s="11">
        <v>2.6748600000000001E-2</v>
      </c>
      <c r="DR828" s="11">
        <v>1.8392499999999999E-2</v>
      </c>
      <c r="DS828" s="11">
        <v>1.83865E-2</v>
      </c>
      <c r="DT828" s="11">
        <v>1.89024E-2</v>
      </c>
      <c r="DU828" s="11">
        <v>1.7567800000000001E-2</v>
      </c>
      <c r="DV828" s="11">
        <v>1.7532699999999998E-2</v>
      </c>
      <c r="DW828" s="11">
        <v>1.7312600000000001E-2</v>
      </c>
      <c r="DX828" s="11">
        <v>0.38093589999999999</v>
      </c>
      <c r="DY828" s="11">
        <v>1.32351E-2</v>
      </c>
      <c r="DZ828" s="11">
        <v>1.7203199999999998E-2</v>
      </c>
      <c r="EA828" s="11">
        <v>44.75553</v>
      </c>
      <c r="EB828" s="11">
        <v>43.724029999999999</v>
      </c>
      <c r="EC828" s="11">
        <v>42.615299999999998</v>
      </c>
      <c r="ED828" s="11">
        <v>43.062989999999999</v>
      </c>
      <c r="EE828" s="11">
        <v>44.768650000000001</v>
      </c>
      <c r="EF828" s="11">
        <v>43.455939999999998</v>
      </c>
      <c r="EG828" s="11">
        <v>42.663290000000003</v>
      </c>
      <c r="EH828" s="11">
        <v>43.953510000000001</v>
      </c>
      <c r="EI828" s="11">
        <v>50.41657</v>
      </c>
      <c r="EJ828" s="11">
        <v>57.009749999999997</v>
      </c>
      <c r="EK828" s="11">
        <v>62.724029999999999</v>
      </c>
      <c r="EL828" s="11">
        <v>67.926130000000001</v>
      </c>
      <c r="EM828" s="11">
        <v>70.405699999999996</v>
      </c>
      <c r="EN828" s="11">
        <v>71.50994</v>
      </c>
      <c r="EO828" s="11">
        <v>71.986879999999999</v>
      </c>
      <c r="EP828" s="11">
        <v>69.598799999999997</v>
      </c>
      <c r="EQ828" s="11">
        <v>67.024749999999997</v>
      </c>
      <c r="ER828" s="11">
        <v>62.478439999999999</v>
      </c>
      <c r="ES828" s="11">
        <v>57.040120000000002</v>
      </c>
      <c r="ET828" s="11">
        <v>52.298839999999998</v>
      </c>
      <c r="EU828" s="11">
        <v>49.991750000000003</v>
      </c>
      <c r="EV828" s="11">
        <v>48.149979999999999</v>
      </c>
      <c r="EW828" s="11">
        <v>47.647539999999999</v>
      </c>
      <c r="EX828" s="11">
        <v>47.324710000000003</v>
      </c>
      <c r="EY828" s="11">
        <v>0</v>
      </c>
      <c r="EZ828" s="11"/>
      <c r="FA828" s="11"/>
      <c r="FB828" s="11"/>
      <c r="FC828" s="11"/>
      <c r="FD828" s="11"/>
      <c r="FE828" s="11"/>
      <c r="FF828" s="11"/>
      <c r="FG828" s="11"/>
      <c r="FH828" s="11"/>
      <c r="FI828" s="11"/>
      <c r="FJ828" s="11"/>
      <c r="FK828" s="11"/>
      <c r="FL828" s="11"/>
      <c r="FM828" s="11"/>
      <c r="FN828" s="11"/>
      <c r="FO828" s="11"/>
      <c r="FP828" s="11"/>
      <c r="FQ828" s="11"/>
      <c r="FR828" s="11"/>
      <c r="FS828" s="11"/>
      <c r="FT828" s="11"/>
      <c r="FU828" s="11"/>
      <c r="FV828" s="11"/>
      <c r="HY828" s="37"/>
      <c r="IA828" s="37"/>
    </row>
    <row r="829" spans="1:235" x14ac:dyDescent="0.25">
      <c r="A829" t="s">
        <v>112</v>
      </c>
      <c r="B829" t="s">
        <v>142</v>
      </c>
      <c r="C829" t="s">
        <v>0</v>
      </c>
      <c r="D829" t="s">
        <v>143</v>
      </c>
      <c r="E829" s="38" t="s">
        <v>235</v>
      </c>
      <c r="F829" t="s">
        <v>105</v>
      </c>
      <c r="G829" s="11">
        <v>2688</v>
      </c>
      <c r="H829" s="11">
        <v>2.5571760000000001</v>
      </c>
      <c r="I829" s="11">
        <v>2.4018139999999999</v>
      </c>
      <c r="J829" s="11">
        <v>2.2825600000000001</v>
      </c>
      <c r="K829" s="11">
        <v>2.2433269999999998</v>
      </c>
      <c r="L829" s="11">
        <v>2.2749549999999998</v>
      </c>
      <c r="M829" s="11">
        <v>2.4689139999999998</v>
      </c>
      <c r="N829" s="11">
        <v>2.9934029999999998</v>
      </c>
      <c r="O829" s="11">
        <v>2.4106640000000001</v>
      </c>
      <c r="P829" s="11">
        <v>0.35437800000000003</v>
      </c>
      <c r="Q829" s="11">
        <v>-1.1621239999999999</v>
      </c>
      <c r="R829" s="11">
        <v>-3.4086599999999998</v>
      </c>
      <c r="S829" s="11">
        <v>-4.6155400000000002</v>
      </c>
      <c r="T829" s="11">
        <v>-3.9664459999999999</v>
      </c>
      <c r="U829" s="11">
        <v>-3.4549669999999999</v>
      </c>
      <c r="V829" s="11">
        <v>-1.940798</v>
      </c>
      <c r="W829" s="11">
        <v>0.69105899999999998</v>
      </c>
      <c r="X829" s="11">
        <v>2.9017339999999998</v>
      </c>
      <c r="Y829" s="11">
        <v>3.9677730000000002</v>
      </c>
      <c r="Z829" s="11">
        <v>4.1306409999999998</v>
      </c>
      <c r="AA829" s="11">
        <v>3.977007</v>
      </c>
      <c r="AB829" s="11">
        <v>3.7377829999999999</v>
      </c>
      <c r="AC829" s="11">
        <v>3.5462199999999999</v>
      </c>
      <c r="AD829" s="11">
        <v>3.1141730000000001</v>
      </c>
      <c r="AE829" s="11">
        <v>2.5458400000000001</v>
      </c>
      <c r="AF829" s="11">
        <v>-0.47499350000000001</v>
      </c>
      <c r="AG829" s="11">
        <v>-0.4794252</v>
      </c>
      <c r="AH829" s="11">
        <v>-0.39388689999999998</v>
      </c>
      <c r="AI829" s="11">
        <v>-0.32632699999999998</v>
      </c>
      <c r="AJ829" s="11">
        <v>-0.23156689999999999</v>
      </c>
      <c r="AK829" s="11">
        <v>-0.17926329999999999</v>
      </c>
      <c r="AL829" s="11">
        <v>-8.3040799999999998E-2</v>
      </c>
      <c r="AM829" s="11">
        <v>-7.1627300000000005E-2</v>
      </c>
      <c r="AN829" s="11">
        <v>-3.1227899999999999E-2</v>
      </c>
      <c r="AO829" s="11">
        <v>-7.2027800000000003E-2</v>
      </c>
      <c r="AP829" s="11">
        <v>-7.5609700000000002E-2</v>
      </c>
      <c r="AQ829" s="11">
        <v>-2.34427E-2</v>
      </c>
      <c r="AR829" s="11">
        <v>-1.8749200000000001E-2</v>
      </c>
      <c r="AS829" s="11">
        <v>2.12824E-2</v>
      </c>
      <c r="AT829" s="11">
        <v>3.6935700000000002E-2</v>
      </c>
      <c r="AU829" s="11">
        <v>0.1263357</v>
      </c>
      <c r="AV829" s="11">
        <v>0.17777029999999999</v>
      </c>
      <c r="AW829" s="11">
        <v>8.9631699999999995E-2</v>
      </c>
      <c r="AX829" s="11">
        <v>8.5423100000000002E-2</v>
      </c>
      <c r="AY829" s="11">
        <v>-2.1288100000000001E-2</v>
      </c>
      <c r="AZ829" s="11">
        <v>-0.1107455</v>
      </c>
      <c r="BA829" s="11">
        <v>-0.11550589999999999</v>
      </c>
      <c r="BB829" s="11">
        <v>-0.1334649</v>
      </c>
      <c r="BC829" s="11">
        <v>-0.1743103</v>
      </c>
      <c r="BD829" s="11">
        <v>-0.31182460000000001</v>
      </c>
      <c r="BE829" s="11">
        <v>-0.32026060000000001</v>
      </c>
      <c r="BF829" s="11">
        <v>-0.2480569</v>
      </c>
      <c r="BG829" s="11">
        <v>-0.1979728</v>
      </c>
      <c r="BH829" s="11">
        <v>-0.1238855</v>
      </c>
      <c r="BI829" s="11">
        <v>-8.4534999999999999E-2</v>
      </c>
      <c r="BJ829" s="11">
        <v>-2.141E-4</v>
      </c>
      <c r="BK829" s="11">
        <v>2.3579699999999999E-2</v>
      </c>
      <c r="BL829" s="11">
        <v>5.0061700000000001E-2</v>
      </c>
      <c r="BM829" s="11">
        <v>1.35427E-2</v>
      </c>
      <c r="BN829" s="11">
        <v>9.3147000000000004E-3</v>
      </c>
      <c r="BO829" s="11">
        <v>6.4500000000000002E-2</v>
      </c>
      <c r="BP829" s="11">
        <v>7.9666399999999998E-2</v>
      </c>
      <c r="BQ829" s="11">
        <v>0.12185260000000001</v>
      </c>
      <c r="BR829" s="11">
        <v>0.14378479999999999</v>
      </c>
      <c r="BS829" s="11">
        <v>0.2285286</v>
      </c>
      <c r="BT829" s="11">
        <v>0.27705570000000002</v>
      </c>
      <c r="BU829" s="11">
        <v>0.207897</v>
      </c>
      <c r="BV829" s="11">
        <v>0.1667429</v>
      </c>
      <c r="BW829" s="11">
        <v>6.0005500000000003E-2</v>
      </c>
      <c r="BX829" s="11">
        <v>-2.7170900000000001E-2</v>
      </c>
      <c r="BY829" s="11">
        <v>-3.78321E-2</v>
      </c>
      <c r="BZ829" s="11">
        <v>-5.5946599999999999E-2</v>
      </c>
      <c r="CA829" s="11">
        <v>-9.7765099999999994E-2</v>
      </c>
      <c r="CB829" s="11">
        <v>-0.1486558</v>
      </c>
      <c r="CC829" s="11">
        <v>-0.16109599999999999</v>
      </c>
      <c r="CD829" s="11">
        <v>-0.1022269</v>
      </c>
      <c r="CE829" s="11">
        <v>-6.9618600000000003E-2</v>
      </c>
      <c r="CF829" s="11">
        <v>-1.6204E-2</v>
      </c>
      <c r="CG829" s="11">
        <v>1.01934E-2</v>
      </c>
      <c r="CH829" s="11">
        <v>8.2612699999999997E-2</v>
      </c>
      <c r="CI829" s="11">
        <v>0.11878660000000001</v>
      </c>
      <c r="CJ829" s="11">
        <v>0.13135140000000001</v>
      </c>
      <c r="CK829" s="11">
        <v>9.9113199999999999E-2</v>
      </c>
      <c r="CL829" s="11">
        <v>9.4239100000000006E-2</v>
      </c>
      <c r="CM829" s="11">
        <v>0.15244260000000001</v>
      </c>
      <c r="CN829" s="11">
        <v>0.17808209999999999</v>
      </c>
      <c r="CO829" s="11">
        <v>0.22242290000000001</v>
      </c>
      <c r="CP829" s="11">
        <v>0.25063380000000002</v>
      </c>
      <c r="CQ829" s="11">
        <v>0.3307216</v>
      </c>
      <c r="CR829" s="11">
        <v>0.37634119999999999</v>
      </c>
      <c r="CS829" s="11">
        <v>0.32616230000000002</v>
      </c>
      <c r="CT829" s="11">
        <v>0.2480628</v>
      </c>
      <c r="CU829" s="11">
        <v>0.14129920000000001</v>
      </c>
      <c r="CV829" s="11">
        <v>5.6403599999999998E-2</v>
      </c>
      <c r="CW829" s="11">
        <v>3.9841700000000001E-2</v>
      </c>
      <c r="CX829" s="11">
        <v>2.1571699999999999E-2</v>
      </c>
      <c r="CY829" s="11">
        <v>-2.12198E-2</v>
      </c>
      <c r="CZ829" s="11">
        <v>9.9199599999999999E-2</v>
      </c>
      <c r="DA829" s="11">
        <v>9.6765199999999996E-2</v>
      </c>
      <c r="DB829" s="11">
        <v>8.8658399999999998E-2</v>
      </c>
      <c r="DC829" s="11">
        <v>7.80338E-2</v>
      </c>
      <c r="DD829" s="11">
        <v>6.5465700000000002E-2</v>
      </c>
      <c r="DE829" s="11">
        <v>5.7590700000000002E-2</v>
      </c>
      <c r="DF829" s="11">
        <v>5.03551E-2</v>
      </c>
      <c r="DG829" s="11">
        <v>5.7881700000000001E-2</v>
      </c>
      <c r="DH829" s="11">
        <v>4.9420600000000002E-2</v>
      </c>
      <c r="DI829" s="11">
        <v>5.2023199999999999E-2</v>
      </c>
      <c r="DJ829" s="11">
        <v>5.16304E-2</v>
      </c>
      <c r="DK829" s="11">
        <v>5.34653E-2</v>
      </c>
      <c r="DL829" s="11">
        <v>5.9832499999999997E-2</v>
      </c>
      <c r="DM829" s="11">
        <v>6.11424E-2</v>
      </c>
      <c r="DN829" s="11">
        <v>6.4959600000000006E-2</v>
      </c>
      <c r="DO829" s="11">
        <v>6.2128900000000001E-2</v>
      </c>
      <c r="DP829" s="11">
        <v>6.03613E-2</v>
      </c>
      <c r="DQ829" s="11">
        <v>7.1900199999999997E-2</v>
      </c>
      <c r="DR829" s="11">
        <v>4.9438999999999997E-2</v>
      </c>
      <c r="DS829" s="11">
        <v>4.9423000000000002E-2</v>
      </c>
      <c r="DT829" s="11">
        <v>5.0809699999999999E-2</v>
      </c>
      <c r="DU829" s="11">
        <v>4.7222300000000002E-2</v>
      </c>
      <c r="DV829" s="11">
        <v>4.7127799999999997E-2</v>
      </c>
      <c r="DW829" s="11">
        <v>4.65362E-2</v>
      </c>
      <c r="DX829" s="11">
        <v>1.0239560000000001</v>
      </c>
      <c r="DY829" s="11">
        <v>3.5576099999999999E-2</v>
      </c>
      <c r="DZ829" s="11">
        <v>4.6242199999999997E-2</v>
      </c>
      <c r="EA829" s="11">
        <v>44.75553</v>
      </c>
      <c r="EB829" s="11">
        <v>43.724029999999999</v>
      </c>
      <c r="EC829" s="11">
        <v>42.615299999999998</v>
      </c>
      <c r="ED829" s="11">
        <v>43.062989999999999</v>
      </c>
      <c r="EE829" s="11">
        <v>44.768650000000001</v>
      </c>
      <c r="EF829" s="11">
        <v>43.455939999999998</v>
      </c>
      <c r="EG829" s="11">
        <v>42.663290000000003</v>
      </c>
      <c r="EH829" s="11">
        <v>43.953510000000001</v>
      </c>
      <c r="EI829" s="11">
        <v>50.41657</v>
      </c>
      <c r="EJ829" s="11">
        <v>57.009749999999997</v>
      </c>
      <c r="EK829" s="11">
        <v>62.724029999999999</v>
      </c>
      <c r="EL829" s="11">
        <v>67.926130000000001</v>
      </c>
      <c r="EM829" s="11">
        <v>70.405699999999996</v>
      </c>
      <c r="EN829" s="11">
        <v>71.50994</v>
      </c>
      <c r="EO829" s="11">
        <v>71.986879999999999</v>
      </c>
      <c r="EP829" s="11">
        <v>69.598799999999997</v>
      </c>
      <c r="EQ829" s="11">
        <v>67.024749999999997</v>
      </c>
      <c r="ER829" s="11">
        <v>62.478439999999999</v>
      </c>
      <c r="ES829" s="11">
        <v>57.040120000000002</v>
      </c>
      <c r="ET829" s="11">
        <v>52.298839999999998</v>
      </c>
      <c r="EU829" s="11">
        <v>49.991750000000003</v>
      </c>
      <c r="EV829" s="11">
        <v>48.149979999999999</v>
      </c>
      <c r="EW829" s="11">
        <v>47.647539999999999</v>
      </c>
      <c r="EX829" s="11">
        <v>47.324710000000003</v>
      </c>
      <c r="EY829" s="11">
        <v>0</v>
      </c>
      <c r="EZ829" s="11"/>
      <c r="FA829" s="11"/>
      <c r="FB829" s="11"/>
      <c r="FC829" s="11"/>
      <c r="FD829" s="11"/>
      <c r="FE829" s="11"/>
      <c r="FF829" s="11"/>
      <c r="FG829" s="11"/>
      <c r="FH829" s="11"/>
      <c r="FI829" s="11"/>
      <c r="FJ829" s="11"/>
      <c r="FK829" s="11"/>
      <c r="FL829" s="11"/>
      <c r="FM829" s="11"/>
      <c r="FN829" s="11"/>
      <c r="FO829" s="11"/>
      <c r="FP829" s="11"/>
      <c r="FQ829" s="11"/>
      <c r="FR829" s="11"/>
      <c r="FS829" s="11"/>
      <c r="FT829" s="11"/>
      <c r="FU829" s="11"/>
      <c r="FV829" s="11"/>
      <c r="HY829" s="37"/>
      <c r="IA829" s="37"/>
    </row>
    <row r="830" spans="1:235" x14ac:dyDescent="0.25">
      <c r="A830" t="s">
        <v>112</v>
      </c>
      <c r="B830" t="s">
        <v>142</v>
      </c>
      <c r="C830" t="s">
        <v>88</v>
      </c>
      <c r="D830" t="s">
        <v>143</v>
      </c>
      <c r="E830" s="38" t="s">
        <v>119</v>
      </c>
      <c r="F830" t="s">
        <v>105</v>
      </c>
      <c r="G830" s="11">
        <v>2408</v>
      </c>
      <c r="H830" s="11">
        <v>0.88153300000000001</v>
      </c>
      <c r="I830" s="11">
        <v>0.81845710000000005</v>
      </c>
      <c r="J830" s="11">
        <v>0.7914928</v>
      </c>
      <c r="K830" s="11">
        <v>0.77340169999999997</v>
      </c>
      <c r="L830" s="11">
        <v>0.79657719999999999</v>
      </c>
      <c r="M830" s="11">
        <v>0.84486779999999995</v>
      </c>
      <c r="N830" s="11">
        <v>0.98419659999999998</v>
      </c>
      <c r="O830" s="11">
        <v>0.76250980000000002</v>
      </c>
      <c r="P830" s="11">
        <v>0.12638759999999999</v>
      </c>
      <c r="Q830" s="11">
        <v>-0.56198510000000002</v>
      </c>
      <c r="R830" s="11">
        <v>-1.068594</v>
      </c>
      <c r="S830" s="11">
        <v>-1.386101</v>
      </c>
      <c r="T830" s="11">
        <v>-1.4064589999999999</v>
      </c>
      <c r="U830" s="11">
        <v>-1.3474269999999999</v>
      </c>
      <c r="V830" s="11">
        <v>-1.009989</v>
      </c>
      <c r="W830" s="11">
        <v>-0.40759679999999998</v>
      </c>
      <c r="X830" s="11">
        <v>0.42978820000000001</v>
      </c>
      <c r="Y830" s="11">
        <v>1.140849</v>
      </c>
      <c r="Z830" s="11">
        <v>1.3042339999999999</v>
      </c>
      <c r="AA830" s="11">
        <v>1.2479830000000001</v>
      </c>
      <c r="AB830" s="11">
        <v>1.176415</v>
      </c>
      <c r="AC830" s="11">
        <v>1.1400300000000001</v>
      </c>
      <c r="AD830" s="11">
        <v>1.0186010000000001</v>
      </c>
      <c r="AE830" s="11">
        <v>0.8751854</v>
      </c>
      <c r="AF830" s="11">
        <v>-0.17142450000000001</v>
      </c>
      <c r="AG830" s="11">
        <v>-0.17847579999999999</v>
      </c>
      <c r="AH830" s="11">
        <v>-0.14575070000000001</v>
      </c>
      <c r="AI830" s="11">
        <v>-0.1225159</v>
      </c>
      <c r="AJ830" s="11">
        <v>-8.9018700000000006E-2</v>
      </c>
      <c r="AK830" s="11">
        <v>-7.1454599999999993E-2</v>
      </c>
      <c r="AL830" s="11">
        <v>-3.4965700000000002E-2</v>
      </c>
      <c r="AM830" s="11">
        <v>-2.9076000000000001E-2</v>
      </c>
      <c r="AN830" s="11">
        <v>-1.11737E-2</v>
      </c>
      <c r="AO830" s="11">
        <v>-2.7934E-2</v>
      </c>
      <c r="AP830" s="11">
        <v>-2.7309900000000002E-2</v>
      </c>
      <c r="AQ830" s="11">
        <v>-1.04069E-2</v>
      </c>
      <c r="AR830" s="11">
        <v>-3.1721000000000002E-3</v>
      </c>
      <c r="AS830" s="11">
        <v>1.21919E-2</v>
      </c>
      <c r="AT830" s="11">
        <v>2.2736800000000001E-2</v>
      </c>
      <c r="AU830" s="11">
        <v>5.7324399999999998E-2</v>
      </c>
      <c r="AV830" s="11">
        <v>7.4196399999999996E-2</v>
      </c>
      <c r="AW830" s="11">
        <v>3.5268000000000001E-2</v>
      </c>
      <c r="AX830" s="11">
        <v>3.1631899999999998E-2</v>
      </c>
      <c r="AY830" s="11">
        <v>-4.5907999999999999E-3</v>
      </c>
      <c r="AZ830" s="11">
        <v>-4.03021E-2</v>
      </c>
      <c r="BA830" s="11">
        <v>-4.4034700000000003E-2</v>
      </c>
      <c r="BB830" s="11">
        <v>-5.2848600000000003E-2</v>
      </c>
      <c r="BC830" s="11">
        <v>-6.5673400000000007E-2</v>
      </c>
      <c r="BD830" s="11">
        <v>-0.11156580000000001</v>
      </c>
      <c r="BE830" s="11">
        <v>-0.1201749</v>
      </c>
      <c r="BF830" s="11">
        <v>-9.2340900000000004E-2</v>
      </c>
      <c r="BG830" s="11">
        <v>-7.5341500000000006E-2</v>
      </c>
      <c r="BH830" s="11">
        <v>-4.8851699999999998E-2</v>
      </c>
      <c r="BI830" s="11">
        <v>-3.5657500000000002E-2</v>
      </c>
      <c r="BJ830" s="11">
        <v>-4.2458000000000001E-3</v>
      </c>
      <c r="BK830" s="11">
        <v>6.2348000000000004E-3</v>
      </c>
      <c r="BL830" s="11">
        <v>1.9183200000000001E-2</v>
      </c>
      <c r="BM830" s="11">
        <v>3.5840999999999998E-3</v>
      </c>
      <c r="BN830" s="11">
        <v>4.0268999999999999E-3</v>
      </c>
      <c r="BO830" s="11">
        <v>2.18672E-2</v>
      </c>
      <c r="BP830" s="11">
        <v>3.2931599999999998E-2</v>
      </c>
      <c r="BQ830" s="11">
        <v>4.9302800000000001E-2</v>
      </c>
      <c r="BR830" s="11">
        <v>6.2651200000000004E-2</v>
      </c>
      <c r="BS830" s="11">
        <v>9.4775600000000002E-2</v>
      </c>
      <c r="BT830" s="11">
        <v>0.10975269999999999</v>
      </c>
      <c r="BU830" s="11">
        <v>7.9156299999999999E-2</v>
      </c>
      <c r="BV830" s="11">
        <v>6.1831200000000003E-2</v>
      </c>
      <c r="BW830" s="11">
        <v>2.6033400000000002E-2</v>
      </c>
      <c r="BX830" s="11">
        <v>-9.1342000000000003E-3</v>
      </c>
      <c r="BY830" s="11">
        <v>-1.4696000000000001E-2</v>
      </c>
      <c r="BZ830" s="11">
        <v>-2.3201599999999999E-2</v>
      </c>
      <c r="CA830" s="11">
        <v>-3.6910900000000003E-2</v>
      </c>
      <c r="CB830" s="11">
        <v>-5.1707099999999999E-2</v>
      </c>
      <c r="CC830" s="11">
        <v>-6.1874100000000001E-2</v>
      </c>
      <c r="CD830" s="11">
        <v>-3.8931100000000003E-2</v>
      </c>
      <c r="CE830" s="11">
        <v>-2.8167000000000001E-2</v>
      </c>
      <c r="CF830" s="11">
        <v>-8.6847000000000001E-3</v>
      </c>
      <c r="CG830" s="11">
        <v>1.3960000000000001E-4</v>
      </c>
      <c r="CH830" s="11">
        <v>2.64741E-2</v>
      </c>
      <c r="CI830" s="11">
        <v>4.1545499999999999E-2</v>
      </c>
      <c r="CJ830" s="11">
        <v>4.9540000000000001E-2</v>
      </c>
      <c r="CK830" s="11">
        <v>3.5102300000000003E-2</v>
      </c>
      <c r="CL830" s="11">
        <v>3.5363600000000002E-2</v>
      </c>
      <c r="CM830" s="11">
        <v>5.41412E-2</v>
      </c>
      <c r="CN830" s="11">
        <v>6.9035200000000005E-2</v>
      </c>
      <c r="CO830" s="11">
        <v>8.6413699999999996E-2</v>
      </c>
      <c r="CP830" s="11">
        <v>0.10256560000000001</v>
      </c>
      <c r="CQ830" s="11">
        <v>0.13222680000000001</v>
      </c>
      <c r="CR830" s="11">
        <v>0.1453091</v>
      </c>
      <c r="CS830" s="11">
        <v>0.1230445</v>
      </c>
      <c r="CT830" s="11">
        <v>9.2030500000000001E-2</v>
      </c>
      <c r="CU830" s="11">
        <v>5.6657600000000002E-2</v>
      </c>
      <c r="CV830" s="11">
        <v>2.2033799999999999E-2</v>
      </c>
      <c r="CW830" s="11">
        <v>1.46427E-2</v>
      </c>
      <c r="CX830" s="11">
        <v>6.4453999999999996E-3</v>
      </c>
      <c r="CY830" s="11">
        <v>-8.1484000000000001E-3</v>
      </c>
      <c r="CZ830" s="11">
        <v>3.63915E-2</v>
      </c>
      <c r="DA830" s="11">
        <v>3.5444400000000001E-2</v>
      </c>
      <c r="DB830" s="11">
        <v>3.2470800000000001E-2</v>
      </c>
      <c r="DC830" s="11">
        <v>2.8680000000000001E-2</v>
      </c>
      <c r="DD830" s="11">
        <v>2.4419799999999998E-2</v>
      </c>
      <c r="DE830" s="11">
        <v>2.1763100000000001E-2</v>
      </c>
      <c r="DF830" s="11">
        <v>1.8676399999999999E-2</v>
      </c>
      <c r="DG830" s="11">
        <v>2.1467400000000001E-2</v>
      </c>
      <c r="DH830" s="11">
        <v>1.8455699999999998E-2</v>
      </c>
      <c r="DI830" s="11">
        <v>1.91617E-2</v>
      </c>
      <c r="DJ830" s="11">
        <v>1.90514E-2</v>
      </c>
      <c r="DK830" s="11">
        <v>1.9621199999999998E-2</v>
      </c>
      <c r="DL830" s="11">
        <v>2.19495E-2</v>
      </c>
      <c r="DM830" s="11">
        <v>2.25618E-2</v>
      </c>
      <c r="DN830" s="11">
        <v>2.4266200000000002E-2</v>
      </c>
      <c r="DO830" s="11">
        <v>2.2768699999999999E-2</v>
      </c>
      <c r="DP830" s="11">
        <v>2.1616699999999999E-2</v>
      </c>
      <c r="DQ830" s="11">
        <v>2.66822E-2</v>
      </c>
      <c r="DR830" s="11">
        <v>1.8359899999999998E-2</v>
      </c>
      <c r="DS830" s="11">
        <v>1.8618200000000001E-2</v>
      </c>
      <c r="DT830" s="11">
        <v>1.8948799999999998E-2</v>
      </c>
      <c r="DU830" s="11">
        <v>1.78367E-2</v>
      </c>
      <c r="DV830" s="11">
        <v>1.8024100000000001E-2</v>
      </c>
      <c r="DW830" s="11">
        <v>1.7486399999999999E-2</v>
      </c>
      <c r="DX830" s="11">
        <v>0.38653779999999999</v>
      </c>
      <c r="DY830" s="11">
        <v>1.32266E-2</v>
      </c>
      <c r="DZ830" s="11">
        <v>1.7016199999999999E-2</v>
      </c>
      <c r="EA830" s="11">
        <v>51.912480000000002</v>
      </c>
      <c r="EB830" s="11">
        <v>52.195729999999998</v>
      </c>
      <c r="EC830" s="11">
        <v>51.426389999999998</v>
      </c>
      <c r="ED830" s="11">
        <v>51.402149999999999</v>
      </c>
      <c r="EE830" s="11">
        <v>51.001069999999999</v>
      </c>
      <c r="EF830" s="11">
        <v>50.599319999999999</v>
      </c>
      <c r="EG830" s="11">
        <v>50.260309999999997</v>
      </c>
      <c r="EH830" s="11">
        <v>50.973030000000001</v>
      </c>
      <c r="EI830" s="11">
        <v>53.3797</v>
      </c>
      <c r="EJ830" s="11">
        <v>56.203749999999999</v>
      </c>
      <c r="EK830" s="11">
        <v>58.532179999999997</v>
      </c>
      <c r="EL830" s="11">
        <v>60.039250000000003</v>
      </c>
      <c r="EM830" s="11">
        <v>60.946840000000002</v>
      </c>
      <c r="EN830" s="11">
        <v>61.59299</v>
      </c>
      <c r="EO830" s="11">
        <v>61.202350000000003</v>
      </c>
      <c r="EP830" s="11">
        <v>60.970140000000001</v>
      </c>
      <c r="EQ830" s="11">
        <v>60.323070000000001</v>
      </c>
      <c r="ER830" s="11">
        <v>58.627270000000003</v>
      </c>
      <c r="ES830" s="11">
        <v>56.297750000000001</v>
      </c>
      <c r="ET830" s="11">
        <v>55.249960000000002</v>
      </c>
      <c r="EU830" s="11">
        <v>54.154769999999999</v>
      </c>
      <c r="EV830" s="11">
        <v>53.47871</v>
      </c>
      <c r="EW830" s="11">
        <v>52.77525</v>
      </c>
      <c r="EX830" s="11">
        <v>52.359760000000001</v>
      </c>
      <c r="EY830" s="11">
        <v>0</v>
      </c>
      <c r="EZ830" s="11"/>
      <c r="FA830" s="11"/>
      <c r="FB830" s="11"/>
      <c r="FC830" s="11"/>
      <c r="FD830" s="11"/>
      <c r="FE830" s="11"/>
      <c r="FF830" s="11"/>
      <c r="FG830" s="11"/>
      <c r="FH830" s="11"/>
      <c r="FI830" s="11"/>
      <c r="FJ830" s="11"/>
      <c r="FK830" s="11"/>
      <c r="FL830" s="11"/>
      <c r="FM830" s="11"/>
      <c r="FN830" s="11"/>
      <c r="FO830" s="11"/>
      <c r="FP830" s="11"/>
      <c r="FQ830" s="11"/>
      <c r="FR830" s="11"/>
      <c r="FS830" s="11"/>
      <c r="FT830" s="11"/>
      <c r="FU830" s="11"/>
      <c r="FV830" s="11"/>
      <c r="HY830" s="37"/>
      <c r="IA830" s="37"/>
    </row>
    <row r="831" spans="1:235" x14ac:dyDescent="0.25">
      <c r="A831" t="s">
        <v>112</v>
      </c>
      <c r="B831" t="s">
        <v>142</v>
      </c>
      <c r="C831" t="s">
        <v>0</v>
      </c>
      <c r="D831" t="s">
        <v>143</v>
      </c>
      <c r="E831" s="38" t="s">
        <v>119</v>
      </c>
      <c r="F831" t="s">
        <v>105</v>
      </c>
      <c r="G831" s="11">
        <v>2408</v>
      </c>
      <c r="H831" s="11">
        <v>2.1227309999999999</v>
      </c>
      <c r="I831" s="11">
        <v>1.970845</v>
      </c>
      <c r="J831" s="11">
        <v>1.905915</v>
      </c>
      <c r="K831" s="11">
        <v>1.8623510000000001</v>
      </c>
      <c r="L831" s="11">
        <v>1.918158</v>
      </c>
      <c r="M831" s="11">
        <v>2.0344419999999999</v>
      </c>
      <c r="N831" s="11">
        <v>2.369945</v>
      </c>
      <c r="O831" s="11">
        <v>1.8361240000000001</v>
      </c>
      <c r="P831" s="11">
        <v>0.30434129999999998</v>
      </c>
      <c r="Q831" s="11">
        <v>-1.3532599999999999</v>
      </c>
      <c r="R831" s="11">
        <v>-2.573175</v>
      </c>
      <c r="S831" s="11">
        <v>-3.3377319999999999</v>
      </c>
      <c r="T831" s="11">
        <v>-3.3867530000000001</v>
      </c>
      <c r="U831" s="11">
        <v>-3.2446039999999998</v>
      </c>
      <c r="V831" s="11">
        <v>-2.4320539999999999</v>
      </c>
      <c r="W831" s="11">
        <v>-0.98149319999999995</v>
      </c>
      <c r="X831" s="11">
        <v>1.0349299999999999</v>
      </c>
      <c r="Y831" s="11">
        <v>2.747166</v>
      </c>
      <c r="Z831" s="11">
        <v>3.1405959999999999</v>
      </c>
      <c r="AA831" s="11">
        <v>3.0051429999999999</v>
      </c>
      <c r="AB831" s="11">
        <v>2.832808</v>
      </c>
      <c r="AC831" s="11">
        <v>2.745193</v>
      </c>
      <c r="AD831" s="11">
        <v>2.4527920000000001</v>
      </c>
      <c r="AE831" s="11">
        <v>2.1074459999999999</v>
      </c>
      <c r="AF831" s="11">
        <v>-0.4127902</v>
      </c>
      <c r="AG831" s="11">
        <v>-0.42976969999999998</v>
      </c>
      <c r="AH831" s="11">
        <v>-0.35096759999999999</v>
      </c>
      <c r="AI831" s="11">
        <v>-0.29501830000000001</v>
      </c>
      <c r="AJ831" s="11">
        <v>-0.21435709999999999</v>
      </c>
      <c r="AK831" s="11">
        <v>-0.17206260000000001</v>
      </c>
      <c r="AL831" s="11">
        <v>-8.4197499999999995E-2</v>
      </c>
      <c r="AM831" s="11">
        <v>-7.0014900000000005E-2</v>
      </c>
      <c r="AN831" s="11">
        <v>-2.6906200000000002E-2</v>
      </c>
      <c r="AO831" s="11">
        <v>-6.7265000000000005E-2</v>
      </c>
      <c r="AP831" s="11">
        <v>-6.5762100000000004E-2</v>
      </c>
      <c r="AQ831" s="11">
        <v>-2.5059700000000001E-2</v>
      </c>
      <c r="AR831" s="11">
        <v>-7.6384000000000001E-3</v>
      </c>
      <c r="AS831" s="11">
        <v>2.9358100000000002E-2</v>
      </c>
      <c r="AT831" s="11">
        <v>5.4750100000000003E-2</v>
      </c>
      <c r="AU831" s="11">
        <v>0.1380371</v>
      </c>
      <c r="AV831" s="11">
        <v>0.17866499999999999</v>
      </c>
      <c r="AW831" s="11">
        <v>8.4925399999999998E-2</v>
      </c>
      <c r="AX831" s="11">
        <v>7.6169700000000007E-2</v>
      </c>
      <c r="AY831" s="11">
        <v>-1.1054700000000001E-2</v>
      </c>
      <c r="AZ831" s="11">
        <v>-9.7047499999999995E-2</v>
      </c>
      <c r="BA831" s="11">
        <v>-0.10603559999999999</v>
      </c>
      <c r="BB831" s="11">
        <v>-0.12725939999999999</v>
      </c>
      <c r="BC831" s="11">
        <v>-0.15814149999999999</v>
      </c>
      <c r="BD831" s="11">
        <v>-0.26865050000000001</v>
      </c>
      <c r="BE831" s="11">
        <v>-0.28938130000000001</v>
      </c>
      <c r="BF831" s="11">
        <v>-0.2223569</v>
      </c>
      <c r="BG831" s="11">
        <v>-0.18142220000000001</v>
      </c>
      <c r="BH831" s="11">
        <v>-0.117635</v>
      </c>
      <c r="BI831" s="11">
        <v>-8.5863200000000001E-2</v>
      </c>
      <c r="BJ831" s="11">
        <v>-1.0223899999999999E-2</v>
      </c>
      <c r="BK831" s="11">
        <v>1.50133E-2</v>
      </c>
      <c r="BL831" s="11">
        <v>4.6193100000000001E-2</v>
      </c>
      <c r="BM831" s="11">
        <v>8.6306000000000004E-3</v>
      </c>
      <c r="BN831" s="11">
        <v>9.6968000000000002E-3</v>
      </c>
      <c r="BO831" s="11">
        <v>5.2656099999999997E-2</v>
      </c>
      <c r="BP831" s="11">
        <v>7.92992E-2</v>
      </c>
      <c r="BQ831" s="11">
        <v>0.1187212</v>
      </c>
      <c r="BR831" s="11">
        <v>0.150864</v>
      </c>
      <c r="BS831" s="11">
        <v>0.2282197</v>
      </c>
      <c r="BT831" s="11">
        <v>0.26428459999999998</v>
      </c>
      <c r="BU831" s="11">
        <v>0.19060830000000001</v>
      </c>
      <c r="BV831" s="11">
        <v>0.14888960000000001</v>
      </c>
      <c r="BW831" s="11">
        <v>6.2688400000000005E-2</v>
      </c>
      <c r="BX831" s="11">
        <v>-2.19951E-2</v>
      </c>
      <c r="BY831" s="11">
        <v>-3.5388000000000003E-2</v>
      </c>
      <c r="BZ831" s="11">
        <v>-5.58694E-2</v>
      </c>
      <c r="CA831" s="11">
        <v>-8.8881399999999999E-2</v>
      </c>
      <c r="CB831" s="11">
        <v>-0.1245108</v>
      </c>
      <c r="CC831" s="11">
        <v>-0.14899290000000001</v>
      </c>
      <c r="CD831" s="11">
        <v>-9.3746099999999999E-2</v>
      </c>
      <c r="CE831" s="11">
        <v>-6.7826200000000003E-2</v>
      </c>
      <c r="CF831" s="11">
        <v>-2.0912799999999999E-2</v>
      </c>
      <c r="CG831" s="11">
        <v>3.3629999999999999E-4</v>
      </c>
      <c r="CH831" s="11">
        <v>6.3749600000000003E-2</v>
      </c>
      <c r="CI831" s="11">
        <v>0.10004159999999999</v>
      </c>
      <c r="CJ831" s="11">
        <v>0.11929240000000001</v>
      </c>
      <c r="CK831" s="11">
        <v>8.4526299999999999E-2</v>
      </c>
      <c r="CL831" s="11">
        <v>8.5155599999999998E-2</v>
      </c>
      <c r="CM831" s="11">
        <v>0.13037199999999999</v>
      </c>
      <c r="CN831" s="11">
        <v>0.16623679999999999</v>
      </c>
      <c r="CO831" s="11">
        <v>0.2080843</v>
      </c>
      <c r="CP831" s="11">
        <v>0.2469779</v>
      </c>
      <c r="CQ831" s="11">
        <v>0.31840220000000002</v>
      </c>
      <c r="CR831" s="11">
        <v>0.3499042</v>
      </c>
      <c r="CS831" s="11">
        <v>0.29629119999999998</v>
      </c>
      <c r="CT831" s="11">
        <v>0.22160949999999999</v>
      </c>
      <c r="CU831" s="11">
        <v>0.13643159999999999</v>
      </c>
      <c r="CV831" s="11">
        <v>5.3057300000000002E-2</v>
      </c>
      <c r="CW831" s="11">
        <v>3.5259699999999998E-2</v>
      </c>
      <c r="CX831" s="11">
        <v>1.55205E-2</v>
      </c>
      <c r="CY831" s="11">
        <v>-1.9621400000000001E-2</v>
      </c>
      <c r="CZ831" s="11">
        <v>8.7630700000000006E-2</v>
      </c>
      <c r="DA831" s="11">
        <v>8.5350099999999998E-2</v>
      </c>
      <c r="DB831" s="11">
        <v>7.8189800000000004E-2</v>
      </c>
      <c r="DC831" s="11">
        <v>6.9061499999999998E-2</v>
      </c>
      <c r="DD831" s="11">
        <v>5.8802899999999998E-2</v>
      </c>
      <c r="DE831" s="11">
        <v>5.2405500000000001E-2</v>
      </c>
      <c r="DF831" s="11">
        <v>4.4972699999999997E-2</v>
      </c>
      <c r="DG831" s="11">
        <v>5.1693500000000003E-2</v>
      </c>
      <c r="DH831" s="11">
        <v>4.44412E-2</v>
      </c>
      <c r="DI831" s="11">
        <v>4.6141300000000003E-2</v>
      </c>
      <c r="DJ831" s="11">
        <v>4.5875800000000001E-2</v>
      </c>
      <c r="DK831" s="11">
        <v>4.7247900000000002E-2</v>
      </c>
      <c r="DL831" s="11">
        <v>5.28543E-2</v>
      </c>
      <c r="DM831" s="11">
        <v>5.4328899999999999E-2</v>
      </c>
      <c r="DN831" s="11">
        <v>5.8433100000000002E-2</v>
      </c>
      <c r="DO831" s="11">
        <v>5.4827099999999997E-2</v>
      </c>
      <c r="DP831" s="11">
        <v>5.2053000000000002E-2</v>
      </c>
      <c r="DQ831" s="11">
        <v>6.4250699999999994E-2</v>
      </c>
      <c r="DR831" s="11">
        <v>4.4210600000000003E-2</v>
      </c>
      <c r="DS831" s="11">
        <v>4.4832700000000003E-2</v>
      </c>
      <c r="DT831" s="11">
        <v>4.5628599999999998E-2</v>
      </c>
      <c r="DU831" s="11">
        <v>4.2950700000000001E-2</v>
      </c>
      <c r="DV831" s="11">
        <v>4.3402000000000003E-2</v>
      </c>
      <c r="DW831" s="11">
        <v>4.2107100000000001E-2</v>
      </c>
      <c r="DX831" s="11">
        <v>0.93078300000000003</v>
      </c>
      <c r="DY831" s="11">
        <v>3.1849799999999998E-2</v>
      </c>
      <c r="DZ831" s="11">
        <v>4.09751E-2</v>
      </c>
      <c r="EA831" s="11">
        <v>51.912480000000002</v>
      </c>
      <c r="EB831" s="11">
        <v>52.195729999999998</v>
      </c>
      <c r="EC831" s="11">
        <v>51.426389999999998</v>
      </c>
      <c r="ED831" s="11">
        <v>51.402149999999999</v>
      </c>
      <c r="EE831" s="11">
        <v>51.001069999999999</v>
      </c>
      <c r="EF831" s="11">
        <v>50.599319999999999</v>
      </c>
      <c r="EG831" s="11">
        <v>50.260309999999997</v>
      </c>
      <c r="EH831" s="11">
        <v>50.973030000000001</v>
      </c>
      <c r="EI831" s="11">
        <v>53.3797</v>
      </c>
      <c r="EJ831" s="11">
        <v>56.203749999999999</v>
      </c>
      <c r="EK831" s="11">
        <v>58.532179999999997</v>
      </c>
      <c r="EL831" s="11">
        <v>60.039250000000003</v>
      </c>
      <c r="EM831" s="11">
        <v>60.946840000000002</v>
      </c>
      <c r="EN831" s="11">
        <v>61.59299</v>
      </c>
      <c r="EO831" s="11">
        <v>61.202350000000003</v>
      </c>
      <c r="EP831" s="11">
        <v>60.970140000000001</v>
      </c>
      <c r="EQ831" s="11">
        <v>60.323070000000001</v>
      </c>
      <c r="ER831" s="11">
        <v>58.627270000000003</v>
      </c>
      <c r="ES831" s="11">
        <v>56.297750000000001</v>
      </c>
      <c r="ET831" s="11">
        <v>55.249960000000002</v>
      </c>
      <c r="EU831" s="11">
        <v>54.154769999999999</v>
      </c>
      <c r="EV831" s="11">
        <v>53.47871</v>
      </c>
      <c r="EW831" s="11">
        <v>52.77525</v>
      </c>
      <c r="EX831" s="11">
        <v>52.359760000000001</v>
      </c>
      <c r="EY831" s="11">
        <v>0</v>
      </c>
      <c r="EZ831" s="11"/>
      <c r="FA831" s="11"/>
      <c r="FB831" s="11"/>
      <c r="FC831" s="11"/>
      <c r="FD831" s="11"/>
      <c r="FE831" s="11"/>
      <c r="FF831" s="11"/>
      <c r="FG831" s="11"/>
      <c r="FH831" s="11"/>
      <c r="FI831" s="11"/>
      <c r="FJ831" s="11"/>
      <c r="FK831" s="11"/>
      <c r="FL831" s="11"/>
      <c r="FM831" s="11"/>
      <c r="FN831" s="11"/>
      <c r="FO831" s="11"/>
      <c r="FP831" s="11"/>
      <c r="FQ831" s="11"/>
      <c r="FR831" s="11"/>
      <c r="FS831" s="11"/>
      <c r="FT831" s="11"/>
      <c r="FU831" s="11"/>
      <c r="FV831" s="11"/>
      <c r="HY831" s="37"/>
      <c r="IA831" s="37"/>
    </row>
    <row r="832" spans="1:235" x14ac:dyDescent="0.25">
      <c r="A832" t="s">
        <v>112</v>
      </c>
      <c r="B832" t="s">
        <v>142</v>
      </c>
      <c r="C832" t="s">
        <v>88</v>
      </c>
      <c r="D832" t="s">
        <v>143</v>
      </c>
      <c r="E832" s="38" t="s">
        <v>236</v>
      </c>
      <c r="F832" t="s">
        <v>105</v>
      </c>
      <c r="G832" s="11">
        <v>2408</v>
      </c>
      <c r="H832" s="11">
        <v>0.81453960000000003</v>
      </c>
      <c r="I832" s="11">
        <v>0.74475579999999997</v>
      </c>
      <c r="J832" s="11">
        <v>0.70813079999999995</v>
      </c>
      <c r="K832" s="11">
        <v>0.70533179999999995</v>
      </c>
      <c r="L832" s="11">
        <v>0.75694269999999997</v>
      </c>
      <c r="M832" s="11">
        <v>0.79719479999999998</v>
      </c>
      <c r="N832" s="11">
        <v>0.96696159999999998</v>
      </c>
      <c r="O832" s="11">
        <v>1.043725</v>
      </c>
      <c r="P832" s="11">
        <v>0.93953629999999999</v>
      </c>
      <c r="Q832" s="11">
        <v>0.79270390000000002</v>
      </c>
      <c r="R832" s="11">
        <v>0.66329380000000004</v>
      </c>
      <c r="S832" s="11">
        <v>0.71818210000000005</v>
      </c>
      <c r="T832" s="11">
        <v>0.78582660000000004</v>
      </c>
      <c r="U832" s="11">
        <v>0.83536980000000005</v>
      </c>
      <c r="V832" s="11">
        <v>0.92199279999999995</v>
      </c>
      <c r="W832" s="11">
        <v>1.063239</v>
      </c>
      <c r="X832" s="11">
        <v>1.2229300000000001</v>
      </c>
      <c r="Y832" s="11">
        <v>1.4162030000000001</v>
      </c>
      <c r="Z832" s="11">
        <v>1.464348</v>
      </c>
      <c r="AA832" s="11">
        <v>1.3597239999999999</v>
      </c>
      <c r="AB832" s="11">
        <v>1.2532080000000001</v>
      </c>
      <c r="AC832" s="11">
        <v>1.1968110000000001</v>
      </c>
      <c r="AD832" s="11">
        <v>1.052395</v>
      </c>
      <c r="AE832" s="11">
        <v>0.90313960000000004</v>
      </c>
      <c r="AF832" s="11">
        <v>-0.18081120000000001</v>
      </c>
      <c r="AG832" s="11">
        <v>-0.17911550000000001</v>
      </c>
      <c r="AH832" s="11">
        <v>-0.14737130000000001</v>
      </c>
      <c r="AI832" s="11">
        <v>-0.12126580000000001</v>
      </c>
      <c r="AJ832" s="11">
        <v>-8.5155499999999995E-2</v>
      </c>
      <c r="AK832" s="11">
        <v>-6.4754800000000001E-2</v>
      </c>
      <c r="AL832" s="11">
        <v>-2.8929699999999999E-2</v>
      </c>
      <c r="AM832" s="11">
        <v>-2.5756100000000001E-2</v>
      </c>
      <c r="AN832" s="11">
        <v>-1.20733E-2</v>
      </c>
      <c r="AO832" s="11">
        <v>-2.6656599999999999E-2</v>
      </c>
      <c r="AP832" s="11">
        <v>-2.9103899999999999E-2</v>
      </c>
      <c r="AQ832" s="11">
        <v>-7.9910999999999992E-3</v>
      </c>
      <c r="AR832" s="11">
        <v>-9.3313000000000007E-3</v>
      </c>
      <c r="AS832" s="11">
        <v>5.4186E-3</v>
      </c>
      <c r="AT832" s="11">
        <v>8.1098000000000003E-3</v>
      </c>
      <c r="AU832" s="11">
        <v>4.1303699999999999E-2</v>
      </c>
      <c r="AV832" s="11">
        <v>6.1855199999999999E-2</v>
      </c>
      <c r="AW832" s="11">
        <v>3.2452300000000003E-2</v>
      </c>
      <c r="AX832" s="11">
        <v>3.1942699999999997E-2</v>
      </c>
      <c r="AY832" s="11">
        <v>-1.0259000000000001E-2</v>
      </c>
      <c r="AZ832" s="11">
        <v>-4.2171100000000003E-2</v>
      </c>
      <c r="BA832" s="11">
        <v>-4.2635899999999997E-2</v>
      </c>
      <c r="BB832" s="11">
        <v>-4.8587699999999998E-2</v>
      </c>
      <c r="BC832" s="11">
        <v>-6.5333000000000002E-2</v>
      </c>
      <c r="BD832" s="11">
        <v>-0.1190572</v>
      </c>
      <c r="BE832" s="11">
        <v>-0.1187975</v>
      </c>
      <c r="BF832" s="11">
        <v>-9.20575E-2</v>
      </c>
      <c r="BG832" s="11">
        <v>-7.2616E-2</v>
      </c>
      <c r="BH832" s="11">
        <v>-4.45177E-2</v>
      </c>
      <c r="BI832" s="11">
        <v>-2.90692E-2</v>
      </c>
      <c r="BJ832" s="11">
        <v>2.7030999999999999E-3</v>
      </c>
      <c r="BK832" s="11">
        <v>1.0370000000000001E-2</v>
      </c>
      <c r="BL832" s="11">
        <v>1.87983E-2</v>
      </c>
      <c r="BM832" s="11">
        <v>6.1612999999999998E-3</v>
      </c>
      <c r="BN832" s="11">
        <v>3.3988E-3</v>
      </c>
      <c r="BO832" s="11">
        <v>2.5848200000000002E-2</v>
      </c>
      <c r="BP832" s="11">
        <v>2.84102E-2</v>
      </c>
      <c r="BQ832" s="11">
        <v>4.3940899999999998E-2</v>
      </c>
      <c r="BR832" s="11">
        <v>4.8906400000000003E-2</v>
      </c>
      <c r="BS832" s="11">
        <v>8.07147E-2</v>
      </c>
      <c r="BT832" s="11">
        <v>0.1007633</v>
      </c>
      <c r="BU832" s="11">
        <v>7.7519400000000002E-2</v>
      </c>
      <c r="BV832" s="11">
        <v>6.3098500000000002E-2</v>
      </c>
      <c r="BW832" s="11">
        <v>2.06321E-2</v>
      </c>
      <c r="BX832" s="11">
        <v>-1.0484800000000001E-2</v>
      </c>
      <c r="BY832" s="11">
        <v>-1.3288299999999999E-2</v>
      </c>
      <c r="BZ832" s="11">
        <v>-1.9528400000000001E-2</v>
      </c>
      <c r="CA832" s="11">
        <v>-3.6404699999999998E-2</v>
      </c>
      <c r="CB832" s="11">
        <v>-5.7303300000000001E-2</v>
      </c>
      <c r="CC832" s="11">
        <v>-5.8479400000000001E-2</v>
      </c>
      <c r="CD832" s="11">
        <v>-3.6743600000000001E-2</v>
      </c>
      <c r="CE832" s="11">
        <v>-2.3966299999999999E-2</v>
      </c>
      <c r="CF832" s="11">
        <v>-3.8798999999999999E-3</v>
      </c>
      <c r="CG832" s="11">
        <v>6.6165E-3</v>
      </c>
      <c r="CH832" s="11">
        <v>3.43358E-2</v>
      </c>
      <c r="CI832" s="11">
        <v>4.6496099999999999E-2</v>
      </c>
      <c r="CJ832" s="11">
        <v>4.9669900000000003E-2</v>
      </c>
      <c r="CK832" s="11">
        <v>3.8979199999999999E-2</v>
      </c>
      <c r="CL832" s="11">
        <v>3.59014E-2</v>
      </c>
      <c r="CM832" s="11">
        <v>5.9687499999999998E-2</v>
      </c>
      <c r="CN832" s="11">
        <v>6.6151699999999994E-2</v>
      </c>
      <c r="CO832" s="11">
        <v>8.24632E-2</v>
      </c>
      <c r="CP832" s="11">
        <v>8.9702900000000002E-2</v>
      </c>
      <c r="CQ832" s="11">
        <v>0.1201257</v>
      </c>
      <c r="CR832" s="11">
        <v>0.1396715</v>
      </c>
      <c r="CS832" s="11">
        <v>0.1225866</v>
      </c>
      <c r="CT832" s="11">
        <v>9.4254400000000002E-2</v>
      </c>
      <c r="CU832" s="11">
        <v>5.1523300000000001E-2</v>
      </c>
      <c r="CV832" s="11">
        <v>2.1201500000000002E-2</v>
      </c>
      <c r="CW832" s="11">
        <v>1.6059400000000001E-2</v>
      </c>
      <c r="CX832" s="11">
        <v>9.5309000000000001E-3</v>
      </c>
      <c r="CY832" s="11">
        <v>-7.4764000000000002E-3</v>
      </c>
      <c r="CZ832" s="11">
        <v>3.7543699999999999E-2</v>
      </c>
      <c r="DA832" s="11">
        <v>3.6670800000000003E-2</v>
      </c>
      <c r="DB832" s="11">
        <v>3.3628400000000003E-2</v>
      </c>
      <c r="DC832" s="11">
        <v>2.95769E-2</v>
      </c>
      <c r="DD832" s="11">
        <v>2.4706100000000002E-2</v>
      </c>
      <c r="DE832" s="11">
        <v>2.1695300000000001E-2</v>
      </c>
      <c r="DF832" s="11">
        <v>1.9231399999999999E-2</v>
      </c>
      <c r="DG832" s="11">
        <v>2.1963099999999999E-2</v>
      </c>
      <c r="DH832" s="11">
        <v>1.87686E-2</v>
      </c>
      <c r="DI832" s="11">
        <v>1.9951900000000002E-2</v>
      </c>
      <c r="DJ832" s="11">
        <v>1.9760199999999999E-2</v>
      </c>
      <c r="DK832" s="11">
        <v>2.0572799999999999E-2</v>
      </c>
      <c r="DL832" s="11">
        <v>2.2945199999999999E-2</v>
      </c>
      <c r="DM832" s="11">
        <v>2.34199E-2</v>
      </c>
      <c r="DN832" s="11">
        <v>2.4802500000000002E-2</v>
      </c>
      <c r="DO832" s="11">
        <v>2.3960200000000001E-2</v>
      </c>
      <c r="DP832" s="11">
        <v>2.3654499999999998E-2</v>
      </c>
      <c r="DQ832" s="11">
        <v>2.73989E-2</v>
      </c>
      <c r="DR832" s="11">
        <v>1.8941400000000001E-2</v>
      </c>
      <c r="DS832" s="11">
        <v>1.8780499999999999E-2</v>
      </c>
      <c r="DT832" s="11">
        <v>1.92639E-2</v>
      </c>
      <c r="DU832" s="11">
        <v>1.78421E-2</v>
      </c>
      <c r="DV832" s="11">
        <v>1.76668E-2</v>
      </c>
      <c r="DW832" s="11">
        <v>1.7587200000000001E-2</v>
      </c>
      <c r="DX832" s="11">
        <v>0.38471290000000002</v>
      </c>
      <c r="DY832" s="11">
        <v>1.3538700000000001E-2</v>
      </c>
      <c r="DZ832" s="11">
        <v>1.7746600000000001E-2</v>
      </c>
      <c r="EA832" s="11">
        <v>58.886220000000002</v>
      </c>
      <c r="EB832" s="11">
        <v>57.846499999999999</v>
      </c>
      <c r="EC832" s="11">
        <v>56.838230000000003</v>
      </c>
      <c r="ED832" s="11">
        <v>57.398009999999999</v>
      </c>
      <c r="EE832" s="11">
        <v>56.644599999999997</v>
      </c>
      <c r="EF832" s="11">
        <v>57.462560000000003</v>
      </c>
      <c r="EG832" s="11">
        <v>57.234169999999999</v>
      </c>
      <c r="EH832" s="11">
        <v>57.710799999999999</v>
      </c>
      <c r="EI832" s="11">
        <v>58.20149</v>
      </c>
      <c r="EJ832" s="11">
        <v>59.11833</v>
      </c>
      <c r="EK832" s="11">
        <v>58.817959999999999</v>
      </c>
      <c r="EL832" s="11">
        <v>58.767890000000001</v>
      </c>
      <c r="EM832" s="11">
        <v>58.660319999999999</v>
      </c>
      <c r="EN832" s="11">
        <v>58.071159999999999</v>
      </c>
      <c r="EO832" s="11">
        <v>56.788170000000001</v>
      </c>
      <c r="EP832" s="11">
        <v>56.107570000000003</v>
      </c>
      <c r="EQ832" s="11">
        <v>55.80885</v>
      </c>
      <c r="ER832" s="11">
        <v>55.648319999999998</v>
      </c>
      <c r="ES832" s="11">
        <v>54.558129999999998</v>
      </c>
      <c r="ET832" s="11">
        <v>54.529580000000003</v>
      </c>
      <c r="EU832" s="11">
        <v>54.256100000000004</v>
      </c>
      <c r="EV832" s="11">
        <v>54.34919</v>
      </c>
      <c r="EW832" s="11">
        <v>53.581299999999999</v>
      </c>
      <c r="EX832" s="11">
        <v>53.446010000000001</v>
      </c>
      <c r="EY832" s="11">
        <v>0</v>
      </c>
      <c r="EZ832" s="11"/>
      <c r="FA832" s="11"/>
      <c r="FB832" s="11"/>
      <c r="FC832" s="11"/>
      <c r="FD832" s="11"/>
      <c r="FE832" s="11"/>
      <c r="FF832" s="11"/>
      <c r="FG832" s="11"/>
      <c r="FH832" s="11"/>
      <c r="FI832" s="11"/>
      <c r="FJ832" s="11"/>
      <c r="FK832" s="11"/>
      <c r="FL832" s="11"/>
      <c r="FM832" s="11"/>
      <c r="FN832" s="11"/>
      <c r="FO832" s="11"/>
      <c r="FP832" s="11"/>
      <c r="FQ832" s="11"/>
      <c r="FR832" s="11"/>
      <c r="FS832" s="11"/>
      <c r="FT832" s="11"/>
      <c r="FU832" s="11"/>
      <c r="FV832" s="11"/>
      <c r="IA832" s="37"/>
    </row>
    <row r="833" spans="1:235" x14ac:dyDescent="0.25">
      <c r="A833" t="s">
        <v>112</v>
      </c>
      <c r="B833" t="s">
        <v>142</v>
      </c>
      <c r="C833" t="s">
        <v>0</v>
      </c>
      <c r="D833" t="s">
        <v>143</v>
      </c>
      <c r="E833" s="38" t="s">
        <v>236</v>
      </c>
      <c r="F833" t="s">
        <v>105</v>
      </c>
      <c r="G833" s="11">
        <v>2408</v>
      </c>
      <c r="H833" s="11">
        <v>1.961411</v>
      </c>
      <c r="I833" s="11">
        <v>1.793372</v>
      </c>
      <c r="J833" s="11">
        <v>1.705179</v>
      </c>
      <c r="K833" s="11">
        <v>1.698439</v>
      </c>
      <c r="L833" s="11">
        <v>1.8227180000000001</v>
      </c>
      <c r="M833" s="11">
        <v>1.919645</v>
      </c>
      <c r="N833" s="11">
        <v>2.328443</v>
      </c>
      <c r="O833" s="11">
        <v>2.5132889999999999</v>
      </c>
      <c r="P833" s="11">
        <v>2.2624029999999999</v>
      </c>
      <c r="Q833" s="11">
        <v>1.9088309999999999</v>
      </c>
      <c r="R833" s="11">
        <v>1.5972120000000001</v>
      </c>
      <c r="S833" s="11">
        <v>1.729382</v>
      </c>
      <c r="T833" s="11">
        <v>1.892271</v>
      </c>
      <c r="U833" s="11">
        <v>2.0115699999999999</v>
      </c>
      <c r="V833" s="11">
        <v>2.2201590000000002</v>
      </c>
      <c r="W833" s="11">
        <v>2.5602779999999998</v>
      </c>
      <c r="X833" s="11">
        <v>2.9448150000000002</v>
      </c>
      <c r="Y833" s="11">
        <v>3.4102160000000001</v>
      </c>
      <c r="Z833" s="11">
        <v>3.526151</v>
      </c>
      <c r="AA833" s="11">
        <v>3.2742149999999999</v>
      </c>
      <c r="AB833" s="11">
        <v>3.0177239999999999</v>
      </c>
      <c r="AC833" s="11">
        <v>2.8819210000000002</v>
      </c>
      <c r="AD833" s="11">
        <v>2.5341670000000001</v>
      </c>
      <c r="AE833" s="11">
        <v>2.17476</v>
      </c>
      <c r="AF833" s="11">
        <v>-0.43539329999999998</v>
      </c>
      <c r="AG833" s="11">
        <v>-0.43131019999999998</v>
      </c>
      <c r="AH833" s="11">
        <v>-0.35487010000000002</v>
      </c>
      <c r="AI833" s="11">
        <v>-0.29200799999999999</v>
      </c>
      <c r="AJ833" s="11">
        <v>-0.2050545</v>
      </c>
      <c r="AK833" s="11">
        <v>-0.1559297</v>
      </c>
      <c r="AL833" s="11">
        <v>-6.9662699999999994E-2</v>
      </c>
      <c r="AM833" s="11">
        <v>-6.2020600000000002E-2</v>
      </c>
      <c r="AN833" s="11">
        <v>-2.9072500000000001E-2</v>
      </c>
      <c r="AO833" s="11">
        <v>-6.4189200000000002E-2</v>
      </c>
      <c r="AP833" s="11">
        <v>-7.0082099999999994E-2</v>
      </c>
      <c r="AQ833" s="11">
        <v>-1.9242499999999999E-2</v>
      </c>
      <c r="AR833" s="11">
        <v>-2.2469800000000002E-2</v>
      </c>
      <c r="AS833" s="11">
        <v>1.3047899999999999E-2</v>
      </c>
      <c r="AT833" s="11">
        <v>1.9528500000000001E-2</v>
      </c>
      <c r="AU833" s="11">
        <v>9.94593E-2</v>
      </c>
      <c r="AV833" s="11">
        <v>0.1489472</v>
      </c>
      <c r="AW833" s="11">
        <v>7.8145000000000006E-2</v>
      </c>
      <c r="AX833" s="11">
        <v>7.6918E-2</v>
      </c>
      <c r="AY833" s="11">
        <v>-2.4703800000000001E-2</v>
      </c>
      <c r="AZ833" s="11">
        <v>-0.1015481</v>
      </c>
      <c r="BA833" s="11">
        <v>-0.1026673</v>
      </c>
      <c r="BB833" s="11">
        <v>-0.11699909999999999</v>
      </c>
      <c r="BC833" s="11">
        <v>-0.15732189999999999</v>
      </c>
      <c r="BD833" s="11">
        <v>-0.28668979999999999</v>
      </c>
      <c r="BE833" s="11">
        <v>-0.28606429999999999</v>
      </c>
      <c r="BF833" s="11">
        <v>-0.22167439999999999</v>
      </c>
      <c r="BG833" s="11">
        <v>-0.1748594</v>
      </c>
      <c r="BH833" s="11">
        <v>-0.1071986</v>
      </c>
      <c r="BI833" s="11">
        <v>-6.9998599999999994E-2</v>
      </c>
      <c r="BJ833" s="11">
        <v>6.509E-3</v>
      </c>
      <c r="BK833" s="11">
        <v>2.4971E-2</v>
      </c>
      <c r="BL833" s="11">
        <v>4.5266300000000002E-2</v>
      </c>
      <c r="BM833" s="11">
        <v>1.48363E-2</v>
      </c>
      <c r="BN833" s="11">
        <v>8.1843000000000003E-3</v>
      </c>
      <c r="BO833" s="11">
        <v>6.2242499999999999E-2</v>
      </c>
      <c r="BP833" s="11">
        <v>6.8411799999999995E-2</v>
      </c>
      <c r="BQ833" s="11">
        <v>0.10580970000000001</v>
      </c>
      <c r="BR833" s="11">
        <v>0.1177666</v>
      </c>
      <c r="BS833" s="11">
        <v>0.19436100000000001</v>
      </c>
      <c r="BT833" s="11">
        <v>0.2426381</v>
      </c>
      <c r="BU833" s="11">
        <v>0.18666679999999999</v>
      </c>
      <c r="BV833" s="11">
        <v>0.1519413</v>
      </c>
      <c r="BW833" s="11">
        <v>4.9682200000000003E-2</v>
      </c>
      <c r="BX833" s="11">
        <v>-2.52474E-2</v>
      </c>
      <c r="BY833" s="11">
        <v>-3.1998100000000002E-2</v>
      </c>
      <c r="BZ833" s="11">
        <v>-4.7024400000000001E-2</v>
      </c>
      <c r="CA833" s="11">
        <v>-8.7662599999999993E-2</v>
      </c>
      <c r="CB833" s="11">
        <v>-0.13798640000000001</v>
      </c>
      <c r="CC833" s="11">
        <v>-0.14081850000000001</v>
      </c>
      <c r="CD833" s="11">
        <v>-8.8478699999999993E-2</v>
      </c>
      <c r="CE833" s="11">
        <v>-5.77108E-2</v>
      </c>
      <c r="CF833" s="11">
        <v>-9.3427000000000007E-3</v>
      </c>
      <c r="CG833" s="11">
        <v>1.5932499999999999E-2</v>
      </c>
      <c r="CH833" s="11">
        <v>8.2680699999999996E-2</v>
      </c>
      <c r="CI833" s="11">
        <v>0.1119626</v>
      </c>
      <c r="CJ833" s="11">
        <v>0.11960510000000001</v>
      </c>
      <c r="CK833" s="11">
        <v>9.3861899999999998E-2</v>
      </c>
      <c r="CL833" s="11">
        <v>8.6450600000000002E-2</v>
      </c>
      <c r="CM833" s="11">
        <v>0.14372750000000001</v>
      </c>
      <c r="CN833" s="11">
        <v>0.1592933</v>
      </c>
      <c r="CO833" s="11">
        <v>0.19857150000000001</v>
      </c>
      <c r="CP833" s="11">
        <v>0.21600469999999999</v>
      </c>
      <c r="CQ833" s="11">
        <v>0.28926269999999998</v>
      </c>
      <c r="CR833" s="11">
        <v>0.33632889999999999</v>
      </c>
      <c r="CS833" s="11">
        <v>0.29518850000000002</v>
      </c>
      <c r="CT833" s="11">
        <v>0.22696459999999999</v>
      </c>
      <c r="CU833" s="11">
        <v>0.1240682</v>
      </c>
      <c r="CV833" s="11">
        <v>5.10532E-2</v>
      </c>
      <c r="CW833" s="11">
        <v>3.8670999999999997E-2</v>
      </c>
      <c r="CX833" s="11">
        <v>2.2950399999999999E-2</v>
      </c>
      <c r="CY833" s="11">
        <v>-1.80033E-2</v>
      </c>
      <c r="CZ833" s="11">
        <v>9.0405299999999994E-2</v>
      </c>
      <c r="DA833" s="11">
        <v>8.8303199999999998E-2</v>
      </c>
      <c r="DB833" s="11">
        <v>8.0977199999999999E-2</v>
      </c>
      <c r="DC833" s="11">
        <v>7.1221300000000001E-2</v>
      </c>
      <c r="DD833" s="11">
        <v>5.9492200000000002E-2</v>
      </c>
      <c r="DE833" s="11">
        <v>5.2242400000000001E-2</v>
      </c>
      <c r="DF833" s="11">
        <v>4.6309099999999999E-2</v>
      </c>
      <c r="DG833" s="11">
        <v>5.2887099999999999E-2</v>
      </c>
      <c r="DH833" s="11">
        <v>4.51948E-2</v>
      </c>
      <c r="DI833" s="11">
        <v>4.8044099999999999E-2</v>
      </c>
      <c r="DJ833" s="11">
        <v>4.7582600000000003E-2</v>
      </c>
      <c r="DK833" s="11">
        <v>4.9539399999999997E-2</v>
      </c>
      <c r="DL833" s="11">
        <v>5.5252099999999998E-2</v>
      </c>
      <c r="DM833" s="11">
        <v>5.6395199999999999E-2</v>
      </c>
      <c r="DN833" s="11">
        <v>5.97245E-2</v>
      </c>
      <c r="DO833" s="11">
        <v>5.7696200000000003E-2</v>
      </c>
      <c r="DP833" s="11">
        <v>5.6959999999999997E-2</v>
      </c>
      <c r="DQ833" s="11">
        <v>6.5976499999999993E-2</v>
      </c>
      <c r="DR833" s="11">
        <v>4.5610900000000003E-2</v>
      </c>
      <c r="DS833" s="11">
        <v>4.52235E-2</v>
      </c>
      <c r="DT833" s="11">
        <v>4.6387499999999998E-2</v>
      </c>
      <c r="DU833" s="11">
        <v>4.2963800000000003E-2</v>
      </c>
      <c r="DV833" s="11">
        <v>4.2541599999999999E-2</v>
      </c>
      <c r="DW833" s="11">
        <v>4.2349900000000003E-2</v>
      </c>
      <c r="DX833" s="11">
        <v>0.92638869999999995</v>
      </c>
      <c r="DY833" s="11">
        <v>3.26013E-2</v>
      </c>
      <c r="DZ833" s="11">
        <v>4.2733800000000002E-2</v>
      </c>
      <c r="EA833" s="11">
        <v>58.886220000000002</v>
      </c>
      <c r="EB833" s="11">
        <v>57.846499999999999</v>
      </c>
      <c r="EC833" s="11">
        <v>56.838230000000003</v>
      </c>
      <c r="ED833" s="11">
        <v>57.398009999999999</v>
      </c>
      <c r="EE833" s="11">
        <v>56.644599999999997</v>
      </c>
      <c r="EF833" s="11">
        <v>57.462560000000003</v>
      </c>
      <c r="EG833" s="11">
        <v>57.234169999999999</v>
      </c>
      <c r="EH833" s="11">
        <v>57.710799999999999</v>
      </c>
      <c r="EI833" s="11">
        <v>58.20149</v>
      </c>
      <c r="EJ833" s="11">
        <v>59.11833</v>
      </c>
      <c r="EK833" s="11">
        <v>58.817959999999999</v>
      </c>
      <c r="EL833" s="11">
        <v>58.767890000000001</v>
      </c>
      <c r="EM833" s="11">
        <v>58.660319999999999</v>
      </c>
      <c r="EN833" s="11">
        <v>58.071159999999999</v>
      </c>
      <c r="EO833" s="11">
        <v>56.788170000000001</v>
      </c>
      <c r="EP833" s="11">
        <v>56.107570000000003</v>
      </c>
      <c r="EQ833" s="11">
        <v>55.80885</v>
      </c>
      <c r="ER833" s="11">
        <v>55.648319999999998</v>
      </c>
      <c r="ES833" s="11">
        <v>54.558129999999998</v>
      </c>
      <c r="ET833" s="11">
        <v>54.529580000000003</v>
      </c>
      <c r="EU833" s="11">
        <v>54.256100000000004</v>
      </c>
      <c r="EV833" s="11">
        <v>54.34919</v>
      </c>
      <c r="EW833" s="11">
        <v>53.581299999999999</v>
      </c>
      <c r="EX833" s="11">
        <v>53.446010000000001</v>
      </c>
      <c r="EY833" s="11">
        <v>0</v>
      </c>
      <c r="EZ833" s="11"/>
      <c r="FA833" s="11"/>
      <c r="FB833" s="11"/>
      <c r="FC833" s="11"/>
      <c r="FD833" s="11"/>
      <c r="FE833" s="11"/>
      <c r="FF833" s="11"/>
      <c r="FG833" s="11"/>
      <c r="FH833" s="11"/>
      <c r="FI833" s="11"/>
      <c r="FJ833" s="11"/>
      <c r="FK833" s="11"/>
      <c r="FL833" s="11"/>
      <c r="FM833" s="11"/>
      <c r="FN833" s="11"/>
      <c r="FO833" s="11"/>
      <c r="FP833" s="11"/>
      <c r="FQ833" s="11"/>
      <c r="FR833" s="11"/>
      <c r="FS833" s="11"/>
      <c r="FT833" s="11"/>
      <c r="FU833" s="11"/>
      <c r="FV833" s="11"/>
      <c r="HY833" s="37"/>
    </row>
    <row r="834" spans="1:235" x14ac:dyDescent="0.25">
      <c r="A834" t="s">
        <v>112</v>
      </c>
      <c r="B834" t="s">
        <v>142</v>
      </c>
      <c r="C834" t="s">
        <v>88</v>
      </c>
      <c r="D834" t="s">
        <v>143</v>
      </c>
      <c r="E834" s="38" t="s">
        <v>120</v>
      </c>
      <c r="F834" t="s">
        <v>105</v>
      </c>
      <c r="G834" s="11">
        <v>2562</v>
      </c>
      <c r="H834" s="11">
        <v>0.92161939999999998</v>
      </c>
      <c r="I834" s="11">
        <v>0.85931519999999995</v>
      </c>
      <c r="J834" s="11">
        <v>0.82800560000000001</v>
      </c>
      <c r="K834" s="11">
        <v>0.81006979999999995</v>
      </c>
      <c r="L834" s="11">
        <v>0.84254059999999997</v>
      </c>
      <c r="M834" s="11">
        <v>0.9023833</v>
      </c>
      <c r="N834" s="11">
        <v>1.0646070000000001</v>
      </c>
      <c r="O834" s="11">
        <v>0.97372530000000002</v>
      </c>
      <c r="P834" s="11">
        <v>0.29406320000000002</v>
      </c>
      <c r="Q834" s="11">
        <v>-0.51633660000000003</v>
      </c>
      <c r="R834" s="11">
        <v>-1.2037389999999999</v>
      </c>
      <c r="S834" s="11">
        <v>-1.565269</v>
      </c>
      <c r="T834" s="11">
        <v>-1.720505</v>
      </c>
      <c r="U834" s="11">
        <v>-1.55888</v>
      </c>
      <c r="V834" s="11">
        <v>-0.97479210000000005</v>
      </c>
      <c r="W834" s="11">
        <v>-7.5536699999999998E-2</v>
      </c>
      <c r="X834" s="11">
        <v>0.8057609</v>
      </c>
      <c r="Y834" s="11">
        <v>1.294292</v>
      </c>
      <c r="Z834" s="11">
        <v>1.3645419999999999</v>
      </c>
      <c r="AA834" s="11">
        <v>1.3045469999999999</v>
      </c>
      <c r="AB834" s="11">
        <v>1.2294229999999999</v>
      </c>
      <c r="AC834" s="11">
        <v>1.184428</v>
      </c>
      <c r="AD834" s="11">
        <v>1.049777</v>
      </c>
      <c r="AE834" s="11">
        <v>0.90540679999999996</v>
      </c>
      <c r="AF834" s="11">
        <v>-0.1701047</v>
      </c>
      <c r="AG834" s="11">
        <v>-0.17886859999999999</v>
      </c>
      <c r="AH834" s="11">
        <v>-0.14566409999999999</v>
      </c>
      <c r="AI834" s="11">
        <v>-0.1231044</v>
      </c>
      <c r="AJ834" s="11">
        <v>-9.0241600000000005E-2</v>
      </c>
      <c r="AK834" s="11">
        <v>-7.3372000000000007E-2</v>
      </c>
      <c r="AL834" s="11">
        <v>-3.65013E-2</v>
      </c>
      <c r="AM834" s="11">
        <v>-3.01149E-2</v>
      </c>
      <c r="AN834" s="11">
        <v>-1.11279E-2</v>
      </c>
      <c r="AO834" s="11">
        <v>-2.85475E-2</v>
      </c>
      <c r="AP834" s="11">
        <v>-2.7267099999999999E-2</v>
      </c>
      <c r="AQ834" s="11">
        <v>-1.1087700000000001E-2</v>
      </c>
      <c r="AR834" s="11">
        <v>-1.9827E-3</v>
      </c>
      <c r="AS834" s="11">
        <v>1.36008E-2</v>
      </c>
      <c r="AT834" s="11">
        <v>2.55593E-2</v>
      </c>
      <c r="AU834" s="11">
        <v>6.0843800000000003E-2</v>
      </c>
      <c r="AV834" s="11">
        <v>7.7007300000000001E-2</v>
      </c>
      <c r="AW834" s="11">
        <v>3.5990800000000003E-2</v>
      </c>
      <c r="AX834" s="11">
        <v>3.1600799999999998E-2</v>
      </c>
      <c r="AY834" s="11">
        <v>-3.6700999999999999E-3</v>
      </c>
      <c r="AZ834" s="11">
        <v>-4.0198999999999999E-2</v>
      </c>
      <c r="BA834" s="11">
        <v>-4.4516199999999999E-2</v>
      </c>
      <c r="BB834" s="11">
        <v>-5.4236300000000001E-2</v>
      </c>
      <c r="BC834" s="11">
        <v>-6.6347500000000004E-2</v>
      </c>
      <c r="BD834" s="11">
        <v>-0.1102813</v>
      </c>
      <c r="BE834" s="11">
        <v>-0.1206141</v>
      </c>
      <c r="BF834" s="11">
        <v>-9.2284900000000003E-2</v>
      </c>
      <c r="BG834" s="11">
        <v>-7.5880299999999998E-2</v>
      </c>
      <c r="BH834" s="11">
        <v>-4.9779400000000001E-2</v>
      </c>
      <c r="BI834" s="11">
        <v>-3.7074900000000001E-2</v>
      </c>
      <c r="BJ834" s="11">
        <v>-5.4822999999999998E-3</v>
      </c>
      <c r="BK834" s="11">
        <v>5.4438999999999998E-3</v>
      </c>
      <c r="BL834" s="11">
        <v>1.9563000000000001E-2</v>
      </c>
      <c r="BM834" s="11">
        <v>3.2119000000000002E-3</v>
      </c>
      <c r="BN834" s="11">
        <v>4.3141000000000004E-3</v>
      </c>
      <c r="BO834" s="11">
        <v>2.1403999999999999E-2</v>
      </c>
      <c r="BP834" s="11">
        <v>3.4289100000000003E-2</v>
      </c>
      <c r="BQ834" s="11">
        <v>5.0973999999999998E-2</v>
      </c>
      <c r="BR834" s="11">
        <v>6.5968799999999994E-2</v>
      </c>
      <c r="BS834" s="11">
        <v>9.8536600000000002E-2</v>
      </c>
      <c r="BT834" s="11">
        <v>0.1125777</v>
      </c>
      <c r="BU834" s="11">
        <v>8.0237000000000003E-2</v>
      </c>
      <c r="BV834" s="11">
        <v>6.2135900000000001E-2</v>
      </c>
      <c r="BW834" s="11">
        <v>2.7441900000000002E-2</v>
      </c>
      <c r="BX834" s="11">
        <v>-8.7378999999999998E-3</v>
      </c>
      <c r="BY834" s="11">
        <v>-1.47356E-2</v>
      </c>
      <c r="BZ834" s="11">
        <v>-2.4031500000000001E-2</v>
      </c>
      <c r="CA834" s="11">
        <v>-3.7225300000000003E-2</v>
      </c>
      <c r="CB834" s="11">
        <v>-5.04579E-2</v>
      </c>
      <c r="CC834" s="11">
        <v>-6.2359499999999998E-2</v>
      </c>
      <c r="CD834" s="11">
        <v>-3.8905799999999997E-2</v>
      </c>
      <c r="CE834" s="11">
        <v>-2.8656299999999999E-2</v>
      </c>
      <c r="CF834" s="11">
        <v>-9.3173000000000006E-3</v>
      </c>
      <c r="CG834" s="11">
        <v>-7.7769999999999998E-4</v>
      </c>
      <c r="CH834" s="11">
        <v>2.5536699999999999E-2</v>
      </c>
      <c r="CI834" s="11">
        <v>4.1002700000000003E-2</v>
      </c>
      <c r="CJ834" s="11">
        <v>5.0253899999999997E-2</v>
      </c>
      <c r="CK834" s="11">
        <v>3.4971299999999997E-2</v>
      </c>
      <c r="CL834" s="11">
        <v>3.5895200000000002E-2</v>
      </c>
      <c r="CM834" s="11">
        <v>5.3895699999999998E-2</v>
      </c>
      <c r="CN834" s="11">
        <v>7.0560899999999996E-2</v>
      </c>
      <c r="CO834" s="11">
        <v>8.8347200000000001E-2</v>
      </c>
      <c r="CP834" s="11">
        <v>0.10637820000000001</v>
      </c>
      <c r="CQ834" s="11">
        <v>0.1362293</v>
      </c>
      <c r="CR834" s="11">
        <v>0.148148</v>
      </c>
      <c r="CS834" s="11">
        <v>0.1244832</v>
      </c>
      <c r="CT834" s="11">
        <v>9.2671000000000003E-2</v>
      </c>
      <c r="CU834" s="11">
        <v>5.8553800000000003E-2</v>
      </c>
      <c r="CV834" s="11">
        <v>2.27231E-2</v>
      </c>
      <c r="CW834" s="11">
        <v>1.5044999999999999E-2</v>
      </c>
      <c r="CX834" s="11">
        <v>6.1732999999999996E-3</v>
      </c>
      <c r="CY834" s="11">
        <v>-8.1031000000000002E-3</v>
      </c>
      <c r="CZ834" s="11">
        <v>3.637E-2</v>
      </c>
      <c r="DA834" s="11">
        <v>3.5416299999999998E-2</v>
      </c>
      <c r="DB834" s="11">
        <v>3.24522E-2</v>
      </c>
      <c r="DC834" s="11">
        <v>2.8710200000000002E-2</v>
      </c>
      <c r="DD834" s="11">
        <v>2.4599200000000002E-2</v>
      </c>
      <c r="DE834" s="11">
        <v>2.2067099999999999E-2</v>
      </c>
      <c r="DF834" s="11">
        <v>1.8858199999999999E-2</v>
      </c>
      <c r="DG834" s="11">
        <v>2.1618200000000001E-2</v>
      </c>
      <c r="DH834" s="11">
        <v>1.86588E-2</v>
      </c>
      <c r="DI834" s="11">
        <v>1.93084E-2</v>
      </c>
      <c r="DJ834" s="11">
        <v>1.9199999999999998E-2</v>
      </c>
      <c r="DK834" s="11">
        <v>1.97536E-2</v>
      </c>
      <c r="DL834" s="11">
        <v>2.20517E-2</v>
      </c>
      <c r="DM834" s="11">
        <v>2.27213E-2</v>
      </c>
      <c r="DN834" s="11">
        <v>2.4567200000000001E-2</v>
      </c>
      <c r="DO834" s="11">
        <v>2.2915600000000001E-2</v>
      </c>
      <c r="DP834" s="11">
        <v>2.1625200000000001E-2</v>
      </c>
      <c r="DQ834" s="11">
        <v>2.6899800000000001E-2</v>
      </c>
      <c r="DR834" s="11">
        <v>1.8564000000000001E-2</v>
      </c>
      <c r="DS834" s="11">
        <v>1.89147E-2</v>
      </c>
      <c r="DT834" s="11">
        <v>1.9127000000000002E-2</v>
      </c>
      <c r="DU834" s="11">
        <v>1.8105300000000001E-2</v>
      </c>
      <c r="DV834" s="11">
        <v>1.83632E-2</v>
      </c>
      <c r="DW834" s="11">
        <v>1.7704999999999999E-2</v>
      </c>
      <c r="DX834" s="11">
        <v>0.3913508</v>
      </c>
      <c r="DY834" s="11">
        <v>1.3351699999999999E-2</v>
      </c>
      <c r="DZ834" s="11">
        <v>1.7130599999999999E-2</v>
      </c>
      <c r="EA834" s="11">
        <v>48.547150000000002</v>
      </c>
      <c r="EB834" s="11">
        <v>47.923070000000003</v>
      </c>
      <c r="EC834" s="11">
        <v>47.331949999999999</v>
      </c>
      <c r="ED834" s="11">
        <v>46.702089999999998</v>
      </c>
      <c r="EE834" s="11">
        <v>46.63794</v>
      </c>
      <c r="EF834" s="11">
        <v>46.248579999999997</v>
      </c>
      <c r="EG834" s="11">
        <v>45.911189999999998</v>
      </c>
      <c r="EH834" s="11">
        <v>46.944980000000001</v>
      </c>
      <c r="EI834" s="11">
        <v>49.994480000000003</v>
      </c>
      <c r="EJ834" s="11">
        <v>54.642679999999999</v>
      </c>
      <c r="EK834" s="11">
        <v>58.764319999999998</v>
      </c>
      <c r="EL834" s="11">
        <v>61.806620000000002</v>
      </c>
      <c r="EM834" s="11">
        <v>63.546550000000003</v>
      </c>
      <c r="EN834" s="11">
        <v>64.201779999999999</v>
      </c>
      <c r="EO834" s="11">
        <v>64.334919999999997</v>
      </c>
      <c r="EP834" s="11">
        <v>63.821010000000001</v>
      </c>
      <c r="EQ834" s="11">
        <v>61.907899999999998</v>
      </c>
      <c r="ER834" s="11">
        <v>58.770829999999997</v>
      </c>
      <c r="ES834" s="11">
        <v>55.805210000000002</v>
      </c>
      <c r="ET834" s="11">
        <v>53.770539999999997</v>
      </c>
      <c r="EU834" s="11">
        <v>52.020919999999997</v>
      </c>
      <c r="EV834" s="11">
        <v>51.0456</v>
      </c>
      <c r="EW834" s="11">
        <v>50.132460000000002</v>
      </c>
      <c r="EX834" s="11">
        <v>49.371369999999999</v>
      </c>
      <c r="EY834" s="11">
        <v>0</v>
      </c>
      <c r="EZ834" s="11"/>
      <c r="FA834" s="11"/>
      <c r="FB834" s="11"/>
      <c r="FC834" s="11"/>
      <c r="FD834" s="11"/>
      <c r="FE834" s="11"/>
      <c r="FF834" s="11"/>
      <c r="FG834" s="11"/>
      <c r="FH834" s="11"/>
      <c r="FI834" s="11"/>
      <c r="FJ834" s="11"/>
      <c r="FK834" s="11"/>
      <c r="FL834" s="11"/>
      <c r="FM834" s="11"/>
      <c r="FN834" s="11"/>
      <c r="FO834" s="11"/>
      <c r="FP834" s="11"/>
      <c r="FQ834" s="11"/>
      <c r="FR834" s="11"/>
      <c r="FS834" s="11"/>
      <c r="FT834" s="11"/>
      <c r="FU834" s="11"/>
      <c r="FV834" s="11"/>
      <c r="IA834" s="37"/>
    </row>
    <row r="835" spans="1:235" x14ac:dyDescent="0.25">
      <c r="A835" t="s">
        <v>112</v>
      </c>
      <c r="B835" t="s">
        <v>142</v>
      </c>
      <c r="C835" t="s">
        <v>0</v>
      </c>
      <c r="D835" t="s">
        <v>143</v>
      </c>
      <c r="E835" s="38" t="s">
        <v>120</v>
      </c>
      <c r="F835" t="s">
        <v>105</v>
      </c>
      <c r="G835" s="11">
        <v>2562</v>
      </c>
      <c r="H835" s="11">
        <v>2.361189</v>
      </c>
      <c r="I835" s="11">
        <v>2.2015660000000001</v>
      </c>
      <c r="J835" s="11">
        <v>2.1213500000000001</v>
      </c>
      <c r="K835" s="11">
        <v>2.075399</v>
      </c>
      <c r="L835" s="11">
        <v>2.1585890000000001</v>
      </c>
      <c r="M835" s="11">
        <v>2.311906</v>
      </c>
      <c r="N835" s="11">
        <v>2.7275239999999998</v>
      </c>
      <c r="O835" s="11">
        <v>2.4946839999999999</v>
      </c>
      <c r="P835" s="11">
        <v>0.7533898</v>
      </c>
      <c r="Q835" s="11">
        <v>-1.322854</v>
      </c>
      <c r="R835" s="11">
        <v>-3.0839789999999998</v>
      </c>
      <c r="S835" s="11">
        <v>-4.0102200000000003</v>
      </c>
      <c r="T835" s="11">
        <v>-4.407934</v>
      </c>
      <c r="U835" s="11">
        <v>-3.9938500000000001</v>
      </c>
      <c r="V835" s="11">
        <v>-2.497417</v>
      </c>
      <c r="W835" s="11">
        <v>-0.1935249</v>
      </c>
      <c r="X835" s="11">
        <v>2.0643590000000001</v>
      </c>
      <c r="Y835" s="11">
        <v>3.315976</v>
      </c>
      <c r="Z835" s="11">
        <v>3.4959570000000002</v>
      </c>
      <c r="AA835" s="11">
        <v>3.3422499999999999</v>
      </c>
      <c r="AB835" s="11">
        <v>3.1497820000000001</v>
      </c>
      <c r="AC835" s="11">
        <v>3.0345040000000001</v>
      </c>
      <c r="AD835" s="11">
        <v>2.6895280000000001</v>
      </c>
      <c r="AE835" s="11">
        <v>2.319652</v>
      </c>
      <c r="AF835" s="11">
        <v>-0.43580819999999998</v>
      </c>
      <c r="AG835" s="11">
        <v>-0.45826139999999999</v>
      </c>
      <c r="AH835" s="11">
        <v>-0.3731913</v>
      </c>
      <c r="AI835" s="11">
        <v>-0.31539339999999999</v>
      </c>
      <c r="AJ835" s="11">
        <v>-0.23119890000000001</v>
      </c>
      <c r="AK835" s="11">
        <v>-0.18797920000000001</v>
      </c>
      <c r="AL835" s="11">
        <v>-9.3516299999999997E-2</v>
      </c>
      <c r="AM835" s="11">
        <v>-7.7154399999999998E-2</v>
      </c>
      <c r="AN835" s="11">
        <v>-2.8509699999999999E-2</v>
      </c>
      <c r="AO835" s="11">
        <v>-7.3138700000000001E-2</v>
      </c>
      <c r="AP835" s="11">
        <v>-6.9858299999999998E-2</v>
      </c>
      <c r="AQ835" s="11">
        <v>-2.84067E-2</v>
      </c>
      <c r="AR835" s="11">
        <v>-5.0796000000000001E-3</v>
      </c>
      <c r="AS835" s="11">
        <v>3.4845300000000003E-2</v>
      </c>
      <c r="AT835" s="11">
        <v>6.5482799999999994E-2</v>
      </c>
      <c r="AU835" s="11">
        <v>0.15588189999999999</v>
      </c>
      <c r="AV835" s="11">
        <v>0.19729269999999999</v>
      </c>
      <c r="AW835" s="11">
        <v>9.2208499999999999E-2</v>
      </c>
      <c r="AX835" s="11">
        <v>8.0961400000000003E-2</v>
      </c>
      <c r="AY835" s="11">
        <v>-9.4027999999999994E-3</v>
      </c>
      <c r="AZ835" s="11">
        <v>-0.10298980000000001</v>
      </c>
      <c r="BA835" s="11">
        <v>-0.1140505</v>
      </c>
      <c r="BB835" s="11">
        <v>-0.1389534</v>
      </c>
      <c r="BC835" s="11">
        <v>-0.1699823</v>
      </c>
      <c r="BD835" s="11">
        <v>-0.28254059999999998</v>
      </c>
      <c r="BE835" s="11">
        <v>-0.30901319999999999</v>
      </c>
      <c r="BF835" s="11">
        <v>-0.23643400000000001</v>
      </c>
      <c r="BG835" s="11">
        <v>-0.19440550000000001</v>
      </c>
      <c r="BH835" s="11">
        <v>-0.12753490000000001</v>
      </c>
      <c r="BI835" s="11">
        <v>-9.4985799999999995E-2</v>
      </c>
      <c r="BJ835" s="11">
        <v>-1.40457E-2</v>
      </c>
      <c r="BK835" s="11">
        <v>1.39472E-2</v>
      </c>
      <c r="BL835" s="11">
        <v>5.0120499999999998E-2</v>
      </c>
      <c r="BM835" s="11">
        <v>8.2289000000000008E-3</v>
      </c>
      <c r="BN835" s="11">
        <v>1.1052599999999999E-2</v>
      </c>
      <c r="BO835" s="11">
        <v>5.48371E-2</v>
      </c>
      <c r="BP835" s="11">
        <v>8.7848700000000002E-2</v>
      </c>
      <c r="BQ835" s="11">
        <v>0.1305954</v>
      </c>
      <c r="BR835" s="11">
        <v>0.16901189999999999</v>
      </c>
      <c r="BS835" s="11">
        <v>0.25245069999999997</v>
      </c>
      <c r="BT835" s="11">
        <v>0.28842400000000001</v>
      </c>
      <c r="BU835" s="11">
        <v>0.20556730000000001</v>
      </c>
      <c r="BV835" s="11">
        <v>0.15919230000000001</v>
      </c>
      <c r="BW835" s="11">
        <v>7.0305999999999993E-2</v>
      </c>
      <c r="BX835" s="11">
        <v>-2.23866E-2</v>
      </c>
      <c r="BY835" s="11">
        <v>-3.7752599999999997E-2</v>
      </c>
      <c r="BZ835" s="11">
        <v>-6.15688E-2</v>
      </c>
      <c r="CA835" s="11">
        <v>-9.5371200000000003E-2</v>
      </c>
      <c r="CB835" s="11">
        <v>-0.1292732</v>
      </c>
      <c r="CC835" s="11">
        <v>-0.15976499999999999</v>
      </c>
      <c r="CD835" s="11">
        <v>-9.9676600000000004E-2</v>
      </c>
      <c r="CE835" s="11">
        <v>-7.3417499999999997E-2</v>
      </c>
      <c r="CF835" s="11">
        <v>-2.3870800000000001E-2</v>
      </c>
      <c r="CG835" s="11">
        <v>-1.9924000000000001E-3</v>
      </c>
      <c r="CH835" s="11">
        <v>6.5424899999999994E-2</v>
      </c>
      <c r="CI835" s="11">
        <v>0.1050488</v>
      </c>
      <c r="CJ835" s="11">
        <v>0.12875059999999999</v>
      </c>
      <c r="CK835" s="11">
        <v>8.9596599999999998E-2</v>
      </c>
      <c r="CL835" s="11">
        <v>9.1963600000000006E-2</v>
      </c>
      <c r="CM835" s="11">
        <v>0.13808090000000001</v>
      </c>
      <c r="CN835" s="11">
        <v>0.18077699999999999</v>
      </c>
      <c r="CO835" s="11">
        <v>0.22634550000000001</v>
      </c>
      <c r="CP835" s="11">
        <v>0.27254109999999998</v>
      </c>
      <c r="CQ835" s="11">
        <v>0.34901959999999999</v>
      </c>
      <c r="CR835" s="11">
        <v>0.37955529999999998</v>
      </c>
      <c r="CS835" s="11">
        <v>0.31892599999999999</v>
      </c>
      <c r="CT835" s="11">
        <v>0.2374232</v>
      </c>
      <c r="CU835" s="11">
        <v>0.15001490000000001</v>
      </c>
      <c r="CV835" s="11">
        <v>5.8216700000000003E-2</v>
      </c>
      <c r="CW835" s="11">
        <v>3.85454E-2</v>
      </c>
      <c r="CX835" s="11">
        <v>1.5815900000000001E-2</v>
      </c>
      <c r="CY835" s="11">
        <v>-2.0760199999999999E-2</v>
      </c>
      <c r="CZ835" s="11">
        <v>9.3179999999999999E-2</v>
      </c>
      <c r="DA835" s="11">
        <v>9.0736499999999998E-2</v>
      </c>
      <c r="DB835" s="11">
        <v>8.3142599999999997E-2</v>
      </c>
      <c r="DC835" s="11">
        <v>7.3555499999999996E-2</v>
      </c>
      <c r="DD835" s="11">
        <v>6.3023300000000004E-2</v>
      </c>
      <c r="DE835" s="11">
        <v>5.6536000000000003E-2</v>
      </c>
      <c r="DF835" s="11">
        <v>4.8314700000000002E-2</v>
      </c>
      <c r="DG835" s="11">
        <v>5.5385900000000002E-2</v>
      </c>
      <c r="DH835" s="11">
        <v>4.7803699999999998E-2</v>
      </c>
      <c r="DI835" s="11">
        <v>4.9467999999999998E-2</v>
      </c>
      <c r="DJ835" s="11">
        <v>4.9190400000000002E-2</v>
      </c>
      <c r="DK835" s="11">
        <v>5.0608599999999997E-2</v>
      </c>
      <c r="DL835" s="11">
        <v>5.6496400000000002E-2</v>
      </c>
      <c r="DM835" s="11">
        <v>5.8211899999999997E-2</v>
      </c>
      <c r="DN835" s="11">
        <v>6.2941200000000003E-2</v>
      </c>
      <c r="DO835" s="11">
        <v>5.8709699999999997E-2</v>
      </c>
      <c r="DP835" s="11">
        <v>5.5403899999999999E-2</v>
      </c>
      <c r="DQ835" s="11">
        <v>6.8917199999999998E-2</v>
      </c>
      <c r="DR835" s="11">
        <v>4.7560999999999999E-2</v>
      </c>
      <c r="DS835" s="11">
        <v>4.8459599999999999E-2</v>
      </c>
      <c r="DT835" s="11">
        <v>4.90033E-2</v>
      </c>
      <c r="DU835" s="11">
        <v>4.6385900000000001E-2</v>
      </c>
      <c r="DV835" s="11">
        <v>4.7046499999999998E-2</v>
      </c>
      <c r="DW835" s="11">
        <v>4.5360299999999999E-2</v>
      </c>
      <c r="DX835" s="11">
        <v>1.0026409999999999</v>
      </c>
      <c r="DY835" s="11">
        <v>3.4207099999999997E-2</v>
      </c>
      <c r="DZ835" s="11">
        <v>4.3888499999999997E-2</v>
      </c>
      <c r="EA835" s="11">
        <v>48.547150000000002</v>
      </c>
      <c r="EB835" s="11">
        <v>47.923070000000003</v>
      </c>
      <c r="EC835" s="11">
        <v>47.331949999999999</v>
      </c>
      <c r="ED835" s="11">
        <v>46.702089999999998</v>
      </c>
      <c r="EE835" s="11">
        <v>46.63794</v>
      </c>
      <c r="EF835" s="11">
        <v>46.248579999999997</v>
      </c>
      <c r="EG835" s="11">
        <v>45.911189999999998</v>
      </c>
      <c r="EH835" s="11">
        <v>46.944980000000001</v>
      </c>
      <c r="EI835" s="11">
        <v>49.994480000000003</v>
      </c>
      <c r="EJ835" s="11">
        <v>54.642679999999999</v>
      </c>
      <c r="EK835" s="11">
        <v>58.764319999999998</v>
      </c>
      <c r="EL835" s="11">
        <v>61.806620000000002</v>
      </c>
      <c r="EM835" s="11">
        <v>63.546550000000003</v>
      </c>
      <c r="EN835" s="11">
        <v>64.201779999999999</v>
      </c>
      <c r="EO835" s="11">
        <v>64.334919999999997</v>
      </c>
      <c r="EP835" s="11">
        <v>63.821010000000001</v>
      </c>
      <c r="EQ835" s="11">
        <v>61.907899999999998</v>
      </c>
      <c r="ER835" s="11">
        <v>58.770829999999997</v>
      </c>
      <c r="ES835" s="11">
        <v>55.805210000000002</v>
      </c>
      <c r="ET835" s="11">
        <v>53.770539999999997</v>
      </c>
      <c r="EU835" s="11">
        <v>52.020919999999997</v>
      </c>
      <c r="EV835" s="11">
        <v>51.0456</v>
      </c>
      <c r="EW835" s="11">
        <v>50.132460000000002</v>
      </c>
      <c r="EX835" s="11">
        <v>49.371369999999999</v>
      </c>
      <c r="EY835" s="11">
        <v>0</v>
      </c>
      <c r="EZ835" s="11"/>
      <c r="FA835" s="11"/>
      <c r="FB835" s="11"/>
      <c r="FC835" s="11"/>
      <c r="FD835" s="11"/>
      <c r="FE835" s="11"/>
      <c r="FF835" s="11"/>
      <c r="FG835" s="11"/>
      <c r="FH835" s="11"/>
      <c r="FI835" s="11"/>
      <c r="FJ835" s="11"/>
      <c r="FK835" s="11"/>
      <c r="FL835" s="11"/>
      <c r="FM835" s="11"/>
      <c r="FN835" s="11"/>
      <c r="FO835" s="11"/>
      <c r="FP835" s="11"/>
      <c r="FQ835" s="11"/>
      <c r="FR835" s="11"/>
      <c r="FS835" s="11"/>
      <c r="FT835" s="11"/>
      <c r="FU835" s="11"/>
      <c r="FV835" s="11"/>
    </row>
    <row r="836" spans="1:235" x14ac:dyDescent="0.25">
      <c r="A836" s="37" t="s">
        <v>112</v>
      </c>
      <c r="B836" t="s">
        <v>142</v>
      </c>
      <c r="C836" t="s">
        <v>0</v>
      </c>
      <c r="D836" t="s">
        <v>143</v>
      </c>
      <c r="E836" s="38" t="s">
        <v>237</v>
      </c>
      <c r="F836" t="s">
        <v>105</v>
      </c>
      <c r="G836" s="11">
        <v>2562</v>
      </c>
      <c r="H836" s="11">
        <v>2.7034549999999999</v>
      </c>
      <c r="I836" s="11">
        <v>2.5019140000000002</v>
      </c>
      <c r="J836" s="11">
        <v>2.5228899999999999</v>
      </c>
      <c r="K836" s="11">
        <v>2.4457089999999999</v>
      </c>
      <c r="L836" s="11">
        <v>2.5804279999999999</v>
      </c>
      <c r="M836" s="11">
        <v>2.790578</v>
      </c>
      <c r="N836" s="11">
        <v>3.3142399999999999</v>
      </c>
      <c r="O836" s="11">
        <v>2.9151060000000002</v>
      </c>
      <c r="P836" s="11">
        <v>0.30770160000000002</v>
      </c>
      <c r="Q836" s="11">
        <v>-2.3942749999999999</v>
      </c>
      <c r="R836" s="11">
        <v>-4.3683820000000004</v>
      </c>
      <c r="S836" s="11">
        <v>-5.4752869999999998</v>
      </c>
      <c r="T836" s="11">
        <v>-5.5060929999999999</v>
      </c>
      <c r="U836" s="11">
        <v>-4.6287570000000002</v>
      </c>
      <c r="V836" s="11">
        <v>-2.7654480000000001</v>
      </c>
      <c r="W836" s="11">
        <v>-0.20505409999999999</v>
      </c>
      <c r="X836" s="11">
        <v>2.4896090000000002</v>
      </c>
      <c r="Y836" s="11">
        <v>3.7544360000000001</v>
      </c>
      <c r="Z836" s="11">
        <v>3.8882620000000001</v>
      </c>
      <c r="AA836" s="11">
        <v>3.857704</v>
      </c>
      <c r="AB836" s="11">
        <v>3.612063</v>
      </c>
      <c r="AC836" s="11">
        <v>3.463123</v>
      </c>
      <c r="AD836" s="11">
        <v>3.0187300000000001</v>
      </c>
      <c r="AE836" s="11">
        <v>2.5928939999999998</v>
      </c>
      <c r="AF836" s="11">
        <v>-0.4077866</v>
      </c>
      <c r="AG836" s="11">
        <v>-0.4893498</v>
      </c>
      <c r="AH836" s="11">
        <v>-0.38758189999999998</v>
      </c>
      <c r="AI836" s="11">
        <v>-0.35031600000000002</v>
      </c>
      <c r="AJ836" s="11">
        <v>-0.28515030000000002</v>
      </c>
      <c r="AK836" s="11">
        <v>-0.26999410000000001</v>
      </c>
      <c r="AL836" s="11">
        <v>-0.17260120000000001</v>
      </c>
      <c r="AM836" s="11">
        <v>-0.1358</v>
      </c>
      <c r="AN836" s="11">
        <v>-4.9095E-2</v>
      </c>
      <c r="AO836" s="11">
        <v>-0.11619</v>
      </c>
      <c r="AP836" s="11">
        <v>-8.9792499999999997E-2</v>
      </c>
      <c r="AQ836" s="11">
        <v>-7.6800800000000002E-2</v>
      </c>
      <c r="AR836" s="11">
        <v>1.14815E-2</v>
      </c>
      <c r="AS836" s="11">
        <v>5.72352E-2</v>
      </c>
      <c r="AT836" s="11">
        <v>0.132796</v>
      </c>
      <c r="AU836" s="11">
        <v>0.23990800000000001</v>
      </c>
      <c r="AV836" s="11">
        <v>0.25119419999999998</v>
      </c>
      <c r="AW836" s="11">
        <v>8.6693500000000007E-2</v>
      </c>
      <c r="AX836" s="11">
        <v>4.98947E-2</v>
      </c>
      <c r="AY836" s="11">
        <v>-5.2661000000000001E-3</v>
      </c>
      <c r="AZ836" s="11">
        <v>-0.1187947</v>
      </c>
      <c r="BA836" s="11">
        <v>-0.15299460000000001</v>
      </c>
      <c r="BB836" s="11">
        <v>-0.20332539999999999</v>
      </c>
      <c r="BC836" s="11">
        <v>-0.20873639999999999</v>
      </c>
      <c r="BD836" s="11">
        <v>-0.23569180000000001</v>
      </c>
      <c r="BE836" s="11">
        <v>-0.32183010000000001</v>
      </c>
      <c r="BF836" s="11">
        <v>-0.23604120000000001</v>
      </c>
      <c r="BG836" s="11">
        <v>-0.21293100000000001</v>
      </c>
      <c r="BH836" s="11">
        <v>-0.15845960000000001</v>
      </c>
      <c r="BI836" s="11">
        <v>-0.1421471</v>
      </c>
      <c r="BJ836" s="11">
        <v>-5.8433100000000002E-2</v>
      </c>
      <c r="BK836" s="11">
        <v>-1.36093E-2</v>
      </c>
      <c r="BL836" s="11">
        <v>5.9028900000000002E-2</v>
      </c>
      <c r="BM836" s="11">
        <v>-6.4438999999999998E-3</v>
      </c>
      <c r="BN836" s="11">
        <v>1.8699899999999998E-2</v>
      </c>
      <c r="BO836" s="11">
        <v>3.4487999999999998E-2</v>
      </c>
      <c r="BP836" s="11">
        <v>0.12818479999999999</v>
      </c>
      <c r="BQ836" s="11">
        <v>0.1796999</v>
      </c>
      <c r="BR836" s="11">
        <v>0.27486909999999998</v>
      </c>
      <c r="BS836" s="11">
        <v>0.36834630000000002</v>
      </c>
      <c r="BT836" s="11">
        <v>0.37122769999999999</v>
      </c>
      <c r="BU836" s="11">
        <v>0.2323762</v>
      </c>
      <c r="BV836" s="11">
        <v>0.1620781</v>
      </c>
      <c r="BW836" s="11">
        <v>0.1140746</v>
      </c>
      <c r="BX836" s="11">
        <v>-1.0529500000000001E-2</v>
      </c>
      <c r="BY836" s="11">
        <v>-4.2376499999999998E-2</v>
      </c>
      <c r="BZ836" s="11">
        <v>-8.8683999999999999E-2</v>
      </c>
      <c r="CA836" s="11">
        <v>-0.1032517</v>
      </c>
      <c r="CB836" s="11">
        <v>-6.3597000000000001E-2</v>
      </c>
      <c r="CC836" s="11">
        <v>-0.15431039999999999</v>
      </c>
      <c r="CD836" s="11">
        <v>-8.4500500000000006E-2</v>
      </c>
      <c r="CE836" s="11">
        <v>-7.5545899999999999E-2</v>
      </c>
      <c r="CF836" s="11">
        <v>-3.17688E-2</v>
      </c>
      <c r="CG836" s="11">
        <v>-1.4300200000000001E-2</v>
      </c>
      <c r="CH836" s="11">
        <v>5.5735E-2</v>
      </c>
      <c r="CI836" s="11">
        <v>0.1085815</v>
      </c>
      <c r="CJ836" s="11">
        <v>0.16715279999999999</v>
      </c>
      <c r="CK836" s="11">
        <v>0.10330209999999999</v>
      </c>
      <c r="CL836" s="11">
        <v>0.12719230000000001</v>
      </c>
      <c r="CM836" s="11">
        <v>0.14577680000000001</v>
      </c>
      <c r="CN836" s="11">
        <v>0.24488799999999999</v>
      </c>
      <c r="CO836" s="11">
        <v>0.30216460000000001</v>
      </c>
      <c r="CP836" s="11">
        <v>0.41694229999999999</v>
      </c>
      <c r="CQ836" s="11">
        <v>0.49678450000000002</v>
      </c>
      <c r="CR836" s="11">
        <v>0.49126130000000001</v>
      </c>
      <c r="CS836" s="11">
        <v>0.37805889999999998</v>
      </c>
      <c r="CT836" s="11">
        <v>0.27426149999999999</v>
      </c>
      <c r="CU836" s="11">
        <v>0.2334154</v>
      </c>
      <c r="CV836" s="11">
        <v>9.7735799999999998E-2</v>
      </c>
      <c r="CW836" s="11">
        <v>6.8241499999999997E-2</v>
      </c>
      <c r="CX836" s="11">
        <v>2.5957299999999999E-2</v>
      </c>
      <c r="CY836" s="11">
        <v>2.2330000000000002E-3</v>
      </c>
      <c r="CZ836" s="11">
        <v>0.1046262</v>
      </c>
      <c r="DA836" s="11">
        <v>0.1018447</v>
      </c>
      <c r="DB836" s="11">
        <v>9.2130199999999995E-2</v>
      </c>
      <c r="DC836" s="11">
        <v>8.3524200000000007E-2</v>
      </c>
      <c r="DD836" s="11">
        <v>7.7022499999999994E-2</v>
      </c>
      <c r="DE836" s="11">
        <v>7.77254E-2</v>
      </c>
      <c r="DF836" s="11">
        <v>6.9409299999999993E-2</v>
      </c>
      <c r="DG836" s="11">
        <v>7.4286699999999997E-2</v>
      </c>
      <c r="DH836" s="11">
        <v>6.5734699999999993E-2</v>
      </c>
      <c r="DI836" s="11">
        <v>6.67209E-2</v>
      </c>
      <c r="DJ836" s="11">
        <v>6.5958699999999995E-2</v>
      </c>
      <c r="DK836" s="11">
        <v>6.7658800000000005E-2</v>
      </c>
      <c r="DL836" s="11">
        <v>7.09505E-2</v>
      </c>
      <c r="DM836" s="11">
        <v>7.44533E-2</v>
      </c>
      <c r="DN836" s="11">
        <v>8.6374300000000001E-2</v>
      </c>
      <c r="DO836" s="11">
        <v>7.8084899999999999E-2</v>
      </c>
      <c r="DP836" s="11">
        <v>7.2975200000000004E-2</v>
      </c>
      <c r="DQ836" s="11">
        <v>8.8568800000000003E-2</v>
      </c>
      <c r="DR836" s="11">
        <v>6.8202700000000005E-2</v>
      </c>
      <c r="DS836" s="11">
        <v>7.2553999999999993E-2</v>
      </c>
      <c r="DT836" s="11">
        <v>6.5820600000000007E-2</v>
      </c>
      <c r="DU836" s="11">
        <v>6.7251000000000005E-2</v>
      </c>
      <c r="DV836" s="11">
        <v>6.9696999999999995E-2</v>
      </c>
      <c r="DW836" s="11">
        <v>6.4130099999999995E-2</v>
      </c>
      <c r="DX836" s="11">
        <v>1.3592740000000001</v>
      </c>
      <c r="DY836" s="11">
        <v>4.61132E-2</v>
      </c>
      <c r="DZ836" s="11">
        <v>5.9196800000000001E-2</v>
      </c>
      <c r="EA836" s="11">
        <v>39.329120000000003</v>
      </c>
      <c r="EB836" s="11">
        <v>38.372140000000002</v>
      </c>
      <c r="EC836" s="11">
        <v>37.674819999999997</v>
      </c>
      <c r="ED836" s="11">
        <v>36.349249999999998</v>
      </c>
      <c r="EE836" s="11">
        <v>36.11918</v>
      </c>
      <c r="EF836" s="11">
        <v>35.895820000000001</v>
      </c>
      <c r="EG836" s="11">
        <v>34.40016</v>
      </c>
      <c r="EH836" s="11">
        <v>36.443959999999997</v>
      </c>
      <c r="EI836" s="11">
        <v>41.104179999999999</v>
      </c>
      <c r="EJ836" s="11">
        <v>49.29242</v>
      </c>
      <c r="EK836" s="11">
        <v>53.902920000000002</v>
      </c>
      <c r="EL836" s="11">
        <v>57.64996</v>
      </c>
      <c r="EM836" s="11">
        <v>61.495660000000001</v>
      </c>
      <c r="EN836" s="11">
        <v>61.533540000000002</v>
      </c>
      <c r="EO836" s="11">
        <v>61.289659999999998</v>
      </c>
      <c r="EP836" s="11">
        <v>60.327550000000002</v>
      </c>
      <c r="EQ836" s="11">
        <v>58.332680000000003</v>
      </c>
      <c r="ER836" s="11">
        <v>54.24783</v>
      </c>
      <c r="ES836" s="11">
        <v>52.185870000000001</v>
      </c>
      <c r="ET836" s="11">
        <v>50.005519999999997</v>
      </c>
      <c r="EU836" s="11">
        <v>46.360300000000002</v>
      </c>
      <c r="EV836" s="11">
        <v>43.43291</v>
      </c>
      <c r="EW836" s="11">
        <v>41.318069999999999</v>
      </c>
      <c r="EX836" s="11">
        <v>39.955410000000001</v>
      </c>
      <c r="EY836" s="11">
        <v>0</v>
      </c>
      <c r="EZ836" s="11"/>
      <c r="FA836" s="11"/>
      <c r="FB836" s="11"/>
      <c r="FC836" s="11"/>
      <c r="FD836" s="11"/>
      <c r="FE836" s="11"/>
      <c r="FF836" s="11"/>
      <c r="FG836" s="11"/>
      <c r="FH836" s="11"/>
      <c r="FI836" s="11"/>
      <c r="FJ836" s="11"/>
      <c r="FK836" s="11"/>
      <c r="FL836" s="11"/>
      <c r="FM836" s="11"/>
      <c r="FN836" s="11"/>
      <c r="FO836" s="11"/>
      <c r="FP836" s="11"/>
      <c r="FQ836" s="11"/>
      <c r="FR836" s="11"/>
      <c r="FS836" s="11"/>
      <c r="FT836" s="11"/>
      <c r="FU836" s="11"/>
      <c r="FV836" s="11"/>
      <c r="FW836" s="37"/>
      <c r="FY836" s="37"/>
      <c r="HY836" s="37"/>
    </row>
    <row r="837" spans="1:235" x14ac:dyDescent="0.25">
      <c r="A837" s="37" t="s">
        <v>112</v>
      </c>
      <c r="B837" t="s">
        <v>142</v>
      </c>
      <c r="C837" t="s">
        <v>88</v>
      </c>
      <c r="D837" t="s">
        <v>143</v>
      </c>
      <c r="E837" s="38" t="s">
        <v>237</v>
      </c>
      <c r="F837" t="s">
        <v>105</v>
      </c>
      <c r="G837" s="11">
        <v>2562</v>
      </c>
      <c r="H837" s="11">
        <v>1.055213</v>
      </c>
      <c r="I837" s="11">
        <v>0.97654719999999995</v>
      </c>
      <c r="J837" s="11">
        <v>0.98473440000000001</v>
      </c>
      <c r="K837" s="11">
        <v>0.95460909999999999</v>
      </c>
      <c r="L837" s="11">
        <v>1.007193</v>
      </c>
      <c r="M837" s="11">
        <v>1.089218</v>
      </c>
      <c r="N837" s="11">
        <v>1.293614</v>
      </c>
      <c r="O837" s="11">
        <v>1.1378239999999999</v>
      </c>
      <c r="P837" s="11">
        <v>0.1201021</v>
      </c>
      <c r="Q837" s="11">
        <v>-0.93453370000000002</v>
      </c>
      <c r="R837" s="11">
        <v>-1.7050670000000001</v>
      </c>
      <c r="S837" s="11">
        <v>-2.137114</v>
      </c>
      <c r="T837" s="11">
        <v>-2.1491389999999999</v>
      </c>
      <c r="U837" s="11">
        <v>-1.806697</v>
      </c>
      <c r="V837" s="11">
        <v>-1.07941</v>
      </c>
      <c r="W837" s="11">
        <v>-8.0036700000000002E-2</v>
      </c>
      <c r="X837" s="11">
        <v>0.97174419999999995</v>
      </c>
      <c r="Y837" s="11">
        <v>1.4654320000000001</v>
      </c>
      <c r="Z837" s="11">
        <v>1.5176670000000001</v>
      </c>
      <c r="AA837" s="11">
        <v>1.5057389999999999</v>
      </c>
      <c r="AB837" s="11">
        <v>1.409861</v>
      </c>
      <c r="AC837" s="11">
        <v>1.3517269999999999</v>
      </c>
      <c r="AD837" s="11">
        <v>1.1782710000000001</v>
      </c>
      <c r="AE837" s="11">
        <v>1.012059</v>
      </c>
      <c r="AF837" s="11">
        <v>-0.15916730000000001</v>
      </c>
      <c r="AG837" s="11">
        <v>-0.19100300000000001</v>
      </c>
      <c r="AH837" s="11">
        <v>-0.151281</v>
      </c>
      <c r="AI837" s="11">
        <v>-0.13673540000000001</v>
      </c>
      <c r="AJ837" s="11">
        <v>-0.11129989999999999</v>
      </c>
      <c r="AK837" s="11">
        <v>-0.10538409999999999</v>
      </c>
      <c r="AL837" s="11">
        <v>-6.7369700000000005E-2</v>
      </c>
      <c r="AM837" s="11">
        <v>-5.3005499999999997E-2</v>
      </c>
      <c r="AN837" s="11">
        <v>-1.9162800000000001E-2</v>
      </c>
      <c r="AO837" s="11">
        <v>-4.5351299999999997E-2</v>
      </c>
      <c r="AP837" s="11">
        <v>-3.5047799999999997E-2</v>
      </c>
      <c r="AQ837" s="11">
        <v>-2.9976900000000001E-2</v>
      </c>
      <c r="AR837" s="11">
        <v>4.4815000000000002E-3</v>
      </c>
      <c r="AS837" s="11">
        <v>2.2339999999999999E-2</v>
      </c>
      <c r="AT837" s="11">
        <v>5.1832900000000001E-2</v>
      </c>
      <c r="AU837" s="11">
        <v>9.3640899999999999E-2</v>
      </c>
      <c r="AV837" s="11">
        <v>9.8046099999999997E-2</v>
      </c>
      <c r="AW837" s="11">
        <v>3.3838199999999999E-2</v>
      </c>
      <c r="AX837" s="11">
        <v>1.94749E-2</v>
      </c>
      <c r="AY837" s="11">
        <v>-2.0555E-3</v>
      </c>
      <c r="AZ837" s="11">
        <v>-4.6367999999999999E-2</v>
      </c>
      <c r="BA837" s="11">
        <v>-5.9716900000000003E-2</v>
      </c>
      <c r="BB837" s="11">
        <v>-7.9362000000000002E-2</v>
      </c>
      <c r="BC837" s="11">
        <v>-8.1474000000000005E-2</v>
      </c>
      <c r="BD837" s="11">
        <v>-9.1995199999999999E-2</v>
      </c>
      <c r="BE837" s="11">
        <v>-0.1256167</v>
      </c>
      <c r="BF837" s="11">
        <v>-9.2131599999999994E-2</v>
      </c>
      <c r="BG837" s="11">
        <v>-8.3111199999999996E-2</v>
      </c>
      <c r="BH837" s="11">
        <v>-6.1850000000000002E-2</v>
      </c>
      <c r="BI837" s="11">
        <v>-5.5482900000000002E-2</v>
      </c>
      <c r="BJ837" s="11">
        <v>-2.2807600000000001E-2</v>
      </c>
      <c r="BK837" s="11">
        <v>-5.3119999999999999E-3</v>
      </c>
      <c r="BL837" s="11">
        <v>2.30402E-2</v>
      </c>
      <c r="BM837" s="11">
        <v>-2.5152E-3</v>
      </c>
      <c r="BN837" s="11">
        <v>7.2988999999999997E-3</v>
      </c>
      <c r="BO837" s="11">
        <v>1.34614E-2</v>
      </c>
      <c r="BP837" s="11">
        <v>5.0033099999999997E-2</v>
      </c>
      <c r="BQ837" s="11">
        <v>7.0140499999999995E-2</v>
      </c>
      <c r="BR837" s="11">
        <v>0.1072869</v>
      </c>
      <c r="BS837" s="11">
        <v>0.14377290000000001</v>
      </c>
      <c r="BT837" s="11">
        <v>0.14489759999999999</v>
      </c>
      <c r="BU837" s="11">
        <v>9.0701100000000007E-2</v>
      </c>
      <c r="BV837" s="11">
        <v>6.3262299999999994E-2</v>
      </c>
      <c r="BW837" s="11">
        <v>4.4525599999999999E-2</v>
      </c>
      <c r="BX837" s="11">
        <v>-4.1098999999999997E-3</v>
      </c>
      <c r="BY837" s="11">
        <v>-1.65404E-2</v>
      </c>
      <c r="BZ837" s="11">
        <v>-3.4615199999999999E-2</v>
      </c>
      <c r="CA837" s="11">
        <v>-4.0301200000000002E-2</v>
      </c>
      <c r="CB837" s="11">
        <v>-2.48232E-2</v>
      </c>
      <c r="CC837" s="11">
        <v>-6.0230400000000003E-2</v>
      </c>
      <c r="CD837" s="11">
        <v>-3.2982200000000003E-2</v>
      </c>
      <c r="CE837" s="11">
        <v>-2.9487099999999999E-2</v>
      </c>
      <c r="CF837" s="11">
        <v>-1.24E-2</v>
      </c>
      <c r="CG837" s="11">
        <v>-5.5815999999999999E-3</v>
      </c>
      <c r="CH837" s="11">
        <v>2.17545E-2</v>
      </c>
      <c r="CI837" s="11">
        <v>4.2381500000000003E-2</v>
      </c>
      <c r="CJ837" s="11">
        <v>6.5243099999999998E-2</v>
      </c>
      <c r="CK837" s="11">
        <v>4.03209E-2</v>
      </c>
      <c r="CL837" s="11">
        <v>4.9645700000000001E-2</v>
      </c>
      <c r="CM837" s="11">
        <v>5.6899600000000002E-2</v>
      </c>
      <c r="CN837" s="11">
        <v>9.5584699999999995E-2</v>
      </c>
      <c r="CO837" s="11">
        <v>0.1179409</v>
      </c>
      <c r="CP837" s="11">
        <v>0.16274089999999999</v>
      </c>
      <c r="CQ837" s="11">
        <v>0.19390499999999999</v>
      </c>
      <c r="CR837" s="11">
        <v>0.19174910000000001</v>
      </c>
      <c r="CS837" s="11">
        <v>0.147564</v>
      </c>
      <c r="CT837" s="11">
        <v>0.1070498</v>
      </c>
      <c r="CU837" s="11">
        <v>9.1106699999999999E-2</v>
      </c>
      <c r="CV837" s="11">
        <v>3.81482E-2</v>
      </c>
      <c r="CW837" s="11">
        <v>2.6636E-2</v>
      </c>
      <c r="CX837" s="11">
        <v>1.01317E-2</v>
      </c>
      <c r="CY837" s="11">
        <v>8.7160000000000004E-4</v>
      </c>
      <c r="CZ837" s="11">
        <v>4.0837699999999998E-2</v>
      </c>
      <c r="DA837" s="11">
        <v>3.9752000000000003E-2</v>
      </c>
      <c r="DB837" s="11">
        <v>3.5960300000000001E-2</v>
      </c>
      <c r="DC837" s="11">
        <v>3.2601199999999997E-2</v>
      </c>
      <c r="DD837" s="11">
        <v>3.0063400000000001E-2</v>
      </c>
      <c r="DE837" s="11">
        <v>3.0337800000000002E-2</v>
      </c>
      <c r="DF837" s="11">
        <v>2.7091799999999999E-2</v>
      </c>
      <c r="DG837" s="11">
        <v>2.89956E-2</v>
      </c>
      <c r="DH837" s="11">
        <v>2.5657599999999999E-2</v>
      </c>
      <c r="DI837" s="11">
        <v>2.60425E-2</v>
      </c>
      <c r="DJ837" s="11">
        <v>2.5745000000000001E-2</v>
      </c>
      <c r="DK837" s="11">
        <v>2.6408600000000001E-2</v>
      </c>
      <c r="DL837" s="11">
        <v>2.76934E-2</v>
      </c>
      <c r="DM837" s="11">
        <v>2.9060599999999999E-2</v>
      </c>
      <c r="DN837" s="11">
        <v>3.3713600000000003E-2</v>
      </c>
      <c r="DO837" s="11">
        <v>3.0478100000000001E-2</v>
      </c>
      <c r="DP837" s="11">
        <v>2.8483700000000001E-2</v>
      </c>
      <c r="DQ837" s="11">
        <v>3.4570200000000002E-2</v>
      </c>
      <c r="DR837" s="11">
        <v>2.6620899999999999E-2</v>
      </c>
      <c r="DS837" s="11">
        <v>2.8319299999999999E-2</v>
      </c>
      <c r="DT837" s="11">
        <v>2.5691100000000001E-2</v>
      </c>
      <c r="DU837" s="11">
        <v>2.6249399999999999E-2</v>
      </c>
      <c r="DV837" s="11">
        <v>2.7204099999999998E-2</v>
      </c>
      <c r="DW837" s="11">
        <v>2.5031299999999999E-2</v>
      </c>
      <c r="DX837" s="11">
        <v>0.53055189999999997</v>
      </c>
      <c r="DY837" s="11">
        <v>1.7998900000000002E-2</v>
      </c>
      <c r="DZ837" s="11">
        <v>2.31057E-2</v>
      </c>
      <c r="EA837" s="11">
        <v>39.329120000000003</v>
      </c>
      <c r="EB837" s="11">
        <v>38.372140000000002</v>
      </c>
      <c r="EC837" s="11">
        <v>37.674819999999997</v>
      </c>
      <c r="ED837" s="11">
        <v>36.349249999999998</v>
      </c>
      <c r="EE837" s="11">
        <v>36.11918</v>
      </c>
      <c r="EF837" s="11">
        <v>35.895820000000001</v>
      </c>
      <c r="EG837" s="11">
        <v>34.40016</v>
      </c>
      <c r="EH837" s="11">
        <v>36.443959999999997</v>
      </c>
      <c r="EI837" s="11">
        <v>41.104179999999999</v>
      </c>
      <c r="EJ837" s="11">
        <v>49.29242</v>
      </c>
      <c r="EK837" s="11">
        <v>53.902920000000002</v>
      </c>
      <c r="EL837" s="11">
        <v>57.64996</v>
      </c>
      <c r="EM837" s="11">
        <v>61.495660000000001</v>
      </c>
      <c r="EN837" s="11">
        <v>61.533540000000002</v>
      </c>
      <c r="EO837" s="11">
        <v>61.289659999999998</v>
      </c>
      <c r="EP837" s="11">
        <v>60.327550000000002</v>
      </c>
      <c r="EQ837" s="11">
        <v>58.332680000000003</v>
      </c>
      <c r="ER837" s="11">
        <v>54.24783</v>
      </c>
      <c r="ES837" s="11">
        <v>52.185870000000001</v>
      </c>
      <c r="ET837" s="11">
        <v>50.005519999999997</v>
      </c>
      <c r="EU837" s="11">
        <v>46.360300000000002</v>
      </c>
      <c r="EV837" s="11">
        <v>43.43291</v>
      </c>
      <c r="EW837" s="11">
        <v>41.318069999999999</v>
      </c>
      <c r="EX837" s="11">
        <v>39.955410000000001</v>
      </c>
      <c r="EY837" s="11">
        <v>0</v>
      </c>
      <c r="EZ837" s="11"/>
      <c r="FA837" s="11"/>
      <c r="FB837" s="11"/>
      <c r="FC837" s="11"/>
      <c r="FD837" s="11"/>
      <c r="FE837" s="11"/>
      <c r="FF837" s="11"/>
      <c r="FG837" s="11"/>
      <c r="FH837" s="11"/>
      <c r="FI837" s="11"/>
      <c r="FJ837" s="11"/>
      <c r="FK837" s="11"/>
      <c r="FL837" s="11"/>
      <c r="FM837" s="11"/>
      <c r="FN837" s="11"/>
      <c r="FO837" s="11"/>
      <c r="FP837" s="11"/>
      <c r="FQ837" s="11"/>
      <c r="FR837" s="11"/>
      <c r="FS837" s="11"/>
      <c r="FT837" s="11"/>
      <c r="FU837" s="11"/>
      <c r="FV837" s="11"/>
      <c r="FW837" s="37"/>
      <c r="FX837" s="37"/>
      <c r="IA837" s="37"/>
    </row>
    <row r="838" spans="1:235" x14ac:dyDescent="0.25">
      <c r="A838" t="s">
        <v>112</v>
      </c>
      <c r="B838" t="s">
        <v>142</v>
      </c>
      <c r="C838" t="s">
        <v>88</v>
      </c>
      <c r="D838" t="s">
        <v>143</v>
      </c>
      <c r="E838" s="38" t="s">
        <v>121</v>
      </c>
      <c r="F838" t="s">
        <v>105</v>
      </c>
      <c r="G838" s="11">
        <v>2021</v>
      </c>
      <c r="H838" s="11">
        <v>1.383456</v>
      </c>
      <c r="I838" s="11">
        <v>1.257984</v>
      </c>
      <c r="J838" s="11">
        <v>1.1133679999999999</v>
      </c>
      <c r="K838" s="11">
        <v>1.018532</v>
      </c>
      <c r="L838" s="11">
        <v>0.94291340000000001</v>
      </c>
      <c r="M838" s="11">
        <v>0.87731919999999997</v>
      </c>
      <c r="N838" s="11">
        <v>0.74646349999999995</v>
      </c>
      <c r="O838" s="11">
        <v>0.4648601</v>
      </c>
      <c r="P838" s="11">
        <v>-0.18243590000000001</v>
      </c>
      <c r="Q838" s="11">
        <v>-1.015199</v>
      </c>
      <c r="R838" s="11">
        <v>-1.7233849999999999</v>
      </c>
      <c r="S838" s="11">
        <v>-2.1838570000000002</v>
      </c>
      <c r="T838" s="11">
        <v>-2.3345600000000002</v>
      </c>
      <c r="U838" s="11">
        <v>-2.215033</v>
      </c>
      <c r="V838" s="11">
        <v>-1.8226629999999999</v>
      </c>
      <c r="W838" s="11">
        <v>-1.19418</v>
      </c>
      <c r="X838" s="11">
        <v>-0.31659759999999998</v>
      </c>
      <c r="Y838" s="11">
        <v>0.70617180000000002</v>
      </c>
      <c r="Z838" s="11">
        <v>1.471546</v>
      </c>
      <c r="AA838" s="11">
        <v>1.7554609999999999</v>
      </c>
      <c r="AB838" s="11">
        <v>1.787498</v>
      </c>
      <c r="AC838" s="11">
        <v>1.7720370000000001</v>
      </c>
      <c r="AD838" s="11">
        <v>1.6174390000000001</v>
      </c>
      <c r="AE838" s="11">
        <v>1.3880459999999999</v>
      </c>
      <c r="AF838" s="11">
        <v>-0.16271430000000001</v>
      </c>
      <c r="AG838" s="11">
        <v>-0.15026210000000001</v>
      </c>
      <c r="AH838" s="11">
        <v>-0.13680030000000001</v>
      </c>
      <c r="AI838" s="11">
        <v>-0.11699030000000001</v>
      </c>
      <c r="AJ838" s="11">
        <v>-0.1047071</v>
      </c>
      <c r="AK838" s="11">
        <v>-0.1070131</v>
      </c>
      <c r="AL838" s="11">
        <v>-9.5407900000000004E-2</v>
      </c>
      <c r="AM838" s="11">
        <v>-7.5677800000000003E-2</v>
      </c>
      <c r="AN838" s="11">
        <v>-0.1109614</v>
      </c>
      <c r="AO838" s="11">
        <v>-0.1000529</v>
      </c>
      <c r="AP838" s="11">
        <v>-5.9068000000000002E-2</v>
      </c>
      <c r="AQ838" s="11">
        <v>-4.5358999999999997E-2</v>
      </c>
      <c r="AR838" s="11">
        <v>-3.00962E-2</v>
      </c>
      <c r="AS838" s="11">
        <v>-2.8940799999999999E-2</v>
      </c>
      <c r="AT838" s="11">
        <v>-4.6914200000000003E-2</v>
      </c>
      <c r="AU838" s="11">
        <v>-3.4000200000000001E-2</v>
      </c>
      <c r="AV838" s="11">
        <v>2.7156199999999998E-2</v>
      </c>
      <c r="AW838" s="11">
        <v>3.1399299999999998E-2</v>
      </c>
      <c r="AX838" s="11">
        <v>-1.604E-4</v>
      </c>
      <c r="AY838" s="11">
        <v>-1.31447E-2</v>
      </c>
      <c r="AZ838" s="11">
        <v>-3.5524500000000001E-2</v>
      </c>
      <c r="BA838" s="11">
        <v>-7.5297299999999998E-2</v>
      </c>
      <c r="BB838" s="11">
        <v>-5.8695999999999998E-2</v>
      </c>
      <c r="BC838" s="11">
        <v>-5.6688099999999998E-2</v>
      </c>
      <c r="BD838" s="11">
        <v>-9.1718999999999995E-2</v>
      </c>
      <c r="BE838" s="11">
        <v>-8.7933899999999995E-2</v>
      </c>
      <c r="BF838" s="11">
        <v>-8.2958299999999999E-2</v>
      </c>
      <c r="BG838" s="11">
        <v>-6.9300799999999996E-2</v>
      </c>
      <c r="BH838" s="11">
        <v>-6.2700199999999998E-2</v>
      </c>
      <c r="BI838" s="11">
        <v>-6.4735699999999993E-2</v>
      </c>
      <c r="BJ838" s="11">
        <v>-5.3424300000000001E-2</v>
      </c>
      <c r="BK838" s="11">
        <v>-3.3656699999999998E-2</v>
      </c>
      <c r="BL838" s="11">
        <v>-5.97636E-2</v>
      </c>
      <c r="BM838" s="11">
        <v>-4.8142600000000001E-2</v>
      </c>
      <c r="BN838" s="11">
        <v>-8.2062000000000003E-3</v>
      </c>
      <c r="BO838" s="11">
        <v>8.1735000000000002E-3</v>
      </c>
      <c r="BP838" s="11">
        <v>2.85306E-2</v>
      </c>
      <c r="BQ838" s="11">
        <v>3.4707500000000002E-2</v>
      </c>
      <c r="BR838" s="11">
        <v>2.2684800000000001E-2</v>
      </c>
      <c r="BS838" s="11">
        <v>3.5882799999999999E-2</v>
      </c>
      <c r="BT838" s="11">
        <v>0.111652</v>
      </c>
      <c r="BU838" s="11">
        <v>0.11839760000000001</v>
      </c>
      <c r="BV838" s="11">
        <v>7.8242900000000004E-2</v>
      </c>
      <c r="BW838" s="11">
        <v>4.9041399999999999E-2</v>
      </c>
      <c r="BX838" s="11">
        <v>2.4578800000000001E-2</v>
      </c>
      <c r="BY838" s="11">
        <v>-1.31468E-2</v>
      </c>
      <c r="BZ838" s="11">
        <v>-2.9589999999999998E-4</v>
      </c>
      <c r="CA838" s="11">
        <v>-8.2871999999999998E-3</v>
      </c>
      <c r="CB838" s="11">
        <v>-2.0723800000000001E-2</v>
      </c>
      <c r="CC838" s="11">
        <v>-2.5605699999999999E-2</v>
      </c>
      <c r="CD838" s="11">
        <v>-2.9116400000000001E-2</v>
      </c>
      <c r="CE838" s="11">
        <v>-2.16113E-2</v>
      </c>
      <c r="CF838" s="11">
        <v>-2.0693400000000001E-2</v>
      </c>
      <c r="CG838" s="11">
        <v>-2.2458200000000001E-2</v>
      </c>
      <c r="CH838" s="11">
        <v>-1.14407E-2</v>
      </c>
      <c r="CI838" s="11">
        <v>8.3643999999999993E-3</v>
      </c>
      <c r="CJ838" s="11">
        <v>-8.5657000000000007E-3</v>
      </c>
      <c r="CK838" s="11">
        <v>3.7677000000000001E-3</v>
      </c>
      <c r="CL838" s="11">
        <v>4.2655499999999999E-2</v>
      </c>
      <c r="CM838" s="11">
        <v>6.1705900000000001E-2</v>
      </c>
      <c r="CN838" s="11">
        <v>8.7157399999999996E-2</v>
      </c>
      <c r="CO838" s="11">
        <v>9.8355899999999996E-2</v>
      </c>
      <c r="CP838" s="11">
        <v>9.2283799999999999E-2</v>
      </c>
      <c r="CQ838" s="11">
        <v>0.10576579999999999</v>
      </c>
      <c r="CR838" s="11">
        <v>0.19614789999999999</v>
      </c>
      <c r="CS838" s="11">
        <v>0.20539589999999999</v>
      </c>
      <c r="CT838" s="11">
        <v>0.15664620000000001</v>
      </c>
      <c r="CU838" s="11">
        <v>0.11122750000000001</v>
      </c>
      <c r="CV838" s="11">
        <v>8.4682099999999996E-2</v>
      </c>
      <c r="CW838" s="11">
        <v>4.9003699999999997E-2</v>
      </c>
      <c r="CX838" s="11">
        <v>5.8104299999999998E-2</v>
      </c>
      <c r="CY838" s="11">
        <v>4.0113700000000002E-2</v>
      </c>
      <c r="CZ838" s="11">
        <v>4.3161999999999999E-2</v>
      </c>
      <c r="DA838" s="11">
        <v>3.78929E-2</v>
      </c>
      <c r="DB838" s="11">
        <v>3.2733600000000002E-2</v>
      </c>
      <c r="DC838" s="11">
        <v>2.89932E-2</v>
      </c>
      <c r="DD838" s="11">
        <v>2.55383E-2</v>
      </c>
      <c r="DE838" s="11">
        <v>2.5702900000000001E-2</v>
      </c>
      <c r="DF838" s="11">
        <v>2.55242E-2</v>
      </c>
      <c r="DG838" s="11">
        <v>2.5547E-2</v>
      </c>
      <c r="DH838" s="11">
        <v>3.11261E-2</v>
      </c>
      <c r="DI838" s="11">
        <v>3.1559200000000003E-2</v>
      </c>
      <c r="DJ838" s="11">
        <v>3.09217E-2</v>
      </c>
      <c r="DK838" s="11">
        <v>3.2545400000000002E-2</v>
      </c>
      <c r="DL838" s="11">
        <v>3.5642600000000003E-2</v>
      </c>
      <c r="DM838" s="11">
        <v>3.8695399999999998E-2</v>
      </c>
      <c r="DN838" s="11">
        <v>4.2313200000000002E-2</v>
      </c>
      <c r="DO838" s="11">
        <v>4.24859E-2</v>
      </c>
      <c r="DP838" s="11">
        <v>5.13698E-2</v>
      </c>
      <c r="DQ838" s="11">
        <v>5.2891199999999999E-2</v>
      </c>
      <c r="DR838" s="11">
        <v>4.7665800000000001E-2</v>
      </c>
      <c r="DS838" s="11">
        <v>3.78065E-2</v>
      </c>
      <c r="DT838" s="11">
        <v>3.6540200000000002E-2</v>
      </c>
      <c r="DU838" s="11">
        <v>3.77848E-2</v>
      </c>
      <c r="DV838" s="11">
        <v>3.5504800000000003E-2</v>
      </c>
      <c r="DW838" s="11">
        <v>2.94256E-2</v>
      </c>
      <c r="DX838" s="11">
        <v>0.75445700000000004</v>
      </c>
      <c r="DY838" s="11">
        <v>2.3477399999999999E-2</v>
      </c>
      <c r="DZ838" s="11">
        <v>4.1527399999999999E-2</v>
      </c>
      <c r="EA838" s="11">
        <v>66.816890000000001</v>
      </c>
      <c r="EB838" s="11">
        <v>67.292270000000002</v>
      </c>
      <c r="EC838" s="11">
        <v>67.968149999999994</v>
      </c>
      <c r="ED838" s="11">
        <v>67.104309999999998</v>
      </c>
      <c r="EE838" s="11">
        <v>66.298649999999995</v>
      </c>
      <c r="EF838" s="11">
        <v>65.969319999999996</v>
      </c>
      <c r="EG838" s="11">
        <v>65.728369999999998</v>
      </c>
      <c r="EH838" s="11">
        <v>66.293400000000005</v>
      </c>
      <c r="EI838" s="11">
        <v>67.583010000000002</v>
      </c>
      <c r="EJ838" s="11">
        <v>69.613839999999996</v>
      </c>
      <c r="EK838" s="11">
        <v>72.177599999999998</v>
      </c>
      <c r="EL838" s="11">
        <v>74.671239999999997</v>
      </c>
      <c r="EM838" s="11">
        <v>76.346080000000001</v>
      </c>
      <c r="EN838" s="11">
        <v>77.298140000000004</v>
      </c>
      <c r="EO838" s="11">
        <v>79.758899999999997</v>
      </c>
      <c r="EP838" s="11">
        <v>79.081590000000006</v>
      </c>
      <c r="EQ838" s="11">
        <v>77.878110000000007</v>
      </c>
      <c r="ER838" s="11">
        <v>76.713139999999996</v>
      </c>
      <c r="ES838" s="11">
        <v>75.203760000000003</v>
      </c>
      <c r="ET838" s="11">
        <v>73.307559999999995</v>
      </c>
      <c r="EU838" s="11">
        <v>70.548379999999995</v>
      </c>
      <c r="EV838" s="11">
        <v>68.931730000000002</v>
      </c>
      <c r="EW838" s="11">
        <v>67.90616</v>
      </c>
      <c r="EX838" s="11">
        <v>67.209280000000007</v>
      </c>
      <c r="EY838" s="11">
        <v>0</v>
      </c>
      <c r="EZ838" s="11"/>
      <c r="FA838" s="11"/>
      <c r="FB838" s="11"/>
      <c r="FC838" s="11"/>
      <c r="FD838" s="11"/>
      <c r="FE838" s="11"/>
      <c r="FF838" s="11"/>
      <c r="FG838" s="11"/>
      <c r="FH838" s="11"/>
      <c r="FI838" s="11"/>
      <c r="FJ838" s="11"/>
      <c r="FK838" s="11"/>
      <c r="FL838" s="11"/>
      <c r="FM838" s="11"/>
      <c r="FN838" s="11"/>
      <c r="FO838" s="11"/>
      <c r="FP838" s="11"/>
      <c r="FQ838" s="11"/>
      <c r="FR838" s="11"/>
      <c r="FS838" s="11"/>
      <c r="FT838" s="11"/>
      <c r="FU838" s="11"/>
      <c r="FV838" s="11"/>
      <c r="HY838" s="37"/>
    </row>
    <row r="839" spans="1:235" x14ac:dyDescent="0.25">
      <c r="A839" s="37" t="s">
        <v>112</v>
      </c>
      <c r="B839" t="s">
        <v>142</v>
      </c>
      <c r="C839" t="s">
        <v>0</v>
      </c>
      <c r="D839" t="s">
        <v>143</v>
      </c>
      <c r="E839" t="s">
        <v>121</v>
      </c>
      <c r="F839" t="s">
        <v>105</v>
      </c>
      <c r="G839" s="11">
        <v>2021</v>
      </c>
      <c r="H839" s="11">
        <v>2.795966</v>
      </c>
      <c r="I839" s="11">
        <v>2.542386</v>
      </c>
      <c r="J839" s="11">
        <v>2.2501169999999999</v>
      </c>
      <c r="K839" s="11">
        <v>2.0584530000000001</v>
      </c>
      <c r="L839" s="11">
        <v>1.9056280000000001</v>
      </c>
      <c r="M839" s="11">
        <v>1.7730619999999999</v>
      </c>
      <c r="N839" s="11">
        <v>1.5086029999999999</v>
      </c>
      <c r="O839" s="11">
        <v>0.93948220000000005</v>
      </c>
      <c r="P839" s="11">
        <v>-0.368703</v>
      </c>
      <c r="Q839" s="11">
        <v>-2.051717</v>
      </c>
      <c r="R839" s="11">
        <v>-3.4829620000000001</v>
      </c>
      <c r="S839" s="11">
        <v>-4.4135749999999998</v>
      </c>
      <c r="T839" s="11">
        <v>-4.7181449999999998</v>
      </c>
      <c r="U839" s="11">
        <v>-4.4765819999999996</v>
      </c>
      <c r="V839" s="11">
        <v>-3.683602</v>
      </c>
      <c r="W839" s="11">
        <v>-2.4134370000000001</v>
      </c>
      <c r="X839" s="11">
        <v>-0.63984370000000002</v>
      </c>
      <c r="Y839" s="11">
        <v>1.427173</v>
      </c>
      <c r="Z839" s="11">
        <v>2.9739939999999998</v>
      </c>
      <c r="AA839" s="11">
        <v>3.5477880000000002</v>
      </c>
      <c r="AB839" s="11">
        <v>3.612533</v>
      </c>
      <c r="AC839" s="11">
        <v>3.5812870000000001</v>
      </c>
      <c r="AD839" s="11">
        <v>3.2688429999999999</v>
      </c>
      <c r="AE839" s="11">
        <v>2.8052410000000001</v>
      </c>
      <c r="AF839" s="11">
        <v>-0.32884550000000001</v>
      </c>
      <c r="AG839" s="11">
        <v>-0.3036797</v>
      </c>
      <c r="AH839" s="11">
        <v>-0.27647339999999998</v>
      </c>
      <c r="AI839" s="11">
        <v>-0.23643739999999999</v>
      </c>
      <c r="AJ839" s="11">
        <v>-0.211613</v>
      </c>
      <c r="AK839" s="11">
        <v>-0.2162734</v>
      </c>
      <c r="AL839" s="11">
        <v>-0.1928194</v>
      </c>
      <c r="AM839" s="11">
        <v>-0.15294489999999999</v>
      </c>
      <c r="AN839" s="11">
        <v>-0.22425300000000001</v>
      </c>
      <c r="AO839" s="11">
        <v>-0.202207</v>
      </c>
      <c r="AP839" s="11">
        <v>-0.11937639999999999</v>
      </c>
      <c r="AQ839" s="11">
        <v>-9.1670500000000002E-2</v>
      </c>
      <c r="AR839" s="11">
        <v>-6.0824499999999997E-2</v>
      </c>
      <c r="AS839" s="11">
        <v>-5.8489300000000001E-2</v>
      </c>
      <c r="AT839" s="11">
        <v>-9.4813599999999998E-2</v>
      </c>
      <c r="AU839" s="11">
        <v>-6.8714399999999995E-2</v>
      </c>
      <c r="AV839" s="11">
        <v>5.48827E-2</v>
      </c>
      <c r="AW839" s="11">
        <v>6.3458000000000001E-2</v>
      </c>
      <c r="AX839" s="11">
        <v>-3.2420000000000002E-4</v>
      </c>
      <c r="AY839" s="11">
        <v>-2.6565499999999999E-2</v>
      </c>
      <c r="AZ839" s="11">
        <v>-7.1794999999999998E-2</v>
      </c>
      <c r="BA839" s="11">
        <v>-0.1521758</v>
      </c>
      <c r="BB839" s="11">
        <v>-0.1186247</v>
      </c>
      <c r="BC839" s="11">
        <v>-0.1145666</v>
      </c>
      <c r="BD839" s="11">
        <v>-0.18536420000000001</v>
      </c>
      <c r="BE839" s="11">
        <v>-0.17771439999999999</v>
      </c>
      <c r="BF839" s="11">
        <v>-0.1676588</v>
      </c>
      <c r="BG839" s="11">
        <v>-0.14005690000000001</v>
      </c>
      <c r="BH839" s="11">
        <v>-0.1267171</v>
      </c>
      <c r="BI839" s="11">
        <v>-0.13083069999999999</v>
      </c>
      <c r="BJ839" s="11">
        <v>-0.1079705</v>
      </c>
      <c r="BK839" s="11">
        <v>-6.8020200000000003E-2</v>
      </c>
      <c r="BL839" s="11">
        <v>-0.12078220000000001</v>
      </c>
      <c r="BM839" s="11">
        <v>-9.7296199999999999E-2</v>
      </c>
      <c r="BN839" s="11">
        <v>-1.65848E-2</v>
      </c>
      <c r="BO839" s="11">
        <v>1.6518600000000001E-2</v>
      </c>
      <c r="BP839" s="11">
        <v>5.7660299999999998E-2</v>
      </c>
      <c r="BQ839" s="11">
        <v>7.0143999999999998E-2</v>
      </c>
      <c r="BR839" s="11">
        <v>4.5845999999999998E-2</v>
      </c>
      <c r="BS839" s="11">
        <v>7.2519200000000006E-2</v>
      </c>
      <c r="BT839" s="11">
        <v>0.22564880000000001</v>
      </c>
      <c r="BU839" s="11">
        <v>0.23928150000000001</v>
      </c>
      <c r="BV839" s="11">
        <v>0.15812889999999999</v>
      </c>
      <c r="BW839" s="11">
        <v>9.9112699999999998E-2</v>
      </c>
      <c r="BX839" s="11">
        <v>4.9673799999999997E-2</v>
      </c>
      <c r="BY839" s="11">
        <v>-2.6569599999999999E-2</v>
      </c>
      <c r="BZ839" s="11">
        <v>-5.9800000000000001E-4</v>
      </c>
      <c r="CA839" s="11">
        <v>-1.67484E-2</v>
      </c>
      <c r="CB839" s="11">
        <v>-4.1882799999999998E-2</v>
      </c>
      <c r="CC839" s="11">
        <v>-5.1749099999999999E-2</v>
      </c>
      <c r="CD839" s="11">
        <v>-5.8844199999999999E-2</v>
      </c>
      <c r="CE839" s="11">
        <v>-4.3676300000000001E-2</v>
      </c>
      <c r="CF839" s="11">
        <v>-4.1821299999999999E-2</v>
      </c>
      <c r="CG839" s="11">
        <v>-4.5388100000000001E-2</v>
      </c>
      <c r="CH839" s="11">
        <v>-2.3121599999999999E-2</v>
      </c>
      <c r="CI839" s="11">
        <v>1.6904499999999999E-2</v>
      </c>
      <c r="CJ839" s="11">
        <v>-1.7311300000000002E-2</v>
      </c>
      <c r="CK839" s="11">
        <v>7.6144999999999997E-3</v>
      </c>
      <c r="CL839" s="11">
        <v>8.6206699999999997E-2</v>
      </c>
      <c r="CM839" s="11">
        <v>0.1247077</v>
      </c>
      <c r="CN839" s="11">
        <v>0.1761451</v>
      </c>
      <c r="CO839" s="11">
        <v>0.19877719999999999</v>
      </c>
      <c r="CP839" s="11">
        <v>0.18650559999999999</v>
      </c>
      <c r="CQ839" s="11">
        <v>0.21375279999999999</v>
      </c>
      <c r="CR839" s="11">
        <v>0.39641490000000001</v>
      </c>
      <c r="CS839" s="11">
        <v>0.4151051</v>
      </c>
      <c r="CT839" s="11">
        <v>0.31658199999999997</v>
      </c>
      <c r="CU839" s="11">
        <v>0.22479080000000001</v>
      </c>
      <c r="CV839" s="11">
        <v>0.1711425</v>
      </c>
      <c r="CW839" s="11">
        <v>9.9036600000000002E-2</v>
      </c>
      <c r="CX839" s="11">
        <v>0.1174287</v>
      </c>
      <c r="CY839" s="11">
        <v>8.1069699999999995E-2</v>
      </c>
      <c r="CZ839" s="11">
        <v>8.7230500000000002E-2</v>
      </c>
      <c r="DA839" s="11">
        <v>7.6581499999999997E-2</v>
      </c>
      <c r="DB839" s="11">
        <v>6.6154599999999994E-2</v>
      </c>
      <c r="DC839" s="11">
        <v>5.85952E-2</v>
      </c>
      <c r="DD839" s="11">
        <v>5.1612999999999999E-2</v>
      </c>
      <c r="DE839" s="11">
        <v>5.1945499999999999E-2</v>
      </c>
      <c r="DF839" s="11">
        <v>5.1584499999999998E-2</v>
      </c>
      <c r="DG839" s="11">
        <v>5.1630599999999999E-2</v>
      </c>
      <c r="DH839" s="11">
        <v>6.2905799999999998E-2</v>
      </c>
      <c r="DI839" s="11">
        <v>6.3781199999999996E-2</v>
      </c>
      <c r="DJ839" s="11">
        <v>6.2492800000000001E-2</v>
      </c>
      <c r="DK839" s="11">
        <v>6.5774299999999994E-2</v>
      </c>
      <c r="DL839" s="11">
        <v>7.2033600000000003E-2</v>
      </c>
      <c r="DM839" s="11">
        <v>7.8203499999999995E-2</v>
      </c>
      <c r="DN839" s="11">
        <v>8.5514999999999994E-2</v>
      </c>
      <c r="DO839" s="11">
        <v>8.5863900000000007E-2</v>
      </c>
      <c r="DP839" s="11">
        <v>0.10381840000000001</v>
      </c>
      <c r="DQ839" s="11">
        <v>0.1068931</v>
      </c>
      <c r="DR839" s="11">
        <v>9.6332600000000004E-2</v>
      </c>
      <c r="DS839" s="11">
        <v>7.64069E-2</v>
      </c>
      <c r="DT839" s="11">
        <v>7.3847800000000005E-2</v>
      </c>
      <c r="DU839" s="11">
        <v>7.6363100000000003E-2</v>
      </c>
      <c r="DV839" s="11">
        <v>7.1755100000000002E-2</v>
      </c>
      <c r="DW839" s="11">
        <v>5.94692E-2</v>
      </c>
      <c r="DX839" s="11">
        <v>1.5247580000000001</v>
      </c>
      <c r="DY839" s="11">
        <v>4.7447900000000001E-2</v>
      </c>
      <c r="DZ839" s="11">
        <v>8.3926799999999996E-2</v>
      </c>
      <c r="EA839" s="11">
        <v>66.816890000000001</v>
      </c>
      <c r="EB839" s="11">
        <v>67.292270000000002</v>
      </c>
      <c r="EC839" s="11">
        <v>67.968149999999994</v>
      </c>
      <c r="ED839" s="11">
        <v>67.104309999999998</v>
      </c>
      <c r="EE839" s="11">
        <v>66.298649999999995</v>
      </c>
      <c r="EF839" s="11">
        <v>65.969319999999996</v>
      </c>
      <c r="EG839" s="11">
        <v>65.728369999999998</v>
      </c>
      <c r="EH839" s="11">
        <v>66.293400000000005</v>
      </c>
      <c r="EI839" s="11">
        <v>67.583010000000002</v>
      </c>
      <c r="EJ839" s="11">
        <v>69.613839999999996</v>
      </c>
      <c r="EK839" s="11">
        <v>72.177599999999998</v>
      </c>
      <c r="EL839" s="11">
        <v>74.671239999999997</v>
      </c>
      <c r="EM839" s="11">
        <v>76.346080000000001</v>
      </c>
      <c r="EN839" s="11">
        <v>77.298140000000004</v>
      </c>
      <c r="EO839" s="11">
        <v>79.758899999999997</v>
      </c>
      <c r="EP839" s="11">
        <v>79.081590000000006</v>
      </c>
      <c r="EQ839" s="11">
        <v>77.878110000000007</v>
      </c>
      <c r="ER839" s="11">
        <v>76.713139999999996</v>
      </c>
      <c r="ES839" s="11">
        <v>75.203760000000003</v>
      </c>
      <c r="ET839" s="11">
        <v>73.307559999999995</v>
      </c>
      <c r="EU839" s="11">
        <v>70.548379999999995</v>
      </c>
      <c r="EV839" s="11">
        <v>68.931730000000002</v>
      </c>
      <c r="EW839" s="11">
        <v>67.90616</v>
      </c>
      <c r="EX839" s="11">
        <v>67.209280000000007</v>
      </c>
      <c r="EY839" s="11">
        <v>0</v>
      </c>
      <c r="EZ839" s="11"/>
      <c r="FA839" s="11"/>
      <c r="FB839" s="11"/>
      <c r="FC839" s="11"/>
      <c r="FD839" s="11"/>
      <c r="FE839" s="11"/>
      <c r="FF839" s="11"/>
      <c r="FG839" s="11"/>
      <c r="FH839" s="11"/>
      <c r="FI839" s="11"/>
      <c r="FJ839" s="11"/>
      <c r="FK839" s="11"/>
      <c r="FL839" s="11"/>
      <c r="FM839" s="11"/>
      <c r="FN839" s="11"/>
      <c r="FO839" s="11"/>
      <c r="FP839" s="11"/>
      <c r="FQ839" s="11"/>
      <c r="FR839" s="11"/>
      <c r="FS839" s="11"/>
      <c r="FT839" s="11"/>
      <c r="FU839" s="11"/>
      <c r="FV839" s="11"/>
    </row>
    <row r="840" spans="1:235" x14ac:dyDescent="0.25">
      <c r="A840" s="37" t="s">
        <v>112</v>
      </c>
      <c r="B840" t="s">
        <v>142</v>
      </c>
      <c r="C840" t="s">
        <v>88</v>
      </c>
      <c r="D840" t="s">
        <v>143</v>
      </c>
      <c r="E840" t="s">
        <v>238</v>
      </c>
      <c r="F840" t="s">
        <v>105</v>
      </c>
      <c r="G840" s="11">
        <v>2021</v>
      </c>
      <c r="H840" s="11">
        <v>1.7041470000000001</v>
      </c>
      <c r="I840" s="11">
        <v>1.506702</v>
      </c>
      <c r="J840" s="11">
        <v>1.3267990000000001</v>
      </c>
      <c r="K840" s="11">
        <v>1.1900120000000001</v>
      </c>
      <c r="L840" s="11">
        <v>1.0959559999999999</v>
      </c>
      <c r="M840" s="11">
        <v>0.99141860000000004</v>
      </c>
      <c r="N840" s="11">
        <v>0.81652599999999997</v>
      </c>
      <c r="O840" s="11">
        <v>0.480016</v>
      </c>
      <c r="P840" s="11">
        <v>-0.1661765</v>
      </c>
      <c r="Q840" s="11">
        <v>-0.88234000000000001</v>
      </c>
      <c r="R840" s="11">
        <v>-1.360419</v>
      </c>
      <c r="S840" s="11">
        <v>-1.6115409999999999</v>
      </c>
      <c r="T840" s="11">
        <v>-1.6119699999999999</v>
      </c>
      <c r="U840" s="11">
        <v>-1.423475</v>
      </c>
      <c r="V840" s="11">
        <v>-0.93971959999999999</v>
      </c>
      <c r="W840" s="11">
        <v>-0.26937359999999999</v>
      </c>
      <c r="X840" s="11">
        <v>0.53703670000000003</v>
      </c>
      <c r="Y840" s="11">
        <v>1.4680470000000001</v>
      </c>
      <c r="Z840" s="11">
        <v>2.2090999999999998</v>
      </c>
      <c r="AA840" s="11">
        <v>2.4312010000000002</v>
      </c>
      <c r="AB840" s="11">
        <v>2.372296</v>
      </c>
      <c r="AC840" s="11">
        <v>2.311852</v>
      </c>
      <c r="AD840" s="11">
        <v>2.1095959999999998</v>
      </c>
      <c r="AE840" s="11">
        <v>1.7731269999999999</v>
      </c>
      <c r="AF840" s="11">
        <v>-0.18163550000000001</v>
      </c>
      <c r="AG840" s="11">
        <v>-0.1688838</v>
      </c>
      <c r="AH840" s="11">
        <v>-0.16117119999999999</v>
      </c>
      <c r="AI840" s="11">
        <v>-0.13549320000000001</v>
      </c>
      <c r="AJ840" s="11">
        <v>-0.116328</v>
      </c>
      <c r="AK840" s="11">
        <v>-0.12499970000000001</v>
      </c>
      <c r="AL840" s="11">
        <v>-0.1132358</v>
      </c>
      <c r="AM840" s="11">
        <v>-8.22938E-2</v>
      </c>
      <c r="AN840" s="11">
        <v>-0.1173791</v>
      </c>
      <c r="AO840" s="11">
        <v>-9.8230899999999996E-2</v>
      </c>
      <c r="AP840" s="11">
        <v>-4.5427500000000003E-2</v>
      </c>
      <c r="AQ840" s="11">
        <v>-4.2132599999999999E-2</v>
      </c>
      <c r="AR840" s="11">
        <v>-2.5959099999999999E-2</v>
      </c>
      <c r="AS840" s="11">
        <v>-2.4780300000000002E-2</v>
      </c>
      <c r="AT840" s="11">
        <v>-4.4716400000000003E-2</v>
      </c>
      <c r="AU840" s="11">
        <v>-4.2167000000000003E-2</v>
      </c>
      <c r="AV840" s="11">
        <v>3.4116399999999998E-2</v>
      </c>
      <c r="AW840" s="11">
        <v>4.0610800000000002E-2</v>
      </c>
      <c r="AX840" s="11">
        <v>2.1511E-3</v>
      </c>
      <c r="AY840" s="11">
        <v>-7.9322000000000004E-3</v>
      </c>
      <c r="AZ840" s="11">
        <v>-2.7325499999999999E-2</v>
      </c>
      <c r="BA840" s="11">
        <v>-6.6567500000000002E-2</v>
      </c>
      <c r="BB840" s="11">
        <v>-4.8719999999999999E-2</v>
      </c>
      <c r="BC840" s="11">
        <v>-4.5562100000000001E-2</v>
      </c>
      <c r="BD840" s="11">
        <v>-9.4025399999999995E-2</v>
      </c>
      <c r="BE840" s="11">
        <v>-9.31009E-2</v>
      </c>
      <c r="BF840" s="11">
        <v>-9.4916600000000004E-2</v>
      </c>
      <c r="BG840" s="11">
        <v>-7.8003199999999995E-2</v>
      </c>
      <c r="BH840" s="11">
        <v>-6.7191200000000006E-2</v>
      </c>
      <c r="BI840" s="11">
        <v>-7.5767399999999999E-2</v>
      </c>
      <c r="BJ840" s="11">
        <v>-6.3529000000000002E-2</v>
      </c>
      <c r="BK840" s="11">
        <v>-3.3001000000000003E-2</v>
      </c>
      <c r="BL840" s="11">
        <v>-5.7345899999999998E-2</v>
      </c>
      <c r="BM840" s="11">
        <v>-3.4777200000000001E-2</v>
      </c>
      <c r="BN840" s="11">
        <v>1.98166E-2</v>
      </c>
      <c r="BO840" s="11">
        <v>2.76508E-2</v>
      </c>
      <c r="BP840" s="11">
        <v>5.2048700000000003E-2</v>
      </c>
      <c r="BQ840" s="11">
        <v>6.1838700000000003E-2</v>
      </c>
      <c r="BR840" s="11">
        <v>5.2272300000000001E-2</v>
      </c>
      <c r="BS840" s="11">
        <v>5.7700700000000001E-2</v>
      </c>
      <c r="BT840" s="11">
        <v>0.14959510000000001</v>
      </c>
      <c r="BU840" s="11">
        <v>0.15783659999999999</v>
      </c>
      <c r="BV840" s="11">
        <v>0.1086347</v>
      </c>
      <c r="BW840" s="11">
        <v>7.6638899999999996E-2</v>
      </c>
      <c r="BX840" s="11">
        <v>5.2488100000000003E-2</v>
      </c>
      <c r="BY840" s="11">
        <v>1.0540000000000001E-2</v>
      </c>
      <c r="BZ840" s="11">
        <v>2.3520699999999999E-2</v>
      </c>
      <c r="CA840" s="11">
        <v>1.45001E-2</v>
      </c>
      <c r="CB840" s="11">
        <v>-6.4152999999999996E-3</v>
      </c>
      <c r="CC840" s="11">
        <v>-1.7318E-2</v>
      </c>
      <c r="CD840" s="11">
        <v>-2.8662E-2</v>
      </c>
      <c r="CE840" s="11">
        <v>-2.0513199999999999E-2</v>
      </c>
      <c r="CF840" s="11">
        <v>-1.8054500000000001E-2</v>
      </c>
      <c r="CG840" s="11">
        <v>-2.6535099999999999E-2</v>
      </c>
      <c r="CH840" s="11">
        <v>-1.38221E-2</v>
      </c>
      <c r="CI840" s="11">
        <v>1.6291900000000002E-2</v>
      </c>
      <c r="CJ840" s="11">
        <v>2.6873999999999999E-3</v>
      </c>
      <c r="CK840" s="11">
        <v>2.8676500000000001E-2</v>
      </c>
      <c r="CL840" s="11">
        <v>8.5060800000000006E-2</v>
      </c>
      <c r="CM840" s="11">
        <v>9.7434300000000001E-2</v>
      </c>
      <c r="CN840" s="11">
        <v>0.13005649999999999</v>
      </c>
      <c r="CO840" s="11">
        <v>0.1484578</v>
      </c>
      <c r="CP840" s="11">
        <v>0.1492609</v>
      </c>
      <c r="CQ840" s="11">
        <v>0.15756829999999999</v>
      </c>
      <c r="CR840" s="11">
        <v>0.26507370000000002</v>
      </c>
      <c r="CS840" s="11">
        <v>0.27506229999999998</v>
      </c>
      <c r="CT840" s="11">
        <v>0.21511830000000001</v>
      </c>
      <c r="CU840" s="11">
        <v>0.1612101</v>
      </c>
      <c r="CV840" s="11">
        <v>0.13230169999999999</v>
      </c>
      <c r="CW840" s="11">
        <v>8.7647500000000003E-2</v>
      </c>
      <c r="CX840" s="11">
        <v>9.5761399999999997E-2</v>
      </c>
      <c r="CY840" s="11">
        <v>7.4562400000000001E-2</v>
      </c>
      <c r="CZ840" s="11">
        <v>5.3263199999999997E-2</v>
      </c>
      <c r="DA840" s="11">
        <v>4.6072700000000001E-2</v>
      </c>
      <c r="DB840" s="11">
        <v>4.0280000000000003E-2</v>
      </c>
      <c r="DC840" s="11">
        <v>3.4951400000000001E-2</v>
      </c>
      <c r="DD840" s="11">
        <v>2.9873E-2</v>
      </c>
      <c r="DE840" s="11">
        <v>2.9931099999999999E-2</v>
      </c>
      <c r="DF840" s="11">
        <v>3.0219599999999999E-2</v>
      </c>
      <c r="DG840" s="11">
        <v>2.9967899999999999E-2</v>
      </c>
      <c r="DH840" s="11">
        <v>3.6497599999999998E-2</v>
      </c>
      <c r="DI840" s="11">
        <v>3.8577100000000003E-2</v>
      </c>
      <c r="DJ840" s="11">
        <v>3.9665600000000002E-2</v>
      </c>
      <c r="DK840" s="11">
        <v>4.2425299999999999E-2</v>
      </c>
      <c r="DL840" s="11">
        <v>4.74254E-2</v>
      </c>
      <c r="DM840" s="11">
        <v>5.2660600000000002E-2</v>
      </c>
      <c r="DN840" s="11">
        <v>5.8964900000000001E-2</v>
      </c>
      <c r="DO840" s="11">
        <v>6.0715199999999997E-2</v>
      </c>
      <c r="DP840" s="11">
        <v>7.0206000000000005E-2</v>
      </c>
      <c r="DQ840" s="11">
        <v>7.1268200000000004E-2</v>
      </c>
      <c r="DR840" s="11">
        <v>6.47374E-2</v>
      </c>
      <c r="DS840" s="11">
        <v>5.1415599999999999E-2</v>
      </c>
      <c r="DT840" s="11">
        <v>4.8523200000000002E-2</v>
      </c>
      <c r="DU840" s="11">
        <v>4.6878000000000003E-2</v>
      </c>
      <c r="DV840" s="11">
        <v>4.3919199999999999E-2</v>
      </c>
      <c r="DW840" s="11">
        <v>3.6515300000000001E-2</v>
      </c>
      <c r="DX840" s="11">
        <v>0.85831429999999997</v>
      </c>
      <c r="DY840" s="11">
        <v>3.0982300000000001E-2</v>
      </c>
      <c r="DZ840" s="11">
        <v>5.64314E-2</v>
      </c>
      <c r="EA840" s="11">
        <v>71.420760000000001</v>
      </c>
      <c r="EB840" s="11">
        <v>71.465249999999997</v>
      </c>
      <c r="EC840" s="11">
        <v>72.026880000000006</v>
      </c>
      <c r="ED840" s="11">
        <v>70.992580000000004</v>
      </c>
      <c r="EE840" s="11">
        <v>70.192310000000006</v>
      </c>
      <c r="EF840" s="11">
        <v>70.419370000000001</v>
      </c>
      <c r="EG840" s="11">
        <v>69.170069999999996</v>
      </c>
      <c r="EH840" s="11">
        <v>69.357280000000003</v>
      </c>
      <c r="EI840" s="11">
        <v>71.200649999999996</v>
      </c>
      <c r="EJ840" s="11">
        <v>75.081559999999996</v>
      </c>
      <c r="EK840" s="11">
        <v>76.914730000000006</v>
      </c>
      <c r="EL840" s="11">
        <v>79.532439999999994</v>
      </c>
      <c r="EM840" s="11">
        <v>81.112139999999997</v>
      </c>
      <c r="EN840" s="11">
        <v>80.839200000000005</v>
      </c>
      <c r="EO840" s="11">
        <v>84.416120000000006</v>
      </c>
      <c r="EP840" s="11">
        <v>84.184889999999996</v>
      </c>
      <c r="EQ840" s="11">
        <v>83.773859999999999</v>
      </c>
      <c r="ER840" s="11">
        <v>82.919370000000001</v>
      </c>
      <c r="ES840" s="11">
        <v>80.724279999999993</v>
      </c>
      <c r="ET840" s="11">
        <v>78.747919999999993</v>
      </c>
      <c r="EU840" s="11">
        <v>75.601020000000005</v>
      </c>
      <c r="EV840" s="11">
        <v>73.803049999999999</v>
      </c>
      <c r="EW840" s="11">
        <v>72.790080000000003</v>
      </c>
      <c r="EX840" s="11">
        <v>71.586650000000006</v>
      </c>
      <c r="EY840" s="11">
        <v>0</v>
      </c>
      <c r="EZ840" s="11"/>
      <c r="FA840" s="11"/>
      <c r="FB840" s="11"/>
      <c r="FC840" s="11"/>
      <c r="FD840" s="11"/>
      <c r="FE840" s="11"/>
      <c r="FF840" s="11"/>
      <c r="FG840" s="11"/>
      <c r="FH840" s="11"/>
      <c r="FI840" s="11"/>
      <c r="FJ840" s="11"/>
      <c r="FK840" s="11"/>
      <c r="FL840" s="11"/>
      <c r="FM840" s="11"/>
      <c r="FN840" s="11"/>
      <c r="FO840" s="11"/>
      <c r="FP840" s="11"/>
      <c r="FQ840" s="11"/>
      <c r="FR840" s="11"/>
      <c r="FS840" s="11"/>
      <c r="FT840" s="11"/>
      <c r="FU840" s="11"/>
      <c r="FV840" s="11"/>
    </row>
    <row r="841" spans="1:235" x14ac:dyDescent="0.25">
      <c r="A841" t="s">
        <v>112</v>
      </c>
      <c r="B841" t="s">
        <v>142</v>
      </c>
      <c r="C841" t="s">
        <v>0</v>
      </c>
      <c r="D841" t="s">
        <v>143</v>
      </c>
      <c r="E841" t="s">
        <v>238</v>
      </c>
      <c r="F841" t="s">
        <v>105</v>
      </c>
      <c r="G841" s="11">
        <v>2021</v>
      </c>
      <c r="H841" s="11">
        <v>3.4440810000000002</v>
      </c>
      <c r="I841" s="11">
        <v>3.0450439999999999</v>
      </c>
      <c r="J841" s="11">
        <v>2.6814610000000001</v>
      </c>
      <c r="K841" s="11">
        <v>2.4050150000000001</v>
      </c>
      <c r="L841" s="11">
        <v>2.2149260000000002</v>
      </c>
      <c r="M841" s="11">
        <v>2.003657</v>
      </c>
      <c r="N841" s="11">
        <v>1.650199</v>
      </c>
      <c r="O841" s="11">
        <v>0.97011230000000004</v>
      </c>
      <c r="P841" s="11">
        <v>-0.33584269999999999</v>
      </c>
      <c r="Q841" s="11">
        <v>-1.783209</v>
      </c>
      <c r="R841" s="11">
        <v>-2.7494070000000002</v>
      </c>
      <c r="S841" s="11">
        <v>-3.2569240000000002</v>
      </c>
      <c r="T841" s="11">
        <v>-3.2577910000000001</v>
      </c>
      <c r="U841" s="11">
        <v>-2.876843</v>
      </c>
      <c r="V841" s="11">
        <v>-1.899173</v>
      </c>
      <c r="W841" s="11">
        <v>-0.544404</v>
      </c>
      <c r="X841" s="11">
        <v>1.085351</v>
      </c>
      <c r="Y841" s="11">
        <v>2.966923</v>
      </c>
      <c r="Z841" s="11">
        <v>4.4645910000000004</v>
      </c>
      <c r="AA841" s="11">
        <v>4.9134580000000003</v>
      </c>
      <c r="AB841" s="11">
        <v>4.7944110000000002</v>
      </c>
      <c r="AC841" s="11">
        <v>4.6722520000000003</v>
      </c>
      <c r="AD841" s="11">
        <v>4.2634930000000004</v>
      </c>
      <c r="AE841" s="11">
        <v>3.5834899999999998</v>
      </c>
      <c r="AF841" s="11">
        <v>-0.3670853</v>
      </c>
      <c r="AG841" s="11">
        <v>-0.34131410000000001</v>
      </c>
      <c r="AH841" s="11">
        <v>-0.32572699999999999</v>
      </c>
      <c r="AI841" s="11">
        <v>-0.27383170000000001</v>
      </c>
      <c r="AJ841" s="11">
        <v>-0.2350989</v>
      </c>
      <c r="AK841" s="11">
        <v>-0.25262440000000003</v>
      </c>
      <c r="AL841" s="11">
        <v>-0.22884950000000001</v>
      </c>
      <c r="AM841" s="11">
        <v>-0.16631580000000001</v>
      </c>
      <c r="AN841" s="11">
        <v>-0.23722309999999999</v>
      </c>
      <c r="AO841" s="11">
        <v>-0.19852449999999999</v>
      </c>
      <c r="AP841" s="11">
        <v>-9.1809000000000002E-2</v>
      </c>
      <c r="AQ841" s="11">
        <v>-8.5150000000000003E-2</v>
      </c>
      <c r="AR841" s="11">
        <v>-5.2463299999999997E-2</v>
      </c>
      <c r="AS841" s="11">
        <v>-5.0081000000000001E-2</v>
      </c>
      <c r="AT841" s="11">
        <v>-9.0371800000000002E-2</v>
      </c>
      <c r="AU841" s="11">
        <v>-8.5219500000000004E-2</v>
      </c>
      <c r="AV841" s="11">
        <v>6.8949200000000002E-2</v>
      </c>
      <c r="AW841" s="11">
        <v>8.2074499999999995E-2</v>
      </c>
      <c r="AX841" s="11">
        <v>4.3474000000000004E-3</v>
      </c>
      <c r="AY841" s="11">
        <v>-1.6031E-2</v>
      </c>
      <c r="AZ841" s="11">
        <v>-5.52249E-2</v>
      </c>
      <c r="BA841" s="11">
        <v>-0.13453290000000001</v>
      </c>
      <c r="BB841" s="11">
        <v>-9.8463099999999998E-2</v>
      </c>
      <c r="BC841" s="11">
        <v>-9.2081099999999999E-2</v>
      </c>
      <c r="BD841" s="11">
        <v>-0.19002530000000001</v>
      </c>
      <c r="BE841" s="11">
        <v>-0.18815689999999999</v>
      </c>
      <c r="BF841" s="11">
        <v>-0.19182640000000001</v>
      </c>
      <c r="BG841" s="11">
        <v>-0.15764439999999999</v>
      </c>
      <c r="BH841" s="11">
        <v>-0.13579350000000001</v>
      </c>
      <c r="BI841" s="11">
        <v>-0.15312590000000001</v>
      </c>
      <c r="BJ841" s="11">
        <v>-0.12839200000000001</v>
      </c>
      <c r="BK841" s="11">
        <v>-6.6695000000000004E-2</v>
      </c>
      <c r="BL841" s="11">
        <v>-0.115896</v>
      </c>
      <c r="BM841" s="11">
        <v>-7.0284600000000003E-2</v>
      </c>
      <c r="BN841" s="11">
        <v>4.0049399999999999E-2</v>
      </c>
      <c r="BO841" s="11">
        <v>5.5882300000000003E-2</v>
      </c>
      <c r="BP841" s="11">
        <v>0.1051904</v>
      </c>
      <c r="BQ841" s="11">
        <v>0.12497610000000001</v>
      </c>
      <c r="BR841" s="11">
        <v>0.10564220000000001</v>
      </c>
      <c r="BS841" s="11">
        <v>0.11661299999999999</v>
      </c>
      <c r="BT841" s="11">
        <v>0.30233159999999998</v>
      </c>
      <c r="BU841" s="11">
        <v>0.31898769999999999</v>
      </c>
      <c r="BV841" s="11">
        <v>0.21955069999999999</v>
      </c>
      <c r="BW841" s="11">
        <v>0.15488730000000001</v>
      </c>
      <c r="BX841" s="11">
        <v>0.1060784</v>
      </c>
      <c r="BY841" s="11">
        <v>2.1301400000000002E-2</v>
      </c>
      <c r="BZ841" s="11">
        <v>4.7535399999999998E-2</v>
      </c>
      <c r="CA841" s="11">
        <v>2.9304799999999999E-2</v>
      </c>
      <c r="CB841" s="11">
        <v>-1.29652E-2</v>
      </c>
      <c r="CC841" s="11">
        <v>-3.4999799999999998E-2</v>
      </c>
      <c r="CD841" s="11">
        <v>-5.79258E-2</v>
      </c>
      <c r="CE841" s="11">
        <v>-4.1457099999999997E-2</v>
      </c>
      <c r="CF841" s="11">
        <v>-3.6488100000000002E-2</v>
      </c>
      <c r="CG841" s="11">
        <v>-5.3627500000000002E-2</v>
      </c>
      <c r="CH841" s="11">
        <v>-2.7934500000000001E-2</v>
      </c>
      <c r="CI841" s="11">
        <v>3.2925900000000001E-2</v>
      </c>
      <c r="CJ841" s="11">
        <v>5.4311000000000003E-3</v>
      </c>
      <c r="CK841" s="11">
        <v>5.7955199999999998E-2</v>
      </c>
      <c r="CL841" s="11">
        <v>0.1719079</v>
      </c>
      <c r="CM841" s="11">
        <v>0.1969147</v>
      </c>
      <c r="CN841" s="11">
        <v>0.26284410000000002</v>
      </c>
      <c r="CO841" s="11">
        <v>0.3000332</v>
      </c>
      <c r="CP841" s="11">
        <v>0.30165619999999999</v>
      </c>
      <c r="CQ841" s="11">
        <v>0.3184456</v>
      </c>
      <c r="CR841" s="11">
        <v>0.53571400000000002</v>
      </c>
      <c r="CS841" s="11">
        <v>0.55590090000000003</v>
      </c>
      <c r="CT841" s="11">
        <v>0.43475409999999998</v>
      </c>
      <c r="CU841" s="11">
        <v>0.32580559999999997</v>
      </c>
      <c r="CV841" s="11">
        <v>0.2673818</v>
      </c>
      <c r="CW841" s="11">
        <v>0.1771356</v>
      </c>
      <c r="CX841" s="11">
        <v>0.19353380000000001</v>
      </c>
      <c r="CY841" s="11">
        <v>0.15069060000000001</v>
      </c>
      <c r="CZ841" s="11">
        <v>0.1076449</v>
      </c>
      <c r="DA841" s="11">
        <v>9.3112899999999998E-2</v>
      </c>
      <c r="DB841" s="11">
        <v>8.14058E-2</v>
      </c>
      <c r="DC841" s="11">
        <v>7.06368E-2</v>
      </c>
      <c r="DD841" s="11">
        <v>6.0373400000000001E-2</v>
      </c>
      <c r="DE841" s="11">
        <v>6.0490799999999997E-2</v>
      </c>
      <c r="DF841" s="11">
        <v>6.1073799999999998E-2</v>
      </c>
      <c r="DG841" s="11">
        <v>6.05652E-2</v>
      </c>
      <c r="DH841" s="11">
        <v>7.3761699999999999E-2</v>
      </c>
      <c r="DI841" s="11">
        <v>7.79643E-2</v>
      </c>
      <c r="DJ841" s="11">
        <v>8.0164200000000005E-2</v>
      </c>
      <c r="DK841" s="11">
        <v>8.5741600000000001E-2</v>
      </c>
      <c r="DL841" s="11">
        <v>9.5846700000000007E-2</v>
      </c>
      <c r="DM841" s="11">
        <v>0.1064272</v>
      </c>
      <c r="DN841" s="11">
        <v>0.119168</v>
      </c>
      <c r="DO841" s="11">
        <v>0.1227055</v>
      </c>
      <c r="DP841" s="11">
        <v>0.1418864</v>
      </c>
      <c r="DQ841" s="11">
        <v>0.14403299999999999</v>
      </c>
      <c r="DR841" s="11">
        <v>0.13083429999999999</v>
      </c>
      <c r="DS841" s="11">
        <v>0.1039109</v>
      </c>
      <c r="DT841" s="11">
        <v>9.80655E-2</v>
      </c>
      <c r="DU841" s="11">
        <v>9.4740500000000005E-2</v>
      </c>
      <c r="DV841" s="11">
        <v>8.8760800000000001E-2</v>
      </c>
      <c r="DW841" s="11">
        <v>7.3797399999999999E-2</v>
      </c>
      <c r="DX841" s="11">
        <v>1.734653</v>
      </c>
      <c r="DY841" s="11">
        <v>6.2615199999999996E-2</v>
      </c>
      <c r="DZ841" s="11">
        <v>0.11404789999999999</v>
      </c>
      <c r="EA841" s="11">
        <v>71.420760000000001</v>
      </c>
      <c r="EB841" s="11">
        <v>71.465249999999997</v>
      </c>
      <c r="EC841" s="11">
        <v>72.026880000000006</v>
      </c>
      <c r="ED841" s="11">
        <v>70.992580000000004</v>
      </c>
      <c r="EE841" s="11">
        <v>70.192310000000006</v>
      </c>
      <c r="EF841" s="11">
        <v>70.419370000000001</v>
      </c>
      <c r="EG841" s="11">
        <v>69.170069999999996</v>
      </c>
      <c r="EH841" s="11">
        <v>69.357280000000003</v>
      </c>
      <c r="EI841" s="11">
        <v>71.200649999999996</v>
      </c>
      <c r="EJ841" s="11">
        <v>75.081559999999996</v>
      </c>
      <c r="EK841" s="11">
        <v>76.914730000000006</v>
      </c>
      <c r="EL841" s="11">
        <v>79.532439999999994</v>
      </c>
      <c r="EM841" s="11">
        <v>81.112139999999997</v>
      </c>
      <c r="EN841" s="11">
        <v>80.839200000000005</v>
      </c>
      <c r="EO841" s="11">
        <v>84.416120000000006</v>
      </c>
      <c r="EP841" s="11">
        <v>84.184889999999996</v>
      </c>
      <c r="EQ841" s="11">
        <v>83.773859999999999</v>
      </c>
      <c r="ER841" s="11">
        <v>82.919370000000001</v>
      </c>
      <c r="ES841" s="11">
        <v>80.724279999999993</v>
      </c>
      <c r="ET841" s="11">
        <v>78.747919999999993</v>
      </c>
      <c r="EU841" s="11">
        <v>75.601020000000005</v>
      </c>
      <c r="EV841" s="11">
        <v>73.803049999999999</v>
      </c>
      <c r="EW841" s="11">
        <v>72.790080000000003</v>
      </c>
      <c r="EX841" s="11">
        <v>71.586650000000006</v>
      </c>
      <c r="EY841" s="11">
        <v>0</v>
      </c>
      <c r="EZ841" s="11"/>
      <c r="FA841" s="11"/>
      <c r="FB841" s="11"/>
      <c r="FC841" s="11"/>
      <c r="FD841" s="11"/>
      <c r="FE841" s="11"/>
      <c r="FF841" s="11"/>
      <c r="FG841" s="11"/>
      <c r="FH841" s="11"/>
      <c r="FI841" s="11"/>
      <c r="FJ841" s="11"/>
      <c r="FK841" s="11"/>
      <c r="FL841" s="11"/>
      <c r="FM841" s="11"/>
      <c r="FN841" s="11"/>
      <c r="FO841" s="11"/>
      <c r="FP841" s="11"/>
      <c r="FQ841" s="11"/>
      <c r="FR841" s="11"/>
      <c r="FS841" s="11"/>
      <c r="FT841" s="11"/>
      <c r="FU841" s="11"/>
      <c r="FV841" s="11"/>
    </row>
    <row r="842" spans="1:235" x14ac:dyDescent="0.25">
      <c r="A842" t="s">
        <v>112</v>
      </c>
      <c r="B842" t="s">
        <v>142</v>
      </c>
      <c r="C842" t="s">
        <v>88</v>
      </c>
      <c r="D842" t="s">
        <v>143</v>
      </c>
      <c r="E842" s="38" t="s">
        <v>122</v>
      </c>
      <c r="F842" t="s">
        <v>105</v>
      </c>
      <c r="G842" s="11">
        <v>2079</v>
      </c>
      <c r="H842" s="11">
        <v>1.117664</v>
      </c>
      <c r="I842" s="11">
        <v>1.042724</v>
      </c>
      <c r="J842" s="11">
        <v>0.9511541</v>
      </c>
      <c r="K842" s="11">
        <v>0.87758749999999996</v>
      </c>
      <c r="L842" s="11">
        <v>0.82306919999999995</v>
      </c>
      <c r="M842" s="11">
        <v>0.78199399999999997</v>
      </c>
      <c r="N842" s="11">
        <v>0.66795709999999997</v>
      </c>
      <c r="O842" s="11">
        <v>0.42714639999999998</v>
      </c>
      <c r="P842" s="11">
        <v>-0.14756859999999999</v>
      </c>
      <c r="Q842" s="11">
        <v>-0.95398099999999997</v>
      </c>
      <c r="R842" s="11">
        <v>-1.8054920000000001</v>
      </c>
      <c r="S842" s="11">
        <v>-2.4803009999999999</v>
      </c>
      <c r="T842" s="11">
        <v>-2.806657</v>
      </c>
      <c r="U842" s="11">
        <v>-2.8591299999999999</v>
      </c>
      <c r="V842" s="11">
        <v>-2.6031979999999999</v>
      </c>
      <c r="W842" s="11">
        <v>-2.022974</v>
      </c>
      <c r="X842" s="11">
        <v>-1.1583859999999999</v>
      </c>
      <c r="Y842" s="11">
        <v>-0.10047689999999999</v>
      </c>
      <c r="Z842" s="11">
        <v>0.75387170000000003</v>
      </c>
      <c r="AA842" s="11">
        <v>1.177295</v>
      </c>
      <c r="AB842" s="11">
        <v>1.31142</v>
      </c>
      <c r="AC842" s="11">
        <v>1.3196870000000001</v>
      </c>
      <c r="AD842" s="11">
        <v>1.211849</v>
      </c>
      <c r="AE842" s="11">
        <v>1.0410839999999999</v>
      </c>
      <c r="AF842" s="11">
        <v>-0.15015239999999999</v>
      </c>
      <c r="AG842" s="11">
        <v>-0.137514</v>
      </c>
      <c r="AH842" s="11">
        <v>-0.11805069999999999</v>
      </c>
      <c r="AI842" s="11">
        <v>-0.1039065</v>
      </c>
      <c r="AJ842" s="11">
        <v>-9.7375900000000001E-2</v>
      </c>
      <c r="AK842" s="11">
        <v>-9.2713100000000007E-2</v>
      </c>
      <c r="AL842" s="11">
        <v>-8.0520300000000003E-2</v>
      </c>
      <c r="AM842" s="11">
        <v>-7.2406399999999996E-2</v>
      </c>
      <c r="AN842" s="11">
        <v>-0.1076578</v>
      </c>
      <c r="AO842" s="11">
        <v>-0.10774</v>
      </c>
      <c r="AP842" s="11">
        <v>-8.01037E-2</v>
      </c>
      <c r="AQ842" s="11">
        <v>-5.7663699999999998E-2</v>
      </c>
      <c r="AR842" s="11">
        <v>-4.5594200000000001E-2</v>
      </c>
      <c r="AS842" s="11">
        <v>-4.7079999999999997E-2</v>
      </c>
      <c r="AT842" s="11">
        <v>-6.5230399999999994E-2</v>
      </c>
      <c r="AU842" s="11">
        <v>-4.18976E-2</v>
      </c>
      <c r="AV842" s="11">
        <v>6.5700000000000003E-3</v>
      </c>
      <c r="AW842" s="11">
        <v>1.0264199999999999E-2</v>
      </c>
      <c r="AX842" s="11">
        <v>-1.30729E-2</v>
      </c>
      <c r="AY842" s="11">
        <v>-2.8150000000000001E-2</v>
      </c>
      <c r="AZ842" s="11">
        <v>-5.19902E-2</v>
      </c>
      <c r="BA842" s="11">
        <v>-9.4227400000000003E-2</v>
      </c>
      <c r="BB842" s="11">
        <v>-7.9824000000000006E-2</v>
      </c>
      <c r="BC842" s="11">
        <v>-7.7035500000000007E-2</v>
      </c>
      <c r="BD842" s="11">
        <v>-8.9320999999999998E-2</v>
      </c>
      <c r="BE842" s="11">
        <v>-8.2561899999999994E-2</v>
      </c>
      <c r="BF842" s="11">
        <v>-7.0525099999999993E-2</v>
      </c>
      <c r="BG842" s="11">
        <v>-6.0252600000000003E-2</v>
      </c>
      <c r="BH842" s="11">
        <v>-5.80308E-2</v>
      </c>
      <c r="BI842" s="11">
        <v>-5.3265600000000003E-2</v>
      </c>
      <c r="BJ842" s="11">
        <v>-4.2918100000000001E-2</v>
      </c>
      <c r="BK842" s="11">
        <v>-3.4338500000000001E-2</v>
      </c>
      <c r="BL842" s="11">
        <v>-6.2277300000000001E-2</v>
      </c>
      <c r="BM842" s="11">
        <v>-6.2038999999999997E-2</v>
      </c>
      <c r="BN842" s="11">
        <v>-3.7342399999999998E-2</v>
      </c>
      <c r="BO842" s="11">
        <v>-1.2077600000000001E-2</v>
      </c>
      <c r="BP842" s="11">
        <v>4.0781000000000003E-3</v>
      </c>
      <c r="BQ842" s="11">
        <v>6.4987999999999999E-3</v>
      </c>
      <c r="BR842" s="11">
        <v>-8.0779000000000007E-3</v>
      </c>
      <c r="BS842" s="11">
        <v>1.3198100000000001E-2</v>
      </c>
      <c r="BT842" s="11">
        <v>7.2201600000000005E-2</v>
      </c>
      <c r="BU842" s="11">
        <v>7.7391699999999994E-2</v>
      </c>
      <c r="BV842" s="11">
        <v>4.6643499999999997E-2</v>
      </c>
      <c r="BW842" s="11">
        <v>2.03471E-2</v>
      </c>
      <c r="BX842" s="11">
        <v>-4.4394999999999999E-3</v>
      </c>
      <c r="BY842" s="11">
        <v>-3.7774599999999998E-2</v>
      </c>
      <c r="BZ842" s="11">
        <v>-2.5058500000000001E-2</v>
      </c>
      <c r="CA842" s="11">
        <v>-3.1979800000000003E-2</v>
      </c>
      <c r="CB842" s="11">
        <v>-2.84896E-2</v>
      </c>
      <c r="CC842" s="11">
        <v>-2.76098E-2</v>
      </c>
      <c r="CD842" s="11">
        <v>-2.2999499999999999E-2</v>
      </c>
      <c r="CE842" s="11">
        <v>-1.6598700000000001E-2</v>
      </c>
      <c r="CF842" s="11">
        <v>-1.86857E-2</v>
      </c>
      <c r="CG842" s="11">
        <v>-1.3818199999999999E-2</v>
      </c>
      <c r="CH842" s="11">
        <v>-5.3160000000000004E-3</v>
      </c>
      <c r="CI842" s="11">
        <v>3.7293999999999999E-3</v>
      </c>
      <c r="CJ842" s="11">
        <v>-1.6896899999999999E-2</v>
      </c>
      <c r="CK842" s="11">
        <v>-1.6337899999999999E-2</v>
      </c>
      <c r="CL842" s="11">
        <v>5.4187999999999997E-3</v>
      </c>
      <c r="CM842" s="11">
        <v>3.3508499999999997E-2</v>
      </c>
      <c r="CN842" s="11">
        <v>5.37505E-2</v>
      </c>
      <c r="CO842" s="11">
        <v>6.0077600000000002E-2</v>
      </c>
      <c r="CP842" s="11">
        <v>4.9074699999999999E-2</v>
      </c>
      <c r="CQ842" s="11">
        <v>6.8293900000000005E-2</v>
      </c>
      <c r="CR842" s="11">
        <v>0.13783319999999999</v>
      </c>
      <c r="CS842" s="11">
        <v>0.14451910000000001</v>
      </c>
      <c r="CT842" s="11">
        <v>0.10635989999999999</v>
      </c>
      <c r="CU842" s="11">
        <v>6.8844199999999994E-2</v>
      </c>
      <c r="CV842" s="11">
        <v>4.3111299999999998E-2</v>
      </c>
      <c r="CW842" s="11">
        <v>1.8678299999999998E-2</v>
      </c>
      <c r="CX842" s="11">
        <v>2.9707000000000001E-2</v>
      </c>
      <c r="CY842" s="11">
        <v>1.30759E-2</v>
      </c>
      <c r="CZ842" s="11">
        <v>3.6982899999999999E-2</v>
      </c>
      <c r="DA842" s="11">
        <v>3.3408500000000001E-2</v>
      </c>
      <c r="DB842" s="11">
        <v>2.8893499999999999E-2</v>
      </c>
      <c r="DC842" s="11">
        <v>2.6539699999999999E-2</v>
      </c>
      <c r="DD842" s="11">
        <v>2.39201E-2</v>
      </c>
      <c r="DE842" s="11">
        <v>2.3982300000000002E-2</v>
      </c>
      <c r="DF842" s="11">
        <v>2.2860499999999999E-2</v>
      </c>
      <c r="DG842" s="11">
        <v>2.31436E-2</v>
      </c>
      <c r="DH842" s="11">
        <v>2.75894E-2</v>
      </c>
      <c r="DI842" s="11">
        <v>2.7784199999999998E-2</v>
      </c>
      <c r="DJ842" s="11">
        <v>2.5996999999999999E-2</v>
      </c>
      <c r="DK842" s="11">
        <v>2.77144E-2</v>
      </c>
      <c r="DL842" s="11">
        <v>3.0198599999999999E-2</v>
      </c>
      <c r="DM842" s="11">
        <v>3.2573600000000001E-2</v>
      </c>
      <c r="DN842" s="11">
        <v>3.4746300000000001E-2</v>
      </c>
      <c r="DO842" s="11">
        <v>3.3495799999999999E-2</v>
      </c>
      <c r="DP842" s="11">
        <v>3.9901199999999998E-2</v>
      </c>
      <c r="DQ842" s="11">
        <v>4.0810600000000002E-2</v>
      </c>
      <c r="DR842" s="11">
        <v>3.6304999999999997E-2</v>
      </c>
      <c r="DS842" s="11">
        <v>2.9484099999999999E-2</v>
      </c>
      <c r="DT842" s="11">
        <v>2.8908799999999998E-2</v>
      </c>
      <c r="DU842" s="11">
        <v>3.4320900000000001E-2</v>
      </c>
      <c r="DV842" s="11">
        <v>3.3294999999999998E-2</v>
      </c>
      <c r="DW842" s="11">
        <v>2.73919E-2</v>
      </c>
      <c r="DX842" s="11">
        <v>0.75212120000000005</v>
      </c>
      <c r="DY842" s="11">
        <v>1.99486E-2</v>
      </c>
      <c r="DZ842" s="11">
        <v>3.1741999999999999E-2</v>
      </c>
      <c r="EA842" s="11">
        <v>63.439500000000002</v>
      </c>
      <c r="EB842" s="11">
        <v>63.800330000000002</v>
      </c>
      <c r="EC842" s="11">
        <v>64.218440000000001</v>
      </c>
      <c r="ED842" s="11">
        <v>63.521880000000003</v>
      </c>
      <c r="EE842" s="11">
        <v>63.023600000000002</v>
      </c>
      <c r="EF842" s="11">
        <v>62.964010000000002</v>
      </c>
      <c r="EG842" s="11">
        <v>62.810380000000002</v>
      </c>
      <c r="EH842" s="11">
        <v>63.22983</v>
      </c>
      <c r="EI842" s="11">
        <v>63.76661</v>
      </c>
      <c r="EJ842" s="11">
        <v>64.912509999999997</v>
      </c>
      <c r="EK842" s="11">
        <v>66.834909999999994</v>
      </c>
      <c r="EL842" s="11">
        <v>69.035920000000004</v>
      </c>
      <c r="EM842" s="11">
        <v>70.678889999999996</v>
      </c>
      <c r="EN842" s="11">
        <v>71.378119999999996</v>
      </c>
      <c r="EO842" s="11">
        <v>73.234499999999997</v>
      </c>
      <c r="EP842" s="11">
        <v>72.503399999999999</v>
      </c>
      <c r="EQ842" s="11">
        <v>71.698869999999999</v>
      </c>
      <c r="ER842" s="11">
        <v>71.001400000000004</v>
      </c>
      <c r="ES842" s="11">
        <v>69.930350000000004</v>
      </c>
      <c r="ET842" s="11">
        <v>68.204599999999999</v>
      </c>
      <c r="EU842" s="11">
        <v>65.828419999999994</v>
      </c>
      <c r="EV842" s="11">
        <v>64.011369999999999</v>
      </c>
      <c r="EW842" s="11">
        <v>63.410980000000002</v>
      </c>
      <c r="EX842" s="11">
        <v>63.025300000000001</v>
      </c>
      <c r="EY842" s="11">
        <v>0</v>
      </c>
      <c r="EZ842" s="11"/>
      <c r="FA842" s="11"/>
      <c r="FB842" s="11"/>
      <c r="FC842" s="11"/>
      <c r="FD842" s="11"/>
      <c r="FE842" s="11"/>
      <c r="FF842" s="11"/>
      <c r="FG842" s="11"/>
      <c r="FH842" s="11"/>
      <c r="FI842" s="11"/>
      <c r="FJ842" s="11"/>
      <c r="FK842" s="11"/>
      <c r="FL842" s="11"/>
      <c r="FM842" s="11"/>
      <c r="FN842" s="11"/>
      <c r="FO842" s="11"/>
      <c r="FP842" s="11"/>
      <c r="FQ842" s="11"/>
      <c r="FR842" s="11"/>
      <c r="FS842" s="11"/>
      <c r="FT842" s="11"/>
      <c r="FU842" s="11"/>
      <c r="FV842" s="11"/>
      <c r="HY842" s="37"/>
      <c r="IA842" s="37"/>
    </row>
    <row r="843" spans="1:235" x14ac:dyDescent="0.25">
      <c r="A843" t="s">
        <v>112</v>
      </c>
      <c r="B843" t="s">
        <v>142</v>
      </c>
      <c r="C843" t="s">
        <v>0</v>
      </c>
      <c r="D843" t="s">
        <v>143</v>
      </c>
      <c r="E843" s="38" t="s">
        <v>122</v>
      </c>
      <c r="F843" t="s">
        <v>105</v>
      </c>
      <c r="G843" s="11">
        <v>2079</v>
      </c>
      <c r="H843" s="11">
        <v>2.3236219999999999</v>
      </c>
      <c r="I843" s="11">
        <v>2.167824</v>
      </c>
      <c r="J843" s="11">
        <v>1.977449</v>
      </c>
      <c r="K843" s="11">
        <v>1.8245039999999999</v>
      </c>
      <c r="L843" s="11">
        <v>1.7111609999999999</v>
      </c>
      <c r="M843" s="11">
        <v>1.6257649999999999</v>
      </c>
      <c r="N843" s="11">
        <v>1.3886829999999999</v>
      </c>
      <c r="O843" s="11">
        <v>0.88803739999999998</v>
      </c>
      <c r="P843" s="11">
        <v>-0.30679509999999999</v>
      </c>
      <c r="Q843" s="11">
        <v>-1.9833270000000001</v>
      </c>
      <c r="R843" s="11">
        <v>-3.7536170000000002</v>
      </c>
      <c r="S843" s="11">
        <v>-5.1565469999999998</v>
      </c>
      <c r="T843" s="11">
        <v>-5.8350390000000001</v>
      </c>
      <c r="U843" s="11">
        <v>-5.9441319999999997</v>
      </c>
      <c r="V843" s="11">
        <v>-5.4120480000000004</v>
      </c>
      <c r="W843" s="11">
        <v>-4.205762</v>
      </c>
      <c r="X843" s="11">
        <v>-2.4082840000000001</v>
      </c>
      <c r="Y843" s="11">
        <v>-0.20889150000000001</v>
      </c>
      <c r="Z843" s="11">
        <v>1.567299</v>
      </c>
      <c r="AA843" s="11">
        <v>2.447597</v>
      </c>
      <c r="AB843" s="11">
        <v>2.7264430000000002</v>
      </c>
      <c r="AC843" s="11">
        <v>2.74363</v>
      </c>
      <c r="AD843" s="11">
        <v>2.5194329999999998</v>
      </c>
      <c r="AE843" s="11">
        <v>2.1644139999999998</v>
      </c>
      <c r="AF843" s="11">
        <v>-0.31216680000000002</v>
      </c>
      <c r="AG843" s="11">
        <v>-0.28589150000000002</v>
      </c>
      <c r="AH843" s="11">
        <v>-0.24542749999999999</v>
      </c>
      <c r="AI843" s="11">
        <v>-0.21602170000000001</v>
      </c>
      <c r="AJ843" s="11">
        <v>-0.2024445</v>
      </c>
      <c r="AK843" s="11">
        <v>-0.19275039999999999</v>
      </c>
      <c r="AL843" s="11">
        <v>-0.16740169999999999</v>
      </c>
      <c r="AM843" s="11">
        <v>-0.1505329</v>
      </c>
      <c r="AN843" s="11">
        <v>-0.22382060000000001</v>
      </c>
      <c r="AO843" s="11">
        <v>-0.22399140000000001</v>
      </c>
      <c r="AP843" s="11">
        <v>-0.16653560000000001</v>
      </c>
      <c r="AQ843" s="11">
        <v>-0.1198828</v>
      </c>
      <c r="AR843" s="11">
        <v>-9.4790299999999994E-2</v>
      </c>
      <c r="AS843" s="11">
        <v>-9.7879300000000002E-2</v>
      </c>
      <c r="AT843" s="11">
        <v>-0.13561400000000001</v>
      </c>
      <c r="AU843" s="11">
        <v>-8.7105100000000005E-2</v>
      </c>
      <c r="AV843" s="11">
        <v>1.3658999999999999E-2</v>
      </c>
      <c r="AW843" s="11">
        <v>2.1339299999999999E-2</v>
      </c>
      <c r="AX843" s="11">
        <v>-2.7178600000000001E-2</v>
      </c>
      <c r="AY843" s="11">
        <v>-5.8523800000000001E-2</v>
      </c>
      <c r="AZ843" s="11">
        <v>-0.10808769999999999</v>
      </c>
      <c r="BA843" s="11">
        <v>-0.19589870000000001</v>
      </c>
      <c r="BB843" s="11">
        <v>-0.16595399999999999</v>
      </c>
      <c r="BC843" s="11">
        <v>-0.16015670000000001</v>
      </c>
      <c r="BD843" s="11">
        <v>-0.18569840000000001</v>
      </c>
      <c r="BE843" s="11">
        <v>-0.1716461</v>
      </c>
      <c r="BF843" s="11">
        <v>-0.14662169999999999</v>
      </c>
      <c r="BG843" s="11">
        <v>-0.12526519999999999</v>
      </c>
      <c r="BH843" s="11">
        <v>-0.120646</v>
      </c>
      <c r="BI843" s="11">
        <v>-0.1107392</v>
      </c>
      <c r="BJ843" s="11">
        <v>-8.9226799999999995E-2</v>
      </c>
      <c r="BK843" s="11">
        <v>-7.13897E-2</v>
      </c>
      <c r="BL843" s="11">
        <v>-0.1294746</v>
      </c>
      <c r="BM843" s="11">
        <v>-0.12897900000000001</v>
      </c>
      <c r="BN843" s="11">
        <v>-7.7634900000000007E-2</v>
      </c>
      <c r="BO843" s="11">
        <v>-2.5109300000000001E-2</v>
      </c>
      <c r="BP843" s="11">
        <v>8.4784999999999999E-3</v>
      </c>
      <c r="BQ843" s="11">
        <v>1.3511E-2</v>
      </c>
      <c r="BR843" s="11">
        <v>-1.67939E-2</v>
      </c>
      <c r="BS843" s="11">
        <v>2.7438899999999999E-2</v>
      </c>
      <c r="BT843" s="11">
        <v>0.15010709999999999</v>
      </c>
      <c r="BU843" s="11">
        <v>0.16089729999999999</v>
      </c>
      <c r="BV843" s="11">
        <v>9.6971799999999997E-2</v>
      </c>
      <c r="BW843" s="11">
        <v>4.2301699999999998E-2</v>
      </c>
      <c r="BX843" s="11">
        <v>-9.2297000000000004E-3</v>
      </c>
      <c r="BY843" s="11">
        <v>-7.85333E-2</v>
      </c>
      <c r="BZ843" s="11">
        <v>-5.20966E-2</v>
      </c>
      <c r="CA843" s="11">
        <v>-6.6486000000000003E-2</v>
      </c>
      <c r="CB843" s="11">
        <v>-5.9229900000000002E-2</v>
      </c>
      <c r="CC843" s="11">
        <v>-5.7400699999999999E-2</v>
      </c>
      <c r="CD843" s="11">
        <v>-4.7815900000000001E-2</v>
      </c>
      <c r="CE843" s="11">
        <v>-3.4508700000000003E-2</v>
      </c>
      <c r="CF843" s="11">
        <v>-3.88475E-2</v>
      </c>
      <c r="CG843" s="11">
        <v>-2.8728099999999999E-2</v>
      </c>
      <c r="CH843" s="11">
        <v>-1.1051999999999999E-2</v>
      </c>
      <c r="CI843" s="11">
        <v>7.7535E-3</v>
      </c>
      <c r="CJ843" s="11">
        <v>-3.5128600000000003E-2</v>
      </c>
      <c r="CK843" s="11">
        <v>-3.39666E-2</v>
      </c>
      <c r="CL843" s="11">
        <v>1.1265799999999999E-2</v>
      </c>
      <c r="CM843" s="11">
        <v>6.9664299999999998E-2</v>
      </c>
      <c r="CN843" s="11">
        <v>0.1117472</v>
      </c>
      <c r="CO843" s="11">
        <v>0.1249014</v>
      </c>
      <c r="CP843" s="11">
        <v>0.1020262</v>
      </c>
      <c r="CQ843" s="11">
        <v>0.141983</v>
      </c>
      <c r="CR843" s="11">
        <v>0.28655530000000001</v>
      </c>
      <c r="CS843" s="11">
        <v>0.30045529999999998</v>
      </c>
      <c r="CT843" s="11">
        <v>0.22112229999999999</v>
      </c>
      <c r="CU843" s="11">
        <v>0.14312710000000001</v>
      </c>
      <c r="CV843" s="11">
        <v>8.9628399999999997E-2</v>
      </c>
      <c r="CW843" s="11">
        <v>3.8832100000000001E-2</v>
      </c>
      <c r="CX843" s="11">
        <v>6.1760799999999998E-2</v>
      </c>
      <c r="CY843" s="11">
        <v>2.7184699999999999E-2</v>
      </c>
      <c r="CZ843" s="11">
        <v>7.6887399999999995E-2</v>
      </c>
      <c r="DA843" s="11">
        <v>6.9456299999999999E-2</v>
      </c>
      <c r="DB843" s="11">
        <v>6.0069600000000001E-2</v>
      </c>
      <c r="DC843" s="11">
        <v>5.5176000000000003E-2</v>
      </c>
      <c r="DD843" s="11">
        <v>4.9730000000000003E-2</v>
      </c>
      <c r="DE843" s="11">
        <v>4.9859300000000002E-2</v>
      </c>
      <c r="DF843" s="11">
        <v>4.7526899999999997E-2</v>
      </c>
      <c r="DG843" s="11">
        <v>4.8115600000000001E-2</v>
      </c>
      <c r="DH843" s="11">
        <v>5.7358300000000001E-2</v>
      </c>
      <c r="DI843" s="11">
        <v>5.7763399999999999E-2</v>
      </c>
      <c r="DJ843" s="11">
        <v>5.40478E-2</v>
      </c>
      <c r="DK843" s="11">
        <v>5.7618200000000001E-2</v>
      </c>
      <c r="DL843" s="11">
        <v>6.2782900000000003E-2</v>
      </c>
      <c r="DM843" s="11">
        <v>6.7720500000000003E-2</v>
      </c>
      <c r="DN843" s="11">
        <v>7.2237499999999996E-2</v>
      </c>
      <c r="DO843" s="11">
        <v>6.96378E-2</v>
      </c>
      <c r="DP843" s="11">
        <v>8.2954600000000003E-2</v>
      </c>
      <c r="DQ843" s="11">
        <v>8.4845199999999996E-2</v>
      </c>
      <c r="DR843" s="11">
        <v>7.5478100000000006E-2</v>
      </c>
      <c r="DS843" s="11">
        <v>6.1297499999999998E-2</v>
      </c>
      <c r="DT843" s="11">
        <v>6.0101399999999999E-2</v>
      </c>
      <c r="DU843" s="11">
        <v>7.1353100000000003E-2</v>
      </c>
      <c r="DV843" s="11">
        <v>6.9220400000000001E-2</v>
      </c>
      <c r="DW843" s="11">
        <v>5.69478E-2</v>
      </c>
      <c r="DX843" s="11">
        <v>1.56366</v>
      </c>
      <c r="DY843" s="11">
        <v>4.1473200000000002E-2</v>
      </c>
      <c r="DZ843" s="11">
        <v>6.59917E-2</v>
      </c>
      <c r="EA843" s="11">
        <v>63.439500000000002</v>
      </c>
      <c r="EB843" s="11">
        <v>63.800330000000002</v>
      </c>
      <c r="EC843" s="11">
        <v>64.218440000000001</v>
      </c>
      <c r="ED843" s="11">
        <v>63.521880000000003</v>
      </c>
      <c r="EE843" s="11">
        <v>63.023600000000002</v>
      </c>
      <c r="EF843" s="11">
        <v>62.964010000000002</v>
      </c>
      <c r="EG843" s="11">
        <v>62.810380000000002</v>
      </c>
      <c r="EH843" s="11">
        <v>63.22983</v>
      </c>
      <c r="EI843" s="11">
        <v>63.76661</v>
      </c>
      <c r="EJ843" s="11">
        <v>64.912509999999997</v>
      </c>
      <c r="EK843" s="11">
        <v>66.834909999999994</v>
      </c>
      <c r="EL843" s="11">
        <v>69.035920000000004</v>
      </c>
      <c r="EM843" s="11">
        <v>70.678889999999996</v>
      </c>
      <c r="EN843" s="11">
        <v>71.378119999999996</v>
      </c>
      <c r="EO843" s="11">
        <v>73.234499999999997</v>
      </c>
      <c r="EP843" s="11">
        <v>72.503399999999999</v>
      </c>
      <c r="EQ843" s="11">
        <v>71.698869999999999</v>
      </c>
      <c r="ER843" s="11">
        <v>71.001400000000004</v>
      </c>
      <c r="ES843" s="11">
        <v>69.930350000000004</v>
      </c>
      <c r="ET843" s="11">
        <v>68.204599999999999</v>
      </c>
      <c r="EU843" s="11">
        <v>65.828419999999994</v>
      </c>
      <c r="EV843" s="11">
        <v>64.011369999999999</v>
      </c>
      <c r="EW843" s="11">
        <v>63.410980000000002</v>
      </c>
      <c r="EX843" s="11">
        <v>63.025300000000001</v>
      </c>
      <c r="EY843" s="11">
        <v>0</v>
      </c>
      <c r="EZ843" s="11"/>
      <c r="FA843" s="11"/>
      <c r="FB843" s="11"/>
      <c r="FC843" s="11"/>
      <c r="FD843" s="11"/>
      <c r="FE843" s="11"/>
      <c r="FF843" s="11"/>
      <c r="FG843" s="11"/>
      <c r="FH843" s="11"/>
      <c r="FI843" s="11"/>
      <c r="FJ843" s="11"/>
      <c r="FK843" s="11"/>
      <c r="FL843" s="11"/>
      <c r="FM843" s="11"/>
      <c r="FN843" s="11"/>
      <c r="FO843" s="11"/>
      <c r="FP843" s="11"/>
      <c r="FQ843" s="11"/>
      <c r="FR843" s="11"/>
      <c r="FS843" s="11"/>
      <c r="FT843" s="11"/>
      <c r="FU843" s="11"/>
      <c r="FV843" s="11"/>
      <c r="HY843" s="37"/>
      <c r="IA843" s="37"/>
    </row>
    <row r="844" spans="1:235" x14ac:dyDescent="0.25">
      <c r="A844" t="s">
        <v>112</v>
      </c>
      <c r="B844" t="s">
        <v>142</v>
      </c>
      <c r="C844" t="s">
        <v>88</v>
      </c>
      <c r="D844" t="s">
        <v>143</v>
      </c>
      <c r="E844" s="38" t="s">
        <v>239</v>
      </c>
      <c r="F844" t="s">
        <v>105</v>
      </c>
      <c r="G844" s="11">
        <v>2079</v>
      </c>
      <c r="H844" s="11">
        <v>1.348886</v>
      </c>
      <c r="I844" s="11">
        <v>1.202672</v>
      </c>
      <c r="J844" s="11">
        <v>1.058074</v>
      </c>
      <c r="K844" s="11">
        <v>0.99754419999999999</v>
      </c>
      <c r="L844" s="11">
        <v>0.94645869999999999</v>
      </c>
      <c r="M844" s="11">
        <v>0.8564273</v>
      </c>
      <c r="N844" s="11">
        <v>0.64657030000000004</v>
      </c>
      <c r="O844" s="11">
        <v>0.21504860000000001</v>
      </c>
      <c r="P844" s="11">
        <v>-0.49636829999999998</v>
      </c>
      <c r="Q844" s="11">
        <v>-1.2471460000000001</v>
      </c>
      <c r="R844" s="11">
        <v>-1.688844</v>
      </c>
      <c r="S844" s="11">
        <v>-2.0502150000000001</v>
      </c>
      <c r="T844" s="11">
        <v>-2.109146</v>
      </c>
      <c r="U844" s="11">
        <v>-1.979627</v>
      </c>
      <c r="V844" s="11">
        <v>-1.6247720000000001</v>
      </c>
      <c r="W844" s="11">
        <v>-1.0100450000000001</v>
      </c>
      <c r="X844" s="11">
        <v>-0.14525399999999999</v>
      </c>
      <c r="Y844" s="11">
        <v>0.87054940000000003</v>
      </c>
      <c r="Z844" s="11">
        <v>1.6455230000000001</v>
      </c>
      <c r="AA844" s="11">
        <v>1.966933</v>
      </c>
      <c r="AB844" s="11">
        <v>2.006291</v>
      </c>
      <c r="AC844" s="11">
        <v>1.9269909999999999</v>
      </c>
      <c r="AD844" s="11">
        <v>1.7347319999999999</v>
      </c>
      <c r="AE844" s="11">
        <v>1.471568</v>
      </c>
      <c r="AF844" s="11">
        <v>-0.17871219999999999</v>
      </c>
      <c r="AG844" s="11">
        <v>-0.1660113</v>
      </c>
      <c r="AH844" s="11">
        <v>-0.1574991</v>
      </c>
      <c r="AI844" s="11">
        <v>-0.13264699999999999</v>
      </c>
      <c r="AJ844" s="11">
        <v>-0.114492</v>
      </c>
      <c r="AK844" s="11">
        <v>-0.1222859</v>
      </c>
      <c r="AL844" s="11">
        <v>-0.1105848</v>
      </c>
      <c r="AM844" s="11">
        <v>-8.1212500000000007E-2</v>
      </c>
      <c r="AN844" s="11">
        <v>-0.11633739999999999</v>
      </c>
      <c r="AO844" s="11">
        <v>-9.8257800000000006E-2</v>
      </c>
      <c r="AP844" s="11">
        <v>-4.7096199999999998E-2</v>
      </c>
      <c r="AQ844" s="11">
        <v>-4.2274399999999997E-2</v>
      </c>
      <c r="AR844" s="11">
        <v>-2.6165399999999998E-2</v>
      </c>
      <c r="AS844" s="11">
        <v>-2.4922900000000001E-2</v>
      </c>
      <c r="AT844" s="11">
        <v>-4.4542499999999999E-2</v>
      </c>
      <c r="AU844" s="11">
        <v>-4.0564999999999997E-2</v>
      </c>
      <c r="AV844" s="11">
        <v>3.3544200000000003E-2</v>
      </c>
      <c r="AW844" s="11">
        <v>3.9677200000000003E-2</v>
      </c>
      <c r="AX844" s="11">
        <v>2.1448999999999999E-3</v>
      </c>
      <c r="AY844" s="11">
        <v>-8.3698000000000002E-3</v>
      </c>
      <c r="AZ844" s="11">
        <v>-2.82186E-2</v>
      </c>
      <c r="BA844" s="11">
        <v>-6.7405199999999998E-2</v>
      </c>
      <c r="BB844" s="11">
        <v>-4.9687299999999997E-2</v>
      </c>
      <c r="BC844" s="11">
        <v>-4.6773000000000002E-2</v>
      </c>
      <c r="BD844" s="11">
        <v>-9.3702099999999997E-2</v>
      </c>
      <c r="BE844" s="11">
        <v>-9.2376799999999995E-2</v>
      </c>
      <c r="BF844" s="11">
        <v>-9.3241000000000004E-2</v>
      </c>
      <c r="BG844" s="11">
        <v>-7.6783699999999996E-2</v>
      </c>
      <c r="BH844" s="11">
        <v>-6.6562099999999999E-2</v>
      </c>
      <c r="BI844" s="11">
        <v>-7.4221599999999999E-2</v>
      </c>
      <c r="BJ844" s="11">
        <v>-6.2113000000000002E-2</v>
      </c>
      <c r="BK844" s="11">
        <v>-3.3092799999999999E-2</v>
      </c>
      <c r="BL844" s="11">
        <v>-5.7684699999999998E-2</v>
      </c>
      <c r="BM844" s="11">
        <v>-3.6649899999999999E-2</v>
      </c>
      <c r="BN844" s="11">
        <v>1.5889899999999998E-2</v>
      </c>
      <c r="BO844" s="11">
        <v>2.49214E-2</v>
      </c>
      <c r="BP844" s="11">
        <v>4.8753299999999999E-2</v>
      </c>
      <c r="BQ844" s="11">
        <v>5.8036900000000002E-2</v>
      </c>
      <c r="BR844" s="11">
        <v>4.8126299999999997E-2</v>
      </c>
      <c r="BS844" s="11">
        <v>5.4643400000000002E-2</v>
      </c>
      <c r="BT844" s="11">
        <v>0.1442782</v>
      </c>
      <c r="BU844" s="11">
        <v>0.1523101</v>
      </c>
      <c r="BV844" s="11">
        <v>0.1043761</v>
      </c>
      <c r="BW844" s="11">
        <v>7.2771799999999998E-2</v>
      </c>
      <c r="BX844" s="11">
        <v>4.85774E-2</v>
      </c>
      <c r="BY844" s="11">
        <v>7.2208999999999997E-3</v>
      </c>
      <c r="BZ844" s="11">
        <v>2.0183300000000001E-2</v>
      </c>
      <c r="CA844" s="11">
        <v>1.1306999999999999E-2</v>
      </c>
      <c r="CB844" s="11">
        <v>-8.6919000000000007E-3</v>
      </c>
      <c r="CC844" s="11">
        <v>-1.8742399999999999E-2</v>
      </c>
      <c r="CD844" s="11">
        <v>-2.8982899999999999E-2</v>
      </c>
      <c r="CE844" s="11">
        <v>-2.0920399999999999E-2</v>
      </c>
      <c r="CF844" s="11">
        <v>-1.8632200000000002E-2</v>
      </c>
      <c r="CG844" s="11">
        <v>-2.6157199999999999E-2</v>
      </c>
      <c r="CH844" s="11">
        <v>-1.3641199999999999E-2</v>
      </c>
      <c r="CI844" s="11">
        <v>1.50268E-2</v>
      </c>
      <c r="CJ844" s="11">
        <v>9.68E-4</v>
      </c>
      <c r="CK844" s="11">
        <v>2.4958000000000001E-2</v>
      </c>
      <c r="CL844" s="11">
        <v>7.8876000000000002E-2</v>
      </c>
      <c r="CM844" s="11">
        <v>9.2117299999999999E-2</v>
      </c>
      <c r="CN844" s="11">
        <v>0.1236719</v>
      </c>
      <c r="CO844" s="11">
        <v>0.14099680000000001</v>
      </c>
      <c r="CP844" s="11">
        <v>0.14079520000000001</v>
      </c>
      <c r="CQ844" s="11">
        <v>0.14985180000000001</v>
      </c>
      <c r="CR844" s="11">
        <v>0.25501220000000002</v>
      </c>
      <c r="CS844" s="11">
        <v>0.26494309999999999</v>
      </c>
      <c r="CT844" s="11">
        <v>0.20660729999999999</v>
      </c>
      <c r="CU844" s="11">
        <v>0.15391340000000001</v>
      </c>
      <c r="CV844" s="11">
        <v>0.1253735</v>
      </c>
      <c r="CW844" s="11">
        <v>8.18469E-2</v>
      </c>
      <c r="CX844" s="11">
        <v>9.0053999999999995E-2</v>
      </c>
      <c r="CY844" s="11">
        <v>6.9387000000000004E-2</v>
      </c>
      <c r="CZ844" s="11">
        <v>5.1682499999999999E-2</v>
      </c>
      <c r="DA844" s="11">
        <v>4.4766599999999997E-2</v>
      </c>
      <c r="DB844" s="11">
        <v>3.9066099999999999E-2</v>
      </c>
      <c r="DC844" s="11">
        <v>3.39625E-2</v>
      </c>
      <c r="DD844" s="11">
        <v>2.91393E-2</v>
      </c>
      <c r="DE844" s="11">
        <v>2.9221E-2</v>
      </c>
      <c r="DF844" s="11">
        <v>2.94688E-2</v>
      </c>
      <c r="DG844" s="11">
        <v>2.9254700000000002E-2</v>
      </c>
      <c r="DH844" s="11">
        <v>3.5658299999999997E-2</v>
      </c>
      <c r="DI844" s="11">
        <v>3.7454899999999999E-2</v>
      </c>
      <c r="DJ844" s="11">
        <v>3.8292800000000002E-2</v>
      </c>
      <c r="DK844" s="11">
        <v>4.0852199999999998E-2</v>
      </c>
      <c r="DL844" s="11">
        <v>4.5547299999999999E-2</v>
      </c>
      <c r="DM844" s="11">
        <v>5.0436000000000002E-2</v>
      </c>
      <c r="DN844" s="11">
        <v>5.6338699999999999E-2</v>
      </c>
      <c r="DO844" s="11">
        <v>5.7882599999999999E-2</v>
      </c>
      <c r="DP844" s="11">
        <v>6.7321500000000006E-2</v>
      </c>
      <c r="DQ844" s="11">
        <v>6.8475999999999995E-2</v>
      </c>
      <c r="DR844" s="11">
        <v>6.2152100000000002E-2</v>
      </c>
      <c r="DS844" s="11">
        <v>4.9330600000000002E-2</v>
      </c>
      <c r="DT844" s="11">
        <v>4.66887E-2</v>
      </c>
      <c r="DU844" s="11">
        <v>4.5369399999999997E-2</v>
      </c>
      <c r="DV844" s="11">
        <v>4.2478299999999997E-2</v>
      </c>
      <c r="DW844" s="11">
        <v>3.5310099999999997E-2</v>
      </c>
      <c r="DX844" s="11">
        <v>0.83877159999999995</v>
      </c>
      <c r="DY844" s="11">
        <v>2.9785800000000001E-2</v>
      </c>
      <c r="DZ844" s="11">
        <v>5.4170200000000002E-2</v>
      </c>
      <c r="EA844" s="11">
        <v>70.775099999999995</v>
      </c>
      <c r="EB844" s="11">
        <v>71.413679999999999</v>
      </c>
      <c r="EC844" s="11">
        <v>71.681960000000004</v>
      </c>
      <c r="ED844" s="11">
        <v>70.548389999999998</v>
      </c>
      <c r="EE844" s="11">
        <v>70.059970000000007</v>
      </c>
      <c r="EF844" s="11">
        <v>70.033619999999999</v>
      </c>
      <c r="EG844" s="11">
        <v>69.815989999999999</v>
      </c>
      <c r="EH844" s="11">
        <v>71.51885</v>
      </c>
      <c r="EI844" s="11">
        <v>73.82508</v>
      </c>
      <c r="EJ844" s="11">
        <v>75.111310000000003</v>
      </c>
      <c r="EK844" s="11">
        <v>77.774649999999994</v>
      </c>
      <c r="EL844" s="11">
        <v>80.758290000000002</v>
      </c>
      <c r="EM844" s="11">
        <v>81.793729999999996</v>
      </c>
      <c r="EN844" s="11">
        <v>81.104039999999998</v>
      </c>
      <c r="EO844" s="11">
        <v>84.925030000000007</v>
      </c>
      <c r="EP844" s="11">
        <v>83.434799999999996</v>
      </c>
      <c r="EQ844" s="11">
        <v>81.654700000000005</v>
      </c>
      <c r="ER844" s="11">
        <v>79.988190000000003</v>
      </c>
      <c r="ES844" s="11">
        <v>79.400279999999995</v>
      </c>
      <c r="ET844" s="11">
        <v>77.082689999999999</v>
      </c>
      <c r="EU844" s="11">
        <v>75.219440000000006</v>
      </c>
      <c r="EV844" s="11">
        <v>71.115859999999998</v>
      </c>
      <c r="EW844" s="11">
        <v>69.654250000000005</v>
      </c>
      <c r="EX844" s="11">
        <v>69.354389999999995</v>
      </c>
      <c r="EY844" s="11">
        <v>0</v>
      </c>
      <c r="EZ844" s="11"/>
      <c r="FA844" s="11"/>
      <c r="FB844" s="11"/>
      <c r="FC844" s="11"/>
      <c r="FD844" s="11"/>
      <c r="FE844" s="11"/>
      <c r="FF844" s="11"/>
      <c r="FG844" s="11"/>
      <c r="FH844" s="11"/>
      <c r="FI844" s="11"/>
      <c r="FJ844" s="11"/>
      <c r="FK844" s="11"/>
      <c r="FL844" s="11"/>
      <c r="FM844" s="11"/>
      <c r="FN844" s="11"/>
      <c r="FO844" s="11"/>
      <c r="FP844" s="11"/>
      <c r="FQ844" s="11"/>
      <c r="FR844" s="11"/>
      <c r="FS844" s="11"/>
      <c r="FT844" s="11"/>
      <c r="FU844" s="11"/>
      <c r="FV844" s="11"/>
      <c r="HY844" s="37"/>
      <c r="IA844" s="37"/>
    </row>
    <row r="845" spans="1:235" x14ac:dyDescent="0.25">
      <c r="A845" t="s">
        <v>112</v>
      </c>
      <c r="B845" t="s">
        <v>142</v>
      </c>
      <c r="C845" t="s">
        <v>0</v>
      </c>
      <c r="D845" t="s">
        <v>143</v>
      </c>
      <c r="E845" s="38" t="s">
        <v>239</v>
      </c>
      <c r="F845" t="s">
        <v>105</v>
      </c>
      <c r="G845" s="11">
        <v>2079</v>
      </c>
      <c r="H845" s="11">
        <v>2.8043339999999999</v>
      </c>
      <c r="I845" s="11">
        <v>2.5003549999999999</v>
      </c>
      <c r="J845" s="11">
        <v>2.1997369999999998</v>
      </c>
      <c r="K845" s="11">
        <v>2.0738940000000001</v>
      </c>
      <c r="L845" s="11">
        <v>1.9676880000000001</v>
      </c>
      <c r="M845" s="11">
        <v>1.7805120000000001</v>
      </c>
      <c r="N845" s="11">
        <v>1.34422</v>
      </c>
      <c r="O845" s="11">
        <v>0.44708599999999998</v>
      </c>
      <c r="P845" s="11">
        <v>-1.0319499999999999</v>
      </c>
      <c r="Q845" s="11">
        <v>-2.592816</v>
      </c>
      <c r="R845" s="11">
        <v>-3.5111059999999998</v>
      </c>
      <c r="S845" s="11">
        <v>-4.2623980000000001</v>
      </c>
      <c r="T845" s="11">
        <v>-4.3849140000000002</v>
      </c>
      <c r="U845" s="11">
        <v>-4.1156439999999996</v>
      </c>
      <c r="V845" s="11">
        <v>-3.3778999999999999</v>
      </c>
      <c r="W845" s="11">
        <v>-2.0998830000000002</v>
      </c>
      <c r="X845" s="11">
        <v>-0.3019831</v>
      </c>
      <c r="Y845" s="11">
        <v>1.8098719999999999</v>
      </c>
      <c r="Z845" s="11">
        <v>3.4210419999999999</v>
      </c>
      <c r="AA845" s="11">
        <v>4.0892549999999996</v>
      </c>
      <c r="AB845" s="11">
        <v>4.1710779999999996</v>
      </c>
      <c r="AC845" s="11">
        <v>4.0062139999999999</v>
      </c>
      <c r="AD845" s="11">
        <v>3.606509</v>
      </c>
      <c r="AE845" s="11">
        <v>3.0593900000000001</v>
      </c>
      <c r="AF845" s="11">
        <v>-0.3715427</v>
      </c>
      <c r="AG845" s="11">
        <v>-0.34513739999999998</v>
      </c>
      <c r="AH845" s="11">
        <v>-0.32744060000000003</v>
      </c>
      <c r="AI845" s="11">
        <v>-0.27577309999999999</v>
      </c>
      <c r="AJ845" s="11">
        <v>-0.23802880000000001</v>
      </c>
      <c r="AK845" s="11">
        <v>-0.25423230000000002</v>
      </c>
      <c r="AL845" s="11">
        <v>-0.22990579999999999</v>
      </c>
      <c r="AM845" s="11">
        <v>-0.16884080000000001</v>
      </c>
      <c r="AN845" s="11">
        <v>-0.24186540000000001</v>
      </c>
      <c r="AO845" s="11">
        <v>-0.20427809999999999</v>
      </c>
      <c r="AP845" s="11">
        <v>-9.7913E-2</v>
      </c>
      <c r="AQ845" s="11">
        <v>-8.7888599999999997E-2</v>
      </c>
      <c r="AR845" s="11">
        <v>-5.4397899999999999E-2</v>
      </c>
      <c r="AS845" s="11">
        <v>-5.1814800000000001E-2</v>
      </c>
      <c r="AT845" s="11">
        <v>-9.2603900000000003E-2</v>
      </c>
      <c r="AU845" s="11">
        <v>-8.4334599999999996E-2</v>
      </c>
      <c r="AV845" s="11">
        <v>6.9738400000000006E-2</v>
      </c>
      <c r="AW845" s="11">
        <v>8.2488900000000004E-2</v>
      </c>
      <c r="AX845" s="11">
        <v>4.4593000000000002E-3</v>
      </c>
      <c r="AY845" s="11">
        <v>-1.7400800000000001E-2</v>
      </c>
      <c r="AZ845" s="11">
        <v>-5.8666500000000003E-2</v>
      </c>
      <c r="BA845" s="11">
        <v>-0.14013539999999999</v>
      </c>
      <c r="BB845" s="11">
        <v>-0.1032999</v>
      </c>
      <c r="BC845" s="11">
        <v>-9.7240999999999994E-2</v>
      </c>
      <c r="BD845" s="11">
        <v>-0.1948066</v>
      </c>
      <c r="BE845" s="11">
        <v>-0.19205140000000001</v>
      </c>
      <c r="BF845" s="11">
        <v>-0.19384799999999999</v>
      </c>
      <c r="BG845" s="11">
        <v>-0.15963340000000001</v>
      </c>
      <c r="BH845" s="11">
        <v>-0.13838249999999999</v>
      </c>
      <c r="BI845" s="11">
        <v>-0.15430659999999999</v>
      </c>
      <c r="BJ845" s="11">
        <v>-0.12913289999999999</v>
      </c>
      <c r="BK845" s="11">
        <v>-6.88E-2</v>
      </c>
      <c r="BL845" s="11">
        <v>-0.1199264</v>
      </c>
      <c r="BM845" s="11">
        <v>-7.6195200000000005E-2</v>
      </c>
      <c r="BN845" s="11">
        <v>3.3035099999999998E-2</v>
      </c>
      <c r="BO845" s="11">
        <v>5.1811599999999999E-2</v>
      </c>
      <c r="BP845" s="11">
        <v>0.101358</v>
      </c>
      <c r="BQ845" s="11">
        <v>0.1206588</v>
      </c>
      <c r="BR845" s="11">
        <v>0.1000547</v>
      </c>
      <c r="BS845" s="11">
        <v>0.1136036</v>
      </c>
      <c r="BT845" s="11">
        <v>0.29995440000000001</v>
      </c>
      <c r="BU845" s="11">
        <v>0.31665280000000001</v>
      </c>
      <c r="BV845" s="11">
        <v>0.21699789999999999</v>
      </c>
      <c r="BW845" s="11">
        <v>0.1512925</v>
      </c>
      <c r="BX845" s="11">
        <v>0.1009925</v>
      </c>
      <c r="BY845" s="11">
        <v>1.50122E-2</v>
      </c>
      <c r="BZ845" s="11">
        <v>4.1961100000000001E-2</v>
      </c>
      <c r="CA845" s="11">
        <v>2.3507299999999998E-2</v>
      </c>
      <c r="CB845" s="11">
        <v>-1.80705E-2</v>
      </c>
      <c r="CC845" s="11">
        <v>-3.8965399999999997E-2</v>
      </c>
      <c r="CD845" s="11">
        <v>-6.0255400000000001E-2</v>
      </c>
      <c r="CE845" s="11">
        <v>-4.34936E-2</v>
      </c>
      <c r="CF845" s="11">
        <v>-3.8736300000000001E-2</v>
      </c>
      <c r="CG845" s="11">
        <v>-5.4380900000000003E-2</v>
      </c>
      <c r="CH845" s="11">
        <v>-2.836E-2</v>
      </c>
      <c r="CI845" s="11">
        <v>3.1240799999999999E-2</v>
      </c>
      <c r="CJ845" s="11">
        <v>2.0125999999999998E-3</v>
      </c>
      <c r="CK845" s="11">
        <v>5.1887599999999999E-2</v>
      </c>
      <c r="CL845" s="11">
        <v>0.1639832</v>
      </c>
      <c r="CM845" s="11">
        <v>0.19151180000000001</v>
      </c>
      <c r="CN845" s="11">
        <v>0.25711390000000001</v>
      </c>
      <c r="CO845" s="11">
        <v>0.29313230000000001</v>
      </c>
      <c r="CP845" s="11">
        <v>0.29271330000000001</v>
      </c>
      <c r="CQ845" s="11">
        <v>0.31154189999999998</v>
      </c>
      <c r="CR845" s="11">
        <v>0.53017040000000004</v>
      </c>
      <c r="CS845" s="11">
        <v>0.55081670000000005</v>
      </c>
      <c r="CT845" s="11">
        <v>0.42953649999999999</v>
      </c>
      <c r="CU845" s="11">
        <v>0.31998589999999999</v>
      </c>
      <c r="CV845" s="11">
        <v>0.26065149999999998</v>
      </c>
      <c r="CW845" s="11">
        <v>0.1701598</v>
      </c>
      <c r="CX845" s="11">
        <v>0.18722220000000001</v>
      </c>
      <c r="CY845" s="11">
        <v>0.14425550000000001</v>
      </c>
      <c r="CZ845" s="11">
        <v>0.1074479</v>
      </c>
      <c r="DA845" s="11">
        <v>9.3069700000000005E-2</v>
      </c>
      <c r="DB845" s="11">
        <v>8.1218499999999999E-2</v>
      </c>
      <c r="DC845" s="11">
        <v>7.0608000000000004E-2</v>
      </c>
      <c r="DD845" s="11">
        <v>6.0580599999999998E-2</v>
      </c>
      <c r="DE845" s="11">
        <v>6.0750499999999999E-2</v>
      </c>
      <c r="DF845" s="11">
        <v>6.1265600000000003E-2</v>
      </c>
      <c r="DG845" s="11">
        <v>6.08205E-2</v>
      </c>
      <c r="DH845" s="11">
        <v>7.4133599999999994E-2</v>
      </c>
      <c r="DI845" s="11">
        <v>7.7868800000000002E-2</v>
      </c>
      <c r="DJ845" s="11">
        <v>7.9610799999999995E-2</v>
      </c>
      <c r="DK845" s="11">
        <v>8.4931699999999999E-2</v>
      </c>
      <c r="DL845" s="11">
        <v>9.4692899999999997E-2</v>
      </c>
      <c r="DM845" s="11">
        <v>0.10485650000000001</v>
      </c>
      <c r="DN845" s="11">
        <v>0.1171281</v>
      </c>
      <c r="DO845" s="11">
        <v>0.1203379</v>
      </c>
      <c r="DP845" s="11">
        <v>0.13996140000000001</v>
      </c>
      <c r="DQ845" s="11">
        <v>0.1423615</v>
      </c>
      <c r="DR845" s="11">
        <v>0.1292143</v>
      </c>
      <c r="DS845" s="11">
        <v>0.10255830000000001</v>
      </c>
      <c r="DT845" s="11">
        <v>9.7065799999999994E-2</v>
      </c>
      <c r="DU845" s="11">
        <v>9.4323099999999993E-2</v>
      </c>
      <c r="DV845" s="11">
        <v>8.8312500000000002E-2</v>
      </c>
      <c r="DW845" s="11">
        <v>7.3409699999999994E-2</v>
      </c>
      <c r="DX845" s="11">
        <v>1.743806</v>
      </c>
      <c r="DY845" s="11">
        <v>6.1924699999999999E-2</v>
      </c>
      <c r="DZ845" s="11">
        <v>0.1126199</v>
      </c>
      <c r="EA845" s="11">
        <v>70.775099999999995</v>
      </c>
      <c r="EB845" s="11">
        <v>71.413679999999999</v>
      </c>
      <c r="EC845" s="11">
        <v>71.681960000000004</v>
      </c>
      <c r="ED845" s="11">
        <v>70.548389999999998</v>
      </c>
      <c r="EE845" s="11">
        <v>70.059970000000007</v>
      </c>
      <c r="EF845" s="11">
        <v>70.033619999999999</v>
      </c>
      <c r="EG845" s="11">
        <v>69.815989999999999</v>
      </c>
      <c r="EH845" s="11">
        <v>71.51885</v>
      </c>
      <c r="EI845" s="11">
        <v>73.82508</v>
      </c>
      <c r="EJ845" s="11">
        <v>75.111310000000003</v>
      </c>
      <c r="EK845" s="11">
        <v>77.774649999999994</v>
      </c>
      <c r="EL845" s="11">
        <v>80.758290000000002</v>
      </c>
      <c r="EM845" s="11">
        <v>81.793729999999996</v>
      </c>
      <c r="EN845" s="11">
        <v>81.104039999999998</v>
      </c>
      <c r="EO845" s="11">
        <v>84.925030000000007</v>
      </c>
      <c r="EP845" s="11">
        <v>83.434799999999996</v>
      </c>
      <c r="EQ845" s="11">
        <v>81.654700000000005</v>
      </c>
      <c r="ER845" s="11">
        <v>79.988190000000003</v>
      </c>
      <c r="ES845" s="11">
        <v>79.400279999999995</v>
      </c>
      <c r="ET845" s="11">
        <v>77.082689999999999</v>
      </c>
      <c r="EU845" s="11">
        <v>75.219440000000006</v>
      </c>
      <c r="EV845" s="11">
        <v>71.115859999999998</v>
      </c>
      <c r="EW845" s="11">
        <v>69.654250000000005</v>
      </c>
      <c r="EX845" s="11">
        <v>69.354389999999995</v>
      </c>
      <c r="EY845" s="11">
        <v>0</v>
      </c>
      <c r="EZ845" s="11"/>
      <c r="FA845" s="11"/>
      <c r="FB845" s="11"/>
      <c r="FC845" s="11"/>
      <c r="FD845" s="11"/>
      <c r="FE845" s="11"/>
      <c r="FF845" s="11"/>
      <c r="FG845" s="11"/>
      <c r="FH845" s="11"/>
      <c r="FI845" s="11"/>
      <c r="FJ845" s="11"/>
      <c r="FK845" s="11"/>
      <c r="FL845" s="11"/>
      <c r="FM845" s="11"/>
      <c r="FN845" s="11"/>
      <c r="FO845" s="11"/>
      <c r="FP845" s="11"/>
      <c r="FQ845" s="11"/>
      <c r="FR845" s="11"/>
      <c r="FS845" s="11"/>
      <c r="FT845" s="11"/>
      <c r="FU845" s="11"/>
      <c r="FV845" s="11"/>
    </row>
    <row r="846" spans="1:235" x14ac:dyDescent="0.25">
      <c r="A846" s="37" t="s">
        <v>112</v>
      </c>
      <c r="B846" t="s">
        <v>142</v>
      </c>
      <c r="C846" t="s">
        <v>0</v>
      </c>
      <c r="D846" t="s">
        <v>143</v>
      </c>
      <c r="E846" s="38" t="s">
        <v>123</v>
      </c>
      <c r="F846" t="s">
        <v>105</v>
      </c>
      <c r="G846" s="11">
        <v>2311</v>
      </c>
      <c r="H846" s="11">
        <v>1.9686170000000001</v>
      </c>
      <c r="I846" s="11">
        <v>1.8634379999999999</v>
      </c>
      <c r="J846" s="11">
        <v>1.774475</v>
      </c>
      <c r="K846" s="11">
        <v>1.7051259999999999</v>
      </c>
      <c r="L846" s="11">
        <v>1.7078009999999999</v>
      </c>
      <c r="M846" s="11">
        <v>1.7810330000000001</v>
      </c>
      <c r="N846" s="11">
        <v>1.9487300000000001</v>
      </c>
      <c r="O846" s="11">
        <v>1.3545020000000001</v>
      </c>
      <c r="P846" s="11">
        <v>-0.53256309999999996</v>
      </c>
      <c r="Q846" s="11">
        <v>-2.4030909999999999</v>
      </c>
      <c r="R846" s="11">
        <v>-4.335534</v>
      </c>
      <c r="S846" s="11">
        <v>-5.7162860000000002</v>
      </c>
      <c r="T846" s="11">
        <v>-6.2542559999999998</v>
      </c>
      <c r="U846" s="11">
        <v>-6.0628460000000004</v>
      </c>
      <c r="V846" s="11">
        <v>-5.5371870000000003</v>
      </c>
      <c r="W846" s="11">
        <v>-4.2941269999999996</v>
      </c>
      <c r="X846" s="11">
        <v>-2.0956869999999999</v>
      </c>
      <c r="Y846" s="11">
        <v>0.34050520000000001</v>
      </c>
      <c r="Z846" s="11">
        <v>2.1168100000000001</v>
      </c>
      <c r="AA846" s="11">
        <v>2.6015649999999999</v>
      </c>
      <c r="AB846" s="11">
        <v>2.5871010000000001</v>
      </c>
      <c r="AC846" s="11">
        <v>2.5115080000000001</v>
      </c>
      <c r="AD846" s="11">
        <v>2.239293</v>
      </c>
      <c r="AE846" s="11">
        <v>1.923011</v>
      </c>
      <c r="AF846" s="11">
        <v>-0.34971419999999998</v>
      </c>
      <c r="AG846" s="11">
        <v>-0.34931879999999998</v>
      </c>
      <c r="AH846" s="11">
        <v>-0.29887750000000002</v>
      </c>
      <c r="AI846" s="11">
        <v>-0.27070250000000001</v>
      </c>
      <c r="AJ846" s="11">
        <v>-0.2216118</v>
      </c>
      <c r="AK846" s="11">
        <v>-0.17795720000000001</v>
      </c>
      <c r="AL846" s="11">
        <v>-0.16935890000000001</v>
      </c>
      <c r="AM846" s="11">
        <v>-0.1422677</v>
      </c>
      <c r="AN846" s="11">
        <v>-0.15379519999999999</v>
      </c>
      <c r="AO846" s="11">
        <v>-0.1426559</v>
      </c>
      <c r="AP846" s="11">
        <v>-0.15100939999999999</v>
      </c>
      <c r="AQ846" s="11">
        <v>-0.12707280000000001</v>
      </c>
      <c r="AR846" s="11">
        <v>-8.8449799999999995E-2</v>
      </c>
      <c r="AS846" s="11">
        <v>-0.10422579999999999</v>
      </c>
      <c r="AT846" s="11">
        <v>-0.13280790000000001</v>
      </c>
      <c r="AU846" s="11">
        <v>-0.13290869999999999</v>
      </c>
      <c r="AV846" s="11">
        <v>-5.74082E-2</v>
      </c>
      <c r="AW846" s="11">
        <v>-3.3706899999999998E-2</v>
      </c>
      <c r="AX846" s="11">
        <v>1.24019E-2</v>
      </c>
      <c r="AY846" s="11">
        <v>-3.7242699999999997E-2</v>
      </c>
      <c r="AZ846" s="11">
        <v>-5.11005E-2</v>
      </c>
      <c r="BA846" s="11">
        <v>-9.6085699999999996E-2</v>
      </c>
      <c r="BB846" s="11">
        <v>-0.14021839999999999</v>
      </c>
      <c r="BC846" s="11">
        <v>-0.15735869999999999</v>
      </c>
      <c r="BD846" s="11">
        <v>-0.22465769999999999</v>
      </c>
      <c r="BE846" s="11">
        <v>-0.2328635</v>
      </c>
      <c r="BF846" s="11">
        <v>-0.19128580000000001</v>
      </c>
      <c r="BG846" s="11">
        <v>-0.16815260000000001</v>
      </c>
      <c r="BH846" s="11">
        <v>-0.12862750000000001</v>
      </c>
      <c r="BI846" s="11">
        <v>-9.6966499999999997E-2</v>
      </c>
      <c r="BJ846" s="11">
        <v>-8.1964599999999999E-2</v>
      </c>
      <c r="BK846" s="11">
        <v>-5.72364E-2</v>
      </c>
      <c r="BL846" s="11">
        <v>-7.34649E-2</v>
      </c>
      <c r="BM846" s="11">
        <v>-5.4507300000000002E-2</v>
      </c>
      <c r="BN846" s="11">
        <v>-7.3006100000000004E-2</v>
      </c>
      <c r="BO846" s="11">
        <v>-5.3488000000000001E-2</v>
      </c>
      <c r="BP846" s="11">
        <v>8.6609999999999996E-4</v>
      </c>
      <c r="BQ846" s="11">
        <v>-9.7286999999999998E-3</v>
      </c>
      <c r="BR846" s="11">
        <v>-4.9967200000000003E-2</v>
      </c>
      <c r="BS846" s="11">
        <v>-5.6461400000000002E-2</v>
      </c>
      <c r="BT846" s="11">
        <v>1.6110900000000001E-2</v>
      </c>
      <c r="BU846" s="11">
        <v>4.4149000000000001E-2</v>
      </c>
      <c r="BV846" s="11">
        <v>8.7844599999999995E-2</v>
      </c>
      <c r="BW846" s="11">
        <v>4.3583799999999999E-2</v>
      </c>
      <c r="BX846" s="11">
        <v>3.8564000000000001E-2</v>
      </c>
      <c r="BY846" s="11">
        <v>-9.5443999999999998E-3</v>
      </c>
      <c r="BZ846" s="11">
        <v>-5.27457E-2</v>
      </c>
      <c r="CA846" s="11">
        <v>-7.2254799999999994E-2</v>
      </c>
      <c r="CB846" s="11">
        <v>-9.9601099999999998E-2</v>
      </c>
      <c r="CC846" s="11">
        <v>-0.1164082</v>
      </c>
      <c r="CD846" s="11">
        <v>-8.3694199999999996E-2</v>
      </c>
      <c r="CE846" s="11">
        <v>-6.56027E-2</v>
      </c>
      <c r="CF846" s="11">
        <v>-3.5643300000000003E-2</v>
      </c>
      <c r="CG846" s="11">
        <v>-1.5975900000000001E-2</v>
      </c>
      <c r="CH846" s="11">
        <v>5.4298000000000003E-3</v>
      </c>
      <c r="CI846" s="11">
        <v>2.7795E-2</v>
      </c>
      <c r="CJ846" s="11">
        <v>6.8653000000000004E-3</v>
      </c>
      <c r="CK846" s="11">
        <v>3.3641299999999999E-2</v>
      </c>
      <c r="CL846" s="11">
        <v>4.9972000000000003E-3</v>
      </c>
      <c r="CM846" s="11">
        <v>2.0096800000000001E-2</v>
      </c>
      <c r="CN846" s="11">
        <v>9.0182100000000001E-2</v>
      </c>
      <c r="CO846" s="11">
        <v>8.4768300000000005E-2</v>
      </c>
      <c r="CP846" s="11">
        <v>3.28735E-2</v>
      </c>
      <c r="CQ846" s="11">
        <v>1.9986E-2</v>
      </c>
      <c r="CR846" s="11">
        <v>8.9630100000000004E-2</v>
      </c>
      <c r="CS846" s="11">
        <v>0.1220048</v>
      </c>
      <c r="CT846" s="11">
        <v>0.16328719999999999</v>
      </c>
      <c r="CU846" s="11">
        <v>0.1244102</v>
      </c>
      <c r="CV846" s="11">
        <v>0.1282285</v>
      </c>
      <c r="CW846" s="11">
        <v>7.6996800000000004E-2</v>
      </c>
      <c r="CX846" s="11">
        <v>3.4727000000000001E-2</v>
      </c>
      <c r="CY846" s="11">
        <v>1.28491E-2</v>
      </c>
      <c r="CZ846" s="11">
        <v>7.6028999999999999E-2</v>
      </c>
      <c r="DA846" s="11">
        <v>7.0799799999999996E-2</v>
      </c>
      <c r="DB846" s="11">
        <v>6.54111E-2</v>
      </c>
      <c r="DC846" s="11">
        <v>6.2345900000000003E-2</v>
      </c>
      <c r="DD846" s="11">
        <v>5.6530400000000001E-2</v>
      </c>
      <c r="DE846" s="11">
        <v>4.9238799999999999E-2</v>
      </c>
      <c r="DF846" s="11">
        <v>5.3131999999999999E-2</v>
      </c>
      <c r="DG846" s="11">
        <v>5.1695400000000002E-2</v>
      </c>
      <c r="DH846" s="11">
        <v>4.88373E-2</v>
      </c>
      <c r="DI846" s="11">
        <v>5.3590600000000002E-2</v>
      </c>
      <c r="DJ846" s="11">
        <v>4.7422600000000002E-2</v>
      </c>
      <c r="DK846" s="11">
        <v>4.4736400000000003E-2</v>
      </c>
      <c r="DL846" s="11">
        <v>5.43002E-2</v>
      </c>
      <c r="DM846" s="11">
        <v>5.7450099999999997E-2</v>
      </c>
      <c r="DN846" s="11">
        <v>5.0363600000000001E-2</v>
      </c>
      <c r="DO846" s="11">
        <v>4.6476700000000003E-2</v>
      </c>
      <c r="DP846" s="11">
        <v>4.46965E-2</v>
      </c>
      <c r="DQ846" s="11">
        <v>4.7333E-2</v>
      </c>
      <c r="DR846" s="11">
        <v>4.5865900000000001E-2</v>
      </c>
      <c r="DS846" s="11">
        <v>4.9139000000000002E-2</v>
      </c>
      <c r="DT846" s="11">
        <v>5.4512199999999997E-2</v>
      </c>
      <c r="DU846" s="11">
        <v>5.2613300000000002E-2</v>
      </c>
      <c r="DV846" s="11">
        <v>5.31796E-2</v>
      </c>
      <c r="DW846" s="11">
        <v>5.1739500000000001E-2</v>
      </c>
      <c r="DX846" s="11">
        <v>0.87085480000000004</v>
      </c>
      <c r="DY846" s="11">
        <v>3.5585699999999998E-2</v>
      </c>
      <c r="DZ846" s="11">
        <v>3.9847100000000003E-2</v>
      </c>
      <c r="EA846" s="11">
        <v>52.797460000000001</v>
      </c>
      <c r="EB846" s="11">
        <v>52.669719999999998</v>
      </c>
      <c r="EC846" s="11">
        <v>54.040570000000002</v>
      </c>
      <c r="ED846" s="11">
        <v>52.733089999999997</v>
      </c>
      <c r="EE846" s="11">
        <v>51.916089999999997</v>
      </c>
      <c r="EF846" s="11">
        <v>51.597630000000002</v>
      </c>
      <c r="EG846" s="11">
        <v>51.210039999999999</v>
      </c>
      <c r="EH846" s="11">
        <v>51.098669999999998</v>
      </c>
      <c r="EI846" s="11">
        <v>52.817019999999999</v>
      </c>
      <c r="EJ846" s="11">
        <v>55.813400000000001</v>
      </c>
      <c r="EK846" s="11">
        <v>59.253219999999999</v>
      </c>
      <c r="EL846" s="11">
        <v>61.930709999999998</v>
      </c>
      <c r="EM846" s="11">
        <v>63.456339999999997</v>
      </c>
      <c r="EN846" s="11">
        <v>64.127300000000005</v>
      </c>
      <c r="EO846" s="11">
        <v>64.111919999999998</v>
      </c>
      <c r="EP846" s="11">
        <v>64.008110000000002</v>
      </c>
      <c r="EQ846" s="11">
        <v>63.44849</v>
      </c>
      <c r="ER846" s="11">
        <v>62.480580000000003</v>
      </c>
      <c r="ES846" s="11">
        <v>60.695059999999998</v>
      </c>
      <c r="ET846" s="11">
        <v>58.365679999999998</v>
      </c>
      <c r="EU846" s="11">
        <v>56.311149999999998</v>
      </c>
      <c r="EV846" s="11">
        <v>55.04665</v>
      </c>
      <c r="EW846" s="11">
        <v>54.144950000000001</v>
      </c>
      <c r="EX846" s="11">
        <v>53.383870000000002</v>
      </c>
      <c r="EY846" s="11">
        <v>0</v>
      </c>
      <c r="EZ846" s="11"/>
      <c r="FA846" s="11"/>
      <c r="FB846" s="11"/>
      <c r="FC846" s="11"/>
      <c r="FD846" s="11"/>
      <c r="FE846" s="11"/>
      <c r="FF846" s="11"/>
      <c r="FG846" s="11"/>
      <c r="FH846" s="11"/>
      <c r="FI846" s="11"/>
      <c r="FJ846" s="11"/>
      <c r="FK846" s="11"/>
      <c r="FL846" s="11"/>
      <c r="FM846" s="11"/>
      <c r="FN846" s="11"/>
      <c r="FO846" s="11"/>
      <c r="FP846" s="11"/>
      <c r="FQ846" s="11"/>
      <c r="FR846" s="11"/>
      <c r="FS846" s="11"/>
      <c r="FT846" s="11"/>
      <c r="FU846" s="11"/>
      <c r="FV846" s="11"/>
    </row>
    <row r="847" spans="1:235" x14ac:dyDescent="0.25">
      <c r="A847" t="s">
        <v>112</v>
      </c>
      <c r="B847" t="s">
        <v>142</v>
      </c>
      <c r="C847" t="s">
        <v>88</v>
      </c>
      <c r="D847" t="s">
        <v>143</v>
      </c>
      <c r="E847" s="38" t="s">
        <v>123</v>
      </c>
      <c r="F847" t="s">
        <v>105</v>
      </c>
      <c r="G847" s="11">
        <v>2311</v>
      </c>
      <c r="H847" s="11">
        <v>0.85184629999999995</v>
      </c>
      <c r="I847" s="11">
        <v>0.80633390000000005</v>
      </c>
      <c r="J847" s="11">
        <v>0.76783849999999998</v>
      </c>
      <c r="K847" s="11">
        <v>0.7378304</v>
      </c>
      <c r="L847" s="11">
        <v>0.73898799999999998</v>
      </c>
      <c r="M847" s="11">
        <v>0.77067629999999998</v>
      </c>
      <c r="N847" s="11">
        <v>0.84324120000000002</v>
      </c>
      <c r="O847" s="11">
        <v>0.58611089999999999</v>
      </c>
      <c r="P847" s="11">
        <v>-0.23044709999999999</v>
      </c>
      <c r="Q847" s="11">
        <v>-1.039849</v>
      </c>
      <c r="R847" s="11">
        <v>-1.8760429999999999</v>
      </c>
      <c r="S847" s="11">
        <v>-2.4735119999999999</v>
      </c>
      <c r="T847" s="11">
        <v>-2.706299</v>
      </c>
      <c r="U847" s="11">
        <v>-2.6234730000000002</v>
      </c>
      <c r="V847" s="11">
        <v>-2.3960129999999999</v>
      </c>
      <c r="W847" s="11">
        <v>-1.858125</v>
      </c>
      <c r="X847" s="11">
        <v>-0.9068311</v>
      </c>
      <c r="Y847" s="11">
        <v>0.1473411</v>
      </c>
      <c r="Z847" s="11">
        <v>0.91597139999999999</v>
      </c>
      <c r="AA847" s="11">
        <v>1.125731</v>
      </c>
      <c r="AB847" s="11">
        <v>1.1194729999999999</v>
      </c>
      <c r="AC847" s="11">
        <v>1.086762</v>
      </c>
      <c r="AD847" s="11">
        <v>0.96897129999999998</v>
      </c>
      <c r="AE847" s="11">
        <v>0.83211199999999996</v>
      </c>
      <c r="AF847" s="11">
        <v>-0.15132590000000001</v>
      </c>
      <c r="AG847" s="11">
        <v>-0.15115480000000001</v>
      </c>
      <c r="AH847" s="11">
        <v>-0.1293282</v>
      </c>
      <c r="AI847" s="11">
        <v>-0.1171365</v>
      </c>
      <c r="AJ847" s="11">
        <v>-9.5894300000000002E-2</v>
      </c>
      <c r="AK847" s="11">
        <v>-7.7004400000000001E-2</v>
      </c>
      <c r="AL847" s="11">
        <v>-7.3283799999999996E-2</v>
      </c>
      <c r="AM847" s="11">
        <v>-6.1561100000000001E-2</v>
      </c>
      <c r="AN847" s="11">
        <v>-6.6549200000000003E-2</v>
      </c>
      <c r="AO847" s="11">
        <v>-6.1729100000000002E-2</v>
      </c>
      <c r="AP847" s="11">
        <v>-6.5343700000000005E-2</v>
      </c>
      <c r="AQ847" s="11">
        <v>-5.4986100000000003E-2</v>
      </c>
      <c r="AR847" s="11">
        <v>-3.8273399999999999E-2</v>
      </c>
      <c r="AS847" s="11">
        <v>-4.5099899999999998E-2</v>
      </c>
      <c r="AT847" s="11">
        <v>-5.7467699999999997E-2</v>
      </c>
      <c r="AU847" s="11">
        <v>-5.7511399999999997E-2</v>
      </c>
      <c r="AV847" s="11">
        <v>-2.48413E-2</v>
      </c>
      <c r="AW847" s="11">
        <v>-1.45854E-2</v>
      </c>
      <c r="AX847" s="11">
        <v>5.3664999999999997E-3</v>
      </c>
      <c r="AY847" s="11">
        <v>-1.6115399999999998E-2</v>
      </c>
      <c r="AZ847" s="11">
        <v>-2.21119E-2</v>
      </c>
      <c r="BA847" s="11">
        <v>-4.1577500000000003E-2</v>
      </c>
      <c r="BB847" s="11">
        <v>-6.0674400000000003E-2</v>
      </c>
      <c r="BC847" s="11">
        <v>-6.8091200000000004E-2</v>
      </c>
      <c r="BD847" s="11">
        <v>-9.7212300000000001E-2</v>
      </c>
      <c r="BE847" s="11">
        <v>-0.10076309999999999</v>
      </c>
      <c r="BF847" s="11">
        <v>-8.2771899999999995E-2</v>
      </c>
      <c r="BG847" s="11">
        <v>-7.2761800000000001E-2</v>
      </c>
      <c r="BH847" s="11">
        <v>-5.5658800000000001E-2</v>
      </c>
      <c r="BI847" s="11">
        <v>-4.1958700000000002E-2</v>
      </c>
      <c r="BJ847" s="11">
        <v>-3.5467100000000001E-2</v>
      </c>
      <c r="BK847" s="11">
        <v>-2.4766900000000001E-2</v>
      </c>
      <c r="BL847" s="11">
        <v>-3.1789199999999997E-2</v>
      </c>
      <c r="BM847" s="11">
        <v>-2.3585999999999999E-2</v>
      </c>
      <c r="BN847" s="11">
        <v>-3.1590699999999999E-2</v>
      </c>
      <c r="BO847" s="11">
        <v>-2.3144999999999999E-2</v>
      </c>
      <c r="BP847" s="11">
        <v>3.748E-4</v>
      </c>
      <c r="BQ847" s="11">
        <v>-4.2097999999999997E-3</v>
      </c>
      <c r="BR847" s="11">
        <v>-2.1621499999999998E-2</v>
      </c>
      <c r="BS847" s="11">
        <v>-2.4431600000000001E-2</v>
      </c>
      <c r="BT847" s="11">
        <v>6.9714E-3</v>
      </c>
      <c r="BU847" s="11">
        <v>1.9103800000000001E-2</v>
      </c>
      <c r="BV847" s="11">
        <v>3.8011499999999997E-2</v>
      </c>
      <c r="BW847" s="11">
        <v>1.8859299999999999E-2</v>
      </c>
      <c r="BX847" s="11">
        <v>1.6687199999999999E-2</v>
      </c>
      <c r="BY847" s="11">
        <v>-4.13E-3</v>
      </c>
      <c r="BZ847" s="11">
        <v>-2.2823800000000002E-2</v>
      </c>
      <c r="CA847" s="11">
        <v>-3.1265599999999998E-2</v>
      </c>
      <c r="CB847" s="11">
        <v>-4.3098699999999997E-2</v>
      </c>
      <c r="CC847" s="11">
        <v>-5.0371300000000001E-2</v>
      </c>
      <c r="CD847" s="11">
        <v>-3.6215600000000001E-2</v>
      </c>
      <c r="CE847" s="11">
        <v>-2.8387200000000001E-2</v>
      </c>
      <c r="CF847" s="11">
        <v>-1.5423299999999999E-2</v>
      </c>
      <c r="CG847" s="11">
        <v>-6.9129999999999999E-3</v>
      </c>
      <c r="CH847" s="11">
        <v>2.3495E-3</v>
      </c>
      <c r="CI847" s="11">
        <v>1.2027299999999999E-2</v>
      </c>
      <c r="CJ847" s="11">
        <v>2.9707000000000002E-3</v>
      </c>
      <c r="CK847" s="11">
        <v>1.4557E-2</v>
      </c>
      <c r="CL847" s="11">
        <v>2.1622999999999998E-3</v>
      </c>
      <c r="CM847" s="11">
        <v>8.6961999999999994E-3</v>
      </c>
      <c r="CN847" s="11">
        <v>3.9023000000000002E-2</v>
      </c>
      <c r="CO847" s="11">
        <v>3.6680299999999999E-2</v>
      </c>
      <c r="CP847" s="11">
        <v>1.4224799999999999E-2</v>
      </c>
      <c r="CQ847" s="11">
        <v>8.6482E-3</v>
      </c>
      <c r="CR847" s="11">
        <v>3.8784100000000002E-2</v>
      </c>
      <c r="CS847" s="11">
        <v>5.2793100000000003E-2</v>
      </c>
      <c r="CT847" s="11">
        <v>7.0656499999999997E-2</v>
      </c>
      <c r="CU847" s="11">
        <v>5.3833899999999997E-2</v>
      </c>
      <c r="CV847" s="11">
        <v>5.5486199999999999E-2</v>
      </c>
      <c r="CW847" s="11">
        <v>3.33175E-2</v>
      </c>
      <c r="CX847" s="11">
        <v>1.50268E-2</v>
      </c>
      <c r="CY847" s="11">
        <v>5.5599999999999998E-3</v>
      </c>
      <c r="CZ847" s="11">
        <v>3.2898700000000003E-2</v>
      </c>
      <c r="DA847" s="11">
        <v>3.0636E-2</v>
      </c>
      <c r="DB847" s="11">
        <v>2.8304200000000002E-2</v>
      </c>
      <c r="DC847" s="11">
        <v>2.6977899999999999E-2</v>
      </c>
      <c r="DD847" s="11">
        <v>2.4461500000000001E-2</v>
      </c>
      <c r="DE847" s="11">
        <v>2.13063E-2</v>
      </c>
      <c r="DF847" s="11">
        <v>2.2990900000000002E-2</v>
      </c>
      <c r="DG847" s="11">
        <v>2.2369300000000002E-2</v>
      </c>
      <c r="DH847" s="11">
        <v>2.1132600000000001E-2</v>
      </c>
      <c r="DI847" s="11">
        <v>2.3189299999999999E-2</v>
      </c>
      <c r="DJ847" s="11">
        <v>2.0520400000000001E-2</v>
      </c>
      <c r="DK847" s="11">
        <v>1.9358E-2</v>
      </c>
      <c r="DL847" s="11">
        <v>2.3496400000000001E-2</v>
      </c>
      <c r="DM847" s="11">
        <v>2.48594E-2</v>
      </c>
      <c r="DN847" s="11">
        <v>2.1793E-2</v>
      </c>
      <c r="DO847" s="11">
        <v>2.01111E-2</v>
      </c>
      <c r="DP847" s="11">
        <v>1.9340799999999998E-2</v>
      </c>
      <c r="DQ847" s="11">
        <v>2.0481599999999999E-2</v>
      </c>
      <c r="DR847" s="11">
        <v>1.9846800000000001E-2</v>
      </c>
      <c r="DS847" s="11">
        <v>2.12631E-2</v>
      </c>
      <c r="DT847" s="11">
        <v>2.3588100000000001E-2</v>
      </c>
      <c r="DU847" s="11">
        <v>2.2766499999999999E-2</v>
      </c>
      <c r="DV847" s="11">
        <v>2.3011500000000001E-2</v>
      </c>
      <c r="DW847" s="11">
        <v>2.2388399999999999E-2</v>
      </c>
      <c r="DX847" s="11">
        <v>0.37683030000000001</v>
      </c>
      <c r="DY847" s="11">
        <v>1.53984E-2</v>
      </c>
      <c r="DZ847" s="11">
        <v>1.7242400000000001E-2</v>
      </c>
      <c r="EA847" s="11">
        <v>52.797460000000001</v>
      </c>
      <c r="EB847" s="11">
        <v>52.669719999999998</v>
      </c>
      <c r="EC847" s="11">
        <v>54.040570000000002</v>
      </c>
      <c r="ED847" s="11">
        <v>52.733089999999997</v>
      </c>
      <c r="EE847" s="11">
        <v>51.916089999999997</v>
      </c>
      <c r="EF847" s="11">
        <v>51.597630000000002</v>
      </c>
      <c r="EG847" s="11">
        <v>51.210039999999999</v>
      </c>
      <c r="EH847" s="11">
        <v>51.098669999999998</v>
      </c>
      <c r="EI847" s="11">
        <v>52.817019999999999</v>
      </c>
      <c r="EJ847" s="11">
        <v>55.813400000000001</v>
      </c>
      <c r="EK847" s="11">
        <v>59.253219999999999</v>
      </c>
      <c r="EL847" s="11">
        <v>61.930709999999998</v>
      </c>
      <c r="EM847" s="11">
        <v>63.456339999999997</v>
      </c>
      <c r="EN847" s="11">
        <v>64.127300000000005</v>
      </c>
      <c r="EO847" s="11">
        <v>64.111919999999998</v>
      </c>
      <c r="EP847" s="11">
        <v>64.008110000000002</v>
      </c>
      <c r="EQ847" s="11">
        <v>63.44849</v>
      </c>
      <c r="ER847" s="11">
        <v>62.480580000000003</v>
      </c>
      <c r="ES847" s="11">
        <v>60.695059999999998</v>
      </c>
      <c r="ET847" s="11">
        <v>58.365679999999998</v>
      </c>
      <c r="EU847" s="11">
        <v>56.311149999999998</v>
      </c>
      <c r="EV847" s="11">
        <v>55.04665</v>
      </c>
      <c r="EW847" s="11">
        <v>54.144950000000001</v>
      </c>
      <c r="EX847" s="11">
        <v>53.383870000000002</v>
      </c>
      <c r="EY847" s="11">
        <v>0</v>
      </c>
      <c r="EZ847" s="11"/>
      <c r="FA847" s="11"/>
      <c r="FB847" s="11"/>
      <c r="FC847" s="11"/>
      <c r="FD847" s="11"/>
      <c r="FE847" s="11"/>
      <c r="FF847" s="11"/>
      <c r="FG847" s="11"/>
      <c r="FH847" s="11"/>
      <c r="FI847" s="11"/>
      <c r="FJ847" s="11"/>
      <c r="FK847" s="11"/>
      <c r="FL847" s="11"/>
      <c r="FM847" s="11"/>
      <c r="FN847" s="11"/>
      <c r="FO847" s="11"/>
      <c r="FP847" s="11"/>
      <c r="FQ847" s="11"/>
      <c r="FR847" s="11"/>
      <c r="FS847" s="11"/>
      <c r="FT847" s="11"/>
      <c r="FU847" s="11"/>
      <c r="FV847" s="11"/>
    </row>
    <row r="848" spans="1:235" x14ac:dyDescent="0.25">
      <c r="A848" t="s">
        <v>112</v>
      </c>
      <c r="B848" t="s">
        <v>142</v>
      </c>
      <c r="C848" t="s">
        <v>88</v>
      </c>
      <c r="D848" t="s">
        <v>143</v>
      </c>
      <c r="E848" s="38" t="s">
        <v>240</v>
      </c>
      <c r="F848" t="s">
        <v>105</v>
      </c>
      <c r="G848" s="11">
        <v>2311</v>
      </c>
      <c r="H848" s="11">
        <v>0.82479049999999998</v>
      </c>
      <c r="I848" s="11">
        <v>0.78313410000000006</v>
      </c>
      <c r="J848" s="11">
        <v>0.75522230000000001</v>
      </c>
      <c r="K848" s="11">
        <v>0.7393883</v>
      </c>
      <c r="L848" s="11">
        <v>0.75126059999999995</v>
      </c>
      <c r="M848" s="11">
        <v>0.77897760000000005</v>
      </c>
      <c r="N848" s="11">
        <v>0.86112929999999999</v>
      </c>
      <c r="O848" s="11">
        <v>0.1137577</v>
      </c>
      <c r="P848" s="11">
        <v>-0.93312139999999999</v>
      </c>
      <c r="Q848" s="11">
        <v>-1.7766850000000001</v>
      </c>
      <c r="R848" s="11">
        <v>-2.4398840000000002</v>
      </c>
      <c r="S848" s="11">
        <v>-2.424919</v>
      </c>
      <c r="T848" s="11">
        <v>-1.6592519999999999</v>
      </c>
      <c r="U848" s="11">
        <v>-0.57285759999999997</v>
      </c>
      <c r="V848" s="11">
        <v>-0.28429510000000002</v>
      </c>
      <c r="W848" s="11">
        <v>0.38745160000000001</v>
      </c>
      <c r="X848" s="11">
        <v>0.76893210000000001</v>
      </c>
      <c r="Y848" s="11">
        <v>1.0935630000000001</v>
      </c>
      <c r="Z848" s="11">
        <v>1.2336419999999999</v>
      </c>
      <c r="AA848" s="11">
        <v>1.211589</v>
      </c>
      <c r="AB848" s="11">
        <v>1.186436</v>
      </c>
      <c r="AC848" s="11">
        <v>1.1295740000000001</v>
      </c>
      <c r="AD848" s="11">
        <v>0.98132229999999998</v>
      </c>
      <c r="AE848" s="11">
        <v>0.80732610000000005</v>
      </c>
      <c r="AF848" s="11">
        <v>-0.16084699999999999</v>
      </c>
      <c r="AG848" s="11">
        <v>-0.15762429999999999</v>
      </c>
      <c r="AH848" s="11">
        <v>-0.1340797</v>
      </c>
      <c r="AI848" s="11">
        <v>-0.12103949999999999</v>
      </c>
      <c r="AJ848" s="11">
        <v>-0.1001505</v>
      </c>
      <c r="AK848" s="11">
        <v>-8.4908399999999995E-2</v>
      </c>
      <c r="AL848" s="11">
        <v>-7.7955899999999995E-2</v>
      </c>
      <c r="AM848" s="11">
        <v>-6.53165E-2</v>
      </c>
      <c r="AN848" s="11">
        <v>-6.8642700000000001E-2</v>
      </c>
      <c r="AO848" s="11">
        <v>-5.9520200000000002E-2</v>
      </c>
      <c r="AP848" s="11">
        <v>-6.5086900000000003E-2</v>
      </c>
      <c r="AQ848" s="11">
        <v>-5.7157199999999998E-2</v>
      </c>
      <c r="AR848" s="11">
        <v>-3.9056899999999999E-2</v>
      </c>
      <c r="AS848" s="11">
        <v>-4.65244E-2</v>
      </c>
      <c r="AT848" s="11">
        <v>-5.9695199999999997E-2</v>
      </c>
      <c r="AU848" s="11">
        <v>-5.7641299999999999E-2</v>
      </c>
      <c r="AV848" s="11">
        <v>-2.51521E-2</v>
      </c>
      <c r="AW848" s="11">
        <v>-1.7669399999999998E-2</v>
      </c>
      <c r="AX848" s="11">
        <v>3.8057E-3</v>
      </c>
      <c r="AY848" s="11">
        <v>-1.6132000000000001E-2</v>
      </c>
      <c r="AZ848" s="11">
        <v>-2.3872600000000001E-2</v>
      </c>
      <c r="BA848" s="11">
        <v>-4.2803099999999997E-2</v>
      </c>
      <c r="BB848" s="11">
        <v>-6.5301700000000004E-2</v>
      </c>
      <c r="BC848" s="11">
        <v>-7.3518700000000006E-2</v>
      </c>
      <c r="BD848" s="11">
        <v>-0.10322340000000001</v>
      </c>
      <c r="BE848" s="11">
        <v>-0.1048365</v>
      </c>
      <c r="BF848" s="11">
        <v>-8.5272799999999996E-2</v>
      </c>
      <c r="BG848" s="11">
        <v>-7.4737799999999993E-2</v>
      </c>
      <c r="BH848" s="11">
        <v>-5.7972599999999999E-2</v>
      </c>
      <c r="BI848" s="11">
        <v>-4.7901100000000002E-2</v>
      </c>
      <c r="BJ848" s="11">
        <v>-3.8008699999999999E-2</v>
      </c>
      <c r="BK848" s="11">
        <v>-2.7167699999999999E-2</v>
      </c>
      <c r="BL848" s="11">
        <v>-3.3435199999999998E-2</v>
      </c>
      <c r="BM848" s="11">
        <v>-2.0631E-2</v>
      </c>
      <c r="BN848" s="11">
        <v>-3.0388800000000001E-2</v>
      </c>
      <c r="BO848" s="11">
        <v>-2.3833300000000002E-2</v>
      </c>
      <c r="BP848" s="11">
        <v>1.2795E-3</v>
      </c>
      <c r="BQ848" s="11">
        <v>-3.8968000000000002E-3</v>
      </c>
      <c r="BR848" s="11">
        <v>-2.1553800000000001E-2</v>
      </c>
      <c r="BS848" s="11">
        <v>-2.2377500000000002E-2</v>
      </c>
      <c r="BT848" s="11">
        <v>7.9285999999999992E-3</v>
      </c>
      <c r="BU848" s="11">
        <v>1.7233100000000001E-2</v>
      </c>
      <c r="BV848" s="11">
        <v>3.7611800000000001E-2</v>
      </c>
      <c r="BW848" s="11">
        <v>1.9988300000000001E-2</v>
      </c>
      <c r="BX848" s="11">
        <v>1.59299E-2</v>
      </c>
      <c r="BY848" s="11">
        <v>-5.1129000000000001E-3</v>
      </c>
      <c r="BZ848" s="11">
        <v>-2.69445E-2</v>
      </c>
      <c r="CA848" s="11">
        <v>-3.5630799999999997E-2</v>
      </c>
      <c r="CB848" s="11">
        <v>-4.5599899999999999E-2</v>
      </c>
      <c r="CC848" s="11">
        <v>-5.2048700000000003E-2</v>
      </c>
      <c r="CD848" s="11">
        <v>-3.6465900000000002E-2</v>
      </c>
      <c r="CE848" s="11">
        <v>-2.8435999999999999E-2</v>
      </c>
      <c r="CF848" s="11">
        <v>-1.5794699999999998E-2</v>
      </c>
      <c r="CG848" s="11">
        <v>-1.08938E-2</v>
      </c>
      <c r="CH848" s="11">
        <v>1.9384999999999999E-3</v>
      </c>
      <c r="CI848" s="11">
        <v>1.09812E-2</v>
      </c>
      <c r="CJ848" s="11">
        <v>1.7722E-3</v>
      </c>
      <c r="CK848" s="11">
        <v>1.8258300000000002E-2</v>
      </c>
      <c r="CL848" s="11">
        <v>4.3093000000000003E-3</v>
      </c>
      <c r="CM848" s="11">
        <v>9.4906999999999995E-3</v>
      </c>
      <c r="CN848" s="11">
        <v>4.1615899999999997E-2</v>
      </c>
      <c r="CO848" s="11">
        <v>3.8730800000000003E-2</v>
      </c>
      <c r="CP848" s="11">
        <v>1.65877E-2</v>
      </c>
      <c r="CQ848" s="11">
        <v>1.28863E-2</v>
      </c>
      <c r="CR848" s="11">
        <v>4.1009299999999999E-2</v>
      </c>
      <c r="CS848" s="11">
        <v>5.21357E-2</v>
      </c>
      <c r="CT848" s="11">
        <v>7.1417999999999995E-2</v>
      </c>
      <c r="CU848" s="11">
        <v>5.6108600000000002E-2</v>
      </c>
      <c r="CV848" s="11">
        <v>5.5732499999999997E-2</v>
      </c>
      <c r="CW848" s="11">
        <v>3.2577299999999997E-2</v>
      </c>
      <c r="CX848" s="11">
        <v>1.1412800000000001E-2</v>
      </c>
      <c r="CY848" s="11">
        <v>2.2571000000000002E-3</v>
      </c>
      <c r="CZ848" s="11">
        <v>3.5032599999999997E-2</v>
      </c>
      <c r="DA848" s="11">
        <v>3.2092700000000002E-2</v>
      </c>
      <c r="DB848" s="11">
        <v>2.9672500000000001E-2</v>
      </c>
      <c r="DC848" s="11">
        <v>2.8149500000000001E-2</v>
      </c>
      <c r="DD848" s="11">
        <v>2.56423E-2</v>
      </c>
      <c r="DE848" s="11">
        <v>2.2498799999999999E-2</v>
      </c>
      <c r="DF848" s="11">
        <v>2.4286200000000001E-2</v>
      </c>
      <c r="DG848" s="11">
        <v>2.31928E-2</v>
      </c>
      <c r="DH848" s="11">
        <v>2.1404599999999999E-2</v>
      </c>
      <c r="DI848" s="11">
        <v>2.3643000000000001E-2</v>
      </c>
      <c r="DJ848" s="11">
        <v>2.1094999999999999E-2</v>
      </c>
      <c r="DK848" s="11">
        <v>2.02595E-2</v>
      </c>
      <c r="DL848" s="11">
        <v>2.4522800000000001E-2</v>
      </c>
      <c r="DM848" s="11">
        <v>2.59157E-2</v>
      </c>
      <c r="DN848" s="11">
        <v>2.3188400000000001E-2</v>
      </c>
      <c r="DO848" s="11">
        <v>2.14389E-2</v>
      </c>
      <c r="DP848" s="11">
        <v>2.01116E-2</v>
      </c>
      <c r="DQ848" s="11">
        <v>2.1219200000000001E-2</v>
      </c>
      <c r="DR848" s="11">
        <v>2.05527E-2</v>
      </c>
      <c r="DS848" s="11">
        <v>2.1959599999999999E-2</v>
      </c>
      <c r="DT848" s="11">
        <v>2.41982E-2</v>
      </c>
      <c r="DU848" s="11">
        <v>2.2914E-2</v>
      </c>
      <c r="DV848" s="11">
        <v>2.33195E-2</v>
      </c>
      <c r="DW848" s="11">
        <v>2.3034200000000001E-2</v>
      </c>
      <c r="DX848" s="11">
        <v>0.39154739999999999</v>
      </c>
      <c r="DY848" s="11">
        <v>1.5860099999999999E-2</v>
      </c>
      <c r="DZ848" s="11">
        <v>1.77918E-2</v>
      </c>
      <c r="EA848" s="11">
        <v>53.244610000000002</v>
      </c>
      <c r="EB848" s="11">
        <v>53.818809999999999</v>
      </c>
      <c r="EC848" s="11">
        <v>52.072040000000001</v>
      </c>
      <c r="ED848" s="11">
        <v>51.352890000000002</v>
      </c>
      <c r="EE848" s="11">
        <v>50.450389999999999</v>
      </c>
      <c r="EF848" s="11">
        <v>50.018979999999999</v>
      </c>
      <c r="EG848" s="11">
        <v>49.705350000000003</v>
      </c>
      <c r="EH848" s="11">
        <v>50.645389999999999</v>
      </c>
      <c r="EI848" s="11">
        <v>54.965490000000003</v>
      </c>
      <c r="EJ848" s="11">
        <v>59.047449999999998</v>
      </c>
      <c r="EK848" s="11">
        <v>61.614750000000001</v>
      </c>
      <c r="EL848" s="11">
        <v>63.207070000000002</v>
      </c>
      <c r="EM848" s="11">
        <v>63.807160000000003</v>
      </c>
      <c r="EN848" s="11">
        <v>63.010350000000003</v>
      </c>
      <c r="EO848" s="11">
        <v>60.995249999999999</v>
      </c>
      <c r="EP848" s="11">
        <v>59.823120000000003</v>
      </c>
      <c r="EQ848" s="11">
        <v>57.999139999999997</v>
      </c>
      <c r="ER848" s="11">
        <v>57.166519999999998</v>
      </c>
      <c r="ES848" s="11">
        <v>55.195860000000003</v>
      </c>
      <c r="ET848" s="11">
        <v>54.52675</v>
      </c>
      <c r="EU848" s="11">
        <v>53.880929999999999</v>
      </c>
      <c r="EV848" s="11">
        <v>54.380499999999998</v>
      </c>
      <c r="EW848" s="11">
        <v>54.377479999999998</v>
      </c>
      <c r="EX848" s="11">
        <v>53.710090000000001</v>
      </c>
      <c r="EY848" s="11">
        <v>0</v>
      </c>
      <c r="EZ848" s="11"/>
      <c r="FA848" s="11"/>
      <c r="FB848" s="11"/>
      <c r="FC848" s="11"/>
      <c r="FD848" s="11"/>
      <c r="FE848" s="11"/>
      <c r="FF848" s="11"/>
      <c r="FG848" s="11"/>
      <c r="FH848" s="11"/>
      <c r="FI848" s="11"/>
      <c r="FJ848" s="11"/>
      <c r="FK848" s="11"/>
      <c r="FL848" s="11"/>
      <c r="FM848" s="11"/>
      <c r="FN848" s="11"/>
      <c r="FO848" s="11"/>
      <c r="FP848" s="11"/>
      <c r="FQ848" s="11"/>
      <c r="FR848" s="11"/>
      <c r="FS848" s="11"/>
      <c r="FT848" s="11"/>
      <c r="FU848" s="11"/>
      <c r="FV848" s="11"/>
    </row>
    <row r="849" spans="1:235" x14ac:dyDescent="0.25">
      <c r="A849" t="s">
        <v>112</v>
      </c>
      <c r="B849" t="s">
        <v>142</v>
      </c>
      <c r="C849" t="s">
        <v>0</v>
      </c>
      <c r="D849" t="s">
        <v>143</v>
      </c>
      <c r="E849" s="38" t="s">
        <v>240</v>
      </c>
      <c r="F849" t="s">
        <v>105</v>
      </c>
      <c r="G849" s="11">
        <v>2311</v>
      </c>
      <c r="H849" s="11">
        <v>1.906091</v>
      </c>
      <c r="I849" s="11">
        <v>1.809823</v>
      </c>
      <c r="J849" s="11">
        <v>1.7453190000000001</v>
      </c>
      <c r="K849" s="11">
        <v>1.708726</v>
      </c>
      <c r="L849" s="11">
        <v>1.7361629999999999</v>
      </c>
      <c r="M849" s="11">
        <v>1.800217</v>
      </c>
      <c r="N849" s="11">
        <v>1.99007</v>
      </c>
      <c r="O849" s="11">
        <v>0.26289400000000002</v>
      </c>
      <c r="P849" s="11">
        <v>-2.156444</v>
      </c>
      <c r="Q849" s="11">
        <v>-4.1059200000000002</v>
      </c>
      <c r="R849" s="11">
        <v>-5.6385719999999999</v>
      </c>
      <c r="S849" s="11">
        <v>-5.6039890000000003</v>
      </c>
      <c r="T849" s="11">
        <v>-3.8345310000000001</v>
      </c>
      <c r="U849" s="11">
        <v>-1.323874</v>
      </c>
      <c r="V849" s="11">
        <v>-0.65700610000000004</v>
      </c>
      <c r="W849" s="11">
        <v>0.8954008</v>
      </c>
      <c r="X849" s="11">
        <v>1.777002</v>
      </c>
      <c r="Y849" s="11">
        <v>2.5272250000000001</v>
      </c>
      <c r="Z849" s="11">
        <v>2.850946</v>
      </c>
      <c r="AA849" s="11">
        <v>2.799982</v>
      </c>
      <c r="AB849" s="11">
        <v>2.741854</v>
      </c>
      <c r="AC849" s="11">
        <v>2.610446</v>
      </c>
      <c r="AD849" s="11">
        <v>2.267836</v>
      </c>
      <c r="AE849" s="11">
        <v>1.865731</v>
      </c>
      <c r="AF849" s="11">
        <v>-0.37171749999999998</v>
      </c>
      <c r="AG849" s="11">
        <v>-0.36426979999999998</v>
      </c>
      <c r="AH849" s="11">
        <v>-0.30985810000000003</v>
      </c>
      <c r="AI849" s="11">
        <v>-0.27972239999999998</v>
      </c>
      <c r="AJ849" s="11">
        <v>-0.23144780000000001</v>
      </c>
      <c r="AK849" s="11">
        <v>-0.19622329999999999</v>
      </c>
      <c r="AL849" s="11">
        <v>-0.18015610000000001</v>
      </c>
      <c r="AM849" s="11">
        <v>-0.15094650000000001</v>
      </c>
      <c r="AN849" s="11">
        <v>-0.1586332</v>
      </c>
      <c r="AO849" s="11">
        <v>-0.13755120000000001</v>
      </c>
      <c r="AP849" s="11">
        <v>-0.15041589999999999</v>
      </c>
      <c r="AQ849" s="11">
        <v>-0.13209029999999999</v>
      </c>
      <c r="AR849" s="11">
        <v>-9.0260599999999996E-2</v>
      </c>
      <c r="AS849" s="11">
        <v>-0.1075179</v>
      </c>
      <c r="AT849" s="11">
        <v>-0.13795569999999999</v>
      </c>
      <c r="AU849" s="11">
        <v>-0.1332091</v>
      </c>
      <c r="AV849" s="11">
        <v>-5.8126499999999998E-2</v>
      </c>
      <c r="AW849" s="11">
        <v>-4.0834000000000002E-2</v>
      </c>
      <c r="AX849" s="11">
        <v>8.7951000000000001E-3</v>
      </c>
      <c r="AY849" s="11">
        <v>-3.7281099999999998E-2</v>
      </c>
      <c r="AZ849" s="11">
        <v>-5.5169700000000002E-2</v>
      </c>
      <c r="BA849" s="11">
        <v>-9.8917900000000003E-2</v>
      </c>
      <c r="BB849" s="11">
        <v>-0.1509122</v>
      </c>
      <c r="BC849" s="11">
        <v>-0.16990169999999999</v>
      </c>
      <c r="BD849" s="11">
        <v>-0.23854939999999999</v>
      </c>
      <c r="BE849" s="11">
        <v>-0.2422772</v>
      </c>
      <c r="BF849" s="11">
        <v>-0.1970654</v>
      </c>
      <c r="BG849" s="11">
        <v>-0.17271900000000001</v>
      </c>
      <c r="BH849" s="11">
        <v>-0.1339747</v>
      </c>
      <c r="BI849" s="11">
        <v>-0.1106994</v>
      </c>
      <c r="BJ849" s="11">
        <v>-8.7838100000000002E-2</v>
      </c>
      <c r="BK849" s="11">
        <v>-6.2784499999999993E-2</v>
      </c>
      <c r="BL849" s="11">
        <v>-7.7268799999999999E-2</v>
      </c>
      <c r="BM849" s="11">
        <v>-4.7678100000000001E-2</v>
      </c>
      <c r="BN849" s="11">
        <v>-7.0228600000000002E-2</v>
      </c>
      <c r="BO849" s="11">
        <v>-5.5078700000000001E-2</v>
      </c>
      <c r="BP849" s="11">
        <v>2.9569000000000002E-3</v>
      </c>
      <c r="BQ849" s="11">
        <v>-9.0056000000000008E-3</v>
      </c>
      <c r="BR849" s="11">
        <v>-4.9810699999999999E-2</v>
      </c>
      <c r="BS849" s="11">
        <v>-5.1714499999999997E-2</v>
      </c>
      <c r="BT849" s="11">
        <v>1.8322999999999999E-2</v>
      </c>
      <c r="BU849" s="11">
        <v>3.9825800000000001E-2</v>
      </c>
      <c r="BV849" s="11">
        <v>8.6920999999999998E-2</v>
      </c>
      <c r="BW849" s="11">
        <v>4.6192999999999998E-2</v>
      </c>
      <c r="BX849" s="11">
        <v>3.6814100000000002E-2</v>
      </c>
      <c r="BY849" s="11">
        <v>-1.1815900000000001E-2</v>
      </c>
      <c r="BZ849" s="11">
        <v>-6.22686E-2</v>
      </c>
      <c r="CA849" s="11">
        <v>-8.2342799999999994E-2</v>
      </c>
      <c r="CB849" s="11">
        <v>-0.1053813</v>
      </c>
      <c r="CC849" s="11">
        <v>-0.12028460000000001</v>
      </c>
      <c r="CD849" s="11">
        <v>-8.4272700000000006E-2</v>
      </c>
      <c r="CE849" s="11">
        <v>-6.5715700000000002E-2</v>
      </c>
      <c r="CF849" s="11">
        <v>-3.6501600000000002E-2</v>
      </c>
      <c r="CG849" s="11">
        <v>-2.51755E-2</v>
      </c>
      <c r="CH849" s="11">
        <v>4.4799000000000002E-3</v>
      </c>
      <c r="CI849" s="11">
        <v>2.5377400000000001E-2</v>
      </c>
      <c r="CJ849" s="11">
        <v>4.0955999999999996E-3</v>
      </c>
      <c r="CK849" s="11">
        <v>4.21949E-2</v>
      </c>
      <c r="CL849" s="11">
        <v>9.9586999999999992E-3</v>
      </c>
      <c r="CM849" s="11">
        <v>2.1932900000000002E-2</v>
      </c>
      <c r="CN849" s="11">
        <v>9.6174300000000004E-2</v>
      </c>
      <c r="CO849" s="11">
        <v>8.9506799999999997E-2</v>
      </c>
      <c r="CP849" s="11">
        <v>3.8334199999999999E-2</v>
      </c>
      <c r="CQ849" s="11">
        <v>2.97802E-2</v>
      </c>
      <c r="CR849" s="11">
        <v>9.4772499999999996E-2</v>
      </c>
      <c r="CS849" s="11">
        <v>0.1204856</v>
      </c>
      <c r="CT849" s="11">
        <v>0.1650469</v>
      </c>
      <c r="CU849" s="11">
        <v>0.129667</v>
      </c>
      <c r="CV849" s="11">
        <v>0.12879779999999999</v>
      </c>
      <c r="CW849" s="11">
        <v>7.5286199999999998E-2</v>
      </c>
      <c r="CX849" s="11">
        <v>2.63749E-2</v>
      </c>
      <c r="CY849" s="11">
        <v>5.2161000000000004E-3</v>
      </c>
      <c r="CZ849" s="11">
        <v>8.0960400000000002E-2</v>
      </c>
      <c r="DA849" s="11">
        <v>7.4166200000000002E-2</v>
      </c>
      <c r="DB849" s="11">
        <v>6.8573099999999998E-2</v>
      </c>
      <c r="DC849" s="11">
        <v>6.5053399999999997E-2</v>
      </c>
      <c r="DD849" s="11">
        <v>5.9259399999999997E-2</v>
      </c>
      <c r="DE849" s="11">
        <v>5.1994800000000001E-2</v>
      </c>
      <c r="DF849" s="11">
        <v>5.6125399999999999E-2</v>
      </c>
      <c r="DG849" s="11">
        <v>5.3598699999999999E-2</v>
      </c>
      <c r="DH849" s="11">
        <v>4.9466000000000003E-2</v>
      </c>
      <c r="DI849" s="11">
        <v>5.4638899999999997E-2</v>
      </c>
      <c r="DJ849" s="11">
        <v>4.8750399999999999E-2</v>
      </c>
      <c r="DK849" s="11">
        <v>4.6819699999999999E-2</v>
      </c>
      <c r="DL849" s="11">
        <v>5.6672199999999999E-2</v>
      </c>
      <c r="DM849" s="11">
        <v>5.9891300000000001E-2</v>
      </c>
      <c r="DN849" s="11">
        <v>5.3588299999999998E-2</v>
      </c>
      <c r="DO849" s="11">
        <v>4.9545199999999998E-2</v>
      </c>
      <c r="DP849" s="11">
        <v>4.6477999999999998E-2</v>
      </c>
      <c r="DQ849" s="11">
        <v>4.9037699999999997E-2</v>
      </c>
      <c r="DR849" s="11">
        <v>4.7497200000000003E-2</v>
      </c>
      <c r="DS849" s="11">
        <v>5.0748599999999998E-2</v>
      </c>
      <c r="DT849" s="11">
        <v>5.5922100000000002E-2</v>
      </c>
      <c r="DU849" s="11">
        <v>5.2954300000000003E-2</v>
      </c>
      <c r="DV849" s="11">
        <v>5.3891500000000002E-2</v>
      </c>
      <c r="DW849" s="11">
        <v>5.3232000000000002E-2</v>
      </c>
      <c r="DX849" s="11">
        <v>0.90486610000000001</v>
      </c>
      <c r="DY849" s="11">
        <v>3.66526E-2</v>
      </c>
      <c r="DZ849" s="11">
        <v>4.1116800000000002E-2</v>
      </c>
      <c r="EA849" s="11">
        <v>53.244610000000002</v>
      </c>
      <c r="EB849" s="11">
        <v>53.818809999999999</v>
      </c>
      <c r="EC849" s="11">
        <v>52.072040000000001</v>
      </c>
      <c r="ED849" s="11">
        <v>51.352890000000002</v>
      </c>
      <c r="EE849" s="11">
        <v>50.450389999999999</v>
      </c>
      <c r="EF849" s="11">
        <v>50.018979999999999</v>
      </c>
      <c r="EG849" s="11">
        <v>49.705350000000003</v>
      </c>
      <c r="EH849" s="11">
        <v>50.645389999999999</v>
      </c>
      <c r="EI849" s="11">
        <v>54.965490000000003</v>
      </c>
      <c r="EJ849" s="11">
        <v>59.047449999999998</v>
      </c>
      <c r="EK849" s="11">
        <v>61.614750000000001</v>
      </c>
      <c r="EL849" s="11">
        <v>63.207070000000002</v>
      </c>
      <c r="EM849" s="11">
        <v>63.807160000000003</v>
      </c>
      <c r="EN849" s="11">
        <v>63.010350000000003</v>
      </c>
      <c r="EO849" s="11">
        <v>60.995249999999999</v>
      </c>
      <c r="EP849" s="11">
        <v>59.823120000000003</v>
      </c>
      <c r="EQ849" s="11">
        <v>57.999139999999997</v>
      </c>
      <c r="ER849" s="11">
        <v>57.166519999999998</v>
      </c>
      <c r="ES849" s="11">
        <v>55.195860000000003</v>
      </c>
      <c r="ET849" s="11">
        <v>54.52675</v>
      </c>
      <c r="EU849" s="11">
        <v>53.880929999999999</v>
      </c>
      <c r="EV849" s="11">
        <v>54.380499999999998</v>
      </c>
      <c r="EW849" s="11">
        <v>54.377479999999998</v>
      </c>
      <c r="EX849" s="11">
        <v>53.710090000000001</v>
      </c>
      <c r="EY849" s="11">
        <v>0</v>
      </c>
      <c r="EZ849" s="11"/>
      <c r="FA849" s="11"/>
      <c r="FB849" s="11"/>
      <c r="FC849" s="11"/>
      <c r="FD849" s="11"/>
      <c r="FE849" s="11"/>
      <c r="FF849" s="11"/>
      <c r="FG849" s="11"/>
      <c r="FH849" s="11"/>
      <c r="FI849" s="11"/>
      <c r="FJ849" s="11"/>
      <c r="FK849" s="11"/>
      <c r="FL849" s="11"/>
      <c r="FM849" s="11"/>
      <c r="FN849" s="11"/>
      <c r="FO849" s="11"/>
      <c r="FP849" s="11"/>
      <c r="FQ849" s="11"/>
      <c r="FR849" s="11"/>
      <c r="FS849" s="11"/>
      <c r="FT849" s="11"/>
      <c r="FU849" s="11"/>
      <c r="FV849" s="11"/>
    </row>
    <row r="850" spans="1:235" x14ac:dyDescent="0.25">
      <c r="A850" t="s">
        <v>112</v>
      </c>
      <c r="B850" t="s">
        <v>142</v>
      </c>
      <c r="C850" t="s">
        <v>88</v>
      </c>
      <c r="D850" t="s">
        <v>143</v>
      </c>
      <c r="E850" s="38" t="s">
        <v>124</v>
      </c>
      <c r="F850" t="s">
        <v>105</v>
      </c>
      <c r="G850" s="11">
        <v>2138</v>
      </c>
      <c r="H850" s="11">
        <v>0.95971450000000003</v>
      </c>
      <c r="I850" s="11">
        <v>0.89779200000000003</v>
      </c>
      <c r="J850" s="11">
        <v>0.82855179999999995</v>
      </c>
      <c r="K850" s="11">
        <v>0.78867310000000002</v>
      </c>
      <c r="L850" s="11">
        <v>0.76944420000000002</v>
      </c>
      <c r="M850" s="11">
        <v>0.76036199999999998</v>
      </c>
      <c r="N850" s="11">
        <v>0.71995010000000004</v>
      </c>
      <c r="O850" s="11">
        <v>0.49353350000000001</v>
      </c>
      <c r="P850" s="11">
        <v>3.8572700000000001E-2</v>
      </c>
      <c r="Q850" s="11">
        <v>-0.61339860000000002</v>
      </c>
      <c r="R850" s="11">
        <v>-1.416512</v>
      </c>
      <c r="S850" s="11">
        <v>-2.1923710000000001</v>
      </c>
      <c r="T850" s="11">
        <v>-2.7536719999999999</v>
      </c>
      <c r="U850" s="11">
        <v>-2.9470589999999999</v>
      </c>
      <c r="V850" s="11">
        <v>-2.8210069999999998</v>
      </c>
      <c r="W850" s="11">
        <v>-2.349148</v>
      </c>
      <c r="X850" s="11">
        <v>-1.5124770000000001</v>
      </c>
      <c r="Y850" s="11">
        <v>-0.43684879999999998</v>
      </c>
      <c r="Z850" s="11">
        <v>0.50843039999999995</v>
      </c>
      <c r="AA850" s="11">
        <v>1.0028600000000001</v>
      </c>
      <c r="AB850" s="11">
        <v>1.081359</v>
      </c>
      <c r="AC850" s="11">
        <v>1.078419</v>
      </c>
      <c r="AD850" s="11">
        <v>1.007695</v>
      </c>
      <c r="AE850" s="11">
        <v>0.87232359999999998</v>
      </c>
      <c r="AF850" s="11">
        <v>-0.1698016</v>
      </c>
      <c r="AG850" s="11">
        <v>-0.16907800000000001</v>
      </c>
      <c r="AH850" s="11">
        <v>-0.15026439999999999</v>
      </c>
      <c r="AI850" s="11">
        <v>-0.1178297</v>
      </c>
      <c r="AJ850" s="11">
        <v>-7.66289E-2</v>
      </c>
      <c r="AK850" s="11">
        <v>-5.4706699999999997E-2</v>
      </c>
      <c r="AL850" s="11">
        <v>-3.6027900000000002E-2</v>
      </c>
      <c r="AM850" s="11">
        <v>-2.7767799999999999E-2</v>
      </c>
      <c r="AN850" s="11">
        <v>-2.6572599999999998E-2</v>
      </c>
      <c r="AO850" s="11">
        <v>-3.1971100000000002E-2</v>
      </c>
      <c r="AP850" s="11">
        <v>-3.7485499999999998E-2</v>
      </c>
      <c r="AQ850" s="11">
        <v>-2.5324699999999999E-2</v>
      </c>
      <c r="AR850" s="11">
        <v>-3.5271299999999998E-2</v>
      </c>
      <c r="AS850" s="11">
        <v>-2.7764500000000001E-2</v>
      </c>
      <c r="AT850" s="11">
        <v>-2.34527E-2</v>
      </c>
      <c r="AU850" s="11">
        <v>-1.3279900000000001E-2</v>
      </c>
      <c r="AV850" s="11">
        <v>3.4810000000000002E-3</v>
      </c>
      <c r="AW850" s="11">
        <v>-5.2303000000000002E-3</v>
      </c>
      <c r="AX850" s="11">
        <v>3.1266000000000002E-3</v>
      </c>
      <c r="AY850" s="11">
        <v>-2.8906000000000001E-2</v>
      </c>
      <c r="AZ850" s="11">
        <v>-4.8980900000000001E-2</v>
      </c>
      <c r="BA850" s="11">
        <v>-5.5316999999999998E-2</v>
      </c>
      <c r="BB850" s="11">
        <v>-4.27214E-2</v>
      </c>
      <c r="BC850" s="11">
        <v>-5.4196399999999999E-2</v>
      </c>
      <c r="BD850" s="11">
        <v>-0.109138</v>
      </c>
      <c r="BE850" s="11">
        <v>-0.1100569</v>
      </c>
      <c r="BF850" s="11">
        <v>-9.7875900000000002E-2</v>
      </c>
      <c r="BG850" s="11">
        <v>-7.2499800000000003E-2</v>
      </c>
      <c r="BH850" s="11">
        <v>-4.0650699999999998E-2</v>
      </c>
      <c r="BI850" s="11">
        <v>-2.2809599999999999E-2</v>
      </c>
      <c r="BJ850" s="11">
        <v>-4.1555999999999997E-3</v>
      </c>
      <c r="BK850" s="11">
        <v>9.1572000000000008E-3</v>
      </c>
      <c r="BL850" s="11">
        <v>2.9648999999999999E-3</v>
      </c>
      <c r="BM850" s="11">
        <v>-8.8130000000000001E-4</v>
      </c>
      <c r="BN850" s="11">
        <v>-5.1193999999999996E-3</v>
      </c>
      <c r="BO850" s="11">
        <v>9.1488000000000003E-3</v>
      </c>
      <c r="BP850" s="11">
        <v>4.0790999999999996E-3</v>
      </c>
      <c r="BQ850" s="11">
        <v>1.18923E-2</v>
      </c>
      <c r="BR850" s="11">
        <v>1.7077700000000001E-2</v>
      </c>
      <c r="BS850" s="11">
        <v>2.90382E-2</v>
      </c>
      <c r="BT850" s="11">
        <v>4.5832299999999999E-2</v>
      </c>
      <c r="BU850" s="11">
        <v>3.8027199999999997E-2</v>
      </c>
      <c r="BV850" s="11">
        <v>3.4243900000000001E-2</v>
      </c>
      <c r="BW850" s="11">
        <v>2.6697000000000001E-3</v>
      </c>
      <c r="BX850" s="11">
        <v>-1.7268499999999999E-2</v>
      </c>
      <c r="BY850" s="11">
        <v>-2.5659999999999999E-2</v>
      </c>
      <c r="BZ850" s="11">
        <v>-1.3975400000000001E-2</v>
      </c>
      <c r="CA850" s="11">
        <v>-2.5223099999999998E-2</v>
      </c>
      <c r="CB850" s="11">
        <v>-4.8474299999999998E-2</v>
      </c>
      <c r="CC850" s="11">
        <v>-5.1035900000000002E-2</v>
      </c>
      <c r="CD850" s="11">
        <v>-4.5487399999999997E-2</v>
      </c>
      <c r="CE850" s="11">
        <v>-2.7169800000000001E-2</v>
      </c>
      <c r="CF850" s="11">
        <v>-4.6724000000000002E-3</v>
      </c>
      <c r="CG850" s="11">
        <v>9.0874000000000007E-3</v>
      </c>
      <c r="CH850" s="11">
        <v>2.77167E-2</v>
      </c>
      <c r="CI850" s="11">
        <v>4.6082199999999997E-2</v>
      </c>
      <c r="CJ850" s="11">
        <v>3.2502499999999997E-2</v>
      </c>
      <c r="CK850" s="11">
        <v>3.0208599999999999E-2</v>
      </c>
      <c r="CL850" s="11">
        <v>2.7246699999999999E-2</v>
      </c>
      <c r="CM850" s="11">
        <v>4.3622300000000003E-2</v>
      </c>
      <c r="CN850" s="11">
        <v>4.3429500000000003E-2</v>
      </c>
      <c r="CO850" s="11">
        <v>5.1549200000000003E-2</v>
      </c>
      <c r="CP850" s="11">
        <v>5.7608100000000002E-2</v>
      </c>
      <c r="CQ850" s="11">
        <v>7.1356299999999998E-2</v>
      </c>
      <c r="CR850" s="11">
        <v>8.8183600000000001E-2</v>
      </c>
      <c r="CS850" s="11">
        <v>8.1284700000000001E-2</v>
      </c>
      <c r="CT850" s="11">
        <v>6.5361100000000005E-2</v>
      </c>
      <c r="CU850" s="11">
        <v>3.4245400000000002E-2</v>
      </c>
      <c r="CV850" s="11">
        <v>1.44438E-2</v>
      </c>
      <c r="CW850" s="11">
        <v>3.9969000000000003E-3</v>
      </c>
      <c r="CX850" s="11">
        <v>1.47706E-2</v>
      </c>
      <c r="CY850" s="11">
        <v>3.7501000000000001E-3</v>
      </c>
      <c r="CZ850" s="11">
        <v>3.6880900000000001E-2</v>
      </c>
      <c r="DA850" s="11">
        <v>3.5882299999999999E-2</v>
      </c>
      <c r="DB850" s="11">
        <v>3.1850000000000003E-2</v>
      </c>
      <c r="DC850" s="11">
        <v>2.7558699999999998E-2</v>
      </c>
      <c r="DD850" s="11">
        <v>2.1873199999999999E-2</v>
      </c>
      <c r="DE850" s="11">
        <v>1.9392E-2</v>
      </c>
      <c r="DF850" s="11">
        <v>1.9376999999999998E-2</v>
      </c>
      <c r="DG850" s="11">
        <v>2.2448800000000001E-2</v>
      </c>
      <c r="DH850" s="11">
        <v>1.7957600000000001E-2</v>
      </c>
      <c r="DI850" s="11">
        <v>1.8901299999999999E-2</v>
      </c>
      <c r="DJ850" s="11">
        <v>1.9677199999999999E-2</v>
      </c>
      <c r="DK850" s="11">
        <v>2.0958399999999999E-2</v>
      </c>
      <c r="DL850" s="11">
        <v>2.3923300000000002E-2</v>
      </c>
      <c r="DM850" s="11">
        <v>2.4109700000000001E-2</v>
      </c>
      <c r="DN850" s="11">
        <v>2.4640700000000001E-2</v>
      </c>
      <c r="DO850" s="11">
        <v>2.57276E-2</v>
      </c>
      <c r="DP850" s="11">
        <v>2.5747800000000001E-2</v>
      </c>
      <c r="DQ850" s="11">
        <v>2.6298700000000001E-2</v>
      </c>
      <c r="DR850" s="11">
        <v>1.8918000000000001E-2</v>
      </c>
      <c r="DS850" s="11">
        <v>1.9196600000000001E-2</v>
      </c>
      <c r="DT850" s="11">
        <v>1.92798E-2</v>
      </c>
      <c r="DU850" s="11">
        <v>1.80301E-2</v>
      </c>
      <c r="DV850" s="11">
        <v>1.74763E-2</v>
      </c>
      <c r="DW850" s="11">
        <v>1.7614500000000002E-2</v>
      </c>
      <c r="DX850" s="11">
        <v>0.37738690000000003</v>
      </c>
      <c r="DY850" s="11">
        <v>1.37594E-2</v>
      </c>
      <c r="DZ850" s="11">
        <v>1.84368E-2</v>
      </c>
      <c r="EA850" s="11">
        <v>58.43318</v>
      </c>
      <c r="EB850" s="11">
        <v>58.112859999999998</v>
      </c>
      <c r="EC850" s="11">
        <v>59.28736</v>
      </c>
      <c r="ED850" s="11">
        <v>58.67521</v>
      </c>
      <c r="EE850" s="11">
        <v>58.198520000000002</v>
      </c>
      <c r="EF850" s="11">
        <v>57.945909999999998</v>
      </c>
      <c r="EG850" s="11">
        <v>57.653460000000003</v>
      </c>
      <c r="EH850" s="11">
        <v>58.076070000000001</v>
      </c>
      <c r="EI850" s="11">
        <v>59.073889999999999</v>
      </c>
      <c r="EJ850" s="11">
        <v>60.370719999999999</v>
      </c>
      <c r="EK850" s="11">
        <v>62.155920000000002</v>
      </c>
      <c r="EL850" s="11">
        <v>63.808770000000003</v>
      </c>
      <c r="EM850" s="11">
        <v>65.543980000000005</v>
      </c>
      <c r="EN850" s="11">
        <v>66.921520000000001</v>
      </c>
      <c r="EO850" s="11">
        <v>68.000259999999997</v>
      </c>
      <c r="EP850" s="11">
        <v>67.872709999999998</v>
      </c>
      <c r="EQ850" s="11">
        <v>67.331540000000004</v>
      </c>
      <c r="ER850" s="11">
        <v>66.189189999999996</v>
      </c>
      <c r="ES850" s="11">
        <v>64.720119999999994</v>
      </c>
      <c r="ET850" s="11">
        <v>62.619540000000001</v>
      </c>
      <c r="EU850" s="11">
        <v>60.933419999999998</v>
      </c>
      <c r="EV850" s="11">
        <v>59.884549999999997</v>
      </c>
      <c r="EW850" s="11">
        <v>59.514879999999998</v>
      </c>
      <c r="EX850" s="11">
        <v>59.195279999999997</v>
      </c>
      <c r="EY850" s="11">
        <v>0</v>
      </c>
      <c r="EZ850" s="11"/>
      <c r="FA850" s="11"/>
      <c r="FB850" s="11"/>
      <c r="FC850" s="11"/>
      <c r="FD850" s="11"/>
      <c r="FE850" s="11"/>
      <c r="FF850" s="11"/>
      <c r="FG850" s="11"/>
      <c r="FH850" s="11"/>
      <c r="FI850" s="11"/>
      <c r="FJ850" s="11"/>
      <c r="FK850" s="11"/>
      <c r="FL850" s="11"/>
      <c r="FM850" s="11"/>
      <c r="FN850" s="11"/>
      <c r="FO850" s="11"/>
      <c r="FP850" s="11"/>
      <c r="FQ850" s="11"/>
      <c r="FR850" s="11"/>
      <c r="FS850" s="11"/>
      <c r="FT850" s="11"/>
      <c r="FU850" s="11"/>
      <c r="FV850" s="11"/>
    </row>
    <row r="851" spans="1:235" x14ac:dyDescent="0.25">
      <c r="A851" t="s">
        <v>112</v>
      </c>
      <c r="B851" t="s">
        <v>142</v>
      </c>
      <c r="C851" t="s">
        <v>0</v>
      </c>
      <c r="D851" t="s">
        <v>143</v>
      </c>
      <c r="E851" s="38" t="s">
        <v>124</v>
      </c>
      <c r="F851" t="s">
        <v>105</v>
      </c>
      <c r="G851" s="11">
        <v>2138</v>
      </c>
      <c r="H851" s="11">
        <v>2.0518700000000001</v>
      </c>
      <c r="I851" s="11">
        <v>1.9194789999999999</v>
      </c>
      <c r="J851" s="11">
        <v>1.771444</v>
      </c>
      <c r="K851" s="11">
        <v>1.686183</v>
      </c>
      <c r="L851" s="11">
        <v>1.6450720000000001</v>
      </c>
      <c r="M851" s="11">
        <v>1.6256539999999999</v>
      </c>
      <c r="N851" s="11">
        <v>1.539253</v>
      </c>
      <c r="O851" s="11">
        <v>1.055175</v>
      </c>
      <c r="P851" s="11">
        <v>8.24685E-2</v>
      </c>
      <c r="Q851" s="11">
        <v>-1.3114459999999999</v>
      </c>
      <c r="R851" s="11">
        <v>-3.028502</v>
      </c>
      <c r="S851" s="11">
        <v>-4.6872889999999998</v>
      </c>
      <c r="T851" s="11">
        <v>-5.8873499999999996</v>
      </c>
      <c r="U851" s="11">
        <v>-6.3008119999999996</v>
      </c>
      <c r="V851" s="11">
        <v>-6.0313129999999999</v>
      </c>
      <c r="W851" s="11">
        <v>-5.0224780000000004</v>
      </c>
      <c r="X851" s="11">
        <v>-3.233676</v>
      </c>
      <c r="Y851" s="11">
        <v>-0.9339828</v>
      </c>
      <c r="Z851" s="11">
        <v>1.087024</v>
      </c>
      <c r="AA851" s="11">
        <v>2.1441140000000001</v>
      </c>
      <c r="AB851" s="11">
        <v>2.3119459999999998</v>
      </c>
      <c r="AC851" s="11">
        <v>2.30566</v>
      </c>
      <c r="AD851" s="11">
        <v>2.1544509999999999</v>
      </c>
      <c r="AE851" s="11">
        <v>1.8650279999999999</v>
      </c>
      <c r="AF851" s="11">
        <v>-0.36303590000000002</v>
      </c>
      <c r="AG851" s="11">
        <v>-0.3614888</v>
      </c>
      <c r="AH851" s="11">
        <v>-0.32126529999999998</v>
      </c>
      <c r="AI851" s="11">
        <v>-0.25191989999999997</v>
      </c>
      <c r="AJ851" s="11">
        <v>-0.1638327</v>
      </c>
      <c r="AK851" s="11">
        <v>-0.11696289999999999</v>
      </c>
      <c r="AL851" s="11">
        <v>-7.7027700000000004E-2</v>
      </c>
      <c r="AM851" s="11">
        <v>-5.93676E-2</v>
      </c>
      <c r="AN851" s="11">
        <v>-5.6812300000000003E-2</v>
      </c>
      <c r="AO851" s="11">
        <v>-6.8354200000000004E-2</v>
      </c>
      <c r="AP851" s="11">
        <v>-8.0144099999999996E-2</v>
      </c>
      <c r="AQ851" s="11">
        <v>-5.4144100000000001E-2</v>
      </c>
      <c r="AR851" s="11">
        <v>-7.5410000000000005E-2</v>
      </c>
      <c r="AS851" s="11">
        <v>-5.9360599999999999E-2</v>
      </c>
      <c r="AT851" s="11">
        <v>-5.0141900000000003E-2</v>
      </c>
      <c r="AU851" s="11">
        <v>-2.8392400000000002E-2</v>
      </c>
      <c r="AV851" s="11">
        <v>7.4422999999999998E-3</v>
      </c>
      <c r="AW851" s="11">
        <v>-1.1182299999999999E-2</v>
      </c>
      <c r="AX851" s="11">
        <v>6.6847E-3</v>
      </c>
      <c r="AY851" s="11">
        <v>-6.1801000000000002E-2</v>
      </c>
      <c r="AZ851" s="11">
        <v>-0.1047212</v>
      </c>
      <c r="BA851" s="11">
        <v>-0.1182677</v>
      </c>
      <c r="BB851" s="11">
        <v>-9.1338299999999997E-2</v>
      </c>
      <c r="BC851" s="11">
        <v>-0.1158718</v>
      </c>
      <c r="BD851" s="11">
        <v>-0.23333690000000001</v>
      </c>
      <c r="BE851" s="11">
        <v>-0.2353017</v>
      </c>
      <c r="BF851" s="11">
        <v>-0.20925869999999999</v>
      </c>
      <c r="BG851" s="11">
        <v>-0.15500449999999999</v>
      </c>
      <c r="BH851" s="11">
        <v>-8.6911100000000005E-2</v>
      </c>
      <c r="BI851" s="11">
        <v>-4.8766999999999998E-2</v>
      </c>
      <c r="BJ851" s="11">
        <v>-8.8847000000000006E-3</v>
      </c>
      <c r="BK851" s="11">
        <v>1.9578100000000001E-2</v>
      </c>
      <c r="BL851" s="11">
        <v>6.339E-3</v>
      </c>
      <c r="BM851" s="11">
        <v>-1.8841000000000001E-3</v>
      </c>
      <c r="BN851" s="11">
        <v>-1.0945399999999999E-2</v>
      </c>
      <c r="BO851" s="11">
        <v>1.95602E-2</v>
      </c>
      <c r="BP851" s="11">
        <v>8.7211000000000007E-3</v>
      </c>
      <c r="BQ851" s="11">
        <v>2.5425799999999998E-2</v>
      </c>
      <c r="BR851" s="11">
        <v>3.6512099999999999E-2</v>
      </c>
      <c r="BS851" s="11">
        <v>6.2083699999999999E-2</v>
      </c>
      <c r="BT851" s="11">
        <v>9.7989400000000004E-2</v>
      </c>
      <c r="BU851" s="11">
        <v>8.1302200000000005E-2</v>
      </c>
      <c r="BV851" s="11">
        <v>7.3213399999999998E-2</v>
      </c>
      <c r="BW851" s="11">
        <v>5.7077999999999999E-3</v>
      </c>
      <c r="BX851" s="11">
        <v>-3.6920099999999997E-2</v>
      </c>
      <c r="BY851" s="11">
        <v>-5.4861199999999999E-2</v>
      </c>
      <c r="BZ851" s="11">
        <v>-2.98794E-2</v>
      </c>
      <c r="CA851" s="11">
        <v>-5.3927099999999999E-2</v>
      </c>
      <c r="CB851" s="11">
        <v>-0.10363799999999999</v>
      </c>
      <c r="CC851" s="11">
        <v>-0.1091147</v>
      </c>
      <c r="CD851" s="11">
        <v>-9.7252000000000005E-2</v>
      </c>
      <c r="CE851" s="11">
        <v>-5.8089000000000002E-2</v>
      </c>
      <c r="CF851" s="11">
        <v>-9.9895999999999995E-3</v>
      </c>
      <c r="CG851" s="11">
        <v>1.9428899999999999E-2</v>
      </c>
      <c r="CH851" s="11">
        <v>5.9258199999999997E-2</v>
      </c>
      <c r="CI851" s="11">
        <v>9.8523700000000006E-2</v>
      </c>
      <c r="CJ851" s="11">
        <v>6.9490300000000005E-2</v>
      </c>
      <c r="CK851" s="11">
        <v>6.4586000000000005E-2</v>
      </c>
      <c r="CL851" s="11">
        <v>5.8253300000000001E-2</v>
      </c>
      <c r="CM851" s="11">
        <v>9.32645E-2</v>
      </c>
      <c r="CN851" s="11">
        <v>9.2852199999999996E-2</v>
      </c>
      <c r="CO851" s="11">
        <v>0.11021209999999999</v>
      </c>
      <c r="CP851" s="11">
        <v>0.1231661</v>
      </c>
      <c r="CQ851" s="11">
        <v>0.15255969999999999</v>
      </c>
      <c r="CR851" s="11">
        <v>0.1885365</v>
      </c>
      <c r="CS851" s="11">
        <v>0.17378660000000001</v>
      </c>
      <c r="CT851" s="11">
        <v>0.13974210000000001</v>
      </c>
      <c r="CU851" s="11">
        <v>7.3216600000000007E-2</v>
      </c>
      <c r="CV851" s="11">
        <v>3.0880899999999999E-2</v>
      </c>
      <c r="CW851" s="11">
        <v>8.5453999999999999E-3</v>
      </c>
      <c r="CX851" s="11">
        <v>3.1579599999999999E-2</v>
      </c>
      <c r="CY851" s="11">
        <v>8.0176999999999991E-3</v>
      </c>
      <c r="CZ851" s="11">
        <v>7.8851299999999999E-2</v>
      </c>
      <c r="DA851" s="11">
        <v>7.6716300000000001E-2</v>
      </c>
      <c r="DB851" s="11">
        <v>6.8095199999999995E-2</v>
      </c>
      <c r="DC851" s="11">
        <v>5.8920399999999998E-2</v>
      </c>
      <c r="DD851" s="11">
        <v>4.6765000000000001E-2</v>
      </c>
      <c r="DE851" s="11">
        <v>4.14601E-2</v>
      </c>
      <c r="DF851" s="11">
        <v>4.1428E-2</v>
      </c>
      <c r="DG851" s="11">
        <v>4.7995500000000003E-2</v>
      </c>
      <c r="DH851" s="11">
        <v>3.8393299999999998E-2</v>
      </c>
      <c r="DI851" s="11">
        <v>4.0411000000000002E-2</v>
      </c>
      <c r="DJ851" s="11">
        <v>4.2069799999999997E-2</v>
      </c>
      <c r="DK851" s="11">
        <v>4.4809099999999998E-2</v>
      </c>
      <c r="DL851" s="11">
        <v>5.1148100000000002E-2</v>
      </c>
      <c r="DM851" s="11">
        <v>5.1546399999999999E-2</v>
      </c>
      <c r="DN851" s="11">
        <v>5.2681899999999997E-2</v>
      </c>
      <c r="DO851" s="11">
        <v>5.5005600000000002E-2</v>
      </c>
      <c r="DP851" s="11">
        <v>5.5048699999999999E-2</v>
      </c>
      <c r="DQ851" s="11">
        <v>5.6226600000000002E-2</v>
      </c>
      <c r="DR851" s="11">
        <v>4.0446599999999999E-2</v>
      </c>
      <c r="DS851" s="11">
        <v>4.10424E-2</v>
      </c>
      <c r="DT851" s="11">
        <v>4.1220100000000003E-2</v>
      </c>
      <c r="DU851" s="11">
        <v>3.8548399999999997E-2</v>
      </c>
      <c r="DV851" s="11">
        <v>3.7364399999999999E-2</v>
      </c>
      <c r="DW851" s="11">
        <v>3.7659699999999997E-2</v>
      </c>
      <c r="DX851" s="11">
        <v>0.80685320000000005</v>
      </c>
      <c r="DY851" s="11">
        <v>2.9417599999999999E-2</v>
      </c>
      <c r="DZ851" s="11">
        <v>3.9417800000000003E-2</v>
      </c>
      <c r="EA851" s="11">
        <v>58.43318</v>
      </c>
      <c r="EB851" s="11">
        <v>58.112859999999998</v>
      </c>
      <c r="EC851" s="11">
        <v>59.28736</v>
      </c>
      <c r="ED851" s="11">
        <v>58.67521</v>
      </c>
      <c r="EE851" s="11">
        <v>58.198520000000002</v>
      </c>
      <c r="EF851" s="11">
        <v>57.945909999999998</v>
      </c>
      <c r="EG851" s="11">
        <v>57.653460000000003</v>
      </c>
      <c r="EH851" s="11">
        <v>58.076070000000001</v>
      </c>
      <c r="EI851" s="11">
        <v>59.073889999999999</v>
      </c>
      <c r="EJ851" s="11">
        <v>60.370719999999999</v>
      </c>
      <c r="EK851" s="11">
        <v>62.155920000000002</v>
      </c>
      <c r="EL851" s="11">
        <v>63.808770000000003</v>
      </c>
      <c r="EM851" s="11">
        <v>65.543980000000005</v>
      </c>
      <c r="EN851" s="11">
        <v>66.921520000000001</v>
      </c>
      <c r="EO851" s="11">
        <v>68.000259999999997</v>
      </c>
      <c r="EP851" s="11">
        <v>67.872709999999998</v>
      </c>
      <c r="EQ851" s="11">
        <v>67.331540000000004</v>
      </c>
      <c r="ER851" s="11">
        <v>66.189189999999996</v>
      </c>
      <c r="ES851" s="11">
        <v>64.720119999999994</v>
      </c>
      <c r="ET851" s="11">
        <v>62.619540000000001</v>
      </c>
      <c r="EU851" s="11">
        <v>60.933419999999998</v>
      </c>
      <c r="EV851" s="11">
        <v>59.884549999999997</v>
      </c>
      <c r="EW851" s="11">
        <v>59.514879999999998</v>
      </c>
      <c r="EX851" s="11">
        <v>59.195279999999997</v>
      </c>
      <c r="EY851" s="11">
        <v>0</v>
      </c>
      <c r="EZ851" s="11"/>
      <c r="FA851" s="11"/>
      <c r="FB851" s="11"/>
      <c r="FC851" s="11"/>
      <c r="FD851" s="11"/>
      <c r="FE851" s="11"/>
      <c r="FF851" s="11"/>
      <c r="FG851" s="11"/>
      <c r="FH851" s="11"/>
      <c r="FI851" s="11"/>
      <c r="FJ851" s="11"/>
      <c r="FK851" s="11"/>
      <c r="FL851" s="11"/>
      <c r="FM851" s="11"/>
      <c r="FN851" s="11"/>
      <c r="FO851" s="11"/>
      <c r="FP851" s="11"/>
      <c r="FQ851" s="11"/>
      <c r="FR851" s="11"/>
      <c r="FS851" s="11"/>
      <c r="FT851" s="11"/>
      <c r="FU851" s="11"/>
      <c r="FV851" s="11"/>
    </row>
    <row r="852" spans="1:235" x14ac:dyDescent="0.25">
      <c r="A852" s="37" t="s">
        <v>112</v>
      </c>
      <c r="B852" t="s">
        <v>142</v>
      </c>
      <c r="C852" t="s">
        <v>88</v>
      </c>
      <c r="D852" t="s">
        <v>143</v>
      </c>
      <c r="E852" s="38" t="s">
        <v>241</v>
      </c>
      <c r="F852" t="s">
        <v>105</v>
      </c>
      <c r="G852" s="11">
        <v>2138</v>
      </c>
      <c r="H852" s="11">
        <v>1.0255449999999999</v>
      </c>
      <c r="I852" s="11">
        <v>0.98407</v>
      </c>
      <c r="J852" s="11">
        <v>0.88691629999999999</v>
      </c>
      <c r="K852" s="11">
        <v>0.842117</v>
      </c>
      <c r="L852" s="11">
        <v>0.81869550000000002</v>
      </c>
      <c r="M852" s="11">
        <v>0.79285240000000001</v>
      </c>
      <c r="N852" s="11">
        <v>0.70887330000000004</v>
      </c>
      <c r="O852" s="11">
        <v>0.46640740000000003</v>
      </c>
      <c r="P852" s="11">
        <v>-0.1383616</v>
      </c>
      <c r="Q852" s="11">
        <v>-1.3331</v>
      </c>
      <c r="R852" s="11">
        <v>-2.6053359999999999</v>
      </c>
      <c r="S852" s="11">
        <v>-3.3157890000000001</v>
      </c>
      <c r="T852" s="11">
        <v>-3.5648529999999998</v>
      </c>
      <c r="U852" s="11">
        <v>-3.540375</v>
      </c>
      <c r="V852" s="11">
        <v>-3.2794639999999999</v>
      </c>
      <c r="W852" s="11">
        <v>-2.7196720000000001</v>
      </c>
      <c r="X852" s="11">
        <v>-1.8304370000000001</v>
      </c>
      <c r="Y852" s="11">
        <v>-0.66822789999999999</v>
      </c>
      <c r="Z852" s="11">
        <v>0.35079870000000002</v>
      </c>
      <c r="AA852" s="11">
        <v>0.9791588</v>
      </c>
      <c r="AB852" s="11">
        <v>1.1346369999999999</v>
      </c>
      <c r="AC852" s="11">
        <v>1.135723</v>
      </c>
      <c r="AD852" s="11">
        <v>1.0646040000000001</v>
      </c>
      <c r="AE852" s="11">
        <v>0.90970779999999996</v>
      </c>
      <c r="AF852" s="11">
        <v>-0.16576150000000001</v>
      </c>
      <c r="AG852" s="11">
        <v>-0.16694110000000001</v>
      </c>
      <c r="AH852" s="11">
        <v>-0.15181349999999999</v>
      </c>
      <c r="AI852" s="11">
        <v>-0.1181832</v>
      </c>
      <c r="AJ852" s="11">
        <v>-7.6657199999999995E-2</v>
      </c>
      <c r="AK852" s="11">
        <v>-5.4544799999999997E-2</v>
      </c>
      <c r="AL852" s="11">
        <v>-4.01515E-2</v>
      </c>
      <c r="AM852" s="11">
        <v>-2.9780600000000001E-2</v>
      </c>
      <c r="AN852" s="11">
        <v>-3.1951300000000002E-2</v>
      </c>
      <c r="AO852" s="11">
        <v>-3.5824500000000002E-2</v>
      </c>
      <c r="AP852" s="11">
        <v>-4.1893899999999998E-2</v>
      </c>
      <c r="AQ852" s="11">
        <v>-3.4005199999999999E-2</v>
      </c>
      <c r="AR852" s="11">
        <v>-4.5568999999999998E-2</v>
      </c>
      <c r="AS852" s="11">
        <v>-4.07181E-2</v>
      </c>
      <c r="AT852" s="11">
        <v>-3.4822199999999998E-2</v>
      </c>
      <c r="AU852" s="11">
        <v>-3.0631100000000001E-2</v>
      </c>
      <c r="AV852" s="11">
        <v>-1.6281500000000001E-2</v>
      </c>
      <c r="AW852" s="11">
        <v>-1.9578700000000001E-2</v>
      </c>
      <c r="AX852" s="11">
        <v>-7.4460999999999998E-3</v>
      </c>
      <c r="AY852" s="11">
        <v>-3.5004500000000001E-2</v>
      </c>
      <c r="AZ852" s="11">
        <v>-5.2231300000000001E-2</v>
      </c>
      <c r="BA852" s="11">
        <v>-6.0581900000000001E-2</v>
      </c>
      <c r="BB852" s="11">
        <v>-4.2952999999999998E-2</v>
      </c>
      <c r="BC852" s="11">
        <v>-5.2132100000000001E-2</v>
      </c>
      <c r="BD852" s="11">
        <v>-0.1050514</v>
      </c>
      <c r="BE852" s="11">
        <v>-0.10790470000000001</v>
      </c>
      <c r="BF852" s="11">
        <v>-9.9526500000000004E-2</v>
      </c>
      <c r="BG852" s="11">
        <v>-7.2962600000000002E-2</v>
      </c>
      <c r="BH852" s="11">
        <v>-4.0374800000000002E-2</v>
      </c>
      <c r="BI852" s="11">
        <v>-2.2285599999999999E-2</v>
      </c>
      <c r="BJ852" s="11">
        <v>-7.3025E-3</v>
      </c>
      <c r="BK852" s="11">
        <v>8.0728999999999992E-3</v>
      </c>
      <c r="BL852" s="11">
        <v>-1.3167999999999999E-3</v>
      </c>
      <c r="BM852" s="11">
        <v>-3.2848E-3</v>
      </c>
      <c r="BN852" s="11">
        <v>-7.3466E-3</v>
      </c>
      <c r="BO852" s="11">
        <v>3.8363999999999998E-3</v>
      </c>
      <c r="BP852" s="11">
        <v>-1.7872000000000001E-3</v>
      </c>
      <c r="BQ852" s="11">
        <v>4.0575999999999997E-3</v>
      </c>
      <c r="BR852" s="11">
        <v>1.0825899999999999E-2</v>
      </c>
      <c r="BS852" s="11">
        <v>1.7388299999999999E-2</v>
      </c>
      <c r="BT852" s="11">
        <v>3.23675E-2</v>
      </c>
      <c r="BU852" s="11">
        <v>2.7470399999999999E-2</v>
      </c>
      <c r="BV852" s="11">
        <v>2.60833E-2</v>
      </c>
      <c r="BW852" s="11">
        <v>-1.2864E-3</v>
      </c>
      <c r="BX852" s="11">
        <v>-1.8887600000000001E-2</v>
      </c>
      <c r="BY852" s="11">
        <v>-2.9315899999999999E-2</v>
      </c>
      <c r="BZ852" s="11">
        <v>-1.31161E-2</v>
      </c>
      <c r="CA852" s="11">
        <v>-2.2241899999999998E-2</v>
      </c>
      <c r="CB852" s="11">
        <v>-4.43413E-2</v>
      </c>
      <c r="CC852" s="11">
        <v>-4.8868399999999999E-2</v>
      </c>
      <c r="CD852" s="11">
        <v>-4.7239499999999997E-2</v>
      </c>
      <c r="CE852" s="11">
        <v>-2.7741999999999999E-2</v>
      </c>
      <c r="CF852" s="11">
        <v>-4.0924000000000004E-3</v>
      </c>
      <c r="CG852" s="11">
        <v>9.9737000000000003E-3</v>
      </c>
      <c r="CH852" s="11">
        <v>2.55465E-2</v>
      </c>
      <c r="CI852" s="11">
        <v>4.5926500000000002E-2</v>
      </c>
      <c r="CJ852" s="11">
        <v>2.9317699999999999E-2</v>
      </c>
      <c r="CK852" s="11">
        <v>2.9254800000000001E-2</v>
      </c>
      <c r="CL852" s="11">
        <v>2.7200599999999998E-2</v>
      </c>
      <c r="CM852" s="11">
        <v>4.1678E-2</v>
      </c>
      <c r="CN852" s="11">
        <v>4.19946E-2</v>
      </c>
      <c r="CO852" s="11">
        <v>4.8833399999999999E-2</v>
      </c>
      <c r="CP852" s="11">
        <v>5.64739E-2</v>
      </c>
      <c r="CQ852" s="11">
        <v>6.5407800000000002E-2</v>
      </c>
      <c r="CR852" s="11">
        <v>8.1016400000000002E-2</v>
      </c>
      <c r="CS852" s="11">
        <v>7.45194E-2</v>
      </c>
      <c r="CT852" s="11">
        <v>5.9612699999999998E-2</v>
      </c>
      <c r="CU852" s="11">
        <v>3.2431599999999998E-2</v>
      </c>
      <c r="CV852" s="11">
        <v>1.4456E-2</v>
      </c>
      <c r="CW852" s="11">
        <v>1.9499999999999999E-3</v>
      </c>
      <c r="CX852" s="11">
        <v>1.6720800000000001E-2</v>
      </c>
      <c r="CY852" s="11">
        <v>7.6483000000000002E-3</v>
      </c>
      <c r="CZ852" s="11">
        <v>3.69091E-2</v>
      </c>
      <c r="DA852" s="11">
        <v>3.58915E-2</v>
      </c>
      <c r="DB852" s="11">
        <v>3.1788200000000003E-2</v>
      </c>
      <c r="DC852" s="11">
        <v>2.7492200000000001E-2</v>
      </c>
      <c r="DD852" s="11">
        <v>2.2058100000000001E-2</v>
      </c>
      <c r="DE852" s="11">
        <v>1.96122E-2</v>
      </c>
      <c r="DF852" s="11">
        <v>1.99708E-2</v>
      </c>
      <c r="DG852" s="11">
        <v>2.30133E-2</v>
      </c>
      <c r="DH852" s="11">
        <v>1.8624499999999999E-2</v>
      </c>
      <c r="DI852" s="11">
        <v>1.97827E-2</v>
      </c>
      <c r="DJ852" s="11">
        <v>2.10032E-2</v>
      </c>
      <c r="DK852" s="11">
        <v>2.3005999999999999E-2</v>
      </c>
      <c r="DL852" s="11">
        <v>2.6617399999999999E-2</v>
      </c>
      <c r="DM852" s="11">
        <v>2.7221700000000001E-2</v>
      </c>
      <c r="DN852" s="11">
        <v>2.7751999999999999E-2</v>
      </c>
      <c r="DO852" s="11">
        <v>2.91937E-2</v>
      </c>
      <c r="DP852" s="11">
        <v>2.9576499999999999E-2</v>
      </c>
      <c r="DQ852" s="11">
        <v>2.8603799999999999E-2</v>
      </c>
      <c r="DR852" s="11">
        <v>2.03844E-2</v>
      </c>
      <c r="DS852" s="11">
        <v>2.0499099999999999E-2</v>
      </c>
      <c r="DT852" s="11">
        <v>2.0271500000000001E-2</v>
      </c>
      <c r="DU852" s="11">
        <v>1.9008400000000002E-2</v>
      </c>
      <c r="DV852" s="11">
        <v>1.8139599999999999E-2</v>
      </c>
      <c r="DW852" s="11">
        <v>1.8171900000000001E-2</v>
      </c>
      <c r="DX852" s="11">
        <v>0.39024789999999998</v>
      </c>
      <c r="DY852" s="11">
        <v>1.47394E-2</v>
      </c>
      <c r="DZ852" s="11">
        <v>2.0159799999999999E-2</v>
      </c>
      <c r="EA852" s="11">
        <v>59.644680000000001</v>
      </c>
      <c r="EB852" s="11">
        <v>60.074019999999997</v>
      </c>
      <c r="EC852" s="11">
        <v>59.918349999999997</v>
      </c>
      <c r="ED852" s="11">
        <v>59.213099999999997</v>
      </c>
      <c r="EE852" s="11">
        <v>59.124720000000003</v>
      </c>
      <c r="EF852" s="11">
        <v>58.639299999999999</v>
      </c>
      <c r="EG852" s="11">
        <v>58.578740000000003</v>
      </c>
      <c r="EH852" s="11">
        <v>58.876629999999999</v>
      </c>
      <c r="EI852" s="11">
        <v>59.276809999999998</v>
      </c>
      <c r="EJ852" s="11">
        <v>60.512340000000002</v>
      </c>
      <c r="EK852" s="11">
        <v>61.792279999999998</v>
      </c>
      <c r="EL852" s="11">
        <v>63.941679999999998</v>
      </c>
      <c r="EM852" s="11">
        <v>65.592640000000003</v>
      </c>
      <c r="EN852" s="11">
        <v>66.51952</v>
      </c>
      <c r="EO852" s="11">
        <v>67.955579999999998</v>
      </c>
      <c r="EP852" s="11">
        <v>67.291610000000006</v>
      </c>
      <c r="EQ852" s="11">
        <v>67.663529999999994</v>
      </c>
      <c r="ER852" s="11">
        <v>66.906679999999994</v>
      </c>
      <c r="ES852" s="11">
        <v>65.363389999999995</v>
      </c>
      <c r="ET852" s="11">
        <v>63.015700000000002</v>
      </c>
      <c r="EU852" s="11">
        <v>61.087040000000002</v>
      </c>
      <c r="EV852" s="11">
        <v>59.565719999999999</v>
      </c>
      <c r="EW852" s="11">
        <v>58.702109999999998</v>
      </c>
      <c r="EX852" s="11">
        <v>58.62809</v>
      </c>
      <c r="EY852" s="11">
        <v>0</v>
      </c>
      <c r="EZ852" s="11"/>
      <c r="FA852" s="11"/>
      <c r="FB852" s="11"/>
      <c r="FC852" s="11"/>
      <c r="FD852" s="11"/>
      <c r="FE852" s="11"/>
      <c r="FF852" s="11"/>
      <c r="FG852" s="11"/>
      <c r="FH852" s="11"/>
      <c r="FI852" s="11"/>
      <c r="FJ852" s="11"/>
      <c r="FK852" s="11"/>
      <c r="FL852" s="11"/>
      <c r="FM852" s="11"/>
      <c r="FN852" s="11"/>
      <c r="FO852" s="11"/>
      <c r="FP852" s="11"/>
      <c r="FQ852" s="11"/>
      <c r="FR852" s="11"/>
      <c r="FS852" s="11"/>
      <c r="FT852" s="11"/>
      <c r="FU852" s="11"/>
      <c r="FV852" s="11"/>
    </row>
    <row r="853" spans="1:235" x14ac:dyDescent="0.25">
      <c r="A853" t="s">
        <v>112</v>
      </c>
      <c r="B853" t="s">
        <v>142</v>
      </c>
      <c r="C853" t="s">
        <v>0</v>
      </c>
      <c r="D853" t="s">
        <v>143</v>
      </c>
      <c r="E853" s="38" t="s">
        <v>241</v>
      </c>
      <c r="F853" t="s">
        <v>105</v>
      </c>
      <c r="G853" s="11">
        <v>2138</v>
      </c>
      <c r="H853" s="11">
        <v>2.1926160000000001</v>
      </c>
      <c r="I853" s="11">
        <v>2.103942</v>
      </c>
      <c r="J853" s="11">
        <v>1.8962270000000001</v>
      </c>
      <c r="K853" s="11">
        <v>1.800446</v>
      </c>
      <c r="L853" s="11">
        <v>1.7503709999999999</v>
      </c>
      <c r="M853" s="11">
        <v>1.6951179999999999</v>
      </c>
      <c r="N853" s="11">
        <v>1.515571</v>
      </c>
      <c r="O853" s="11">
        <v>0.99717909999999998</v>
      </c>
      <c r="P853" s="11">
        <v>-0.295817</v>
      </c>
      <c r="Q853" s="11">
        <v>-2.850168</v>
      </c>
      <c r="R853" s="11">
        <v>-5.570208</v>
      </c>
      <c r="S853" s="11">
        <v>-7.089156</v>
      </c>
      <c r="T853" s="11">
        <v>-7.6216549999999996</v>
      </c>
      <c r="U853" s="11">
        <v>-7.5693210000000004</v>
      </c>
      <c r="V853" s="11">
        <v>-7.0114929999999998</v>
      </c>
      <c r="W853" s="11">
        <v>-5.8146579999999997</v>
      </c>
      <c r="X853" s="11">
        <v>-3.9134739999999999</v>
      </c>
      <c r="Y853" s="11">
        <v>-1.428671</v>
      </c>
      <c r="Z853" s="11">
        <v>0.75000750000000005</v>
      </c>
      <c r="AA853" s="11">
        <v>2.093442</v>
      </c>
      <c r="AB853" s="11">
        <v>2.4258540000000002</v>
      </c>
      <c r="AC853" s="11">
        <v>2.4281760000000001</v>
      </c>
      <c r="AD853" s="11">
        <v>2.2761230000000001</v>
      </c>
      <c r="AE853" s="11">
        <v>1.944955</v>
      </c>
      <c r="AF853" s="11">
        <v>-0.35439799999999999</v>
      </c>
      <c r="AG853" s="11">
        <v>-0.35692000000000002</v>
      </c>
      <c r="AH853" s="11">
        <v>-0.32457730000000001</v>
      </c>
      <c r="AI853" s="11">
        <v>-0.25267580000000001</v>
      </c>
      <c r="AJ853" s="11">
        <v>-0.16389310000000001</v>
      </c>
      <c r="AK853" s="11">
        <v>-0.11661680000000001</v>
      </c>
      <c r="AL853" s="11">
        <v>-8.5843799999999998E-2</v>
      </c>
      <c r="AM853" s="11">
        <v>-6.3671000000000005E-2</v>
      </c>
      <c r="AN853" s="11">
        <v>-6.8311999999999998E-2</v>
      </c>
      <c r="AO853" s="11">
        <v>-7.65927E-2</v>
      </c>
      <c r="AP853" s="11">
        <v>-8.9569099999999999E-2</v>
      </c>
      <c r="AQ853" s="11">
        <v>-7.2703100000000007E-2</v>
      </c>
      <c r="AR853" s="11">
        <v>-9.7426499999999999E-2</v>
      </c>
      <c r="AS853" s="11">
        <v>-8.7055400000000005E-2</v>
      </c>
      <c r="AT853" s="11">
        <v>-7.4449799999999997E-2</v>
      </c>
      <c r="AU853" s="11">
        <v>-6.54893E-2</v>
      </c>
      <c r="AV853" s="11">
        <v>-3.4809800000000002E-2</v>
      </c>
      <c r="AW853" s="11">
        <v>-4.1859199999999999E-2</v>
      </c>
      <c r="AX853" s="11">
        <v>-1.5919699999999998E-2</v>
      </c>
      <c r="AY853" s="11">
        <v>-7.4839500000000003E-2</v>
      </c>
      <c r="AZ853" s="11">
        <v>-0.1116704</v>
      </c>
      <c r="BA853" s="11">
        <v>-0.1295241</v>
      </c>
      <c r="BB853" s="11">
        <v>-9.1833600000000001E-2</v>
      </c>
      <c r="BC853" s="11">
        <v>-0.1114584</v>
      </c>
      <c r="BD853" s="11">
        <v>-0.22459989999999999</v>
      </c>
      <c r="BE853" s="11">
        <v>-0.2307003</v>
      </c>
      <c r="BF853" s="11">
        <v>-0.2127877</v>
      </c>
      <c r="BG853" s="11">
        <v>-0.1559941</v>
      </c>
      <c r="BH853" s="11">
        <v>-8.6321400000000006E-2</v>
      </c>
      <c r="BI853" s="11">
        <v>-4.7646599999999997E-2</v>
      </c>
      <c r="BJ853" s="11">
        <v>-1.56127E-2</v>
      </c>
      <c r="BK853" s="11">
        <v>1.7260000000000001E-2</v>
      </c>
      <c r="BL853" s="11">
        <v>-2.8153000000000002E-3</v>
      </c>
      <c r="BM853" s="11">
        <v>-7.0229000000000003E-3</v>
      </c>
      <c r="BN853" s="11">
        <v>-1.5707100000000002E-2</v>
      </c>
      <c r="BO853" s="11">
        <v>8.2021999999999998E-3</v>
      </c>
      <c r="BP853" s="11">
        <v>-3.8210000000000002E-3</v>
      </c>
      <c r="BQ853" s="11">
        <v>8.6751999999999992E-3</v>
      </c>
      <c r="BR853" s="11">
        <v>2.3145700000000002E-2</v>
      </c>
      <c r="BS853" s="11">
        <v>3.7176300000000002E-2</v>
      </c>
      <c r="BT853" s="11">
        <v>6.9201600000000002E-2</v>
      </c>
      <c r="BU853" s="11">
        <v>5.8731600000000002E-2</v>
      </c>
      <c r="BV853" s="11">
        <v>5.5766099999999999E-2</v>
      </c>
      <c r="BW853" s="11">
        <v>-2.7504000000000001E-3</v>
      </c>
      <c r="BX853" s="11">
        <v>-4.0381800000000002E-2</v>
      </c>
      <c r="BY853" s="11">
        <v>-6.2677499999999997E-2</v>
      </c>
      <c r="BZ853" s="11">
        <v>-2.8042299999999999E-2</v>
      </c>
      <c r="CA853" s="11">
        <v>-4.7553199999999997E-2</v>
      </c>
      <c r="CB853" s="11">
        <v>-9.4801700000000003E-2</v>
      </c>
      <c r="CC853" s="11">
        <v>-0.10448060000000001</v>
      </c>
      <c r="CD853" s="11">
        <v>-0.10099809999999999</v>
      </c>
      <c r="CE853" s="11">
        <v>-5.9312499999999997E-2</v>
      </c>
      <c r="CF853" s="11">
        <v>-8.7495999999999997E-3</v>
      </c>
      <c r="CG853" s="11">
        <v>2.1323700000000001E-2</v>
      </c>
      <c r="CH853" s="11">
        <v>5.46185E-2</v>
      </c>
      <c r="CI853" s="11">
        <v>9.8190899999999998E-2</v>
      </c>
      <c r="CJ853" s="11">
        <v>6.2681299999999995E-2</v>
      </c>
      <c r="CK853" s="11">
        <v>6.25468E-2</v>
      </c>
      <c r="CL853" s="11">
        <v>5.8154900000000002E-2</v>
      </c>
      <c r="CM853" s="11">
        <v>8.9107500000000006E-2</v>
      </c>
      <c r="CN853" s="11">
        <v>8.9784500000000003E-2</v>
      </c>
      <c r="CO853" s="11">
        <v>0.1044059</v>
      </c>
      <c r="CP853" s="11">
        <v>0.1207413</v>
      </c>
      <c r="CQ853" s="11">
        <v>0.13984179999999999</v>
      </c>
      <c r="CR853" s="11">
        <v>0.17321310000000001</v>
      </c>
      <c r="CS853" s="11">
        <v>0.15932250000000001</v>
      </c>
      <c r="CT853" s="11">
        <v>0.12745200000000001</v>
      </c>
      <c r="CU853" s="11">
        <v>6.9338700000000003E-2</v>
      </c>
      <c r="CV853" s="11">
        <v>3.0906900000000001E-2</v>
      </c>
      <c r="CW853" s="11">
        <v>4.1691000000000002E-3</v>
      </c>
      <c r="CX853" s="11">
        <v>3.5749000000000003E-2</v>
      </c>
      <c r="CY853" s="11">
        <v>1.6352100000000001E-2</v>
      </c>
      <c r="CZ853" s="11">
        <v>7.8911700000000001E-2</v>
      </c>
      <c r="DA853" s="11">
        <v>7.6736100000000002E-2</v>
      </c>
      <c r="DB853" s="11">
        <v>6.7963200000000001E-2</v>
      </c>
      <c r="DC853" s="11">
        <v>5.8778299999999999E-2</v>
      </c>
      <c r="DD853" s="11">
        <v>4.7160300000000002E-2</v>
      </c>
      <c r="DE853" s="11">
        <v>4.19309E-2</v>
      </c>
      <c r="DF853" s="11">
        <v>4.2697499999999999E-2</v>
      </c>
      <c r="DG853" s="11">
        <v>4.9202500000000003E-2</v>
      </c>
      <c r="DH853" s="11">
        <v>3.9819100000000003E-2</v>
      </c>
      <c r="DI853" s="11">
        <v>4.2295399999999997E-2</v>
      </c>
      <c r="DJ853" s="11">
        <v>4.4904899999999998E-2</v>
      </c>
      <c r="DK853" s="11">
        <v>4.9186899999999999E-2</v>
      </c>
      <c r="DL853" s="11">
        <v>5.6908100000000003E-2</v>
      </c>
      <c r="DM853" s="11">
        <v>5.8200099999999998E-2</v>
      </c>
      <c r="DN853" s="11">
        <v>5.9333900000000002E-2</v>
      </c>
      <c r="DO853" s="11">
        <v>6.2416199999999998E-2</v>
      </c>
      <c r="DP853" s="11">
        <v>6.3234499999999999E-2</v>
      </c>
      <c r="DQ853" s="11">
        <v>6.1154899999999998E-2</v>
      </c>
      <c r="DR853" s="11">
        <v>4.35819E-2</v>
      </c>
      <c r="DS853" s="11">
        <v>4.3827100000000001E-2</v>
      </c>
      <c r="DT853" s="11">
        <v>4.3340400000000001E-2</v>
      </c>
      <c r="DU853" s="11">
        <v>4.06399E-2</v>
      </c>
      <c r="DV853" s="11">
        <v>3.8782400000000002E-2</v>
      </c>
      <c r="DW853" s="11">
        <v>3.88516E-2</v>
      </c>
      <c r="DX853" s="11">
        <v>0.83434989999999998</v>
      </c>
      <c r="DY853" s="11">
        <v>3.1512800000000001E-2</v>
      </c>
      <c r="DZ853" s="11">
        <v>4.31017E-2</v>
      </c>
      <c r="EA853" s="11">
        <v>59.644680000000001</v>
      </c>
      <c r="EB853" s="11">
        <v>60.074019999999997</v>
      </c>
      <c r="EC853" s="11">
        <v>59.918349999999997</v>
      </c>
      <c r="ED853" s="11">
        <v>59.213099999999997</v>
      </c>
      <c r="EE853" s="11">
        <v>59.124720000000003</v>
      </c>
      <c r="EF853" s="11">
        <v>58.639299999999999</v>
      </c>
      <c r="EG853" s="11">
        <v>58.578740000000003</v>
      </c>
      <c r="EH853" s="11">
        <v>58.876629999999999</v>
      </c>
      <c r="EI853" s="11">
        <v>59.276809999999998</v>
      </c>
      <c r="EJ853" s="11">
        <v>60.512340000000002</v>
      </c>
      <c r="EK853" s="11">
        <v>61.792279999999998</v>
      </c>
      <c r="EL853" s="11">
        <v>63.941679999999998</v>
      </c>
      <c r="EM853" s="11">
        <v>65.592640000000003</v>
      </c>
      <c r="EN853" s="11">
        <v>66.51952</v>
      </c>
      <c r="EO853" s="11">
        <v>67.955579999999998</v>
      </c>
      <c r="EP853" s="11">
        <v>67.291610000000006</v>
      </c>
      <c r="EQ853" s="11">
        <v>67.663529999999994</v>
      </c>
      <c r="ER853" s="11">
        <v>66.906679999999994</v>
      </c>
      <c r="ES853" s="11">
        <v>65.363389999999995</v>
      </c>
      <c r="ET853" s="11">
        <v>63.015700000000002</v>
      </c>
      <c r="EU853" s="11">
        <v>61.087040000000002</v>
      </c>
      <c r="EV853" s="11">
        <v>59.565719999999999</v>
      </c>
      <c r="EW853" s="11">
        <v>58.702109999999998</v>
      </c>
      <c r="EX853" s="11">
        <v>58.62809</v>
      </c>
      <c r="EY853" s="11">
        <v>0</v>
      </c>
      <c r="EZ853" s="11"/>
      <c r="FA853" s="11"/>
      <c r="FB853" s="11"/>
      <c r="FC853" s="11"/>
      <c r="FD853" s="11"/>
      <c r="FE853" s="11"/>
      <c r="FF853" s="11"/>
      <c r="FG853" s="11"/>
      <c r="FH853" s="11"/>
      <c r="FI853" s="11"/>
      <c r="FJ853" s="11"/>
      <c r="FK853" s="11"/>
      <c r="FL853" s="11"/>
      <c r="FM853" s="11"/>
      <c r="FN853" s="11"/>
      <c r="FO853" s="11"/>
      <c r="FP853" s="11"/>
      <c r="FQ853" s="11"/>
      <c r="FR853" s="11"/>
      <c r="FS853" s="11"/>
      <c r="FT853" s="11"/>
      <c r="FU853" s="11"/>
      <c r="FV853" s="11"/>
      <c r="FW853" s="37"/>
      <c r="FX853" s="37"/>
      <c r="IA853" s="37"/>
    </row>
    <row r="854" spans="1:235" x14ac:dyDescent="0.25">
      <c r="A854" t="s">
        <v>112</v>
      </c>
      <c r="B854" t="s">
        <v>142</v>
      </c>
      <c r="C854" t="s">
        <v>88</v>
      </c>
      <c r="D854" t="s">
        <v>143</v>
      </c>
      <c r="E854" s="38" t="s">
        <v>125</v>
      </c>
      <c r="F854" t="s">
        <v>105</v>
      </c>
      <c r="G854" s="11">
        <v>2843</v>
      </c>
      <c r="H854" s="11">
        <v>0.889235</v>
      </c>
      <c r="I854" s="11">
        <v>0.83013429999999999</v>
      </c>
      <c r="J854" s="11">
        <v>0.77154429999999996</v>
      </c>
      <c r="K854" s="11">
        <v>0.74872760000000005</v>
      </c>
      <c r="L854" s="11">
        <v>0.76278159999999995</v>
      </c>
      <c r="M854" s="11">
        <v>0.79941490000000004</v>
      </c>
      <c r="N854" s="11">
        <v>0.86864010000000003</v>
      </c>
      <c r="O854" s="11">
        <v>0.47500819999999999</v>
      </c>
      <c r="P854" s="11">
        <v>-0.3199108</v>
      </c>
      <c r="Q854" s="11">
        <v>-1.0698449999999999</v>
      </c>
      <c r="R854" s="11">
        <v>-1.592557</v>
      </c>
      <c r="S854" s="11">
        <v>-1.890579</v>
      </c>
      <c r="T854" s="11">
        <v>-1.882671</v>
      </c>
      <c r="U854" s="11">
        <v>-1.5189520000000001</v>
      </c>
      <c r="V854" s="11">
        <v>-0.85132330000000001</v>
      </c>
      <c r="W854" s="11">
        <v>1.20847E-2</v>
      </c>
      <c r="X854" s="11">
        <v>0.81894279999999997</v>
      </c>
      <c r="Y854" s="11">
        <v>1.213444</v>
      </c>
      <c r="Z854" s="11">
        <v>1.2760910000000001</v>
      </c>
      <c r="AA854" s="11">
        <v>1.216521</v>
      </c>
      <c r="AB854" s="11">
        <v>1.143929</v>
      </c>
      <c r="AC854" s="11">
        <v>1.094768</v>
      </c>
      <c r="AD854" s="11">
        <v>0.99472229999999995</v>
      </c>
      <c r="AE854" s="11">
        <v>0.86418059999999997</v>
      </c>
      <c r="AF854" s="11">
        <v>-0.17033870000000001</v>
      </c>
      <c r="AG854" s="11">
        <v>-0.17046919999999999</v>
      </c>
      <c r="AH854" s="11">
        <v>-0.14869080000000001</v>
      </c>
      <c r="AI854" s="11">
        <v>-0.1180234</v>
      </c>
      <c r="AJ854" s="11">
        <v>-7.8056899999999999E-2</v>
      </c>
      <c r="AK854" s="11">
        <v>-5.6752999999999998E-2</v>
      </c>
      <c r="AL854" s="11">
        <v>-3.4411600000000001E-2</v>
      </c>
      <c r="AM854" s="11">
        <v>-2.69661E-2</v>
      </c>
      <c r="AN854" s="11">
        <v>-2.2265299999999998E-2</v>
      </c>
      <c r="AO854" s="11">
        <v>-2.96125E-2</v>
      </c>
      <c r="AP854" s="11">
        <v>-3.3919100000000001E-2</v>
      </c>
      <c r="AQ854" s="11">
        <v>-2.00129E-2</v>
      </c>
      <c r="AR854" s="11">
        <v>-2.67534E-2</v>
      </c>
      <c r="AS854" s="11">
        <v>-1.7331699999999998E-2</v>
      </c>
      <c r="AT854" s="11">
        <v>-1.21473E-2</v>
      </c>
      <c r="AU854" s="11">
        <v>3.1886000000000002E-3</v>
      </c>
      <c r="AV854" s="11">
        <v>2.03839E-2</v>
      </c>
      <c r="AW854" s="11">
        <v>5.3508000000000002E-3</v>
      </c>
      <c r="AX854" s="11">
        <v>1.06561E-2</v>
      </c>
      <c r="AY854" s="11">
        <v>-2.2797999999999999E-2</v>
      </c>
      <c r="AZ854" s="11">
        <v>-4.61996E-2</v>
      </c>
      <c r="BA854" s="11">
        <v>-5.1689499999999999E-2</v>
      </c>
      <c r="BB854" s="11">
        <v>-4.35387E-2</v>
      </c>
      <c r="BC854" s="11">
        <v>-5.57992E-2</v>
      </c>
      <c r="BD854" s="11">
        <v>-0.110274</v>
      </c>
      <c r="BE854" s="11">
        <v>-0.112111</v>
      </c>
      <c r="BF854" s="11">
        <v>-9.66669E-2</v>
      </c>
      <c r="BG854" s="11">
        <v>-7.2884400000000002E-2</v>
      </c>
      <c r="BH854" s="11">
        <v>-4.2050999999999998E-2</v>
      </c>
      <c r="BI854" s="11">
        <v>-2.5019900000000001E-2</v>
      </c>
      <c r="BJ854" s="11">
        <v>-3.6036000000000002E-3</v>
      </c>
      <c r="BK854" s="11">
        <v>8.8711999999999992E-3</v>
      </c>
      <c r="BL854" s="11">
        <v>6.4073000000000003E-3</v>
      </c>
      <c r="BM854" s="11">
        <v>2.8719999999999999E-4</v>
      </c>
      <c r="BN854" s="11">
        <v>-3.212E-3</v>
      </c>
      <c r="BO854" s="11">
        <v>1.22005E-2</v>
      </c>
      <c r="BP854" s="11">
        <v>9.8875999999999999E-3</v>
      </c>
      <c r="BQ854" s="11">
        <v>1.94649E-2</v>
      </c>
      <c r="BR854" s="11">
        <v>2.5709599999999999E-2</v>
      </c>
      <c r="BS854" s="11">
        <v>4.1963E-2</v>
      </c>
      <c r="BT854" s="11">
        <v>5.87851E-2</v>
      </c>
      <c r="BU854" s="11">
        <v>4.6702599999999997E-2</v>
      </c>
      <c r="BV854" s="11">
        <v>4.0257300000000003E-2</v>
      </c>
      <c r="BW854" s="11">
        <v>7.2300000000000003E-3</v>
      </c>
      <c r="BX854" s="11">
        <v>-1.56372E-2</v>
      </c>
      <c r="BY854" s="11">
        <v>-2.3195899999999998E-2</v>
      </c>
      <c r="BZ854" s="11">
        <v>-1.56496E-2</v>
      </c>
      <c r="CA854" s="11">
        <v>-2.7685100000000001E-2</v>
      </c>
      <c r="CB854" s="11">
        <v>-5.0209200000000002E-2</v>
      </c>
      <c r="CC854" s="11">
        <v>-5.3752800000000003E-2</v>
      </c>
      <c r="CD854" s="11">
        <v>-4.4643099999999998E-2</v>
      </c>
      <c r="CE854" s="11">
        <v>-2.7745300000000001E-2</v>
      </c>
      <c r="CF854" s="11">
        <v>-6.0451999999999997E-3</v>
      </c>
      <c r="CG854" s="11">
        <v>6.7130999999999996E-3</v>
      </c>
      <c r="CH854" s="11">
        <v>2.72044E-2</v>
      </c>
      <c r="CI854" s="11">
        <v>4.4708600000000001E-2</v>
      </c>
      <c r="CJ854" s="11">
        <v>3.5079800000000001E-2</v>
      </c>
      <c r="CK854" s="11">
        <v>3.01868E-2</v>
      </c>
      <c r="CL854" s="11">
        <v>2.7495100000000001E-2</v>
      </c>
      <c r="CM854" s="11">
        <v>4.4413800000000003E-2</v>
      </c>
      <c r="CN854" s="11">
        <v>4.6528600000000003E-2</v>
      </c>
      <c r="CO854" s="11">
        <v>5.6261400000000003E-2</v>
      </c>
      <c r="CP854" s="11">
        <v>6.3566499999999998E-2</v>
      </c>
      <c r="CQ854" s="11">
        <v>8.0737400000000001E-2</v>
      </c>
      <c r="CR854" s="11">
        <v>9.7186400000000006E-2</v>
      </c>
      <c r="CS854" s="11">
        <v>8.8054400000000005E-2</v>
      </c>
      <c r="CT854" s="11">
        <v>6.9858500000000004E-2</v>
      </c>
      <c r="CU854" s="11">
        <v>3.7258100000000002E-2</v>
      </c>
      <c r="CV854" s="11">
        <v>1.4925300000000001E-2</v>
      </c>
      <c r="CW854" s="11">
        <v>5.2978000000000001E-3</v>
      </c>
      <c r="CX854" s="11">
        <v>1.2239399999999999E-2</v>
      </c>
      <c r="CY854" s="11">
        <v>4.2900000000000002E-4</v>
      </c>
      <c r="CZ854" s="11">
        <v>3.6516800000000002E-2</v>
      </c>
      <c r="DA854" s="11">
        <v>3.5479299999999998E-2</v>
      </c>
      <c r="DB854" s="11">
        <v>3.1628299999999998E-2</v>
      </c>
      <c r="DC854" s="11">
        <v>2.7442600000000001E-2</v>
      </c>
      <c r="DD854" s="11">
        <v>2.189E-2</v>
      </c>
      <c r="DE854" s="11">
        <v>1.9292299999999998E-2</v>
      </c>
      <c r="DF854" s="11">
        <v>1.8729900000000001E-2</v>
      </c>
      <c r="DG854" s="11">
        <v>2.1787600000000001E-2</v>
      </c>
      <c r="DH854" s="11">
        <v>1.7431700000000001E-2</v>
      </c>
      <c r="DI854" s="11">
        <v>1.8177700000000001E-2</v>
      </c>
      <c r="DJ854" s="11">
        <v>1.86686E-2</v>
      </c>
      <c r="DK854" s="11">
        <v>1.9584299999999999E-2</v>
      </c>
      <c r="DL854" s="11">
        <v>2.22761E-2</v>
      </c>
      <c r="DM854" s="11">
        <v>2.23707E-2</v>
      </c>
      <c r="DN854" s="11">
        <v>2.3015399999999998E-2</v>
      </c>
      <c r="DO854" s="11">
        <v>2.3573199999999999E-2</v>
      </c>
      <c r="DP854" s="11">
        <v>2.33463E-2</v>
      </c>
      <c r="DQ854" s="11">
        <v>2.5140099999999999E-2</v>
      </c>
      <c r="DR854" s="11">
        <v>1.79963E-2</v>
      </c>
      <c r="DS854" s="11">
        <v>1.8255799999999999E-2</v>
      </c>
      <c r="DT854" s="11">
        <v>1.8580699999999999E-2</v>
      </c>
      <c r="DU854" s="11">
        <v>1.7322899999999999E-2</v>
      </c>
      <c r="DV854" s="11">
        <v>1.69553E-2</v>
      </c>
      <c r="DW854" s="11">
        <v>1.7092199999999998E-2</v>
      </c>
      <c r="DX854" s="11">
        <v>0.36833779999999999</v>
      </c>
      <c r="DY854" s="11">
        <v>1.3055499999999999E-2</v>
      </c>
      <c r="DZ854" s="11">
        <v>1.7347100000000001E-2</v>
      </c>
      <c r="EA854" s="11">
        <v>53.373710000000003</v>
      </c>
      <c r="EB854" s="11">
        <v>52.435139999999997</v>
      </c>
      <c r="EC854" s="11">
        <v>51.635280000000002</v>
      </c>
      <c r="ED854" s="11">
        <v>51.185110000000002</v>
      </c>
      <c r="EE854" s="11">
        <v>50.910269999999997</v>
      </c>
      <c r="EF854" s="11">
        <v>50.491889999999998</v>
      </c>
      <c r="EG854" s="11">
        <v>50.792140000000003</v>
      </c>
      <c r="EH854" s="11">
        <v>53.059130000000003</v>
      </c>
      <c r="EI854" s="11">
        <v>58.70288</v>
      </c>
      <c r="EJ854" s="11">
        <v>64.715810000000005</v>
      </c>
      <c r="EK854" s="11">
        <v>69.235690000000005</v>
      </c>
      <c r="EL854" s="11">
        <v>72.231639999999999</v>
      </c>
      <c r="EM854" s="11">
        <v>73.614829999999998</v>
      </c>
      <c r="EN854" s="11">
        <v>74.1083</v>
      </c>
      <c r="EO854" s="11">
        <v>73.796760000000006</v>
      </c>
      <c r="EP854" s="11">
        <v>72.244299999999996</v>
      </c>
      <c r="EQ854" s="11">
        <v>70.07741</v>
      </c>
      <c r="ER854" s="11">
        <v>66.468509999999995</v>
      </c>
      <c r="ES854" s="11">
        <v>63.137459999999997</v>
      </c>
      <c r="ET854" s="11">
        <v>60.17559</v>
      </c>
      <c r="EU854" s="11">
        <v>57.64875</v>
      </c>
      <c r="EV854" s="11">
        <v>55.930160000000001</v>
      </c>
      <c r="EW854" s="11">
        <v>55.084890000000001</v>
      </c>
      <c r="EX854" s="11">
        <v>54.050719999999998</v>
      </c>
      <c r="EY854" s="11">
        <v>0</v>
      </c>
      <c r="EZ854" s="11"/>
      <c r="FA854" s="11"/>
      <c r="FB854" s="11"/>
      <c r="FC854" s="11"/>
      <c r="FD854" s="11"/>
      <c r="FE854" s="11"/>
      <c r="FF854" s="11"/>
      <c r="FG854" s="11"/>
      <c r="FH854" s="11"/>
      <c r="FI854" s="11"/>
      <c r="FJ854" s="11"/>
      <c r="FK854" s="11"/>
      <c r="FL854" s="11"/>
      <c r="FM854" s="11"/>
      <c r="FN854" s="11"/>
      <c r="FO854" s="11"/>
      <c r="FP854" s="11"/>
      <c r="FQ854" s="11"/>
      <c r="FR854" s="11"/>
      <c r="FS854" s="11"/>
      <c r="FT854" s="11"/>
      <c r="FU854" s="11"/>
      <c r="FV854" s="11"/>
      <c r="FW854" s="37"/>
      <c r="FY854" s="37"/>
      <c r="HY854" s="37"/>
    </row>
    <row r="855" spans="1:235" x14ac:dyDescent="0.25">
      <c r="A855" t="s">
        <v>112</v>
      </c>
      <c r="B855" t="s">
        <v>142</v>
      </c>
      <c r="C855" t="s">
        <v>0</v>
      </c>
      <c r="D855" t="s">
        <v>143</v>
      </c>
      <c r="E855" s="38" t="s">
        <v>125</v>
      </c>
      <c r="F855" t="s">
        <v>105</v>
      </c>
      <c r="G855" s="11">
        <v>2843</v>
      </c>
      <c r="H855" s="11">
        <v>2.528095</v>
      </c>
      <c r="I855" s="11">
        <v>2.3600720000000002</v>
      </c>
      <c r="J855" s="11">
        <v>2.1934999999999998</v>
      </c>
      <c r="K855" s="11">
        <v>2.1286330000000002</v>
      </c>
      <c r="L855" s="11">
        <v>2.1685880000000002</v>
      </c>
      <c r="M855" s="11">
        <v>2.2727369999999998</v>
      </c>
      <c r="N855" s="11">
        <v>2.469544</v>
      </c>
      <c r="O855" s="11">
        <v>1.3504480000000001</v>
      </c>
      <c r="P855" s="11">
        <v>-0.90950640000000005</v>
      </c>
      <c r="Q855" s="11">
        <v>-3.0415679999999998</v>
      </c>
      <c r="R855" s="11">
        <v>-4.5276389999999997</v>
      </c>
      <c r="S855" s="11">
        <v>-5.3749149999999997</v>
      </c>
      <c r="T855" s="11">
        <v>-5.3524320000000003</v>
      </c>
      <c r="U855" s="11">
        <v>-4.3183819999999997</v>
      </c>
      <c r="V855" s="11">
        <v>-2.420312</v>
      </c>
      <c r="W855" s="11">
        <v>3.4356699999999997E-2</v>
      </c>
      <c r="X855" s="11">
        <v>2.3282539999999998</v>
      </c>
      <c r="Y855" s="11">
        <v>3.4498199999999999</v>
      </c>
      <c r="Z855" s="11">
        <v>3.627926</v>
      </c>
      <c r="AA855" s="11">
        <v>3.4585680000000001</v>
      </c>
      <c r="AB855" s="11">
        <v>3.252189</v>
      </c>
      <c r="AC855" s="11">
        <v>3.1124260000000001</v>
      </c>
      <c r="AD855" s="11">
        <v>2.8279960000000002</v>
      </c>
      <c r="AE855" s="11">
        <v>2.4568650000000001</v>
      </c>
      <c r="AF855" s="11">
        <v>-0.48427300000000001</v>
      </c>
      <c r="AG855" s="11">
        <v>-0.48464390000000002</v>
      </c>
      <c r="AH855" s="11">
        <v>-0.42272789999999999</v>
      </c>
      <c r="AI855" s="11">
        <v>-0.33554070000000003</v>
      </c>
      <c r="AJ855" s="11">
        <v>-0.22191569999999999</v>
      </c>
      <c r="AK855" s="11">
        <v>-0.16134870000000001</v>
      </c>
      <c r="AL855" s="11">
        <v>-9.7832199999999994E-2</v>
      </c>
      <c r="AM855" s="11">
        <v>-7.6664700000000002E-2</v>
      </c>
      <c r="AN855" s="11">
        <v>-6.3300300000000004E-2</v>
      </c>
      <c r="AO855" s="11">
        <v>-8.4188299999999994E-2</v>
      </c>
      <c r="AP855" s="11">
        <v>-9.6431900000000001E-2</v>
      </c>
      <c r="AQ855" s="11">
        <v>-5.6896599999999999E-2</v>
      </c>
      <c r="AR855" s="11">
        <v>-7.6060000000000003E-2</v>
      </c>
      <c r="AS855" s="11">
        <v>-4.9274100000000001E-2</v>
      </c>
      <c r="AT855" s="11">
        <v>-3.45349E-2</v>
      </c>
      <c r="AU855" s="11">
        <v>9.0652000000000007E-3</v>
      </c>
      <c r="AV855" s="11">
        <v>5.79514E-2</v>
      </c>
      <c r="AW855" s="11">
        <v>1.52123E-2</v>
      </c>
      <c r="AX855" s="11">
        <v>3.02954E-2</v>
      </c>
      <c r="AY855" s="11">
        <v>-6.4814800000000006E-2</v>
      </c>
      <c r="AZ855" s="11">
        <v>-0.1313455</v>
      </c>
      <c r="BA855" s="11">
        <v>-0.14695340000000001</v>
      </c>
      <c r="BB855" s="11">
        <v>-0.1237805</v>
      </c>
      <c r="BC855" s="11">
        <v>-0.15863720000000001</v>
      </c>
      <c r="BD855" s="11">
        <v>-0.31350889999999998</v>
      </c>
      <c r="BE855" s="11">
        <v>-0.3187315</v>
      </c>
      <c r="BF855" s="11">
        <v>-0.27482410000000002</v>
      </c>
      <c r="BG855" s="11">
        <v>-0.20721029999999999</v>
      </c>
      <c r="BH855" s="11">
        <v>-0.119551</v>
      </c>
      <c r="BI855" s="11">
        <v>-7.1131700000000006E-2</v>
      </c>
      <c r="BJ855" s="11">
        <v>-1.0245000000000001E-2</v>
      </c>
      <c r="BK855" s="11">
        <v>2.5220900000000001E-2</v>
      </c>
      <c r="BL855" s="11">
        <v>1.8215800000000001E-2</v>
      </c>
      <c r="BM855" s="11">
        <v>8.164E-4</v>
      </c>
      <c r="BN855" s="11">
        <v>-9.1316000000000001E-3</v>
      </c>
      <c r="BO855" s="11">
        <v>3.4686000000000002E-2</v>
      </c>
      <c r="BP855" s="11">
        <v>2.8110400000000001E-2</v>
      </c>
      <c r="BQ855" s="11">
        <v>5.5338600000000002E-2</v>
      </c>
      <c r="BR855" s="11">
        <v>7.3092299999999999E-2</v>
      </c>
      <c r="BS855" s="11">
        <v>0.1193009</v>
      </c>
      <c r="BT855" s="11">
        <v>0.1671261</v>
      </c>
      <c r="BU855" s="11">
        <v>0.13277559999999999</v>
      </c>
      <c r="BV855" s="11">
        <v>0.1144516</v>
      </c>
      <c r="BW855" s="11">
        <v>2.0555E-2</v>
      </c>
      <c r="BX855" s="11">
        <v>-4.44564E-2</v>
      </c>
      <c r="BY855" s="11">
        <v>-6.5945799999999999E-2</v>
      </c>
      <c r="BZ855" s="11">
        <v>-4.4491900000000001E-2</v>
      </c>
      <c r="CA855" s="11">
        <v>-7.8708799999999995E-2</v>
      </c>
      <c r="CB855" s="11">
        <v>-0.1427447</v>
      </c>
      <c r="CC855" s="11">
        <v>-0.15281910000000001</v>
      </c>
      <c r="CD855" s="11">
        <v>-0.12692030000000001</v>
      </c>
      <c r="CE855" s="11">
        <v>-7.8879900000000003E-2</v>
      </c>
      <c r="CF855" s="11">
        <v>-1.7186400000000001E-2</v>
      </c>
      <c r="CG855" s="11">
        <v>1.9085299999999999E-2</v>
      </c>
      <c r="CH855" s="11">
        <v>7.73422E-2</v>
      </c>
      <c r="CI855" s="11">
        <v>0.12710650000000001</v>
      </c>
      <c r="CJ855" s="11">
        <v>9.9732000000000001E-2</v>
      </c>
      <c r="CK855" s="11">
        <v>8.58212E-2</v>
      </c>
      <c r="CL855" s="11">
        <v>7.8168699999999994E-2</v>
      </c>
      <c r="CM855" s="11">
        <v>0.12626850000000001</v>
      </c>
      <c r="CN855" s="11">
        <v>0.1322807</v>
      </c>
      <c r="CO855" s="11">
        <v>0.15995129999999999</v>
      </c>
      <c r="CP855" s="11">
        <v>0.18071950000000001</v>
      </c>
      <c r="CQ855" s="11">
        <v>0.2295365</v>
      </c>
      <c r="CR855" s="11">
        <v>0.27630090000000002</v>
      </c>
      <c r="CS855" s="11">
        <v>0.25033879999999997</v>
      </c>
      <c r="CT855" s="11">
        <v>0.1986078</v>
      </c>
      <c r="CU855" s="11">
        <v>0.1059248</v>
      </c>
      <c r="CV855" s="11">
        <v>4.2432600000000001E-2</v>
      </c>
      <c r="CW855" s="11">
        <v>1.5061700000000001E-2</v>
      </c>
      <c r="CX855" s="11">
        <v>3.47967E-2</v>
      </c>
      <c r="CY855" s="11">
        <v>1.2197E-3</v>
      </c>
      <c r="CZ855" s="11">
        <v>0.1038172</v>
      </c>
      <c r="DA855" s="11">
        <v>0.1008676</v>
      </c>
      <c r="DB855" s="11">
        <v>8.9919100000000002E-2</v>
      </c>
      <c r="DC855" s="11">
        <v>7.80193E-2</v>
      </c>
      <c r="DD855" s="11">
        <v>6.2233299999999998E-2</v>
      </c>
      <c r="DE855" s="11">
        <v>5.4848000000000001E-2</v>
      </c>
      <c r="DF855" s="11">
        <v>5.3249199999999997E-2</v>
      </c>
      <c r="DG855" s="11">
        <v>6.1941999999999997E-2</v>
      </c>
      <c r="DH855" s="11">
        <v>4.95583E-2</v>
      </c>
      <c r="DI855" s="11">
        <v>5.1679200000000002E-2</v>
      </c>
      <c r="DJ855" s="11">
        <v>5.3074799999999998E-2</v>
      </c>
      <c r="DK855" s="11">
        <v>5.5678199999999997E-2</v>
      </c>
      <c r="DL855" s="11">
        <v>6.3331100000000001E-2</v>
      </c>
      <c r="DM855" s="11">
        <v>6.3600000000000004E-2</v>
      </c>
      <c r="DN855" s="11">
        <v>6.5432699999999996E-2</v>
      </c>
      <c r="DO855" s="11">
        <v>6.7018499999999995E-2</v>
      </c>
      <c r="DP855" s="11">
        <v>6.6373500000000002E-2</v>
      </c>
      <c r="DQ855" s="11">
        <v>7.1473400000000006E-2</v>
      </c>
      <c r="DR855" s="11">
        <v>5.1163300000000002E-2</v>
      </c>
      <c r="DS855" s="11">
        <v>5.1901099999999999E-2</v>
      </c>
      <c r="DT855" s="11">
        <v>5.2824799999999998E-2</v>
      </c>
      <c r="DU855" s="11">
        <v>4.9249099999999997E-2</v>
      </c>
      <c r="DV855" s="11">
        <v>4.8203999999999997E-2</v>
      </c>
      <c r="DW855" s="11">
        <v>4.8592999999999997E-2</v>
      </c>
      <c r="DX855" s="11">
        <v>1.0471839999999999</v>
      </c>
      <c r="DY855" s="11">
        <v>3.7116900000000001E-2</v>
      </c>
      <c r="DZ855" s="11">
        <v>4.9317800000000002E-2</v>
      </c>
      <c r="EA855" s="11">
        <v>53.373710000000003</v>
      </c>
      <c r="EB855" s="11">
        <v>52.435139999999997</v>
      </c>
      <c r="EC855" s="11">
        <v>51.635280000000002</v>
      </c>
      <c r="ED855" s="11">
        <v>51.185110000000002</v>
      </c>
      <c r="EE855" s="11">
        <v>50.910269999999997</v>
      </c>
      <c r="EF855" s="11">
        <v>50.491889999999998</v>
      </c>
      <c r="EG855" s="11">
        <v>50.792140000000003</v>
      </c>
      <c r="EH855" s="11">
        <v>53.059130000000003</v>
      </c>
      <c r="EI855" s="11">
        <v>58.70288</v>
      </c>
      <c r="EJ855" s="11">
        <v>64.715810000000005</v>
      </c>
      <c r="EK855" s="11">
        <v>69.235690000000005</v>
      </c>
      <c r="EL855" s="11">
        <v>72.231639999999999</v>
      </c>
      <c r="EM855" s="11">
        <v>73.614829999999998</v>
      </c>
      <c r="EN855" s="11">
        <v>74.1083</v>
      </c>
      <c r="EO855" s="11">
        <v>73.796760000000006</v>
      </c>
      <c r="EP855" s="11">
        <v>72.244299999999996</v>
      </c>
      <c r="EQ855" s="11">
        <v>70.07741</v>
      </c>
      <c r="ER855" s="11">
        <v>66.468509999999995</v>
      </c>
      <c r="ES855" s="11">
        <v>63.137459999999997</v>
      </c>
      <c r="ET855" s="11">
        <v>60.17559</v>
      </c>
      <c r="EU855" s="11">
        <v>57.64875</v>
      </c>
      <c r="EV855" s="11">
        <v>55.930160000000001</v>
      </c>
      <c r="EW855" s="11">
        <v>55.084890000000001</v>
      </c>
      <c r="EX855" s="11">
        <v>54.050719999999998</v>
      </c>
      <c r="EY855" s="11">
        <v>0</v>
      </c>
      <c r="EZ855" s="11"/>
      <c r="FA855" s="11"/>
      <c r="FB855" s="11"/>
      <c r="FC855" s="11"/>
      <c r="FD855" s="11"/>
      <c r="FE855" s="11"/>
      <c r="FF855" s="11"/>
      <c r="FG855" s="11"/>
      <c r="FH855" s="11"/>
      <c r="FI855" s="11"/>
      <c r="FJ855" s="11"/>
      <c r="FK855" s="11"/>
      <c r="FL855" s="11"/>
      <c r="FM855" s="11"/>
      <c r="FN855" s="11"/>
      <c r="FO855" s="11"/>
      <c r="FP855" s="11"/>
      <c r="FQ855" s="11"/>
      <c r="FR855" s="11"/>
      <c r="FS855" s="11"/>
      <c r="FT855" s="11"/>
      <c r="FU855" s="11"/>
      <c r="FV855" s="11"/>
      <c r="HY855" s="37"/>
      <c r="IA855" s="37"/>
    </row>
    <row r="856" spans="1:235" x14ac:dyDescent="0.25">
      <c r="A856" t="s">
        <v>112</v>
      </c>
      <c r="B856" t="s">
        <v>142</v>
      </c>
      <c r="C856" t="s">
        <v>88</v>
      </c>
      <c r="D856" t="s">
        <v>143</v>
      </c>
      <c r="E856" s="38" t="s">
        <v>242</v>
      </c>
      <c r="F856" t="s">
        <v>105</v>
      </c>
      <c r="G856" s="11">
        <v>2843</v>
      </c>
      <c r="H856" s="11">
        <v>0.88586640000000005</v>
      </c>
      <c r="I856" s="11">
        <v>0.81561419999999996</v>
      </c>
      <c r="J856" s="11">
        <v>0.73708459999999998</v>
      </c>
      <c r="K856" s="11">
        <v>0.71666870000000005</v>
      </c>
      <c r="L856" s="11">
        <v>0.74174569999999995</v>
      </c>
      <c r="M856" s="11">
        <v>0.77976389999999995</v>
      </c>
      <c r="N856" s="11">
        <v>0.86249339999999997</v>
      </c>
      <c r="O856" s="11">
        <v>0.66047210000000001</v>
      </c>
      <c r="P856" s="11">
        <v>0.1058235</v>
      </c>
      <c r="Q856" s="11">
        <v>-0.68466910000000003</v>
      </c>
      <c r="R856" s="11">
        <v>-1.1778029999999999</v>
      </c>
      <c r="S856" s="11">
        <v>-1.608136</v>
      </c>
      <c r="T856" s="11">
        <v>-1.8955059999999999</v>
      </c>
      <c r="U856" s="11">
        <v>-1.589936</v>
      </c>
      <c r="V856" s="11">
        <v>-0.91631339999999994</v>
      </c>
      <c r="W856" s="11">
        <v>-1.4888500000000001E-2</v>
      </c>
      <c r="X856" s="11">
        <v>0.85511239999999999</v>
      </c>
      <c r="Y856" s="11">
        <v>1.153772</v>
      </c>
      <c r="Z856" s="11">
        <v>1.1900059999999999</v>
      </c>
      <c r="AA856" s="11">
        <v>1.1593329999999999</v>
      </c>
      <c r="AB856" s="11">
        <v>1.1121080000000001</v>
      </c>
      <c r="AC856" s="11">
        <v>1.051812</v>
      </c>
      <c r="AD856" s="11">
        <v>0.9849675</v>
      </c>
      <c r="AE856" s="11">
        <v>0.86712270000000002</v>
      </c>
      <c r="AF856" s="11">
        <v>-0.16003500000000001</v>
      </c>
      <c r="AG856" s="11">
        <v>-0.164384</v>
      </c>
      <c r="AH856" s="11">
        <v>-0.15581449999999999</v>
      </c>
      <c r="AI856" s="11">
        <v>-0.12014229999999999</v>
      </c>
      <c r="AJ856" s="11">
        <v>-7.8598100000000004E-2</v>
      </c>
      <c r="AK856" s="11">
        <v>-5.59582E-2</v>
      </c>
      <c r="AL856" s="11">
        <v>-4.8435199999999998E-2</v>
      </c>
      <c r="AM856" s="11">
        <v>-3.4290800000000003E-2</v>
      </c>
      <c r="AN856" s="11">
        <v>-4.2764999999999997E-2</v>
      </c>
      <c r="AO856" s="11">
        <v>-4.4472400000000002E-2</v>
      </c>
      <c r="AP856" s="11">
        <v>-5.14796E-2</v>
      </c>
      <c r="AQ856" s="11">
        <v>-5.1195200000000003E-2</v>
      </c>
      <c r="AR856" s="11">
        <v>-6.5858399999999997E-2</v>
      </c>
      <c r="AS856" s="11">
        <v>-6.5789299999999995E-2</v>
      </c>
      <c r="AT856" s="11">
        <v>-5.7647400000000001E-2</v>
      </c>
      <c r="AU856" s="11">
        <v>-6.3321600000000006E-2</v>
      </c>
      <c r="AV856" s="11">
        <v>-5.3193499999999998E-2</v>
      </c>
      <c r="AW856" s="11">
        <v>-4.7343499999999997E-2</v>
      </c>
      <c r="AX856" s="11">
        <v>-2.75619E-2</v>
      </c>
      <c r="AY856" s="11">
        <v>-4.72816E-2</v>
      </c>
      <c r="AZ856" s="11">
        <v>-5.9411899999999997E-2</v>
      </c>
      <c r="BA856" s="11">
        <v>-7.1030399999999994E-2</v>
      </c>
      <c r="BB856" s="11">
        <v>-4.4577699999999998E-2</v>
      </c>
      <c r="BC856" s="11">
        <v>-4.9775199999999999E-2</v>
      </c>
      <c r="BD856" s="11">
        <v>-9.8209000000000005E-2</v>
      </c>
      <c r="BE856" s="11">
        <v>-0.1042313</v>
      </c>
      <c r="BF856" s="11">
        <v>-0.1023263</v>
      </c>
      <c r="BG856" s="11">
        <v>-7.3713100000000004E-2</v>
      </c>
      <c r="BH856" s="11">
        <v>-3.9849299999999997E-2</v>
      </c>
      <c r="BI856" s="11">
        <v>-2.1309000000000002E-2</v>
      </c>
      <c r="BJ856" s="11">
        <v>-1.2556100000000001E-2</v>
      </c>
      <c r="BK856" s="11">
        <v>6.2857E-3</v>
      </c>
      <c r="BL856" s="11">
        <v>-8.5944000000000003E-3</v>
      </c>
      <c r="BM856" s="11">
        <v>-7.3333000000000001E-3</v>
      </c>
      <c r="BN856" s="11">
        <v>-1.1137599999999999E-2</v>
      </c>
      <c r="BO856" s="11">
        <v>-5.1348000000000001E-3</v>
      </c>
      <c r="BP856" s="11">
        <v>-1.18102E-2</v>
      </c>
      <c r="BQ856" s="11">
        <v>-9.3200000000000002E-3</v>
      </c>
      <c r="BR856" s="11">
        <v>2.62E-5</v>
      </c>
      <c r="BS856" s="11">
        <v>-2.5833000000000002E-3</v>
      </c>
      <c r="BT856" s="11">
        <v>9.3793000000000001E-3</v>
      </c>
      <c r="BU856" s="11">
        <v>9.5180999999999998E-3</v>
      </c>
      <c r="BV856" s="11">
        <v>1.22393E-2</v>
      </c>
      <c r="BW856" s="11">
        <v>-8.0766999999999992E-3</v>
      </c>
      <c r="BX856" s="11">
        <v>-2.16557E-2</v>
      </c>
      <c r="BY856" s="11">
        <v>-3.5506999999999997E-2</v>
      </c>
      <c r="BZ856" s="11">
        <v>-1.1608500000000001E-2</v>
      </c>
      <c r="CA856" s="11">
        <v>-1.7171700000000002E-2</v>
      </c>
      <c r="CB856" s="11">
        <v>-3.6382999999999999E-2</v>
      </c>
      <c r="CC856" s="11">
        <v>-4.4078600000000003E-2</v>
      </c>
      <c r="CD856" s="11">
        <v>-4.8838100000000002E-2</v>
      </c>
      <c r="CE856" s="11">
        <v>-2.72839E-2</v>
      </c>
      <c r="CF856" s="11">
        <v>-1.1006E-3</v>
      </c>
      <c r="CG856" s="11">
        <v>1.3340299999999999E-2</v>
      </c>
      <c r="CH856" s="11">
        <v>2.3323099999999999E-2</v>
      </c>
      <c r="CI856" s="11">
        <v>4.6862099999999997E-2</v>
      </c>
      <c r="CJ856" s="11">
        <v>2.55762E-2</v>
      </c>
      <c r="CK856" s="11">
        <v>2.9805700000000001E-2</v>
      </c>
      <c r="CL856" s="11">
        <v>2.9204399999999998E-2</v>
      </c>
      <c r="CM856" s="11">
        <v>4.0925599999999999E-2</v>
      </c>
      <c r="CN856" s="11">
        <v>4.2238100000000001E-2</v>
      </c>
      <c r="CO856" s="11">
        <v>4.7149299999999998E-2</v>
      </c>
      <c r="CP856" s="11">
        <v>5.7699800000000002E-2</v>
      </c>
      <c r="CQ856" s="11">
        <v>5.8155100000000001E-2</v>
      </c>
      <c r="CR856" s="11">
        <v>7.1952000000000002E-2</v>
      </c>
      <c r="CS856" s="11">
        <v>6.6379800000000003E-2</v>
      </c>
      <c r="CT856" s="11">
        <v>5.2040599999999999E-2</v>
      </c>
      <c r="CU856" s="11">
        <v>3.1128300000000001E-2</v>
      </c>
      <c r="CV856" s="11">
        <v>1.61005E-2</v>
      </c>
      <c r="CW856" s="11">
        <v>1.6500000000000001E-5</v>
      </c>
      <c r="CX856" s="11">
        <v>2.13606E-2</v>
      </c>
      <c r="CY856" s="11">
        <v>1.5431800000000001E-2</v>
      </c>
      <c r="CZ856" s="11">
        <v>3.7587500000000003E-2</v>
      </c>
      <c r="DA856" s="11">
        <v>3.65703E-2</v>
      </c>
      <c r="DB856" s="11">
        <v>3.2518499999999999E-2</v>
      </c>
      <c r="DC856" s="11">
        <v>2.8226899999999999E-2</v>
      </c>
      <c r="DD856" s="11">
        <v>2.3557600000000001E-2</v>
      </c>
      <c r="DE856" s="11">
        <v>2.1065199999999999E-2</v>
      </c>
      <c r="DF856" s="11">
        <v>2.1812999999999999E-2</v>
      </c>
      <c r="DG856" s="11">
        <v>2.4668699999999998E-2</v>
      </c>
      <c r="DH856" s="11">
        <v>2.07742E-2</v>
      </c>
      <c r="DI856" s="11">
        <v>2.2578899999999999E-2</v>
      </c>
      <c r="DJ856" s="11">
        <v>2.4526200000000001E-2</v>
      </c>
      <c r="DK856" s="11">
        <v>2.8002800000000001E-2</v>
      </c>
      <c r="DL856" s="11">
        <v>3.2858999999999999E-2</v>
      </c>
      <c r="DM856" s="11">
        <v>3.4330899999999998E-2</v>
      </c>
      <c r="DN856" s="11">
        <v>3.50631E-2</v>
      </c>
      <c r="DO856" s="11">
        <v>3.6926300000000002E-2</v>
      </c>
      <c r="DP856" s="11">
        <v>3.8041499999999999E-2</v>
      </c>
      <c r="DQ856" s="11">
        <v>3.45694E-2</v>
      </c>
      <c r="DR856" s="11">
        <v>2.4197400000000001E-2</v>
      </c>
      <c r="DS856" s="11">
        <v>2.3834899999999999E-2</v>
      </c>
      <c r="DT856" s="11">
        <v>2.2954100000000002E-2</v>
      </c>
      <c r="DU856" s="11">
        <v>2.15967E-2</v>
      </c>
      <c r="DV856" s="11">
        <v>2.0043800000000001E-2</v>
      </c>
      <c r="DW856" s="11">
        <v>1.9821499999999999E-2</v>
      </c>
      <c r="DX856" s="11">
        <v>0.42817319999999998</v>
      </c>
      <c r="DY856" s="11">
        <v>1.7219999999999999E-2</v>
      </c>
      <c r="DZ856" s="11">
        <v>2.4307200000000001E-2</v>
      </c>
      <c r="EA856" s="11">
        <v>59.493920000000003</v>
      </c>
      <c r="EB856" s="11">
        <v>59.899790000000003</v>
      </c>
      <c r="EC856" s="11">
        <v>59.958120000000001</v>
      </c>
      <c r="ED856" s="11">
        <v>59.982109999999999</v>
      </c>
      <c r="EE856" s="11">
        <v>60.205440000000003</v>
      </c>
      <c r="EF856" s="11">
        <v>60.205440000000003</v>
      </c>
      <c r="EG856" s="11">
        <v>60.78848</v>
      </c>
      <c r="EH856" s="11">
        <v>61.383679999999998</v>
      </c>
      <c r="EI856" s="11">
        <v>63.173589999999997</v>
      </c>
      <c r="EJ856" s="11">
        <v>65.379390000000001</v>
      </c>
      <c r="EK856" s="11">
        <v>68.746960000000001</v>
      </c>
      <c r="EL856" s="11">
        <v>69.770229999999998</v>
      </c>
      <c r="EM856" s="11">
        <v>72.123480000000001</v>
      </c>
      <c r="EN856" s="11">
        <v>73.234070000000003</v>
      </c>
      <c r="EO856" s="11">
        <v>72.966350000000006</v>
      </c>
      <c r="EP856" s="11">
        <v>72.43271</v>
      </c>
      <c r="EQ856" s="11">
        <v>69.566220000000001</v>
      </c>
      <c r="ER856" s="11">
        <v>65.803150000000002</v>
      </c>
      <c r="ES856" s="11">
        <v>63.404440000000001</v>
      </c>
      <c r="ET856" s="11">
        <v>61.049030000000002</v>
      </c>
      <c r="EU856" s="11">
        <v>60.371510000000001</v>
      </c>
      <c r="EV856" s="11">
        <v>58.129919999999998</v>
      </c>
      <c r="EW856" s="11">
        <v>57.3078</v>
      </c>
      <c r="EX856" s="11">
        <v>57.19614</v>
      </c>
      <c r="EY856" s="11">
        <v>0</v>
      </c>
      <c r="EZ856" s="11"/>
      <c r="FA856" s="11"/>
      <c r="FB856" s="11"/>
      <c r="FC856" s="11"/>
      <c r="FD856" s="11"/>
      <c r="FE856" s="11"/>
      <c r="FF856" s="11"/>
      <c r="FG856" s="11"/>
      <c r="FH856" s="11"/>
      <c r="FI856" s="11"/>
      <c r="FJ856" s="11"/>
      <c r="FK856" s="11"/>
      <c r="FL856" s="11"/>
      <c r="FM856" s="11"/>
      <c r="FN856" s="11"/>
      <c r="FO856" s="11"/>
      <c r="FP856" s="11"/>
      <c r="FQ856" s="11"/>
      <c r="FR856" s="11"/>
      <c r="FS856" s="11"/>
      <c r="FT856" s="11"/>
      <c r="FU856" s="11"/>
      <c r="FV856" s="11"/>
      <c r="HY856" s="37"/>
      <c r="IA856" s="37"/>
    </row>
    <row r="857" spans="1:235" x14ac:dyDescent="0.25">
      <c r="A857" t="s">
        <v>112</v>
      </c>
      <c r="B857" t="s">
        <v>142</v>
      </c>
      <c r="C857" t="s">
        <v>0</v>
      </c>
      <c r="D857" t="s">
        <v>143</v>
      </c>
      <c r="E857" s="38" t="s">
        <v>242</v>
      </c>
      <c r="F857" t="s">
        <v>105</v>
      </c>
      <c r="G857" s="11">
        <v>2843</v>
      </c>
      <c r="H857" s="11">
        <v>2.5185179999999998</v>
      </c>
      <c r="I857" s="11">
        <v>2.318791</v>
      </c>
      <c r="J857" s="11">
        <v>2.0955309999999998</v>
      </c>
      <c r="K857" s="11">
        <v>2.0374889999999999</v>
      </c>
      <c r="L857" s="11">
        <v>2.1087829999999999</v>
      </c>
      <c r="M857" s="11">
        <v>2.216869</v>
      </c>
      <c r="N857" s="11">
        <v>2.4520689999999998</v>
      </c>
      <c r="O857" s="11">
        <v>1.8777219999999999</v>
      </c>
      <c r="P857" s="11">
        <v>0.30085630000000002</v>
      </c>
      <c r="Q857" s="11">
        <v>-1.9465140000000001</v>
      </c>
      <c r="R857" s="11">
        <v>-3.3484940000000001</v>
      </c>
      <c r="S857" s="11">
        <v>-4.5719289999999999</v>
      </c>
      <c r="T857" s="11">
        <v>-5.3889230000000001</v>
      </c>
      <c r="U857" s="11">
        <v>-4.5201890000000002</v>
      </c>
      <c r="V857" s="11">
        <v>-2.6050789999999999</v>
      </c>
      <c r="W857" s="11">
        <v>-4.2327999999999998E-2</v>
      </c>
      <c r="X857" s="11">
        <v>2.4310849999999999</v>
      </c>
      <c r="Y857" s="11">
        <v>3.2801749999999998</v>
      </c>
      <c r="Z857" s="11">
        <v>3.3831859999999998</v>
      </c>
      <c r="AA857" s="11">
        <v>3.2959849999999999</v>
      </c>
      <c r="AB857" s="11">
        <v>3.1617220000000001</v>
      </c>
      <c r="AC857" s="11">
        <v>2.9903010000000001</v>
      </c>
      <c r="AD857" s="11">
        <v>2.8002630000000002</v>
      </c>
      <c r="AE857" s="11">
        <v>2.46523</v>
      </c>
      <c r="AF857" s="11">
        <v>-0.45497959999999998</v>
      </c>
      <c r="AG857" s="11">
        <v>-0.46734379999999998</v>
      </c>
      <c r="AH857" s="11">
        <v>-0.44298070000000001</v>
      </c>
      <c r="AI857" s="11">
        <v>-0.34156439999999999</v>
      </c>
      <c r="AJ857" s="11">
        <v>-0.22345429999999999</v>
      </c>
      <c r="AK857" s="11">
        <v>-0.15908910000000001</v>
      </c>
      <c r="AL857" s="11">
        <v>-0.1377014</v>
      </c>
      <c r="AM857" s="11">
        <v>-9.7488699999999998E-2</v>
      </c>
      <c r="AN857" s="11">
        <v>-0.1215808</v>
      </c>
      <c r="AO857" s="11">
        <v>-0.12643489999999999</v>
      </c>
      <c r="AP857" s="11">
        <v>-0.1463564</v>
      </c>
      <c r="AQ857" s="11">
        <v>-0.14554810000000001</v>
      </c>
      <c r="AR857" s="11">
        <v>-0.1872355</v>
      </c>
      <c r="AS857" s="11">
        <v>-0.18703900000000001</v>
      </c>
      <c r="AT857" s="11">
        <v>-0.1638915</v>
      </c>
      <c r="AU857" s="11">
        <v>-0.1800233</v>
      </c>
      <c r="AV857" s="11">
        <v>-0.15122910000000001</v>
      </c>
      <c r="AW857" s="11">
        <v>-0.13459750000000001</v>
      </c>
      <c r="AX857" s="11">
        <v>-7.8358499999999998E-2</v>
      </c>
      <c r="AY857" s="11">
        <v>-0.1344216</v>
      </c>
      <c r="AZ857" s="11">
        <v>-0.168908</v>
      </c>
      <c r="BA857" s="11">
        <v>-0.20193949999999999</v>
      </c>
      <c r="BB857" s="11">
        <v>-0.12673429999999999</v>
      </c>
      <c r="BC857" s="11">
        <v>-0.1415109</v>
      </c>
      <c r="BD857" s="11">
        <v>-0.27920820000000002</v>
      </c>
      <c r="BE857" s="11">
        <v>-0.29632960000000003</v>
      </c>
      <c r="BF857" s="11">
        <v>-0.2909138</v>
      </c>
      <c r="BG857" s="11">
        <v>-0.20956620000000001</v>
      </c>
      <c r="BH857" s="11">
        <v>-0.1132917</v>
      </c>
      <c r="BI857" s="11">
        <v>-6.0581400000000001E-2</v>
      </c>
      <c r="BJ857" s="11">
        <v>-3.5696899999999997E-2</v>
      </c>
      <c r="BK857" s="11">
        <v>1.7870199999999999E-2</v>
      </c>
      <c r="BL857" s="11">
        <v>-2.4433799999999999E-2</v>
      </c>
      <c r="BM857" s="11">
        <v>-2.0848700000000001E-2</v>
      </c>
      <c r="BN857" s="11">
        <v>-3.1664200000000003E-2</v>
      </c>
      <c r="BO857" s="11">
        <v>-1.45983E-2</v>
      </c>
      <c r="BP857" s="11">
        <v>-3.3576399999999999E-2</v>
      </c>
      <c r="BQ857" s="11">
        <v>-2.6496800000000001E-2</v>
      </c>
      <c r="BR857" s="11">
        <v>7.4599999999999997E-5</v>
      </c>
      <c r="BS857" s="11">
        <v>-7.3442000000000004E-3</v>
      </c>
      <c r="BT857" s="11">
        <v>2.6665299999999999E-2</v>
      </c>
      <c r="BU857" s="11">
        <v>2.70601E-2</v>
      </c>
      <c r="BV857" s="11">
        <v>3.4796399999999998E-2</v>
      </c>
      <c r="BW857" s="11">
        <v>-2.2962E-2</v>
      </c>
      <c r="BX857" s="11">
        <v>-6.15671E-2</v>
      </c>
      <c r="BY857" s="11">
        <v>-0.1009463</v>
      </c>
      <c r="BZ857" s="11">
        <v>-3.30031E-2</v>
      </c>
      <c r="CA857" s="11">
        <v>-4.8819099999999997E-2</v>
      </c>
      <c r="CB857" s="11">
        <v>-0.1034369</v>
      </c>
      <c r="CC857" s="11">
        <v>-0.12531529999999999</v>
      </c>
      <c r="CD857" s="11">
        <v>-0.13884679999999999</v>
      </c>
      <c r="CE857" s="11">
        <v>-7.7567999999999998E-2</v>
      </c>
      <c r="CF857" s="11">
        <v>-3.1289999999999998E-3</v>
      </c>
      <c r="CG857" s="11">
        <v>3.7926399999999999E-2</v>
      </c>
      <c r="CH857" s="11">
        <v>6.6307599999999994E-2</v>
      </c>
      <c r="CI857" s="11">
        <v>0.13322899999999999</v>
      </c>
      <c r="CJ857" s="11">
        <v>7.2713200000000006E-2</v>
      </c>
      <c r="CK857" s="11">
        <v>8.4737599999999996E-2</v>
      </c>
      <c r="CL857" s="11">
        <v>8.3028000000000005E-2</v>
      </c>
      <c r="CM857" s="11">
        <v>0.1163515</v>
      </c>
      <c r="CN857" s="11">
        <v>0.1200828</v>
      </c>
      <c r="CO857" s="11">
        <v>0.13404530000000001</v>
      </c>
      <c r="CP857" s="11">
        <v>0.16404070000000001</v>
      </c>
      <c r="CQ857" s="11">
        <v>0.16533490000000001</v>
      </c>
      <c r="CR857" s="11">
        <v>0.20455960000000001</v>
      </c>
      <c r="CS857" s="11">
        <v>0.18871769999999999</v>
      </c>
      <c r="CT857" s="11">
        <v>0.14795140000000001</v>
      </c>
      <c r="CU857" s="11">
        <v>8.8497699999999999E-2</v>
      </c>
      <c r="CV857" s="11">
        <v>4.5773800000000003E-2</v>
      </c>
      <c r="CW857" s="11">
        <v>4.6900000000000002E-5</v>
      </c>
      <c r="CX857" s="11">
        <v>6.0728200000000003E-2</v>
      </c>
      <c r="CY857" s="11">
        <v>4.3872700000000001E-2</v>
      </c>
      <c r="CZ857" s="11">
        <v>0.1068614</v>
      </c>
      <c r="DA857" s="11">
        <v>0.1039693</v>
      </c>
      <c r="DB857" s="11">
        <v>9.2450099999999993E-2</v>
      </c>
      <c r="DC857" s="11">
        <v>8.0249200000000007E-2</v>
      </c>
      <c r="DD857" s="11">
        <v>6.6974099999999995E-2</v>
      </c>
      <c r="DE857" s="11">
        <v>5.9888499999999997E-2</v>
      </c>
      <c r="DF857" s="11">
        <v>6.2014300000000001E-2</v>
      </c>
      <c r="DG857" s="11">
        <v>7.0133200000000007E-2</v>
      </c>
      <c r="DH857" s="11">
        <v>5.9061200000000001E-2</v>
      </c>
      <c r="DI857" s="11">
        <v>6.4191899999999996E-2</v>
      </c>
      <c r="DJ857" s="11">
        <v>6.9727899999999995E-2</v>
      </c>
      <c r="DK857" s="11">
        <v>7.9611799999999996E-2</v>
      </c>
      <c r="DL857" s="11">
        <v>9.3418100000000004E-2</v>
      </c>
      <c r="DM857" s="11">
        <v>9.7602700000000001E-2</v>
      </c>
      <c r="DN857" s="11">
        <v>9.9684300000000003E-2</v>
      </c>
      <c r="DO857" s="11">
        <v>0.1049814</v>
      </c>
      <c r="DP857" s="11">
        <v>0.1081521</v>
      </c>
      <c r="DQ857" s="11">
        <v>9.8280800000000001E-2</v>
      </c>
      <c r="DR857" s="11">
        <v>6.8793300000000002E-2</v>
      </c>
      <c r="DS857" s="11">
        <v>6.7762699999999995E-2</v>
      </c>
      <c r="DT857" s="11">
        <v>6.52586E-2</v>
      </c>
      <c r="DU857" s="11">
        <v>6.1399500000000003E-2</v>
      </c>
      <c r="DV857" s="11">
        <v>5.6984600000000003E-2</v>
      </c>
      <c r="DW857" s="11">
        <v>5.6352600000000003E-2</v>
      </c>
      <c r="DX857" s="11">
        <v>1.2172959999999999</v>
      </c>
      <c r="DY857" s="11">
        <v>4.8956399999999997E-2</v>
      </c>
      <c r="DZ857" s="11">
        <v>6.91055E-2</v>
      </c>
      <c r="EA857" s="11">
        <v>59.493920000000003</v>
      </c>
      <c r="EB857" s="11">
        <v>59.899790000000003</v>
      </c>
      <c r="EC857" s="11">
        <v>59.958120000000001</v>
      </c>
      <c r="ED857" s="11">
        <v>59.982109999999999</v>
      </c>
      <c r="EE857" s="11">
        <v>60.205440000000003</v>
      </c>
      <c r="EF857" s="11">
        <v>60.205440000000003</v>
      </c>
      <c r="EG857" s="11">
        <v>60.78848</v>
      </c>
      <c r="EH857" s="11">
        <v>61.383679999999998</v>
      </c>
      <c r="EI857" s="11">
        <v>63.173589999999997</v>
      </c>
      <c r="EJ857" s="11">
        <v>65.379390000000001</v>
      </c>
      <c r="EK857" s="11">
        <v>68.746960000000001</v>
      </c>
      <c r="EL857" s="11">
        <v>69.770229999999998</v>
      </c>
      <c r="EM857" s="11">
        <v>72.123480000000001</v>
      </c>
      <c r="EN857" s="11">
        <v>73.234070000000003</v>
      </c>
      <c r="EO857" s="11">
        <v>72.966350000000006</v>
      </c>
      <c r="EP857" s="11">
        <v>72.43271</v>
      </c>
      <c r="EQ857" s="11">
        <v>69.566220000000001</v>
      </c>
      <c r="ER857" s="11">
        <v>65.803150000000002</v>
      </c>
      <c r="ES857" s="11">
        <v>63.404440000000001</v>
      </c>
      <c r="ET857" s="11">
        <v>61.049030000000002</v>
      </c>
      <c r="EU857" s="11">
        <v>60.371510000000001</v>
      </c>
      <c r="EV857" s="11">
        <v>58.129919999999998</v>
      </c>
      <c r="EW857" s="11">
        <v>57.3078</v>
      </c>
      <c r="EX857" s="11">
        <v>57.19614</v>
      </c>
      <c r="EY857" s="11">
        <v>0</v>
      </c>
      <c r="EZ857" s="11"/>
      <c r="FA857" s="11"/>
      <c r="FB857" s="11"/>
      <c r="FC857" s="11"/>
      <c r="FD857" s="11"/>
      <c r="FE857" s="11"/>
      <c r="FF857" s="11"/>
      <c r="FG857" s="11"/>
      <c r="FH857" s="11"/>
      <c r="FI857" s="11"/>
      <c r="FJ857" s="11"/>
      <c r="FK857" s="11"/>
      <c r="FL857" s="11"/>
      <c r="FM857" s="11"/>
      <c r="FN857" s="11"/>
      <c r="FO857" s="11"/>
      <c r="FP857" s="11"/>
      <c r="FQ857" s="11"/>
      <c r="FR857" s="11"/>
      <c r="FS857" s="11"/>
      <c r="FT857" s="11"/>
      <c r="FU857" s="11"/>
      <c r="FV857" s="11"/>
      <c r="HY857" s="37"/>
      <c r="IA857" s="37"/>
    </row>
    <row r="858" spans="1:235" x14ac:dyDescent="0.25">
      <c r="A858" t="s">
        <v>112</v>
      </c>
      <c r="B858" t="s">
        <v>142</v>
      </c>
      <c r="C858" t="s">
        <v>88</v>
      </c>
      <c r="D858" t="s">
        <v>143</v>
      </c>
      <c r="E858" s="38" t="s">
        <v>126</v>
      </c>
      <c r="F858" t="s">
        <v>105</v>
      </c>
      <c r="G858" s="11">
        <v>3002</v>
      </c>
      <c r="H858" s="11">
        <v>1.005315</v>
      </c>
      <c r="I858" s="11">
        <v>0.95046560000000002</v>
      </c>
      <c r="J858" s="11">
        <v>0.8731312</v>
      </c>
      <c r="K858" s="11">
        <v>0.81509149999999997</v>
      </c>
      <c r="L858" s="11">
        <v>0.78055209999999997</v>
      </c>
      <c r="M858" s="11">
        <v>0.76175179999999998</v>
      </c>
      <c r="N858" s="11">
        <v>0.80895689999999998</v>
      </c>
      <c r="O858" s="11">
        <v>0.69592569999999998</v>
      </c>
      <c r="P858" s="11">
        <v>-3.2452300000000003E-2</v>
      </c>
      <c r="Q858" s="11">
        <v>-0.91324570000000005</v>
      </c>
      <c r="R858" s="11">
        <v>-1.699306</v>
      </c>
      <c r="S858" s="11">
        <v>-2.2180870000000001</v>
      </c>
      <c r="T858" s="11">
        <v>-2.4199519999999999</v>
      </c>
      <c r="U858" s="11">
        <v>-2.2957380000000001</v>
      </c>
      <c r="V858" s="11">
        <v>-1.8757680000000001</v>
      </c>
      <c r="W858" s="11">
        <v>-1.0868469999999999</v>
      </c>
      <c r="X858" s="11">
        <v>-4.4108700000000001E-2</v>
      </c>
      <c r="Y858" s="11">
        <v>0.96871779999999996</v>
      </c>
      <c r="Z858" s="11">
        <v>1.381589</v>
      </c>
      <c r="AA858" s="11">
        <v>1.3288500000000001</v>
      </c>
      <c r="AB858" s="11">
        <v>1.283126</v>
      </c>
      <c r="AC858" s="11">
        <v>1.226653</v>
      </c>
      <c r="AD858" s="11">
        <v>1.115146</v>
      </c>
      <c r="AE858" s="11">
        <v>0.96469009999999999</v>
      </c>
      <c r="AF858" s="11">
        <v>-0.14877109999999999</v>
      </c>
      <c r="AG858" s="11">
        <v>-0.1359281</v>
      </c>
      <c r="AH858" s="11">
        <v>-0.11514439999999999</v>
      </c>
      <c r="AI858" s="11">
        <v>-0.1020896</v>
      </c>
      <c r="AJ858" s="11">
        <v>-9.6541399999999999E-2</v>
      </c>
      <c r="AK858" s="11">
        <v>-9.0292600000000001E-2</v>
      </c>
      <c r="AL858" s="11">
        <v>-7.78943E-2</v>
      </c>
      <c r="AM858" s="11">
        <v>-7.2312399999999999E-2</v>
      </c>
      <c r="AN858" s="11">
        <v>-0.1075373</v>
      </c>
      <c r="AO858" s="11">
        <v>-0.1105006</v>
      </c>
      <c r="AP858" s="11">
        <v>-8.61209E-2</v>
      </c>
      <c r="AQ858" s="11">
        <v>-6.2159800000000001E-2</v>
      </c>
      <c r="AR858" s="11">
        <v>-5.1277499999999997E-2</v>
      </c>
      <c r="AS858" s="11">
        <v>-5.39286E-2</v>
      </c>
      <c r="AT858" s="11">
        <v>-7.2741299999999995E-2</v>
      </c>
      <c r="AU858" s="11">
        <v>-4.7467099999999998E-2</v>
      </c>
      <c r="AV858" s="11">
        <v>-1.1119000000000001E-3</v>
      </c>
      <c r="AW858" s="11">
        <v>2.8668000000000001E-3</v>
      </c>
      <c r="AX858" s="11">
        <v>-1.8473099999999999E-2</v>
      </c>
      <c r="AY858" s="11">
        <v>-3.3696799999999999E-2</v>
      </c>
      <c r="AZ858" s="11">
        <v>-5.7415599999999997E-2</v>
      </c>
      <c r="BA858" s="11">
        <v>-0.1001278</v>
      </c>
      <c r="BB858" s="11">
        <v>-8.6266300000000004E-2</v>
      </c>
      <c r="BC858" s="11">
        <v>-8.2996E-2</v>
      </c>
      <c r="BD858" s="11">
        <v>-8.8793800000000006E-2</v>
      </c>
      <c r="BE858" s="11">
        <v>-8.1380800000000003E-2</v>
      </c>
      <c r="BF858" s="11">
        <v>-6.7791699999999996E-2</v>
      </c>
      <c r="BG858" s="11">
        <v>-5.82634E-2</v>
      </c>
      <c r="BH858" s="11">
        <v>-5.7004199999999998E-2</v>
      </c>
      <c r="BI858" s="11">
        <v>-5.0743900000000002E-2</v>
      </c>
      <c r="BJ858" s="11">
        <v>-4.0608400000000003E-2</v>
      </c>
      <c r="BK858" s="11">
        <v>-3.4488400000000002E-2</v>
      </c>
      <c r="BL858" s="11">
        <v>-6.2829999999999997E-2</v>
      </c>
      <c r="BM858" s="11">
        <v>-6.5094100000000002E-2</v>
      </c>
      <c r="BN858" s="11">
        <v>-4.3747899999999999E-2</v>
      </c>
      <c r="BO858" s="11">
        <v>-1.6529800000000001E-2</v>
      </c>
      <c r="BP858" s="11">
        <v>-1.2979999999999999E-3</v>
      </c>
      <c r="BQ858" s="11">
        <v>2.9710000000000001E-4</v>
      </c>
      <c r="BR858" s="11">
        <v>-1.4841099999999999E-2</v>
      </c>
      <c r="BS858" s="11">
        <v>8.2109999999999995E-3</v>
      </c>
      <c r="BT858" s="11">
        <v>6.3528500000000002E-2</v>
      </c>
      <c r="BU858" s="11">
        <v>6.8376599999999996E-2</v>
      </c>
      <c r="BV858" s="11">
        <v>3.9696500000000003E-2</v>
      </c>
      <c r="BW858" s="11">
        <v>1.4038699999999999E-2</v>
      </c>
      <c r="BX858" s="11">
        <v>-1.08191E-2</v>
      </c>
      <c r="BY858" s="11">
        <v>-4.3188999999999998E-2</v>
      </c>
      <c r="BZ858" s="11">
        <v>-3.0502600000000001E-2</v>
      </c>
      <c r="CA858" s="11">
        <v>-3.7188600000000002E-2</v>
      </c>
      <c r="CB858" s="11">
        <v>-2.8816399999999999E-2</v>
      </c>
      <c r="CC858" s="11">
        <v>-2.68335E-2</v>
      </c>
      <c r="CD858" s="11">
        <v>-2.0438999999999999E-2</v>
      </c>
      <c r="CE858" s="11">
        <v>-1.44371E-2</v>
      </c>
      <c r="CF858" s="11">
        <v>-1.74669E-2</v>
      </c>
      <c r="CG858" s="11">
        <v>-1.11953E-2</v>
      </c>
      <c r="CH858" s="11">
        <v>-3.3224999999999999E-3</v>
      </c>
      <c r="CI858" s="11">
        <v>3.3356000000000002E-3</v>
      </c>
      <c r="CJ858" s="11">
        <v>-1.8122599999999999E-2</v>
      </c>
      <c r="CK858" s="11">
        <v>-1.96875E-2</v>
      </c>
      <c r="CL858" s="11">
        <v>-1.3749000000000001E-3</v>
      </c>
      <c r="CM858" s="11">
        <v>2.91002E-2</v>
      </c>
      <c r="CN858" s="11">
        <v>4.8681599999999998E-2</v>
      </c>
      <c r="CO858" s="11">
        <v>5.45227E-2</v>
      </c>
      <c r="CP858" s="11">
        <v>4.3059100000000003E-2</v>
      </c>
      <c r="CQ858" s="11">
        <v>6.3889100000000004E-2</v>
      </c>
      <c r="CR858" s="11">
        <v>0.1281688</v>
      </c>
      <c r="CS858" s="11">
        <v>0.13388639999999999</v>
      </c>
      <c r="CT858" s="11">
        <v>9.7865999999999995E-2</v>
      </c>
      <c r="CU858" s="11">
        <v>6.1774200000000001E-2</v>
      </c>
      <c r="CV858" s="11">
        <v>3.5777400000000001E-2</v>
      </c>
      <c r="CW858" s="11">
        <v>1.37497E-2</v>
      </c>
      <c r="CX858" s="11">
        <v>2.5261200000000001E-2</v>
      </c>
      <c r="CY858" s="11">
        <v>8.6187999999999994E-3</v>
      </c>
      <c r="CZ858" s="11">
        <v>3.6463599999999999E-2</v>
      </c>
      <c r="DA858" s="11">
        <v>3.3162400000000002E-2</v>
      </c>
      <c r="DB858" s="11">
        <v>2.8788399999999999E-2</v>
      </c>
      <c r="DC858" s="11">
        <v>2.6644500000000002E-2</v>
      </c>
      <c r="DD858" s="11">
        <v>2.4036999999999999E-2</v>
      </c>
      <c r="DE858" s="11">
        <v>2.40439E-2</v>
      </c>
      <c r="DF858" s="11">
        <v>2.2668199999999999E-2</v>
      </c>
      <c r="DG858" s="11">
        <v>2.2995399999999999E-2</v>
      </c>
      <c r="DH858" s="11">
        <v>2.7180200000000002E-2</v>
      </c>
      <c r="DI858" s="11">
        <v>2.76052E-2</v>
      </c>
      <c r="DJ858" s="11">
        <v>2.57609E-2</v>
      </c>
      <c r="DK858" s="11">
        <v>2.7741100000000001E-2</v>
      </c>
      <c r="DL858" s="11">
        <v>3.03854E-2</v>
      </c>
      <c r="DM858" s="11">
        <v>3.29669E-2</v>
      </c>
      <c r="DN858" s="11">
        <v>3.5200799999999997E-2</v>
      </c>
      <c r="DO858" s="11">
        <v>3.3849900000000002E-2</v>
      </c>
      <c r="DP858" s="11">
        <v>3.92985E-2</v>
      </c>
      <c r="DQ858" s="11">
        <v>3.9827099999999997E-2</v>
      </c>
      <c r="DR858" s="11">
        <v>3.5364600000000003E-2</v>
      </c>
      <c r="DS858" s="11">
        <v>2.9021100000000001E-2</v>
      </c>
      <c r="DT858" s="11">
        <v>2.8328699999999998E-2</v>
      </c>
      <c r="DU858" s="11">
        <v>3.4616300000000003E-2</v>
      </c>
      <c r="DV858" s="11">
        <v>3.3902000000000002E-2</v>
      </c>
      <c r="DW858" s="11">
        <v>2.7848899999999999E-2</v>
      </c>
      <c r="DX858" s="11">
        <v>0.76696719999999996</v>
      </c>
      <c r="DY858" s="11">
        <v>2.0035000000000001E-2</v>
      </c>
      <c r="DZ858" s="11">
        <v>3.0974700000000001E-2</v>
      </c>
      <c r="EA858" s="11">
        <v>61.307070000000003</v>
      </c>
      <c r="EB858" s="11">
        <v>60.383299999999998</v>
      </c>
      <c r="EC858" s="11">
        <v>59.801589999999997</v>
      </c>
      <c r="ED858" s="11">
        <v>58.892870000000002</v>
      </c>
      <c r="EE858" s="11">
        <v>57.948129999999999</v>
      </c>
      <c r="EF858" s="11">
        <v>57.468649999999997</v>
      </c>
      <c r="EG858" s="11">
        <v>56.972439999999999</v>
      </c>
      <c r="EH858" s="11">
        <v>56.676560000000002</v>
      </c>
      <c r="EI858" s="11">
        <v>59.357230000000001</v>
      </c>
      <c r="EJ858" s="11">
        <v>64.576059999999998</v>
      </c>
      <c r="EK858" s="11">
        <v>69.517060000000001</v>
      </c>
      <c r="EL858" s="11">
        <v>73.607190000000003</v>
      </c>
      <c r="EM858" s="11">
        <v>76.169629999999998</v>
      </c>
      <c r="EN858" s="11">
        <v>77.509900000000002</v>
      </c>
      <c r="EO858" s="11">
        <v>77.634839999999997</v>
      </c>
      <c r="EP858" s="11">
        <v>77.112939999999995</v>
      </c>
      <c r="EQ858" s="11">
        <v>76.223749999999995</v>
      </c>
      <c r="ER858" s="11">
        <v>74.704920000000001</v>
      </c>
      <c r="ES858" s="11">
        <v>72.026439999999994</v>
      </c>
      <c r="ET858" s="11">
        <v>68.30095</v>
      </c>
      <c r="EU858" s="11">
        <v>66.077560000000005</v>
      </c>
      <c r="EV858" s="11">
        <v>64.376069999999999</v>
      </c>
      <c r="EW858" s="11">
        <v>63.217640000000003</v>
      </c>
      <c r="EX858" s="11">
        <v>62.138420000000004</v>
      </c>
      <c r="EY858" s="11">
        <v>0</v>
      </c>
      <c r="EZ858" s="11"/>
      <c r="FA858" s="11"/>
      <c r="FB858" s="11"/>
      <c r="FC858" s="11"/>
      <c r="FD858" s="11"/>
      <c r="FE858" s="11"/>
      <c r="FF858" s="11"/>
      <c r="FG858" s="11"/>
      <c r="FH858" s="11"/>
      <c r="FI858" s="11"/>
      <c r="FJ858" s="11"/>
      <c r="FK858" s="11"/>
      <c r="FL858" s="11"/>
      <c r="FM858" s="11"/>
      <c r="FN858" s="11"/>
      <c r="FO858" s="11"/>
      <c r="FP858" s="11"/>
      <c r="FQ858" s="11"/>
      <c r="FR858" s="11"/>
      <c r="FS858" s="11"/>
      <c r="FT858" s="11"/>
      <c r="FU858" s="11"/>
      <c r="FV858" s="11"/>
      <c r="HY858" s="37"/>
      <c r="IA858" s="37"/>
    </row>
    <row r="859" spans="1:235" x14ac:dyDescent="0.25">
      <c r="A859" t="s">
        <v>112</v>
      </c>
      <c r="B859" t="s">
        <v>142</v>
      </c>
      <c r="C859" t="s">
        <v>0</v>
      </c>
      <c r="D859" t="s">
        <v>143</v>
      </c>
      <c r="E859" s="38" t="s">
        <v>126</v>
      </c>
      <c r="F859" t="s">
        <v>105</v>
      </c>
      <c r="G859" s="11">
        <v>3002</v>
      </c>
      <c r="H859" s="11">
        <v>3.0179559999999999</v>
      </c>
      <c r="I859" s="11">
        <v>2.8532980000000001</v>
      </c>
      <c r="J859" s="11">
        <v>2.62114</v>
      </c>
      <c r="K859" s="11">
        <v>2.4469050000000001</v>
      </c>
      <c r="L859" s="11">
        <v>2.3432170000000001</v>
      </c>
      <c r="M859" s="11">
        <v>2.2867790000000001</v>
      </c>
      <c r="N859" s="11">
        <v>2.4284880000000002</v>
      </c>
      <c r="O859" s="11">
        <v>2.0891690000000001</v>
      </c>
      <c r="P859" s="11">
        <v>-9.7421800000000003E-2</v>
      </c>
      <c r="Q859" s="11">
        <v>-2.7415639999999999</v>
      </c>
      <c r="R859" s="11">
        <v>-5.101318</v>
      </c>
      <c r="S859" s="11">
        <v>-6.6586980000000002</v>
      </c>
      <c r="T859" s="11">
        <v>-7.264697</v>
      </c>
      <c r="U859" s="11">
        <v>-6.8918039999999996</v>
      </c>
      <c r="V859" s="11">
        <v>-5.6310560000000001</v>
      </c>
      <c r="W859" s="11">
        <v>-3.2627160000000002</v>
      </c>
      <c r="X859" s="11">
        <v>-0.13241420000000001</v>
      </c>
      <c r="Y859" s="11">
        <v>2.9080910000000002</v>
      </c>
      <c r="Z859" s="11">
        <v>4.1475289999999996</v>
      </c>
      <c r="AA859" s="11">
        <v>3.9892059999999998</v>
      </c>
      <c r="AB859" s="11">
        <v>3.8519459999999999</v>
      </c>
      <c r="AC859" s="11">
        <v>3.6824110000000001</v>
      </c>
      <c r="AD859" s="11">
        <v>3.3476669999999999</v>
      </c>
      <c r="AE859" s="11">
        <v>2.8959999999999999</v>
      </c>
      <c r="AF859" s="11">
        <v>-0.44661079999999997</v>
      </c>
      <c r="AG859" s="11">
        <v>-0.40805609999999998</v>
      </c>
      <c r="AH859" s="11">
        <v>-0.34566340000000001</v>
      </c>
      <c r="AI859" s="11">
        <v>-0.3064731</v>
      </c>
      <c r="AJ859" s="11">
        <v>-0.2898174</v>
      </c>
      <c r="AK859" s="11">
        <v>-0.27105829999999997</v>
      </c>
      <c r="AL859" s="11">
        <v>-0.23383880000000001</v>
      </c>
      <c r="AM859" s="11">
        <v>-0.21708189999999999</v>
      </c>
      <c r="AN859" s="11">
        <v>-0.32282709999999998</v>
      </c>
      <c r="AO859" s="11">
        <v>-0.33172289999999999</v>
      </c>
      <c r="AP859" s="11">
        <v>-0.25853490000000001</v>
      </c>
      <c r="AQ859" s="11">
        <v>-0.18660379999999999</v>
      </c>
      <c r="AR859" s="11">
        <v>-0.15393499999999999</v>
      </c>
      <c r="AS859" s="11">
        <v>-0.1618936</v>
      </c>
      <c r="AT859" s="11">
        <v>-0.21836939999999999</v>
      </c>
      <c r="AU859" s="11">
        <v>-0.14249609999999999</v>
      </c>
      <c r="AV859" s="11">
        <v>-3.3378000000000001E-3</v>
      </c>
      <c r="AW859" s="11">
        <v>8.6061000000000002E-3</v>
      </c>
      <c r="AX859" s="11">
        <v>-5.54563E-2</v>
      </c>
      <c r="AY859" s="11">
        <v>-0.10115780000000001</v>
      </c>
      <c r="AZ859" s="11">
        <v>-0.1723616</v>
      </c>
      <c r="BA859" s="11">
        <v>-0.30058380000000001</v>
      </c>
      <c r="BB859" s="11">
        <v>-0.25897150000000002</v>
      </c>
      <c r="BC859" s="11">
        <v>-0.24915399999999999</v>
      </c>
      <c r="BD859" s="11">
        <v>-0.26655889999999999</v>
      </c>
      <c r="BE859" s="11">
        <v>-0.2443051</v>
      </c>
      <c r="BF859" s="11">
        <v>-0.20351069999999999</v>
      </c>
      <c r="BG859" s="11">
        <v>-0.1749066</v>
      </c>
      <c r="BH859" s="11">
        <v>-0.17112649999999999</v>
      </c>
      <c r="BI859" s="11">
        <v>-0.1523333</v>
      </c>
      <c r="BJ859" s="11">
        <v>-0.1219064</v>
      </c>
      <c r="BK859" s="11">
        <v>-0.1035341</v>
      </c>
      <c r="BL859" s="11">
        <v>-0.18861549999999999</v>
      </c>
      <c r="BM859" s="11">
        <v>-0.19541240000000001</v>
      </c>
      <c r="BN859" s="11">
        <v>-0.13133120000000001</v>
      </c>
      <c r="BO859" s="11">
        <v>-4.96225E-2</v>
      </c>
      <c r="BP859" s="11">
        <v>-3.8964E-3</v>
      </c>
      <c r="BQ859" s="11">
        <v>8.9179999999999999E-4</v>
      </c>
      <c r="BR859" s="11">
        <v>-4.4552899999999999E-2</v>
      </c>
      <c r="BS859" s="11">
        <v>2.4649500000000001E-2</v>
      </c>
      <c r="BT859" s="11">
        <v>0.19071250000000001</v>
      </c>
      <c r="BU859" s="11">
        <v>0.20526659999999999</v>
      </c>
      <c r="BV859" s="11">
        <v>0.11916880000000001</v>
      </c>
      <c r="BW859" s="11">
        <v>4.2144099999999997E-2</v>
      </c>
      <c r="BX859" s="11">
        <v>-3.2478899999999998E-2</v>
      </c>
      <c r="BY859" s="11">
        <v>-0.1296535</v>
      </c>
      <c r="BZ859" s="11">
        <v>-9.1568700000000003E-2</v>
      </c>
      <c r="CA859" s="11">
        <v>-0.11164010000000001</v>
      </c>
      <c r="CB859" s="11">
        <v>-8.6506899999999998E-2</v>
      </c>
      <c r="CC859" s="11">
        <v>-8.0554100000000003E-2</v>
      </c>
      <c r="CD859" s="11">
        <v>-6.1358000000000003E-2</v>
      </c>
      <c r="CE859" s="11">
        <v>-4.3340099999999999E-2</v>
      </c>
      <c r="CF859" s="11">
        <v>-5.2435500000000003E-2</v>
      </c>
      <c r="CG859" s="11">
        <v>-3.3608300000000001E-2</v>
      </c>
      <c r="CH859" s="11">
        <v>-9.9740000000000002E-3</v>
      </c>
      <c r="CI859" s="11">
        <v>1.0013599999999999E-2</v>
      </c>
      <c r="CJ859" s="11">
        <v>-5.4404000000000001E-2</v>
      </c>
      <c r="CK859" s="11">
        <v>-5.9101800000000003E-2</v>
      </c>
      <c r="CL859" s="11">
        <v>-4.1275000000000001E-3</v>
      </c>
      <c r="CM859" s="11">
        <v>8.7358900000000003E-2</v>
      </c>
      <c r="CN859" s="11">
        <v>0.1461421</v>
      </c>
      <c r="CO859" s="11">
        <v>0.16367719999999999</v>
      </c>
      <c r="CP859" s="11">
        <v>0.12926360000000001</v>
      </c>
      <c r="CQ859" s="11">
        <v>0.19179499999999999</v>
      </c>
      <c r="CR859" s="11">
        <v>0.38476280000000002</v>
      </c>
      <c r="CS859" s="11">
        <v>0.40192699999999998</v>
      </c>
      <c r="CT859" s="11">
        <v>0.29379379999999999</v>
      </c>
      <c r="CU859" s="11">
        <v>0.185446</v>
      </c>
      <c r="CV859" s="11">
        <v>0.10740379999999999</v>
      </c>
      <c r="CW859" s="11">
        <v>4.12767E-2</v>
      </c>
      <c r="CX859" s="11">
        <v>7.5834100000000002E-2</v>
      </c>
      <c r="CY859" s="11">
        <v>2.5873699999999999E-2</v>
      </c>
      <c r="CZ859" s="11">
        <v>0.1094638</v>
      </c>
      <c r="DA859" s="11">
        <v>9.9553500000000003E-2</v>
      </c>
      <c r="DB859" s="11">
        <v>8.6422700000000005E-2</v>
      </c>
      <c r="DC859" s="11">
        <v>7.9986799999999997E-2</v>
      </c>
      <c r="DD859" s="11">
        <v>7.2159000000000001E-2</v>
      </c>
      <c r="DE859" s="11">
        <v>7.2179699999999999E-2</v>
      </c>
      <c r="DF859" s="11">
        <v>6.8050100000000002E-2</v>
      </c>
      <c r="DG859" s="11">
        <v>6.9032099999999999E-2</v>
      </c>
      <c r="DH859" s="11">
        <v>8.1594799999999995E-2</v>
      </c>
      <c r="DI859" s="11">
        <v>8.2870899999999997E-2</v>
      </c>
      <c r="DJ859" s="11">
        <v>7.7334399999999998E-2</v>
      </c>
      <c r="DK859" s="11">
        <v>8.32788E-2</v>
      </c>
      <c r="DL859" s="11">
        <v>9.1217000000000006E-2</v>
      </c>
      <c r="DM859" s="11">
        <v>9.8966499999999999E-2</v>
      </c>
      <c r="DN859" s="11">
        <v>0.1056729</v>
      </c>
      <c r="DO859" s="11">
        <v>0.10161729999999999</v>
      </c>
      <c r="DP859" s="11">
        <v>0.1179742</v>
      </c>
      <c r="DQ859" s="11">
        <v>0.1195611</v>
      </c>
      <c r="DR859" s="11">
        <v>0.10616449999999999</v>
      </c>
      <c r="DS859" s="11">
        <v>8.7121400000000002E-2</v>
      </c>
      <c r="DT859" s="11">
        <v>8.5042599999999996E-2</v>
      </c>
      <c r="DU859" s="11">
        <v>0.1039182</v>
      </c>
      <c r="DV859" s="11">
        <v>0.10177369999999999</v>
      </c>
      <c r="DW859" s="11">
        <v>8.3602499999999996E-2</v>
      </c>
      <c r="DX859" s="11">
        <v>2.302435</v>
      </c>
      <c r="DY859" s="11">
        <v>6.0144999999999997E-2</v>
      </c>
      <c r="DZ859" s="11">
        <v>9.2986100000000002E-2</v>
      </c>
      <c r="EA859" s="11">
        <v>61.307070000000003</v>
      </c>
      <c r="EB859" s="11">
        <v>60.383299999999998</v>
      </c>
      <c r="EC859" s="11">
        <v>59.801589999999997</v>
      </c>
      <c r="ED859" s="11">
        <v>58.892870000000002</v>
      </c>
      <c r="EE859" s="11">
        <v>57.948129999999999</v>
      </c>
      <c r="EF859" s="11">
        <v>57.468649999999997</v>
      </c>
      <c r="EG859" s="11">
        <v>56.972439999999999</v>
      </c>
      <c r="EH859" s="11">
        <v>56.676560000000002</v>
      </c>
      <c r="EI859" s="11">
        <v>59.357230000000001</v>
      </c>
      <c r="EJ859" s="11">
        <v>64.576059999999998</v>
      </c>
      <c r="EK859" s="11">
        <v>69.517060000000001</v>
      </c>
      <c r="EL859" s="11">
        <v>73.607190000000003</v>
      </c>
      <c r="EM859" s="11">
        <v>76.169629999999998</v>
      </c>
      <c r="EN859" s="11">
        <v>77.509900000000002</v>
      </c>
      <c r="EO859" s="11">
        <v>77.634839999999997</v>
      </c>
      <c r="EP859" s="11">
        <v>77.112939999999995</v>
      </c>
      <c r="EQ859" s="11">
        <v>76.223749999999995</v>
      </c>
      <c r="ER859" s="11">
        <v>74.704920000000001</v>
      </c>
      <c r="ES859" s="11">
        <v>72.026439999999994</v>
      </c>
      <c r="ET859" s="11">
        <v>68.30095</v>
      </c>
      <c r="EU859" s="11">
        <v>66.077560000000005</v>
      </c>
      <c r="EV859" s="11">
        <v>64.376069999999999</v>
      </c>
      <c r="EW859" s="11">
        <v>63.217640000000003</v>
      </c>
      <c r="EX859" s="11">
        <v>62.138420000000004</v>
      </c>
      <c r="EY859" s="11">
        <v>0</v>
      </c>
      <c r="EZ859" s="11"/>
      <c r="FA859" s="11"/>
      <c r="FB859" s="11"/>
      <c r="FC859" s="11"/>
      <c r="FD859" s="11"/>
      <c r="FE859" s="11"/>
      <c r="FF859" s="11"/>
      <c r="FG859" s="11"/>
      <c r="FH859" s="11"/>
      <c r="FI859" s="11"/>
      <c r="FJ859" s="11"/>
      <c r="FK859" s="11"/>
      <c r="FL859" s="11"/>
      <c r="FM859" s="11"/>
      <c r="FN859" s="11"/>
      <c r="FO859" s="11"/>
      <c r="FP859" s="11"/>
      <c r="FQ859" s="11"/>
      <c r="FR859" s="11"/>
      <c r="FS859" s="11"/>
      <c r="FT859" s="11"/>
      <c r="FU859" s="11"/>
      <c r="FV859" s="11"/>
      <c r="HY859" s="37"/>
      <c r="IA859" s="37"/>
    </row>
    <row r="860" spans="1:235" x14ac:dyDescent="0.25">
      <c r="A860" t="s">
        <v>112</v>
      </c>
      <c r="B860" t="s">
        <v>142</v>
      </c>
      <c r="C860" t="s">
        <v>0</v>
      </c>
      <c r="D860" t="s">
        <v>143</v>
      </c>
      <c r="E860" s="38" t="s">
        <v>243</v>
      </c>
      <c r="F860" t="s">
        <v>105</v>
      </c>
      <c r="G860" s="11">
        <v>3002</v>
      </c>
      <c r="H860" s="11">
        <v>3.20126</v>
      </c>
      <c r="I860" s="11">
        <v>2.94408</v>
      </c>
      <c r="J860" s="11">
        <v>2.6547890000000001</v>
      </c>
      <c r="K860" s="11">
        <v>2.4609549999999998</v>
      </c>
      <c r="L860" s="11">
        <v>2.3685939999999999</v>
      </c>
      <c r="M860" s="11">
        <v>2.2574689999999999</v>
      </c>
      <c r="N860" s="11">
        <v>2.3611140000000002</v>
      </c>
      <c r="O860" s="11">
        <v>1.6843399999999999</v>
      </c>
      <c r="P860" s="11">
        <v>-1.0975889999999999</v>
      </c>
      <c r="Q860" s="11">
        <v>-4.0715339999999998</v>
      </c>
      <c r="R860" s="11">
        <v>-6.3362720000000001</v>
      </c>
      <c r="S860" s="11">
        <v>-7.7577470000000002</v>
      </c>
      <c r="T860" s="11">
        <v>-7.9206370000000001</v>
      </c>
      <c r="U860" s="11">
        <v>-6.904153</v>
      </c>
      <c r="V860" s="11">
        <v>-5.2253889999999998</v>
      </c>
      <c r="W860" s="11">
        <v>-2.4633409999999998</v>
      </c>
      <c r="X860" s="11">
        <v>0.94094109999999997</v>
      </c>
      <c r="Y860" s="11">
        <v>4.2387459999999999</v>
      </c>
      <c r="Z860" s="11">
        <v>5.4992010000000002</v>
      </c>
      <c r="AA860" s="11">
        <v>5.2247079999999997</v>
      </c>
      <c r="AB860" s="11">
        <v>4.910215</v>
      </c>
      <c r="AC860" s="11">
        <v>4.5942270000000001</v>
      </c>
      <c r="AD860" s="11">
        <v>4.0930679999999997</v>
      </c>
      <c r="AE860" s="11">
        <v>3.4800260000000001</v>
      </c>
      <c r="AF860" s="11">
        <v>-0.49646210000000002</v>
      </c>
      <c r="AG860" s="11">
        <v>-0.458982</v>
      </c>
      <c r="AH860" s="11">
        <v>-0.42133219999999999</v>
      </c>
      <c r="AI860" s="11">
        <v>-0.35908570000000001</v>
      </c>
      <c r="AJ860" s="11">
        <v>-0.3191118</v>
      </c>
      <c r="AK860" s="11">
        <v>-0.32913340000000002</v>
      </c>
      <c r="AL860" s="11">
        <v>-0.29436309999999999</v>
      </c>
      <c r="AM860" s="11">
        <v>-0.2297718</v>
      </c>
      <c r="AN860" s="11">
        <v>-0.33564280000000002</v>
      </c>
      <c r="AO860" s="11">
        <v>-0.29861110000000002</v>
      </c>
      <c r="AP860" s="11">
        <v>-0.16983780000000001</v>
      </c>
      <c r="AQ860" s="11">
        <v>-0.133378</v>
      </c>
      <c r="AR860" s="11">
        <v>-8.6849800000000005E-2</v>
      </c>
      <c r="AS860" s="11">
        <v>-8.3067500000000002E-2</v>
      </c>
      <c r="AT860" s="11">
        <v>-0.13775770000000001</v>
      </c>
      <c r="AU860" s="11">
        <v>-0.10401299999999999</v>
      </c>
      <c r="AV860" s="11">
        <v>8.6523199999999995E-2</v>
      </c>
      <c r="AW860" s="11">
        <v>0.10013180000000001</v>
      </c>
      <c r="AX860" s="11">
        <v>1.9358999999999999E-3</v>
      </c>
      <c r="AY860" s="11">
        <v>-3.5757900000000002E-2</v>
      </c>
      <c r="AZ860" s="11">
        <v>-0.1016854</v>
      </c>
      <c r="BA860" s="11">
        <v>-0.2203726</v>
      </c>
      <c r="BB860" s="11">
        <v>-0.16976810000000001</v>
      </c>
      <c r="BC860" s="11">
        <v>-0.16350690000000001</v>
      </c>
      <c r="BD860" s="11">
        <v>-0.27644279999999999</v>
      </c>
      <c r="BE860" s="11">
        <v>-0.2664475</v>
      </c>
      <c r="BF860" s="11">
        <v>-0.25475750000000003</v>
      </c>
      <c r="BG860" s="11">
        <v>-0.2122009</v>
      </c>
      <c r="BH860" s="11">
        <v>-0.19037290000000001</v>
      </c>
      <c r="BI860" s="11">
        <v>-0.19960990000000001</v>
      </c>
      <c r="BJ860" s="11">
        <v>-0.16521</v>
      </c>
      <c r="BK860" s="11">
        <v>-0.1007238</v>
      </c>
      <c r="BL860" s="11">
        <v>-0.17825450000000001</v>
      </c>
      <c r="BM860" s="11">
        <v>-0.13813500000000001</v>
      </c>
      <c r="BN860" s="11">
        <v>-1.1239900000000001E-2</v>
      </c>
      <c r="BO860" s="11">
        <v>3.3847700000000001E-2</v>
      </c>
      <c r="BP860" s="11">
        <v>9.6890900000000002E-2</v>
      </c>
      <c r="BQ860" s="11">
        <v>0.1171618</v>
      </c>
      <c r="BR860" s="11">
        <v>8.2243800000000006E-2</v>
      </c>
      <c r="BS860" s="11">
        <v>0.11814959999999999</v>
      </c>
      <c r="BT860" s="11">
        <v>0.3533172</v>
      </c>
      <c r="BU860" s="11">
        <v>0.37428270000000002</v>
      </c>
      <c r="BV860" s="11">
        <v>0.24941350000000001</v>
      </c>
      <c r="BW860" s="11">
        <v>0.16041430000000001</v>
      </c>
      <c r="BX860" s="11">
        <v>8.7126800000000004E-2</v>
      </c>
      <c r="BY860" s="11">
        <v>-2.8143700000000001E-2</v>
      </c>
      <c r="BZ860" s="11">
        <v>1.04966E-2</v>
      </c>
      <c r="CA860" s="11">
        <v>-1.39854E-2</v>
      </c>
      <c r="CB860" s="11">
        <v>-5.6423399999999999E-2</v>
      </c>
      <c r="CC860" s="11">
        <v>-7.3913199999999998E-2</v>
      </c>
      <c r="CD860" s="11">
        <v>-8.8182800000000006E-2</v>
      </c>
      <c r="CE860" s="11">
        <v>-6.5316200000000005E-2</v>
      </c>
      <c r="CF860" s="11">
        <v>-6.1634000000000001E-2</v>
      </c>
      <c r="CG860" s="11">
        <v>-7.0086499999999996E-2</v>
      </c>
      <c r="CH860" s="11">
        <v>-3.6056999999999999E-2</v>
      </c>
      <c r="CI860" s="11">
        <v>2.83243E-2</v>
      </c>
      <c r="CJ860" s="11">
        <v>-2.0866300000000001E-2</v>
      </c>
      <c r="CK860" s="11">
        <v>2.2341199999999999E-2</v>
      </c>
      <c r="CL860" s="11">
        <v>0.14735809999999999</v>
      </c>
      <c r="CM860" s="11">
        <v>0.20107340000000001</v>
      </c>
      <c r="CN860" s="11">
        <v>0.28063149999999998</v>
      </c>
      <c r="CO860" s="11">
        <v>0.31739119999999998</v>
      </c>
      <c r="CP860" s="11">
        <v>0.30224519999999999</v>
      </c>
      <c r="CQ860" s="11">
        <v>0.34031210000000001</v>
      </c>
      <c r="CR860" s="11">
        <v>0.62011130000000003</v>
      </c>
      <c r="CS860" s="11">
        <v>0.64843360000000005</v>
      </c>
      <c r="CT860" s="11">
        <v>0.49689109999999997</v>
      </c>
      <c r="CU860" s="11">
        <v>0.35658640000000003</v>
      </c>
      <c r="CV860" s="11">
        <v>0.27593909999999999</v>
      </c>
      <c r="CW860" s="11">
        <v>0.16408519999999999</v>
      </c>
      <c r="CX860" s="11">
        <v>0.19076119999999999</v>
      </c>
      <c r="CY860" s="11">
        <v>0.13553609999999999</v>
      </c>
      <c r="CZ860" s="11">
        <v>0.1337623</v>
      </c>
      <c r="DA860" s="11">
        <v>0.11705260000000001</v>
      </c>
      <c r="DB860" s="11">
        <v>0.1012702</v>
      </c>
      <c r="DC860" s="11">
        <v>8.9299600000000007E-2</v>
      </c>
      <c r="DD860" s="11">
        <v>7.8267699999999996E-2</v>
      </c>
      <c r="DE860" s="11">
        <v>7.8744599999999998E-2</v>
      </c>
      <c r="DF860" s="11">
        <v>7.8519500000000006E-2</v>
      </c>
      <c r="DG860" s="11">
        <v>7.84556E-2</v>
      </c>
      <c r="DH860" s="11">
        <v>9.5685199999999998E-2</v>
      </c>
      <c r="DI860" s="11">
        <v>9.7562599999999999E-2</v>
      </c>
      <c r="DJ860" s="11">
        <v>9.6420699999999998E-2</v>
      </c>
      <c r="DK860" s="11">
        <v>0.10166600000000001</v>
      </c>
      <c r="DL860" s="11">
        <v>0.1117064</v>
      </c>
      <c r="DM860" s="11">
        <v>0.1217308</v>
      </c>
      <c r="DN860" s="11">
        <v>0.13375139999999999</v>
      </c>
      <c r="DO860" s="11">
        <v>0.1350652</v>
      </c>
      <c r="DP860" s="11">
        <v>0.16219929999999999</v>
      </c>
      <c r="DQ860" s="11">
        <v>0.16667190000000001</v>
      </c>
      <c r="DR860" s="11">
        <v>0.1504557</v>
      </c>
      <c r="DS860" s="11">
        <v>0.1192642</v>
      </c>
      <c r="DT860" s="11">
        <v>0.11478969999999999</v>
      </c>
      <c r="DU860" s="11">
        <v>0.1168669</v>
      </c>
      <c r="DV860" s="11">
        <v>0.1095931</v>
      </c>
      <c r="DW860" s="11">
        <v>9.09026E-2</v>
      </c>
      <c r="DX860" s="11">
        <v>2.2962950000000002</v>
      </c>
      <c r="DY860" s="11">
        <v>7.3479699999999995E-2</v>
      </c>
      <c r="DZ860" s="11">
        <v>0.13107569999999999</v>
      </c>
      <c r="EA860" s="11">
        <v>62.007080000000002</v>
      </c>
      <c r="EB860" s="11">
        <v>60.2834</v>
      </c>
      <c r="EC860" s="11">
        <v>59.380899999999997</v>
      </c>
      <c r="ED860" s="11">
        <v>58.515180000000001</v>
      </c>
      <c r="EE860" s="11">
        <v>56.893389999999997</v>
      </c>
      <c r="EF860" s="11">
        <v>57.0749</v>
      </c>
      <c r="EG860" s="11">
        <v>57.365049999999997</v>
      </c>
      <c r="EH860" s="11">
        <v>56.695680000000003</v>
      </c>
      <c r="EI860" s="11">
        <v>62.898449999999997</v>
      </c>
      <c r="EJ860" s="11">
        <v>71.199730000000002</v>
      </c>
      <c r="EK860" s="11">
        <v>78.579620000000006</v>
      </c>
      <c r="EL860" s="11">
        <v>84.200069999999997</v>
      </c>
      <c r="EM860" s="11">
        <v>86.76585</v>
      </c>
      <c r="EN860" s="11">
        <v>89.723010000000002</v>
      </c>
      <c r="EO860" s="11">
        <v>90.345820000000003</v>
      </c>
      <c r="EP860" s="11">
        <v>88.89676</v>
      </c>
      <c r="EQ860" s="11">
        <v>86.504050000000007</v>
      </c>
      <c r="ER860" s="11">
        <v>83.572540000000004</v>
      </c>
      <c r="ES860" s="11">
        <v>80.469639999999998</v>
      </c>
      <c r="ET860" s="11">
        <v>76.086029999999994</v>
      </c>
      <c r="EU860" s="11">
        <v>71.878879999999995</v>
      </c>
      <c r="EV860" s="11">
        <v>69.153850000000006</v>
      </c>
      <c r="EW860" s="11">
        <v>66.830299999999994</v>
      </c>
      <c r="EX860" s="11">
        <v>65.102559999999997</v>
      </c>
      <c r="EY860" s="11">
        <v>0</v>
      </c>
      <c r="EZ860" s="11"/>
      <c r="FA860" s="11"/>
      <c r="FB860" s="11"/>
      <c r="FC860" s="11"/>
      <c r="FD860" s="11"/>
      <c r="FE860" s="11"/>
      <c r="FF860" s="11"/>
      <c r="FG860" s="11"/>
      <c r="FH860" s="11"/>
      <c r="FI860" s="11"/>
      <c r="FJ860" s="11"/>
      <c r="FK860" s="11"/>
      <c r="FL860" s="11"/>
      <c r="FM860" s="11"/>
      <c r="FN860" s="11"/>
      <c r="FO860" s="11"/>
      <c r="FP860" s="11"/>
      <c r="FQ860" s="11"/>
      <c r="FR860" s="11"/>
      <c r="FS860" s="11"/>
      <c r="FT860" s="11"/>
      <c r="FU860" s="11"/>
      <c r="FV860" s="11"/>
      <c r="HY860" s="37"/>
      <c r="IA860" s="37"/>
    </row>
    <row r="861" spans="1:235" x14ac:dyDescent="0.25">
      <c r="A861" t="s">
        <v>112</v>
      </c>
      <c r="B861" t="s">
        <v>142</v>
      </c>
      <c r="C861" t="s">
        <v>88</v>
      </c>
      <c r="D861" t="s">
        <v>143</v>
      </c>
      <c r="E861" s="38" t="s">
        <v>243</v>
      </c>
      <c r="F861" t="s">
        <v>105</v>
      </c>
      <c r="G861" s="11">
        <v>3002</v>
      </c>
      <c r="H861" s="11">
        <v>1.066376</v>
      </c>
      <c r="I861" s="11">
        <v>0.98070630000000003</v>
      </c>
      <c r="J861" s="11">
        <v>0.88434000000000001</v>
      </c>
      <c r="K861" s="11">
        <v>0.81977180000000005</v>
      </c>
      <c r="L861" s="11">
        <v>0.78900530000000002</v>
      </c>
      <c r="M861" s="11">
        <v>0.7519884</v>
      </c>
      <c r="N861" s="11">
        <v>0.78651369999999998</v>
      </c>
      <c r="O861" s="11">
        <v>0.56107260000000003</v>
      </c>
      <c r="P861" s="11">
        <v>-0.36561939999999998</v>
      </c>
      <c r="Q861" s="11">
        <v>-1.356274</v>
      </c>
      <c r="R861" s="11">
        <v>-2.110684</v>
      </c>
      <c r="S861" s="11">
        <v>-2.584193</v>
      </c>
      <c r="T861" s="11">
        <v>-2.6384530000000002</v>
      </c>
      <c r="U861" s="11">
        <v>-2.2998509999999999</v>
      </c>
      <c r="V861" s="11">
        <v>-1.7406360000000001</v>
      </c>
      <c r="W861" s="11">
        <v>-0.82056660000000003</v>
      </c>
      <c r="X861" s="11">
        <v>0.3134381</v>
      </c>
      <c r="Y861" s="11">
        <v>1.4119740000000001</v>
      </c>
      <c r="Z861" s="11">
        <v>1.8318460000000001</v>
      </c>
      <c r="AA861" s="11">
        <v>1.7404090000000001</v>
      </c>
      <c r="AB861" s="11">
        <v>1.635648</v>
      </c>
      <c r="AC861" s="11">
        <v>1.530389</v>
      </c>
      <c r="AD861" s="11">
        <v>1.3634470000000001</v>
      </c>
      <c r="AE861" s="11">
        <v>1.1592359999999999</v>
      </c>
      <c r="AF861" s="11">
        <v>-0.1653771</v>
      </c>
      <c r="AG861" s="11">
        <v>-0.1528921</v>
      </c>
      <c r="AH861" s="11">
        <v>-0.14035049999999999</v>
      </c>
      <c r="AI861" s="11">
        <v>-0.1196155</v>
      </c>
      <c r="AJ861" s="11">
        <v>-0.1062997</v>
      </c>
      <c r="AK861" s="11">
        <v>-0.109638</v>
      </c>
      <c r="AL861" s="11">
        <v>-9.8055699999999996E-2</v>
      </c>
      <c r="AM861" s="11">
        <v>-7.6539599999999999E-2</v>
      </c>
      <c r="AN861" s="11">
        <v>-0.1118064</v>
      </c>
      <c r="AO861" s="11">
        <v>-9.9470699999999995E-2</v>
      </c>
      <c r="AP861" s="11">
        <v>-5.6574899999999997E-2</v>
      </c>
      <c r="AQ861" s="11">
        <v>-4.4429700000000003E-2</v>
      </c>
      <c r="AR861" s="11">
        <v>-2.8930600000000001E-2</v>
      </c>
      <c r="AS861" s="11">
        <v>-2.7670699999999999E-2</v>
      </c>
      <c r="AT861" s="11">
        <v>-4.5888699999999998E-2</v>
      </c>
      <c r="AU861" s="11">
        <v>-3.4647900000000002E-2</v>
      </c>
      <c r="AV861" s="11">
        <v>2.8821800000000002E-2</v>
      </c>
      <c r="AW861" s="11">
        <v>3.3355000000000003E-2</v>
      </c>
      <c r="AX861" s="11">
        <v>6.4490000000000001E-4</v>
      </c>
      <c r="AY861" s="11">
        <v>-1.19113E-2</v>
      </c>
      <c r="AZ861" s="11">
        <v>-3.3872600000000003E-2</v>
      </c>
      <c r="BA861" s="11">
        <v>-7.3408600000000004E-2</v>
      </c>
      <c r="BB861" s="11">
        <v>-5.6551700000000003E-2</v>
      </c>
      <c r="BC861" s="11">
        <v>-5.4466000000000001E-2</v>
      </c>
      <c r="BD861" s="11">
        <v>-9.2086200000000007E-2</v>
      </c>
      <c r="BE861" s="11">
        <v>-8.8756699999999994E-2</v>
      </c>
      <c r="BF861" s="11">
        <v>-8.4862599999999996E-2</v>
      </c>
      <c r="BG861" s="11">
        <v>-7.0686499999999999E-2</v>
      </c>
      <c r="BH861" s="11">
        <v>-6.3415299999999994E-2</v>
      </c>
      <c r="BI861" s="11">
        <v>-6.6492300000000004E-2</v>
      </c>
      <c r="BJ861" s="11">
        <v>-5.50333E-2</v>
      </c>
      <c r="BK861" s="11">
        <v>-3.3552199999999997E-2</v>
      </c>
      <c r="BL861" s="11">
        <v>-5.9378599999999997E-2</v>
      </c>
      <c r="BM861" s="11">
        <v>-4.6014300000000001E-2</v>
      </c>
      <c r="BN861" s="11">
        <v>-3.7441000000000002E-3</v>
      </c>
      <c r="BO861" s="11">
        <v>1.12751E-2</v>
      </c>
      <c r="BP861" s="11">
        <v>3.2275400000000003E-2</v>
      </c>
      <c r="BQ861" s="11">
        <v>3.9027899999999997E-2</v>
      </c>
      <c r="BR861" s="11">
        <v>2.7396299999999998E-2</v>
      </c>
      <c r="BS861" s="11">
        <v>3.93569E-2</v>
      </c>
      <c r="BT861" s="11">
        <v>0.1176939</v>
      </c>
      <c r="BU861" s="11">
        <v>0.12467780000000001</v>
      </c>
      <c r="BV861" s="11">
        <v>8.3082400000000001E-2</v>
      </c>
      <c r="BW861" s="11">
        <v>5.3435799999999999E-2</v>
      </c>
      <c r="BX861" s="11">
        <v>2.9022900000000001E-2</v>
      </c>
      <c r="BY861" s="11">
        <v>-9.3749999999999997E-3</v>
      </c>
      <c r="BZ861" s="11">
        <v>3.4965E-3</v>
      </c>
      <c r="CA861" s="11">
        <v>-4.6587E-3</v>
      </c>
      <c r="CB861" s="11">
        <v>-1.8795300000000001E-2</v>
      </c>
      <c r="CC861" s="11">
        <v>-2.4621299999999999E-2</v>
      </c>
      <c r="CD861" s="11">
        <v>-2.93747E-2</v>
      </c>
      <c r="CE861" s="11">
        <v>-2.1757599999999998E-2</v>
      </c>
      <c r="CF861" s="11">
        <v>-2.0531000000000001E-2</v>
      </c>
      <c r="CG861" s="11">
        <v>-2.3346599999999999E-2</v>
      </c>
      <c r="CH861" s="11">
        <v>-1.2011000000000001E-2</v>
      </c>
      <c r="CI861" s="11">
        <v>9.4351000000000001E-3</v>
      </c>
      <c r="CJ861" s="11">
        <v>-6.9508E-3</v>
      </c>
      <c r="CK861" s="11">
        <v>7.4421000000000001E-3</v>
      </c>
      <c r="CL861" s="11">
        <v>4.9086600000000001E-2</v>
      </c>
      <c r="CM861" s="11">
        <v>6.6979800000000006E-2</v>
      </c>
      <c r="CN861" s="11">
        <v>9.3481499999999995E-2</v>
      </c>
      <c r="CO861" s="11">
        <v>0.1057266</v>
      </c>
      <c r="CP861" s="11">
        <v>0.1006813</v>
      </c>
      <c r="CQ861" s="11">
        <v>0.1133618</v>
      </c>
      <c r="CR861" s="11">
        <v>0.2065661</v>
      </c>
      <c r="CS861" s="11">
        <v>0.21600050000000001</v>
      </c>
      <c r="CT861" s="11">
        <v>0.16552</v>
      </c>
      <c r="CU861" s="11">
        <v>0.118783</v>
      </c>
      <c r="CV861" s="11">
        <v>9.1918399999999997E-2</v>
      </c>
      <c r="CW861" s="11">
        <v>5.4658600000000002E-2</v>
      </c>
      <c r="CX861" s="11">
        <v>6.3544699999999996E-2</v>
      </c>
      <c r="CY861" s="11">
        <v>4.5148599999999997E-2</v>
      </c>
      <c r="CZ861" s="11">
        <v>4.4557699999999999E-2</v>
      </c>
      <c r="DA861" s="11">
        <v>3.8991499999999998E-2</v>
      </c>
      <c r="DB861" s="11">
        <v>3.3734300000000002E-2</v>
      </c>
      <c r="DC861" s="11">
        <v>2.9746700000000001E-2</v>
      </c>
      <c r="DD861" s="11">
        <v>2.6071899999999999E-2</v>
      </c>
      <c r="DE861" s="11">
        <v>2.6230699999999999E-2</v>
      </c>
      <c r="DF861" s="11">
        <v>2.61557E-2</v>
      </c>
      <c r="DG861" s="11">
        <v>2.6134500000000001E-2</v>
      </c>
      <c r="DH861" s="11">
        <v>3.1873800000000001E-2</v>
      </c>
      <c r="DI861" s="11">
        <v>3.2499199999999999E-2</v>
      </c>
      <c r="DJ861" s="11">
        <v>3.2118800000000003E-2</v>
      </c>
      <c r="DK861" s="11">
        <v>3.3866100000000003E-2</v>
      </c>
      <c r="DL861" s="11">
        <v>3.7210699999999999E-2</v>
      </c>
      <c r="DM861" s="11">
        <v>4.05499E-2</v>
      </c>
      <c r="DN861" s="11">
        <v>4.4554099999999999E-2</v>
      </c>
      <c r="DO861" s="11">
        <v>4.4991799999999998E-2</v>
      </c>
      <c r="DP861" s="11">
        <v>5.4030399999999999E-2</v>
      </c>
      <c r="DQ861" s="11">
        <v>5.5520300000000002E-2</v>
      </c>
      <c r="DR861" s="11">
        <v>5.0118500000000003E-2</v>
      </c>
      <c r="DS861" s="11">
        <v>3.9728199999999998E-2</v>
      </c>
      <c r="DT861" s="11">
        <v>3.8237699999999999E-2</v>
      </c>
      <c r="DU861" s="11">
        <v>3.8929699999999998E-2</v>
      </c>
      <c r="DV861" s="11">
        <v>3.6506700000000003E-2</v>
      </c>
      <c r="DW861" s="11">
        <v>3.0280700000000001E-2</v>
      </c>
      <c r="DX861" s="11">
        <v>0.76492170000000004</v>
      </c>
      <c r="DY861" s="11">
        <v>2.4476899999999999E-2</v>
      </c>
      <c r="DZ861" s="11">
        <v>4.3662800000000002E-2</v>
      </c>
      <c r="EA861" s="11">
        <v>62.007080000000002</v>
      </c>
      <c r="EB861" s="11">
        <v>60.2834</v>
      </c>
      <c r="EC861" s="11">
        <v>59.380899999999997</v>
      </c>
      <c r="ED861" s="11">
        <v>58.515180000000001</v>
      </c>
      <c r="EE861" s="11">
        <v>56.893389999999997</v>
      </c>
      <c r="EF861" s="11">
        <v>57.0749</v>
      </c>
      <c r="EG861" s="11">
        <v>57.365049999999997</v>
      </c>
      <c r="EH861" s="11">
        <v>56.695680000000003</v>
      </c>
      <c r="EI861" s="11">
        <v>62.898449999999997</v>
      </c>
      <c r="EJ861" s="11">
        <v>71.199730000000002</v>
      </c>
      <c r="EK861" s="11">
        <v>78.579620000000006</v>
      </c>
      <c r="EL861" s="11">
        <v>84.200069999999997</v>
      </c>
      <c r="EM861" s="11">
        <v>86.76585</v>
      </c>
      <c r="EN861" s="11">
        <v>89.723010000000002</v>
      </c>
      <c r="EO861" s="11">
        <v>90.345820000000003</v>
      </c>
      <c r="EP861" s="11">
        <v>88.89676</v>
      </c>
      <c r="EQ861" s="11">
        <v>86.504050000000007</v>
      </c>
      <c r="ER861" s="11">
        <v>83.572540000000004</v>
      </c>
      <c r="ES861" s="11">
        <v>80.469639999999998</v>
      </c>
      <c r="ET861" s="11">
        <v>76.086029999999994</v>
      </c>
      <c r="EU861" s="11">
        <v>71.878879999999995</v>
      </c>
      <c r="EV861" s="11">
        <v>69.153850000000006</v>
      </c>
      <c r="EW861" s="11">
        <v>66.830299999999994</v>
      </c>
      <c r="EX861" s="11">
        <v>65.102559999999997</v>
      </c>
      <c r="EY861" s="11">
        <v>0</v>
      </c>
      <c r="EZ861" s="11"/>
      <c r="FA861" s="11"/>
      <c r="FB861" s="11"/>
      <c r="FC861" s="11"/>
      <c r="FD861" s="11"/>
      <c r="FE861" s="11"/>
      <c r="FF861" s="11"/>
      <c r="FG861" s="11"/>
      <c r="FH861" s="11"/>
      <c r="FI861" s="11"/>
      <c r="FJ861" s="11"/>
      <c r="FK861" s="11"/>
      <c r="FL861" s="11"/>
      <c r="FM861" s="11"/>
      <c r="FN861" s="11"/>
      <c r="FO861" s="11"/>
      <c r="FP861" s="11"/>
      <c r="FQ861" s="11"/>
      <c r="FR861" s="11"/>
      <c r="FS861" s="11"/>
      <c r="FT861" s="11"/>
      <c r="FU861" s="11"/>
      <c r="FV861" s="11"/>
      <c r="HY861" s="37"/>
      <c r="IA861" s="37"/>
    </row>
    <row r="862" spans="1:235" x14ac:dyDescent="0.25">
      <c r="A862" t="s">
        <v>112</v>
      </c>
      <c r="B862" t="s">
        <v>142</v>
      </c>
      <c r="C862" t="s">
        <v>0</v>
      </c>
      <c r="D862" t="s">
        <v>143</v>
      </c>
      <c r="E862" s="38" t="s">
        <v>127</v>
      </c>
      <c r="F862" t="s">
        <v>105</v>
      </c>
      <c r="G862" s="11">
        <v>1921</v>
      </c>
      <c r="H862" s="11">
        <v>2.620393</v>
      </c>
      <c r="I862" s="11">
        <v>2.4144380000000001</v>
      </c>
      <c r="J862" s="11">
        <v>2.1269650000000002</v>
      </c>
      <c r="K862" s="11">
        <v>1.9164220000000001</v>
      </c>
      <c r="L862" s="11">
        <v>1.7661279999999999</v>
      </c>
      <c r="M862" s="11">
        <v>1.6228689999999999</v>
      </c>
      <c r="N862" s="11">
        <v>1.586441</v>
      </c>
      <c r="O862" s="11">
        <v>1.3669979999999999</v>
      </c>
      <c r="P862" s="11">
        <v>0.35266589999999998</v>
      </c>
      <c r="Q862" s="11">
        <v>-0.9673967</v>
      </c>
      <c r="R862" s="11">
        <v>-2.432264</v>
      </c>
      <c r="S862" s="11">
        <v>-3.9622700000000002</v>
      </c>
      <c r="T862" s="11">
        <v>-4.5884499999999999</v>
      </c>
      <c r="U862" s="11">
        <v>-4.392277</v>
      </c>
      <c r="V862" s="11">
        <v>-3.6140500000000002</v>
      </c>
      <c r="W862" s="11">
        <v>-2.214985</v>
      </c>
      <c r="X862" s="11">
        <v>-0.35684630000000001</v>
      </c>
      <c r="Y862" s="11">
        <v>1.590311</v>
      </c>
      <c r="Z862" s="11">
        <v>2.7067209999999999</v>
      </c>
      <c r="AA862" s="11">
        <v>2.7320199999999999</v>
      </c>
      <c r="AB862" s="11">
        <v>2.8247460000000002</v>
      </c>
      <c r="AC862" s="11">
        <v>2.8184130000000001</v>
      </c>
      <c r="AD862" s="11">
        <v>2.5813519999999999</v>
      </c>
      <c r="AE862" s="11">
        <v>2.221079</v>
      </c>
      <c r="AF862" s="11">
        <v>-0.30190070000000002</v>
      </c>
      <c r="AG862" s="11">
        <v>-0.27937790000000001</v>
      </c>
      <c r="AH862" s="11">
        <v>-0.24923300000000001</v>
      </c>
      <c r="AI862" s="11">
        <v>-0.2165195</v>
      </c>
      <c r="AJ862" s="11">
        <v>-0.19628029999999999</v>
      </c>
      <c r="AK862" s="11">
        <v>-0.19579579999999999</v>
      </c>
      <c r="AL862" s="11">
        <v>-0.1727631</v>
      </c>
      <c r="AM862" s="11">
        <v>-0.14021929999999999</v>
      </c>
      <c r="AN862" s="11">
        <v>-0.20869299999999999</v>
      </c>
      <c r="AO862" s="11">
        <v>-0.1956464</v>
      </c>
      <c r="AP862" s="11">
        <v>-0.1261313</v>
      </c>
      <c r="AQ862" s="11">
        <v>-9.5585199999999995E-2</v>
      </c>
      <c r="AR862" s="11">
        <v>-6.7645999999999998E-2</v>
      </c>
      <c r="AS862" s="11">
        <v>-6.6275100000000003E-2</v>
      </c>
      <c r="AT862" s="11">
        <v>-9.8342399999999996E-2</v>
      </c>
      <c r="AU862" s="11">
        <v>-6.7707100000000006E-2</v>
      </c>
      <c r="AV862" s="11">
        <v>3.81885E-2</v>
      </c>
      <c r="AW862" s="11">
        <v>4.44289E-2</v>
      </c>
      <c r="AX862" s="11">
        <v>-1.1713899999999999E-2</v>
      </c>
      <c r="AY862" s="11">
        <v>-3.866E-2</v>
      </c>
      <c r="AZ862" s="11">
        <v>-7.78721E-2</v>
      </c>
      <c r="BA862" s="11">
        <v>-0.1568715</v>
      </c>
      <c r="BB862" s="11">
        <v>-0.12754550000000001</v>
      </c>
      <c r="BC862" s="11">
        <v>-0.1199325</v>
      </c>
      <c r="BD862" s="11">
        <v>-0.17376230000000001</v>
      </c>
      <c r="BE862" s="11">
        <v>-0.16595360000000001</v>
      </c>
      <c r="BF862" s="11">
        <v>-0.1516525</v>
      </c>
      <c r="BG862" s="11">
        <v>-0.1288599</v>
      </c>
      <c r="BH862" s="11">
        <v>-0.1184318</v>
      </c>
      <c r="BI862" s="11">
        <v>-0.11748359999999999</v>
      </c>
      <c r="BJ862" s="11">
        <v>-9.5990699999999998E-2</v>
      </c>
      <c r="BK862" s="11">
        <v>-6.3064800000000004E-2</v>
      </c>
      <c r="BL862" s="11">
        <v>-0.11506230000000001</v>
      </c>
      <c r="BM862" s="11">
        <v>-0.1016193</v>
      </c>
      <c r="BN862" s="11">
        <v>-3.5549400000000002E-2</v>
      </c>
      <c r="BO862" s="11">
        <v>-2.519E-4</v>
      </c>
      <c r="BP862" s="11">
        <v>3.6276099999999999E-2</v>
      </c>
      <c r="BQ862" s="11">
        <v>4.5590899999999997E-2</v>
      </c>
      <c r="BR862" s="11">
        <v>2.2629E-2</v>
      </c>
      <c r="BS862" s="11">
        <v>5.2106199999999998E-2</v>
      </c>
      <c r="BT862" s="11">
        <v>0.18466170000000001</v>
      </c>
      <c r="BU862" s="11">
        <v>0.1957777</v>
      </c>
      <c r="BV862" s="11">
        <v>0.124125</v>
      </c>
      <c r="BW862" s="11">
        <v>6.9558800000000004E-2</v>
      </c>
      <c r="BX862" s="11">
        <v>2.7263900000000001E-2</v>
      </c>
      <c r="BY862" s="11">
        <v>-4.3299299999999999E-2</v>
      </c>
      <c r="BZ862" s="11">
        <v>-1.9461900000000001E-2</v>
      </c>
      <c r="CA862" s="11">
        <v>-3.0992499999999999E-2</v>
      </c>
      <c r="CB862" s="11">
        <v>-4.5623900000000002E-2</v>
      </c>
      <c r="CC862" s="11">
        <v>-5.2529300000000001E-2</v>
      </c>
      <c r="CD862" s="11">
        <v>-5.4072000000000002E-2</v>
      </c>
      <c r="CE862" s="11">
        <v>-4.1200300000000002E-2</v>
      </c>
      <c r="CF862" s="11">
        <v>-4.0583300000000003E-2</v>
      </c>
      <c r="CG862" s="11">
        <v>-3.9171400000000002E-2</v>
      </c>
      <c r="CH862" s="11">
        <v>-1.9218300000000001E-2</v>
      </c>
      <c r="CI862" s="11">
        <v>1.4089600000000001E-2</v>
      </c>
      <c r="CJ862" s="11">
        <v>-2.1431599999999999E-2</v>
      </c>
      <c r="CK862" s="11">
        <v>-7.5921000000000001E-3</v>
      </c>
      <c r="CL862" s="11">
        <v>5.5032400000000002E-2</v>
      </c>
      <c r="CM862" s="11">
        <v>9.5081399999999996E-2</v>
      </c>
      <c r="CN862" s="11">
        <v>0.1401982</v>
      </c>
      <c r="CO862" s="11">
        <v>0.15745690000000001</v>
      </c>
      <c r="CP862" s="11">
        <v>0.14360029999999999</v>
      </c>
      <c r="CQ862" s="11">
        <v>0.1719195</v>
      </c>
      <c r="CR862" s="11">
        <v>0.33113490000000001</v>
      </c>
      <c r="CS862" s="11">
        <v>0.3471265</v>
      </c>
      <c r="CT862" s="11">
        <v>0.25996390000000003</v>
      </c>
      <c r="CU862" s="11">
        <v>0.17777770000000001</v>
      </c>
      <c r="CV862" s="11">
        <v>0.13239989999999999</v>
      </c>
      <c r="CW862" s="11">
        <v>7.0272899999999999E-2</v>
      </c>
      <c r="CX862" s="11">
        <v>8.8621699999999998E-2</v>
      </c>
      <c r="CY862" s="11">
        <v>5.7947400000000003E-2</v>
      </c>
      <c r="CZ862" s="11">
        <v>7.7902600000000002E-2</v>
      </c>
      <c r="DA862" s="11">
        <v>6.8957099999999993E-2</v>
      </c>
      <c r="DB862" s="11">
        <v>5.9324700000000001E-2</v>
      </c>
      <c r="DC862" s="11">
        <v>5.3293300000000002E-2</v>
      </c>
      <c r="DD862" s="11">
        <v>4.7328500000000003E-2</v>
      </c>
      <c r="DE862" s="11">
        <v>4.7610399999999997E-2</v>
      </c>
      <c r="DF862" s="11">
        <v>4.6674300000000002E-2</v>
      </c>
      <c r="DG862" s="11">
        <v>4.69066E-2</v>
      </c>
      <c r="DH862" s="11">
        <v>5.6923399999999999E-2</v>
      </c>
      <c r="DI862" s="11">
        <v>5.71645E-2</v>
      </c>
      <c r="DJ862" s="11">
        <v>5.5069800000000002E-2</v>
      </c>
      <c r="DK862" s="11">
        <v>5.7958500000000003E-2</v>
      </c>
      <c r="DL862" s="11">
        <v>6.3180100000000003E-2</v>
      </c>
      <c r="DM862" s="11">
        <v>6.8009700000000006E-2</v>
      </c>
      <c r="DN862" s="11">
        <v>7.3545399999999997E-2</v>
      </c>
      <c r="DO862" s="11">
        <v>7.2841299999999998E-2</v>
      </c>
      <c r="DP862" s="11">
        <v>8.9049400000000001E-2</v>
      </c>
      <c r="DQ862" s="11">
        <v>9.2013600000000001E-2</v>
      </c>
      <c r="DR862" s="11">
        <v>8.2584199999999996E-2</v>
      </c>
      <c r="DS862" s="11">
        <v>6.5792400000000001E-2</v>
      </c>
      <c r="DT862" s="11">
        <v>6.3918199999999994E-2</v>
      </c>
      <c r="DU862" s="11">
        <v>6.9046999999999997E-2</v>
      </c>
      <c r="DV862" s="11">
        <v>6.5710099999999994E-2</v>
      </c>
      <c r="DW862" s="11">
        <v>5.4071599999999997E-2</v>
      </c>
      <c r="DX862" s="11">
        <v>1.4257230000000001</v>
      </c>
      <c r="DY862" s="11">
        <v>4.1654900000000002E-2</v>
      </c>
      <c r="DZ862" s="11">
        <v>7.1970300000000001E-2</v>
      </c>
      <c r="EA862" s="11">
        <v>65.103070000000002</v>
      </c>
      <c r="EB862" s="11">
        <v>65.123829999999998</v>
      </c>
      <c r="EC862" s="11">
        <v>65.501189999999994</v>
      </c>
      <c r="ED862" s="11">
        <v>64.636899999999997</v>
      </c>
      <c r="EE862" s="11">
        <v>64.223179999999999</v>
      </c>
      <c r="EF862" s="11">
        <v>63.672789999999999</v>
      </c>
      <c r="EG862" s="11">
        <v>63.527920000000002</v>
      </c>
      <c r="EH862" s="11">
        <v>63.209429999999998</v>
      </c>
      <c r="EI862" s="11">
        <v>64.225430000000003</v>
      </c>
      <c r="EJ862" s="11">
        <v>65.890069999999994</v>
      </c>
      <c r="EK862" s="11">
        <v>68.043030000000002</v>
      </c>
      <c r="EL862" s="11">
        <v>70.536079999999998</v>
      </c>
      <c r="EM862" s="11">
        <v>72.255979999999994</v>
      </c>
      <c r="EN862" s="11">
        <v>73.488659999999996</v>
      </c>
      <c r="EO862" s="11">
        <v>75.686400000000006</v>
      </c>
      <c r="EP862" s="11">
        <v>74.939009999999996</v>
      </c>
      <c r="EQ862" s="11">
        <v>74.120810000000006</v>
      </c>
      <c r="ER862" s="11">
        <v>72.744699999999995</v>
      </c>
      <c r="ES862" s="11">
        <v>70.987269999999995</v>
      </c>
      <c r="ET862" s="11">
        <v>68.296940000000006</v>
      </c>
      <c r="EU862" s="11">
        <v>66.251459999999994</v>
      </c>
      <c r="EV862" s="11">
        <v>65.322909999999993</v>
      </c>
      <c r="EW862" s="11">
        <v>64.856399999999994</v>
      </c>
      <c r="EX862" s="11">
        <v>64.543270000000007</v>
      </c>
      <c r="EY862" s="11">
        <v>0</v>
      </c>
      <c r="EZ862" s="11"/>
      <c r="FA862" s="11"/>
      <c r="FB862" s="11"/>
      <c r="FC862" s="11"/>
      <c r="FD862" s="11"/>
      <c r="FE862" s="11"/>
      <c r="FF862" s="11"/>
      <c r="FG862" s="11"/>
      <c r="FH862" s="11"/>
      <c r="FI862" s="11"/>
      <c r="FJ862" s="11"/>
      <c r="FK862" s="11"/>
      <c r="FL862" s="11"/>
      <c r="FM862" s="11"/>
      <c r="FN862" s="11"/>
      <c r="FO862" s="11"/>
      <c r="FP862" s="11"/>
      <c r="FQ862" s="11"/>
      <c r="FR862" s="11"/>
      <c r="FS862" s="11"/>
      <c r="FT862" s="11"/>
      <c r="FU862" s="11"/>
      <c r="FV862" s="11"/>
      <c r="HY862" s="37"/>
      <c r="IA862" s="37"/>
    </row>
    <row r="863" spans="1:235" x14ac:dyDescent="0.25">
      <c r="A863" t="s">
        <v>112</v>
      </c>
      <c r="B863" t="s">
        <v>142</v>
      </c>
      <c r="C863" t="s">
        <v>88</v>
      </c>
      <c r="D863" t="s">
        <v>143</v>
      </c>
      <c r="E863" s="38" t="s">
        <v>127</v>
      </c>
      <c r="F863" t="s">
        <v>105</v>
      </c>
      <c r="G863" s="11">
        <v>1921</v>
      </c>
      <c r="H863" s="11">
        <v>1.3640779999999999</v>
      </c>
      <c r="I863" s="11">
        <v>1.2568649999999999</v>
      </c>
      <c r="J863" s="11">
        <v>1.107218</v>
      </c>
      <c r="K863" s="11">
        <v>0.99761710000000003</v>
      </c>
      <c r="L863" s="11">
        <v>0.91937930000000001</v>
      </c>
      <c r="M863" s="11">
        <v>0.844804</v>
      </c>
      <c r="N863" s="11">
        <v>0.82584150000000001</v>
      </c>
      <c r="O863" s="11">
        <v>0.71160749999999995</v>
      </c>
      <c r="P863" s="11">
        <v>0.18358459999999999</v>
      </c>
      <c r="Q863" s="11">
        <v>-0.50359019999999999</v>
      </c>
      <c r="R863" s="11">
        <v>-1.2661450000000001</v>
      </c>
      <c r="S863" s="11">
        <v>-2.062608</v>
      </c>
      <c r="T863" s="11">
        <v>-2.3885730000000001</v>
      </c>
      <c r="U863" s="11">
        <v>-2.2864529999999998</v>
      </c>
      <c r="V863" s="11">
        <v>-1.881338</v>
      </c>
      <c r="W863" s="11">
        <v>-1.1530370000000001</v>
      </c>
      <c r="X863" s="11">
        <v>-0.1857607</v>
      </c>
      <c r="Y863" s="11">
        <v>0.82785560000000002</v>
      </c>
      <c r="Z863" s="11">
        <v>1.409017</v>
      </c>
      <c r="AA863" s="11">
        <v>1.422186</v>
      </c>
      <c r="AB863" s="11">
        <v>1.470456</v>
      </c>
      <c r="AC863" s="11">
        <v>1.4671590000000001</v>
      </c>
      <c r="AD863" s="11">
        <v>1.343755</v>
      </c>
      <c r="AE863" s="11">
        <v>1.15621</v>
      </c>
      <c r="AF863" s="11">
        <v>-0.1571581</v>
      </c>
      <c r="AG863" s="11">
        <v>-0.1454336</v>
      </c>
      <c r="AH863" s="11">
        <v>-0.1297413</v>
      </c>
      <c r="AI863" s="11">
        <v>-0.1127119</v>
      </c>
      <c r="AJ863" s="11">
        <v>-0.10217610000000001</v>
      </c>
      <c r="AK863" s="11">
        <v>-0.1019239</v>
      </c>
      <c r="AL863" s="11">
        <v>-8.9934E-2</v>
      </c>
      <c r="AM863" s="11">
        <v>-7.2992799999999997E-2</v>
      </c>
      <c r="AN863" s="11">
        <v>-0.1086377</v>
      </c>
      <c r="AO863" s="11">
        <v>-0.1018462</v>
      </c>
      <c r="AP863" s="11">
        <v>-6.5659200000000001E-2</v>
      </c>
      <c r="AQ863" s="11">
        <v>-4.97581E-2</v>
      </c>
      <c r="AR863" s="11">
        <v>-3.5214000000000002E-2</v>
      </c>
      <c r="AS863" s="11">
        <v>-3.4500299999999998E-2</v>
      </c>
      <c r="AT863" s="11">
        <v>-5.1193299999999997E-2</v>
      </c>
      <c r="AU863" s="11">
        <v>-3.5245699999999998E-2</v>
      </c>
      <c r="AV863" s="11">
        <v>1.9879500000000001E-2</v>
      </c>
      <c r="AW863" s="11">
        <v>2.3127999999999999E-2</v>
      </c>
      <c r="AX863" s="11">
        <v>-6.0977999999999996E-3</v>
      </c>
      <c r="AY863" s="11">
        <v>-2.0125000000000001E-2</v>
      </c>
      <c r="AZ863" s="11">
        <v>-4.0537200000000002E-2</v>
      </c>
      <c r="BA863" s="11">
        <v>-8.1661399999999995E-2</v>
      </c>
      <c r="BB863" s="11">
        <v>-6.6395300000000004E-2</v>
      </c>
      <c r="BC863" s="11">
        <v>-6.2432300000000003E-2</v>
      </c>
      <c r="BD863" s="11">
        <v>-9.0454099999999996E-2</v>
      </c>
      <c r="BE863" s="11">
        <v>-8.6389199999999999E-2</v>
      </c>
      <c r="BF863" s="11">
        <v>-7.8944600000000004E-2</v>
      </c>
      <c r="BG863" s="11">
        <v>-6.7079600000000003E-2</v>
      </c>
      <c r="BH863" s="11">
        <v>-6.16511E-2</v>
      </c>
      <c r="BI863" s="11">
        <v>-6.1157499999999997E-2</v>
      </c>
      <c r="BJ863" s="11">
        <v>-4.9969100000000002E-2</v>
      </c>
      <c r="BK863" s="11">
        <v>-3.2829200000000003E-2</v>
      </c>
      <c r="BL863" s="11">
        <v>-5.9897100000000002E-2</v>
      </c>
      <c r="BM863" s="11">
        <v>-5.28992E-2</v>
      </c>
      <c r="BN863" s="11">
        <v>-1.85057E-2</v>
      </c>
      <c r="BO863" s="11">
        <v>-1.3109999999999999E-4</v>
      </c>
      <c r="BP863" s="11">
        <v>1.8883899999999999E-2</v>
      </c>
      <c r="BQ863" s="11">
        <v>2.3732900000000001E-2</v>
      </c>
      <c r="BR863" s="11">
        <v>1.17798E-2</v>
      </c>
      <c r="BS863" s="11">
        <v>2.7124499999999999E-2</v>
      </c>
      <c r="BT863" s="11">
        <v>9.6127900000000002E-2</v>
      </c>
      <c r="BU863" s="11">
        <v>0.10191450000000001</v>
      </c>
      <c r="BV863" s="11">
        <v>6.46148E-2</v>
      </c>
      <c r="BW863" s="11">
        <v>3.6209699999999997E-2</v>
      </c>
      <c r="BX863" s="11">
        <v>1.41926E-2</v>
      </c>
      <c r="BY863" s="11">
        <v>-2.2540000000000001E-2</v>
      </c>
      <c r="BZ863" s="11">
        <v>-1.0131100000000001E-2</v>
      </c>
      <c r="CA863" s="11">
        <v>-1.6133499999999999E-2</v>
      </c>
      <c r="CB863" s="11">
        <v>-2.37501E-2</v>
      </c>
      <c r="CC863" s="11">
        <v>-2.7344799999999999E-2</v>
      </c>
      <c r="CD863" s="11">
        <v>-2.81479E-2</v>
      </c>
      <c r="CE863" s="11">
        <v>-2.1447299999999999E-2</v>
      </c>
      <c r="CF863" s="11">
        <v>-2.1126099999999998E-2</v>
      </c>
      <c r="CG863" s="11">
        <v>-2.0391200000000002E-2</v>
      </c>
      <c r="CH863" s="11">
        <v>-1.0004300000000001E-2</v>
      </c>
      <c r="CI863" s="11">
        <v>7.3344999999999999E-3</v>
      </c>
      <c r="CJ863" s="11">
        <v>-1.11565E-2</v>
      </c>
      <c r="CK863" s="11">
        <v>-3.9522000000000003E-3</v>
      </c>
      <c r="CL863" s="11">
        <v>2.8647800000000001E-2</v>
      </c>
      <c r="CM863" s="11">
        <v>4.94958E-2</v>
      </c>
      <c r="CN863" s="11">
        <v>7.2981900000000002E-2</v>
      </c>
      <c r="CO863" s="11">
        <v>8.19661E-2</v>
      </c>
      <c r="CP863" s="11">
        <v>7.4752899999999997E-2</v>
      </c>
      <c r="CQ863" s="11">
        <v>8.9494799999999999E-2</v>
      </c>
      <c r="CR863" s="11">
        <v>0.17237630000000001</v>
      </c>
      <c r="CS863" s="11">
        <v>0.1807009</v>
      </c>
      <c r="CT863" s="11">
        <v>0.13532739999999999</v>
      </c>
      <c r="CU863" s="11">
        <v>9.2544399999999999E-2</v>
      </c>
      <c r="CV863" s="11">
        <v>6.8922399999999995E-2</v>
      </c>
      <c r="CW863" s="11">
        <v>3.65814E-2</v>
      </c>
      <c r="CX863" s="11">
        <v>4.6133100000000003E-2</v>
      </c>
      <c r="CY863" s="11">
        <v>3.01652E-2</v>
      </c>
      <c r="CZ863" s="11">
        <v>4.0553199999999998E-2</v>
      </c>
      <c r="DA863" s="11">
        <v>3.5896400000000002E-2</v>
      </c>
      <c r="DB863" s="11">
        <v>3.0882199999999999E-2</v>
      </c>
      <c r="DC863" s="11">
        <v>2.77425E-2</v>
      </c>
      <c r="DD863" s="11">
        <v>2.46374E-2</v>
      </c>
      <c r="DE863" s="11">
        <v>2.4784199999999999E-2</v>
      </c>
      <c r="DF863" s="11">
        <v>2.42969E-2</v>
      </c>
      <c r="DG863" s="11">
        <v>2.44178E-2</v>
      </c>
      <c r="DH863" s="11">
        <v>2.9632200000000001E-2</v>
      </c>
      <c r="DI863" s="11">
        <v>2.9757700000000002E-2</v>
      </c>
      <c r="DJ863" s="11">
        <v>2.86673E-2</v>
      </c>
      <c r="DK863" s="11">
        <v>3.0171E-2</v>
      </c>
      <c r="DL863" s="11">
        <v>3.28892E-2</v>
      </c>
      <c r="DM863" s="11">
        <v>3.5403299999999999E-2</v>
      </c>
      <c r="DN863" s="11">
        <v>3.8284899999999997E-2</v>
      </c>
      <c r="DO863" s="11">
        <v>3.7918399999999998E-2</v>
      </c>
      <c r="DP863" s="11">
        <v>4.63557E-2</v>
      </c>
      <c r="DQ863" s="11">
        <v>4.7898799999999998E-2</v>
      </c>
      <c r="DR863" s="11">
        <v>4.2990199999999999E-2</v>
      </c>
      <c r="DS863" s="11">
        <v>3.4249000000000002E-2</v>
      </c>
      <c r="DT863" s="11">
        <v>3.3273400000000002E-2</v>
      </c>
      <c r="DU863" s="11">
        <v>3.5943299999999997E-2</v>
      </c>
      <c r="DV863" s="11">
        <v>3.4206199999999999E-2</v>
      </c>
      <c r="DW863" s="11">
        <v>2.8147599999999998E-2</v>
      </c>
      <c r="DX863" s="11">
        <v>0.74217770000000005</v>
      </c>
      <c r="DY863" s="11">
        <v>2.1683999999999998E-2</v>
      </c>
      <c r="DZ863" s="11">
        <v>3.7464999999999998E-2</v>
      </c>
      <c r="EA863" s="11">
        <v>65.103070000000002</v>
      </c>
      <c r="EB863" s="11">
        <v>65.123829999999998</v>
      </c>
      <c r="EC863" s="11">
        <v>65.501189999999994</v>
      </c>
      <c r="ED863" s="11">
        <v>64.636899999999997</v>
      </c>
      <c r="EE863" s="11">
        <v>64.223179999999999</v>
      </c>
      <c r="EF863" s="11">
        <v>63.672789999999999</v>
      </c>
      <c r="EG863" s="11">
        <v>63.527920000000002</v>
      </c>
      <c r="EH863" s="11">
        <v>63.209429999999998</v>
      </c>
      <c r="EI863" s="11">
        <v>64.225430000000003</v>
      </c>
      <c r="EJ863" s="11">
        <v>65.890069999999994</v>
      </c>
      <c r="EK863" s="11">
        <v>68.043030000000002</v>
      </c>
      <c r="EL863" s="11">
        <v>70.536079999999998</v>
      </c>
      <c r="EM863" s="11">
        <v>72.255979999999994</v>
      </c>
      <c r="EN863" s="11">
        <v>73.488659999999996</v>
      </c>
      <c r="EO863" s="11">
        <v>75.686400000000006</v>
      </c>
      <c r="EP863" s="11">
        <v>74.939009999999996</v>
      </c>
      <c r="EQ863" s="11">
        <v>74.120810000000006</v>
      </c>
      <c r="ER863" s="11">
        <v>72.744699999999995</v>
      </c>
      <c r="ES863" s="11">
        <v>70.987269999999995</v>
      </c>
      <c r="ET863" s="11">
        <v>68.296940000000006</v>
      </c>
      <c r="EU863" s="11">
        <v>66.251459999999994</v>
      </c>
      <c r="EV863" s="11">
        <v>65.322909999999993</v>
      </c>
      <c r="EW863" s="11">
        <v>64.856399999999994</v>
      </c>
      <c r="EX863" s="11">
        <v>64.543270000000007</v>
      </c>
      <c r="EY863" s="11">
        <v>0</v>
      </c>
      <c r="EZ863" s="11"/>
      <c r="FA863" s="11"/>
      <c r="FB863" s="11"/>
      <c r="FC863" s="11"/>
      <c r="FD863" s="11"/>
      <c r="FE863" s="11"/>
      <c r="FF863" s="11"/>
      <c r="FG863" s="11"/>
      <c r="FH863" s="11"/>
      <c r="FI863" s="11"/>
      <c r="FJ863" s="11"/>
      <c r="FK863" s="11"/>
      <c r="FL863" s="11"/>
      <c r="FM863" s="11"/>
      <c r="FN863" s="11"/>
      <c r="FO863" s="11"/>
      <c r="FP863" s="11"/>
      <c r="FQ863" s="11"/>
      <c r="FR863" s="11"/>
      <c r="FS863" s="11"/>
      <c r="FT863" s="11"/>
      <c r="FU863" s="11"/>
      <c r="FV863" s="11"/>
      <c r="HY863" s="37"/>
      <c r="IA863" s="37"/>
    </row>
    <row r="864" spans="1:235" x14ac:dyDescent="0.25">
      <c r="A864" t="s">
        <v>112</v>
      </c>
      <c r="B864" t="s">
        <v>142</v>
      </c>
      <c r="C864" t="s">
        <v>88</v>
      </c>
      <c r="D864" t="s">
        <v>143</v>
      </c>
      <c r="E864" s="38" t="s">
        <v>244</v>
      </c>
      <c r="F864" t="s">
        <v>105</v>
      </c>
      <c r="G864" s="11">
        <v>1921</v>
      </c>
      <c r="H864" s="11">
        <v>2.3777300000000001</v>
      </c>
      <c r="I864" s="11">
        <v>2.0902229999999999</v>
      </c>
      <c r="J864" s="11">
        <v>1.8133360000000001</v>
      </c>
      <c r="K864" s="11">
        <v>1.599672</v>
      </c>
      <c r="L864" s="11">
        <v>1.514014</v>
      </c>
      <c r="M864" s="11">
        <v>1.3326020000000001</v>
      </c>
      <c r="N864" s="11">
        <v>1.238345</v>
      </c>
      <c r="O864" s="11">
        <v>1.032978</v>
      </c>
      <c r="P864" s="11">
        <v>0.41160210000000003</v>
      </c>
      <c r="Q864" s="11">
        <v>-0.128438</v>
      </c>
      <c r="R864" s="11">
        <v>-0.4349692</v>
      </c>
      <c r="S864" s="11">
        <v>-0.57260540000000004</v>
      </c>
      <c r="T864" s="11">
        <v>-0.4654993</v>
      </c>
      <c r="U864" s="11">
        <v>-0.1411741</v>
      </c>
      <c r="V864" s="11">
        <v>0.28911130000000002</v>
      </c>
      <c r="W864" s="11">
        <v>1.0177659999999999</v>
      </c>
      <c r="X864" s="11">
        <v>1.7686869999999999</v>
      </c>
      <c r="Y864" s="11">
        <v>2.6427770000000002</v>
      </c>
      <c r="Z864" s="11">
        <v>3.115227</v>
      </c>
      <c r="AA864" s="11">
        <v>3.0571169999999999</v>
      </c>
      <c r="AB864" s="11">
        <v>2.9559769999999999</v>
      </c>
      <c r="AC864" s="11">
        <v>2.9742850000000001</v>
      </c>
      <c r="AD864" s="11">
        <v>2.621559</v>
      </c>
      <c r="AE864" s="11">
        <v>2.1964610000000002</v>
      </c>
      <c r="AF864" s="11">
        <v>-0.21683079999999999</v>
      </c>
      <c r="AG864" s="11">
        <v>-0.20349200000000001</v>
      </c>
      <c r="AH864" s="11">
        <v>-0.20430470000000001</v>
      </c>
      <c r="AI864" s="11">
        <v>-0.1696937</v>
      </c>
      <c r="AJ864" s="11">
        <v>-0.13913020000000001</v>
      </c>
      <c r="AK864" s="11">
        <v>-0.1571874</v>
      </c>
      <c r="AL864" s="11">
        <v>-0.14414060000000001</v>
      </c>
      <c r="AM864" s="11">
        <v>-9.6185199999999998E-2</v>
      </c>
      <c r="AN864" s="11">
        <v>-0.13070580000000001</v>
      </c>
      <c r="AO864" s="11">
        <v>-0.1008249</v>
      </c>
      <c r="AP864" s="11">
        <v>-3.00805E-2</v>
      </c>
      <c r="AQ864" s="11">
        <v>-4.4028699999999997E-2</v>
      </c>
      <c r="AR864" s="11">
        <v>-2.7677E-2</v>
      </c>
      <c r="AS864" s="11">
        <v>-2.77015E-2</v>
      </c>
      <c r="AT864" s="11">
        <v>-5.1308800000000002E-2</v>
      </c>
      <c r="AU864" s="11">
        <v>-6.3893000000000005E-2</v>
      </c>
      <c r="AV864" s="11">
        <v>3.61743E-2</v>
      </c>
      <c r="AW864" s="11">
        <v>4.6954999999999997E-2</v>
      </c>
      <c r="AX864" s="11">
        <v>-1.1245999999999999E-3</v>
      </c>
      <c r="AY864" s="11">
        <v>-6.2261E-3</v>
      </c>
      <c r="AZ864" s="11">
        <v>-2.0403000000000001E-2</v>
      </c>
      <c r="BA864" s="11">
        <v>-6.2091300000000002E-2</v>
      </c>
      <c r="BB864" s="11">
        <v>-4.3324500000000002E-2</v>
      </c>
      <c r="BC864" s="11">
        <v>-3.6523899999999998E-2</v>
      </c>
      <c r="BD864" s="11">
        <v>-9.7539899999999999E-2</v>
      </c>
      <c r="BE864" s="11">
        <v>-0.1009746</v>
      </c>
      <c r="BF864" s="11">
        <v>-0.1131395</v>
      </c>
      <c r="BG864" s="11">
        <v>-9.1264700000000004E-2</v>
      </c>
      <c r="BH864" s="11">
        <v>-7.4035199999999995E-2</v>
      </c>
      <c r="BI864" s="11">
        <v>-9.2578599999999997E-2</v>
      </c>
      <c r="BJ864" s="11">
        <v>-7.8927300000000006E-2</v>
      </c>
      <c r="BK864" s="11">
        <v>-3.2001599999999998E-2</v>
      </c>
      <c r="BL864" s="11">
        <v>-5.3661599999999997E-2</v>
      </c>
      <c r="BM864" s="11">
        <v>-1.44098E-2</v>
      </c>
      <c r="BN864" s="11">
        <v>6.2520099999999995E-2</v>
      </c>
      <c r="BO864" s="11">
        <v>5.7331899999999998E-2</v>
      </c>
      <c r="BP864" s="11">
        <v>8.7887599999999996E-2</v>
      </c>
      <c r="BQ864" s="11">
        <v>0.1031832</v>
      </c>
      <c r="BR864" s="11">
        <v>9.7360000000000002E-2</v>
      </c>
      <c r="BS864" s="11">
        <v>9.0948500000000002E-2</v>
      </c>
      <c r="BT864" s="11">
        <v>0.20741580000000001</v>
      </c>
      <c r="BU864" s="11">
        <v>0.21793750000000001</v>
      </c>
      <c r="BV864" s="11">
        <v>0.15494869999999999</v>
      </c>
      <c r="BW864" s="11">
        <v>0.1186948</v>
      </c>
      <c r="BX864" s="11">
        <v>9.5018900000000003E-2</v>
      </c>
      <c r="BY864" s="11">
        <v>4.6635900000000001E-2</v>
      </c>
      <c r="BZ864" s="11">
        <v>5.9814199999999998E-2</v>
      </c>
      <c r="CA864" s="11">
        <v>4.92253E-2</v>
      </c>
      <c r="CB864" s="11">
        <v>2.1751099999999999E-2</v>
      </c>
      <c r="CC864" s="11">
        <v>1.5429E-3</v>
      </c>
      <c r="CD864" s="11">
        <v>-2.1974299999999999E-2</v>
      </c>
      <c r="CE864" s="11">
        <v>-1.28357E-2</v>
      </c>
      <c r="CF864" s="11">
        <v>-8.9400999999999994E-3</v>
      </c>
      <c r="CG864" s="11">
        <v>-2.7969899999999999E-2</v>
      </c>
      <c r="CH864" s="11">
        <v>-1.3714E-2</v>
      </c>
      <c r="CI864" s="11">
        <v>3.2182000000000002E-2</v>
      </c>
      <c r="CJ864" s="11">
        <v>2.33826E-2</v>
      </c>
      <c r="CK864" s="11">
        <v>7.2005200000000005E-2</v>
      </c>
      <c r="CL864" s="11">
        <v>0.1551208</v>
      </c>
      <c r="CM864" s="11">
        <v>0.15869240000000001</v>
      </c>
      <c r="CN864" s="11">
        <v>0.2034522</v>
      </c>
      <c r="CO864" s="11">
        <v>0.234068</v>
      </c>
      <c r="CP864" s="11">
        <v>0.24602879999999999</v>
      </c>
      <c r="CQ864" s="11">
        <v>0.24579010000000001</v>
      </c>
      <c r="CR864" s="11">
        <v>0.37865739999999998</v>
      </c>
      <c r="CS864" s="11">
        <v>0.38891989999999999</v>
      </c>
      <c r="CT864" s="11">
        <v>0.31102200000000002</v>
      </c>
      <c r="CU864" s="11">
        <v>0.24361569999999999</v>
      </c>
      <c r="CV864" s="11">
        <v>0.21044070000000001</v>
      </c>
      <c r="CW864" s="11">
        <v>0.155363</v>
      </c>
      <c r="CX864" s="11">
        <v>0.16295299999999999</v>
      </c>
      <c r="CY864" s="11">
        <v>0.1349746</v>
      </c>
      <c r="CZ864" s="11">
        <v>7.2523799999999999E-2</v>
      </c>
      <c r="DA864" s="11">
        <v>6.2326199999999998E-2</v>
      </c>
      <c r="DB864" s="11">
        <v>5.5424500000000002E-2</v>
      </c>
      <c r="DC864" s="11">
        <v>4.7681399999999999E-2</v>
      </c>
      <c r="DD864" s="11">
        <v>3.9574999999999999E-2</v>
      </c>
      <c r="DE864" s="11">
        <v>3.9279399999999999E-2</v>
      </c>
      <c r="DF864" s="11">
        <v>3.9646899999999999E-2</v>
      </c>
      <c r="DG864" s="11">
        <v>3.9020800000000001E-2</v>
      </c>
      <c r="DH864" s="11">
        <v>4.6839600000000002E-2</v>
      </c>
      <c r="DI864" s="11">
        <v>5.2536600000000003E-2</v>
      </c>
      <c r="DJ864" s="11">
        <v>5.6297199999999999E-2</v>
      </c>
      <c r="DK864" s="11">
        <v>6.1622799999999998E-2</v>
      </c>
      <c r="DL864" s="11">
        <v>7.0258299999999996E-2</v>
      </c>
      <c r="DM864" s="11">
        <v>7.9572299999999999E-2</v>
      </c>
      <c r="DN864" s="11">
        <v>9.0384199999999998E-2</v>
      </c>
      <c r="DO864" s="11">
        <v>9.4136999999999998E-2</v>
      </c>
      <c r="DP864" s="11">
        <v>0.10410750000000001</v>
      </c>
      <c r="DQ864" s="11">
        <v>0.10395</v>
      </c>
      <c r="DR864" s="11">
        <v>9.4885800000000006E-2</v>
      </c>
      <c r="DS864" s="11">
        <v>7.59465E-2</v>
      </c>
      <c r="DT864" s="11">
        <v>7.0171499999999998E-2</v>
      </c>
      <c r="DU864" s="11">
        <v>6.6101400000000005E-2</v>
      </c>
      <c r="DV864" s="11">
        <v>6.2703900000000007E-2</v>
      </c>
      <c r="DW864" s="11">
        <v>5.2131799999999999E-2</v>
      </c>
      <c r="DX864" s="11">
        <v>1.1407910000000001</v>
      </c>
      <c r="DY864" s="11">
        <v>4.5557599999999997E-2</v>
      </c>
      <c r="DZ864" s="11">
        <v>8.2837400000000005E-2</v>
      </c>
      <c r="EA864" s="11">
        <v>77.501189999999994</v>
      </c>
      <c r="EB864" s="11">
        <v>79.38458</v>
      </c>
      <c r="EC864" s="11">
        <v>80.790580000000006</v>
      </c>
      <c r="ED864" s="11">
        <v>77.733930000000001</v>
      </c>
      <c r="EE864" s="11">
        <v>76.465969999999999</v>
      </c>
      <c r="EF864" s="11">
        <v>76.345079999999996</v>
      </c>
      <c r="EG864" s="11">
        <v>75.30462</v>
      </c>
      <c r="EH864" s="11">
        <v>74.70966</v>
      </c>
      <c r="EI864" s="11">
        <v>78.008089999999996</v>
      </c>
      <c r="EJ864" s="11">
        <v>80.969539999999995</v>
      </c>
      <c r="EK864" s="11">
        <v>85.372680000000003</v>
      </c>
      <c r="EL864" s="11">
        <v>88.202759999999998</v>
      </c>
      <c r="EM864" s="11">
        <v>89.525469999999999</v>
      </c>
      <c r="EN864" s="11">
        <v>90.049980000000005</v>
      </c>
      <c r="EO864" s="11">
        <v>94.568780000000004</v>
      </c>
      <c r="EP864" s="11">
        <v>92.400289999999998</v>
      </c>
      <c r="EQ864" s="11">
        <v>90.355549999999994</v>
      </c>
      <c r="ER864" s="11">
        <v>90.736789999999999</v>
      </c>
      <c r="ES864" s="11">
        <v>87.613039999999998</v>
      </c>
      <c r="ET864" s="11">
        <v>83.191339999999997</v>
      </c>
      <c r="EU864" s="11">
        <v>80.428370000000001</v>
      </c>
      <c r="EV864" s="11">
        <v>78.78058</v>
      </c>
      <c r="EW864" s="11">
        <v>77.507379999999998</v>
      </c>
      <c r="EX864" s="11">
        <v>75.583529999999996</v>
      </c>
      <c r="EY864" s="11">
        <v>0</v>
      </c>
      <c r="EZ864" s="11"/>
      <c r="FA864" s="11"/>
      <c r="FB864" s="11"/>
      <c r="FC864" s="11"/>
      <c r="FD864" s="11"/>
      <c r="FE864" s="11"/>
      <c r="FF864" s="11"/>
      <c r="FG864" s="11"/>
      <c r="FH864" s="11"/>
      <c r="FI864" s="11"/>
      <c r="FJ864" s="11"/>
      <c r="FK864" s="11"/>
      <c r="FL864" s="11"/>
      <c r="FM864" s="11"/>
      <c r="FN864" s="11"/>
      <c r="FO864" s="11"/>
      <c r="FP864" s="11"/>
      <c r="FQ864" s="11"/>
      <c r="FR864" s="11"/>
      <c r="FS864" s="11"/>
      <c r="FT864" s="11"/>
      <c r="FU864" s="11"/>
      <c r="FV864" s="11"/>
      <c r="HY864" s="37"/>
      <c r="IA864" s="37"/>
    </row>
    <row r="865" spans="1:235" x14ac:dyDescent="0.25">
      <c r="A865" t="s">
        <v>112</v>
      </c>
      <c r="B865" t="s">
        <v>142</v>
      </c>
      <c r="C865" t="s">
        <v>0</v>
      </c>
      <c r="D865" t="s">
        <v>143</v>
      </c>
      <c r="E865" s="38" t="s">
        <v>244</v>
      </c>
      <c r="F865" t="s">
        <v>105</v>
      </c>
      <c r="G865" s="11">
        <v>1921</v>
      </c>
      <c r="H865" s="11">
        <v>4.5676189999999997</v>
      </c>
      <c r="I865" s="11">
        <v>4.0153179999999997</v>
      </c>
      <c r="J865" s="11">
        <v>3.4834179999999999</v>
      </c>
      <c r="K865" s="11">
        <v>3.0729690000000001</v>
      </c>
      <c r="L865" s="11">
        <v>2.9084210000000001</v>
      </c>
      <c r="M865" s="11">
        <v>2.5599280000000002</v>
      </c>
      <c r="N865" s="11">
        <v>2.37886</v>
      </c>
      <c r="O865" s="11">
        <v>1.9843500000000001</v>
      </c>
      <c r="P865" s="11">
        <v>0.79068760000000005</v>
      </c>
      <c r="Q865" s="11">
        <v>-0.24672939999999999</v>
      </c>
      <c r="R865" s="11">
        <v>-0.83557590000000004</v>
      </c>
      <c r="S865" s="11">
        <v>-1.0999749999999999</v>
      </c>
      <c r="T865" s="11">
        <v>-0.89422409999999997</v>
      </c>
      <c r="U865" s="11">
        <v>-0.27119539999999998</v>
      </c>
      <c r="V865" s="11">
        <v>0.55538290000000001</v>
      </c>
      <c r="W865" s="11">
        <v>1.9551289999999999</v>
      </c>
      <c r="X865" s="11">
        <v>3.3976470000000001</v>
      </c>
      <c r="Y865" s="11">
        <v>5.0767749999999996</v>
      </c>
      <c r="Z865" s="11">
        <v>5.9843510000000002</v>
      </c>
      <c r="AA865" s="11">
        <v>5.8727229999999997</v>
      </c>
      <c r="AB865" s="11">
        <v>5.6784319999999999</v>
      </c>
      <c r="AC865" s="11">
        <v>5.7136009999999997</v>
      </c>
      <c r="AD865" s="11">
        <v>5.0360149999999999</v>
      </c>
      <c r="AE865" s="11">
        <v>4.2194010000000004</v>
      </c>
      <c r="AF865" s="11">
        <v>-0.41653210000000002</v>
      </c>
      <c r="AG865" s="11">
        <v>-0.39090809999999998</v>
      </c>
      <c r="AH865" s="11">
        <v>-0.39246930000000002</v>
      </c>
      <c r="AI865" s="11">
        <v>-0.32598159999999998</v>
      </c>
      <c r="AJ865" s="11">
        <v>-0.26726919999999998</v>
      </c>
      <c r="AK865" s="11">
        <v>-0.30195709999999998</v>
      </c>
      <c r="AL865" s="11">
        <v>-0.27689409999999998</v>
      </c>
      <c r="AM865" s="11">
        <v>-0.18477170000000001</v>
      </c>
      <c r="AN865" s="11">
        <v>-0.25108580000000003</v>
      </c>
      <c r="AO865" s="11">
        <v>-0.19368460000000001</v>
      </c>
      <c r="AP865" s="11">
        <v>-5.7784599999999998E-2</v>
      </c>
      <c r="AQ865" s="11">
        <v>-8.4579100000000004E-2</v>
      </c>
      <c r="AR865" s="11">
        <v>-5.3167600000000002E-2</v>
      </c>
      <c r="AS865" s="11">
        <v>-5.3214600000000001E-2</v>
      </c>
      <c r="AT865" s="11">
        <v>-9.8564200000000005E-2</v>
      </c>
      <c r="AU865" s="11">
        <v>-0.1227385</v>
      </c>
      <c r="AV865" s="11">
        <v>6.9490700000000002E-2</v>
      </c>
      <c r="AW865" s="11">
        <v>9.0200500000000003E-2</v>
      </c>
      <c r="AX865" s="11">
        <v>-2.1603E-3</v>
      </c>
      <c r="AY865" s="11">
        <v>-1.19603E-2</v>
      </c>
      <c r="AZ865" s="11">
        <v>-3.9194199999999998E-2</v>
      </c>
      <c r="BA865" s="11">
        <v>-0.11927740000000001</v>
      </c>
      <c r="BB865" s="11">
        <v>-8.3226499999999995E-2</v>
      </c>
      <c r="BC865" s="11">
        <v>-7.01624E-2</v>
      </c>
      <c r="BD865" s="11">
        <v>-0.18737409999999999</v>
      </c>
      <c r="BE865" s="11">
        <v>-0.19397210000000001</v>
      </c>
      <c r="BF865" s="11">
        <v>-0.21734100000000001</v>
      </c>
      <c r="BG865" s="11">
        <v>-0.17531949999999999</v>
      </c>
      <c r="BH865" s="11">
        <v>-0.1422216</v>
      </c>
      <c r="BI865" s="11">
        <v>-0.17784359999999999</v>
      </c>
      <c r="BJ865" s="11">
        <v>-0.15161930000000001</v>
      </c>
      <c r="BK865" s="11">
        <v>-6.1475099999999998E-2</v>
      </c>
      <c r="BL865" s="11">
        <v>-0.10308390000000001</v>
      </c>
      <c r="BM865" s="11">
        <v>-2.7681299999999999E-2</v>
      </c>
      <c r="BN865" s="11">
        <v>0.12010120000000001</v>
      </c>
      <c r="BO865" s="11">
        <v>0.1101345</v>
      </c>
      <c r="BP865" s="11">
        <v>0.16883210000000001</v>
      </c>
      <c r="BQ865" s="11">
        <v>0.198215</v>
      </c>
      <c r="BR865" s="11">
        <v>0.18702849999999999</v>
      </c>
      <c r="BS865" s="11">
        <v>0.17471210000000001</v>
      </c>
      <c r="BT865" s="11">
        <v>0.39844580000000002</v>
      </c>
      <c r="BU865" s="11">
        <v>0.41865790000000003</v>
      </c>
      <c r="BV865" s="11">
        <v>0.29765649999999999</v>
      </c>
      <c r="BW865" s="11">
        <v>0.22801270000000001</v>
      </c>
      <c r="BX865" s="11">
        <v>0.1825312</v>
      </c>
      <c r="BY865" s="11">
        <v>8.95875E-2</v>
      </c>
      <c r="BZ865" s="11">
        <v>0.11490309999999999</v>
      </c>
      <c r="CA865" s="11">
        <v>9.4561900000000004E-2</v>
      </c>
      <c r="CB865" s="11">
        <v>4.1783800000000003E-2</v>
      </c>
      <c r="CC865" s="11">
        <v>2.9639000000000002E-3</v>
      </c>
      <c r="CD865" s="11">
        <v>-4.2212699999999999E-2</v>
      </c>
      <c r="CE865" s="11">
        <v>-2.4657399999999999E-2</v>
      </c>
      <c r="CF865" s="11">
        <v>-1.7173899999999999E-2</v>
      </c>
      <c r="CG865" s="11">
        <v>-5.3730100000000003E-2</v>
      </c>
      <c r="CH865" s="11">
        <v>-2.63445E-2</v>
      </c>
      <c r="CI865" s="11">
        <v>6.1821500000000001E-2</v>
      </c>
      <c r="CJ865" s="11">
        <v>4.4918E-2</v>
      </c>
      <c r="CK865" s="11">
        <v>0.138322</v>
      </c>
      <c r="CL865" s="11">
        <v>0.297987</v>
      </c>
      <c r="CM865" s="11">
        <v>0.30484810000000001</v>
      </c>
      <c r="CN865" s="11">
        <v>0.39083180000000001</v>
      </c>
      <c r="CO865" s="11">
        <v>0.44964460000000001</v>
      </c>
      <c r="CP865" s="11">
        <v>0.47262130000000002</v>
      </c>
      <c r="CQ865" s="11">
        <v>0.47216279999999999</v>
      </c>
      <c r="CR865" s="11">
        <v>0.72740079999999996</v>
      </c>
      <c r="CS865" s="11">
        <v>0.74711530000000004</v>
      </c>
      <c r="CT865" s="11">
        <v>0.59747329999999998</v>
      </c>
      <c r="CU865" s="11">
        <v>0.4679857</v>
      </c>
      <c r="CV865" s="11">
        <v>0.40425670000000002</v>
      </c>
      <c r="CW865" s="11">
        <v>0.29845240000000001</v>
      </c>
      <c r="CX865" s="11">
        <v>0.3130327</v>
      </c>
      <c r="CY865" s="11">
        <v>0.25928610000000002</v>
      </c>
      <c r="CZ865" s="11">
        <v>0.1393181</v>
      </c>
      <c r="DA865" s="11">
        <v>0.1197286</v>
      </c>
      <c r="DB865" s="11">
        <v>0.1064705</v>
      </c>
      <c r="DC865" s="11">
        <v>9.15961E-2</v>
      </c>
      <c r="DD865" s="11">
        <v>7.6023599999999997E-2</v>
      </c>
      <c r="DE865" s="11">
        <v>7.5455599999999998E-2</v>
      </c>
      <c r="DF865" s="11">
        <v>7.6161699999999999E-2</v>
      </c>
      <c r="DG865" s="11">
        <v>7.4958999999999998E-2</v>
      </c>
      <c r="DH865" s="11">
        <v>8.9978799999999998E-2</v>
      </c>
      <c r="DI865" s="11">
        <v>0.1009229</v>
      </c>
      <c r="DJ865" s="11">
        <v>0.1081469</v>
      </c>
      <c r="DK865" s="11">
        <v>0.11837739999999999</v>
      </c>
      <c r="DL865" s="11">
        <v>0.13496620000000001</v>
      </c>
      <c r="DM865" s="11">
        <v>0.1528583</v>
      </c>
      <c r="DN865" s="11">
        <v>0.173628</v>
      </c>
      <c r="DO865" s="11">
        <v>0.1808372</v>
      </c>
      <c r="DP865" s="11">
        <v>0.19999049999999999</v>
      </c>
      <c r="DQ865" s="11">
        <v>0.1996879</v>
      </c>
      <c r="DR865" s="11">
        <v>0.18227570000000001</v>
      </c>
      <c r="DS865" s="11">
        <v>0.1458932</v>
      </c>
      <c r="DT865" s="11">
        <v>0.13479949999999999</v>
      </c>
      <c r="DU865" s="11">
        <v>0.1269808</v>
      </c>
      <c r="DV865" s="11">
        <v>0.1204542</v>
      </c>
      <c r="DW865" s="11">
        <v>0.10014530000000001</v>
      </c>
      <c r="DX865" s="11">
        <v>2.191459</v>
      </c>
      <c r="DY865" s="11">
        <v>8.7516099999999999E-2</v>
      </c>
      <c r="DZ865" s="11">
        <v>0.15913070000000001</v>
      </c>
      <c r="EA865" s="11">
        <v>77.501189999999994</v>
      </c>
      <c r="EB865" s="11">
        <v>79.38458</v>
      </c>
      <c r="EC865" s="11">
        <v>80.790580000000006</v>
      </c>
      <c r="ED865" s="11">
        <v>77.733930000000001</v>
      </c>
      <c r="EE865" s="11">
        <v>76.465969999999999</v>
      </c>
      <c r="EF865" s="11">
        <v>76.345079999999996</v>
      </c>
      <c r="EG865" s="11">
        <v>75.30462</v>
      </c>
      <c r="EH865" s="11">
        <v>74.70966</v>
      </c>
      <c r="EI865" s="11">
        <v>78.008089999999996</v>
      </c>
      <c r="EJ865" s="11">
        <v>80.969539999999995</v>
      </c>
      <c r="EK865" s="11">
        <v>85.372680000000003</v>
      </c>
      <c r="EL865" s="11">
        <v>88.202759999999998</v>
      </c>
      <c r="EM865" s="11">
        <v>89.525469999999999</v>
      </c>
      <c r="EN865" s="11">
        <v>90.049980000000005</v>
      </c>
      <c r="EO865" s="11">
        <v>94.568780000000004</v>
      </c>
      <c r="EP865" s="11">
        <v>92.400289999999998</v>
      </c>
      <c r="EQ865" s="11">
        <v>90.355549999999994</v>
      </c>
      <c r="ER865" s="11">
        <v>90.736789999999999</v>
      </c>
      <c r="ES865" s="11">
        <v>87.613039999999998</v>
      </c>
      <c r="ET865" s="11">
        <v>83.191339999999997</v>
      </c>
      <c r="EU865" s="11">
        <v>80.428370000000001</v>
      </c>
      <c r="EV865" s="11">
        <v>78.78058</v>
      </c>
      <c r="EW865" s="11">
        <v>77.507379999999998</v>
      </c>
      <c r="EX865" s="11">
        <v>75.583529999999996</v>
      </c>
      <c r="EY865" s="11">
        <v>0</v>
      </c>
      <c r="EZ865" s="11"/>
      <c r="FA865" s="11"/>
      <c r="FB865" s="11"/>
      <c r="FC865" s="11"/>
      <c r="FD865" s="11"/>
      <c r="FE865" s="11"/>
      <c r="FF865" s="11"/>
      <c r="FG865" s="11"/>
      <c r="FH865" s="11"/>
      <c r="FI865" s="11"/>
      <c r="FJ865" s="11"/>
      <c r="FK865" s="11"/>
      <c r="FL865" s="11"/>
      <c r="FM865" s="11"/>
      <c r="FN865" s="11"/>
      <c r="FO865" s="11"/>
      <c r="FP865" s="11"/>
      <c r="FQ865" s="11"/>
      <c r="FR865" s="11"/>
      <c r="FS865" s="11"/>
      <c r="FT865" s="11"/>
      <c r="FU865" s="11"/>
      <c r="FV865" s="11"/>
      <c r="IA865" s="37"/>
    </row>
    <row r="866" spans="1:235" x14ac:dyDescent="0.25">
      <c r="A866" t="s">
        <v>112</v>
      </c>
      <c r="B866" t="s">
        <v>142</v>
      </c>
      <c r="C866" t="s">
        <v>0</v>
      </c>
      <c r="D866" t="s">
        <v>143</v>
      </c>
      <c r="E866" s="38" t="s">
        <v>116</v>
      </c>
      <c r="F866" t="s">
        <v>106</v>
      </c>
      <c r="G866" s="11">
        <v>1340</v>
      </c>
      <c r="H866" s="11">
        <v>1.1522840000000001</v>
      </c>
      <c r="I866" s="11">
        <v>1.0780860000000001</v>
      </c>
      <c r="J866" s="11">
        <v>1.010732</v>
      </c>
      <c r="K866" s="11">
        <v>0.96044790000000002</v>
      </c>
      <c r="L866" s="11">
        <v>0.94415289999999996</v>
      </c>
      <c r="M866" s="11">
        <v>0.95956870000000005</v>
      </c>
      <c r="N866" s="11">
        <v>0.99370409999999998</v>
      </c>
      <c r="O866" s="11">
        <v>0.62534679999999998</v>
      </c>
      <c r="P866" s="11">
        <v>-0.29507440000000001</v>
      </c>
      <c r="Q866" s="11">
        <v>-1.3206899999999999</v>
      </c>
      <c r="R866" s="11">
        <v>-2.374682</v>
      </c>
      <c r="S866" s="11">
        <v>-3.0405259999999998</v>
      </c>
      <c r="T866" s="11">
        <v>-3.509887</v>
      </c>
      <c r="U866" s="11">
        <v>-3.674026</v>
      </c>
      <c r="V866" s="11">
        <v>-3.5931570000000002</v>
      </c>
      <c r="W866" s="11">
        <v>-2.991066</v>
      </c>
      <c r="X866" s="11">
        <v>-1.8088299999999999</v>
      </c>
      <c r="Y866" s="11">
        <v>-0.37856430000000002</v>
      </c>
      <c r="Z866" s="11">
        <v>0.88036360000000002</v>
      </c>
      <c r="AA866" s="11">
        <v>1.4327989999999999</v>
      </c>
      <c r="AB866" s="11">
        <v>1.4705509999999999</v>
      </c>
      <c r="AC866" s="11">
        <v>1.428175</v>
      </c>
      <c r="AD866" s="11">
        <v>1.2946899999999999</v>
      </c>
      <c r="AE866" s="11">
        <v>1.110997</v>
      </c>
      <c r="AF866" s="11">
        <v>-0.18414730000000001</v>
      </c>
      <c r="AG866" s="11">
        <v>-0.17974309999999999</v>
      </c>
      <c r="AH866" s="11">
        <v>-0.15982669999999999</v>
      </c>
      <c r="AI866" s="11">
        <v>-0.14241119999999999</v>
      </c>
      <c r="AJ866" s="11">
        <v>-0.111814</v>
      </c>
      <c r="AK866" s="11">
        <v>-7.26855E-2</v>
      </c>
      <c r="AL866" s="11">
        <v>-8.2560700000000001E-2</v>
      </c>
      <c r="AM866" s="11">
        <v>-6.8412100000000003E-2</v>
      </c>
      <c r="AN866" s="11">
        <v>-7.9077700000000001E-2</v>
      </c>
      <c r="AO866" s="11">
        <v>-9.5894999999999994E-2</v>
      </c>
      <c r="AP866" s="11">
        <v>-9.2305399999999996E-2</v>
      </c>
      <c r="AQ866" s="11">
        <v>-6.5413200000000005E-2</v>
      </c>
      <c r="AR866" s="11">
        <v>-3.8067400000000001E-2</v>
      </c>
      <c r="AS866" s="11">
        <v>-4.3809800000000003E-2</v>
      </c>
      <c r="AT866" s="11">
        <v>-6.0178099999999998E-2</v>
      </c>
      <c r="AU866" s="11">
        <v>-7.9346899999999998E-2</v>
      </c>
      <c r="AV866" s="11">
        <v>-3.5286600000000001E-2</v>
      </c>
      <c r="AW866" s="11">
        <v>-9.2966999999999998E-3</v>
      </c>
      <c r="AX866" s="11">
        <v>1.29274E-2</v>
      </c>
      <c r="AY866" s="11">
        <v>-2.5966199999999998E-2</v>
      </c>
      <c r="AZ866" s="11">
        <v>-3.3202799999999998E-2</v>
      </c>
      <c r="BA866" s="11">
        <v>-6.7542099999999994E-2</v>
      </c>
      <c r="BB866" s="11">
        <v>-7.7821799999999997E-2</v>
      </c>
      <c r="BC866" s="11">
        <v>-7.9820600000000005E-2</v>
      </c>
      <c r="BD866" s="11">
        <v>-0.1106432</v>
      </c>
      <c r="BE866" s="11">
        <v>-0.1132551</v>
      </c>
      <c r="BF866" s="11">
        <v>-9.9367700000000003E-2</v>
      </c>
      <c r="BG866" s="11">
        <v>-8.4606500000000001E-2</v>
      </c>
      <c r="BH866" s="11">
        <v>-5.9136099999999997E-2</v>
      </c>
      <c r="BI866" s="11">
        <v>-2.79019E-2</v>
      </c>
      <c r="BJ866" s="11">
        <v>-3.48971E-2</v>
      </c>
      <c r="BK866" s="11">
        <v>-1.9496900000000001E-2</v>
      </c>
      <c r="BL866" s="11">
        <v>-3.0575600000000001E-2</v>
      </c>
      <c r="BM866" s="11">
        <v>-4.2254899999999998E-2</v>
      </c>
      <c r="BN866" s="11">
        <v>-4.6198400000000001E-2</v>
      </c>
      <c r="BO866" s="11">
        <v>-2.37016E-2</v>
      </c>
      <c r="BP866" s="11">
        <v>1.2165799999999999E-2</v>
      </c>
      <c r="BQ866" s="11">
        <v>1.0293699999999999E-2</v>
      </c>
      <c r="BR866" s="11">
        <v>-1.4165799999999999E-2</v>
      </c>
      <c r="BS866" s="11">
        <v>-3.6337099999999997E-2</v>
      </c>
      <c r="BT866" s="11">
        <v>9.9124E-3</v>
      </c>
      <c r="BU866" s="11">
        <v>3.7668599999999997E-2</v>
      </c>
      <c r="BV866" s="11">
        <v>5.7813000000000003E-2</v>
      </c>
      <c r="BW866" s="11">
        <v>2.09202E-2</v>
      </c>
      <c r="BX866" s="11">
        <v>2.07228E-2</v>
      </c>
      <c r="BY866" s="11">
        <v>-1.1251300000000001E-2</v>
      </c>
      <c r="BZ866" s="11">
        <v>-2.3180200000000001E-2</v>
      </c>
      <c r="CA866" s="11">
        <v>-2.9854800000000001E-2</v>
      </c>
      <c r="CB866" s="11">
        <v>-3.7139100000000001E-2</v>
      </c>
      <c r="CC866" s="11">
        <v>-4.6767099999999999E-2</v>
      </c>
      <c r="CD866" s="11">
        <v>-3.8908699999999997E-2</v>
      </c>
      <c r="CE866" s="11">
        <v>-2.68019E-2</v>
      </c>
      <c r="CF866" s="11">
        <v>-6.4580999999999996E-3</v>
      </c>
      <c r="CG866" s="11">
        <v>1.68816E-2</v>
      </c>
      <c r="CH866" s="11">
        <v>1.2766599999999999E-2</v>
      </c>
      <c r="CI866" s="11">
        <v>2.9418199999999999E-2</v>
      </c>
      <c r="CJ866" s="11">
        <v>1.7926500000000001E-2</v>
      </c>
      <c r="CK866" s="11">
        <v>1.13852E-2</v>
      </c>
      <c r="CL866" s="11">
        <v>-9.1399999999999999E-5</v>
      </c>
      <c r="CM866" s="11">
        <v>1.8009899999999999E-2</v>
      </c>
      <c r="CN866" s="11">
        <v>6.2399099999999999E-2</v>
      </c>
      <c r="CO866" s="11">
        <v>6.4397200000000002E-2</v>
      </c>
      <c r="CP866" s="11">
        <v>3.1846600000000003E-2</v>
      </c>
      <c r="CQ866" s="11">
        <v>6.6725999999999999E-3</v>
      </c>
      <c r="CR866" s="11">
        <v>5.5111399999999998E-2</v>
      </c>
      <c r="CS866" s="11">
        <v>8.4633899999999998E-2</v>
      </c>
      <c r="CT866" s="11">
        <v>0.1026987</v>
      </c>
      <c r="CU866" s="11">
        <v>6.7806699999999998E-2</v>
      </c>
      <c r="CV866" s="11">
        <v>7.4648400000000004E-2</v>
      </c>
      <c r="CW866" s="11">
        <v>4.5039500000000003E-2</v>
      </c>
      <c r="CX866" s="11">
        <v>3.14614E-2</v>
      </c>
      <c r="CY866" s="11">
        <v>2.0111E-2</v>
      </c>
      <c r="CZ866" s="11">
        <v>4.4687299999999999E-2</v>
      </c>
      <c r="DA866" s="11">
        <v>4.0421800000000001E-2</v>
      </c>
      <c r="DB866" s="11">
        <v>3.6756499999999998E-2</v>
      </c>
      <c r="DC866" s="11">
        <v>3.5142699999999999E-2</v>
      </c>
      <c r="DD866" s="11">
        <v>3.2025900000000003E-2</v>
      </c>
      <c r="DE866" s="11">
        <v>2.7226500000000001E-2</v>
      </c>
      <c r="DF866" s="11">
        <v>2.89775E-2</v>
      </c>
      <c r="DG866" s="11">
        <v>2.9738299999999999E-2</v>
      </c>
      <c r="DH866" s="11">
        <v>2.9487200000000002E-2</v>
      </c>
      <c r="DI866" s="11">
        <v>3.2610899999999998E-2</v>
      </c>
      <c r="DJ866" s="11">
        <v>2.80311E-2</v>
      </c>
      <c r="DK866" s="11">
        <v>2.5358800000000001E-2</v>
      </c>
      <c r="DL866" s="11">
        <v>3.05396E-2</v>
      </c>
      <c r="DM866" s="11">
        <v>3.2892600000000001E-2</v>
      </c>
      <c r="DN866" s="11">
        <v>2.7973499999999998E-2</v>
      </c>
      <c r="DO866" s="11">
        <v>2.6148100000000001E-2</v>
      </c>
      <c r="DP866" s="11">
        <v>2.7479E-2</v>
      </c>
      <c r="DQ866" s="11">
        <v>2.8552899999999999E-2</v>
      </c>
      <c r="DR866" s="11">
        <v>2.72885E-2</v>
      </c>
      <c r="DS866" s="11">
        <v>2.85049E-2</v>
      </c>
      <c r="DT866" s="11">
        <v>3.2784399999999998E-2</v>
      </c>
      <c r="DU866" s="11">
        <v>3.42224E-2</v>
      </c>
      <c r="DV866" s="11">
        <v>3.3219699999999998E-2</v>
      </c>
      <c r="DW866" s="11">
        <v>3.0377100000000001E-2</v>
      </c>
      <c r="DX866" s="11">
        <v>0.49156490000000003</v>
      </c>
      <c r="DY866" s="11">
        <v>2.0862800000000001E-2</v>
      </c>
      <c r="DZ866" s="11">
        <v>2.37805E-2</v>
      </c>
      <c r="EA866" s="11">
        <v>55.754460000000002</v>
      </c>
      <c r="EB866" s="11">
        <v>55.002699999999997</v>
      </c>
      <c r="EC866" s="11">
        <v>58.284309999999998</v>
      </c>
      <c r="ED866" s="11">
        <v>56.804279999999999</v>
      </c>
      <c r="EE866" s="11">
        <v>55.873660000000001</v>
      </c>
      <c r="EF866" s="11">
        <v>55.016550000000002</v>
      </c>
      <c r="EG866" s="11">
        <v>54.559480000000001</v>
      </c>
      <c r="EH866" s="11">
        <v>54.32432</v>
      </c>
      <c r="EI866" s="11">
        <v>55.601860000000002</v>
      </c>
      <c r="EJ866" s="11">
        <v>58.757469999999998</v>
      </c>
      <c r="EK866" s="11">
        <v>62.254649999999998</v>
      </c>
      <c r="EL866" s="11">
        <v>64.737780000000001</v>
      </c>
      <c r="EM866" s="11">
        <v>66.116560000000007</v>
      </c>
      <c r="EN866" s="11">
        <v>66.70805</v>
      </c>
      <c r="EO866" s="11">
        <v>66.640469999999993</v>
      </c>
      <c r="EP866" s="11">
        <v>66.821770000000001</v>
      </c>
      <c r="EQ866" s="11">
        <v>66.440889999999996</v>
      </c>
      <c r="ER866" s="11">
        <v>65.654880000000006</v>
      </c>
      <c r="ES866" s="11">
        <v>64.283810000000003</v>
      </c>
      <c r="ET866" s="11">
        <v>62.271630000000002</v>
      </c>
      <c r="EU866" s="11">
        <v>59.972239999999999</v>
      </c>
      <c r="EV866" s="11">
        <v>58.897120000000001</v>
      </c>
      <c r="EW866" s="11">
        <v>57.819969999999998</v>
      </c>
      <c r="EX866" s="11">
        <v>57.125970000000002</v>
      </c>
      <c r="EY866" s="11">
        <v>0</v>
      </c>
      <c r="EZ866" s="11"/>
      <c r="FA866" s="11"/>
      <c r="FB866" s="11"/>
      <c r="FC866" s="11"/>
      <c r="FD866" s="11"/>
      <c r="FE866" s="11"/>
      <c r="FF866" s="11"/>
      <c r="FG866" s="11"/>
      <c r="FH866" s="11"/>
      <c r="FI866" s="11"/>
      <c r="FJ866" s="11"/>
      <c r="FK866" s="11"/>
      <c r="FL866" s="11"/>
      <c r="FM866" s="11"/>
      <c r="FN866" s="11"/>
      <c r="FO866" s="11"/>
      <c r="FP866" s="11"/>
      <c r="FQ866" s="11"/>
      <c r="FR866" s="11"/>
      <c r="FS866" s="11"/>
      <c r="FT866" s="11"/>
      <c r="FU866" s="11"/>
      <c r="FV866" s="11"/>
    </row>
    <row r="867" spans="1:235" x14ac:dyDescent="0.25">
      <c r="A867" t="s">
        <v>112</v>
      </c>
      <c r="B867" t="s">
        <v>142</v>
      </c>
      <c r="C867" t="s">
        <v>88</v>
      </c>
      <c r="D867" t="s">
        <v>143</v>
      </c>
      <c r="E867" s="38" t="s">
        <v>116</v>
      </c>
      <c r="F867" t="s">
        <v>106</v>
      </c>
      <c r="G867" s="11">
        <v>1340</v>
      </c>
      <c r="H867" s="11">
        <v>0.85991320000000004</v>
      </c>
      <c r="I867" s="11">
        <v>0.80454199999999998</v>
      </c>
      <c r="J867" s="11">
        <v>0.75427789999999995</v>
      </c>
      <c r="K867" s="11">
        <v>0.71675219999999995</v>
      </c>
      <c r="L867" s="11">
        <v>0.70459170000000004</v>
      </c>
      <c r="M867" s="11">
        <v>0.71609599999999995</v>
      </c>
      <c r="N867" s="11">
        <v>0.74157019999999996</v>
      </c>
      <c r="O867" s="11">
        <v>0.4666767</v>
      </c>
      <c r="P867" s="11">
        <v>-0.2202047</v>
      </c>
      <c r="Q867" s="11">
        <v>-0.98558970000000001</v>
      </c>
      <c r="R867" s="11">
        <v>-1.772151</v>
      </c>
      <c r="S867" s="11">
        <v>-2.2690489999999999</v>
      </c>
      <c r="T867" s="11">
        <v>-2.6193179999999998</v>
      </c>
      <c r="U867" s="11">
        <v>-2.7418100000000001</v>
      </c>
      <c r="V867" s="11">
        <v>-2.68146</v>
      </c>
      <c r="W867" s="11">
        <v>-2.2321390000000001</v>
      </c>
      <c r="X867" s="11">
        <v>-1.3498730000000001</v>
      </c>
      <c r="Y867" s="11">
        <v>-0.2825106</v>
      </c>
      <c r="Z867" s="11">
        <v>0.65698769999999995</v>
      </c>
      <c r="AA867" s="11">
        <v>1.069253</v>
      </c>
      <c r="AB867" s="11">
        <v>1.097426</v>
      </c>
      <c r="AC867" s="11">
        <v>1.0658019999999999</v>
      </c>
      <c r="AD867" s="11">
        <v>0.9661864</v>
      </c>
      <c r="AE867" s="11">
        <v>0.82910240000000002</v>
      </c>
      <c r="AF867" s="11">
        <v>-0.1374233</v>
      </c>
      <c r="AG867" s="11">
        <v>-0.13413659999999999</v>
      </c>
      <c r="AH867" s="11">
        <v>-0.11927359999999999</v>
      </c>
      <c r="AI867" s="11">
        <v>-0.106277</v>
      </c>
      <c r="AJ867" s="11">
        <v>-8.3443299999999998E-2</v>
      </c>
      <c r="AK867" s="11">
        <v>-5.4242899999999997E-2</v>
      </c>
      <c r="AL867" s="11">
        <v>-6.1612500000000001E-2</v>
      </c>
      <c r="AM867" s="11">
        <v>-5.1053800000000003E-2</v>
      </c>
      <c r="AN867" s="11">
        <v>-5.9013200000000002E-2</v>
      </c>
      <c r="AO867" s="11">
        <v>-7.1563399999999999E-2</v>
      </c>
      <c r="AP867" s="11">
        <v>-6.8884600000000004E-2</v>
      </c>
      <c r="AQ867" s="11">
        <v>-4.8815799999999999E-2</v>
      </c>
      <c r="AR867" s="11">
        <v>-2.84085E-2</v>
      </c>
      <c r="AS867" s="11">
        <v>-3.2693899999999998E-2</v>
      </c>
      <c r="AT867" s="11">
        <v>-4.49091E-2</v>
      </c>
      <c r="AU867" s="11">
        <v>-5.9214099999999999E-2</v>
      </c>
      <c r="AV867" s="11">
        <v>-2.63333E-2</v>
      </c>
      <c r="AW867" s="11">
        <v>-6.9378E-3</v>
      </c>
      <c r="AX867" s="11">
        <v>9.6472999999999993E-3</v>
      </c>
      <c r="AY867" s="11">
        <v>-1.9377700000000001E-2</v>
      </c>
      <c r="AZ867" s="11">
        <v>-2.47782E-2</v>
      </c>
      <c r="BA867" s="11">
        <v>-5.0404600000000001E-2</v>
      </c>
      <c r="BB867" s="11">
        <v>-5.80759E-2</v>
      </c>
      <c r="BC867" s="11">
        <v>-5.9567599999999998E-2</v>
      </c>
      <c r="BD867" s="11">
        <v>-8.2569500000000004E-2</v>
      </c>
      <c r="BE867" s="11">
        <v>-8.4518700000000002E-2</v>
      </c>
      <c r="BF867" s="11">
        <v>-7.4154999999999999E-2</v>
      </c>
      <c r="BG867" s="11">
        <v>-6.3139200000000006E-2</v>
      </c>
      <c r="BH867" s="11">
        <v>-4.4131400000000001E-2</v>
      </c>
      <c r="BI867" s="11">
        <v>-2.0822299999999998E-2</v>
      </c>
      <c r="BJ867" s="11">
        <v>-2.6042599999999999E-2</v>
      </c>
      <c r="BK867" s="11">
        <v>-1.4549899999999999E-2</v>
      </c>
      <c r="BL867" s="11">
        <v>-2.28176E-2</v>
      </c>
      <c r="BM867" s="11">
        <v>-3.1533499999999999E-2</v>
      </c>
      <c r="BN867" s="11">
        <v>-3.4476399999999997E-2</v>
      </c>
      <c r="BO867" s="11">
        <v>-1.76878E-2</v>
      </c>
      <c r="BP867" s="11">
        <v>9.0790000000000003E-3</v>
      </c>
      <c r="BQ867" s="11">
        <v>7.6817999999999999E-3</v>
      </c>
      <c r="BR867" s="11">
        <v>-1.0571499999999999E-2</v>
      </c>
      <c r="BS867" s="11">
        <v>-2.71173E-2</v>
      </c>
      <c r="BT867" s="11">
        <v>7.3972999999999999E-3</v>
      </c>
      <c r="BU867" s="11">
        <v>2.8110900000000001E-2</v>
      </c>
      <c r="BV867" s="11">
        <v>4.3144000000000002E-2</v>
      </c>
      <c r="BW867" s="11">
        <v>1.56121E-2</v>
      </c>
      <c r="BX867" s="11">
        <v>1.5464800000000001E-2</v>
      </c>
      <c r="BY867" s="11">
        <v>-8.3964999999999995E-3</v>
      </c>
      <c r="BZ867" s="11">
        <v>-1.7298600000000001E-2</v>
      </c>
      <c r="CA867" s="11">
        <v>-2.22797E-2</v>
      </c>
      <c r="CB867" s="11">
        <v>-2.7715699999999999E-2</v>
      </c>
      <c r="CC867" s="11">
        <v>-3.4900800000000003E-2</v>
      </c>
      <c r="CD867" s="11">
        <v>-2.9036300000000001E-2</v>
      </c>
      <c r="CE867" s="11">
        <v>-2.0001399999999999E-2</v>
      </c>
      <c r="CF867" s="11">
        <v>-4.8195E-3</v>
      </c>
      <c r="CG867" s="11">
        <v>1.25982E-2</v>
      </c>
      <c r="CH867" s="11">
        <v>9.5273000000000007E-3</v>
      </c>
      <c r="CI867" s="11">
        <v>2.1953899999999998E-2</v>
      </c>
      <c r="CJ867" s="11">
        <v>1.3377999999999999E-2</v>
      </c>
      <c r="CK867" s="11">
        <v>8.4963999999999994E-3</v>
      </c>
      <c r="CL867" s="11">
        <v>-6.8200000000000004E-5</v>
      </c>
      <c r="CM867" s="11">
        <v>1.3440199999999999E-2</v>
      </c>
      <c r="CN867" s="11">
        <v>4.6566499999999997E-2</v>
      </c>
      <c r="CO867" s="11">
        <v>4.8057599999999999E-2</v>
      </c>
      <c r="CP867" s="11">
        <v>2.3766099999999998E-2</v>
      </c>
      <c r="CQ867" s="11">
        <v>4.9795999999999998E-3</v>
      </c>
      <c r="CR867" s="11">
        <v>4.1127900000000002E-2</v>
      </c>
      <c r="CS867" s="11">
        <v>6.3159599999999996E-2</v>
      </c>
      <c r="CT867" s="11">
        <v>7.6640799999999995E-2</v>
      </c>
      <c r="CU867" s="11">
        <v>5.0602000000000001E-2</v>
      </c>
      <c r="CV867" s="11">
        <v>5.5707699999999999E-2</v>
      </c>
      <c r="CW867" s="11">
        <v>3.3611599999999998E-2</v>
      </c>
      <c r="CX867" s="11">
        <v>2.3478700000000002E-2</v>
      </c>
      <c r="CY867" s="11">
        <v>1.5008199999999999E-2</v>
      </c>
      <c r="CZ867" s="11">
        <v>3.3348700000000002E-2</v>
      </c>
      <c r="DA867" s="11">
        <v>3.0165500000000001E-2</v>
      </c>
      <c r="DB867" s="11">
        <v>2.7430199999999998E-2</v>
      </c>
      <c r="DC867" s="11">
        <v>2.62259E-2</v>
      </c>
      <c r="DD867" s="11">
        <v>2.3899900000000002E-2</v>
      </c>
      <c r="DE867" s="11">
        <v>2.0318300000000001E-2</v>
      </c>
      <c r="DF867" s="11">
        <v>2.1624999999999998E-2</v>
      </c>
      <c r="DG867" s="11">
        <v>2.2192799999999999E-2</v>
      </c>
      <c r="DH867" s="11">
        <v>2.2005400000000001E-2</v>
      </c>
      <c r="DI867" s="11">
        <v>2.43365E-2</v>
      </c>
      <c r="DJ867" s="11">
        <v>2.0918699999999998E-2</v>
      </c>
      <c r="DK867" s="11">
        <v>1.89245E-2</v>
      </c>
      <c r="DL867" s="11">
        <v>2.27908E-2</v>
      </c>
      <c r="DM867" s="11">
        <v>2.4546700000000001E-2</v>
      </c>
      <c r="DN867" s="11">
        <v>2.08758E-2</v>
      </c>
      <c r="DO867" s="11">
        <v>1.95135E-2</v>
      </c>
      <c r="DP867" s="11">
        <v>2.0506799999999999E-2</v>
      </c>
      <c r="DQ867" s="11">
        <v>2.13081E-2</v>
      </c>
      <c r="DR867" s="11">
        <v>2.03646E-2</v>
      </c>
      <c r="DS867" s="11">
        <v>2.1272300000000001E-2</v>
      </c>
      <c r="DT867" s="11">
        <v>2.4466000000000002E-2</v>
      </c>
      <c r="DU867" s="11">
        <v>2.5539099999999999E-2</v>
      </c>
      <c r="DV867" s="11">
        <v>2.4790800000000002E-2</v>
      </c>
      <c r="DW867" s="11">
        <v>2.2669399999999999E-2</v>
      </c>
      <c r="DX867" s="11">
        <v>0.36683939999999998</v>
      </c>
      <c r="DY867" s="11">
        <v>1.5569299999999999E-2</v>
      </c>
      <c r="DZ867" s="11">
        <v>1.7746700000000001E-2</v>
      </c>
      <c r="EA867" s="11">
        <v>55.754460000000002</v>
      </c>
      <c r="EB867" s="11">
        <v>55.002699999999997</v>
      </c>
      <c r="EC867" s="11">
        <v>58.284309999999998</v>
      </c>
      <c r="ED867" s="11">
        <v>56.804279999999999</v>
      </c>
      <c r="EE867" s="11">
        <v>55.873660000000001</v>
      </c>
      <c r="EF867" s="11">
        <v>55.016550000000002</v>
      </c>
      <c r="EG867" s="11">
        <v>54.559480000000001</v>
      </c>
      <c r="EH867" s="11">
        <v>54.32432</v>
      </c>
      <c r="EI867" s="11">
        <v>55.601860000000002</v>
      </c>
      <c r="EJ867" s="11">
        <v>58.757469999999998</v>
      </c>
      <c r="EK867" s="11">
        <v>62.254649999999998</v>
      </c>
      <c r="EL867" s="11">
        <v>64.737780000000001</v>
      </c>
      <c r="EM867" s="11">
        <v>66.116560000000007</v>
      </c>
      <c r="EN867" s="11">
        <v>66.70805</v>
      </c>
      <c r="EO867" s="11">
        <v>66.640469999999993</v>
      </c>
      <c r="EP867" s="11">
        <v>66.821770000000001</v>
      </c>
      <c r="EQ867" s="11">
        <v>66.440889999999996</v>
      </c>
      <c r="ER867" s="11">
        <v>65.654880000000006</v>
      </c>
      <c r="ES867" s="11">
        <v>64.283810000000003</v>
      </c>
      <c r="ET867" s="11">
        <v>62.271630000000002</v>
      </c>
      <c r="EU867" s="11">
        <v>59.972239999999999</v>
      </c>
      <c r="EV867" s="11">
        <v>58.897120000000001</v>
      </c>
      <c r="EW867" s="11">
        <v>57.819969999999998</v>
      </c>
      <c r="EX867" s="11">
        <v>57.125970000000002</v>
      </c>
      <c r="EY867" s="11">
        <v>0</v>
      </c>
      <c r="EZ867" s="11"/>
      <c r="FA867" s="11"/>
      <c r="FB867" s="11"/>
      <c r="FC867" s="11"/>
      <c r="FD867" s="11"/>
      <c r="FE867" s="11"/>
      <c r="FF867" s="11"/>
      <c r="FG867" s="11"/>
      <c r="FH867" s="11"/>
      <c r="FI867" s="11"/>
      <c r="FJ867" s="11"/>
      <c r="FK867" s="11"/>
      <c r="FL867" s="11"/>
      <c r="FM867" s="11"/>
      <c r="FN867" s="11"/>
      <c r="FO867" s="11"/>
      <c r="FP867" s="11"/>
      <c r="FQ867" s="11"/>
      <c r="FR867" s="11"/>
      <c r="FS867" s="11"/>
      <c r="FT867" s="11"/>
      <c r="FU867" s="11"/>
      <c r="FV867" s="11"/>
      <c r="HY867" s="37"/>
      <c r="IA867" s="37"/>
    </row>
    <row r="868" spans="1:235" x14ac:dyDescent="0.25">
      <c r="A868" t="s">
        <v>112</v>
      </c>
      <c r="B868" t="s">
        <v>142</v>
      </c>
      <c r="C868" t="s">
        <v>88</v>
      </c>
      <c r="D868" t="s">
        <v>143</v>
      </c>
      <c r="E868" s="38" t="s">
        <v>233</v>
      </c>
      <c r="F868" t="s">
        <v>106</v>
      </c>
      <c r="G868" s="11">
        <v>1340</v>
      </c>
      <c r="H868" s="11">
        <v>0.8452963</v>
      </c>
      <c r="I868" s="11">
        <v>0.79560430000000004</v>
      </c>
      <c r="J868" s="11">
        <v>0.73993560000000003</v>
      </c>
      <c r="K868" s="11">
        <v>0.69133659999999997</v>
      </c>
      <c r="L868" s="11">
        <v>0.65349250000000003</v>
      </c>
      <c r="M868" s="11">
        <v>0.66282370000000002</v>
      </c>
      <c r="N868" s="11">
        <v>0.70295010000000002</v>
      </c>
      <c r="O868" s="11">
        <v>0.69494529999999999</v>
      </c>
      <c r="P868" s="11">
        <v>0.49535760000000001</v>
      </c>
      <c r="Q868" s="11">
        <v>0.30554759999999997</v>
      </c>
      <c r="R868" s="11">
        <v>0.104727</v>
      </c>
      <c r="S868" s="11">
        <v>1.6271600000000001E-2</v>
      </c>
      <c r="T868" s="11">
        <v>-0.17032510000000001</v>
      </c>
      <c r="U868" s="11">
        <v>-0.34354889999999999</v>
      </c>
      <c r="V868" s="11">
        <v>-0.42313000000000001</v>
      </c>
      <c r="W868" s="11">
        <v>-0.1136698</v>
      </c>
      <c r="X868" s="11">
        <v>0.27202349999999997</v>
      </c>
      <c r="Y868" s="11">
        <v>0.69596460000000004</v>
      </c>
      <c r="Z868" s="11">
        <v>1.003241</v>
      </c>
      <c r="AA868" s="11">
        <v>1.125656</v>
      </c>
      <c r="AB868" s="11">
        <v>1.127407</v>
      </c>
      <c r="AC868" s="11">
        <v>1.07762</v>
      </c>
      <c r="AD868" s="11">
        <v>0.97131040000000002</v>
      </c>
      <c r="AE868" s="11">
        <v>0.80847619999999998</v>
      </c>
      <c r="AF868" s="11">
        <v>-0.13339139999999999</v>
      </c>
      <c r="AG868" s="11">
        <v>-0.1372941</v>
      </c>
      <c r="AH868" s="11">
        <v>-0.11957520000000001</v>
      </c>
      <c r="AI868" s="11">
        <v>-0.1090399</v>
      </c>
      <c r="AJ868" s="11">
        <v>-8.6583900000000005E-2</v>
      </c>
      <c r="AK868" s="11">
        <v>-5.6438700000000001E-2</v>
      </c>
      <c r="AL868" s="11">
        <v>-6.2823000000000004E-2</v>
      </c>
      <c r="AM868" s="11">
        <v>-5.3550599999999997E-2</v>
      </c>
      <c r="AN868" s="11">
        <v>-6.2917699999999993E-2</v>
      </c>
      <c r="AO868" s="11">
        <v>-7.2624900000000006E-2</v>
      </c>
      <c r="AP868" s="11">
        <v>-7.0137099999999994E-2</v>
      </c>
      <c r="AQ868" s="11">
        <v>-5.3000600000000002E-2</v>
      </c>
      <c r="AR868" s="11">
        <v>-3.8977999999999999E-2</v>
      </c>
      <c r="AS868" s="11">
        <v>-4.4008600000000002E-2</v>
      </c>
      <c r="AT868" s="11">
        <v>-5.4882500000000001E-2</v>
      </c>
      <c r="AU868" s="11">
        <v>-6.2236600000000003E-2</v>
      </c>
      <c r="AV868" s="11">
        <v>-2.8813800000000001E-2</v>
      </c>
      <c r="AW868" s="11">
        <v>-8.7428000000000002E-3</v>
      </c>
      <c r="AX868" s="11">
        <v>7.1377000000000003E-3</v>
      </c>
      <c r="AY868" s="11">
        <v>-1.9417E-2</v>
      </c>
      <c r="AZ868" s="11">
        <v>-2.08845E-2</v>
      </c>
      <c r="BA868" s="11">
        <v>-4.2209900000000002E-2</v>
      </c>
      <c r="BB868" s="11">
        <v>-5.0589200000000001E-2</v>
      </c>
      <c r="BC868" s="11">
        <v>-5.5193100000000002E-2</v>
      </c>
      <c r="BD868" s="11">
        <v>-7.8950000000000006E-2</v>
      </c>
      <c r="BE868" s="11">
        <v>-8.7781700000000004E-2</v>
      </c>
      <c r="BF868" s="11">
        <v>-7.4932100000000001E-2</v>
      </c>
      <c r="BG868" s="11">
        <v>-6.6297599999999998E-2</v>
      </c>
      <c r="BH868" s="11">
        <v>-4.8064500000000003E-2</v>
      </c>
      <c r="BI868" s="11">
        <v>-2.32664E-2</v>
      </c>
      <c r="BJ868" s="11">
        <v>-2.74357E-2</v>
      </c>
      <c r="BK868" s="11">
        <v>-1.70545E-2</v>
      </c>
      <c r="BL868" s="11">
        <v>-2.6313E-2</v>
      </c>
      <c r="BM868" s="11">
        <v>-3.2635699999999997E-2</v>
      </c>
      <c r="BN868" s="11">
        <v>-3.5237999999999998E-2</v>
      </c>
      <c r="BO868" s="11">
        <v>-2.0691399999999999E-2</v>
      </c>
      <c r="BP868" s="11">
        <v>-1.3274000000000001E-3</v>
      </c>
      <c r="BQ868" s="11">
        <v>-3.9471999999999997E-3</v>
      </c>
      <c r="BR868" s="11">
        <v>-2.0752E-2</v>
      </c>
      <c r="BS868" s="11">
        <v>-3.0449500000000001E-2</v>
      </c>
      <c r="BT868" s="11">
        <v>4.3277000000000003E-3</v>
      </c>
      <c r="BU868" s="11">
        <v>2.52141E-2</v>
      </c>
      <c r="BV868" s="11">
        <v>3.96245E-2</v>
      </c>
      <c r="BW868" s="11">
        <v>1.53817E-2</v>
      </c>
      <c r="BX868" s="11">
        <v>1.8693600000000001E-2</v>
      </c>
      <c r="BY868" s="11">
        <v>-1.7825E-3</v>
      </c>
      <c r="BZ868" s="11">
        <v>-1.0737399999999999E-2</v>
      </c>
      <c r="CA868" s="11">
        <v>-1.8161699999999999E-2</v>
      </c>
      <c r="CB868" s="11">
        <v>-2.4508599999999998E-2</v>
      </c>
      <c r="CC868" s="11">
        <v>-3.8269200000000003E-2</v>
      </c>
      <c r="CD868" s="11">
        <v>-3.0289E-2</v>
      </c>
      <c r="CE868" s="11">
        <v>-2.3555300000000001E-2</v>
      </c>
      <c r="CF868" s="11">
        <v>-9.5449999999999997E-3</v>
      </c>
      <c r="CG868" s="11">
        <v>9.9059000000000005E-3</v>
      </c>
      <c r="CH868" s="11">
        <v>7.9515999999999996E-3</v>
      </c>
      <c r="CI868" s="11">
        <v>1.94416E-2</v>
      </c>
      <c r="CJ868" s="11">
        <v>1.0291700000000001E-2</v>
      </c>
      <c r="CK868" s="11">
        <v>7.3534999999999998E-3</v>
      </c>
      <c r="CL868" s="11">
        <v>-3.389E-4</v>
      </c>
      <c r="CM868" s="11">
        <v>1.1617799999999999E-2</v>
      </c>
      <c r="CN868" s="11">
        <v>3.63232E-2</v>
      </c>
      <c r="CO868" s="11">
        <v>3.6114199999999999E-2</v>
      </c>
      <c r="CP868" s="11">
        <v>1.33785E-2</v>
      </c>
      <c r="CQ868" s="11">
        <v>1.3374999999999999E-3</v>
      </c>
      <c r="CR868" s="11">
        <v>3.7469299999999997E-2</v>
      </c>
      <c r="CS868" s="11">
        <v>5.9171000000000001E-2</v>
      </c>
      <c r="CT868" s="11">
        <v>7.2111300000000003E-2</v>
      </c>
      <c r="CU868" s="11">
        <v>5.01804E-2</v>
      </c>
      <c r="CV868" s="11">
        <v>5.8271700000000003E-2</v>
      </c>
      <c r="CW868" s="11">
        <v>3.86448E-2</v>
      </c>
      <c r="CX868" s="11">
        <v>2.9114399999999999E-2</v>
      </c>
      <c r="CY868" s="11">
        <v>1.8869799999999999E-2</v>
      </c>
      <c r="CZ868" s="11">
        <v>3.3098000000000002E-2</v>
      </c>
      <c r="DA868" s="11">
        <v>3.01014E-2</v>
      </c>
      <c r="DB868" s="11">
        <v>2.7141100000000001E-2</v>
      </c>
      <c r="DC868" s="11">
        <v>2.5985500000000002E-2</v>
      </c>
      <c r="DD868" s="11">
        <v>2.34182E-2</v>
      </c>
      <c r="DE868" s="11">
        <v>2.0167299999999999E-2</v>
      </c>
      <c r="DF868" s="11">
        <v>2.1513899999999999E-2</v>
      </c>
      <c r="DG868" s="11">
        <v>2.2188099999999999E-2</v>
      </c>
      <c r="DH868" s="11">
        <v>2.2254099999999999E-2</v>
      </c>
      <c r="DI868" s="11">
        <v>2.4311699999999999E-2</v>
      </c>
      <c r="DJ868" s="11">
        <v>2.1217099999999999E-2</v>
      </c>
      <c r="DK868" s="11">
        <v>1.96426E-2</v>
      </c>
      <c r="DL868" s="11">
        <v>2.2889900000000001E-2</v>
      </c>
      <c r="DM868" s="11">
        <v>2.4355600000000002E-2</v>
      </c>
      <c r="DN868" s="11">
        <v>2.0749900000000002E-2</v>
      </c>
      <c r="DO868" s="11">
        <v>1.9325100000000001E-2</v>
      </c>
      <c r="DP868" s="11">
        <v>2.0148599999999999E-2</v>
      </c>
      <c r="DQ868" s="11">
        <v>2.0644300000000001E-2</v>
      </c>
      <c r="DR868" s="11">
        <v>1.97506E-2</v>
      </c>
      <c r="DS868" s="11">
        <v>2.1156100000000001E-2</v>
      </c>
      <c r="DT868" s="11">
        <v>2.4061800000000001E-2</v>
      </c>
      <c r="DU868" s="11">
        <v>2.4578099999999999E-2</v>
      </c>
      <c r="DV868" s="11">
        <v>2.4228199999999998E-2</v>
      </c>
      <c r="DW868" s="11">
        <v>2.2513499999999999E-2</v>
      </c>
      <c r="DX868" s="11">
        <v>0.36405700000000002</v>
      </c>
      <c r="DY868" s="11">
        <v>1.54396E-2</v>
      </c>
      <c r="DZ868" s="11">
        <v>1.72636E-2</v>
      </c>
      <c r="EA868" s="11">
        <v>59.920589999999997</v>
      </c>
      <c r="EB868" s="11">
        <v>59.07647</v>
      </c>
      <c r="EC868" s="11">
        <v>59.717649999999999</v>
      </c>
      <c r="ED868" s="11">
        <v>59.760300000000001</v>
      </c>
      <c r="EE868" s="11">
        <v>59.244120000000002</v>
      </c>
      <c r="EF868" s="11">
        <v>59.402940000000001</v>
      </c>
      <c r="EG868" s="11">
        <v>58.958089999999999</v>
      </c>
      <c r="EH868" s="11">
        <v>58.877940000000002</v>
      </c>
      <c r="EI868" s="11">
        <v>58.37059</v>
      </c>
      <c r="EJ868" s="11">
        <v>59.743380000000002</v>
      </c>
      <c r="EK868" s="11">
        <v>60.353679999999997</v>
      </c>
      <c r="EL868" s="11">
        <v>61.702939999999998</v>
      </c>
      <c r="EM868" s="11">
        <v>62.13382</v>
      </c>
      <c r="EN868" s="11">
        <v>62.117649999999998</v>
      </c>
      <c r="EO868" s="11">
        <v>62.878680000000003</v>
      </c>
      <c r="EP868" s="11">
        <v>63.052210000000002</v>
      </c>
      <c r="EQ868" s="11">
        <v>62.897060000000003</v>
      </c>
      <c r="ER868" s="11">
        <v>62.358089999999997</v>
      </c>
      <c r="ES868" s="11">
        <v>60.983820000000001</v>
      </c>
      <c r="ET868" s="11">
        <v>60.241909999999997</v>
      </c>
      <c r="EU868" s="11">
        <v>59.993380000000002</v>
      </c>
      <c r="EV868" s="11">
        <v>59.422060000000002</v>
      </c>
      <c r="EW868" s="11">
        <v>58.466180000000001</v>
      </c>
      <c r="EX868" s="11">
        <v>58.163969999999999</v>
      </c>
      <c r="EY868" s="11">
        <v>0</v>
      </c>
      <c r="EZ868" s="11"/>
      <c r="FA868" s="11"/>
      <c r="FB868" s="11"/>
      <c r="FC868" s="11"/>
      <c r="FD868" s="11"/>
      <c r="FE868" s="11"/>
      <c r="FF868" s="11"/>
      <c r="FG868" s="11"/>
      <c r="FH868" s="11"/>
      <c r="FI868" s="11"/>
      <c r="FJ868" s="11"/>
      <c r="FK868" s="11"/>
      <c r="FL868" s="11"/>
      <c r="FM868" s="11"/>
      <c r="FN868" s="11"/>
      <c r="FO868" s="11"/>
      <c r="FP868" s="11"/>
      <c r="FQ868" s="11"/>
      <c r="FR868" s="11"/>
      <c r="FS868" s="11"/>
      <c r="FT868" s="11"/>
      <c r="FU868" s="11"/>
      <c r="FV868" s="11"/>
      <c r="IA868" s="37"/>
    </row>
    <row r="869" spans="1:235" x14ac:dyDescent="0.25">
      <c r="A869" t="s">
        <v>112</v>
      </c>
      <c r="B869" t="s">
        <v>142</v>
      </c>
      <c r="C869" t="s">
        <v>0</v>
      </c>
      <c r="D869" t="s">
        <v>143</v>
      </c>
      <c r="E869" s="38" t="s">
        <v>233</v>
      </c>
      <c r="F869" t="s">
        <v>106</v>
      </c>
      <c r="G869" s="11">
        <v>1340</v>
      </c>
      <c r="H869" s="11">
        <v>1.1326970000000001</v>
      </c>
      <c r="I869" s="11">
        <v>1.0661099999999999</v>
      </c>
      <c r="J869" s="11">
        <v>0.99151370000000005</v>
      </c>
      <c r="K869" s="11">
        <v>0.92639099999999996</v>
      </c>
      <c r="L869" s="11">
        <v>0.87568000000000001</v>
      </c>
      <c r="M869" s="11">
        <v>0.88818370000000002</v>
      </c>
      <c r="N869" s="11">
        <v>0.94195320000000005</v>
      </c>
      <c r="O869" s="11">
        <v>0.93122669999999996</v>
      </c>
      <c r="P869" s="11">
        <v>0.66377920000000001</v>
      </c>
      <c r="Q869" s="11">
        <v>0.40943370000000001</v>
      </c>
      <c r="R869" s="11">
        <v>0.14033409999999999</v>
      </c>
      <c r="S869" s="11">
        <v>2.1804E-2</v>
      </c>
      <c r="T869" s="11">
        <v>-0.22823570000000001</v>
      </c>
      <c r="U869" s="11">
        <v>-0.46035549999999997</v>
      </c>
      <c r="V869" s="11">
        <v>-0.5669942</v>
      </c>
      <c r="W869" s="11">
        <v>-0.15231749999999999</v>
      </c>
      <c r="X869" s="11">
        <v>0.36451149999999999</v>
      </c>
      <c r="Y869" s="11">
        <v>0.93259250000000005</v>
      </c>
      <c r="Z869" s="11">
        <v>1.3443430000000001</v>
      </c>
      <c r="AA869" s="11">
        <v>1.5083789999999999</v>
      </c>
      <c r="AB869" s="11">
        <v>1.5107250000000001</v>
      </c>
      <c r="AC869" s="11">
        <v>1.4440109999999999</v>
      </c>
      <c r="AD869" s="11">
        <v>1.3015559999999999</v>
      </c>
      <c r="AE869" s="11">
        <v>1.083358</v>
      </c>
      <c r="AF869" s="11">
        <v>-0.1787444</v>
      </c>
      <c r="AG869" s="11">
        <v>-0.1839741</v>
      </c>
      <c r="AH869" s="11">
        <v>-0.1602307</v>
      </c>
      <c r="AI869" s="11">
        <v>-0.1461134</v>
      </c>
      <c r="AJ869" s="11">
        <v>-0.1160224</v>
      </c>
      <c r="AK869" s="11">
        <v>-7.5627799999999995E-2</v>
      </c>
      <c r="AL869" s="11">
        <v>-8.4182800000000002E-2</v>
      </c>
      <c r="AM869" s="11">
        <v>-7.1757799999999997E-2</v>
      </c>
      <c r="AN869" s="11">
        <v>-8.4309700000000001E-2</v>
      </c>
      <c r="AO869" s="11">
        <v>-9.7317399999999998E-2</v>
      </c>
      <c r="AP869" s="11">
        <v>-9.3983700000000003E-2</v>
      </c>
      <c r="AQ869" s="11">
        <v>-7.1020799999999995E-2</v>
      </c>
      <c r="AR869" s="11">
        <v>-5.2230499999999999E-2</v>
      </c>
      <c r="AS869" s="11">
        <v>-5.8971500000000003E-2</v>
      </c>
      <c r="AT869" s="11">
        <v>-7.35426E-2</v>
      </c>
      <c r="AU869" s="11">
        <v>-8.3396999999999999E-2</v>
      </c>
      <c r="AV869" s="11">
        <v>-3.8610600000000002E-2</v>
      </c>
      <c r="AW869" s="11">
        <v>-1.1715400000000001E-2</v>
      </c>
      <c r="AX869" s="11">
        <v>9.5645000000000001E-3</v>
      </c>
      <c r="AY869" s="11">
        <v>-2.6018800000000002E-2</v>
      </c>
      <c r="AZ869" s="11">
        <v>-2.7985300000000001E-2</v>
      </c>
      <c r="BA869" s="11">
        <v>-5.6561300000000002E-2</v>
      </c>
      <c r="BB869" s="11">
        <v>-6.7789600000000005E-2</v>
      </c>
      <c r="BC869" s="11">
        <v>-7.3958700000000002E-2</v>
      </c>
      <c r="BD869" s="11">
        <v>-0.105793</v>
      </c>
      <c r="BE869" s="11">
        <v>-0.11762739999999999</v>
      </c>
      <c r="BF869" s="11">
        <v>-0.100409</v>
      </c>
      <c r="BG869" s="11">
        <v>-8.8838799999999996E-2</v>
      </c>
      <c r="BH869" s="11">
        <v>-6.4406400000000003E-2</v>
      </c>
      <c r="BI869" s="11">
        <v>-3.11769E-2</v>
      </c>
      <c r="BJ869" s="11">
        <v>-3.6763900000000002E-2</v>
      </c>
      <c r="BK869" s="11">
        <v>-2.2852999999999998E-2</v>
      </c>
      <c r="BL869" s="11">
        <v>-3.5259400000000003E-2</v>
      </c>
      <c r="BM869" s="11">
        <v>-4.3731899999999997E-2</v>
      </c>
      <c r="BN869" s="11">
        <v>-4.7218900000000001E-2</v>
      </c>
      <c r="BO869" s="11">
        <v>-2.7726500000000001E-2</v>
      </c>
      <c r="BP869" s="11">
        <v>-1.7787E-3</v>
      </c>
      <c r="BQ869" s="11">
        <v>-5.2892E-3</v>
      </c>
      <c r="BR869" s="11">
        <v>-2.7807700000000001E-2</v>
      </c>
      <c r="BS869" s="11">
        <v>-4.0802400000000003E-2</v>
      </c>
      <c r="BT869" s="11">
        <v>5.7990999999999997E-3</v>
      </c>
      <c r="BU869" s="11">
        <v>3.3786900000000002E-2</v>
      </c>
      <c r="BV869" s="11">
        <v>5.30968E-2</v>
      </c>
      <c r="BW869" s="11">
        <v>2.0611500000000001E-2</v>
      </c>
      <c r="BX869" s="11">
        <v>2.5049399999999999E-2</v>
      </c>
      <c r="BY869" s="11">
        <v>-2.3885999999999998E-3</v>
      </c>
      <c r="BZ869" s="11">
        <v>-1.4388099999999999E-2</v>
      </c>
      <c r="CA869" s="11">
        <v>-2.43366E-2</v>
      </c>
      <c r="CB869" s="11">
        <v>-3.2841500000000003E-2</v>
      </c>
      <c r="CC869" s="11">
        <v>-5.1280699999999999E-2</v>
      </c>
      <c r="CD869" s="11">
        <v>-4.05873E-2</v>
      </c>
      <c r="CE869" s="11">
        <v>-3.1564099999999998E-2</v>
      </c>
      <c r="CF869" s="11">
        <v>-1.2790299999999999E-2</v>
      </c>
      <c r="CG869" s="11">
        <v>1.32739E-2</v>
      </c>
      <c r="CH869" s="11">
        <v>1.0655100000000001E-2</v>
      </c>
      <c r="CI869" s="11">
        <v>2.6051700000000001E-2</v>
      </c>
      <c r="CJ869" s="11">
        <v>1.3790800000000001E-2</v>
      </c>
      <c r="CK869" s="11">
        <v>9.8536000000000006E-3</v>
      </c>
      <c r="CL869" s="11">
        <v>-4.5409999999999998E-4</v>
      </c>
      <c r="CM869" s="11">
        <v>1.55678E-2</v>
      </c>
      <c r="CN869" s="11">
        <v>4.8673099999999997E-2</v>
      </c>
      <c r="CO869" s="11">
        <v>4.8392999999999999E-2</v>
      </c>
      <c r="CP869" s="11">
        <v>1.7927200000000001E-2</v>
      </c>
      <c r="CQ869" s="11">
        <v>1.7922000000000001E-3</v>
      </c>
      <c r="CR869" s="11">
        <v>5.0208799999999998E-2</v>
      </c>
      <c r="CS869" s="11">
        <v>7.9289100000000001E-2</v>
      </c>
      <c r="CT869" s="11">
        <v>9.6629199999999998E-2</v>
      </c>
      <c r="CU869" s="11">
        <v>6.7241800000000004E-2</v>
      </c>
      <c r="CV869" s="11">
        <v>7.8084100000000004E-2</v>
      </c>
      <c r="CW869" s="11">
        <v>5.17841E-2</v>
      </c>
      <c r="CX869" s="11">
        <v>3.9013300000000001E-2</v>
      </c>
      <c r="CY869" s="11">
        <v>2.5285499999999999E-2</v>
      </c>
      <c r="CZ869" s="11">
        <v>4.4351300000000003E-2</v>
      </c>
      <c r="DA869" s="11">
        <v>4.0335900000000001E-2</v>
      </c>
      <c r="DB869" s="11">
        <v>3.6368999999999999E-2</v>
      </c>
      <c r="DC869" s="11">
        <v>3.4820499999999997E-2</v>
      </c>
      <c r="DD869" s="11">
        <v>3.13803E-2</v>
      </c>
      <c r="DE869" s="11">
        <v>2.7024200000000002E-2</v>
      </c>
      <c r="DF869" s="11">
        <v>2.8828699999999999E-2</v>
      </c>
      <c r="DG869" s="11">
        <v>2.9732000000000001E-2</v>
      </c>
      <c r="DH869" s="11">
        <v>2.98204E-2</v>
      </c>
      <c r="DI869" s="11">
        <v>3.2577700000000001E-2</v>
      </c>
      <c r="DJ869" s="11">
        <v>2.8431000000000001E-2</v>
      </c>
      <c r="DK869" s="11">
        <v>2.63211E-2</v>
      </c>
      <c r="DL869" s="11">
        <v>3.0672499999999998E-2</v>
      </c>
      <c r="DM869" s="11">
        <v>3.2636499999999999E-2</v>
      </c>
      <c r="DN869" s="11">
        <v>2.7804800000000001E-2</v>
      </c>
      <c r="DO869" s="11">
        <v>2.5895700000000001E-2</v>
      </c>
      <c r="DP869" s="11">
        <v>2.6999200000000001E-2</v>
      </c>
      <c r="DQ869" s="11">
        <v>2.7663400000000001E-2</v>
      </c>
      <c r="DR869" s="11">
        <v>2.6465800000000001E-2</v>
      </c>
      <c r="DS869" s="11">
        <v>2.8349200000000001E-2</v>
      </c>
      <c r="DT869" s="11">
        <v>3.2242800000000002E-2</v>
      </c>
      <c r="DU869" s="11">
        <v>3.2934600000000001E-2</v>
      </c>
      <c r="DV869" s="11">
        <v>3.2465800000000003E-2</v>
      </c>
      <c r="DW869" s="11">
        <v>3.01681E-2</v>
      </c>
      <c r="DX869" s="11">
        <v>0.4878364</v>
      </c>
      <c r="DY869" s="11">
        <v>2.0688999999999999E-2</v>
      </c>
      <c r="DZ869" s="11">
        <v>2.3133299999999999E-2</v>
      </c>
      <c r="EA869" s="11">
        <v>59.920589999999997</v>
      </c>
      <c r="EB869" s="11">
        <v>59.07647</v>
      </c>
      <c r="EC869" s="11">
        <v>59.717649999999999</v>
      </c>
      <c r="ED869" s="11">
        <v>59.760300000000001</v>
      </c>
      <c r="EE869" s="11">
        <v>59.244120000000002</v>
      </c>
      <c r="EF869" s="11">
        <v>59.402940000000001</v>
      </c>
      <c r="EG869" s="11">
        <v>58.958089999999999</v>
      </c>
      <c r="EH869" s="11">
        <v>58.877940000000002</v>
      </c>
      <c r="EI869" s="11">
        <v>58.37059</v>
      </c>
      <c r="EJ869" s="11">
        <v>59.743380000000002</v>
      </c>
      <c r="EK869" s="11">
        <v>60.353679999999997</v>
      </c>
      <c r="EL869" s="11">
        <v>61.702939999999998</v>
      </c>
      <c r="EM869" s="11">
        <v>62.13382</v>
      </c>
      <c r="EN869" s="11">
        <v>62.117649999999998</v>
      </c>
      <c r="EO869" s="11">
        <v>62.878680000000003</v>
      </c>
      <c r="EP869" s="11">
        <v>63.052210000000002</v>
      </c>
      <c r="EQ869" s="11">
        <v>62.897060000000003</v>
      </c>
      <c r="ER869" s="11">
        <v>62.358089999999997</v>
      </c>
      <c r="ES869" s="11">
        <v>60.983820000000001</v>
      </c>
      <c r="ET869" s="11">
        <v>60.241909999999997</v>
      </c>
      <c r="EU869" s="11">
        <v>59.993380000000002</v>
      </c>
      <c r="EV869" s="11">
        <v>59.422060000000002</v>
      </c>
      <c r="EW869" s="11">
        <v>58.466180000000001</v>
      </c>
      <c r="EX869" s="11">
        <v>58.163969999999999</v>
      </c>
      <c r="EY869" s="11">
        <v>0</v>
      </c>
      <c r="EZ869" s="11"/>
      <c r="FA869" s="11"/>
      <c r="FB869" s="11"/>
      <c r="FC869" s="11"/>
      <c r="FD869" s="11"/>
      <c r="FE869" s="11"/>
      <c r="FF869" s="11"/>
      <c r="FG869" s="11"/>
      <c r="FH869" s="11"/>
      <c r="FI869" s="11"/>
      <c r="FJ869" s="11"/>
      <c r="FK869" s="11"/>
      <c r="FL869" s="11"/>
      <c r="FM869" s="11"/>
      <c r="FN869" s="11"/>
      <c r="FO869" s="11"/>
      <c r="FP869" s="11"/>
      <c r="FQ869" s="11"/>
      <c r="FR869" s="11"/>
      <c r="FS869" s="11"/>
      <c r="FT869" s="11"/>
      <c r="FU869" s="11"/>
      <c r="FV869" s="11"/>
    </row>
    <row r="870" spans="1:235" x14ac:dyDescent="0.25">
      <c r="A870" t="s">
        <v>112</v>
      </c>
      <c r="B870" t="s">
        <v>142</v>
      </c>
      <c r="C870" t="s">
        <v>88</v>
      </c>
      <c r="D870" t="s">
        <v>143</v>
      </c>
      <c r="E870" s="38" t="s">
        <v>117</v>
      </c>
      <c r="F870" t="s">
        <v>106</v>
      </c>
      <c r="G870" s="11">
        <v>1132</v>
      </c>
      <c r="H870" s="11">
        <v>1.559987</v>
      </c>
      <c r="I870" s="11">
        <v>1.419921</v>
      </c>
      <c r="J870" s="11">
        <v>1.2502519999999999</v>
      </c>
      <c r="K870" s="11">
        <v>1.1214310000000001</v>
      </c>
      <c r="L870" s="11">
        <v>1.01054</v>
      </c>
      <c r="M870" s="11">
        <v>0.91240030000000005</v>
      </c>
      <c r="N870" s="11">
        <v>0.82116049999999996</v>
      </c>
      <c r="O870" s="11">
        <v>0.53616319999999995</v>
      </c>
      <c r="P870" s="11">
        <v>-0.1245459</v>
      </c>
      <c r="Q870" s="11">
        <v>-0.94461720000000005</v>
      </c>
      <c r="R870" s="11">
        <v>-1.602752</v>
      </c>
      <c r="S870" s="11">
        <v>-2.112279</v>
      </c>
      <c r="T870" s="11">
        <v>-2.2723040000000001</v>
      </c>
      <c r="U870" s="11">
        <v>-2.1923699999999999</v>
      </c>
      <c r="V870" s="11">
        <v>-1.7569630000000001</v>
      </c>
      <c r="W870" s="11">
        <v>-1.09466</v>
      </c>
      <c r="X870" s="11">
        <v>-0.17508180000000001</v>
      </c>
      <c r="Y870" s="11">
        <v>0.85300200000000004</v>
      </c>
      <c r="Z870" s="11">
        <v>1.611766</v>
      </c>
      <c r="AA870" s="11">
        <v>1.8170040000000001</v>
      </c>
      <c r="AB870" s="11">
        <v>1.867963</v>
      </c>
      <c r="AC870" s="11">
        <v>1.86006</v>
      </c>
      <c r="AD870" s="11">
        <v>1.6994769999999999</v>
      </c>
      <c r="AE870" s="11">
        <v>1.4487950000000001</v>
      </c>
      <c r="AF870" s="11">
        <v>-0.15957470000000001</v>
      </c>
      <c r="AG870" s="11">
        <v>-0.14714959999999999</v>
      </c>
      <c r="AH870" s="11">
        <v>-0.13251879999999999</v>
      </c>
      <c r="AI870" s="11">
        <v>-0.1138706</v>
      </c>
      <c r="AJ870" s="11">
        <v>-0.10285039999999999</v>
      </c>
      <c r="AK870" s="11">
        <v>-0.10383290000000001</v>
      </c>
      <c r="AL870" s="11">
        <v>-9.2171100000000006E-2</v>
      </c>
      <c r="AM870" s="11">
        <v>-7.4707999999999997E-2</v>
      </c>
      <c r="AN870" s="11">
        <v>-0.1100039</v>
      </c>
      <c r="AO870" s="11">
        <v>-0.1009914</v>
      </c>
      <c r="AP870" s="11">
        <v>-6.2466599999999997E-2</v>
      </c>
      <c r="AQ870" s="11">
        <v>-4.68441E-2</v>
      </c>
      <c r="AR870" s="11">
        <v>-3.19575E-2</v>
      </c>
      <c r="AS870" s="11">
        <v>-3.10216E-2</v>
      </c>
      <c r="AT870" s="11">
        <v>-4.8753100000000001E-2</v>
      </c>
      <c r="AU870" s="11">
        <v>-3.37147E-2</v>
      </c>
      <c r="AV870" s="11">
        <v>2.4603699999999999E-2</v>
      </c>
      <c r="AW870" s="11">
        <v>2.85376E-2</v>
      </c>
      <c r="AX870" s="11">
        <v>-1.5246000000000001E-3</v>
      </c>
      <c r="AY870" s="11">
        <v>-1.5026100000000001E-2</v>
      </c>
      <c r="AZ870" s="11">
        <v>-3.7885099999999998E-2</v>
      </c>
      <c r="BA870" s="11">
        <v>-7.80391E-2</v>
      </c>
      <c r="BB870" s="11">
        <v>-6.1798100000000002E-2</v>
      </c>
      <c r="BC870" s="11">
        <v>-5.98186E-2</v>
      </c>
      <c r="BD870" s="11">
        <v>-9.1252600000000003E-2</v>
      </c>
      <c r="BE870" s="11">
        <v>-8.6888999999999994E-2</v>
      </c>
      <c r="BF870" s="11">
        <v>-8.0540200000000006E-2</v>
      </c>
      <c r="BG870" s="11">
        <v>-6.7540900000000001E-2</v>
      </c>
      <c r="BH870" s="11">
        <v>-6.1792E-2</v>
      </c>
      <c r="BI870" s="11">
        <v>-6.2504699999999996E-2</v>
      </c>
      <c r="BJ870" s="11">
        <v>-5.1380799999999997E-2</v>
      </c>
      <c r="BK870" s="11">
        <v>-3.3789300000000001E-2</v>
      </c>
      <c r="BL870" s="11">
        <v>-6.0252500000000001E-2</v>
      </c>
      <c r="BM870" s="11">
        <v>-5.0845399999999999E-2</v>
      </c>
      <c r="BN870" s="11">
        <v>-1.38732E-2</v>
      </c>
      <c r="BO870" s="11">
        <v>4.2345999999999998E-3</v>
      </c>
      <c r="BP870" s="11">
        <v>2.3774400000000001E-2</v>
      </c>
      <c r="BQ870" s="11">
        <v>2.92211E-2</v>
      </c>
      <c r="BR870" s="11">
        <v>1.6701500000000001E-2</v>
      </c>
      <c r="BS870" s="11">
        <v>3.1470699999999997E-2</v>
      </c>
      <c r="BT870" s="11">
        <v>0.1039789</v>
      </c>
      <c r="BU870" s="11">
        <v>0.1104218</v>
      </c>
      <c r="BV870" s="11">
        <v>7.20967E-2</v>
      </c>
      <c r="BW870" s="11">
        <v>4.3460100000000002E-2</v>
      </c>
      <c r="BX870" s="11">
        <v>1.8934699999999999E-2</v>
      </c>
      <c r="BY870" s="11">
        <v>-1.7936899999999999E-2</v>
      </c>
      <c r="BZ870" s="11">
        <v>-5.1123000000000002E-3</v>
      </c>
      <c r="CA870" s="11">
        <v>-1.2895500000000001E-2</v>
      </c>
      <c r="CB870" s="11">
        <v>-2.2930499999999999E-2</v>
      </c>
      <c r="CC870" s="11">
        <v>-2.6628499999999999E-2</v>
      </c>
      <c r="CD870" s="11">
        <v>-2.8561599999999999E-2</v>
      </c>
      <c r="CE870" s="11">
        <v>-2.1211199999999999E-2</v>
      </c>
      <c r="CF870" s="11">
        <v>-2.0733600000000001E-2</v>
      </c>
      <c r="CG870" s="11">
        <v>-2.1176500000000001E-2</v>
      </c>
      <c r="CH870" s="11">
        <v>-1.0590499999999999E-2</v>
      </c>
      <c r="CI870" s="11">
        <v>7.1295000000000004E-3</v>
      </c>
      <c r="CJ870" s="11">
        <v>-1.0501E-2</v>
      </c>
      <c r="CK870" s="11">
        <v>-6.9939999999999998E-4</v>
      </c>
      <c r="CL870" s="11">
        <v>3.4720099999999997E-2</v>
      </c>
      <c r="CM870" s="11">
        <v>5.53132E-2</v>
      </c>
      <c r="CN870" s="11">
        <v>7.9506300000000002E-2</v>
      </c>
      <c r="CO870" s="11">
        <v>8.9463699999999993E-2</v>
      </c>
      <c r="CP870" s="11">
        <v>8.2156000000000007E-2</v>
      </c>
      <c r="CQ870" s="11">
        <v>9.6656000000000006E-2</v>
      </c>
      <c r="CR870" s="11">
        <v>0.18335399999999999</v>
      </c>
      <c r="CS870" s="11">
        <v>0.192306</v>
      </c>
      <c r="CT870" s="11">
        <v>0.14571809999999999</v>
      </c>
      <c r="CU870" s="11">
        <v>0.1019463</v>
      </c>
      <c r="CV870" s="11">
        <v>7.5754600000000005E-2</v>
      </c>
      <c r="CW870" s="11">
        <v>4.21652E-2</v>
      </c>
      <c r="CX870" s="11">
        <v>5.1573599999999997E-2</v>
      </c>
      <c r="CY870" s="11">
        <v>3.4027700000000001E-2</v>
      </c>
      <c r="CZ870" s="11">
        <v>4.1536900000000002E-2</v>
      </c>
      <c r="DA870" s="11">
        <v>3.6635800000000003E-2</v>
      </c>
      <c r="DB870" s="11">
        <v>3.1600799999999998E-2</v>
      </c>
      <c r="DC870" s="11">
        <v>2.8166400000000001E-2</v>
      </c>
      <c r="DD870" s="11">
        <v>2.49617E-2</v>
      </c>
      <c r="DE870" s="11">
        <v>2.51258E-2</v>
      </c>
      <c r="DF870" s="11">
        <v>2.4798799999999999E-2</v>
      </c>
      <c r="DG870" s="11">
        <v>2.4876800000000001E-2</v>
      </c>
      <c r="DH870" s="11">
        <v>3.0246700000000001E-2</v>
      </c>
      <c r="DI870" s="11">
        <v>3.0486599999999999E-2</v>
      </c>
      <c r="DJ870" s="11">
        <v>2.9542700000000002E-2</v>
      </c>
      <c r="DK870" s="11">
        <v>3.1053600000000001E-2</v>
      </c>
      <c r="DL870" s="11">
        <v>3.3882599999999999E-2</v>
      </c>
      <c r="DM870" s="11">
        <v>3.6624900000000002E-2</v>
      </c>
      <c r="DN870" s="11">
        <v>3.9793500000000002E-2</v>
      </c>
      <c r="DO870" s="11">
        <v>3.9629900000000003E-2</v>
      </c>
      <c r="DP870" s="11">
        <v>4.82567E-2</v>
      </c>
      <c r="DQ870" s="11">
        <v>4.9782100000000003E-2</v>
      </c>
      <c r="DR870" s="11">
        <v>4.4758600000000003E-2</v>
      </c>
      <c r="DS870" s="11">
        <v>3.5557100000000001E-2</v>
      </c>
      <c r="DT870" s="11">
        <v>3.4543999999999998E-2</v>
      </c>
      <c r="DU870" s="11">
        <v>3.6539500000000003E-2</v>
      </c>
      <c r="DV870" s="11">
        <v>3.44625E-2</v>
      </c>
      <c r="DW870" s="11">
        <v>2.8527199999999999E-2</v>
      </c>
      <c r="DX870" s="11">
        <v>0.74491200000000002</v>
      </c>
      <c r="DY870" s="11">
        <v>2.2353600000000001E-2</v>
      </c>
      <c r="DZ870" s="11">
        <v>3.9001300000000003E-2</v>
      </c>
      <c r="EA870" s="11">
        <v>68.922690000000003</v>
      </c>
      <c r="EB870" s="11">
        <v>69.990399999999994</v>
      </c>
      <c r="EC870" s="11">
        <v>71.208179999999999</v>
      </c>
      <c r="ED870" s="11">
        <v>69.819310000000002</v>
      </c>
      <c r="EE870" s="11">
        <v>68.933819999999997</v>
      </c>
      <c r="EF870" s="11">
        <v>68.193489999999997</v>
      </c>
      <c r="EG870" s="11">
        <v>67.504649999999998</v>
      </c>
      <c r="EH870" s="11">
        <v>67.277379999999994</v>
      </c>
      <c r="EI870" s="11">
        <v>68.132549999999995</v>
      </c>
      <c r="EJ870" s="11">
        <v>69.456620000000001</v>
      </c>
      <c r="EK870" s="11">
        <v>71.137630000000001</v>
      </c>
      <c r="EL870" s="11">
        <v>72.793419999999998</v>
      </c>
      <c r="EM870" s="11">
        <v>74.212220000000002</v>
      </c>
      <c r="EN870" s="11">
        <v>74.834040000000002</v>
      </c>
      <c r="EO870" s="11">
        <v>78.848950000000002</v>
      </c>
      <c r="EP870" s="11">
        <v>77.564729999999997</v>
      </c>
      <c r="EQ870" s="11">
        <v>76.844040000000007</v>
      </c>
      <c r="ER870" s="11">
        <v>75.734949999999998</v>
      </c>
      <c r="ES870" s="11">
        <v>74.272620000000003</v>
      </c>
      <c r="ET870" s="11">
        <v>72.635819999999995</v>
      </c>
      <c r="EU870" s="11">
        <v>70.598619999999997</v>
      </c>
      <c r="EV870" s="11">
        <v>69.432869999999994</v>
      </c>
      <c r="EW870" s="11">
        <v>68.874070000000003</v>
      </c>
      <c r="EX870" s="11">
        <v>68.288659999999993</v>
      </c>
      <c r="EY870" s="11">
        <v>0</v>
      </c>
      <c r="EZ870" s="11"/>
      <c r="FA870" s="11"/>
      <c r="FB870" s="11"/>
      <c r="FC870" s="11"/>
      <c r="FD870" s="11"/>
      <c r="FE870" s="11"/>
      <c r="FF870" s="11"/>
      <c r="FG870" s="11"/>
      <c r="FH870" s="11"/>
      <c r="FI870" s="11"/>
      <c r="FJ870" s="11"/>
      <c r="FK870" s="11"/>
      <c r="FL870" s="11"/>
      <c r="FM870" s="11"/>
      <c r="FN870" s="11"/>
      <c r="FO870" s="11"/>
      <c r="FP870" s="11"/>
      <c r="FQ870" s="11"/>
      <c r="FR870" s="11"/>
      <c r="FS870" s="11"/>
      <c r="FT870" s="11"/>
      <c r="FU870" s="11"/>
      <c r="FV870" s="11"/>
      <c r="HY870" s="37"/>
    </row>
    <row r="871" spans="1:235" x14ac:dyDescent="0.25">
      <c r="A871" t="s">
        <v>112</v>
      </c>
      <c r="B871" t="s">
        <v>142</v>
      </c>
      <c r="C871" t="s">
        <v>0</v>
      </c>
      <c r="D871" t="s">
        <v>143</v>
      </c>
      <c r="E871" s="38" t="s">
        <v>117</v>
      </c>
      <c r="F871" t="s">
        <v>106</v>
      </c>
      <c r="G871" s="11">
        <v>1132</v>
      </c>
      <c r="H871" s="11">
        <v>1.765906</v>
      </c>
      <c r="I871" s="11">
        <v>1.607351</v>
      </c>
      <c r="J871" s="11">
        <v>1.4152849999999999</v>
      </c>
      <c r="K871" s="11">
        <v>1.26946</v>
      </c>
      <c r="L871" s="11">
        <v>1.143931</v>
      </c>
      <c r="M871" s="11">
        <v>1.032837</v>
      </c>
      <c r="N871" s="11">
        <v>0.92955370000000004</v>
      </c>
      <c r="O871" s="11">
        <v>0.60693680000000005</v>
      </c>
      <c r="P871" s="11">
        <v>-0.140986</v>
      </c>
      <c r="Q871" s="11">
        <v>-1.069307</v>
      </c>
      <c r="R871" s="11">
        <v>-1.814316</v>
      </c>
      <c r="S871" s="11">
        <v>-2.3910999999999998</v>
      </c>
      <c r="T871" s="11">
        <v>-2.5722480000000001</v>
      </c>
      <c r="U871" s="11">
        <v>-2.4817629999999999</v>
      </c>
      <c r="V871" s="11">
        <v>-1.988882</v>
      </c>
      <c r="W871" s="11">
        <v>-1.239155</v>
      </c>
      <c r="X871" s="11">
        <v>-0.1981926</v>
      </c>
      <c r="Y871" s="11">
        <v>0.96559830000000002</v>
      </c>
      <c r="Z871" s="11">
        <v>1.824519</v>
      </c>
      <c r="AA871" s="11">
        <v>2.056848</v>
      </c>
      <c r="AB871" s="11">
        <v>2.1145339999999999</v>
      </c>
      <c r="AC871" s="11">
        <v>2.105588</v>
      </c>
      <c r="AD871" s="11">
        <v>1.923808</v>
      </c>
      <c r="AE871" s="11">
        <v>1.640036</v>
      </c>
      <c r="AF871" s="11">
        <v>-0.18063850000000001</v>
      </c>
      <c r="AG871" s="11">
        <v>-0.16657330000000001</v>
      </c>
      <c r="AH871" s="11">
        <v>-0.15001129999999999</v>
      </c>
      <c r="AI871" s="11">
        <v>-0.1289015</v>
      </c>
      <c r="AJ871" s="11">
        <v>-0.11642669999999999</v>
      </c>
      <c r="AK871" s="11">
        <v>-0.1175389</v>
      </c>
      <c r="AL871" s="11">
        <v>-0.10433770000000001</v>
      </c>
      <c r="AM871" s="11">
        <v>-8.4569500000000006E-2</v>
      </c>
      <c r="AN871" s="11">
        <v>-0.1245245</v>
      </c>
      <c r="AO871" s="11">
        <v>-0.1143223</v>
      </c>
      <c r="AP871" s="11">
        <v>-7.0712200000000003E-2</v>
      </c>
      <c r="AQ871" s="11">
        <v>-5.3027499999999998E-2</v>
      </c>
      <c r="AR871" s="11">
        <v>-3.6175899999999997E-2</v>
      </c>
      <c r="AS871" s="11">
        <v>-3.5116399999999999E-2</v>
      </c>
      <c r="AT871" s="11">
        <v>-5.5188500000000001E-2</v>
      </c>
      <c r="AU871" s="11">
        <v>-3.81651E-2</v>
      </c>
      <c r="AV871" s="11">
        <v>2.7851399999999998E-2</v>
      </c>
      <c r="AW871" s="11">
        <v>3.2304600000000003E-2</v>
      </c>
      <c r="AX871" s="11">
        <v>-1.7259E-3</v>
      </c>
      <c r="AY871" s="11">
        <v>-1.70095E-2</v>
      </c>
      <c r="AZ871" s="11">
        <v>-4.2886000000000001E-2</v>
      </c>
      <c r="BA871" s="11">
        <v>-8.8340199999999994E-2</v>
      </c>
      <c r="BB871" s="11">
        <v>-6.9955500000000004E-2</v>
      </c>
      <c r="BC871" s="11">
        <v>-6.77146E-2</v>
      </c>
      <c r="BD871" s="11">
        <v>-0.1032979</v>
      </c>
      <c r="BE871" s="11">
        <v>-9.8358399999999999E-2</v>
      </c>
      <c r="BF871" s="11">
        <v>-9.1171500000000003E-2</v>
      </c>
      <c r="BG871" s="11">
        <v>-7.6456300000000005E-2</v>
      </c>
      <c r="BH871" s="11">
        <v>-6.99486E-2</v>
      </c>
      <c r="BI871" s="11">
        <v>-7.0755299999999993E-2</v>
      </c>
      <c r="BJ871" s="11">
        <v>-5.8163100000000002E-2</v>
      </c>
      <c r="BK871" s="11">
        <v>-3.8249499999999999E-2</v>
      </c>
      <c r="BL871" s="11">
        <v>-6.8205799999999997E-2</v>
      </c>
      <c r="BM871" s="11">
        <v>-5.7556999999999997E-2</v>
      </c>
      <c r="BN871" s="11">
        <v>-1.57045E-2</v>
      </c>
      <c r="BO871" s="11">
        <v>4.7935E-3</v>
      </c>
      <c r="BP871" s="11">
        <v>2.6912599999999998E-2</v>
      </c>
      <c r="BQ871" s="11">
        <v>3.3078200000000002E-2</v>
      </c>
      <c r="BR871" s="11">
        <v>1.8906099999999999E-2</v>
      </c>
      <c r="BS871" s="11">
        <v>3.5624799999999998E-2</v>
      </c>
      <c r="BT871" s="11">
        <v>0.11770410000000001</v>
      </c>
      <c r="BU871" s="11">
        <v>0.1249975</v>
      </c>
      <c r="BV871" s="11">
        <v>8.1613500000000005E-2</v>
      </c>
      <c r="BW871" s="11">
        <v>4.9196900000000002E-2</v>
      </c>
      <c r="BX871" s="11">
        <v>2.1434100000000001E-2</v>
      </c>
      <c r="BY871" s="11">
        <v>-2.0304599999999999E-2</v>
      </c>
      <c r="BZ871" s="11">
        <v>-5.7870999999999999E-3</v>
      </c>
      <c r="CA871" s="11">
        <v>-1.45977E-2</v>
      </c>
      <c r="CB871" s="11">
        <v>-2.5957299999999999E-2</v>
      </c>
      <c r="CC871" s="11">
        <v>-3.0143400000000001E-2</v>
      </c>
      <c r="CD871" s="11">
        <v>-3.2331699999999998E-2</v>
      </c>
      <c r="CE871" s="11">
        <v>-2.40111E-2</v>
      </c>
      <c r="CF871" s="11">
        <v>-2.3470499999999998E-2</v>
      </c>
      <c r="CG871" s="11">
        <v>-2.3971800000000001E-2</v>
      </c>
      <c r="CH871" s="11">
        <v>-1.19884E-2</v>
      </c>
      <c r="CI871" s="11">
        <v>8.0706000000000007E-3</v>
      </c>
      <c r="CJ871" s="11">
        <v>-1.1887200000000001E-2</v>
      </c>
      <c r="CK871" s="11">
        <v>-7.9179999999999995E-4</v>
      </c>
      <c r="CL871" s="11">
        <v>3.9303200000000003E-2</v>
      </c>
      <c r="CM871" s="11">
        <v>6.2614500000000003E-2</v>
      </c>
      <c r="CN871" s="11">
        <v>9.0001100000000001E-2</v>
      </c>
      <c r="CO871" s="11">
        <v>0.1012729</v>
      </c>
      <c r="CP871" s="11">
        <v>9.3000600000000003E-2</v>
      </c>
      <c r="CQ871" s="11">
        <v>0.1094146</v>
      </c>
      <c r="CR871" s="11">
        <v>0.20755680000000001</v>
      </c>
      <c r="CS871" s="11">
        <v>0.21769040000000001</v>
      </c>
      <c r="CT871" s="11">
        <v>0.16495280000000001</v>
      </c>
      <c r="CU871" s="11">
        <v>0.1154032</v>
      </c>
      <c r="CV871" s="11">
        <v>8.5754200000000003E-2</v>
      </c>
      <c r="CW871" s="11">
        <v>4.7731000000000003E-2</v>
      </c>
      <c r="CX871" s="11">
        <v>5.8381299999999997E-2</v>
      </c>
      <c r="CY871" s="11">
        <v>3.8519299999999999E-2</v>
      </c>
      <c r="CZ871" s="11">
        <v>4.7019699999999998E-2</v>
      </c>
      <c r="DA871" s="11">
        <v>4.14717E-2</v>
      </c>
      <c r="DB871" s="11">
        <v>3.5772100000000001E-2</v>
      </c>
      <c r="DC871" s="11">
        <v>3.18844E-2</v>
      </c>
      <c r="DD871" s="11">
        <v>2.8256699999999999E-2</v>
      </c>
      <c r="DE871" s="11">
        <v>2.84424E-2</v>
      </c>
      <c r="DF871" s="11">
        <v>2.8072199999999999E-2</v>
      </c>
      <c r="DG871" s="11">
        <v>2.8160600000000001E-2</v>
      </c>
      <c r="DH871" s="11">
        <v>3.42393E-2</v>
      </c>
      <c r="DI871" s="11">
        <v>3.4510800000000001E-2</v>
      </c>
      <c r="DJ871" s="11">
        <v>3.3442300000000001E-2</v>
      </c>
      <c r="DK871" s="11">
        <v>3.5152700000000002E-2</v>
      </c>
      <c r="DL871" s="11">
        <v>3.8355100000000003E-2</v>
      </c>
      <c r="DM871" s="11">
        <v>4.14594E-2</v>
      </c>
      <c r="DN871" s="11">
        <v>4.5046299999999997E-2</v>
      </c>
      <c r="DO871" s="11">
        <v>4.4860999999999998E-2</v>
      </c>
      <c r="DP871" s="11">
        <v>5.4626599999999997E-2</v>
      </c>
      <c r="DQ871" s="11">
        <v>5.6353300000000002E-2</v>
      </c>
      <c r="DR871" s="11">
        <v>5.0666700000000002E-2</v>
      </c>
      <c r="DS871" s="11">
        <v>4.0250599999999997E-2</v>
      </c>
      <c r="DT871" s="11">
        <v>3.9103800000000001E-2</v>
      </c>
      <c r="DU871" s="11">
        <v>4.1362700000000002E-2</v>
      </c>
      <c r="DV871" s="11">
        <v>3.90116E-2</v>
      </c>
      <c r="DW871" s="11">
        <v>3.2292800000000003E-2</v>
      </c>
      <c r="DX871" s="11">
        <v>0.8432404</v>
      </c>
      <c r="DY871" s="11">
        <v>2.5304299999999998E-2</v>
      </c>
      <c r="DZ871" s="11">
        <v>4.4149500000000001E-2</v>
      </c>
      <c r="EA871" s="11">
        <v>68.922690000000003</v>
      </c>
      <c r="EB871" s="11">
        <v>69.990399999999994</v>
      </c>
      <c r="EC871" s="11">
        <v>71.208179999999999</v>
      </c>
      <c r="ED871" s="11">
        <v>69.819310000000002</v>
      </c>
      <c r="EE871" s="11">
        <v>68.933819999999997</v>
      </c>
      <c r="EF871" s="11">
        <v>68.193489999999997</v>
      </c>
      <c r="EG871" s="11">
        <v>67.504649999999998</v>
      </c>
      <c r="EH871" s="11">
        <v>67.277379999999994</v>
      </c>
      <c r="EI871" s="11">
        <v>68.132549999999995</v>
      </c>
      <c r="EJ871" s="11">
        <v>69.456620000000001</v>
      </c>
      <c r="EK871" s="11">
        <v>71.137630000000001</v>
      </c>
      <c r="EL871" s="11">
        <v>72.793419999999998</v>
      </c>
      <c r="EM871" s="11">
        <v>74.212220000000002</v>
      </c>
      <c r="EN871" s="11">
        <v>74.834040000000002</v>
      </c>
      <c r="EO871" s="11">
        <v>78.848950000000002</v>
      </c>
      <c r="EP871" s="11">
        <v>77.564729999999997</v>
      </c>
      <c r="EQ871" s="11">
        <v>76.844040000000007</v>
      </c>
      <c r="ER871" s="11">
        <v>75.734949999999998</v>
      </c>
      <c r="ES871" s="11">
        <v>74.272620000000003</v>
      </c>
      <c r="ET871" s="11">
        <v>72.635819999999995</v>
      </c>
      <c r="EU871" s="11">
        <v>70.598619999999997</v>
      </c>
      <c r="EV871" s="11">
        <v>69.432869999999994</v>
      </c>
      <c r="EW871" s="11">
        <v>68.874070000000003</v>
      </c>
      <c r="EX871" s="11">
        <v>68.288659999999993</v>
      </c>
      <c r="EY871" s="11">
        <v>0</v>
      </c>
      <c r="EZ871" s="11"/>
      <c r="FA871" s="11"/>
      <c r="FB871" s="11"/>
      <c r="FC871" s="11"/>
      <c r="FD871" s="11"/>
      <c r="FE871" s="11"/>
      <c r="FF871" s="11"/>
      <c r="FG871" s="11"/>
      <c r="FH871" s="11"/>
      <c r="FI871" s="11"/>
      <c r="FJ871" s="11"/>
      <c r="FK871" s="11"/>
      <c r="FL871" s="11"/>
      <c r="FM871" s="11"/>
      <c r="FN871" s="11"/>
      <c r="FO871" s="11"/>
      <c r="FP871" s="11"/>
      <c r="FQ871" s="11"/>
      <c r="FR871" s="11"/>
      <c r="FS871" s="11"/>
      <c r="FT871" s="11"/>
      <c r="FU871" s="11"/>
      <c r="FV871" s="11"/>
      <c r="IA871" s="37"/>
    </row>
    <row r="872" spans="1:235" x14ac:dyDescent="0.25">
      <c r="A872" s="37" t="s">
        <v>112</v>
      </c>
      <c r="B872" s="37" t="s">
        <v>142</v>
      </c>
      <c r="C872" t="s">
        <v>0</v>
      </c>
      <c r="D872" t="s">
        <v>143</v>
      </c>
      <c r="E872" s="38" t="s">
        <v>234</v>
      </c>
      <c r="F872" t="s">
        <v>106</v>
      </c>
      <c r="G872" s="11">
        <v>1132</v>
      </c>
      <c r="H872" s="11">
        <v>1.7960480000000001</v>
      </c>
      <c r="I872" s="11">
        <v>1.590946</v>
      </c>
      <c r="J872" s="11">
        <v>1.343712</v>
      </c>
      <c r="K872" s="11">
        <v>1.195953</v>
      </c>
      <c r="L872" s="11">
        <v>1.0887370000000001</v>
      </c>
      <c r="M872" s="11">
        <v>0.98974580000000001</v>
      </c>
      <c r="N872" s="11">
        <v>0.88054739999999998</v>
      </c>
      <c r="O872" s="11">
        <v>0.45958670000000001</v>
      </c>
      <c r="P872" s="11">
        <v>-0.46935349999999998</v>
      </c>
      <c r="Q872" s="11">
        <v>-1.3485020000000001</v>
      </c>
      <c r="R872" s="11">
        <v>-1.95007</v>
      </c>
      <c r="S872" s="11">
        <v>-2.3779430000000001</v>
      </c>
      <c r="T872" s="11">
        <v>-2.381443</v>
      </c>
      <c r="U872" s="11">
        <v>-2.0101680000000002</v>
      </c>
      <c r="V872" s="11">
        <v>-1.4749639999999999</v>
      </c>
      <c r="W872" s="11">
        <v>-0.64042140000000003</v>
      </c>
      <c r="X872" s="11">
        <v>0.53320990000000001</v>
      </c>
      <c r="Y872" s="11">
        <v>1.6684140000000001</v>
      </c>
      <c r="Z872" s="11">
        <v>2.5088439999999999</v>
      </c>
      <c r="AA872" s="11">
        <v>2.7067030000000001</v>
      </c>
      <c r="AB872" s="11">
        <v>2.642102</v>
      </c>
      <c r="AC872" s="11">
        <v>2.5218759999999998</v>
      </c>
      <c r="AD872" s="11">
        <v>2.1887029999999998</v>
      </c>
      <c r="AE872" s="11">
        <v>1.854295</v>
      </c>
      <c r="AF872" s="11">
        <v>-0.19479969999999999</v>
      </c>
      <c r="AG872" s="11">
        <v>-0.18054980000000001</v>
      </c>
      <c r="AH872" s="11">
        <v>-0.1687534</v>
      </c>
      <c r="AI872" s="11">
        <v>-0.14284060000000001</v>
      </c>
      <c r="AJ872" s="11">
        <v>-0.1249487</v>
      </c>
      <c r="AK872" s="11">
        <v>-0.1313935</v>
      </c>
      <c r="AL872" s="11">
        <v>-0.11826010000000001</v>
      </c>
      <c r="AM872" s="11">
        <v>-8.9233699999999999E-2</v>
      </c>
      <c r="AN872" s="11">
        <v>-0.1290857</v>
      </c>
      <c r="AO872" s="11">
        <v>-0.1116013</v>
      </c>
      <c r="AP872" s="11">
        <v>-5.8109899999999999E-2</v>
      </c>
      <c r="AQ872" s="11">
        <v>-4.8628400000000002E-2</v>
      </c>
      <c r="AR872" s="11">
        <v>-3.0641000000000002E-2</v>
      </c>
      <c r="AS872" s="11">
        <v>-2.9138799999999999E-2</v>
      </c>
      <c r="AT872" s="11">
        <v>-5.0540000000000002E-2</v>
      </c>
      <c r="AU872" s="11">
        <v>-4.21599E-2</v>
      </c>
      <c r="AV872" s="11">
        <v>3.5936999999999997E-2</v>
      </c>
      <c r="AW872" s="11">
        <v>4.1960200000000003E-2</v>
      </c>
      <c r="AX872" s="11">
        <v>2.0179999999999998E-3</v>
      </c>
      <c r="AY872" s="11">
        <v>-1.10128E-2</v>
      </c>
      <c r="AZ872" s="11">
        <v>-3.4665899999999999E-2</v>
      </c>
      <c r="BA872" s="11">
        <v>-7.9057299999999997E-2</v>
      </c>
      <c r="BB872" s="11">
        <v>-5.9408099999999998E-2</v>
      </c>
      <c r="BC872" s="11">
        <v>-5.6655700000000003E-2</v>
      </c>
      <c r="BD872" s="11">
        <v>-0.105202</v>
      </c>
      <c r="BE872" s="11">
        <v>-0.10262400000000001</v>
      </c>
      <c r="BF872" s="11">
        <v>-0.1010436</v>
      </c>
      <c r="BG872" s="11">
        <v>-8.3640599999999996E-2</v>
      </c>
      <c r="BH872" s="11">
        <v>-7.3656200000000005E-2</v>
      </c>
      <c r="BI872" s="11">
        <v>-7.9862799999999998E-2</v>
      </c>
      <c r="BJ872" s="11">
        <v>-6.65052E-2</v>
      </c>
      <c r="BK872" s="11">
        <v>-3.7708100000000001E-2</v>
      </c>
      <c r="BL872" s="11">
        <v>-6.6209799999999999E-2</v>
      </c>
      <c r="BM872" s="11">
        <v>-4.6522899999999999E-2</v>
      </c>
      <c r="BN872" s="11">
        <v>7.4301999999999997E-3</v>
      </c>
      <c r="BO872" s="11">
        <v>2.0873599999999999E-2</v>
      </c>
      <c r="BP872" s="11">
        <v>4.6328500000000002E-2</v>
      </c>
      <c r="BQ872" s="11">
        <v>5.5476499999999998E-2</v>
      </c>
      <c r="BR872" s="11">
        <v>4.33324E-2</v>
      </c>
      <c r="BS872" s="11">
        <v>5.3636799999999998E-2</v>
      </c>
      <c r="BT872" s="11">
        <v>0.14902860000000001</v>
      </c>
      <c r="BU872" s="11">
        <v>0.15755710000000001</v>
      </c>
      <c r="BV872" s="11">
        <v>0.1067042</v>
      </c>
      <c r="BW872" s="11">
        <v>7.1981000000000003E-2</v>
      </c>
      <c r="BX872" s="11">
        <v>4.4475099999999997E-2</v>
      </c>
      <c r="BY872" s="11">
        <v>-7.4949999999999995E-4</v>
      </c>
      <c r="BZ872" s="11">
        <v>1.3875E-2</v>
      </c>
      <c r="CA872" s="11">
        <v>4.2147E-3</v>
      </c>
      <c r="CB872" s="11">
        <v>-1.56043E-2</v>
      </c>
      <c r="CC872" s="11">
        <v>-2.46982E-2</v>
      </c>
      <c r="CD872" s="11">
        <v>-3.33339E-2</v>
      </c>
      <c r="CE872" s="11">
        <v>-2.44406E-2</v>
      </c>
      <c r="CF872" s="11">
        <v>-2.2363600000000001E-2</v>
      </c>
      <c r="CG872" s="11">
        <v>-2.8332099999999999E-2</v>
      </c>
      <c r="CH872" s="11">
        <v>-1.47502E-2</v>
      </c>
      <c r="CI872" s="11">
        <v>1.3817400000000001E-2</v>
      </c>
      <c r="CJ872" s="11">
        <v>-3.3340000000000002E-3</v>
      </c>
      <c r="CK872" s="11">
        <v>1.8555499999999999E-2</v>
      </c>
      <c r="CL872" s="11">
        <v>7.2970300000000002E-2</v>
      </c>
      <c r="CM872" s="11">
        <v>9.0375499999999998E-2</v>
      </c>
      <c r="CN872" s="11">
        <v>0.1232979</v>
      </c>
      <c r="CO872" s="11">
        <v>0.14009189999999999</v>
      </c>
      <c r="CP872" s="11">
        <v>0.13720489999999999</v>
      </c>
      <c r="CQ872" s="11">
        <v>0.1494336</v>
      </c>
      <c r="CR872" s="11">
        <v>0.26212020000000003</v>
      </c>
      <c r="CS872" s="11">
        <v>0.27315400000000001</v>
      </c>
      <c r="CT872" s="11">
        <v>0.21139040000000001</v>
      </c>
      <c r="CU872" s="11">
        <v>0.15497469999999999</v>
      </c>
      <c r="CV872" s="11">
        <v>0.1236162</v>
      </c>
      <c r="CW872" s="11">
        <v>7.75584E-2</v>
      </c>
      <c r="CX872" s="11">
        <v>8.7158200000000005E-2</v>
      </c>
      <c r="CY872" s="11">
        <v>6.5085100000000007E-2</v>
      </c>
      <c r="CZ872" s="11">
        <v>5.4471499999999999E-2</v>
      </c>
      <c r="DA872" s="11">
        <v>4.7375500000000001E-2</v>
      </c>
      <c r="DB872" s="11">
        <v>4.1164600000000003E-2</v>
      </c>
      <c r="DC872" s="11">
        <v>3.5991000000000002E-2</v>
      </c>
      <c r="DD872" s="11">
        <v>3.1183599999999999E-2</v>
      </c>
      <c r="DE872" s="11">
        <v>3.1328399999999999E-2</v>
      </c>
      <c r="DF872" s="11">
        <v>3.1464800000000001E-2</v>
      </c>
      <c r="DG872" s="11">
        <v>3.13253E-2</v>
      </c>
      <c r="DH872" s="11">
        <v>3.8225799999999997E-2</v>
      </c>
      <c r="DI872" s="11">
        <v>3.95649E-2</v>
      </c>
      <c r="DJ872" s="11">
        <v>3.9845499999999999E-2</v>
      </c>
      <c r="DK872" s="11">
        <v>4.2254199999999999E-2</v>
      </c>
      <c r="DL872" s="11">
        <v>4.6794099999999998E-2</v>
      </c>
      <c r="DM872" s="11">
        <v>5.1442500000000002E-2</v>
      </c>
      <c r="DN872" s="11">
        <v>5.70704E-2</v>
      </c>
      <c r="DO872" s="11">
        <v>5.8240300000000002E-2</v>
      </c>
      <c r="DP872" s="11">
        <v>6.8754800000000005E-2</v>
      </c>
      <c r="DQ872" s="11">
        <v>7.0277900000000004E-2</v>
      </c>
      <c r="DR872" s="11">
        <v>6.3644699999999998E-2</v>
      </c>
      <c r="DS872" s="11">
        <v>5.0456599999999997E-2</v>
      </c>
      <c r="DT872" s="11">
        <v>4.8114400000000002E-2</v>
      </c>
      <c r="DU872" s="11">
        <v>4.7607799999999999E-2</v>
      </c>
      <c r="DV872" s="11">
        <v>4.4553000000000002E-2</v>
      </c>
      <c r="DW872" s="11">
        <v>3.7006600000000001E-2</v>
      </c>
      <c r="DX872" s="11">
        <v>0.90378199999999997</v>
      </c>
      <c r="DY872" s="11">
        <v>3.06827E-2</v>
      </c>
      <c r="DZ872" s="11">
        <v>5.5455200000000003E-2</v>
      </c>
      <c r="EA872" s="11">
        <v>69.857370000000003</v>
      </c>
      <c r="EB872" s="11">
        <v>71.776489999999995</v>
      </c>
      <c r="EC872" s="11">
        <v>73.764139999999998</v>
      </c>
      <c r="ED872" s="11">
        <v>70.30677</v>
      </c>
      <c r="EE872" s="11">
        <v>69.891630000000006</v>
      </c>
      <c r="EF872" s="11">
        <v>68.894030000000001</v>
      </c>
      <c r="EG872" s="11">
        <v>67.189639999999997</v>
      </c>
      <c r="EH872" s="11">
        <v>66.904380000000003</v>
      </c>
      <c r="EI872" s="11">
        <v>69.109960000000001</v>
      </c>
      <c r="EJ872" s="11">
        <v>70.609560000000002</v>
      </c>
      <c r="EK872" s="11">
        <v>73.079679999999996</v>
      </c>
      <c r="EL872" s="11">
        <v>75.297210000000007</v>
      </c>
      <c r="EM872" s="11">
        <v>77.705179999999999</v>
      </c>
      <c r="EN872" s="11">
        <v>78.182469999999995</v>
      </c>
      <c r="EO872" s="11">
        <v>85.128290000000007</v>
      </c>
      <c r="EP872" s="11">
        <v>82.300399999999996</v>
      </c>
      <c r="EQ872" s="11">
        <v>81.750600000000006</v>
      </c>
      <c r="ER872" s="11">
        <v>80.011960000000002</v>
      </c>
      <c r="ES872" s="11">
        <v>77.296419999999998</v>
      </c>
      <c r="ET872" s="11">
        <v>75.885260000000002</v>
      </c>
      <c r="EU872" s="11">
        <v>73.634259999999998</v>
      </c>
      <c r="EV872" s="11">
        <v>70.991230000000002</v>
      </c>
      <c r="EW872" s="11">
        <v>68.861350000000002</v>
      </c>
      <c r="EX872" s="11">
        <v>69.018330000000006</v>
      </c>
      <c r="EY872" s="11">
        <v>0</v>
      </c>
      <c r="EZ872" s="11"/>
      <c r="FA872" s="11"/>
      <c r="FB872" s="11"/>
      <c r="FC872" s="11"/>
      <c r="FD872" s="11"/>
      <c r="FE872" s="11"/>
      <c r="FF872" s="11"/>
      <c r="FG872" s="11"/>
      <c r="FH872" s="11"/>
      <c r="FI872" s="11"/>
      <c r="FJ872" s="11"/>
      <c r="FK872" s="11"/>
      <c r="FL872" s="11"/>
      <c r="FM872" s="11"/>
      <c r="FN872" s="11"/>
      <c r="FO872" s="11"/>
      <c r="FP872" s="11"/>
      <c r="FQ872" s="11"/>
      <c r="FR872" s="11"/>
      <c r="FS872" s="11"/>
      <c r="FT872" s="11"/>
      <c r="FU872" s="11"/>
      <c r="FV872" s="11"/>
      <c r="FW872" s="37"/>
      <c r="FY872" s="37"/>
    </row>
    <row r="873" spans="1:235" x14ac:dyDescent="0.25">
      <c r="A873" t="s">
        <v>112</v>
      </c>
      <c r="B873" t="s">
        <v>142</v>
      </c>
      <c r="C873" t="s">
        <v>88</v>
      </c>
      <c r="D873" t="s">
        <v>143</v>
      </c>
      <c r="E873" s="38" t="s">
        <v>234</v>
      </c>
      <c r="F873" t="s">
        <v>106</v>
      </c>
      <c r="G873" s="11">
        <v>1132</v>
      </c>
      <c r="H873" s="11">
        <v>1.5866150000000001</v>
      </c>
      <c r="I873" s="11">
        <v>1.405429</v>
      </c>
      <c r="J873" s="11">
        <v>1.1870240000000001</v>
      </c>
      <c r="K873" s="11">
        <v>1.056495</v>
      </c>
      <c r="L873" s="11">
        <v>0.96178200000000003</v>
      </c>
      <c r="M873" s="11">
        <v>0.87433369999999999</v>
      </c>
      <c r="N873" s="11">
        <v>0.77786869999999997</v>
      </c>
      <c r="O873" s="11">
        <v>0.4059953</v>
      </c>
      <c r="P873" s="11">
        <v>-0.41462320000000003</v>
      </c>
      <c r="Q873" s="11">
        <v>-1.1912560000000001</v>
      </c>
      <c r="R873" s="11">
        <v>-1.722677</v>
      </c>
      <c r="S873" s="11">
        <v>-2.1006559999999999</v>
      </c>
      <c r="T873" s="11">
        <v>-2.103748</v>
      </c>
      <c r="U873" s="11">
        <v>-1.775766</v>
      </c>
      <c r="V873" s="11">
        <v>-1.3029710000000001</v>
      </c>
      <c r="W873" s="11">
        <v>-0.56574329999999995</v>
      </c>
      <c r="X873" s="11">
        <v>0.47103349999999999</v>
      </c>
      <c r="Y873" s="11">
        <v>1.4738640000000001</v>
      </c>
      <c r="Z873" s="11">
        <v>2.2162929999999998</v>
      </c>
      <c r="AA873" s="11">
        <v>2.3910800000000001</v>
      </c>
      <c r="AB873" s="11">
        <v>2.334012</v>
      </c>
      <c r="AC873" s="11">
        <v>2.227805</v>
      </c>
      <c r="AD873" s="11">
        <v>1.9334830000000001</v>
      </c>
      <c r="AE873" s="11">
        <v>1.6380699999999999</v>
      </c>
      <c r="AF873" s="11">
        <v>-0.1720845</v>
      </c>
      <c r="AG873" s="11">
        <v>-0.15949630000000001</v>
      </c>
      <c r="AH873" s="11">
        <v>-0.1490755</v>
      </c>
      <c r="AI873" s="11">
        <v>-0.1261843</v>
      </c>
      <c r="AJ873" s="11">
        <v>-0.1103787</v>
      </c>
      <c r="AK873" s="11">
        <v>-0.11607199999999999</v>
      </c>
      <c r="AL873" s="11">
        <v>-0.1044701</v>
      </c>
      <c r="AM873" s="11">
        <v>-7.8828300000000004E-2</v>
      </c>
      <c r="AN873" s="11">
        <v>-0.1140333</v>
      </c>
      <c r="AO873" s="11">
        <v>-9.8587800000000003E-2</v>
      </c>
      <c r="AP873" s="11">
        <v>-5.1333799999999999E-2</v>
      </c>
      <c r="AQ873" s="11">
        <v>-4.29579E-2</v>
      </c>
      <c r="AR873" s="11">
        <v>-2.7067999999999998E-2</v>
      </c>
      <c r="AS873" s="11">
        <v>-2.5741E-2</v>
      </c>
      <c r="AT873" s="11">
        <v>-4.4646600000000002E-2</v>
      </c>
      <c r="AU873" s="11">
        <v>-3.7243699999999998E-2</v>
      </c>
      <c r="AV873" s="11">
        <v>3.1746400000000001E-2</v>
      </c>
      <c r="AW873" s="11">
        <v>3.7067299999999997E-2</v>
      </c>
      <c r="AX873" s="11">
        <v>1.7826000000000001E-3</v>
      </c>
      <c r="AY873" s="11">
        <v>-9.7286000000000004E-3</v>
      </c>
      <c r="AZ873" s="11">
        <v>-3.0623600000000001E-2</v>
      </c>
      <c r="BA873" s="11">
        <v>-6.9838600000000001E-2</v>
      </c>
      <c r="BB873" s="11">
        <v>-5.2480600000000002E-2</v>
      </c>
      <c r="BC873" s="11">
        <v>-5.0049200000000002E-2</v>
      </c>
      <c r="BD873" s="11">
        <v>-9.2934600000000006E-2</v>
      </c>
      <c r="BE873" s="11">
        <v>-9.0657199999999993E-2</v>
      </c>
      <c r="BF873" s="11">
        <v>-8.9261199999999999E-2</v>
      </c>
      <c r="BG873" s="11">
        <v>-7.3887499999999995E-2</v>
      </c>
      <c r="BH873" s="11">
        <v>-6.5067299999999995E-2</v>
      </c>
      <c r="BI873" s="11">
        <v>-7.0550100000000004E-2</v>
      </c>
      <c r="BJ873" s="11">
        <v>-5.8750200000000002E-2</v>
      </c>
      <c r="BK873" s="11">
        <v>-3.3311100000000003E-2</v>
      </c>
      <c r="BL873" s="11">
        <v>-5.8489300000000001E-2</v>
      </c>
      <c r="BM873" s="11">
        <v>-4.1098000000000003E-2</v>
      </c>
      <c r="BN873" s="11">
        <v>6.5637999999999998E-3</v>
      </c>
      <c r="BO873" s="11">
        <v>1.8439500000000001E-2</v>
      </c>
      <c r="BP873" s="11">
        <v>4.0926200000000003E-2</v>
      </c>
      <c r="BQ873" s="11">
        <v>4.9007500000000002E-2</v>
      </c>
      <c r="BR873" s="11">
        <v>3.8279500000000001E-2</v>
      </c>
      <c r="BS873" s="11">
        <v>4.7382399999999998E-2</v>
      </c>
      <c r="BT873" s="11">
        <v>0.13165070000000001</v>
      </c>
      <c r="BU873" s="11">
        <v>0.13918469999999999</v>
      </c>
      <c r="BV873" s="11">
        <v>9.4261600000000001E-2</v>
      </c>
      <c r="BW873" s="11">
        <v>6.3587400000000002E-2</v>
      </c>
      <c r="BX873" s="11">
        <v>3.9288999999999998E-2</v>
      </c>
      <c r="BY873" s="11">
        <v>-6.6209999999999999E-4</v>
      </c>
      <c r="BZ873" s="11">
        <v>1.22571E-2</v>
      </c>
      <c r="CA873" s="11">
        <v>3.7233000000000001E-3</v>
      </c>
      <c r="CB873" s="11">
        <v>-1.37847E-2</v>
      </c>
      <c r="CC873" s="11">
        <v>-2.1818199999999999E-2</v>
      </c>
      <c r="CD873" s="11">
        <v>-2.9446900000000002E-2</v>
      </c>
      <c r="CE873" s="11">
        <v>-2.1590700000000001E-2</v>
      </c>
      <c r="CF873" s="11">
        <v>-1.97559E-2</v>
      </c>
      <c r="CG873" s="11">
        <v>-2.50283E-2</v>
      </c>
      <c r="CH873" s="11">
        <v>-1.30302E-2</v>
      </c>
      <c r="CI873" s="11">
        <v>1.22062E-2</v>
      </c>
      <c r="CJ873" s="11">
        <v>-2.9451999999999998E-3</v>
      </c>
      <c r="CK873" s="11">
        <v>1.6391800000000002E-2</v>
      </c>
      <c r="CL873" s="11">
        <v>6.4461400000000002E-2</v>
      </c>
      <c r="CM873" s="11">
        <v>7.9837000000000005E-2</v>
      </c>
      <c r="CN873" s="11">
        <v>0.1089204</v>
      </c>
      <c r="CO873" s="11">
        <v>0.12375609999999999</v>
      </c>
      <c r="CP873" s="11">
        <v>0.1212057</v>
      </c>
      <c r="CQ873" s="11">
        <v>0.1320085</v>
      </c>
      <c r="CR873" s="11">
        <v>0.23155490000000001</v>
      </c>
      <c r="CS873" s="11">
        <v>0.24130209999999999</v>
      </c>
      <c r="CT873" s="11">
        <v>0.18674070000000001</v>
      </c>
      <c r="CU873" s="11">
        <v>0.13690350000000001</v>
      </c>
      <c r="CV873" s="11">
        <v>0.1092016</v>
      </c>
      <c r="CW873" s="11">
        <v>6.8514500000000006E-2</v>
      </c>
      <c r="CX873" s="11">
        <v>7.6994800000000002E-2</v>
      </c>
      <c r="CY873" s="11">
        <v>5.7495699999999997E-2</v>
      </c>
      <c r="CZ873" s="11">
        <v>4.8119700000000001E-2</v>
      </c>
      <c r="DA873" s="11">
        <v>4.1851199999999998E-2</v>
      </c>
      <c r="DB873" s="11">
        <v>3.6364500000000001E-2</v>
      </c>
      <c r="DC873" s="11">
        <v>3.1794200000000002E-2</v>
      </c>
      <c r="DD873" s="11">
        <v>2.75474E-2</v>
      </c>
      <c r="DE873" s="11">
        <v>2.76753E-2</v>
      </c>
      <c r="DF873" s="11">
        <v>2.7795799999999999E-2</v>
      </c>
      <c r="DG873" s="11">
        <v>2.7672499999999999E-2</v>
      </c>
      <c r="DH873" s="11">
        <v>3.3768399999999997E-2</v>
      </c>
      <c r="DI873" s="11">
        <v>3.4951299999999998E-2</v>
      </c>
      <c r="DJ873" s="11">
        <v>3.51992E-2</v>
      </c>
      <c r="DK873" s="11">
        <v>3.7326999999999999E-2</v>
      </c>
      <c r="DL873" s="11">
        <v>4.1337499999999999E-2</v>
      </c>
      <c r="DM873" s="11">
        <v>4.5443900000000002E-2</v>
      </c>
      <c r="DN873" s="11">
        <v>5.0415500000000002E-2</v>
      </c>
      <c r="DO873" s="11">
        <v>5.1449000000000002E-2</v>
      </c>
      <c r="DP873" s="11">
        <v>6.07375E-2</v>
      </c>
      <c r="DQ873" s="11">
        <v>6.2082999999999999E-2</v>
      </c>
      <c r="DR873" s="11">
        <v>5.6223200000000001E-2</v>
      </c>
      <c r="DS873" s="11">
        <v>4.4573000000000002E-2</v>
      </c>
      <c r="DT873" s="11">
        <v>4.2503899999999997E-2</v>
      </c>
      <c r="DU873" s="11">
        <v>4.2056400000000001E-2</v>
      </c>
      <c r="DV873" s="11">
        <v>3.9357700000000002E-2</v>
      </c>
      <c r="DW873" s="11">
        <v>3.26913E-2</v>
      </c>
      <c r="DX873" s="11">
        <v>0.79839400000000005</v>
      </c>
      <c r="DY873" s="11">
        <v>2.7104900000000001E-2</v>
      </c>
      <c r="DZ873" s="11">
        <v>4.8988700000000003E-2</v>
      </c>
      <c r="EA873" s="11">
        <v>69.857370000000003</v>
      </c>
      <c r="EB873" s="11">
        <v>71.776489999999995</v>
      </c>
      <c r="EC873" s="11">
        <v>73.764139999999998</v>
      </c>
      <c r="ED873" s="11">
        <v>70.30677</v>
      </c>
      <c r="EE873" s="11">
        <v>69.891630000000006</v>
      </c>
      <c r="EF873" s="11">
        <v>68.894030000000001</v>
      </c>
      <c r="EG873" s="11">
        <v>67.189639999999997</v>
      </c>
      <c r="EH873" s="11">
        <v>66.904380000000003</v>
      </c>
      <c r="EI873" s="11">
        <v>69.109960000000001</v>
      </c>
      <c r="EJ873" s="11">
        <v>70.609560000000002</v>
      </c>
      <c r="EK873" s="11">
        <v>73.079679999999996</v>
      </c>
      <c r="EL873" s="11">
        <v>75.297210000000007</v>
      </c>
      <c r="EM873" s="11">
        <v>77.705179999999999</v>
      </c>
      <c r="EN873" s="11">
        <v>78.182469999999995</v>
      </c>
      <c r="EO873" s="11">
        <v>85.128290000000007</v>
      </c>
      <c r="EP873" s="11">
        <v>82.300399999999996</v>
      </c>
      <c r="EQ873" s="11">
        <v>81.750600000000006</v>
      </c>
      <c r="ER873" s="11">
        <v>80.011960000000002</v>
      </c>
      <c r="ES873" s="11">
        <v>77.296419999999998</v>
      </c>
      <c r="ET873" s="11">
        <v>75.885260000000002</v>
      </c>
      <c r="EU873" s="11">
        <v>73.634259999999998</v>
      </c>
      <c r="EV873" s="11">
        <v>70.991230000000002</v>
      </c>
      <c r="EW873" s="11">
        <v>68.861350000000002</v>
      </c>
      <c r="EX873" s="11">
        <v>69.018330000000006</v>
      </c>
      <c r="EY873" s="11">
        <v>0</v>
      </c>
      <c r="EZ873" s="11"/>
      <c r="FA873" s="11"/>
      <c r="FB873" s="11"/>
      <c r="FC873" s="11"/>
      <c r="FD873" s="11"/>
      <c r="FE873" s="11"/>
      <c r="FF873" s="11"/>
      <c r="FG873" s="11"/>
      <c r="FH873" s="11"/>
      <c r="FI873" s="11"/>
      <c r="FJ873" s="11"/>
      <c r="FK873" s="11"/>
      <c r="FL873" s="11"/>
      <c r="FM873" s="11"/>
      <c r="FN873" s="11"/>
      <c r="FO873" s="11"/>
      <c r="FP873" s="11"/>
      <c r="FQ873" s="11"/>
      <c r="FR873" s="11"/>
      <c r="FS873" s="11"/>
      <c r="FT873" s="11"/>
      <c r="FU873" s="11"/>
      <c r="FV873" s="11"/>
    </row>
    <row r="874" spans="1:235" x14ac:dyDescent="0.25">
      <c r="A874" t="s">
        <v>112</v>
      </c>
      <c r="B874" t="s">
        <v>142</v>
      </c>
      <c r="C874" t="s">
        <v>88</v>
      </c>
      <c r="D874" t="s">
        <v>143</v>
      </c>
      <c r="E874" s="38" t="s">
        <v>118</v>
      </c>
      <c r="F874" t="s">
        <v>106</v>
      </c>
      <c r="G874" s="11">
        <v>1407</v>
      </c>
      <c r="H874" s="11">
        <v>0.91055209999999998</v>
      </c>
      <c r="I874" s="11">
        <v>0.83521179999999995</v>
      </c>
      <c r="J874" s="11">
        <v>0.79128299999999996</v>
      </c>
      <c r="K874" s="11">
        <v>0.7730593</v>
      </c>
      <c r="L874" s="11">
        <v>0.78010139999999994</v>
      </c>
      <c r="M874" s="11">
        <v>0.80844380000000005</v>
      </c>
      <c r="N874" s="11">
        <v>0.93867829999999997</v>
      </c>
      <c r="O874" s="11">
        <v>0.76590449999999999</v>
      </c>
      <c r="P874" s="11">
        <v>9.2024900000000007E-2</v>
      </c>
      <c r="Q874" s="11">
        <v>-0.5093396</v>
      </c>
      <c r="R874" s="11">
        <v>-1.089737</v>
      </c>
      <c r="S874" s="11">
        <v>-1.3601030000000001</v>
      </c>
      <c r="T874" s="11">
        <v>-1.3821939999999999</v>
      </c>
      <c r="U874" s="11">
        <v>-1.0300929999999999</v>
      </c>
      <c r="V874" s="11">
        <v>-0.44356449999999997</v>
      </c>
      <c r="W874" s="11">
        <v>0.30960090000000001</v>
      </c>
      <c r="X874" s="11">
        <v>1.044519</v>
      </c>
      <c r="Y874" s="11">
        <v>1.425527</v>
      </c>
      <c r="Z874" s="11">
        <v>1.466477</v>
      </c>
      <c r="AA874" s="11">
        <v>1.4156979999999999</v>
      </c>
      <c r="AB874" s="11">
        <v>1.337966</v>
      </c>
      <c r="AC874" s="11">
        <v>1.281018</v>
      </c>
      <c r="AD874" s="11">
        <v>1.1281620000000001</v>
      </c>
      <c r="AE874" s="11">
        <v>0.93301339999999999</v>
      </c>
      <c r="AF874" s="11">
        <v>-0.1752543</v>
      </c>
      <c r="AG874" s="11">
        <v>-0.1756249</v>
      </c>
      <c r="AH874" s="11">
        <v>-0.14693030000000001</v>
      </c>
      <c r="AI874" s="11">
        <v>-0.1198501</v>
      </c>
      <c r="AJ874" s="11">
        <v>-8.2774100000000003E-2</v>
      </c>
      <c r="AK874" s="11">
        <v>-6.2519400000000003E-2</v>
      </c>
      <c r="AL874" s="11">
        <v>-3.09901E-2</v>
      </c>
      <c r="AM874" s="11">
        <v>-2.6039400000000001E-2</v>
      </c>
      <c r="AN874" s="11">
        <v>-1.4372899999999999E-2</v>
      </c>
      <c r="AO874" s="11">
        <v>-2.6722099999999999E-2</v>
      </c>
      <c r="AP874" s="11">
        <v>-2.9086500000000001E-2</v>
      </c>
      <c r="AQ874" s="11">
        <v>-1.0651900000000001E-2</v>
      </c>
      <c r="AR874" s="11">
        <v>-1.1997799999999999E-2</v>
      </c>
      <c r="AS874" s="11">
        <v>1.3879999999999999E-3</v>
      </c>
      <c r="AT874" s="11">
        <v>6.3721000000000003E-3</v>
      </c>
      <c r="AU874" s="11">
        <v>3.4127999999999999E-2</v>
      </c>
      <c r="AV874" s="11">
        <v>5.31919E-2</v>
      </c>
      <c r="AW874" s="11">
        <v>2.59391E-2</v>
      </c>
      <c r="AX874" s="11">
        <v>2.61931E-2</v>
      </c>
      <c r="AY874" s="11">
        <v>-1.21835E-2</v>
      </c>
      <c r="AZ874" s="11">
        <v>-4.2237299999999998E-2</v>
      </c>
      <c r="BA874" s="11">
        <v>-4.4904199999999998E-2</v>
      </c>
      <c r="BB874" s="11">
        <v>-4.6864799999999998E-2</v>
      </c>
      <c r="BC874" s="11">
        <v>-6.1576600000000002E-2</v>
      </c>
      <c r="BD874" s="11">
        <v>-0.1148791</v>
      </c>
      <c r="BE874" s="11">
        <v>-0.1168457</v>
      </c>
      <c r="BF874" s="11">
        <v>-9.3617000000000006E-2</v>
      </c>
      <c r="BG874" s="11">
        <v>-7.3177000000000006E-2</v>
      </c>
      <c r="BH874" s="11">
        <v>-4.4461800000000003E-2</v>
      </c>
      <c r="BI874" s="11">
        <v>-2.8886100000000001E-2</v>
      </c>
      <c r="BJ874" s="11">
        <v>-5.6950000000000002E-4</v>
      </c>
      <c r="BK874" s="11">
        <v>9.1611999999999996E-3</v>
      </c>
      <c r="BL874" s="11">
        <v>1.4805199999999999E-2</v>
      </c>
      <c r="BM874" s="11">
        <v>3.7891999999999999E-3</v>
      </c>
      <c r="BN874" s="11">
        <v>1.3418E-3</v>
      </c>
      <c r="BO874" s="11">
        <v>2.0685599999999998E-2</v>
      </c>
      <c r="BP874" s="11">
        <v>2.3126000000000001E-2</v>
      </c>
      <c r="BQ874" s="11">
        <v>3.6852099999999999E-2</v>
      </c>
      <c r="BR874" s="11">
        <v>4.3691800000000003E-2</v>
      </c>
      <c r="BS874" s="11">
        <v>7.0458499999999993E-2</v>
      </c>
      <c r="BT874" s="11">
        <v>8.8569499999999995E-2</v>
      </c>
      <c r="BU874" s="11">
        <v>6.7706500000000003E-2</v>
      </c>
      <c r="BV874" s="11">
        <v>5.5394600000000002E-2</v>
      </c>
      <c r="BW874" s="11">
        <v>1.7178499999999999E-2</v>
      </c>
      <c r="BX874" s="11">
        <v>-1.1938499999999999E-2</v>
      </c>
      <c r="BY874" s="11">
        <v>-1.67788E-2</v>
      </c>
      <c r="BZ874" s="11">
        <v>-1.8894999999999999E-2</v>
      </c>
      <c r="CA874" s="11">
        <v>-3.3635600000000002E-2</v>
      </c>
      <c r="CB874" s="11">
        <v>-5.4503799999999998E-2</v>
      </c>
      <c r="CC874" s="11">
        <v>-5.80665E-2</v>
      </c>
      <c r="CD874" s="11">
        <v>-4.0303600000000002E-2</v>
      </c>
      <c r="CE874" s="11">
        <v>-2.6504E-2</v>
      </c>
      <c r="CF874" s="11">
        <v>-6.1494999999999996E-3</v>
      </c>
      <c r="CG874" s="11">
        <v>4.7473000000000003E-3</v>
      </c>
      <c r="CH874" s="11">
        <v>2.9851099999999998E-2</v>
      </c>
      <c r="CI874" s="11">
        <v>4.43618E-2</v>
      </c>
      <c r="CJ874" s="11">
        <v>4.39832E-2</v>
      </c>
      <c r="CK874" s="11">
        <v>3.4300600000000001E-2</v>
      </c>
      <c r="CL874" s="11">
        <v>3.1770100000000003E-2</v>
      </c>
      <c r="CM874" s="11">
        <v>5.2023E-2</v>
      </c>
      <c r="CN874" s="11">
        <v>5.8249799999999997E-2</v>
      </c>
      <c r="CO874" s="11">
        <v>7.23163E-2</v>
      </c>
      <c r="CP874" s="11">
        <v>8.10115E-2</v>
      </c>
      <c r="CQ874" s="11">
        <v>0.106789</v>
      </c>
      <c r="CR874" s="11">
        <v>0.1239471</v>
      </c>
      <c r="CS874" s="11">
        <v>0.1094738</v>
      </c>
      <c r="CT874" s="11">
        <v>8.4596199999999996E-2</v>
      </c>
      <c r="CU874" s="11">
        <v>4.6540600000000001E-2</v>
      </c>
      <c r="CV874" s="11">
        <v>1.8360399999999999E-2</v>
      </c>
      <c r="CW874" s="11">
        <v>1.13466E-2</v>
      </c>
      <c r="CX874" s="11">
        <v>9.0747999999999992E-3</v>
      </c>
      <c r="CY874" s="11">
        <v>-5.6946000000000002E-3</v>
      </c>
      <c r="CZ874" s="11">
        <v>3.6705599999999998E-2</v>
      </c>
      <c r="DA874" s="11">
        <v>3.5735200000000002E-2</v>
      </c>
      <c r="DB874" s="11">
        <v>3.2412200000000002E-2</v>
      </c>
      <c r="DC874" s="11">
        <v>2.83752E-2</v>
      </c>
      <c r="DD874" s="11">
        <v>2.3292199999999999E-2</v>
      </c>
      <c r="DE874" s="11">
        <v>2.04476E-2</v>
      </c>
      <c r="DF874" s="11">
        <v>1.8494400000000001E-2</v>
      </c>
      <c r="DG874" s="11">
        <v>2.14004E-2</v>
      </c>
      <c r="DH874" s="11">
        <v>1.7739000000000001E-2</v>
      </c>
      <c r="DI874" s="11">
        <v>1.8549599999999999E-2</v>
      </c>
      <c r="DJ874" s="11">
        <v>1.8499100000000001E-2</v>
      </c>
      <c r="DK874" s="11">
        <v>1.9051800000000001E-2</v>
      </c>
      <c r="DL874" s="11">
        <v>2.13537E-2</v>
      </c>
      <c r="DM874" s="11">
        <v>2.1560699999999999E-2</v>
      </c>
      <c r="DN874" s="11">
        <v>2.2688799999999999E-2</v>
      </c>
      <c r="DO874" s="11">
        <v>2.20874E-2</v>
      </c>
      <c r="DP874" s="11">
        <v>2.1507999999999999E-2</v>
      </c>
      <c r="DQ874" s="11">
        <v>2.53928E-2</v>
      </c>
      <c r="DR874" s="11">
        <v>1.77533E-2</v>
      </c>
      <c r="DS874" s="11">
        <v>1.7850899999999999E-2</v>
      </c>
      <c r="DT874" s="11">
        <v>1.84204E-2</v>
      </c>
      <c r="DU874" s="11">
        <v>1.7099E-2</v>
      </c>
      <c r="DV874" s="11">
        <v>1.7004399999999999E-2</v>
      </c>
      <c r="DW874" s="11">
        <v>1.6986899999999999E-2</v>
      </c>
      <c r="DX874" s="11">
        <v>0.37073030000000001</v>
      </c>
      <c r="DY874" s="11">
        <v>1.28024E-2</v>
      </c>
      <c r="DZ874" s="11">
        <v>1.66947E-2</v>
      </c>
      <c r="EA874" s="11">
        <v>52.501640000000002</v>
      </c>
      <c r="EB874" s="11">
        <v>51.83766</v>
      </c>
      <c r="EC874" s="11">
        <v>51.168669999999999</v>
      </c>
      <c r="ED874" s="11">
        <v>50.588079999999998</v>
      </c>
      <c r="EE874" s="11">
        <v>50.569389999999999</v>
      </c>
      <c r="EF874" s="11">
        <v>50.404359999999997</v>
      </c>
      <c r="EG874" s="11">
        <v>50.21651</v>
      </c>
      <c r="EH874" s="11">
        <v>52.067959999999999</v>
      </c>
      <c r="EI874" s="11">
        <v>56.429169999999999</v>
      </c>
      <c r="EJ874" s="11">
        <v>61.522919999999999</v>
      </c>
      <c r="EK874" s="11">
        <v>65.298190000000005</v>
      </c>
      <c r="EL874" s="11">
        <v>67.560850000000002</v>
      </c>
      <c r="EM874" s="11">
        <v>68.275620000000004</v>
      </c>
      <c r="EN874" s="11">
        <v>68.55977</v>
      </c>
      <c r="EO874" s="11">
        <v>68.173010000000005</v>
      </c>
      <c r="EP874" s="11">
        <v>66.859319999999997</v>
      </c>
      <c r="EQ874" s="11">
        <v>64.935119999999998</v>
      </c>
      <c r="ER874" s="11">
        <v>61.477359999999997</v>
      </c>
      <c r="ES874" s="11">
        <v>58.684840000000001</v>
      </c>
      <c r="ET874" s="11">
        <v>56.608730000000001</v>
      </c>
      <c r="EU874" s="11">
        <v>55.430779999999999</v>
      </c>
      <c r="EV874" s="11">
        <v>54.45129</v>
      </c>
      <c r="EW874" s="11">
        <v>53.863489999999999</v>
      </c>
      <c r="EX874" s="11">
        <v>53.130490000000002</v>
      </c>
      <c r="EY874" s="11">
        <v>0</v>
      </c>
      <c r="EZ874" s="11"/>
      <c r="FA874" s="11"/>
      <c r="FB874" s="11"/>
      <c r="FC874" s="11"/>
      <c r="FD874" s="11"/>
      <c r="FE874" s="11"/>
      <c r="FF874" s="11"/>
      <c r="FG874" s="11"/>
      <c r="FH874" s="11"/>
      <c r="FI874" s="11"/>
      <c r="FJ874" s="11"/>
      <c r="FK874" s="11"/>
      <c r="FL874" s="11"/>
      <c r="FM874" s="11"/>
      <c r="FN874" s="11"/>
      <c r="FO874" s="11"/>
      <c r="FP874" s="11"/>
      <c r="FQ874" s="11"/>
      <c r="FR874" s="11"/>
      <c r="FS874" s="11"/>
      <c r="FT874" s="11"/>
      <c r="FU874" s="11"/>
      <c r="FV874" s="11"/>
    </row>
    <row r="875" spans="1:235" x14ac:dyDescent="0.25">
      <c r="A875" s="37" t="s">
        <v>112</v>
      </c>
      <c r="B875" s="37" t="s">
        <v>142</v>
      </c>
      <c r="C875" t="s">
        <v>0</v>
      </c>
      <c r="D875" t="s">
        <v>143</v>
      </c>
      <c r="E875" s="38" t="s">
        <v>118</v>
      </c>
      <c r="F875" t="s">
        <v>106</v>
      </c>
      <c r="G875" s="11">
        <v>1407</v>
      </c>
      <c r="H875" s="11">
        <v>1.281147</v>
      </c>
      <c r="I875" s="11">
        <v>1.175143</v>
      </c>
      <c r="J875" s="11">
        <v>1.113335</v>
      </c>
      <c r="K875" s="11">
        <v>1.0876939999999999</v>
      </c>
      <c r="L875" s="11">
        <v>1.0976030000000001</v>
      </c>
      <c r="M875" s="11">
        <v>1.13748</v>
      </c>
      <c r="N875" s="11">
        <v>1.3207199999999999</v>
      </c>
      <c r="O875" s="11">
        <v>1.077628</v>
      </c>
      <c r="P875" s="11">
        <v>0.12947900000000001</v>
      </c>
      <c r="Q875" s="11">
        <v>-0.71664079999999997</v>
      </c>
      <c r="R875" s="11">
        <v>-1.5332600000000001</v>
      </c>
      <c r="S875" s="11">
        <v>-1.9136649999999999</v>
      </c>
      <c r="T875" s="11">
        <v>-1.944747</v>
      </c>
      <c r="U875" s="11">
        <v>-1.449341</v>
      </c>
      <c r="V875" s="11">
        <v>-0.62409519999999996</v>
      </c>
      <c r="W875" s="11">
        <v>0.43560850000000001</v>
      </c>
      <c r="X875" s="11">
        <v>1.469638</v>
      </c>
      <c r="Y875" s="11">
        <v>2.0057160000000001</v>
      </c>
      <c r="Z875" s="11">
        <v>2.0633330000000001</v>
      </c>
      <c r="AA875" s="11">
        <v>1.991887</v>
      </c>
      <c r="AB875" s="11">
        <v>1.8825179999999999</v>
      </c>
      <c r="AC875" s="11">
        <v>1.802392</v>
      </c>
      <c r="AD875" s="11">
        <v>1.587324</v>
      </c>
      <c r="AE875" s="11">
        <v>1.3127500000000001</v>
      </c>
      <c r="AF875" s="11">
        <v>-0.24658289999999999</v>
      </c>
      <c r="AG875" s="11">
        <v>-0.2471043</v>
      </c>
      <c r="AH875" s="11">
        <v>-0.206731</v>
      </c>
      <c r="AI875" s="11">
        <v>-0.1686291</v>
      </c>
      <c r="AJ875" s="11">
        <v>-0.1164631</v>
      </c>
      <c r="AK875" s="11">
        <v>-8.7964899999999999E-2</v>
      </c>
      <c r="AL875" s="11">
        <v>-4.3603099999999999E-2</v>
      </c>
      <c r="AM875" s="11">
        <v>-3.6637400000000001E-2</v>
      </c>
      <c r="AN875" s="11">
        <v>-2.02226E-2</v>
      </c>
      <c r="AO875" s="11">
        <v>-3.7597999999999999E-2</v>
      </c>
      <c r="AP875" s="11">
        <v>-4.0924700000000001E-2</v>
      </c>
      <c r="AQ875" s="11">
        <v>-1.4987199999999999E-2</v>
      </c>
      <c r="AR875" s="11">
        <v>-1.6880900000000001E-2</v>
      </c>
      <c r="AS875" s="11">
        <v>1.9529E-3</v>
      </c>
      <c r="AT875" s="11">
        <v>8.9654999999999995E-3</v>
      </c>
      <c r="AU875" s="11">
        <v>4.8018100000000001E-2</v>
      </c>
      <c r="AV875" s="11">
        <v>7.4841099999999994E-2</v>
      </c>
      <c r="AW875" s="11">
        <v>3.6496300000000002E-2</v>
      </c>
      <c r="AX875" s="11">
        <v>3.6853700000000003E-2</v>
      </c>
      <c r="AY875" s="11">
        <v>-1.71422E-2</v>
      </c>
      <c r="AZ875" s="11">
        <v>-5.9427899999999999E-2</v>
      </c>
      <c r="BA875" s="11">
        <v>-6.3180200000000006E-2</v>
      </c>
      <c r="BB875" s="11">
        <v>-6.5938800000000006E-2</v>
      </c>
      <c r="BC875" s="11">
        <v>-8.6638300000000001E-2</v>
      </c>
      <c r="BD875" s="11">
        <v>-0.1616348</v>
      </c>
      <c r="BE875" s="11">
        <v>-0.16440189999999999</v>
      </c>
      <c r="BF875" s="11">
        <v>-0.13171910000000001</v>
      </c>
      <c r="BG875" s="11">
        <v>-0.1029601</v>
      </c>
      <c r="BH875" s="11">
        <v>-6.2557699999999994E-2</v>
      </c>
      <c r="BI875" s="11">
        <v>-4.0642699999999997E-2</v>
      </c>
      <c r="BJ875" s="11">
        <v>-8.0130000000000002E-4</v>
      </c>
      <c r="BK875" s="11">
        <v>1.28898E-2</v>
      </c>
      <c r="BL875" s="11">
        <v>2.0830899999999999E-2</v>
      </c>
      <c r="BM875" s="11">
        <v>5.3315000000000003E-3</v>
      </c>
      <c r="BN875" s="11">
        <v>1.8879000000000001E-3</v>
      </c>
      <c r="BO875" s="11">
        <v>2.9104600000000001E-2</v>
      </c>
      <c r="BP875" s="11">
        <v>3.2538299999999999E-2</v>
      </c>
      <c r="BQ875" s="11">
        <v>5.1850899999999998E-2</v>
      </c>
      <c r="BR875" s="11">
        <v>6.1474300000000003E-2</v>
      </c>
      <c r="BS875" s="11">
        <v>9.9135100000000004E-2</v>
      </c>
      <c r="BT875" s="11">
        <v>0.1246173</v>
      </c>
      <c r="BU875" s="11">
        <v>9.5263E-2</v>
      </c>
      <c r="BV875" s="11">
        <v>7.7940300000000004E-2</v>
      </c>
      <c r="BW875" s="11">
        <v>2.4170199999999999E-2</v>
      </c>
      <c r="BX875" s="11">
        <v>-1.6797400000000001E-2</v>
      </c>
      <c r="BY875" s="11">
        <v>-2.3607800000000002E-2</v>
      </c>
      <c r="BZ875" s="11">
        <v>-2.6585299999999999E-2</v>
      </c>
      <c r="CA875" s="11">
        <v>-4.7325300000000001E-2</v>
      </c>
      <c r="CB875" s="11">
        <v>-7.6686900000000002E-2</v>
      </c>
      <c r="CC875" s="11">
        <v>-8.1699599999999997E-2</v>
      </c>
      <c r="CD875" s="11">
        <v>-5.6707199999999999E-2</v>
      </c>
      <c r="CE875" s="11">
        <v>-3.7291100000000001E-2</v>
      </c>
      <c r="CF875" s="11">
        <v>-8.6522999999999999E-3</v>
      </c>
      <c r="CG875" s="11">
        <v>6.6794000000000003E-3</v>
      </c>
      <c r="CH875" s="11">
        <v>4.2000500000000003E-2</v>
      </c>
      <c r="CI875" s="11">
        <v>6.2417E-2</v>
      </c>
      <c r="CJ875" s="11">
        <v>6.1884399999999999E-2</v>
      </c>
      <c r="CK875" s="11">
        <v>4.8260900000000002E-2</v>
      </c>
      <c r="CL875" s="11">
        <v>4.4700499999999997E-2</v>
      </c>
      <c r="CM875" s="11">
        <v>7.3196399999999995E-2</v>
      </c>
      <c r="CN875" s="11">
        <v>8.19574E-2</v>
      </c>
      <c r="CO875" s="11">
        <v>0.10174900000000001</v>
      </c>
      <c r="CP875" s="11">
        <v>0.11398320000000001</v>
      </c>
      <c r="CQ875" s="11">
        <v>0.1502521</v>
      </c>
      <c r="CR875" s="11">
        <v>0.17439360000000001</v>
      </c>
      <c r="CS875" s="11">
        <v>0.15402969999999999</v>
      </c>
      <c r="CT875" s="11">
        <v>0.1190269</v>
      </c>
      <c r="CU875" s="11">
        <v>6.5482600000000002E-2</v>
      </c>
      <c r="CV875" s="11">
        <v>2.5833100000000001E-2</v>
      </c>
      <c r="CW875" s="11">
        <v>1.5964599999999999E-2</v>
      </c>
      <c r="CX875" s="11">
        <v>1.27682E-2</v>
      </c>
      <c r="CY875" s="11">
        <v>-8.0123E-3</v>
      </c>
      <c r="CZ875" s="11">
        <v>5.1644700000000002E-2</v>
      </c>
      <c r="DA875" s="11">
        <v>5.0279400000000002E-2</v>
      </c>
      <c r="DB875" s="11">
        <v>4.5603999999999999E-2</v>
      </c>
      <c r="DC875" s="11">
        <v>3.9923899999999998E-2</v>
      </c>
      <c r="DD875" s="11">
        <v>3.2772200000000001E-2</v>
      </c>
      <c r="DE875" s="11">
        <v>2.8769800000000002E-2</v>
      </c>
      <c r="DF875" s="11">
        <v>2.6021699999999998E-2</v>
      </c>
      <c r="DG875" s="11">
        <v>3.0110399999999999E-2</v>
      </c>
      <c r="DH875" s="11">
        <v>2.49588E-2</v>
      </c>
      <c r="DI875" s="11">
        <v>2.6099199999999999E-2</v>
      </c>
      <c r="DJ875" s="11">
        <v>2.6028200000000001E-2</v>
      </c>
      <c r="DK875" s="11">
        <v>2.6805900000000001E-2</v>
      </c>
      <c r="DL875" s="11">
        <v>3.0044700000000001E-2</v>
      </c>
      <c r="DM875" s="11">
        <v>3.0335899999999999E-2</v>
      </c>
      <c r="DN875" s="11">
        <v>3.1923100000000003E-2</v>
      </c>
      <c r="DO875" s="11">
        <v>3.1076900000000001E-2</v>
      </c>
      <c r="DP875" s="11">
        <v>3.0261799999999998E-2</v>
      </c>
      <c r="DQ875" s="11">
        <v>3.5727599999999998E-2</v>
      </c>
      <c r="DR875" s="11">
        <v>2.4978899999999998E-2</v>
      </c>
      <c r="DS875" s="11">
        <v>2.5116200000000002E-2</v>
      </c>
      <c r="DT875" s="11">
        <v>2.59175E-2</v>
      </c>
      <c r="DU875" s="11">
        <v>2.4058300000000001E-2</v>
      </c>
      <c r="DV875" s="11">
        <v>2.3925200000000001E-2</v>
      </c>
      <c r="DW875" s="11">
        <v>2.3900600000000001E-2</v>
      </c>
      <c r="DX875" s="11">
        <v>0.52161760000000001</v>
      </c>
      <c r="DY875" s="11">
        <v>1.8013000000000001E-2</v>
      </c>
      <c r="DZ875" s="11">
        <v>2.34895E-2</v>
      </c>
      <c r="EA875" s="11">
        <v>52.501640000000002</v>
      </c>
      <c r="EB875" s="11">
        <v>51.83766</v>
      </c>
      <c r="EC875" s="11">
        <v>51.168669999999999</v>
      </c>
      <c r="ED875" s="11">
        <v>50.588079999999998</v>
      </c>
      <c r="EE875" s="11">
        <v>50.569389999999999</v>
      </c>
      <c r="EF875" s="11">
        <v>50.404359999999997</v>
      </c>
      <c r="EG875" s="11">
        <v>50.21651</v>
      </c>
      <c r="EH875" s="11">
        <v>52.067959999999999</v>
      </c>
      <c r="EI875" s="11">
        <v>56.429169999999999</v>
      </c>
      <c r="EJ875" s="11">
        <v>61.522919999999999</v>
      </c>
      <c r="EK875" s="11">
        <v>65.298190000000005</v>
      </c>
      <c r="EL875" s="11">
        <v>67.560850000000002</v>
      </c>
      <c r="EM875" s="11">
        <v>68.275620000000004</v>
      </c>
      <c r="EN875" s="11">
        <v>68.55977</v>
      </c>
      <c r="EO875" s="11">
        <v>68.173010000000005</v>
      </c>
      <c r="EP875" s="11">
        <v>66.859319999999997</v>
      </c>
      <c r="EQ875" s="11">
        <v>64.935119999999998</v>
      </c>
      <c r="ER875" s="11">
        <v>61.477359999999997</v>
      </c>
      <c r="ES875" s="11">
        <v>58.684840000000001</v>
      </c>
      <c r="ET875" s="11">
        <v>56.608730000000001</v>
      </c>
      <c r="EU875" s="11">
        <v>55.430779999999999</v>
      </c>
      <c r="EV875" s="11">
        <v>54.45129</v>
      </c>
      <c r="EW875" s="11">
        <v>53.863489999999999</v>
      </c>
      <c r="EX875" s="11">
        <v>53.130490000000002</v>
      </c>
      <c r="EY875" s="11">
        <v>0</v>
      </c>
      <c r="EZ875" s="11"/>
      <c r="FA875" s="11"/>
      <c r="FB875" s="11"/>
      <c r="FC875" s="11"/>
      <c r="FD875" s="11"/>
      <c r="FE875" s="11"/>
      <c r="FF875" s="11"/>
      <c r="FG875" s="11"/>
      <c r="FH875" s="11"/>
      <c r="FI875" s="11"/>
      <c r="FJ875" s="11"/>
      <c r="FK875" s="11"/>
      <c r="FL875" s="11"/>
      <c r="FM875" s="11"/>
      <c r="FN875" s="11"/>
      <c r="FO875" s="11"/>
      <c r="FP875" s="11"/>
      <c r="FQ875" s="11"/>
      <c r="FR875" s="11"/>
      <c r="FS875" s="11"/>
      <c r="FT875" s="11"/>
      <c r="FU875" s="11"/>
      <c r="FV875" s="11"/>
      <c r="FW875" s="37"/>
      <c r="FX875" s="37"/>
    </row>
    <row r="876" spans="1:235" x14ac:dyDescent="0.25">
      <c r="A876" t="s">
        <v>112</v>
      </c>
      <c r="B876" t="s">
        <v>142</v>
      </c>
      <c r="C876" t="s">
        <v>0</v>
      </c>
      <c r="D876" t="s">
        <v>143</v>
      </c>
      <c r="E876" t="s">
        <v>235</v>
      </c>
      <c r="F876" t="s">
        <v>106</v>
      </c>
      <c r="G876" s="11">
        <v>1407</v>
      </c>
      <c r="H876" s="11">
        <v>1.294365</v>
      </c>
      <c r="I876" s="11">
        <v>1.216367</v>
      </c>
      <c r="J876" s="11">
        <v>1.1513359999999999</v>
      </c>
      <c r="K876" s="11">
        <v>1.1107199999999999</v>
      </c>
      <c r="L876" s="11">
        <v>1.1006370000000001</v>
      </c>
      <c r="M876" s="11">
        <v>1.1822600000000001</v>
      </c>
      <c r="N876" s="11">
        <v>1.422838</v>
      </c>
      <c r="O876" s="11">
        <v>1.222558</v>
      </c>
      <c r="P876" s="11">
        <v>0.20302890000000001</v>
      </c>
      <c r="Q876" s="11">
        <v>-0.51564790000000005</v>
      </c>
      <c r="R876" s="11">
        <v>-1.447908</v>
      </c>
      <c r="S876" s="11">
        <v>-2.0606369999999998</v>
      </c>
      <c r="T876" s="11">
        <v>-1.9562930000000001</v>
      </c>
      <c r="U876" s="11">
        <v>-1.6605669999999999</v>
      </c>
      <c r="V876" s="11">
        <v>-0.83220859999999997</v>
      </c>
      <c r="W876" s="11">
        <v>0.42165079999999999</v>
      </c>
      <c r="X876" s="11">
        <v>1.4971019999999999</v>
      </c>
      <c r="Y876" s="11">
        <v>2.0840559999999999</v>
      </c>
      <c r="Z876" s="11">
        <v>2.1701280000000001</v>
      </c>
      <c r="AA876" s="11">
        <v>2.0870109999999999</v>
      </c>
      <c r="AB876" s="11">
        <v>1.983428</v>
      </c>
      <c r="AC876" s="11">
        <v>1.8730389999999999</v>
      </c>
      <c r="AD876" s="11">
        <v>1.63961</v>
      </c>
      <c r="AE876" s="11">
        <v>1.2978460000000001</v>
      </c>
      <c r="AF876" s="11">
        <v>-0.24878210000000001</v>
      </c>
      <c r="AG876" s="11">
        <v>-0.2503705</v>
      </c>
      <c r="AH876" s="11">
        <v>-0.20631949999999999</v>
      </c>
      <c r="AI876" s="11">
        <v>-0.1703887</v>
      </c>
      <c r="AJ876" s="11">
        <v>-0.1202516</v>
      </c>
      <c r="AK876" s="11">
        <v>-9.2559799999999998E-2</v>
      </c>
      <c r="AL876" s="11">
        <v>-4.3155699999999998E-2</v>
      </c>
      <c r="AM876" s="11">
        <v>-3.7168300000000001E-2</v>
      </c>
      <c r="AN876" s="11">
        <v>-1.6954199999999999E-2</v>
      </c>
      <c r="AO876" s="11">
        <v>-3.7570699999999999E-2</v>
      </c>
      <c r="AP876" s="11">
        <v>-3.9812899999999998E-2</v>
      </c>
      <c r="AQ876" s="11">
        <v>-1.24774E-2</v>
      </c>
      <c r="AR876" s="11">
        <v>-1.11095E-2</v>
      </c>
      <c r="AS876" s="11">
        <v>9.4979000000000001E-3</v>
      </c>
      <c r="AT876" s="11">
        <v>1.7100199999999999E-2</v>
      </c>
      <c r="AU876" s="11">
        <v>6.2654000000000001E-2</v>
      </c>
      <c r="AV876" s="11">
        <v>8.9762300000000003E-2</v>
      </c>
      <c r="AW876" s="11">
        <v>4.5256999999999999E-2</v>
      </c>
      <c r="AX876" s="11">
        <v>4.3570299999999999E-2</v>
      </c>
      <c r="AY876" s="11">
        <v>-1.2310400000000001E-2</v>
      </c>
      <c r="AZ876" s="11">
        <v>-5.8248599999999998E-2</v>
      </c>
      <c r="BA876" s="11">
        <v>-6.0770200000000003E-2</v>
      </c>
      <c r="BB876" s="11">
        <v>-6.9008100000000003E-2</v>
      </c>
      <c r="BC876" s="11">
        <v>-9.0490200000000007E-2</v>
      </c>
      <c r="BD876" s="11">
        <v>-0.1633608</v>
      </c>
      <c r="BE876" s="11">
        <v>-0.1670671</v>
      </c>
      <c r="BF876" s="11">
        <v>-0.13011710000000001</v>
      </c>
      <c r="BG876" s="11">
        <v>-0.1033838</v>
      </c>
      <c r="BH876" s="11">
        <v>-6.4271099999999998E-2</v>
      </c>
      <c r="BI876" s="11">
        <v>-4.33546E-2</v>
      </c>
      <c r="BJ876" s="11">
        <v>1.3850000000000001E-4</v>
      </c>
      <c r="BK876" s="11">
        <v>1.26391E-2</v>
      </c>
      <c r="BL876" s="11">
        <v>2.5356099999999999E-2</v>
      </c>
      <c r="BM876" s="11">
        <v>6.9502000000000001E-3</v>
      </c>
      <c r="BN876" s="11">
        <v>4.3826999999999998E-3</v>
      </c>
      <c r="BO876" s="11">
        <v>3.3248300000000001E-2</v>
      </c>
      <c r="BP876" s="11">
        <v>4.0055800000000003E-2</v>
      </c>
      <c r="BQ876" s="11">
        <v>6.1667699999999999E-2</v>
      </c>
      <c r="BR876" s="11">
        <v>7.2431200000000001E-2</v>
      </c>
      <c r="BS876" s="11">
        <v>0.1157407</v>
      </c>
      <c r="BT876" s="11">
        <v>0.1414146</v>
      </c>
      <c r="BU876" s="11">
        <v>0.10664700000000001</v>
      </c>
      <c r="BV876" s="11">
        <v>8.5904800000000003E-2</v>
      </c>
      <c r="BW876" s="11">
        <v>3.0015799999999999E-2</v>
      </c>
      <c r="BX876" s="11">
        <v>-1.4688700000000001E-2</v>
      </c>
      <c r="BY876" s="11">
        <v>-2.0317000000000002E-2</v>
      </c>
      <c r="BZ876" s="11">
        <v>-2.8679900000000001E-2</v>
      </c>
      <c r="CA876" s="11">
        <v>-5.0554700000000001E-2</v>
      </c>
      <c r="CB876" s="11">
        <v>-7.7939599999999998E-2</v>
      </c>
      <c r="CC876" s="11">
        <v>-8.3763699999999996E-2</v>
      </c>
      <c r="CD876" s="11">
        <v>-5.3914700000000003E-2</v>
      </c>
      <c r="CE876" s="11">
        <v>-3.6378899999999999E-2</v>
      </c>
      <c r="CF876" s="11">
        <v>-8.2904999999999993E-3</v>
      </c>
      <c r="CG876" s="11">
        <v>5.8506000000000001E-3</v>
      </c>
      <c r="CH876" s="11">
        <v>4.3432800000000001E-2</v>
      </c>
      <c r="CI876" s="11">
        <v>6.2446500000000002E-2</v>
      </c>
      <c r="CJ876" s="11">
        <v>6.7666400000000002E-2</v>
      </c>
      <c r="CK876" s="11">
        <v>5.1471099999999999E-2</v>
      </c>
      <c r="CL876" s="11">
        <v>4.8578400000000001E-2</v>
      </c>
      <c r="CM876" s="11">
        <v>7.89739E-2</v>
      </c>
      <c r="CN876" s="11">
        <v>9.1221099999999999E-2</v>
      </c>
      <c r="CO876" s="11">
        <v>0.11383740000000001</v>
      </c>
      <c r="CP876" s="11">
        <v>0.12776219999999999</v>
      </c>
      <c r="CQ876" s="11">
        <v>0.16882739999999999</v>
      </c>
      <c r="CR876" s="11">
        <v>0.19306699999999999</v>
      </c>
      <c r="CS876" s="11">
        <v>0.16803699999999999</v>
      </c>
      <c r="CT876" s="11">
        <v>0.1282393</v>
      </c>
      <c r="CU876" s="11">
        <v>7.2342100000000006E-2</v>
      </c>
      <c r="CV876" s="11">
        <v>2.88711E-2</v>
      </c>
      <c r="CW876" s="11">
        <v>2.01362E-2</v>
      </c>
      <c r="CX876" s="11">
        <v>1.16484E-2</v>
      </c>
      <c r="CY876" s="11">
        <v>-1.0619200000000001E-2</v>
      </c>
      <c r="CZ876" s="11">
        <v>5.1932399999999997E-2</v>
      </c>
      <c r="DA876" s="11">
        <v>5.06449E-2</v>
      </c>
      <c r="DB876" s="11">
        <v>4.6327800000000002E-2</v>
      </c>
      <c r="DC876" s="11">
        <v>4.0736099999999997E-2</v>
      </c>
      <c r="DD876" s="11">
        <v>3.40337E-2</v>
      </c>
      <c r="DE876" s="11">
        <v>2.9914699999999999E-2</v>
      </c>
      <c r="DF876" s="11">
        <v>2.6321000000000001E-2</v>
      </c>
      <c r="DG876" s="11">
        <v>3.02808E-2</v>
      </c>
      <c r="DH876" s="11">
        <v>2.5722800000000001E-2</v>
      </c>
      <c r="DI876" s="11">
        <v>2.7066799999999998E-2</v>
      </c>
      <c r="DJ876" s="11">
        <v>2.6869000000000001E-2</v>
      </c>
      <c r="DK876" s="11">
        <v>2.77992E-2</v>
      </c>
      <c r="DL876" s="11">
        <v>3.11063E-2</v>
      </c>
      <c r="DM876" s="11">
        <v>3.1717000000000002E-2</v>
      </c>
      <c r="DN876" s="11">
        <v>3.3638800000000003E-2</v>
      </c>
      <c r="DO876" s="11">
        <v>3.2274400000000002E-2</v>
      </c>
      <c r="DP876" s="11">
        <v>3.1402399999999997E-2</v>
      </c>
      <c r="DQ876" s="11">
        <v>3.7322500000000002E-2</v>
      </c>
      <c r="DR876" s="11">
        <v>2.5737599999999999E-2</v>
      </c>
      <c r="DS876" s="11">
        <v>2.5732499999999998E-2</v>
      </c>
      <c r="DT876" s="11">
        <v>2.6482499999999999E-2</v>
      </c>
      <c r="DU876" s="11">
        <v>2.4593799999999999E-2</v>
      </c>
      <c r="DV876" s="11">
        <v>2.4517799999999999E-2</v>
      </c>
      <c r="DW876" s="11">
        <v>2.4279100000000001E-2</v>
      </c>
      <c r="DX876" s="11">
        <v>0.53331170000000006</v>
      </c>
      <c r="DY876" s="11">
        <v>1.8517499999999999E-2</v>
      </c>
      <c r="DZ876" s="11">
        <v>2.4093400000000001E-2</v>
      </c>
      <c r="EA876" s="11">
        <v>45.86063</v>
      </c>
      <c r="EB876" s="11">
        <v>44.701050000000002</v>
      </c>
      <c r="EC876" s="11">
        <v>43.128920000000001</v>
      </c>
      <c r="ED876" s="11">
        <v>43.722650000000002</v>
      </c>
      <c r="EE876" s="11">
        <v>46.22927</v>
      </c>
      <c r="EF876" s="11">
        <v>44.559579999999997</v>
      </c>
      <c r="EG876" s="11">
        <v>43.128219999999999</v>
      </c>
      <c r="EH876" s="11">
        <v>45.346339999999998</v>
      </c>
      <c r="EI876" s="11">
        <v>52.747729999999997</v>
      </c>
      <c r="EJ876" s="11">
        <v>58.954700000000003</v>
      </c>
      <c r="EK876" s="11">
        <v>64.853660000000005</v>
      </c>
      <c r="EL876" s="11">
        <v>68.821600000000004</v>
      </c>
      <c r="EM876" s="11">
        <v>70.232060000000004</v>
      </c>
      <c r="EN876" s="11">
        <v>71.405569999999997</v>
      </c>
      <c r="EO876" s="11">
        <v>71.821600000000004</v>
      </c>
      <c r="EP876" s="11">
        <v>68.171430000000001</v>
      </c>
      <c r="EQ876" s="11">
        <v>65.133099999999999</v>
      </c>
      <c r="ER876" s="11">
        <v>61.297559999999997</v>
      </c>
      <c r="ES876" s="11">
        <v>55.83972</v>
      </c>
      <c r="ET876" s="11">
        <v>52.080840000000002</v>
      </c>
      <c r="EU876" s="11">
        <v>50.69408</v>
      </c>
      <c r="EV876" s="11">
        <v>48.97701</v>
      </c>
      <c r="EW876" s="11">
        <v>48.655749999999998</v>
      </c>
      <c r="EX876" s="11">
        <v>48.034149999999997</v>
      </c>
      <c r="EY876" s="11">
        <v>0</v>
      </c>
      <c r="EZ876" s="11"/>
      <c r="FA876" s="11"/>
      <c r="FB876" s="11"/>
      <c r="FC876" s="11"/>
      <c r="FD876" s="11"/>
      <c r="FE876" s="11"/>
      <c r="FF876" s="11"/>
      <c r="FG876" s="11"/>
      <c r="FH876" s="11"/>
      <c r="FI876" s="11"/>
      <c r="FJ876" s="11"/>
      <c r="FK876" s="11"/>
      <c r="FL876" s="11"/>
      <c r="FM876" s="11"/>
      <c r="FN876" s="11"/>
      <c r="FO876" s="11"/>
      <c r="FP876" s="11"/>
      <c r="FQ876" s="11"/>
      <c r="FR876" s="11"/>
      <c r="FS876" s="11"/>
      <c r="FT876" s="11"/>
      <c r="FU876" s="11"/>
      <c r="FV876" s="11"/>
    </row>
    <row r="877" spans="1:235" x14ac:dyDescent="0.25">
      <c r="A877" t="s">
        <v>112</v>
      </c>
      <c r="B877" t="s">
        <v>142</v>
      </c>
      <c r="C877" t="s">
        <v>88</v>
      </c>
      <c r="D877" t="s">
        <v>143</v>
      </c>
      <c r="E877" s="38" t="s">
        <v>235</v>
      </c>
      <c r="F877" t="s">
        <v>106</v>
      </c>
      <c r="G877" s="11">
        <v>1407</v>
      </c>
      <c r="H877" s="11">
        <v>0.91994640000000005</v>
      </c>
      <c r="I877" s="11">
        <v>0.86451089999999997</v>
      </c>
      <c r="J877" s="11">
        <v>0.81829169999999996</v>
      </c>
      <c r="K877" s="11">
        <v>0.78942429999999997</v>
      </c>
      <c r="L877" s="11">
        <v>0.7822578</v>
      </c>
      <c r="M877" s="11">
        <v>0.84027010000000002</v>
      </c>
      <c r="N877" s="11">
        <v>1.0112570000000001</v>
      </c>
      <c r="O877" s="11">
        <v>0.8689114</v>
      </c>
      <c r="P877" s="11">
        <v>0.14429910000000001</v>
      </c>
      <c r="Q877" s="11">
        <v>-0.36648750000000002</v>
      </c>
      <c r="R877" s="11">
        <v>-1.029075</v>
      </c>
      <c r="S877" s="11">
        <v>-1.464561</v>
      </c>
      <c r="T877" s="11">
        <v>-1.3904000000000001</v>
      </c>
      <c r="U877" s="11">
        <v>-1.180218</v>
      </c>
      <c r="V877" s="11">
        <v>-0.59147729999999998</v>
      </c>
      <c r="W877" s="11">
        <v>0.29968070000000002</v>
      </c>
      <c r="X877" s="11">
        <v>1.064038</v>
      </c>
      <c r="Y877" s="11">
        <v>1.4812050000000001</v>
      </c>
      <c r="Z877" s="11">
        <v>1.5423789999999999</v>
      </c>
      <c r="AA877" s="11">
        <v>1.4833050000000001</v>
      </c>
      <c r="AB877" s="11">
        <v>1.409686</v>
      </c>
      <c r="AC877" s="11">
        <v>1.331229</v>
      </c>
      <c r="AD877" s="11">
        <v>1.165324</v>
      </c>
      <c r="AE877" s="11">
        <v>0.92242109999999999</v>
      </c>
      <c r="AF877" s="11">
        <v>-0.17681740000000001</v>
      </c>
      <c r="AG877" s="11">
        <v>-0.1779463</v>
      </c>
      <c r="AH877" s="11">
        <v>-0.14663789999999999</v>
      </c>
      <c r="AI877" s="11">
        <v>-0.12110070000000001</v>
      </c>
      <c r="AJ877" s="11">
        <v>-8.5466700000000007E-2</v>
      </c>
      <c r="AK877" s="11">
        <v>-6.5785200000000002E-2</v>
      </c>
      <c r="AL877" s="11">
        <v>-3.0672100000000001E-2</v>
      </c>
      <c r="AM877" s="11">
        <v>-2.6416700000000001E-2</v>
      </c>
      <c r="AN877" s="11">
        <v>-1.2049900000000001E-2</v>
      </c>
      <c r="AO877" s="11">
        <v>-2.6702699999999999E-2</v>
      </c>
      <c r="AP877" s="11">
        <v>-2.82963E-2</v>
      </c>
      <c r="AQ877" s="11">
        <v>-8.8681000000000003E-3</v>
      </c>
      <c r="AR877" s="11">
        <v>-7.8959000000000008E-3</v>
      </c>
      <c r="AS877" s="11">
        <v>6.7505000000000004E-3</v>
      </c>
      <c r="AT877" s="11">
        <v>1.21537E-2</v>
      </c>
      <c r="AU877" s="11">
        <v>4.4530199999999999E-2</v>
      </c>
      <c r="AV877" s="11">
        <v>6.3796900000000004E-2</v>
      </c>
      <c r="AW877" s="11">
        <v>3.2165600000000003E-2</v>
      </c>
      <c r="AX877" s="11">
        <v>3.0966799999999999E-2</v>
      </c>
      <c r="AY877" s="11">
        <v>-8.7493999999999992E-3</v>
      </c>
      <c r="AZ877" s="11">
        <v>-4.1399199999999997E-2</v>
      </c>
      <c r="BA877" s="11">
        <v>-4.3191300000000002E-2</v>
      </c>
      <c r="BB877" s="11">
        <v>-4.9046300000000001E-2</v>
      </c>
      <c r="BC877" s="11">
        <v>-6.4314300000000005E-2</v>
      </c>
      <c r="BD877" s="11">
        <v>-0.1161058</v>
      </c>
      <c r="BE877" s="11">
        <v>-0.11874</v>
      </c>
      <c r="BF877" s="11">
        <v>-9.2478400000000002E-2</v>
      </c>
      <c r="BG877" s="11">
        <v>-7.3478199999999994E-2</v>
      </c>
      <c r="BH877" s="11">
        <v>-4.5679499999999998E-2</v>
      </c>
      <c r="BI877" s="11">
        <v>-3.0813500000000001E-2</v>
      </c>
      <c r="BJ877" s="11">
        <v>9.8499999999999995E-5</v>
      </c>
      <c r="BK877" s="11">
        <v>8.9829999999999997E-3</v>
      </c>
      <c r="BL877" s="11">
        <v>1.80214E-2</v>
      </c>
      <c r="BM877" s="11">
        <v>4.9397E-3</v>
      </c>
      <c r="BN877" s="11">
        <v>3.1148999999999999E-3</v>
      </c>
      <c r="BO877" s="11">
        <v>2.3630600000000002E-2</v>
      </c>
      <c r="BP877" s="11">
        <v>2.8469000000000001E-2</v>
      </c>
      <c r="BQ877" s="11">
        <v>4.3829199999999999E-2</v>
      </c>
      <c r="BR877" s="11">
        <v>5.1479200000000003E-2</v>
      </c>
      <c r="BS877" s="11">
        <v>8.2260600000000003E-2</v>
      </c>
      <c r="BT877" s="11">
        <v>0.1005079</v>
      </c>
      <c r="BU877" s="11">
        <v>7.5797400000000001E-2</v>
      </c>
      <c r="BV877" s="11">
        <v>6.10553E-2</v>
      </c>
      <c r="BW877" s="11">
        <v>2.13332E-2</v>
      </c>
      <c r="BX877" s="11">
        <v>-1.0439800000000001E-2</v>
      </c>
      <c r="BY877" s="11">
        <v>-1.44399E-2</v>
      </c>
      <c r="BZ877" s="11">
        <v>-2.0383700000000001E-2</v>
      </c>
      <c r="CA877" s="11">
        <v>-3.5930799999999999E-2</v>
      </c>
      <c r="CB877" s="11">
        <v>-5.5394199999999998E-2</v>
      </c>
      <c r="CC877" s="11">
        <v>-5.9533599999999999E-2</v>
      </c>
      <c r="CD877" s="11">
        <v>-3.8318900000000003E-2</v>
      </c>
      <c r="CE877" s="11">
        <v>-2.5855599999999999E-2</v>
      </c>
      <c r="CF877" s="11">
        <v>-5.8923999999999999E-3</v>
      </c>
      <c r="CG877" s="11">
        <v>4.1581999999999999E-3</v>
      </c>
      <c r="CH877" s="11">
        <v>3.08691E-2</v>
      </c>
      <c r="CI877" s="11">
        <v>4.4382699999999997E-2</v>
      </c>
      <c r="CJ877" s="11">
        <v>4.8092700000000002E-2</v>
      </c>
      <c r="CK877" s="11">
        <v>3.6582099999999999E-2</v>
      </c>
      <c r="CL877" s="11">
        <v>3.45262E-2</v>
      </c>
      <c r="CM877" s="11">
        <v>5.61293E-2</v>
      </c>
      <c r="CN877" s="11">
        <v>6.4833799999999997E-2</v>
      </c>
      <c r="CO877" s="11">
        <v>8.0907900000000005E-2</v>
      </c>
      <c r="CP877" s="11">
        <v>9.0804700000000002E-2</v>
      </c>
      <c r="CQ877" s="11">
        <v>0.119991</v>
      </c>
      <c r="CR877" s="11">
        <v>0.1372189</v>
      </c>
      <c r="CS877" s="11">
        <v>0.1194293</v>
      </c>
      <c r="CT877" s="11">
        <v>9.1143799999999997E-2</v>
      </c>
      <c r="CU877" s="11">
        <v>5.1415799999999998E-2</v>
      </c>
      <c r="CV877" s="11">
        <v>2.0519599999999999E-2</v>
      </c>
      <c r="CW877" s="11">
        <v>1.43114E-2</v>
      </c>
      <c r="CX877" s="11">
        <v>8.2789000000000005E-3</v>
      </c>
      <c r="CY877" s="11">
        <v>-7.5474000000000001E-3</v>
      </c>
      <c r="CZ877" s="11">
        <v>3.6909999999999998E-2</v>
      </c>
      <c r="DA877" s="11">
        <v>3.5994900000000003E-2</v>
      </c>
      <c r="DB877" s="11">
        <v>3.29266E-2</v>
      </c>
      <c r="DC877" s="11">
        <v>2.89524E-2</v>
      </c>
      <c r="DD877" s="11">
        <v>2.4188899999999999E-2</v>
      </c>
      <c r="DE877" s="11">
        <v>2.12613E-2</v>
      </c>
      <c r="DF877" s="11">
        <v>1.87072E-2</v>
      </c>
      <c r="DG877" s="11">
        <v>2.1521499999999999E-2</v>
      </c>
      <c r="DH877" s="11">
        <v>1.8282E-2</v>
      </c>
      <c r="DI877" s="11">
        <v>1.9237199999999999E-2</v>
      </c>
      <c r="DJ877" s="11">
        <v>1.9096700000000001E-2</v>
      </c>
      <c r="DK877" s="11">
        <v>1.9757799999999999E-2</v>
      </c>
      <c r="DL877" s="11">
        <v>2.2108200000000001E-2</v>
      </c>
      <c r="DM877" s="11">
        <v>2.2542300000000001E-2</v>
      </c>
      <c r="DN877" s="11">
        <v>2.3908200000000001E-2</v>
      </c>
      <c r="DO877" s="11">
        <v>2.2938500000000001E-2</v>
      </c>
      <c r="DP877" s="11">
        <v>2.23187E-2</v>
      </c>
      <c r="DQ877" s="11">
        <v>2.6526299999999999E-2</v>
      </c>
      <c r="DR877" s="11">
        <v>1.82925E-2</v>
      </c>
      <c r="DS877" s="11">
        <v>1.82889E-2</v>
      </c>
      <c r="DT877" s="11">
        <v>1.8821999999999998E-2</v>
      </c>
      <c r="DU877" s="11">
        <v>1.7479600000000001E-2</v>
      </c>
      <c r="DV877" s="11">
        <v>1.7425599999999999E-2</v>
      </c>
      <c r="DW877" s="11">
        <v>1.7255900000000001E-2</v>
      </c>
      <c r="DX877" s="11">
        <v>0.37904169999999998</v>
      </c>
      <c r="DY877" s="11">
        <v>1.3161000000000001E-2</v>
      </c>
      <c r="DZ877" s="11">
        <v>1.7123900000000001E-2</v>
      </c>
      <c r="EA877" s="11">
        <v>45.86063</v>
      </c>
      <c r="EB877" s="11">
        <v>44.701050000000002</v>
      </c>
      <c r="EC877" s="11">
        <v>43.128920000000001</v>
      </c>
      <c r="ED877" s="11">
        <v>43.722650000000002</v>
      </c>
      <c r="EE877" s="11">
        <v>46.22927</v>
      </c>
      <c r="EF877" s="11">
        <v>44.559579999999997</v>
      </c>
      <c r="EG877" s="11">
        <v>43.128219999999999</v>
      </c>
      <c r="EH877" s="11">
        <v>45.346339999999998</v>
      </c>
      <c r="EI877" s="11">
        <v>52.747729999999997</v>
      </c>
      <c r="EJ877" s="11">
        <v>58.954700000000003</v>
      </c>
      <c r="EK877" s="11">
        <v>64.853660000000005</v>
      </c>
      <c r="EL877" s="11">
        <v>68.821600000000004</v>
      </c>
      <c r="EM877" s="11">
        <v>70.232060000000004</v>
      </c>
      <c r="EN877" s="11">
        <v>71.405569999999997</v>
      </c>
      <c r="EO877" s="11">
        <v>71.821600000000004</v>
      </c>
      <c r="EP877" s="11">
        <v>68.171430000000001</v>
      </c>
      <c r="EQ877" s="11">
        <v>65.133099999999999</v>
      </c>
      <c r="ER877" s="11">
        <v>61.297559999999997</v>
      </c>
      <c r="ES877" s="11">
        <v>55.83972</v>
      </c>
      <c r="ET877" s="11">
        <v>52.080840000000002</v>
      </c>
      <c r="EU877" s="11">
        <v>50.69408</v>
      </c>
      <c r="EV877" s="11">
        <v>48.97701</v>
      </c>
      <c r="EW877" s="11">
        <v>48.655749999999998</v>
      </c>
      <c r="EX877" s="11">
        <v>48.034149999999997</v>
      </c>
      <c r="EY877" s="11">
        <v>0</v>
      </c>
      <c r="EZ877" s="11"/>
      <c r="FA877" s="11"/>
      <c r="FB877" s="11"/>
      <c r="FC877" s="11"/>
      <c r="FD877" s="11"/>
      <c r="FE877" s="11"/>
      <c r="FF877" s="11"/>
      <c r="FG877" s="11"/>
      <c r="FH877" s="11"/>
      <c r="FI877" s="11"/>
      <c r="FJ877" s="11"/>
      <c r="FK877" s="11"/>
      <c r="FL877" s="11"/>
      <c r="FM877" s="11"/>
      <c r="FN877" s="11"/>
      <c r="FO877" s="11"/>
      <c r="FP877" s="11"/>
      <c r="FQ877" s="11"/>
      <c r="FR877" s="11"/>
      <c r="FS877" s="11"/>
      <c r="FT877" s="11"/>
      <c r="FU877" s="11"/>
      <c r="FV877" s="11"/>
    </row>
    <row r="878" spans="1:235" x14ac:dyDescent="0.25">
      <c r="A878" t="s">
        <v>112</v>
      </c>
      <c r="B878" t="s">
        <v>142</v>
      </c>
      <c r="C878" t="s">
        <v>88</v>
      </c>
      <c r="D878" t="s">
        <v>143</v>
      </c>
      <c r="E878" s="38" t="s">
        <v>119</v>
      </c>
      <c r="F878" t="s">
        <v>106</v>
      </c>
      <c r="G878" s="11">
        <v>1360</v>
      </c>
      <c r="H878" s="11">
        <v>0.87434140000000005</v>
      </c>
      <c r="I878" s="11">
        <v>0.81493709999999997</v>
      </c>
      <c r="J878" s="11">
        <v>0.78113880000000002</v>
      </c>
      <c r="K878" s="11">
        <v>0.75966630000000002</v>
      </c>
      <c r="L878" s="11">
        <v>0.76259889999999997</v>
      </c>
      <c r="M878" s="11">
        <v>0.7963401</v>
      </c>
      <c r="N878" s="11">
        <v>0.92857199999999995</v>
      </c>
      <c r="O878" s="11">
        <v>0.73799340000000002</v>
      </c>
      <c r="P878" s="11">
        <v>0.13465949999999999</v>
      </c>
      <c r="Q878" s="11">
        <v>-0.5029631</v>
      </c>
      <c r="R878" s="11">
        <v>-0.99694959999999999</v>
      </c>
      <c r="S878" s="11">
        <v>-1.334114</v>
      </c>
      <c r="T878" s="11">
        <v>-1.3767929999999999</v>
      </c>
      <c r="U878" s="11">
        <v>-1.360185</v>
      </c>
      <c r="V878" s="11">
        <v>-1.015849</v>
      </c>
      <c r="W878" s="11">
        <v>-0.4085491</v>
      </c>
      <c r="X878" s="11">
        <v>0.41510930000000001</v>
      </c>
      <c r="Y878" s="11">
        <v>1.119383</v>
      </c>
      <c r="Z878" s="11">
        <v>1.2861629999999999</v>
      </c>
      <c r="AA878" s="11">
        <v>1.226456</v>
      </c>
      <c r="AB878" s="11">
        <v>1.1538820000000001</v>
      </c>
      <c r="AC878" s="11">
        <v>1.132096</v>
      </c>
      <c r="AD878" s="11">
        <v>1.0144500000000001</v>
      </c>
      <c r="AE878" s="11">
        <v>0.8628576</v>
      </c>
      <c r="AF878" s="11">
        <v>-0.17256940000000001</v>
      </c>
      <c r="AG878" s="11">
        <v>-0.17808389999999999</v>
      </c>
      <c r="AH878" s="11">
        <v>-0.1458873</v>
      </c>
      <c r="AI878" s="11">
        <v>-0.1219886</v>
      </c>
      <c r="AJ878" s="11">
        <v>-8.7868699999999994E-2</v>
      </c>
      <c r="AK878" s="11">
        <v>-6.9692299999999999E-2</v>
      </c>
      <c r="AL878" s="11">
        <v>-3.3725600000000001E-2</v>
      </c>
      <c r="AM878" s="11">
        <v>-2.8225900000000002E-2</v>
      </c>
      <c r="AN878" s="11">
        <v>-1.13852E-2</v>
      </c>
      <c r="AO878" s="11">
        <v>-2.7465300000000002E-2</v>
      </c>
      <c r="AP878" s="11">
        <v>-2.74451E-2</v>
      </c>
      <c r="AQ878" s="11">
        <v>-9.9559999999999996E-3</v>
      </c>
      <c r="AR878" s="11">
        <v>-4.4519E-3</v>
      </c>
      <c r="AS878" s="11">
        <v>1.06604E-2</v>
      </c>
      <c r="AT878" s="11">
        <v>1.9925399999999999E-2</v>
      </c>
      <c r="AU878" s="11">
        <v>5.3693999999999999E-2</v>
      </c>
      <c r="AV878" s="11">
        <v>7.1165699999999998E-2</v>
      </c>
      <c r="AW878" s="11">
        <v>3.4282600000000003E-2</v>
      </c>
      <c r="AX878" s="11">
        <v>3.1357099999999999E-2</v>
      </c>
      <c r="AY878" s="11">
        <v>-5.6426000000000002E-3</v>
      </c>
      <c r="AZ878" s="11">
        <v>-4.04908E-2</v>
      </c>
      <c r="BA878" s="11">
        <v>-4.3763299999999998E-2</v>
      </c>
      <c r="BB878" s="11">
        <v>-5.1602700000000001E-2</v>
      </c>
      <c r="BC878" s="11">
        <v>-6.5024399999999996E-2</v>
      </c>
      <c r="BD878" s="11">
        <v>-0.1126342</v>
      </c>
      <c r="BE878" s="11">
        <v>-0.1197029</v>
      </c>
      <c r="BF878" s="11">
        <v>-9.2442499999999997E-2</v>
      </c>
      <c r="BG878" s="11">
        <v>-7.4855599999999994E-2</v>
      </c>
      <c r="BH878" s="11">
        <v>-4.7983100000000001E-2</v>
      </c>
      <c r="BI878" s="11">
        <v>-3.43269E-2</v>
      </c>
      <c r="BJ878" s="11">
        <v>-3.1936E-3</v>
      </c>
      <c r="BK878" s="11">
        <v>6.9357999999999998E-3</v>
      </c>
      <c r="BL878" s="11">
        <v>1.87019E-2</v>
      </c>
      <c r="BM878" s="11">
        <v>3.8570000000000002E-3</v>
      </c>
      <c r="BN878" s="11">
        <v>3.6933000000000001E-3</v>
      </c>
      <c r="BO878" s="11">
        <v>2.2136800000000002E-2</v>
      </c>
      <c r="BP878" s="11">
        <v>3.1495700000000001E-2</v>
      </c>
      <c r="BQ878" s="11">
        <v>4.7516799999999998E-2</v>
      </c>
      <c r="BR878" s="11">
        <v>5.93857E-2</v>
      </c>
      <c r="BS878" s="11">
        <v>9.0936299999999998E-2</v>
      </c>
      <c r="BT878" s="11">
        <v>0.10672710000000001</v>
      </c>
      <c r="BU878" s="11">
        <v>7.7836000000000002E-2</v>
      </c>
      <c r="BV878" s="11">
        <v>6.1303000000000003E-2</v>
      </c>
      <c r="BW878" s="11">
        <v>2.4607899999999999E-2</v>
      </c>
      <c r="BX878" s="11">
        <v>-9.5502999999999994E-3</v>
      </c>
      <c r="BY878" s="11">
        <v>-1.47694E-2</v>
      </c>
      <c r="BZ878" s="11">
        <v>-2.2405999999999999E-2</v>
      </c>
      <c r="CA878" s="11">
        <v>-3.6529499999999999E-2</v>
      </c>
      <c r="CB878" s="11">
        <v>-5.2699099999999999E-2</v>
      </c>
      <c r="CC878" s="11">
        <v>-6.1322000000000002E-2</v>
      </c>
      <c r="CD878" s="11">
        <v>-3.89976E-2</v>
      </c>
      <c r="CE878" s="11">
        <v>-2.7722500000000001E-2</v>
      </c>
      <c r="CF878" s="11">
        <v>-8.0973999999999994E-3</v>
      </c>
      <c r="CG878" s="11">
        <v>1.0384999999999999E-3</v>
      </c>
      <c r="CH878" s="11">
        <v>2.7338399999999999E-2</v>
      </c>
      <c r="CI878" s="11">
        <v>4.20974E-2</v>
      </c>
      <c r="CJ878" s="11">
        <v>4.8789100000000002E-2</v>
      </c>
      <c r="CK878" s="11">
        <v>3.5179200000000001E-2</v>
      </c>
      <c r="CL878" s="11">
        <v>3.48317E-2</v>
      </c>
      <c r="CM878" s="11">
        <v>5.4229600000000003E-2</v>
      </c>
      <c r="CN878" s="11">
        <v>6.7443299999999998E-2</v>
      </c>
      <c r="CO878" s="11">
        <v>8.4373199999999995E-2</v>
      </c>
      <c r="CP878" s="11">
        <v>9.88459E-2</v>
      </c>
      <c r="CQ878" s="11">
        <v>0.1281786</v>
      </c>
      <c r="CR878" s="11">
        <v>0.14228840000000001</v>
      </c>
      <c r="CS878" s="11">
        <v>0.12138939999999999</v>
      </c>
      <c r="CT878" s="11">
        <v>9.1248899999999994E-2</v>
      </c>
      <c r="CU878" s="11">
        <v>5.4858400000000002E-2</v>
      </c>
      <c r="CV878" s="11">
        <v>2.1390099999999999E-2</v>
      </c>
      <c r="CW878" s="11">
        <v>1.4224499999999999E-2</v>
      </c>
      <c r="CX878" s="11">
        <v>6.7907000000000002E-3</v>
      </c>
      <c r="CY878" s="11">
        <v>-8.0347000000000005E-3</v>
      </c>
      <c r="CZ878" s="11">
        <v>3.6437999999999998E-2</v>
      </c>
      <c r="DA878" s="11">
        <v>3.54931E-2</v>
      </c>
      <c r="DB878" s="11">
        <v>3.2492199999999999E-2</v>
      </c>
      <c r="DC878" s="11">
        <v>2.8654900000000001E-2</v>
      </c>
      <c r="DD878" s="11">
        <v>2.4248800000000001E-2</v>
      </c>
      <c r="DE878" s="11">
        <v>2.1500600000000002E-2</v>
      </c>
      <c r="DF878" s="11">
        <v>1.8562100000000002E-2</v>
      </c>
      <c r="DG878" s="11">
        <v>2.1376800000000001E-2</v>
      </c>
      <c r="DH878" s="11">
        <v>1.8291700000000001E-2</v>
      </c>
      <c r="DI878" s="11">
        <v>1.90426E-2</v>
      </c>
      <c r="DJ878" s="11">
        <v>1.8930800000000001E-2</v>
      </c>
      <c r="DK878" s="11">
        <v>1.9511000000000001E-2</v>
      </c>
      <c r="DL878" s="11">
        <v>2.1854599999999998E-2</v>
      </c>
      <c r="DM878" s="11">
        <v>2.2407099999999999E-2</v>
      </c>
      <c r="DN878" s="11">
        <v>2.39902E-2</v>
      </c>
      <c r="DO878" s="11">
        <v>2.2641700000000001E-2</v>
      </c>
      <c r="DP878" s="11">
        <v>2.1619800000000002E-2</v>
      </c>
      <c r="DQ878" s="11">
        <v>2.6478600000000001E-2</v>
      </c>
      <c r="DR878" s="11">
        <v>1.8205800000000001E-2</v>
      </c>
      <c r="DS878" s="11">
        <v>1.8391000000000001E-2</v>
      </c>
      <c r="DT878" s="11">
        <v>1.8810500000000001E-2</v>
      </c>
      <c r="DU878" s="11">
        <v>1.7627E-2</v>
      </c>
      <c r="DV878" s="11">
        <v>1.77503E-2</v>
      </c>
      <c r="DW878" s="11">
        <v>1.7323600000000001E-2</v>
      </c>
      <c r="DX878" s="11">
        <v>0.38261729999999999</v>
      </c>
      <c r="DY878" s="11">
        <v>1.31249E-2</v>
      </c>
      <c r="DZ878" s="11">
        <v>1.69331E-2</v>
      </c>
      <c r="EA878" s="11">
        <v>52.860300000000002</v>
      </c>
      <c r="EB878" s="11">
        <v>53.678220000000003</v>
      </c>
      <c r="EC878" s="11">
        <v>52.892530000000001</v>
      </c>
      <c r="ED878" s="11">
        <v>52.74174</v>
      </c>
      <c r="EE878" s="11">
        <v>52.267319999999998</v>
      </c>
      <c r="EF878" s="11">
        <v>51.737929999999999</v>
      </c>
      <c r="EG878" s="11">
        <v>51.552410000000002</v>
      </c>
      <c r="EH878" s="11">
        <v>52.514029999999998</v>
      </c>
      <c r="EI878" s="11">
        <v>54.781309999999998</v>
      </c>
      <c r="EJ878" s="11">
        <v>57.529170000000001</v>
      </c>
      <c r="EK878" s="11">
        <v>59.790019999999998</v>
      </c>
      <c r="EL878" s="11">
        <v>61.079129999999999</v>
      </c>
      <c r="EM878" s="11">
        <v>61.715850000000003</v>
      </c>
      <c r="EN878" s="11">
        <v>62.22016</v>
      </c>
      <c r="EO878" s="11">
        <v>61.833570000000002</v>
      </c>
      <c r="EP878" s="11">
        <v>61.579059999999998</v>
      </c>
      <c r="EQ878" s="11">
        <v>60.876339999999999</v>
      </c>
      <c r="ER878" s="11">
        <v>59.163730000000001</v>
      </c>
      <c r="ES878" s="11">
        <v>57.194090000000003</v>
      </c>
      <c r="ET878" s="11">
        <v>56.219880000000003</v>
      </c>
      <c r="EU878" s="11">
        <v>55.292819999999999</v>
      </c>
      <c r="EV878" s="11">
        <v>54.671790000000001</v>
      </c>
      <c r="EW878" s="11">
        <v>54.000399999999999</v>
      </c>
      <c r="EX878" s="11">
        <v>53.655740000000002</v>
      </c>
      <c r="EY878" s="11">
        <v>0</v>
      </c>
      <c r="EZ878" s="11"/>
      <c r="FA878" s="11"/>
      <c r="FB878" s="11"/>
      <c r="FC878" s="11"/>
      <c r="FD878" s="11"/>
      <c r="FE878" s="11"/>
      <c r="FF878" s="11"/>
      <c r="FG878" s="11"/>
      <c r="FH878" s="11"/>
      <c r="FI878" s="11"/>
      <c r="FJ878" s="11"/>
      <c r="FK878" s="11"/>
      <c r="FL878" s="11"/>
      <c r="FM878" s="11"/>
      <c r="FN878" s="11"/>
      <c r="FO878" s="11"/>
      <c r="FP878" s="11"/>
      <c r="FQ878" s="11"/>
      <c r="FR878" s="11"/>
      <c r="FS878" s="11"/>
      <c r="FT878" s="11"/>
      <c r="FU878" s="11"/>
      <c r="FV878" s="11"/>
    </row>
    <row r="879" spans="1:235" x14ac:dyDescent="0.25">
      <c r="A879" t="s">
        <v>112</v>
      </c>
      <c r="B879" t="s">
        <v>142</v>
      </c>
      <c r="C879" t="s">
        <v>0</v>
      </c>
      <c r="D879" t="s">
        <v>143</v>
      </c>
      <c r="E879" s="38" t="s">
        <v>119</v>
      </c>
      <c r="F879" t="s">
        <v>106</v>
      </c>
      <c r="G879" s="11">
        <v>1360</v>
      </c>
      <c r="H879" s="11">
        <v>1.1891039999999999</v>
      </c>
      <c r="I879" s="11">
        <v>1.108314</v>
      </c>
      <c r="J879" s="11">
        <v>1.062349</v>
      </c>
      <c r="K879" s="11">
        <v>1.0331459999999999</v>
      </c>
      <c r="L879" s="11">
        <v>1.037134</v>
      </c>
      <c r="M879" s="11">
        <v>1.0830230000000001</v>
      </c>
      <c r="N879" s="11">
        <v>1.262858</v>
      </c>
      <c r="O879" s="11">
        <v>1.003671</v>
      </c>
      <c r="P879" s="11">
        <v>0.18313699999999999</v>
      </c>
      <c r="Q879" s="11">
        <v>-0.68402989999999997</v>
      </c>
      <c r="R879" s="11">
        <v>-1.3558509999999999</v>
      </c>
      <c r="S879" s="11">
        <v>-1.814395</v>
      </c>
      <c r="T879" s="11">
        <v>-1.872439</v>
      </c>
      <c r="U879" s="11">
        <v>-1.8498509999999999</v>
      </c>
      <c r="V879" s="11">
        <v>-1.3815539999999999</v>
      </c>
      <c r="W879" s="11">
        <v>-0.55562679999999998</v>
      </c>
      <c r="X879" s="11">
        <v>0.56454870000000001</v>
      </c>
      <c r="Y879" s="11">
        <v>1.5223610000000001</v>
      </c>
      <c r="Z879" s="11">
        <v>1.749182</v>
      </c>
      <c r="AA879" s="11">
        <v>1.66798</v>
      </c>
      <c r="AB879" s="11">
        <v>1.5692790000000001</v>
      </c>
      <c r="AC879" s="11">
        <v>1.5396510000000001</v>
      </c>
      <c r="AD879" s="11">
        <v>1.379651</v>
      </c>
      <c r="AE879" s="11">
        <v>1.173486</v>
      </c>
      <c r="AF879" s="11">
        <v>-0.2346944</v>
      </c>
      <c r="AG879" s="11">
        <v>-0.2421941</v>
      </c>
      <c r="AH879" s="11">
        <v>-0.19840669999999999</v>
      </c>
      <c r="AI879" s="11">
        <v>-0.16590450000000001</v>
      </c>
      <c r="AJ879" s="11">
        <v>-0.1195015</v>
      </c>
      <c r="AK879" s="11">
        <v>-9.4781500000000005E-2</v>
      </c>
      <c r="AL879" s="11">
        <v>-4.5866799999999999E-2</v>
      </c>
      <c r="AM879" s="11">
        <v>-3.8387200000000003E-2</v>
      </c>
      <c r="AN879" s="11">
        <v>-1.54839E-2</v>
      </c>
      <c r="AO879" s="11">
        <v>-3.7352799999999999E-2</v>
      </c>
      <c r="AP879" s="11">
        <v>-3.7325299999999999E-2</v>
      </c>
      <c r="AQ879" s="11">
        <v>-1.35402E-2</v>
      </c>
      <c r="AR879" s="11">
        <v>-6.0546000000000003E-3</v>
      </c>
      <c r="AS879" s="11">
        <v>1.4498199999999999E-2</v>
      </c>
      <c r="AT879" s="11">
        <v>2.7098500000000001E-2</v>
      </c>
      <c r="AU879" s="11">
        <v>7.3023900000000003E-2</v>
      </c>
      <c r="AV879" s="11">
        <v>9.6785399999999994E-2</v>
      </c>
      <c r="AW879" s="11">
        <v>4.6624400000000003E-2</v>
      </c>
      <c r="AX879" s="11">
        <v>4.2645700000000002E-2</v>
      </c>
      <c r="AY879" s="11">
        <v>-7.6739E-3</v>
      </c>
      <c r="AZ879" s="11">
        <v>-5.5067499999999998E-2</v>
      </c>
      <c r="BA879" s="11">
        <v>-5.9518099999999997E-2</v>
      </c>
      <c r="BB879" s="11">
        <v>-7.0179699999999998E-2</v>
      </c>
      <c r="BC879" s="11">
        <v>-8.8433100000000001E-2</v>
      </c>
      <c r="BD879" s="11">
        <v>-0.1531826</v>
      </c>
      <c r="BE879" s="11">
        <v>-0.162796</v>
      </c>
      <c r="BF879" s="11">
        <v>-0.12572169999999999</v>
      </c>
      <c r="BG879" s="11">
        <v>-0.10180359999999999</v>
      </c>
      <c r="BH879" s="11">
        <v>-6.5256900000000007E-2</v>
      </c>
      <c r="BI879" s="11">
        <v>-4.66846E-2</v>
      </c>
      <c r="BJ879" s="11">
        <v>-4.3432999999999996E-3</v>
      </c>
      <c r="BK879" s="11">
        <v>9.4327000000000005E-3</v>
      </c>
      <c r="BL879" s="11">
        <v>2.5434600000000002E-2</v>
      </c>
      <c r="BM879" s="11">
        <v>5.2455000000000002E-3</v>
      </c>
      <c r="BN879" s="11">
        <v>5.0229000000000003E-3</v>
      </c>
      <c r="BO879" s="11">
        <v>3.01061E-2</v>
      </c>
      <c r="BP879" s="11">
        <v>4.28341E-2</v>
      </c>
      <c r="BQ879" s="11">
        <v>6.4622899999999997E-2</v>
      </c>
      <c r="BR879" s="11">
        <v>8.0764500000000003E-2</v>
      </c>
      <c r="BS879" s="11">
        <v>0.1236734</v>
      </c>
      <c r="BT879" s="11">
        <v>0.14514879999999999</v>
      </c>
      <c r="BU879" s="11">
        <v>0.10585700000000001</v>
      </c>
      <c r="BV879" s="11">
        <v>8.3372100000000005E-2</v>
      </c>
      <c r="BW879" s="11">
        <v>3.3466700000000002E-2</v>
      </c>
      <c r="BX879" s="11">
        <v>-1.29885E-2</v>
      </c>
      <c r="BY879" s="11">
        <v>-2.0086400000000001E-2</v>
      </c>
      <c r="BZ879" s="11">
        <v>-3.0472099999999998E-2</v>
      </c>
      <c r="CA879" s="11">
        <v>-4.9680200000000001E-2</v>
      </c>
      <c r="CB879" s="11">
        <v>-7.1670800000000007E-2</v>
      </c>
      <c r="CC879" s="11">
        <v>-8.3397899999999997E-2</v>
      </c>
      <c r="CD879" s="11">
        <v>-5.3036699999999999E-2</v>
      </c>
      <c r="CE879" s="11">
        <v>-3.7702600000000003E-2</v>
      </c>
      <c r="CF879" s="11">
        <v>-1.10124E-2</v>
      </c>
      <c r="CG879" s="11">
        <v>1.4123E-3</v>
      </c>
      <c r="CH879" s="11">
        <v>3.7180199999999997E-2</v>
      </c>
      <c r="CI879" s="11">
        <v>5.7252499999999998E-2</v>
      </c>
      <c r="CJ879" s="11">
        <v>6.6353099999999998E-2</v>
      </c>
      <c r="CK879" s="11">
        <v>4.7843700000000003E-2</v>
      </c>
      <c r="CL879" s="11">
        <v>4.7371099999999999E-2</v>
      </c>
      <c r="CM879" s="11">
        <v>7.3752300000000007E-2</v>
      </c>
      <c r="CN879" s="11">
        <v>9.1722799999999993E-2</v>
      </c>
      <c r="CO879" s="11">
        <v>0.11474760000000001</v>
      </c>
      <c r="CP879" s="11">
        <v>0.13443050000000001</v>
      </c>
      <c r="CQ879" s="11">
        <v>0.17432300000000001</v>
      </c>
      <c r="CR879" s="11">
        <v>0.1935122</v>
      </c>
      <c r="CS879" s="11">
        <v>0.1650896</v>
      </c>
      <c r="CT879" s="11">
        <v>0.1240986</v>
      </c>
      <c r="CU879" s="11">
        <v>7.4607400000000004E-2</v>
      </c>
      <c r="CV879" s="11">
        <v>2.9090600000000001E-2</v>
      </c>
      <c r="CW879" s="11">
        <v>1.9345299999999999E-2</v>
      </c>
      <c r="CX879" s="11">
        <v>9.2353999999999995E-3</v>
      </c>
      <c r="CY879" s="11">
        <v>-1.09272E-2</v>
      </c>
      <c r="CZ879" s="11">
        <v>4.9555700000000001E-2</v>
      </c>
      <c r="DA879" s="11">
        <v>4.8270599999999997E-2</v>
      </c>
      <c r="DB879" s="11">
        <v>4.4189300000000001E-2</v>
      </c>
      <c r="DC879" s="11">
        <v>3.8970600000000001E-2</v>
      </c>
      <c r="DD879" s="11">
        <v>3.2978300000000002E-2</v>
      </c>
      <c r="DE879" s="11">
        <v>2.92409E-2</v>
      </c>
      <c r="DF879" s="11">
        <v>2.52445E-2</v>
      </c>
      <c r="DG879" s="11">
        <v>2.9072400000000002E-2</v>
      </c>
      <c r="DH879" s="11">
        <v>2.4876700000000002E-2</v>
      </c>
      <c r="DI879" s="11">
        <v>2.5897900000000001E-2</v>
      </c>
      <c r="DJ879" s="11">
        <v>2.5745899999999999E-2</v>
      </c>
      <c r="DK879" s="11">
        <v>2.6535E-2</v>
      </c>
      <c r="DL879" s="11">
        <v>2.9722200000000001E-2</v>
      </c>
      <c r="DM879" s="11">
        <v>3.0473699999999999E-2</v>
      </c>
      <c r="DN879" s="11">
        <v>3.2626599999999999E-2</v>
      </c>
      <c r="DO879" s="11">
        <v>3.0792699999999999E-2</v>
      </c>
      <c r="DP879" s="11">
        <v>2.9402899999999999E-2</v>
      </c>
      <c r="DQ879" s="11">
        <v>3.6010899999999998E-2</v>
      </c>
      <c r="DR879" s="11">
        <v>2.4759900000000001E-2</v>
      </c>
      <c r="DS879" s="11">
        <v>2.5011700000000001E-2</v>
      </c>
      <c r="DT879" s="11">
        <v>2.5582199999999999E-2</v>
      </c>
      <c r="DU879" s="11">
        <v>2.3972799999999999E-2</v>
      </c>
      <c r="DV879" s="11">
        <v>2.4140499999999999E-2</v>
      </c>
      <c r="DW879" s="11">
        <v>2.35601E-2</v>
      </c>
      <c r="DX879" s="11">
        <v>0.52035960000000003</v>
      </c>
      <c r="DY879" s="11">
        <v>1.7849899999999998E-2</v>
      </c>
      <c r="DZ879" s="11">
        <v>2.3029000000000001E-2</v>
      </c>
      <c r="EA879" s="11">
        <v>52.860300000000002</v>
      </c>
      <c r="EB879" s="11">
        <v>53.678220000000003</v>
      </c>
      <c r="EC879" s="11">
        <v>52.892530000000001</v>
      </c>
      <c r="ED879" s="11">
        <v>52.74174</v>
      </c>
      <c r="EE879" s="11">
        <v>52.267319999999998</v>
      </c>
      <c r="EF879" s="11">
        <v>51.737929999999999</v>
      </c>
      <c r="EG879" s="11">
        <v>51.552410000000002</v>
      </c>
      <c r="EH879" s="11">
        <v>52.514029999999998</v>
      </c>
      <c r="EI879" s="11">
        <v>54.781309999999998</v>
      </c>
      <c r="EJ879" s="11">
        <v>57.529170000000001</v>
      </c>
      <c r="EK879" s="11">
        <v>59.790019999999998</v>
      </c>
      <c r="EL879" s="11">
        <v>61.079129999999999</v>
      </c>
      <c r="EM879" s="11">
        <v>61.715850000000003</v>
      </c>
      <c r="EN879" s="11">
        <v>62.22016</v>
      </c>
      <c r="EO879" s="11">
        <v>61.833570000000002</v>
      </c>
      <c r="EP879" s="11">
        <v>61.579059999999998</v>
      </c>
      <c r="EQ879" s="11">
        <v>60.876339999999999</v>
      </c>
      <c r="ER879" s="11">
        <v>59.163730000000001</v>
      </c>
      <c r="ES879" s="11">
        <v>57.194090000000003</v>
      </c>
      <c r="ET879" s="11">
        <v>56.219880000000003</v>
      </c>
      <c r="EU879" s="11">
        <v>55.292819999999999</v>
      </c>
      <c r="EV879" s="11">
        <v>54.671790000000001</v>
      </c>
      <c r="EW879" s="11">
        <v>54.000399999999999</v>
      </c>
      <c r="EX879" s="11">
        <v>53.655740000000002</v>
      </c>
      <c r="EY879" s="11">
        <v>0</v>
      </c>
      <c r="EZ879" s="11"/>
      <c r="FA879" s="11"/>
      <c r="FB879" s="11"/>
      <c r="FC879" s="11"/>
      <c r="FD879" s="11"/>
      <c r="FE879" s="11"/>
      <c r="FF879" s="11"/>
      <c r="FG879" s="11"/>
      <c r="FH879" s="11"/>
      <c r="FI879" s="11"/>
      <c r="FJ879" s="11"/>
      <c r="FK879" s="11"/>
      <c r="FL879" s="11"/>
      <c r="FM879" s="11"/>
      <c r="FN879" s="11"/>
      <c r="FO879" s="11"/>
      <c r="FP879" s="11"/>
      <c r="FQ879" s="11"/>
      <c r="FR879" s="11"/>
      <c r="FS879" s="11"/>
      <c r="FT879" s="11"/>
      <c r="FU879" s="11"/>
      <c r="FV879" s="11"/>
      <c r="HY879" s="37"/>
      <c r="IA879" s="37"/>
    </row>
    <row r="880" spans="1:235" x14ac:dyDescent="0.25">
      <c r="A880" s="37" t="s">
        <v>112</v>
      </c>
      <c r="B880" s="37" t="s">
        <v>142</v>
      </c>
      <c r="C880" t="s">
        <v>88</v>
      </c>
      <c r="D880" t="s">
        <v>143</v>
      </c>
      <c r="E880" s="38" t="s">
        <v>236</v>
      </c>
      <c r="F880" t="s">
        <v>106</v>
      </c>
      <c r="G880" s="11">
        <v>1360</v>
      </c>
      <c r="H880" s="11">
        <v>0.82341759999999997</v>
      </c>
      <c r="I880" s="11">
        <v>0.74914579999999997</v>
      </c>
      <c r="J880" s="11">
        <v>0.71180089999999996</v>
      </c>
      <c r="K880" s="11">
        <v>0.70291740000000003</v>
      </c>
      <c r="L880" s="11">
        <v>0.73792760000000002</v>
      </c>
      <c r="M880" s="11">
        <v>0.76343170000000005</v>
      </c>
      <c r="N880" s="11">
        <v>0.93712439999999997</v>
      </c>
      <c r="O880" s="11">
        <v>1.0357270000000001</v>
      </c>
      <c r="P880" s="11">
        <v>0.97226950000000001</v>
      </c>
      <c r="Q880" s="11">
        <v>0.87213929999999995</v>
      </c>
      <c r="R880" s="11">
        <v>0.65894339999999996</v>
      </c>
      <c r="S880" s="11">
        <v>0.76509309999999997</v>
      </c>
      <c r="T880" s="11">
        <v>0.81691409999999998</v>
      </c>
      <c r="U880" s="11">
        <v>0.89040339999999996</v>
      </c>
      <c r="V880" s="11">
        <v>0.94787560000000004</v>
      </c>
      <c r="W880" s="11">
        <v>1.0812200000000001</v>
      </c>
      <c r="X880" s="11">
        <v>1.2296899999999999</v>
      </c>
      <c r="Y880" s="11">
        <v>1.4038079999999999</v>
      </c>
      <c r="Z880" s="11">
        <v>1.4445950000000001</v>
      </c>
      <c r="AA880" s="11">
        <v>1.331345</v>
      </c>
      <c r="AB880" s="11">
        <v>1.2366349999999999</v>
      </c>
      <c r="AC880" s="11">
        <v>1.1991670000000001</v>
      </c>
      <c r="AD880" s="11">
        <v>1.076384</v>
      </c>
      <c r="AE880" s="11">
        <v>0.90995599999999999</v>
      </c>
      <c r="AF880" s="11">
        <v>-0.18069850000000001</v>
      </c>
      <c r="AG880" s="11">
        <v>-0.17910309999999999</v>
      </c>
      <c r="AH880" s="11">
        <v>-0.1473431</v>
      </c>
      <c r="AI880" s="11">
        <v>-0.12127400000000001</v>
      </c>
      <c r="AJ880" s="11">
        <v>-8.5196099999999997E-2</v>
      </c>
      <c r="AK880" s="11">
        <v>-6.4823500000000006E-2</v>
      </c>
      <c r="AL880" s="11">
        <v>-2.89786E-2</v>
      </c>
      <c r="AM880" s="11">
        <v>-2.57789E-2</v>
      </c>
      <c r="AN880" s="11">
        <v>-1.2043699999999999E-2</v>
      </c>
      <c r="AO880" s="11">
        <v>-2.66571E-2</v>
      </c>
      <c r="AP880" s="11">
        <v>-2.9068799999999999E-2</v>
      </c>
      <c r="AQ880" s="11">
        <v>-8.0000000000000002E-3</v>
      </c>
      <c r="AR880" s="11">
        <v>-9.2405000000000004E-3</v>
      </c>
      <c r="AS880" s="11">
        <v>5.5204E-3</v>
      </c>
      <c r="AT880" s="11">
        <v>8.3056999999999992E-3</v>
      </c>
      <c r="AU880" s="11">
        <v>4.1525300000000001E-2</v>
      </c>
      <c r="AV880" s="11">
        <v>6.2037000000000002E-2</v>
      </c>
      <c r="AW880" s="11">
        <v>3.2514599999999998E-2</v>
      </c>
      <c r="AX880" s="11">
        <v>3.19686E-2</v>
      </c>
      <c r="AY880" s="11">
        <v>-1.0167900000000001E-2</v>
      </c>
      <c r="AZ880" s="11">
        <v>-4.2135300000000001E-2</v>
      </c>
      <c r="BA880" s="11">
        <v>-4.2631700000000002E-2</v>
      </c>
      <c r="BB880" s="11">
        <v>-4.8625099999999997E-2</v>
      </c>
      <c r="BC880" s="11">
        <v>-6.5329799999999993E-2</v>
      </c>
      <c r="BD880" s="11">
        <v>-0.1189765</v>
      </c>
      <c r="BE880" s="11">
        <v>-0.1188178</v>
      </c>
      <c r="BF880" s="11">
        <v>-9.2057600000000003E-2</v>
      </c>
      <c r="BG880" s="11">
        <v>-7.2647299999999998E-2</v>
      </c>
      <c r="BH880" s="11">
        <v>-4.4569400000000002E-2</v>
      </c>
      <c r="BI880" s="11">
        <v>-2.9147900000000001E-2</v>
      </c>
      <c r="BJ880" s="11">
        <v>2.627E-3</v>
      </c>
      <c r="BK880" s="11">
        <v>1.0323300000000001E-2</v>
      </c>
      <c r="BL880" s="11">
        <v>1.8810899999999998E-2</v>
      </c>
      <c r="BM880" s="11">
        <v>6.1354000000000001E-3</v>
      </c>
      <c r="BN880" s="11">
        <v>3.4104000000000001E-3</v>
      </c>
      <c r="BO880" s="11">
        <v>2.5811299999999999E-2</v>
      </c>
      <c r="BP880" s="11">
        <v>2.8474599999999999E-2</v>
      </c>
      <c r="BQ880" s="11">
        <v>4.4019000000000003E-2</v>
      </c>
      <c r="BR880" s="11">
        <v>4.9080400000000003E-2</v>
      </c>
      <c r="BS880" s="11">
        <v>8.0902699999999994E-2</v>
      </c>
      <c r="BT880" s="11">
        <v>0.10089480000000001</v>
      </c>
      <c r="BU880" s="11">
        <v>7.7558799999999997E-2</v>
      </c>
      <c r="BV880" s="11">
        <v>6.3099000000000002E-2</v>
      </c>
      <c r="BW880" s="11">
        <v>2.0703300000000001E-2</v>
      </c>
      <c r="BX880" s="11">
        <v>-1.04657E-2</v>
      </c>
      <c r="BY880" s="11">
        <v>-1.3298000000000001E-2</v>
      </c>
      <c r="BZ880" s="11">
        <v>-1.9573299999999998E-2</v>
      </c>
      <c r="CA880" s="11">
        <v>-3.6416400000000002E-2</v>
      </c>
      <c r="CB880" s="11">
        <v>-5.72545E-2</v>
      </c>
      <c r="CC880" s="11">
        <v>-5.8532500000000001E-2</v>
      </c>
      <c r="CD880" s="11">
        <v>-3.6772100000000002E-2</v>
      </c>
      <c r="CE880" s="11">
        <v>-2.4020699999999999E-2</v>
      </c>
      <c r="CF880" s="11">
        <v>-3.9426000000000001E-3</v>
      </c>
      <c r="CG880" s="11">
        <v>6.5278000000000003E-3</v>
      </c>
      <c r="CH880" s="11">
        <v>3.4232600000000002E-2</v>
      </c>
      <c r="CI880" s="11">
        <v>4.6425399999999999E-2</v>
      </c>
      <c r="CJ880" s="11">
        <v>4.9665599999999997E-2</v>
      </c>
      <c r="CK880" s="11">
        <v>3.8927900000000001E-2</v>
      </c>
      <c r="CL880" s="11">
        <v>3.5889600000000001E-2</v>
      </c>
      <c r="CM880" s="11">
        <v>5.9622500000000002E-2</v>
      </c>
      <c r="CN880" s="11">
        <v>6.6189700000000004E-2</v>
      </c>
      <c r="CO880" s="11">
        <v>8.2517699999999999E-2</v>
      </c>
      <c r="CP880" s="11">
        <v>8.9855199999999996E-2</v>
      </c>
      <c r="CQ880" s="11">
        <v>0.12028</v>
      </c>
      <c r="CR880" s="11">
        <v>0.1397526</v>
      </c>
      <c r="CS880" s="11">
        <v>0.1226029</v>
      </c>
      <c r="CT880" s="11">
        <v>9.4229499999999994E-2</v>
      </c>
      <c r="CU880" s="11">
        <v>5.1574599999999998E-2</v>
      </c>
      <c r="CV880" s="11">
        <v>2.1203799999999998E-2</v>
      </c>
      <c r="CW880" s="11">
        <v>1.6035600000000001E-2</v>
      </c>
      <c r="CX880" s="11">
        <v>9.4785000000000008E-3</v>
      </c>
      <c r="CY880" s="11">
        <v>-7.5031000000000004E-3</v>
      </c>
      <c r="CZ880" s="11">
        <v>3.7524299999999997E-2</v>
      </c>
      <c r="DA880" s="11">
        <v>3.6650799999999997E-2</v>
      </c>
      <c r="DB880" s="11">
        <v>3.3611200000000001E-2</v>
      </c>
      <c r="DC880" s="11">
        <v>2.95629E-2</v>
      </c>
      <c r="DD880" s="11">
        <v>2.46993E-2</v>
      </c>
      <c r="DE880" s="11">
        <v>2.1689300000000002E-2</v>
      </c>
      <c r="DF880" s="11">
        <v>1.92149E-2</v>
      </c>
      <c r="DG880" s="11">
        <v>2.1948499999999999E-2</v>
      </c>
      <c r="DH880" s="11">
        <v>1.8758299999999999E-2</v>
      </c>
      <c r="DI880" s="11">
        <v>1.99364E-2</v>
      </c>
      <c r="DJ880" s="11">
        <v>1.9746E-2</v>
      </c>
      <c r="DK880" s="11">
        <v>2.0555799999999999E-2</v>
      </c>
      <c r="DL880" s="11">
        <v>2.2929100000000001E-2</v>
      </c>
      <c r="DM880" s="11">
        <v>2.3405499999999999E-2</v>
      </c>
      <c r="DN880" s="11">
        <v>2.47893E-2</v>
      </c>
      <c r="DO880" s="11">
        <v>2.3939700000000001E-2</v>
      </c>
      <c r="DP880" s="11">
        <v>2.36239E-2</v>
      </c>
      <c r="DQ880" s="11">
        <v>2.73849E-2</v>
      </c>
      <c r="DR880" s="11">
        <v>1.8925999999999998E-2</v>
      </c>
      <c r="DS880" s="11">
        <v>1.8768400000000001E-2</v>
      </c>
      <c r="DT880" s="11">
        <v>1.9253699999999999E-2</v>
      </c>
      <c r="DU880" s="11">
        <v>1.7833600000000002E-2</v>
      </c>
      <c r="DV880" s="11">
        <v>1.7662199999999999E-2</v>
      </c>
      <c r="DW880" s="11">
        <v>1.7578099999999999E-2</v>
      </c>
      <c r="DX880" s="11">
        <v>0.38460670000000002</v>
      </c>
      <c r="DY880" s="11">
        <v>1.3530800000000001E-2</v>
      </c>
      <c r="DZ880" s="11">
        <v>1.7731799999999999E-2</v>
      </c>
      <c r="EA880" s="11">
        <v>59.058860000000003</v>
      </c>
      <c r="EB880" s="11">
        <v>57.23762</v>
      </c>
      <c r="EC880" s="11">
        <v>56.316580000000002</v>
      </c>
      <c r="ED880" s="11">
        <v>56.480980000000002</v>
      </c>
      <c r="EE880" s="11">
        <v>55.780329999999999</v>
      </c>
      <c r="EF880" s="11">
        <v>56.167259999999999</v>
      </c>
      <c r="EG880" s="11">
        <v>56.08614</v>
      </c>
      <c r="EH880" s="11">
        <v>56.619529999999997</v>
      </c>
      <c r="EI880" s="11">
        <v>57.121319999999997</v>
      </c>
      <c r="EJ880" s="11">
        <v>57.87724</v>
      </c>
      <c r="EK880" s="11">
        <v>57.833449999999999</v>
      </c>
      <c r="EL880" s="11">
        <v>58.087580000000003</v>
      </c>
      <c r="EM880" s="11">
        <v>58.437190000000001</v>
      </c>
      <c r="EN880" s="11">
        <v>58.106250000000003</v>
      </c>
      <c r="EO880" s="11">
        <v>57.246229999999997</v>
      </c>
      <c r="EP880" s="11">
        <v>56.247669999999999</v>
      </c>
      <c r="EQ880" s="11">
        <v>56.010770000000001</v>
      </c>
      <c r="ER880" s="11">
        <v>55.979900000000001</v>
      </c>
      <c r="ES880" s="11">
        <v>54.827710000000003</v>
      </c>
      <c r="ET880" s="11">
        <v>55.124189999999999</v>
      </c>
      <c r="EU880" s="11">
        <v>54.982770000000002</v>
      </c>
      <c r="EV880" s="11">
        <v>54.94903</v>
      </c>
      <c r="EW880" s="11">
        <v>54.305819999999997</v>
      </c>
      <c r="EX880" s="11">
        <v>54.2089</v>
      </c>
      <c r="EY880" s="11">
        <v>0</v>
      </c>
      <c r="EZ880" s="11"/>
      <c r="FA880" s="11"/>
      <c r="FB880" s="11"/>
      <c r="FC880" s="11"/>
      <c r="FD880" s="11"/>
      <c r="FE880" s="11"/>
      <c r="FF880" s="11"/>
      <c r="FG880" s="11"/>
      <c r="FH880" s="11"/>
      <c r="FI880" s="11"/>
      <c r="FJ880" s="11"/>
      <c r="FK880" s="11"/>
      <c r="FL880" s="11"/>
      <c r="FM880" s="11"/>
      <c r="FN880" s="11"/>
      <c r="FO880" s="11"/>
      <c r="FP880" s="11"/>
      <c r="FQ880" s="11"/>
      <c r="FR880" s="11"/>
      <c r="FS880" s="11"/>
      <c r="FT880" s="11"/>
      <c r="FU880" s="11"/>
      <c r="FV880" s="11"/>
    </row>
    <row r="881" spans="1:235" x14ac:dyDescent="0.25">
      <c r="A881" t="s">
        <v>112</v>
      </c>
      <c r="B881" t="s">
        <v>142</v>
      </c>
      <c r="C881" t="s">
        <v>0</v>
      </c>
      <c r="D881" t="s">
        <v>143</v>
      </c>
      <c r="E881" s="38" t="s">
        <v>236</v>
      </c>
      <c r="F881" t="s">
        <v>106</v>
      </c>
      <c r="G881" s="11">
        <v>1360</v>
      </c>
      <c r="H881" s="11">
        <v>1.119848</v>
      </c>
      <c r="I881" s="11">
        <v>1.0188379999999999</v>
      </c>
      <c r="J881" s="11">
        <v>0.9680493</v>
      </c>
      <c r="K881" s="11">
        <v>0.95596769999999998</v>
      </c>
      <c r="L881" s="11">
        <v>1.003582</v>
      </c>
      <c r="M881" s="11">
        <v>1.0382670000000001</v>
      </c>
      <c r="N881" s="11">
        <v>1.274489</v>
      </c>
      <c r="O881" s="11">
        <v>1.4085890000000001</v>
      </c>
      <c r="P881" s="11">
        <v>1.3222860000000001</v>
      </c>
      <c r="Q881" s="11">
        <v>1.1861090000000001</v>
      </c>
      <c r="R881" s="11">
        <v>0.89616300000000004</v>
      </c>
      <c r="S881" s="11">
        <v>1.040527</v>
      </c>
      <c r="T881" s="11">
        <v>1.111003</v>
      </c>
      <c r="U881" s="11">
        <v>1.2109490000000001</v>
      </c>
      <c r="V881" s="11">
        <v>1.2891109999999999</v>
      </c>
      <c r="W881" s="11">
        <v>1.470459</v>
      </c>
      <c r="X881" s="11">
        <v>1.6723779999999999</v>
      </c>
      <c r="Y881" s="11">
        <v>1.909179</v>
      </c>
      <c r="Z881" s="11">
        <v>1.9646490000000001</v>
      </c>
      <c r="AA881" s="11">
        <v>1.810629</v>
      </c>
      <c r="AB881" s="11">
        <v>1.681824</v>
      </c>
      <c r="AC881" s="11">
        <v>1.6308670000000001</v>
      </c>
      <c r="AD881" s="11">
        <v>1.4638819999999999</v>
      </c>
      <c r="AE881" s="11">
        <v>1.2375400000000001</v>
      </c>
      <c r="AF881" s="11">
        <v>-0.24575</v>
      </c>
      <c r="AG881" s="11">
        <v>-0.2435802</v>
      </c>
      <c r="AH881" s="11">
        <v>-0.2003867</v>
      </c>
      <c r="AI881" s="11">
        <v>-0.16493260000000001</v>
      </c>
      <c r="AJ881" s="11">
        <v>-0.1158667</v>
      </c>
      <c r="AK881" s="11">
        <v>-8.8160000000000002E-2</v>
      </c>
      <c r="AL881" s="11">
        <v>-3.9410899999999999E-2</v>
      </c>
      <c r="AM881" s="11">
        <v>-3.5059199999999999E-2</v>
      </c>
      <c r="AN881" s="11">
        <v>-1.6379399999999999E-2</v>
      </c>
      <c r="AO881" s="11">
        <v>-3.6253599999999997E-2</v>
      </c>
      <c r="AP881" s="11">
        <v>-3.9533600000000002E-2</v>
      </c>
      <c r="AQ881" s="11">
        <v>-1.0880000000000001E-2</v>
      </c>
      <c r="AR881" s="11">
        <v>-1.2567E-2</v>
      </c>
      <c r="AS881" s="11">
        <v>7.5078000000000002E-3</v>
      </c>
      <c r="AT881" s="11">
        <v>1.1295700000000001E-2</v>
      </c>
      <c r="AU881" s="11">
        <v>5.6474499999999997E-2</v>
      </c>
      <c r="AV881" s="11">
        <v>8.4370299999999995E-2</v>
      </c>
      <c r="AW881" s="11">
        <v>4.4219899999999999E-2</v>
      </c>
      <c r="AX881" s="11">
        <v>4.3477300000000003E-2</v>
      </c>
      <c r="AY881" s="11">
        <v>-1.3828399999999999E-2</v>
      </c>
      <c r="AZ881" s="11">
        <v>-5.7304000000000001E-2</v>
      </c>
      <c r="BA881" s="11">
        <v>-5.7979099999999999E-2</v>
      </c>
      <c r="BB881" s="11">
        <v>-6.61302E-2</v>
      </c>
      <c r="BC881" s="11">
        <v>-8.8848499999999997E-2</v>
      </c>
      <c r="BD881" s="11">
        <v>-0.16180810000000001</v>
      </c>
      <c r="BE881" s="11">
        <v>-0.16159219999999999</v>
      </c>
      <c r="BF881" s="11">
        <v>-0.12519839999999999</v>
      </c>
      <c r="BG881" s="11">
        <v>-9.8800399999999997E-2</v>
      </c>
      <c r="BH881" s="11">
        <v>-6.0614300000000003E-2</v>
      </c>
      <c r="BI881" s="11">
        <v>-3.9641099999999999E-2</v>
      </c>
      <c r="BJ881" s="11">
        <v>3.5726999999999998E-3</v>
      </c>
      <c r="BK881" s="11">
        <v>1.40397E-2</v>
      </c>
      <c r="BL881" s="11">
        <v>2.5582899999999999E-2</v>
      </c>
      <c r="BM881" s="11">
        <v>8.3441000000000001E-3</v>
      </c>
      <c r="BN881" s="11">
        <v>4.6381E-3</v>
      </c>
      <c r="BO881" s="11">
        <v>3.5103299999999997E-2</v>
      </c>
      <c r="BP881" s="11">
        <v>3.8725500000000003E-2</v>
      </c>
      <c r="BQ881" s="11">
        <v>5.98659E-2</v>
      </c>
      <c r="BR881" s="11">
        <v>6.67494E-2</v>
      </c>
      <c r="BS881" s="11">
        <v>0.11002770000000001</v>
      </c>
      <c r="BT881" s="11">
        <v>0.1372169</v>
      </c>
      <c r="BU881" s="11">
        <v>0.1054799</v>
      </c>
      <c r="BV881" s="11">
        <v>8.5814699999999994E-2</v>
      </c>
      <c r="BW881" s="11">
        <v>2.8156500000000001E-2</v>
      </c>
      <c r="BX881" s="11">
        <v>-1.42334E-2</v>
      </c>
      <c r="BY881" s="11">
        <v>-1.8085299999999999E-2</v>
      </c>
      <c r="BZ881" s="11">
        <v>-2.66197E-2</v>
      </c>
      <c r="CA881" s="11">
        <v>-4.9526300000000002E-2</v>
      </c>
      <c r="CB881" s="11">
        <v>-7.7866199999999997E-2</v>
      </c>
      <c r="CC881" s="11">
        <v>-7.96042E-2</v>
      </c>
      <c r="CD881" s="11">
        <v>-5.0010100000000002E-2</v>
      </c>
      <c r="CE881" s="11">
        <v>-3.2668099999999999E-2</v>
      </c>
      <c r="CF881" s="11">
        <v>-5.3619999999999996E-3</v>
      </c>
      <c r="CG881" s="11">
        <v>8.8777999999999999E-3</v>
      </c>
      <c r="CH881" s="11">
        <v>4.6556399999999998E-2</v>
      </c>
      <c r="CI881" s="11">
        <v>6.3138600000000003E-2</v>
      </c>
      <c r="CJ881" s="11">
        <v>6.75452E-2</v>
      </c>
      <c r="CK881" s="11">
        <v>5.29419E-2</v>
      </c>
      <c r="CL881" s="11">
        <v>4.8809900000000003E-2</v>
      </c>
      <c r="CM881" s="11">
        <v>8.1086599999999995E-2</v>
      </c>
      <c r="CN881" s="11">
        <v>9.0018000000000001E-2</v>
      </c>
      <c r="CO881" s="11">
        <v>0.112224</v>
      </c>
      <c r="CP881" s="11">
        <v>0.1222031</v>
      </c>
      <c r="CQ881" s="11">
        <v>0.1635809</v>
      </c>
      <c r="CR881" s="11">
        <v>0.1900636</v>
      </c>
      <c r="CS881" s="11">
        <v>0.1667399</v>
      </c>
      <c r="CT881" s="11">
        <v>0.12815209999999999</v>
      </c>
      <c r="CU881" s="11">
        <v>7.0141400000000007E-2</v>
      </c>
      <c r="CV881" s="11">
        <v>2.88372E-2</v>
      </c>
      <c r="CW881" s="11">
        <v>2.1808399999999999E-2</v>
      </c>
      <c r="CX881" s="11">
        <v>1.28907E-2</v>
      </c>
      <c r="CY881" s="11">
        <v>-1.02042E-2</v>
      </c>
      <c r="CZ881" s="11">
        <v>5.1033099999999998E-2</v>
      </c>
      <c r="DA881" s="11">
        <v>4.9845199999999999E-2</v>
      </c>
      <c r="DB881" s="11">
        <v>4.57112E-2</v>
      </c>
      <c r="DC881" s="11">
        <v>4.0205499999999998E-2</v>
      </c>
      <c r="DD881" s="11">
        <v>3.3591099999999999E-2</v>
      </c>
      <c r="DE881" s="11">
        <v>2.94974E-2</v>
      </c>
      <c r="DF881" s="11">
        <v>2.6132200000000001E-2</v>
      </c>
      <c r="DG881" s="11">
        <v>2.9850000000000002E-2</v>
      </c>
      <c r="DH881" s="11">
        <v>2.5511300000000001E-2</v>
      </c>
      <c r="DI881" s="11">
        <v>2.7113499999999999E-2</v>
      </c>
      <c r="DJ881" s="11">
        <v>2.68545E-2</v>
      </c>
      <c r="DK881" s="11">
        <v>2.7955799999999999E-2</v>
      </c>
      <c r="DL881" s="11">
        <v>3.1183599999999999E-2</v>
      </c>
      <c r="DM881" s="11">
        <v>3.1831499999999999E-2</v>
      </c>
      <c r="DN881" s="11">
        <v>3.37135E-2</v>
      </c>
      <c r="DO881" s="11">
        <v>3.2557999999999997E-2</v>
      </c>
      <c r="DP881" s="11">
        <v>3.2128499999999997E-2</v>
      </c>
      <c r="DQ881" s="11">
        <v>3.7243499999999999E-2</v>
      </c>
      <c r="DR881" s="11">
        <v>2.57393E-2</v>
      </c>
      <c r="DS881" s="11">
        <v>2.5524999999999999E-2</v>
      </c>
      <c r="DT881" s="11">
        <v>2.6185E-2</v>
      </c>
      <c r="DU881" s="11">
        <v>2.42537E-2</v>
      </c>
      <c r="DV881" s="11">
        <v>2.40206E-2</v>
      </c>
      <c r="DW881" s="11">
        <v>2.3906199999999999E-2</v>
      </c>
      <c r="DX881" s="11">
        <v>0.52306509999999995</v>
      </c>
      <c r="DY881" s="11">
        <v>1.8401899999999999E-2</v>
      </c>
      <c r="DZ881" s="11">
        <v>2.41152E-2</v>
      </c>
      <c r="EA881" s="11">
        <v>59.058860000000003</v>
      </c>
      <c r="EB881" s="11">
        <v>57.23762</v>
      </c>
      <c r="EC881" s="11">
        <v>56.316580000000002</v>
      </c>
      <c r="ED881" s="11">
        <v>56.480980000000002</v>
      </c>
      <c r="EE881" s="11">
        <v>55.780329999999999</v>
      </c>
      <c r="EF881" s="11">
        <v>56.167259999999999</v>
      </c>
      <c r="EG881" s="11">
        <v>56.08614</v>
      </c>
      <c r="EH881" s="11">
        <v>56.619529999999997</v>
      </c>
      <c r="EI881" s="11">
        <v>57.121319999999997</v>
      </c>
      <c r="EJ881" s="11">
        <v>57.87724</v>
      </c>
      <c r="EK881" s="11">
        <v>57.833449999999999</v>
      </c>
      <c r="EL881" s="11">
        <v>58.087580000000003</v>
      </c>
      <c r="EM881" s="11">
        <v>58.437190000000001</v>
      </c>
      <c r="EN881" s="11">
        <v>58.106250000000003</v>
      </c>
      <c r="EO881" s="11">
        <v>57.246229999999997</v>
      </c>
      <c r="EP881" s="11">
        <v>56.247669999999999</v>
      </c>
      <c r="EQ881" s="11">
        <v>56.010770000000001</v>
      </c>
      <c r="ER881" s="11">
        <v>55.979900000000001</v>
      </c>
      <c r="ES881" s="11">
        <v>54.827710000000003</v>
      </c>
      <c r="ET881" s="11">
        <v>55.124189999999999</v>
      </c>
      <c r="EU881" s="11">
        <v>54.982770000000002</v>
      </c>
      <c r="EV881" s="11">
        <v>54.94903</v>
      </c>
      <c r="EW881" s="11">
        <v>54.305819999999997</v>
      </c>
      <c r="EX881" s="11">
        <v>54.2089</v>
      </c>
      <c r="EY881" s="11">
        <v>0</v>
      </c>
      <c r="EZ881" s="11"/>
      <c r="FA881" s="11"/>
      <c r="FB881" s="11"/>
      <c r="FC881" s="11"/>
      <c r="FD881" s="11"/>
      <c r="FE881" s="11"/>
      <c r="FF881" s="11"/>
      <c r="FG881" s="11"/>
      <c r="FH881" s="11"/>
      <c r="FI881" s="11"/>
      <c r="FJ881" s="11"/>
      <c r="FK881" s="11"/>
      <c r="FL881" s="11"/>
      <c r="FM881" s="11"/>
      <c r="FN881" s="11"/>
      <c r="FO881" s="11"/>
      <c r="FP881" s="11"/>
      <c r="FQ881" s="11"/>
      <c r="FR881" s="11"/>
      <c r="FS881" s="11"/>
      <c r="FT881" s="11"/>
      <c r="FU881" s="11"/>
      <c r="FV881" s="11"/>
      <c r="HY881" s="37"/>
      <c r="IA881" s="37"/>
    </row>
    <row r="882" spans="1:235" x14ac:dyDescent="0.25">
      <c r="A882" t="s">
        <v>112</v>
      </c>
      <c r="B882" t="s">
        <v>142</v>
      </c>
      <c r="C882" t="s">
        <v>0</v>
      </c>
      <c r="D882" t="s">
        <v>143</v>
      </c>
      <c r="E882" s="38" t="s">
        <v>120</v>
      </c>
      <c r="F882" t="s">
        <v>106</v>
      </c>
      <c r="G882" s="11">
        <v>1382</v>
      </c>
      <c r="H882" s="11">
        <v>1.2407349999999999</v>
      </c>
      <c r="I882" s="11">
        <v>1.1634169999999999</v>
      </c>
      <c r="J882" s="11">
        <v>1.1101939999999999</v>
      </c>
      <c r="K882" s="11">
        <v>1.0791580000000001</v>
      </c>
      <c r="L882" s="11">
        <v>1.0903769999999999</v>
      </c>
      <c r="M882" s="11">
        <v>1.1572279999999999</v>
      </c>
      <c r="N882" s="11">
        <v>1.364859</v>
      </c>
      <c r="O882" s="11">
        <v>1.2593300000000001</v>
      </c>
      <c r="P882" s="11">
        <v>0.3852371</v>
      </c>
      <c r="Q882" s="11">
        <v>-0.67713619999999997</v>
      </c>
      <c r="R882" s="11">
        <v>-1.562503</v>
      </c>
      <c r="S882" s="11">
        <v>-2.0991620000000002</v>
      </c>
      <c r="T882" s="11">
        <v>-2.2749570000000001</v>
      </c>
      <c r="U882" s="11">
        <v>-2.0562610000000001</v>
      </c>
      <c r="V882" s="11">
        <v>-1.216863</v>
      </c>
      <c r="W882" s="11">
        <v>-6.5297099999999997E-2</v>
      </c>
      <c r="X882" s="11">
        <v>1.075124</v>
      </c>
      <c r="Y882" s="11">
        <v>1.748604</v>
      </c>
      <c r="Z882" s="11">
        <v>1.8431930000000001</v>
      </c>
      <c r="AA882" s="11">
        <v>1.763841</v>
      </c>
      <c r="AB882" s="11">
        <v>1.657897</v>
      </c>
      <c r="AC882" s="11">
        <v>1.604425</v>
      </c>
      <c r="AD882" s="11">
        <v>1.4258109999999999</v>
      </c>
      <c r="AE882" s="11">
        <v>1.209503</v>
      </c>
      <c r="AF882" s="11">
        <v>-0.23574349999999999</v>
      </c>
      <c r="AG882" s="11">
        <v>-0.2468516</v>
      </c>
      <c r="AH882" s="11">
        <v>-0.20133819999999999</v>
      </c>
      <c r="AI882" s="11">
        <v>-0.16972200000000001</v>
      </c>
      <c r="AJ882" s="11">
        <v>-0.1238925</v>
      </c>
      <c r="AK882" s="11">
        <v>-0.10015250000000001</v>
      </c>
      <c r="AL882" s="11">
        <v>-4.9540399999999998E-2</v>
      </c>
      <c r="AM882" s="11">
        <v>-4.09729E-2</v>
      </c>
      <c r="AN882" s="11">
        <v>-1.54532E-2</v>
      </c>
      <c r="AO882" s="11">
        <v>-3.9059400000000001E-2</v>
      </c>
      <c r="AP882" s="11">
        <v>-3.7689199999999999E-2</v>
      </c>
      <c r="AQ882" s="11">
        <v>-1.49535E-2</v>
      </c>
      <c r="AR882" s="11">
        <v>-3.5233999999999999E-3</v>
      </c>
      <c r="AS882" s="11">
        <v>1.7839299999999999E-2</v>
      </c>
      <c r="AT882" s="11">
        <v>3.3553399999999997E-2</v>
      </c>
      <c r="AU882" s="11">
        <v>8.1755700000000001E-2</v>
      </c>
      <c r="AV882" s="11">
        <v>0.1044882</v>
      </c>
      <c r="AW882" s="11">
        <v>4.9136899999999997E-2</v>
      </c>
      <c r="AX882" s="11">
        <v>4.3552100000000003E-2</v>
      </c>
      <c r="AY882" s="11">
        <v>-5.6736E-3</v>
      </c>
      <c r="AZ882" s="11">
        <v>-5.5608100000000001E-2</v>
      </c>
      <c r="BA882" s="11">
        <v>-6.1271199999999998E-2</v>
      </c>
      <c r="BB882" s="11">
        <v>-7.40421E-2</v>
      </c>
      <c r="BC882" s="11">
        <v>-9.1167799999999993E-2</v>
      </c>
      <c r="BD882" s="11">
        <v>-0.153091</v>
      </c>
      <c r="BE882" s="11">
        <v>-0.16636790000000001</v>
      </c>
      <c r="BF882" s="11">
        <v>-0.12761259999999999</v>
      </c>
      <c r="BG882" s="11">
        <v>-0.1045495</v>
      </c>
      <c r="BH882" s="11">
        <v>-6.82228E-2</v>
      </c>
      <c r="BI882" s="11">
        <v>-5.0360500000000002E-2</v>
      </c>
      <c r="BJ882" s="11">
        <v>-6.9004000000000001E-3</v>
      </c>
      <c r="BK882" s="11">
        <v>7.9787E-3</v>
      </c>
      <c r="BL882" s="11">
        <v>2.6698900000000001E-2</v>
      </c>
      <c r="BM882" s="11">
        <v>4.6064000000000001E-3</v>
      </c>
      <c r="BN882" s="11">
        <v>5.7318999999999998E-3</v>
      </c>
      <c r="BO882" s="11">
        <v>2.97316E-2</v>
      </c>
      <c r="BP882" s="11">
        <v>4.6415199999999997E-2</v>
      </c>
      <c r="BQ882" s="11">
        <v>6.9233900000000001E-2</v>
      </c>
      <c r="BR882" s="11">
        <v>8.8992199999999994E-2</v>
      </c>
      <c r="BS882" s="11">
        <v>0.13359740000000001</v>
      </c>
      <c r="BT882" s="11">
        <v>0.15352789999999999</v>
      </c>
      <c r="BU882" s="11">
        <v>0.1099683</v>
      </c>
      <c r="BV882" s="11">
        <v>8.5484699999999997E-2</v>
      </c>
      <c r="BW882" s="11">
        <v>3.6968500000000001E-2</v>
      </c>
      <c r="BX882" s="11">
        <v>-1.23572E-2</v>
      </c>
      <c r="BY882" s="11">
        <v>-2.0430799999999999E-2</v>
      </c>
      <c r="BZ882" s="11">
        <v>-3.2684499999999998E-2</v>
      </c>
      <c r="CA882" s="11">
        <v>-5.1180099999999999E-2</v>
      </c>
      <c r="CB882" s="11">
        <v>-7.0438500000000001E-2</v>
      </c>
      <c r="CC882" s="11">
        <v>-8.5884100000000005E-2</v>
      </c>
      <c r="CD882" s="11">
        <v>-5.3886999999999997E-2</v>
      </c>
      <c r="CE882" s="11">
        <v>-3.9377000000000002E-2</v>
      </c>
      <c r="CF882" s="11">
        <v>-1.2553099999999999E-2</v>
      </c>
      <c r="CG882" s="11">
        <v>-5.6860000000000005E-4</v>
      </c>
      <c r="CH882" s="11">
        <v>3.5739699999999999E-2</v>
      </c>
      <c r="CI882" s="11">
        <v>5.6930300000000003E-2</v>
      </c>
      <c r="CJ882" s="11">
        <v>6.8850999999999996E-2</v>
      </c>
      <c r="CK882" s="11">
        <v>4.8272200000000001E-2</v>
      </c>
      <c r="CL882" s="11">
        <v>4.9152899999999999E-2</v>
      </c>
      <c r="CM882" s="11">
        <v>7.4416700000000002E-2</v>
      </c>
      <c r="CN882" s="11">
        <v>9.6353800000000003E-2</v>
      </c>
      <c r="CO882" s="11">
        <v>0.1206285</v>
      </c>
      <c r="CP882" s="11">
        <v>0.1444309</v>
      </c>
      <c r="CQ882" s="11">
        <v>0.18543899999999999</v>
      </c>
      <c r="CR882" s="11">
        <v>0.20256769999999999</v>
      </c>
      <c r="CS882" s="11">
        <v>0.1707997</v>
      </c>
      <c r="CT882" s="11">
        <v>0.12741730000000001</v>
      </c>
      <c r="CU882" s="11">
        <v>7.9610500000000001E-2</v>
      </c>
      <c r="CV882" s="11">
        <v>3.08937E-2</v>
      </c>
      <c r="CW882" s="11">
        <v>2.04096E-2</v>
      </c>
      <c r="CX882" s="11">
        <v>8.6730000000000002E-3</v>
      </c>
      <c r="CY882" s="11">
        <v>-1.1192499999999999E-2</v>
      </c>
      <c r="CZ882" s="11">
        <v>5.0249200000000001E-2</v>
      </c>
      <c r="DA882" s="11">
        <v>4.8930700000000001E-2</v>
      </c>
      <c r="DB882" s="11">
        <v>4.4822000000000001E-2</v>
      </c>
      <c r="DC882" s="11">
        <v>3.9621999999999997E-2</v>
      </c>
      <c r="DD882" s="11">
        <v>3.3844800000000001E-2</v>
      </c>
      <c r="DE882" s="11">
        <v>3.02714E-2</v>
      </c>
      <c r="DF882" s="11">
        <v>2.59233E-2</v>
      </c>
      <c r="DG882" s="11">
        <v>2.9760499999999999E-2</v>
      </c>
      <c r="DH882" s="11">
        <v>2.5626699999999999E-2</v>
      </c>
      <c r="DI882" s="11">
        <v>2.6546899999999998E-2</v>
      </c>
      <c r="DJ882" s="11">
        <v>2.6398100000000001E-2</v>
      </c>
      <c r="DK882" s="11">
        <v>2.7166599999999999E-2</v>
      </c>
      <c r="DL882" s="11">
        <v>3.0360499999999999E-2</v>
      </c>
      <c r="DM882" s="11">
        <v>3.1245700000000001E-2</v>
      </c>
      <c r="DN882" s="11">
        <v>3.3704400000000002E-2</v>
      </c>
      <c r="DO882" s="11">
        <v>3.1517499999999997E-2</v>
      </c>
      <c r="DP882" s="11">
        <v>2.9814E-2</v>
      </c>
      <c r="DQ882" s="11">
        <v>3.6982899999999999E-2</v>
      </c>
      <c r="DR882" s="11">
        <v>2.5493200000000001E-2</v>
      </c>
      <c r="DS882" s="11">
        <v>2.59245E-2</v>
      </c>
      <c r="DT882" s="11">
        <v>2.6294700000000001E-2</v>
      </c>
      <c r="DU882" s="11">
        <v>2.4829199999999999E-2</v>
      </c>
      <c r="DV882" s="11">
        <v>2.5143599999999999E-2</v>
      </c>
      <c r="DW882" s="11">
        <v>2.43108E-2</v>
      </c>
      <c r="DX882" s="11">
        <v>0.537385</v>
      </c>
      <c r="DY882" s="11">
        <v>1.8348300000000001E-2</v>
      </c>
      <c r="DZ882" s="11">
        <v>2.3570600000000001E-2</v>
      </c>
      <c r="EA882" s="11">
        <v>49.528019999999998</v>
      </c>
      <c r="EB882" s="11">
        <v>48.889099999999999</v>
      </c>
      <c r="EC882" s="11">
        <v>48.384830000000001</v>
      </c>
      <c r="ED882" s="11">
        <v>47.820740000000001</v>
      </c>
      <c r="EE882" s="11">
        <v>47.595190000000002</v>
      </c>
      <c r="EF882" s="11">
        <v>47.427100000000003</v>
      </c>
      <c r="EG882" s="11">
        <v>47.049460000000003</v>
      </c>
      <c r="EH882" s="11">
        <v>48.612929999999999</v>
      </c>
      <c r="EI882" s="11">
        <v>51.967579999999998</v>
      </c>
      <c r="EJ882" s="11">
        <v>56.444290000000002</v>
      </c>
      <c r="EK882" s="11">
        <v>60.495330000000003</v>
      </c>
      <c r="EL882" s="11">
        <v>62.856360000000002</v>
      </c>
      <c r="EM882" s="11">
        <v>63.967480000000002</v>
      </c>
      <c r="EN882" s="11">
        <v>64.250290000000007</v>
      </c>
      <c r="EO882" s="11">
        <v>64.345410000000001</v>
      </c>
      <c r="EP882" s="11">
        <v>63.800199999999997</v>
      </c>
      <c r="EQ882" s="11">
        <v>61.931919999999998</v>
      </c>
      <c r="ER882" s="11">
        <v>59.1004</v>
      </c>
      <c r="ES882" s="11">
        <v>56.43788</v>
      </c>
      <c r="ET882" s="11">
        <v>54.391730000000003</v>
      </c>
      <c r="EU882" s="11">
        <v>53.031419999999997</v>
      </c>
      <c r="EV882" s="11">
        <v>51.944839999999999</v>
      </c>
      <c r="EW882" s="11">
        <v>51.056579999999997</v>
      </c>
      <c r="EX882" s="11">
        <v>50.31617</v>
      </c>
      <c r="EY882" s="11">
        <v>0</v>
      </c>
      <c r="EZ882" s="11"/>
      <c r="FA882" s="11"/>
      <c r="FB882" s="11"/>
      <c r="FC882" s="11"/>
      <c r="FD882" s="11"/>
      <c r="FE882" s="11"/>
      <c r="FF882" s="11"/>
      <c r="FG882" s="11"/>
      <c r="FH882" s="11"/>
      <c r="FI882" s="11"/>
      <c r="FJ882" s="11"/>
      <c r="FK882" s="11"/>
      <c r="FL882" s="11"/>
      <c r="FM882" s="11"/>
      <c r="FN882" s="11"/>
      <c r="FO882" s="11"/>
      <c r="FP882" s="11"/>
      <c r="FQ882" s="11"/>
      <c r="FR882" s="11"/>
      <c r="FS882" s="11"/>
      <c r="FT882" s="11"/>
      <c r="FU882" s="11"/>
      <c r="FV882" s="11"/>
      <c r="HY882" s="37"/>
      <c r="IA882" s="37"/>
    </row>
    <row r="883" spans="1:235" x14ac:dyDescent="0.25">
      <c r="A883" t="s">
        <v>112</v>
      </c>
      <c r="B883" t="s">
        <v>142</v>
      </c>
      <c r="C883" t="s">
        <v>88</v>
      </c>
      <c r="D883" t="s">
        <v>143</v>
      </c>
      <c r="E883" s="38" t="s">
        <v>120</v>
      </c>
      <c r="F883" t="s">
        <v>106</v>
      </c>
      <c r="G883" s="11">
        <v>1382</v>
      </c>
      <c r="H883" s="11">
        <v>0.89778190000000002</v>
      </c>
      <c r="I883" s="11">
        <v>0.84183540000000001</v>
      </c>
      <c r="J883" s="11">
        <v>0.80332389999999998</v>
      </c>
      <c r="K883" s="11">
        <v>0.78086690000000003</v>
      </c>
      <c r="L883" s="11">
        <v>0.78898469999999998</v>
      </c>
      <c r="M883" s="11">
        <v>0.83735740000000003</v>
      </c>
      <c r="N883" s="11">
        <v>0.98759710000000001</v>
      </c>
      <c r="O883" s="11">
        <v>0.91123719999999997</v>
      </c>
      <c r="P883" s="11">
        <v>0.27875329999999998</v>
      </c>
      <c r="Q883" s="11">
        <v>-0.48996830000000002</v>
      </c>
      <c r="R883" s="11">
        <v>-1.1306099999999999</v>
      </c>
      <c r="S883" s="11">
        <v>-1.5189299999999999</v>
      </c>
      <c r="T883" s="11">
        <v>-1.646134</v>
      </c>
      <c r="U883" s="11">
        <v>-1.4878880000000001</v>
      </c>
      <c r="V883" s="11">
        <v>-0.88050859999999997</v>
      </c>
      <c r="W883" s="11">
        <v>-4.72483E-2</v>
      </c>
      <c r="X883" s="11">
        <v>0.77794819999999998</v>
      </c>
      <c r="Y883" s="11">
        <v>1.2652699999999999</v>
      </c>
      <c r="Z883" s="11">
        <v>1.3337140000000001</v>
      </c>
      <c r="AA883" s="11">
        <v>1.2762960000000001</v>
      </c>
      <c r="AB883" s="11">
        <v>1.1996359999999999</v>
      </c>
      <c r="AC883" s="11">
        <v>1.160944</v>
      </c>
      <c r="AD883" s="11">
        <v>1.031701</v>
      </c>
      <c r="AE883" s="11">
        <v>0.8751833</v>
      </c>
      <c r="AF883" s="11">
        <v>-0.17058139999999999</v>
      </c>
      <c r="AG883" s="11">
        <v>-0.1786191</v>
      </c>
      <c r="AH883" s="11">
        <v>-0.14568610000000001</v>
      </c>
      <c r="AI883" s="11">
        <v>-0.1228089</v>
      </c>
      <c r="AJ883" s="11">
        <v>-8.9647299999999999E-2</v>
      </c>
      <c r="AK883" s="11">
        <v>-7.2469199999999998E-2</v>
      </c>
      <c r="AL883" s="11">
        <v>-3.5846900000000001E-2</v>
      </c>
      <c r="AM883" s="11">
        <v>-2.96475E-2</v>
      </c>
      <c r="AN883" s="11">
        <v>-1.11818E-2</v>
      </c>
      <c r="AO883" s="11">
        <v>-2.8262900000000001E-2</v>
      </c>
      <c r="AP883" s="11">
        <v>-2.7271500000000001E-2</v>
      </c>
      <c r="AQ883" s="11">
        <v>-1.08202E-2</v>
      </c>
      <c r="AR883" s="11">
        <v>-2.5495000000000001E-3</v>
      </c>
      <c r="AS883" s="11">
        <v>1.2908299999999999E-2</v>
      </c>
      <c r="AT883" s="11">
        <v>2.4278899999999999E-2</v>
      </c>
      <c r="AU883" s="11">
        <v>5.9157500000000002E-2</v>
      </c>
      <c r="AV883" s="11">
        <v>7.5606499999999993E-2</v>
      </c>
      <c r="AW883" s="11">
        <v>3.55549E-2</v>
      </c>
      <c r="AX883" s="11">
        <v>3.1513800000000002E-2</v>
      </c>
      <c r="AY883" s="11">
        <v>-4.1053000000000001E-3</v>
      </c>
      <c r="AZ883" s="11">
        <v>-4.02374E-2</v>
      </c>
      <c r="BA883" s="11">
        <v>-4.4335100000000002E-2</v>
      </c>
      <c r="BB883" s="11">
        <v>-5.3576100000000001E-2</v>
      </c>
      <c r="BC883" s="11">
        <v>-6.5967999999999999E-2</v>
      </c>
      <c r="BD883" s="11">
        <v>-0.1107749</v>
      </c>
      <c r="BE883" s="11">
        <v>-0.120382</v>
      </c>
      <c r="BF883" s="11">
        <v>-9.2339099999999993E-2</v>
      </c>
      <c r="BG883" s="11">
        <v>-7.5650899999999993E-2</v>
      </c>
      <c r="BH883" s="11">
        <v>-4.9365300000000001E-2</v>
      </c>
      <c r="BI883" s="11">
        <v>-3.6440300000000002E-2</v>
      </c>
      <c r="BJ883" s="11">
        <v>-4.993E-3</v>
      </c>
      <c r="BK883" s="11">
        <v>5.7733000000000003E-3</v>
      </c>
      <c r="BL883" s="11">
        <v>1.9318999999999999E-2</v>
      </c>
      <c r="BM883" s="11">
        <v>3.3332000000000001E-3</v>
      </c>
      <c r="BN883" s="11">
        <v>4.1475000000000001E-3</v>
      </c>
      <c r="BO883" s="11">
        <v>2.1513500000000001E-2</v>
      </c>
      <c r="BP883" s="11">
        <v>3.3585499999999997E-2</v>
      </c>
      <c r="BQ883" s="11">
        <v>5.00969E-2</v>
      </c>
      <c r="BR883" s="11">
        <v>6.4393800000000001E-2</v>
      </c>
      <c r="BS883" s="11">
        <v>9.6669599999999994E-2</v>
      </c>
      <c r="BT883" s="11">
        <v>0.1110911</v>
      </c>
      <c r="BU883" s="11">
        <v>7.9571799999999998E-2</v>
      </c>
      <c r="BV883" s="11">
        <v>6.1855800000000002E-2</v>
      </c>
      <c r="BW883" s="11">
        <v>2.6749999999999999E-2</v>
      </c>
      <c r="BX883" s="11">
        <v>-8.9414999999999998E-3</v>
      </c>
      <c r="BY883" s="11">
        <v>-1.47835E-2</v>
      </c>
      <c r="BZ883" s="11">
        <v>-2.36502E-2</v>
      </c>
      <c r="CA883" s="11">
        <v>-3.7033400000000001E-2</v>
      </c>
      <c r="CB883" s="11">
        <v>-5.09685E-2</v>
      </c>
      <c r="CC883" s="11">
        <v>-6.21448E-2</v>
      </c>
      <c r="CD883" s="11">
        <v>-3.8992100000000002E-2</v>
      </c>
      <c r="CE883" s="11">
        <v>-2.8492799999999999E-2</v>
      </c>
      <c r="CF883" s="11">
        <v>-9.0833000000000007E-3</v>
      </c>
      <c r="CG883" s="11">
        <v>-4.1140000000000003E-4</v>
      </c>
      <c r="CH883" s="11">
        <v>2.5860899999999999E-2</v>
      </c>
      <c r="CI883" s="11">
        <v>4.1194099999999997E-2</v>
      </c>
      <c r="CJ883" s="11">
        <v>4.9819799999999997E-2</v>
      </c>
      <c r="CK883" s="11">
        <v>3.4929200000000001E-2</v>
      </c>
      <c r="CL883" s="11">
        <v>3.5566500000000001E-2</v>
      </c>
      <c r="CM883" s="11">
        <v>5.3847100000000002E-2</v>
      </c>
      <c r="CN883" s="11">
        <v>6.9720599999999994E-2</v>
      </c>
      <c r="CO883" s="11">
        <v>8.7285399999999999E-2</v>
      </c>
      <c r="CP883" s="11">
        <v>0.10450859999999999</v>
      </c>
      <c r="CQ883" s="11">
        <v>0.13418160000000001</v>
      </c>
      <c r="CR883" s="11">
        <v>0.1465757</v>
      </c>
      <c r="CS883" s="11">
        <v>0.1235888</v>
      </c>
      <c r="CT883" s="11">
        <v>9.2197699999999994E-2</v>
      </c>
      <c r="CU883" s="11">
        <v>5.7605299999999998E-2</v>
      </c>
      <c r="CV883" s="11">
        <v>2.23544E-2</v>
      </c>
      <c r="CW883" s="11">
        <v>1.4768099999999999E-2</v>
      </c>
      <c r="CX883" s="11">
        <v>6.2757000000000004E-3</v>
      </c>
      <c r="CY883" s="11">
        <v>-8.0987999999999997E-3</v>
      </c>
      <c r="CZ883" s="11">
        <v>3.6359700000000002E-2</v>
      </c>
      <c r="DA883" s="11">
        <v>3.5405699999999998E-2</v>
      </c>
      <c r="DB883" s="11">
        <v>3.2432700000000002E-2</v>
      </c>
      <c r="DC883" s="11">
        <v>2.86701E-2</v>
      </c>
      <c r="DD883" s="11">
        <v>2.44897E-2</v>
      </c>
      <c r="DE883" s="11">
        <v>2.1904E-2</v>
      </c>
      <c r="DF883" s="11">
        <v>1.8757800000000002E-2</v>
      </c>
      <c r="DG883" s="11">
        <v>2.1534299999999999E-2</v>
      </c>
      <c r="DH883" s="11">
        <v>1.8543199999999999E-2</v>
      </c>
      <c r="DI883" s="11">
        <v>1.92091E-2</v>
      </c>
      <c r="DJ883" s="11">
        <v>1.9101400000000001E-2</v>
      </c>
      <c r="DK883" s="11">
        <v>1.9657399999999998E-2</v>
      </c>
      <c r="DL883" s="11">
        <v>2.1968499999999998E-2</v>
      </c>
      <c r="DM883" s="11">
        <v>2.2609000000000001E-2</v>
      </c>
      <c r="DN883" s="11">
        <v>2.4388099999999999E-2</v>
      </c>
      <c r="DO883" s="11">
        <v>2.2805700000000002E-2</v>
      </c>
      <c r="DP883" s="11">
        <v>2.1573100000000001E-2</v>
      </c>
      <c r="DQ883" s="11">
        <v>2.67604E-2</v>
      </c>
      <c r="DR883" s="11">
        <v>1.84466E-2</v>
      </c>
      <c r="DS883" s="11">
        <v>1.87587E-2</v>
      </c>
      <c r="DT883" s="11">
        <v>1.9026600000000001E-2</v>
      </c>
      <c r="DU883" s="11">
        <v>1.7966099999999999E-2</v>
      </c>
      <c r="DV883" s="11">
        <v>1.8193600000000001E-2</v>
      </c>
      <c r="DW883" s="11">
        <v>1.7590999999999999E-2</v>
      </c>
      <c r="DX883" s="11">
        <v>0.38884590000000002</v>
      </c>
      <c r="DY883" s="11">
        <v>1.32766E-2</v>
      </c>
      <c r="DZ883" s="11">
        <v>1.7055399999999998E-2</v>
      </c>
      <c r="EA883" s="11">
        <v>49.528019999999998</v>
      </c>
      <c r="EB883" s="11">
        <v>48.889099999999999</v>
      </c>
      <c r="EC883" s="11">
        <v>48.384830000000001</v>
      </c>
      <c r="ED883" s="11">
        <v>47.820740000000001</v>
      </c>
      <c r="EE883" s="11">
        <v>47.595190000000002</v>
      </c>
      <c r="EF883" s="11">
        <v>47.427100000000003</v>
      </c>
      <c r="EG883" s="11">
        <v>47.049460000000003</v>
      </c>
      <c r="EH883" s="11">
        <v>48.612929999999999</v>
      </c>
      <c r="EI883" s="11">
        <v>51.967579999999998</v>
      </c>
      <c r="EJ883" s="11">
        <v>56.444290000000002</v>
      </c>
      <c r="EK883" s="11">
        <v>60.495330000000003</v>
      </c>
      <c r="EL883" s="11">
        <v>62.856360000000002</v>
      </c>
      <c r="EM883" s="11">
        <v>63.967480000000002</v>
      </c>
      <c r="EN883" s="11">
        <v>64.250290000000007</v>
      </c>
      <c r="EO883" s="11">
        <v>64.345410000000001</v>
      </c>
      <c r="EP883" s="11">
        <v>63.800199999999997</v>
      </c>
      <c r="EQ883" s="11">
        <v>61.931919999999998</v>
      </c>
      <c r="ER883" s="11">
        <v>59.1004</v>
      </c>
      <c r="ES883" s="11">
        <v>56.43788</v>
      </c>
      <c r="ET883" s="11">
        <v>54.391730000000003</v>
      </c>
      <c r="EU883" s="11">
        <v>53.031419999999997</v>
      </c>
      <c r="EV883" s="11">
        <v>51.944839999999999</v>
      </c>
      <c r="EW883" s="11">
        <v>51.056579999999997</v>
      </c>
      <c r="EX883" s="11">
        <v>50.31617</v>
      </c>
      <c r="EY883" s="11">
        <v>0</v>
      </c>
      <c r="EZ883" s="11"/>
      <c r="FA883" s="11"/>
      <c r="FB883" s="11"/>
      <c r="FC883" s="11"/>
      <c r="FD883" s="11"/>
      <c r="FE883" s="11"/>
      <c r="FF883" s="11"/>
      <c r="FG883" s="11"/>
      <c r="FH883" s="11"/>
      <c r="FI883" s="11"/>
      <c r="FJ883" s="11"/>
      <c r="FK883" s="11"/>
      <c r="FL883" s="11"/>
      <c r="FM883" s="11"/>
      <c r="FN883" s="11"/>
      <c r="FO883" s="11"/>
      <c r="FP883" s="11"/>
      <c r="FQ883" s="11"/>
      <c r="FR883" s="11"/>
      <c r="FS883" s="11"/>
      <c r="FT883" s="11"/>
      <c r="FU883" s="11"/>
      <c r="FV883" s="11"/>
      <c r="HY883" s="37"/>
      <c r="IA883" s="37"/>
    </row>
    <row r="884" spans="1:235" x14ac:dyDescent="0.25">
      <c r="A884" t="s">
        <v>112</v>
      </c>
      <c r="B884" t="s">
        <v>142</v>
      </c>
      <c r="C884" t="s">
        <v>88</v>
      </c>
      <c r="D884" t="s">
        <v>143</v>
      </c>
      <c r="E884" s="38" t="s">
        <v>237</v>
      </c>
      <c r="F884" t="s">
        <v>106</v>
      </c>
      <c r="G884" s="11">
        <v>1382</v>
      </c>
      <c r="H884" s="11">
        <v>1.0503549999999999</v>
      </c>
      <c r="I884" s="11">
        <v>0.98145819999999995</v>
      </c>
      <c r="J884" s="11">
        <v>0.97579079999999996</v>
      </c>
      <c r="K884" s="11">
        <v>0.92846110000000004</v>
      </c>
      <c r="L884" s="11">
        <v>0.94895560000000001</v>
      </c>
      <c r="M884" s="11">
        <v>1.016408</v>
      </c>
      <c r="N884" s="11">
        <v>1.1840679999999999</v>
      </c>
      <c r="O884" s="11">
        <v>1.0370809999999999</v>
      </c>
      <c r="P884" s="11">
        <v>9.19151E-2</v>
      </c>
      <c r="Q884" s="11">
        <v>-0.8944337</v>
      </c>
      <c r="R884" s="11">
        <v>-1.5829949999999999</v>
      </c>
      <c r="S884" s="11">
        <v>-2.0056020000000001</v>
      </c>
      <c r="T884" s="11">
        <v>-2.0092949999999998</v>
      </c>
      <c r="U884" s="11">
        <v>-1.664793</v>
      </c>
      <c r="V884" s="11">
        <v>-1.0096339999999999</v>
      </c>
      <c r="W884" s="11">
        <v>-5.4144900000000003E-2</v>
      </c>
      <c r="X884" s="11">
        <v>0.93618860000000004</v>
      </c>
      <c r="Y884" s="11">
        <v>1.439222</v>
      </c>
      <c r="Z884" s="11">
        <v>1.5034289999999999</v>
      </c>
      <c r="AA884" s="11">
        <v>1.467258</v>
      </c>
      <c r="AB884" s="11">
        <v>1.3647689999999999</v>
      </c>
      <c r="AC884" s="11">
        <v>1.3071470000000001</v>
      </c>
      <c r="AD884" s="11">
        <v>1.1525339999999999</v>
      </c>
      <c r="AE884" s="11">
        <v>0.96982230000000003</v>
      </c>
      <c r="AF884" s="11">
        <v>-0.15979189999999999</v>
      </c>
      <c r="AG884" s="11">
        <v>-0.1889305</v>
      </c>
      <c r="AH884" s="11">
        <v>-0.1500281</v>
      </c>
      <c r="AI884" s="11">
        <v>-0.13461980000000001</v>
      </c>
      <c r="AJ884" s="11">
        <v>-0.1084135</v>
      </c>
      <c r="AK884" s="11">
        <v>-0.1011494</v>
      </c>
      <c r="AL884" s="11">
        <v>-6.3070299999999996E-2</v>
      </c>
      <c r="AM884" s="11">
        <v>-4.96744E-2</v>
      </c>
      <c r="AN884" s="11">
        <v>-1.7636099999999998E-2</v>
      </c>
      <c r="AO884" s="11">
        <v>-4.2757099999999999E-2</v>
      </c>
      <c r="AP884" s="11">
        <v>-3.3528299999999997E-2</v>
      </c>
      <c r="AQ884" s="11">
        <v>-2.7072700000000002E-2</v>
      </c>
      <c r="AR884" s="11">
        <v>4.4215000000000001E-3</v>
      </c>
      <c r="AS884" s="11">
        <v>2.20377E-2</v>
      </c>
      <c r="AT884" s="11">
        <v>4.95535E-2</v>
      </c>
      <c r="AU884" s="11">
        <v>9.0753399999999998E-2</v>
      </c>
      <c r="AV884" s="11">
        <v>9.6711599999999995E-2</v>
      </c>
      <c r="AW884" s="11">
        <v>3.4906899999999998E-2</v>
      </c>
      <c r="AX884" s="11">
        <v>2.1638899999999999E-2</v>
      </c>
      <c r="AY884" s="11">
        <v>-1.5682999999999999E-3</v>
      </c>
      <c r="AZ884" s="11">
        <v>-4.5099599999999997E-2</v>
      </c>
      <c r="BA884" s="11">
        <v>-5.7370699999999997E-2</v>
      </c>
      <c r="BB884" s="11">
        <v>-7.5971499999999997E-2</v>
      </c>
      <c r="BC884" s="11">
        <v>-7.9241599999999995E-2</v>
      </c>
      <c r="BD884" s="11">
        <v>-9.4173400000000004E-2</v>
      </c>
      <c r="BE884" s="11">
        <v>-0.12506790000000001</v>
      </c>
      <c r="BF884" s="11">
        <v>-9.2125600000000002E-2</v>
      </c>
      <c r="BG884" s="11">
        <v>-8.2266500000000006E-2</v>
      </c>
      <c r="BH884" s="11">
        <v>-6.0454899999999999E-2</v>
      </c>
      <c r="BI884" s="11">
        <v>-5.3356899999999999E-2</v>
      </c>
      <c r="BJ884" s="11">
        <v>-2.07543E-2</v>
      </c>
      <c r="BK884" s="11">
        <v>-4.0498000000000001E-3</v>
      </c>
      <c r="BL884" s="11">
        <v>2.2698800000000002E-2</v>
      </c>
      <c r="BM884" s="11">
        <v>-1.8169E-3</v>
      </c>
      <c r="BN884" s="11">
        <v>6.9848999999999996E-3</v>
      </c>
      <c r="BO884" s="11">
        <v>1.4458199999999999E-2</v>
      </c>
      <c r="BP884" s="11">
        <v>4.8292599999999998E-2</v>
      </c>
      <c r="BQ884" s="11">
        <v>6.8031700000000001E-2</v>
      </c>
      <c r="BR884" s="11">
        <v>0.1025881</v>
      </c>
      <c r="BS884" s="11">
        <v>0.1386975</v>
      </c>
      <c r="BT884" s="11">
        <v>0.14134540000000001</v>
      </c>
      <c r="BU884" s="11">
        <v>8.9639999999999997E-2</v>
      </c>
      <c r="BV884" s="11">
        <v>6.3249200000000005E-2</v>
      </c>
      <c r="BW884" s="11">
        <v>4.2602500000000001E-2</v>
      </c>
      <c r="BX884" s="11">
        <v>-4.6230999999999998E-3</v>
      </c>
      <c r="BY884" s="11">
        <v>-1.6278600000000001E-2</v>
      </c>
      <c r="BZ884" s="11">
        <v>-3.3400800000000001E-2</v>
      </c>
      <c r="CA884" s="11">
        <v>-3.9987500000000002E-2</v>
      </c>
      <c r="CB884" s="11">
        <v>-2.8554900000000001E-2</v>
      </c>
      <c r="CC884" s="11">
        <v>-6.12054E-2</v>
      </c>
      <c r="CD884" s="11">
        <v>-3.4223099999999999E-2</v>
      </c>
      <c r="CE884" s="11">
        <v>-2.99133E-2</v>
      </c>
      <c r="CF884" s="11">
        <v>-1.24963E-2</v>
      </c>
      <c r="CG884" s="11">
        <v>-5.5643999999999997E-3</v>
      </c>
      <c r="CH884" s="11">
        <v>2.15616E-2</v>
      </c>
      <c r="CI884" s="11">
        <v>4.1574800000000002E-2</v>
      </c>
      <c r="CJ884" s="11">
        <v>6.3033699999999998E-2</v>
      </c>
      <c r="CK884" s="11">
        <v>3.9123400000000003E-2</v>
      </c>
      <c r="CL884" s="11">
        <v>4.7498199999999997E-2</v>
      </c>
      <c r="CM884" s="11">
        <v>5.59891E-2</v>
      </c>
      <c r="CN884" s="11">
        <v>9.2163800000000004E-2</v>
      </c>
      <c r="CO884" s="11">
        <v>0.1140256</v>
      </c>
      <c r="CP884" s="11">
        <v>0.1556226</v>
      </c>
      <c r="CQ884" s="11">
        <v>0.18664169999999999</v>
      </c>
      <c r="CR884" s="11">
        <v>0.18597920000000001</v>
      </c>
      <c r="CS884" s="11">
        <v>0.14437320000000001</v>
      </c>
      <c r="CT884" s="11">
        <v>0.1048596</v>
      </c>
      <c r="CU884" s="11">
        <v>8.6773400000000001E-2</v>
      </c>
      <c r="CV884" s="11">
        <v>3.5853500000000003E-2</v>
      </c>
      <c r="CW884" s="11">
        <v>2.4813499999999999E-2</v>
      </c>
      <c r="CX884" s="11">
        <v>9.1699999999999993E-3</v>
      </c>
      <c r="CY884" s="11">
        <v>-7.3340000000000005E-4</v>
      </c>
      <c r="CZ884" s="11">
        <v>3.9893199999999997E-2</v>
      </c>
      <c r="DA884" s="11">
        <v>3.8825699999999998E-2</v>
      </c>
      <c r="DB884" s="11">
        <v>3.5202200000000003E-2</v>
      </c>
      <c r="DC884" s="11">
        <v>3.1828500000000003E-2</v>
      </c>
      <c r="DD884" s="11">
        <v>2.91568E-2</v>
      </c>
      <c r="DE884" s="11">
        <v>2.90558E-2</v>
      </c>
      <c r="DF884" s="11">
        <v>2.5726300000000001E-2</v>
      </c>
      <c r="DG884" s="11">
        <v>2.77378E-2</v>
      </c>
      <c r="DH884" s="11">
        <v>2.4521899999999999E-2</v>
      </c>
      <c r="DI884" s="11">
        <v>2.48899E-2</v>
      </c>
      <c r="DJ884" s="11">
        <v>2.4630300000000001E-2</v>
      </c>
      <c r="DK884" s="11">
        <v>2.5249000000000001E-2</v>
      </c>
      <c r="DL884" s="11">
        <v>2.6671799999999999E-2</v>
      </c>
      <c r="DM884" s="11">
        <v>2.7962299999999999E-2</v>
      </c>
      <c r="DN884" s="11">
        <v>3.2242699999999999E-2</v>
      </c>
      <c r="DO884" s="11">
        <v>2.9148E-2</v>
      </c>
      <c r="DP884" s="11">
        <v>2.71354E-2</v>
      </c>
      <c r="DQ884" s="11">
        <v>3.3275399999999997E-2</v>
      </c>
      <c r="DR884" s="11">
        <v>2.5297300000000002E-2</v>
      </c>
      <c r="DS884" s="11">
        <v>2.6853999999999999E-2</v>
      </c>
      <c r="DT884" s="11">
        <v>2.4608000000000001E-2</v>
      </c>
      <c r="DU884" s="11">
        <v>2.49822E-2</v>
      </c>
      <c r="DV884" s="11">
        <v>2.58812E-2</v>
      </c>
      <c r="DW884" s="11">
        <v>2.3864799999999999E-2</v>
      </c>
      <c r="DX884" s="11">
        <v>0.50872249999999997</v>
      </c>
      <c r="DY884" s="11">
        <v>1.7230100000000002E-2</v>
      </c>
      <c r="DZ884" s="11">
        <v>2.20664E-2</v>
      </c>
      <c r="EA884" s="11">
        <v>41.131819999999998</v>
      </c>
      <c r="EB884" s="11">
        <v>39.80227</v>
      </c>
      <c r="EC884" s="11">
        <v>39.168669999999999</v>
      </c>
      <c r="ED884" s="11">
        <v>37.586820000000003</v>
      </c>
      <c r="EE884" s="11">
        <v>37.989370000000001</v>
      </c>
      <c r="EF884" s="11">
        <v>38.146000000000001</v>
      </c>
      <c r="EG884" s="11">
        <v>35.847630000000002</v>
      </c>
      <c r="EH884" s="11">
        <v>38.858969999999999</v>
      </c>
      <c r="EI884" s="11">
        <v>44.094970000000004</v>
      </c>
      <c r="EJ884" s="11">
        <v>52.54571</v>
      </c>
      <c r="EK884" s="11">
        <v>56.608080000000001</v>
      </c>
      <c r="EL884" s="11">
        <v>59.274979999999999</v>
      </c>
      <c r="EM884" s="11">
        <v>61.964570000000002</v>
      </c>
      <c r="EN884" s="11">
        <v>62.561300000000003</v>
      </c>
      <c r="EO884" s="11">
        <v>61.940469999999998</v>
      </c>
      <c r="EP884" s="11">
        <v>60.617289999999997</v>
      </c>
      <c r="EQ884" s="11">
        <v>58.089300000000001</v>
      </c>
      <c r="ER884" s="11">
        <v>55.221119999999999</v>
      </c>
      <c r="ES884" s="11">
        <v>52.965269999999997</v>
      </c>
      <c r="ET884" s="11">
        <v>50.712260000000001</v>
      </c>
      <c r="EU884" s="11">
        <v>47.591070000000002</v>
      </c>
      <c r="EV884" s="11">
        <v>44.542879999999997</v>
      </c>
      <c r="EW884" s="11">
        <v>42.442950000000003</v>
      </c>
      <c r="EX884" s="11">
        <v>41.207650000000001</v>
      </c>
      <c r="EY884" s="11">
        <v>0</v>
      </c>
      <c r="EZ884" s="11"/>
      <c r="FA884" s="11"/>
      <c r="FB884" s="11"/>
      <c r="FC884" s="11"/>
      <c r="FD884" s="11"/>
      <c r="FE884" s="11"/>
      <c r="FF884" s="11"/>
      <c r="FG884" s="11"/>
      <c r="FH884" s="11"/>
      <c r="FI884" s="11"/>
      <c r="FJ884" s="11"/>
      <c r="FK884" s="11"/>
      <c r="FL884" s="11"/>
      <c r="FM884" s="11"/>
      <c r="FN884" s="11"/>
      <c r="FO884" s="11"/>
      <c r="FP884" s="11"/>
      <c r="FQ884" s="11"/>
      <c r="FR884" s="11"/>
      <c r="FS884" s="11"/>
      <c r="FT884" s="11"/>
      <c r="FU884" s="11"/>
      <c r="FV884" s="11"/>
      <c r="HY884" s="37"/>
      <c r="IA884" s="37"/>
    </row>
    <row r="885" spans="1:235" x14ac:dyDescent="0.25">
      <c r="A885" t="s">
        <v>112</v>
      </c>
      <c r="B885" t="s">
        <v>142</v>
      </c>
      <c r="C885" t="s">
        <v>0</v>
      </c>
      <c r="D885" t="s">
        <v>143</v>
      </c>
      <c r="E885" s="38" t="s">
        <v>237</v>
      </c>
      <c r="F885" t="s">
        <v>106</v>
      </c>
      <c r="G885" s="11">
        <v>1382</v>
      </c>
      <c r="H885" s="11">
        <v>1.4515910000000001</v>
      </c>
      <c r="I885" s="11">
        <v>1.3563750000000001</v>
      </c>
      <c r="J885" s="11">
        <v>1.348543</v>
      </c>
      <c r="K885" s="11">
        <v>1.2831330000000001</v>
      </c>
      <c r="L885" s="11">
        <v>1.3114570000000001</v>
      </c>
      <c r="M885" s="11">
        <v>1.404676</v>
      </c>
      <c r="N885" s="11">
        <v>1.6363829999999999</v>
      </c>
      <c r="O885" s="11">
        <v>1.433246</v>
      </c>
      <c r="P885" s="11">
        <v>0.12702669999999999</v>
      </c>
      <c r="Q885" s="11">
        <v>-1.2361070000000001</v>
      </c>
      <c r="R885" s="11">
        <v>-2.1876989999999998</v>
      </c>
      <c r="S885" s="11">
        <v>-2.7717420000000002</v>
      </c>
      <c r="T885" s="11">
        <v>-2.7768459999999999</v>
      </c>
      <c r="U885" s="11">
        <v>-2.3007439999999999</v>
      </c>
      <c r="V885" s="11">
        <v>-1.3953139999999999</v>
      </c>
      <c r="W885" s="11">
        <v>-7.4828199999999997E-2</v>
      </c>
      <c r="X885" s="11">
        <v>1.2938130000000001</v>
      </c>
      <c r="Y885" s="11">
        <v>1.9890049999999999</v>
      </c>
      <c r="Z885" s="11">
        <v>2.0777380000000001</v>
      </c>
      <c r="AA885" s="11">
        <v>2.0277500000000002</v>
      </c>
      <c r="AB885" s="11">
        <v>1.88611</v>
      </c>
      <c r="AC885" s="11">
        <v>1.8064770000000001</v>
      </c>
      <c r="AD885" s="11">
        <v>1.5928009999999999</v>
      </c>
      <c r="AE885" s="11">
        <v>1.3402940000000001</v>
      </c>
      <c r="AF885" s="11">
        <v>-0.22083240000000001</v>
      </c>
      <c r="AG885" s="11">
        <v>-0.261102</v>
      </c>
      <c r="AH885" s="11">
        <v>-0.20733879999999999</v>
      </c>
      <c r="AI885" s="11">
        <v>-0.1860445</v>
      </c>
      <c r="AJ885" s="11">
        <v>-0.1498275</v>
      </c>
      <c r="AK885" s="11">
        <v>-0.13978840000000001</v>
      </c>
      <c r="AL885" s="11">
        <v>-8.7163099999999993E-2</v>
      </c>
      <c r="AM885" s="11">
        <v>-6.8650000000000003E-2</v>
      </c>
      <c r="AN885" s="11">
        <v>-2.4373200000000001E-2</v>
      </c>
      <c r="AO885" s="11">
        <v>-5.9090299999999998E-2</v>
      </c>
      <c r="AP885" s="11">
        <v>-4.6336099999999998E-2</v>
      </c>
      <c r="AQ885" s="11">
        <v>-3.7414500000000003E-2</v>
      </c>
      <c r="AR885" s="11">
        <v>6.1104999999999996E-3</v>
      </c>
      <c r="AS885" s="11">
        <v>3.04561E-2</v>
      </c>
      <c r="AT885" s="11">
        <v>6.8483000000000002E-2</v>
      </c>
      <c r="AU885" s="11">
        <v>0.12542120000000001</v>
      </c>
      <c r="AV885" s="11">
        <v>0.13365540000000001</v>
      </c>
      <c r="AW885" s="11">
        <v>4.8241300000000001E-2</v>
      </c>
      <c r="AX885" s="11">
        <v>2.9904900000000002E-2</v>
      </c>
      <c r="AY885" s="11">
        <v>-2.1675000000000002E-3</v>
      </c>
      <c r="AZ885" s="11">
        <v>-6.2327599999999997E-2</v>
      </c>
      <c r="BA885" s="11">
        <v>-7.9286300000000004E-2</v>
      </c>
      <c r="BB885" s="11">
        <v>-0.10499260000000001</v>
      </c>
      <c r="BC885" s="11">
        <v>-0.1095119</v>
      </c>
      <c r="BD885" s="11">
        <v>-0.13014770000000001</v>
      </c>
      <c r="BE885" s="11">
        <v>-0.17284389999999999</v>
      </c>
      <c r="BF885" s="11">
        <v>-0.1273176</v>
      </c>
      <c r="BG885" s="11">
        <v>-0.1136923</v>
      </c>
      <c r="BH885" s="11">
        <v>-8.3548700000000004E-2</v>
      </c>
      <c r="BI885" s="11">
        <v>-7.3739200000000005E-2</v>
      </c>
      <c r="BJ885" s="11">
        <v>-2.86825E-2</v>
      </c>
      <c r="BK885" s="11">
        <v>-5.5967999999999999E-3</v>
      </c>
      <c r="BL885" s="11">
        <v>3.13697E-2</v>
      </c>
      <c r="BM885" s="11">
        <v>-2.5108999999999999E-3</v>
      </c>
      <c r="BN885" s="11">
        <v>9.6532000000000007E-3</v>
      </c>
      <c r="BO885" s="11">
        <v>1.9981200000000001E-2</v>
      </c>
      <c r="BP885" s="11">
        <v>6.6740400000000005E-2</v>
      </c>
      <c r="BQ885" s="11">
        <v>9.4019800000000001E-2</v>
      </c>
      <c r="BR885" s="11">
        <v>0.14177670000000001</v>
      </c>
      <c r="BS885" s="11">
        <v>0.19167999999999999</v>
      </c>
      <c r="BT885" s="11">
        <v>0.19533929999999999</v>
      </c>
      <c r="BU885" s="11">
        <v>0.12388250000000001</v>
      </c>
      <c r="BV885" s="11">
        <v>8.7410399999999999E-2</v>
      </c>
      <c r="BW885" s="11">
        <v>5.8876699999999997E-2</v>
      </c>
      <c r="BX885" s="11">
        <v>-6.3891E-3</v>
      </c>
      <c r="BY885" s="11">
        <v>-2.2497099999999999E-2</v>
      </c>
      <c r="BZ885" s="11">
        <v>-4.6159899999999997E-2</v>
      </c>
      <c r="CA885" s="11">
        <v>-5.5262699999999998E-2</v>
      </c>
      <c r="CB885" s="11">
        <v>-3.9462900000000002E-2</v>
      </c>
      <c r="CC885" s="11">
        <v>-8.4585800000000003E-2</v>
      </c>
      <c r="CD885" s="11">
        <v>-4.7296400000000002E-2</v>
      </c>
      <c r="CE885" s="11">
        <v>-4.1340099999999998E-2</v>
      </c>
      <c r="CF885" s="11">
        <v>-1.7269799999999998E-2</v>
      </c>
      <c r="CG885" s="11">
        <v>-7.6899999999999998E-3</v>
      </c>
      <c r="CH885" s="11">
        <v>2.9798100000000001E-2</v>
      </c>
      <c r="CI885" s="11">
        <v>5.7456399999999998E-2</v>
      </c>
      <c r="CJ885" s="11">
        <v>8.7112499999999995E-2</v>
      </c>
      <c r="CK885" s="11">
        <v>5.4068499999999999E-2</v>
      </c>
      <c r="CL885" s="11">
        <v>6.5642500000000006E-2</v>
      </c>
      <c r="CM885" s="11">
        <v>7.7376899999999998E-2</v>
      </c>
      <c r="CN885" s="11">
        <v>0.12737029999999999</v>
      </c>
      <c r="CO885" s="11">
        <v>0.15758340000000001</v>
      </c>
      <c r="CP885" s="11">
        <v>0.21507039999999999</v>
      </c>
      <c r="CQ885" s="11">
        <v>0.25793880000000002</v>
      </c>
      <c r="CR885" s="11">
        <v>0.25702320000000001</v>
      </c>
      <c r="CS885" s="11">
        <v>0.1995237</v>
      </c>
      <c r="CT885" s="11">
        <v>0.14491599999999999</v>
      </c>
      <c r="CU885" s="11">
        <v>0.1199209</v>
      </c>
      <c r="CV885" s="11">
        <v>4.9549500000000003E-2</v>
      </c>
      <c r="CW885" s="11">
        <v>3.4292200000000002E-2</v>
      </c>
      <c r="CX885" s="11">
        <v>1.2672900000000001E-2</v>
      </c>
      <c r="CY885" s="11">
        <v>-1.0135000000000001E-3</v>
      </c>
      <c r="CZ885" s="11">
        <v>5.5132399999999998E-2</v>
      </c>
      <c r="DA885" s="11">
        <v>5.3657099999999999E-2</v>
      </c>
      <c r="DB885" s="11">
        <v>4.8649400000000002E-2</v>
      </c>
      <c r="DC885" s="11">
        <v>4.3986999999999998E-2</v>
      </c>
      <c r="DD885" s="11">
        <v>4.0294700000000003E-2</v>
      </c>
      <c r="DE885" s="11">
        <v>4.0155099999999999E-2</v>
      </c>
      <c r="DF885" s="11">
        <v>3.5553700000000001E-2</v>
      </c>
      <c r="DG885" s="11">
        <v>3.8333600000000002E-2</v>
      </c>
      <c r="DH885" s="11">
        <v>3.3889200000000001E-2</v>
      </c>
      <c r="DI885" s="11">
        <v>3.4397799999999999E-2</v>
      </c>
      <c r="DJ885" s="11">
        <v>3.4039100000000003E-2</v>
      </c>
      <c r="DK885" s="11">
        <v>3.4894099999999997E-2</v>
      </c>
      <c r="DL885" s="11">
        <v>3.6860400000000001E-2</v>
      </c>
      <c r="DM885" s="11">
        <v>3.8643900000000002E-2</v>
      </c>
      <c r="DN885" s="11">
        <v>4.4559399999999999E-2</v>
      </c>
      <c r="DO885" s="11">
        <v>4.0282499999999999E-2</v>
      </c>
      <c r="DP885" s="11">
        <v>3.7501199999999998E-2</v>
      </c>
      <c r="DQ885" s="11">
        <v>4.5986600000000002E-2</v>
      </c>
      <c r="DR885" s="11">
        <v>3.4960900000000003E-2</v>
      </c>
      <c r="DS885" s="11">
        <v>3.7112199999999998E-2</v>
      </c>
      <c r="DT885" s="11">
        <v>3.4008200000000002E-2</v>
      </c>
      <c r="DU885" s="11">
        <v>3.4525399999999998E-2</v>
      </c>
      <c r="DV885" s="11">
        <v>3.5767800000000002E-2</v>
      </c>
      <c r="DW885" s="11">
        <v>3.2981200000000002E-2</v>
      </c>
      <c r="DX885" s="11">
        <v>0.70305450000000003</v>
      </c>
      <c r="DY885" s="11">
        <v>2.3812E-2</v>
      </c>
      <c r="DZ885" s="11">
        <v>3.04958E-2</v>
      </c>
      <c r="EA885" s="11">
        <v>41.131819999999998</v>
      </c>
      <c r="EB885" s="11">
        <v>39.80227</v>
      </c>
      <c r="EC885" s="11">
        <v>39.168669999999999</v>
      </c>
      <c r="ED885" s="11">
        <v>37.586820000000003</v>
      </c>
      <c r="EE885" s="11">
        <v>37.989370000000001</v>
      </c>
      <c r="EF885" s="11">
        <v>38.146000000000001</v>
      </c>
      <c r="EG885" s="11">
        <v>35.847630000000002</v>
      </c>
      <c r="EH885" s="11">
        <v>38.858969999999999</v>
      </c>
      <c r="EI885" s="11">
        <v>44.094970000000004</v>
      </c>
      <c r="EJ885" s="11">
        <v>52.54571</v>
      </c>
      <c r="EK885" s="11">
        <v>56.608080000000001</v>
      </c>
      <c r="EL885" s="11">
        <v>59.274979999999999</v>
      </c>
      <c r="EM885" s="11">
        <v>61.964570000000002</v>
      </c>
      <c r="EN885" s="11">
        <v>62.561300000000003</v>
      </c>
      <c r="EO885" s="11">
        <v>61.940469999999998</v>
      </c>
      <c r="EP885" s="11">
        <v>60.617289999999997</v>
      </c>
      <c r="EQ885" s="11">
        <v>58.089300000000001</v>
      </c>
      <c r="ER885" s="11">
        <v>55.221119999999999</v>
      </c>
      <c r="ES885" s="11">
        <v>52.965269999999997</v>
      </c>
      <c r="ET885" s="11">
        <v>50.712260000000001</v>
      </c>
      <c r="EU885" s="11">
        <v>47.591070000000002</v>
      </c>
      <c r="EV885" s="11">
        <v>44.542879999999997</v>
      </c>
      <c r="EW885" s="11">
        <v>42.442950000000003</v>
      </c>
      <c r="EX885" s="11">
        <v>41.207650000000001</v>
      </c>
      <c r="EY885" s="11">
        <v>0</v>
      </c>
      <c r="EZ885" s="11"/>
      <c r="FA885" s="11"/>
      <c r="FB885" s="11"/>
      <c r="FC885" s="11"/>
      <c r="FD885" s="11"/>
      <c r="FE885" s="11"/>
      <c r="FF885" s="11"/>
      <c r="FG885" s="11"/>
      <c r="FH885" s="11"/>
      <c r="FI885" s="11"/>
      <c r="FJ885" s="11"/>
      <c r="FK885" s="11"/>
      <c r="FL885" s="11"/>
      <c r="FM885" s="11"/>
      <c r="FN885" s="11"/>
      <c r="FO885" s="11"/>
      <c r="FP885" s="11"/>
      <c r="FQ885" s="11"/>
      <c r="FR885" s="11"/>
      <c r="FS885" s="11"/>
      <c r="FT885" s="11"/>
      <c r="FU885" s="11"/>
      <c r="FV885" s="11"/>
      <c r="HY885" s="37"/>
      <c r="IA885" s="37"/>
    </row>
    <row r="886" spans="1:235" x14ac:dyDescent="0.25">
      <c r="A886" t="s">
        <v>112</v>
      </c>
      <c r="B886" t="s">
        <v>142</v>
      </c>
      <c r="C886" t="s">
        <v>0</v>
      </c>
      <c r="D886" t="s">
        <v>143</v>
      </c>
      <c r="E886" s="38" t="s">
        <v>121</v>
      </c>
      <c r="F886" t="s">
        <v>106</v>
      </c>
      <c r="G886" s="11">
        <v>1175</v>
      </c>
      <c r="H886" s="11">
        <v>1.6677850000000001</v>
      </c>
      <c r="I886" s="11">
        <v>1.5157350000000001</v>
      </c>
      <c r="J886" s="11">
        <v>1.3390500000000001</v>
      </c>
      <c r="K886" s="11">
        <v>1.218618</v>
      </c>
      <c r="L886" s="11">
        <v>1.1115679999999999</v>
      </c>
      <c r="M886" s="11">
        <v>1.017037</v>
      </c>
      <c r="N886" s="11">
        <v>0.86458740000000001</v>
      </c>
      <c r="O886" s="11">
        <v>0.57510329999999998</v>
      </c>
      <c r="P886" s="11">
        <v>-8.2677600000000004E-2</v>
      </c>
      <c r="Q886" s="11">
        <v>-1.0252190000000001</v>
      </c>
      <c r="R886" s="11">
        <v>-1.944286</v>
      </c>
      <c r="S886" s="11">
        <v>-2.6033179999999998</v>
      </c>
      <c r="T886" s="11">
        <v>-2.8749850000000001</v>
      </c>
      <c r="U886" s="11">
        <v>-2.8310590000000002</v>
      </c>
      <c r="V886" s="11">
        <v>-2.4324270000000001</v>
      </c>
      <c r="W886" s="11">
        <v>-1.685853</v>
      </c>
      <c r="X886" s="11">
        <v>-0.65030279999999996</v>
      </c>
      <c r="Y886" s="11">
        <v>0.56060120000000002</v>
      </c>
      <c r="Z886" s="11">
        <v>1.5058929999999999</v>
      </c>
      <c r="AA886" s="11">
        <v>1.860814</v>
      </c>
      <c r="AB886" s="11">
        <v>1.9806649999999999</v>
      </c>
      <c r="AC886" s="11">
        <v>2.0074969999999999</v>
      </c>
      <c r="AD886" s="11">
        <v>1.8581049999999999</v>
      </c>
      <c r="AE886" s="11">
        <v>1.604314</v>
      </c>
      <c r="AF886" s="11">
        <v>-0.18441450000000001</v>
      </c>
      <c r="AG886" s="11">
        <v>-0.16982140000000001</v>
      </c>
      <c r="AH886" s="11">
        <v>-0.151365</v>
      </c>
      <c r="AI886" s="11">
        <v>-0.13069020000000001</v>
      </c>
      <c r="AJ886" s="11">
        <v>-0.11904480000000001</v>
      </c>
      <c r="AK886" s="11">
        <v>-0.118751</v>
      </c>
      <c r="AL886" s="11">
        <v>-0.1049556</v>
      </c>
      <c r="AM886" s="11">
        <v>-8.6888099999999996E-2</v>
      </c>
      <c r="AN886" s="11">
        <v>-0.12836359999999999</v>
      </c>
      <c r="AO886" s="11">
        <v>-0.1199354</v>
      </c>
      <c r="AP886" s="11">
        <v>-7.7383099999999996E-2</v>
      </c>
      <c r="AQ886" s="11">
        <v>-5.7052100000000001E-2</v>
      </c>
      <c r="AR886" s="11">
        <v>-4.0072299999999998E-2</v>
      </c>
      <c r="AS886" s="11">
        <v>-3.9334500000000001E-2</v>
      </c>
      <c r="AT886" s="11">
        <v>-6.0012099999999999E-2</v>
      </c>
      <c r="AU886" s="11">
        <v>-4.0059600000000001E-2</v>
      </c>
      <c r="AV886" s="11">
        <v>2.5544000000000001E-2</v>
      </c>
      <c r="AW886" s="11">
        <v>2.9916100000000001E-2</v>
      </c>
      <c r="AX886" s="11">
        <v>-3.7393000000000001E-3</v>
      </c>
      <c r="AY886" s="11">
        <v>-2.0123800000000001E-2</v>
      </c>
      <c r="AZ886" s="11">
        <v>-4.7426299999999998E-2</v>
      </c>
      <c r="BA886" s="11">
        <v>-9.5100699999999996E-2</v>
      </c>
      <c r="BB886" s="11">
        <v>-7.6447899999999999E-2</v>
      </c>
      <c r="BC886" s="11">
        <v>-7.4065500000000006E-2</v>
      </c>
      <c r="BD886" s="11">
        <v>-0.1067168</v>
      </c>
      <c r="BE886" s="11">
        <v>-0.1009635</v>
      </c>
      <c r="BF886" s="11">
        <v>-9.2016799999999996E-2</v>
      </c>
      <c r="BG886" s="11">
        <v>-7.7455399999999994E-2</v>
      </c>
      <c r="BH886" s="11">
        <v>-7.1622500000000006E-2</v>
      </c>
      <c r="BI886" s="11">
        <v>-7.1028099999999997E-2</v>
      </c>
      <c r="BJ886" s="11">
        <v>-5.8160499999999997E-2</v>
      </c>
      <c r="BK886" s="11">
        <v>-3.9845899999999997E-2</v>
      </c>
      <c r="BL886" s="11">
        <v>-7.1325899999999998E-2</v>
      </c>
      <c r="BM886" s="11">
        <v>-6.2669199999999994E-2</v>
      </c>
      <c r="BN886" s="11">
        <v>-2.24356E-2</v>
      </c>
      <c r="BO886" s="11">
        <v>7.1179999999999995E-4</v>
      </c>
      <c r="BP886" s="11">
        <v>2.27867E-2</v>
      </c>
      <c r="BQ886" s="11">
        <v>2.8395500000000001E-2</v>
      </c>
      <c r="BR886" s="11">
        <v>1.3147300000000001E-2</v>
      </c>
      <c r="BS886" s="11">
        <v>3.2201899999999999E-2</v>
      </c>
      <c r="BT886" s="11">
        <v>0.1138691</v>
      </c>
      <c r="BU886" s="11">
        <v>0.1211121</v>
      </c>
      <c r="BV886" s="11">
        <v>7.8060500000000005E-2</v>
      </c>
      <c r="BW886" s="11">
        <v>4.5024399999999999E-2</v>
      </c>
      <c r="BX886" s="11">
        <v>1.61385E-2</v>
      </c>
      <c r="BY886" s="11">
        <v>-2.6261199999999998E-2</v>
      </c>
      <c r="BZ886" s="11">
        <v>-1.12205E-2</v>
      </c>
      <c r="CA886" s="11">
        <v>-2.0140499999999999E-2</v>
      </c>
      <c r="CB886" s="11">
        <v>-2.9019199999999998E-2</v>
      </c>
      <c r="CC886" s="11">
        <v>-3.2105700000000001E-2</v>
      </c>
      <c r="CD886" s="11">
        <v>-3.2668599999999999E-2</v>
      </c>
      <c r="CE886" s="11">
        <v>-2.4220599999999998E-2</v>
      </c>
      <c r="CF886" s="11">
        <v>-2.4200099999999999E-2</v>
      </c>
      <c r="CG886" s="11">
        <v>-2.3305099999999999E-2</v>
      </c>
      <c r="CH886" s="11">
        <v>-1.13653E-2</v>
      </c>
      <c r="CI886" s="11">
        <v>7.1961999999999998E-3</v>
      </c>
      <c r="CJ886" s="11">
        <v>-1.42883E-2</v>
      </c>
      <c r="CK886" s="11">
        <v>-5.4029999999999998E-3</v>
      </c>
      <c r="CL886" s="11">
        <v>3.2511900000000003E-2</v>
      </c>
      <c r="CM886" s="11">
        <v>5.8475699999999999E-2</v>
      </c>
      <c r="CN886" s="11">
        <v>8.5645799999999994E-2</v>
      </c>
      <c r="CO886" s="11">
        <v>9.6125500000000003E-2</v>
      </c>
      <c r="CP886" s="11">
        <v>8.6306800000000003E-2</v>
      </c>
      <c r="CQ886" s="11">
        <v>0.1044634</v>
      </c>
      <c r="CR886" s="11">
        <v>0.20219429999999999</v>
      </c>
      <c r="CS886" s="11">
        <v>0.2123082</v>
      </c>
      <c r="CT886" s="11">
        <v>0.15986040000000001</v>
      </c>
      <c r="CU886" s="11">
        <v>0.1101726</v>
      </c>
      <c r="CV886" s="11">
        <v>7.9703399999999994E-2</v>
      </c>
      <c r="CW886" s="11">
        <v>4.2578299999999999E-2</v>
      </c>
      <c r="CX886" s="11">
        <v>5.4006899999999997E-2</v>
      </c>
      <c r="CY886" s="11">
        <v>3.3784500000000002E-2</v>
      </c>
      <c r="CZ886" s="11">
        <v>4.7236800000000002E-2</v>
      </c>
      <c r="DA886" s="11">
        <v>4.18626E-2</v>
      </c>
      <c r="DB886" s="11">
        <v>3.6081099999999998E-2</v>
      </c>
      <c r="DC886" s="11">
        <v>3.2364499999999997E-2</v>
      </c>
      <c r="DD886" s="11">
        <v>2.8830700000000001E-2</v>
      </c>
      <c r="DE886" s="11">
        <v>2.9013500000000001E-2</v>
      </c>
      <c r="DF886" s="11">
        <v>2.84494E-2</v>
      </c>
      <c r="DG886" s="11">
        <v>2.8599599999999999E-2</v>
      </c>
      <c r="DH886" s="11">
        <v>3.4676400000000003E-2</v>
      </c>
      <c r="DI886" s="11">
        <v>3.4815400000000003E-2</v>
      </c>
      <c r="DJ886" s="11">
        <v>3.3405700000000003E-2</v>
      </c>
      <c r="DK886" s="11">
        <v>3.5118000000000003E-2</v>
      </c>
      <c r="DL886" s="11">
        <v>3.8215600000000002E-2</v>
      </c>
      <c r="DM886" s="11">
        <v>4.1176900000000002E-2</v>
      </c>
      <c r="DN886" s="11">
        <v>4.4477799999999998E-2</v>
      </c>
      <c r="DO886" s="11">
        <v>4.3931900000000003E-2</v>
      </c>
      <c r="DP886" s="11">
        <v>5.36979E-2</v>
      </c>
      <c r="DQ886" s="11">
        <v>5.5443300000000001E-2</v>
      </c>
      <c r="DR886" s="11">
        <v>4.9730799999999999E-2</v>
      </c>
      <c r="DS886" s="11">
        <v>3.9607299999999998E-2</v>
      </c>
      <c r="DT886" s="11">
        <v>3.8644699999999997E-2</v>
      </c>
      <c r="DU886" s="11">
        <v>4.1851399999999997E-2</v>
      </c>
      <c r="DV886" s="11">
        <v>3.96554E-2</v>
      </c>
      <c r="DW886" s="11">
        <v>3.2784099999999997E-2</v>
      </c>
      <c r="DX886" s="11">
        <v>0.86944710000000003</v>
      </c>
      <c r="DY886" s="11">
        <v>2.5242299999999999E-2</v>
      </c>
      <c r="DZ886" s="11">
        <v>4.3348400000000002E-2</v>
      </c>
      <c r="EA886" s="11">
        <v>67.487269999999995</v>
      </c>
      <c r="EB886" s="11">
        <v>68.492800000000003</v>
      </c>
      <c r="EC886" s="11">
        <v>69.584490000000002</v>
      </c>
      <c r="ED886" s="11">
        <v>68.540509999999998</v>
      </c>
      <c r="EE886" s="11">
        <v>67.404259999999994</v>
      </c>
      <c r="EF886" s="11">
        <v>66.937269999999998</v>
      </c>
      <c r="EG886" s="11">
        <v>66.592309999999998</v>
      </c>
      <c r="EH886" s="11">
        <v>66.897959999999998</v>
      </c>
      <c r="EI886" s="11">
        <v>67.531270000000006</v>
      </c>
      <c r="EJ886" s="11">
        <v>68.527950000000004</v>
      </c>
      <c r="EK886" s="11">
        <v>70.046490000000006</v>
      </c>
      <c r="EL886" s="11">
        <v>71.513940000000005</v>
      </c>
      <c r="EM886" s="11">
        <v>72.534419999999997</v>
      </c>
      <c r="EN886" s="11">
        <v>73.183520000000001</v>
      </c>
      <c r="EO886" s="11">
        <v>76.822599999999994</v>
      </c>
      <c r="EP886" s="11">
        <v>75.972009999999997</v>
      </c>
      <c r="EQ886" s="11">
        <v>74.703969999999998</v>
      </c>
      <c r="ER886" s="11">
        <v>73.858689999999996</v>
      </c>
      <c r="ES886" s="11">
        <v>72.786259999999999</v>
      </c>
      <c r="ET886" s="11">
        <v>71.580349999999996</v>
      </c>
      <c r="EU886" s="11">
        <v>69.802750000000003</v>
      </c>
      <c r="EV886" s="11">
        <v>68.562269999999998</v>
      </c>
      <c r="EW886" s="11">
        <v>67.891729999999995</v>
      </c>
      <c r="EX886" s="11">
        <v>67.358620000000002</v>
      </c>
      <c r="EY886" s="11">
        <v>0</v>
      </c>
      <c r="EZ886" s="11"/>
      <c r="FA886" s="11"/>
      <c r="FB886" s="11"/>
      <c r="FC886" s="11"/>
      <c r="FD886" s="11"/>
      <c r="FE886" s="11"/>
      <c r="FF886" s="11"/>
      <c r="FG886" s="11"/>
      <c r="FH886" s="11"/>
      <c r="FI886" s="11"/>
      <c r="FJ886" s="11"/>
      <c r="FK886" s="11"/>
      <c r="FL886" s="11"/>
      <c r="FM886" s="11"/>
      <c r="FN886" s="11"/>
      <c r="FO886" s="11"/>
      <c r="FP886" s="11"/>
      <c r="FQ886" s="11"/>
      <c r="FR886" s="11"/>
      <c r="FS886" s="11"/>
      <c r="FT886" s="11"/>
      <c r="FU886" s="11"/>
      <c r="FV886" s="11"/>
      <c r="HY886" s="37"/>
    </row>
    <row r="887" spans="1:235" x14ac:dyDescent="0.25">
      <c r="A887" t="s">
        <v>112</v>
      </c>
      <c r="B887" t="s">
        <v>142</v>
      </c>
      <c r="C887" t="s">
        <v>88</v>
      </c>
      <c r="D887" t="s">
        <v>143</v>
      </c>
      <c r="E887" s="38" t="s">
        <v>121</v>
      </c>
      <c r="F887" t="s">
        <v>106</v>
      </c>
      <c r="G887" s="11">
        <v>1175</v>
      </c>
      <c r="H887" s="11">
        <v>1.419392</v>
      </c>
      <c r="I887" s="11">
        <v>1.289987</v>
      </c>
      <c r="J887" s="11">
        <v>1.1396170000000001</v>
      </c>
      <c r="K887" s="11">
        <v>1.0371220000000001</v>
      </c>
      <c r="L887" s="11">
        <v>0.9460151</v>
      </c>
      <c r="M887" s="11">
        <v>0.86556370000000005</v>
      </c>
      <c r="N887" s="11">
        <v>0.735819</v>
      </c>
      <c r="O887" s="11">
        <v>0.48944959999999998</v>
      </c>
      <c r="P887" s="11">
        <v>-7.0363899999999993E-2</v>
      </c>
      <c r="Q887" s="11">
        <v>-0.8725271</v>
      </c>
      <c r="R887" s="11">
        <v>-1.654712</v>
      </c>
      <c r="S887" s="11">
        <v>-2.2155900000000002</v>
      </c>
      <c r="T887" s="11">
        <v>-2.446796</v>
      </c>
      <c r="U887" s="11">
        <v>-2.4094120000000001</v>
      </c>
      <c r="V887" s="11">
        <v>-2.0701499999999999</v>
      </c>
      <c r="W887" s="11">
        <v>-1.434768</v>
      </c>
      <c r="X887" s="11">
        <v>-0.55344919999999997</v>
      </c>
      <c r="Y887" s="11">
        <v>0.47710740000000001</v>
      </c>
      <c r="Z887" s="11">
        <v>1.2816110000000001</v>
      </c>
      <c r="AA887" s="11">
        <v>1.5836710000000001</v>
      </c>
      <c r="AB887" s="11">
        <v>1.6856720000000001</v>
      </c>
      <c r="AC887" s="11">
        <v>1.7085079999999999</v>
      </c>
      <c r="AD887" s="11">
        <v>1.581366</v>
      </c>
      <c r="AE887" s="11">
        <v>1.3653740000000001</v>
      </c>
      <c r="AF887" s="11">
        <v>-0.15694849999999999</v>
      </c>
      <c r="AG887" s="11">
        <v>-0.14452880000000001</v>
      </c>
      <c r="AH887" s="11">
        <v>-0.1288213</v>
      </c>
      <c r="AI887" s="11">
        <v>-0.1112257</v>
      </c>
      <c r="AJ887" s="11">
        <v>-0.10131469999999999</v>
      </c>
      <c r="AK887" s="11">
        <v>-0.10106469999999999</v>
      </c>
      <c r="AL887" s="11">
        <v>-8.9323899999999998E-2</v>
      </c>
      <c r="AM887" s="11">
        <v>-7.3947299999999994E-2</v>
      </c>
      <c r="AN887" s="11">
        <v>-0.1092456</v>
      </c>
      <c r="AO887" s="11">
        <v>-0.1020727</v>
      </c>
      <c r="AP887" s="11">
        <v>-6.5857899999999997E-2</v>
      </c>
      <c r="AQ887" s="11">
        <v>-4.8554899999999998E-2</v>
      </c>
      <c r="AR887" s="11">
        <v>-3.4104099999999998E-2</v>
      </c>
      <c r="AS887" s="11">
        <v>-3.3476199999999998E-2</v>
      </c>
      <c r="AT887" s="11">
        <v>-5.1074099999999997E-2</v>
      </c>
      <c r="AU887" s="11">
        <v>-3.40933E-2</v>
      </c>
      <c r="AV887" s="11">
        <v>2.1739499999999998E-2</v>
      </c>
      <c r="AW887" s="11">
        <v>2.54605E-2</v>
      </c>
      <c r="AX887" s="11">
        <v>-3.1824000000000002E-3</v>
      </c>
      <c r="AY887" s="11">
        <v>-1.7126700000000002E-2</v>
      </c>
      <c r="AZ887" s="11">
        <v>-4.0362799999999997E-2</v>
      </c>
      <c r="BA887" s="11">
        <v>-8.0936800000000003E-2</v>
      </c>
      <c r="BB887" s="11">
        <v>-6.5062099999999998E-2</v>
      </c>
      <c r="BC887" s="11">
        <v>-6.3034499999999993E-2</v>
      </c>
      <c r="BD887" s="11">
        <v>-9.0822799999999995E-2</v>
      </c>
      <c r="BE887" s="11">
        <v>-8.59264E-2</v>
      </c>
      <c r="BF887" s="11">
        <v>-7.8312199999999998E-2</v>
      </c>
      <c r="BG887" s="11">
        <v>-6.5919500000000006E-2</v>
      </c>
      <c r="BH887" s="11">
        <v>-6.0955299999999997E-2</v>
      </c>
      <c r="BI887" s="11">
        <v>-6.04494E-2</v>
      </c>
      <c r="BJ887" s="11">
        <v>-4.9498300000000002E-2</v>
      </c>
      <c r="BK887" s="11">
        <v>-3.3911400000000001E-2</v>
      </c>
      <c r="BL887" s="11">
        <v>-6.0702899999999997E-2</v>
      </c>
      <c r="BM887" s="11">
        <v>-5.3335500000000001E-2</v>
      </c>
      <c r="BN887" s="11">
        <v>-1.9094099999999999E-2</v>
      </c>
      <c r="BO887" s="11">
        <v>6.0579999999999998E-4</v>
      </c>
      <c r="BP887" s="11">
        <v>1.9393000000000001E-2</v>
      </c>
      <c r="BQ887" s="11">
        <v>2.4166300000000002E-2</v>
      </c>
      <c r="BR887" s="11">
        <v>1.11892E-2</v>
      </c>
      <c r="BS887" s="11">
        <v>2.74059E-2</v>
      </c>
      <c r="BT887" s="11">
        <v>9.6909899999999993E-2</v>
      </c>
      <c r="BU887" s="11">
        <v>0.1030742</v>
      </c>
      <c r="BV887" s="11">
        <v>6.6434499999999994E-2</v>
      </c>
      <c r="BW887" s="11">
        <v>3.8318600000000001E-2</v>
      </c>
      <c r="BX887" s="11">
        <v>1.37349E-2</v>
      </c>
      <c r="BY887" s="11">
        <v>-2.2349999999999998E-2</v>
      </c>
      <c r="BZ887" s="11">
        <v>-9.5493999999999996E-3</v>
      </c>
      <c r="CA887" s="11">
        <v>-1.7140900000000001E-2</v>
      </c>
      <c r="CB887" s="11">
        <v>-2.4697199999999999E-2</v>
      </c>
      <c r="CC887" s="11">
        <v>-2.7324000000000001E-2</v>
      </c>
      <c r="CD887" s="11">
        <v>-2.7803100000000001E-2</v>
      </c>
      <c r="CE887" s="11">
        <v>-2.0613300000000001E-2</v>
      </c>
      <c r="CF887" s="11">
        <v>-2.05959E-2</v>
      </c>
      <c r="CG887" s="11">
        <v>-1.98341E-2</v>
      </c>
      <c r="CH887" s="11">
        <v>-9.6725999999999999E-3</v>
      </c>
      <c r="CI887" s="11">
        <v>6.1244000000000003E-3</v>
      </c>
      <c r="CJ887" s="11">
        <v>-1.2160199999999999E-2</v>
      </c>
      <c r="CK887" s="11">
        <v>-4.5982999999999996E-3</v>
      </c>
      <c r="CL887" s="11">
        <v>2.7669699999999998E-2</v>
      </c>
      <c r="CM887" s="11">
        <v>4.9766600000000001E-2</v>
      </c>
      <c r="CN887" s="11">
        <v>7.2889999999999996E-2</v>
      </c>
      <c r="CO887" s="11">
        <v>8.1808900000000004E-2</v>
      </c>
      <c r="CP887" s="11">
        <v>7.3452600000000007E-2</v>
      </c>
      <c r="CQ887" s="11">
        <v>8.8904999999999998E-2</v>
      </c>
      <c r="CR887" s="11">
        <v>0.17208019999999999</v>
      </c>
      <c r="CS887" s="11">
        <v>0.18068790000000001</v>
      </c>
      <c r="CT887" s="11">
        <v>0.13605139999999999</v>
      </c>
      <c r="CU887" s="11">
        <v>9.3763899999999997E-2</v>
      </c>
      <c r="CV887" s="11">
        <v>6.7832600000000007E-2</v>
      </c>
      <c r="CW887" s="11">
        <v>3.6236900000000002E-2</v>
      </c>
      <c r="CX887" s="11">
        <v>4.5963299999999999E-2</v>
      </c>
      <c r="CY887" s="11">
        <v>2.8752699999999999E-2</v>
      </c>
      <c r="CZ887" s="11">
        <v>4.0201500000000001E-2</v>
      </c>
      <c r="DA887" s="11">
        <v>3.5627699999999998E-2</v>
      </c>
      <c r="DB887" s="11">
        <v>3.0707399999999999E-2</v>
      </c>
      <c r="DC887" s="11">
        <v>2.7544200000000001E-2</v>
      </c>
      <c r="DD887" s="11">
        <v>2.4536800000000001E-2</v>
      </c>
      <c r="DE887" s="11">
        <v>2.46923E-2</v>
      </c>
      <c r="DF887" s="11">
        <v>2.4212299999999999E-2</v>
      </c>
      <c r="DG887" s="11">
        <v>2.43401E-2</v>
      </c>
      <c r="DH887" s="11">
        <v>2.9511900000000001E-2</v>
      </c>
      <c r="DI887" s="11">
        <v>2.9630099999999999E-2</v>
      </c>
      <c r="DJ887" s="11">
        <v>2.8430400000000002E-2</v>
      </c>
      <c r="DK887" s="11">
        <v>2.98876E-2</v>
      </c>
      <c r="DL887" s="11">
        <v>3.2523900000000001E-2</v>
      </c>
      <c r="DM887" s="11">
        <v>3.5044199999999998E-2</v>
      </c>
      <c r="DN887" s="11">
        <v>3.7853400000000002E-2</v>
      </c>
      <c r="DO887" s="11">
        <v>3.73888E-2</v>
      </c>
      <c r="DP887" s="11">
        <v>4.5700299999999999E-2</v>
      </c>
      <c r="DQ887" s="11">
        <v>4.71858E-2</v>
      </c>
      <c r="DR887" s="11">
        <v>4.2324100000000003E-2</v>
      </c>
      <c r="DS887" s="11">
        <v>3.3708299999999997E-2</v>
      </c>
      <c r="DT887" s="11">
        <v>3.2889099999999998E-2</v>
      </c>
      <c r="DU887" s="11">
        <v>3.5618299999999999E-2</v>
      </c>
      <c r="DV887" s="11">
        <v>3.3749300000000003E-2</v>
      </c>
      <c r="DW887" s="11">
        <v>2.79013E-2</v>
      </c>
      <c r="DX887" s="11">
        <v>0.73995489999999997</v>
      </c>
      <c r="DY887" s="11">
        <v>2.14828E-2</v>
      </c>
      <c r="DZ887" s="11">
        <v>3.68922E-2</v>
      </c>
      <c r="EA887" s="11">
        <v>67.487269999999995</v>
      </c>
      <c r="EB887" s="11">
        <v>68.492800000000003</v>
      </c>
      <c r="EC887" s="11">
        <v>69.584490000000002</v>
      </c>
      <c r="ED887" s="11">
        <v>68.540509999999998</v>
      </c>
      <c r="EE887" s="11">
        <v>67.404259999999994</v>
      </c>
      <c r="EF887" s="11">
        <v>66.937269999999998</v>
      </c>
      <c r="EG887" s="11">
        <v>66.592309999999998</v>
      </c>
      <c r="EH887" s="11">
        <v>66.897959999999998</v>
      </c>
      <c r="EI887" s="11">
        <v>67.531270000000006</v>
      </c>
      <c r="EJ887" s="11">
        <v>68.527950000000004</v>
      </c>
      <c r="EK887" s="11">
        <v>70.046490000000006</v>
      </c>
      <c r="EL887" s="11">
        <v>71.513940000000005</v>
      </c>
      <c r="EM887" s="11">
        <v>72.534419999999997</v>
      </c>
      <c r="EN887" s="11">
        <v>73.183520000000001</v>
      </c>
      <c r="EO887" s="11">
        <v>76.822599999999994</v>
      </c>
      <c r="EP887" s="11">
        <v>75.972009999999997</v>
      </c>
      <c r="EQ887" s="11">
        <v>74.703969999999998</v>
      </c>
      <c r="ER887" s="11">
        <v>73.858689999999996</v>
      </c>
      <c r="ES887" s="11">
        <v>72.786259999999999</v>
      </c>
      <c r="ET887" s="11">
        <v>71.580349999999996</v>
      </c>
      <c r="EU887" s="11">
        <v>69.802750000000003</v>
      </c>
      <c r="EV887" s="11">
        <v>68.562269999999998</v>
      </c>
      <c r="EW887" s="11">
        <v>67.891729999999995</v>
      </c>
      <c r="EX887" s="11">
        <v>67.358620000000002</v>
      </c>
      <c r="EY887" s="11">
        <v>0</v>
      </c>
      <c r="EZ887" s="11"/>
      <c r="FA887" s="11"/>
      <c r="FB887" s="11"/>
      <c r="FC887" s="11"/>
      <c r="FD887" s="11"/>
      <c r="FE887" s="11"/>
      <c r="FF887" s="11"/>
      <c r="FG887" s="11"/>
      <c r="FH887" s="11"/>
      <c r="FI887" s="11"/>
      <c r="FJ887" s="11"/>
      <c r="FK887" s="11"/>
      <c r="FL887" s="11"/>
      <c r="FM887" s="11"/>
      <c r="FN887" s="11"/>
      <c r="FO887" s="11"/>
      <c r="FP887" s="11"/>
      <c r="FQ887" s="11"/>
      <c r="FR887" s="11"/>
      <c r="FS887" s="11"/>
      <c r="FT887" s="11"/>
      <c r="FU887" s="11"/>
      <c r="FV887" s="11"/>
    </row>
    <row r="888" spans="1:235" x14ac:dyDescent="0.25">
      <c r="A888" s="37" t="s">
        <v>112</v>
      </c>
      <c r="B888" s="37" t="s">
        <v>142</v>
      </c>
      <c r="C888" t="s">
        <v>0</v>
      </c>
      <c r="D888" t="s">
        <v>143</v>
      </c>
      <c r="E888" s="38" t="s">
        <v>238</v>
      </c>
      <c r="F888" t="s">
        <v>106</v>
      </c>
      <c r="G888" s="11">
        <v>1175</v>
      </c>
      <c r="H888" s="11">
        <v>2.0665610000000001</v>
      </c>
      <c r="I888" s="11">
        <v>1.818829</v>
      </c>
      <c r="J888" s="11">
        <v>1.615092</v>
      </c>
      <c r="K888" s="11">
        <v>1.42794</v>
      </c>
      <c r="L888" s="11">
        <v>1.284106</v>
      </c>
      <c r="M888" s="11">
        <v>1.1392850000000001</v>
      </c>
      <c r="N888" s="11">
        <v>0.90367010000000003</v>
      </c>
      <c r="O888" s="11">
        <v>0.50081059999999999</v>
      </c>
      <c r="P888" s="11">
        <v>-0.2441943</v>
      </c>
      <c r="Q888" s="11">
        <v>-1.136968</v>
      </c>
      <c r="R888" s="11">
        <v>-1.794238</v>
      </c>
      <c r="S888" s="11">
        <v>-2.2712810000000001</v>
      </c>
      <c r="T888" s="11">
        <v>-2.3180079999999998</v>
      </c>
      <c r="U888" s="11">
        <v>-2.0695380000000001</v>
      </c>
      <c r="V888" s="11">
        <v>-1.53407</v>
      </c>
      <c r="W888" s="11">
        <v>-0.67529130000000004</v>
      </c>
      <c r="X888" s="11">
        <v>0.27436650000000001</v>
      </c>
      <c r="Y888" s="11">
        <v>1.4432579999999999</v>
      </c>
      <c r="Z888" s="11">
        <v>2.3608730000000002</v>
      </c>
      <c r="AA888" s="11">
        <v>2.645146</v>
      </c>
      <c r="AB888" s="11">
        <v>2.596949</v>
      </c>
      <c r="AC888" s="11">
        <v>2.5653039999999998</v>
      </c>
      <c r="AD888" s="11">
        <v>2.3711829999999998</v>
      </c>
      <c r="AE888" s="11">
        <v>1.9950019999999999</v>
      </c>
      <c r="AF888" s="11">
        <v>-0.1975913</v>
      </c>
      <c r="AG888" s="11">
        <v>-0.18287390000000001</v>
      </c>
      <c r="AH888" s="11">
        <v>-0.16920669999999999</v>
      </c>
      <c r="AI888" s="11">
        <v>-0.14376030000000001</v>
      </c>
      <c r="AJ888" s="11">
        <v>-0.12687960000000001</v>
      </c>
      <c r="AK888" s="11">
        <v>-0.13199350000000001</v>
      </c>
      <c r="AL888" s="11">
        <v>-0.1183886</v>
      </c>
      <c r="AM888" s="11">
        <v>-9.1029600000000002E-2</v>
      </c>
      <c r="AN888" s="11">
        <v>-0.13244130000000001</v>
      </c>
      <c r="AO888" s="11">
        <v>-0.1163464</v>
      </c>
      <c r="AP888" s="11">
        <v>-6.3740000000000005E-2</v>
      </c>
      <c r="AQ888" s="11">
        <v>-5.13394E-2</v>
      </c>
      <c r="AR888" s="11">
        <v>-3.2903399999999999E-2</v>
      </c>
      <c r="AS888" s="11">
        <v>-3.1358900000000002E-2</v>
      </c>
      <c r="AT888" s="11">
        <v>-5.3090900000000003E-2</v>
      </c>
      <c r="AU888" s="11">
        <v>-4.1822400000000003E-2</v>
      </c>
      <c r="AV888" s="11">
        <v>3.5505500000000002E-2</v>
      </c>
      <c r="AW888" s="11">
        <v>4.1207899999999999E-2</v>
      </c>
      <c r="AX888" s="11">
        <v>1.4617E-3</v>
      </c>
      <c r="AY888" s="11">
        <v>-1.27761E-2</v>
      </c>
      <c r="AZ888" s="11">
        <v>-3.8060400000000001E-2</v>
      </c>
      <c r="BA888" s="11">
        <v>-8.4308300000000003E-2</v>
      </c>
      <c r="BB888" s="11">
        <v>-6.4231499999999997E-2</v>
      </c>
      <c r="BC888" s="11">
        <v>-6.1638499999999999E-2</v>
      </c>
      <c r="BD888" s="11">
        <v>-0.1086285</v>
      </c>
      <c r="BE888" s="11">
        <v>-0.1052462</v>
      </c>
      <c r="BF888" s="11">
        <v>-0.10192850000000001</v>
      </c>
      <c r="BG888" s="11">
        <v>-8.46687E-2</v>
      </c>
      <c r="BH888" s="11">
        <v>-7.5344999999999995E-2</v>
      </c>
      <c r="BI888" s="11">
        <v>-8.0171900000000004E-2</v>
      </c>
      <c r="BJ888" s="11">
        <v>-6.6535800000000006E-2</v>
      </c>
      <c r="BK888" s="11">
        <v>-3.9302499999999997E-2</v>
      </c>
      <c r="BL888" s="11">
        <v>-6.9321999999999995E-2</v>
      </c>
      <c r="BM888" s="11">
        <v>-5.1591100000000001E-2</v>
      </c>
      <c r="BN888" s="11">
        <v>7.9149999999999999E-4</v>
      </c>
      <c r="BO888" s="11">
        <v>1.68559E-2</v>
      </c>
      <c r="BP888" s="11">
        <v>4.2279999999999998E-2</v>
      </c>
      <c r="BQ888" s="11">
        <v>5.0883299999999999E-2</v>
      </c>
      <c r="BR888" s="11">
        <v>3.7671099999999999E-2</v>
      </c>
      <c r="BS888" s="11">
        <v>5.0285799999999999E-2</v>
      </c>
      <c r="BT888" s="11">
        <v>0.14531859999999999</v>
      </c>
      <c r="BU888" s="11">
        <v>0.15380160000000001</v>
      </c>
      <c r="BV888" s="11">
        <v>0.1032515</v>
      </c>
      <c r="BW888" s="11">
        <v>6.7898799999999995E-2</v>
      </c>
      <c r="BX888" s="11">
        <v>3.92717E-2</v>
      </c>
      <c r="BY888" s="11">
        <v>-6.6281999999999999E-3</v>
      </c>
      <c r="BZ888" s="11">
        <v>8.5202000000000003E-3</v>
      </c>
      <c r="CA888" s="11">
        <v>-1.2531E-3</v>
      </c>
      <c r="CB888" s="11">
        <v>-1.9665700000000001E-2</v>
      </c>
      <c r="CC888" s="11">
        <v>-2.7618500000000001E-2</v>
      </c>
      <c r="CD888" s="11">
        <v>-3.4650300000000002E-2</v>
      </c>
      <c r="CE888" s="11">
        <v>-2.5576999999999999E-2</v>
      </c>
      <c r="CF888" s="11">
        <v>-2.3810399999999999E-2</v>
      </c>
      <c r="CG888" s="11">
        <v>-2.8350299999999998E-2</v>
      </c>
      <c r="CH888" s="11">
        <v>-1.4683E-2</v>
      </c>
      <c r="CI888" s="11">
        <v>1.24247E-2</v>
      </c>
      <c r="CJ888" s="11">
        <v>-6.2027000000000002E-3</v>
      </c>
      <c r="CK888" s="11">
        <v>1.31641E-2</v>
      </c>
      <c r="CL888" s="11">
        <v>6.5323099999999995E-2</v>
      </c>
      <c r="CM888" s="11">
        <v>8.5051100000000004E-2</v>
      </c>
      <c r="CN888" s="11">
        <v>0.11746330000000001</v>
      </c>
      <c r="CO888" s="11">
        <v>0.1331254</v>
      </c>
      <c r="CP888" s="11">
        <v>0.12843299999999999</v>
      </c>
      <c r="CQ888" s="11">
        <v>0.14239399999999999</v>
      </c>
      <c r="CR888" s="11">
        <v>0.25513170000000002</v>
      </c>
      <c r="CS888" s="11">
        <v>0.2663954</v>
      </c>
      <c r="CT888" s="11">
        <v>0.20504120000000001</v>
      </c>
      <c r="CU888" s="11">
        <v>0.1485737</v>
      </c>
      <c r="CV888" s="11">
        <v>0.11660379999999999</v>
      </c>
      <c r="CW888" s="11">
        <v>7.1052000000000004E-2</v>
      </c>
      <c r="CX888" s="11">
        <v>8.1271899999999994E-2</v>
      </c>
      <c r="CY888" s="11">
        <v>5.9132299999999999E-2</v>
      </c>
      <c r="CZ888" s="11">
        <v>5.4085500000000002E-2</v>
      </c>
      <c r="DA888" s="11">
        <v>4.7194300000000002E-2</v>
      </c>
      <c r="DB888" s="11">
        <v>4.0902300000000003E-2</v>
      </c>
      <c r="DC888" s="11">
        <v>3.5925199999999997E-2</v>
      </c>
      <c r="DD888" s="11">
        <v>3.1330799999999999E-2</v>
      </c>
      <c r="DE888" s="11">
        <v>3.15053E-2</v>
      </c>
      <c r="DF888" s="11">
        <v>3.1524299999999998E-2</v>
      </c>
      <c r="DG888" s="11">
        <v>3.1447900000000001E-2</v>
      </c>
      <c r="DH888" s="11">
        <v>3.83738E-2</v>
      </c>
      <c r="DI888" s="11">
        <v>3.9368399999999998E-2</v>
      </c>
      <c r="DJ888" s="11">
        <v>3.9232400000000001E-2</v>
      </c>
      <c r="DK888" s="11">
        <v>4.1459799999999998E-2</v>
      </c>
      <c r="DL888" s="11">
        <v>4.5708199999999997E-2</v>
      </c>
      <c r="DM888" s="11">
        <v>4.9999700000000001E-2</v>
      </c>
      <c r="DN888" s="11">
        <v>5.5179400000000003E-2</v>
      </c>
      <c r="DO888" s="11">
        <v>5.59978E-2</v>
      </c>
      <c r="DP888" s="11">
        <v>6.6761699999999993E-2</v>
      </c>
      <c r="DQ888" s="11">
        <v>6.8452100000000002E-2</v>
      </c>
      <c r="DR888" s="11">
        <v>6.1883800000000003E-2</v>
      </c>
      <c r="DS888" s="11">
        <v>4.9046899999999997E-2</v>
      </c>
      <c r="DT888" s="11">
        <v>4.7014599999999997E-2</v>
      </c>
      <c r="DU888" s="11">
        <v>4.7226200000000003E-2</v>
      </c>
      <c r="DV888" s="11">
        <v>4.4229900000000003E-2</v>
      </c>
      <c r="DW888" s="11">
        <v>3.67117E-2</v>
      </c>
      <c r="DX888" s="11">
        <v>0.91383389999999998</v>
      </c>
      <c r="DY888" s="11">
        <v>3.0025099999999999E-2</v>
      </c>
      <c r="DZ888" s="11">
        <v>5.3914499999999997E-2</v>
      </c>
      <c r="EA888" s="11">
        <v>70.712500000000006</v>
      </c>
      <c r="EB888" s="11">
        <v>71.639449999999997</v>
      </c>
      <c r="EC888" s="11">
        <v>72.66328</v>
      </c>
      <c r="ED888" s="11">
        <v>71.510149999999996</v>
      </c>
      <c r="EE888" s="11">
        <v>70.86797</v>
      </c>
      <c r="EF888" s="11">
        <v>70.599220000000003</v>
      </c>
      <c r="EG888" s="11">
        <v>69.53125</v>
      </c>
      <c r="EH888" s="11">
        <v>69.09375</v>
      </c>
      <c r="EI888" s="11">
        <v>69.888279999999995</v>
      </c>
      <c r="EJ888" s="11">
        <v>72.922650000000004</v>
      </c>
      <c r="EK888" s="11">
        <v>73.661720000000003</v>
      </c>
      <c r="EL888" s="11">
        <v>75.655469999999994</v>
      </c>
      <c r="EM888" s="11">
        <v>76.700779999999995</v>
      </c>
      <c r="EN888" s="11">
        <v>75.977339999999998</v>
      </c>
      <c r="EO888" s="11">
        <v>80.577349999999996</v>
      </c>
      <c r="EP888" s="11">
        <v>79.705470000000005</v>
      </c>
      <c r="EQ888" s="11">
        <v>79.862499999999997</v>
      </c>
      <c r="ER888" s="11">
        <v>79.489059999999995</v>
      </c>
      <c r="ES888" s="11">
        <v>77.552350000000004</v>
      </c>
      <c r="ET888" s="11">
        <v>76.199219999999997</v>
      </c>
      <c r="EU888" s="11">
        <v>73.523439999999994</v>
      </c>
      <c r="EV888" s="11">
        <v>72.432029999999997</v>
      </c>
      <c r="EW888" s="11">
        <v>71.286720000000003</v>
      </c>
      <c r="EX888" s="11">
        <v>70.692179999999993</v>
      </c>
      <c r="EY888" s="11">
        <v>0</v>
      </c>
      <c r="EZ888" s="11"/>
      <c r="FA888" s="11"/>
      <c r="FB888" s="11"/>
      <c r="FC888" s="11"/>
      <c r="FD888" s="11"/>
      <c r="FE888" s="11"/>
      <c r="FF888" s="11"/>
      <c r="FG888" s="11"/>
      <c r="FH888" s="11"/>
      <c r="FI888" s="11"/>
      <c r="FJ888" s="11"/>
      <c r="FK888" s="11"/>
      <c r="FL888" s="11"/>
      <c r="FM888" s="11"/>
      <c r="FN888" s="11"/>
      <c r="FO888" s="11"/>
      <c r="FP888" s="11"/>
      <c r="FQ888" s="11"/>
      <c r="FR888" s="11"/>
      <c r="FS888" s="11"/>
      <c r="FT888" s="11"/>
      <c r="FU888" s="11"/>
      <c r="FV888" s="11"/>
    </row>
    <row r="889" spans="1:235" x14ac:dyDescent="0.25">
      <c r="A889" s="37" t="s">
        <v>112</v>
      </c>
      <c r="B889" s="37" t="s">
        <v>142</v>
      </c>
      <c r="C889" t="s">
        <v>88</v>
      </c>
      <c r="D889" t="s">
        <v>143</v>
      </c>
      <c r="E889" s="38" t="s">
        <v>238</v>
      </c>
      <c r="F889" t="s">
        <v>106</v>
      </c>
      <c r="G889" s="11">
        <v>1175</v>
      </c>
      <c r="H889" s="11">
        <v>1.758775</v>
      </c>
      <c r="I889" s="11">
        <v>1.5479400000000001</v>
      </c>
      <c r="J889" s="11">
        <v>1.374547</v>
      </c>
      <c r="K889" s="11">
        <v>1.215268</v>
      </c>
      <c r="L889" s="11">
        <v>1.092856</v>
      </c>
      <c r="M889" s="11">
        <v>0.96960460000000004</v>
      </c>
      <c r="N889" s="11">
        <v>0.76908089999999996</v>
      </c>
      <c r="O889" s="11">
        <v>0.42622179999999998</v>
      </c>
      <c r="P889" s="11">
        <v>-0.20782490000000001</v>
      </c>
      <c r="Q889" s="11">
        <v>-0.96763250000000001</v>
      </c>
      <c r="R889" s="11">
        <v>-1.5270109999999999</v>
      </c>
      <c r="S889" s="11">
        <v>-1.9330050000000001</v>
      </c>
      <c r="T889" s="11">
        <v>-1.972772</v>
      </c>
      <c r="U889" s="11">
        <v>-1.761309</v>
      </c>
      <c r="V889" s="11">
        <v>-1.3055909999999999</v>
      </c>
      <c r="W889" s="11">
        <v>-0.574716</v>
      </c>
      <c r="X889" s="11">
        <v>0.2335034</v>
      </c>
      <c r="Y889" s="11">
        <v>1.2283040000000001</v>
      </c>
      <c r="Z889" s="11">
        <v>2.0092530000000002</v>
      </c>
      <c r="AA889" s="11">
        <v>2.251188</v>
      </c>
      <c r="AB889" s="11">
        <v>2.2101700000000002</v>
      </c>
      <c r="AC889" s="11">
        <v>2.1832370000000001</v>
      </c>
      <c r="AD889" s="11">
        <v>2.0180280000000002</v>
      </c>
      <c r="AE889" s="11">
        <v>1.6978740000000001</v>
      </c>
      <c r="AF889" s="11">
        <v>-0.1681628</v>
      </c>
      <c r="AG889" s="11">
        <v>-0.15563740000000001</v>
      </c>
      <c r="AH889" s="11">
        <v>-0.14400569999999999</v>
      </c>
      <c r="AI889" s="11">
        <v>-0.12234920000000001</v>
      </c>
      <c r="AJ889" s="11">
        <v>-0.1079827</v>
      </c>
      <c r="AK889" s="11">
        <v>-0.1123349</v>
      </c>
      <c r="AL889" s="11">
        <v>-0.10075629999999999</v>
      </c>
      <c r="AM889" s="11">
        <v>-7.7471999999999999E-2</v>
      </c>
      <c r="AN889" s="11">
        <v>-0.112716</v>
      </c>
      <c r="AO889" s="11">
        <v>-9.9018200000000001E-2</v>
      </c>
      <c r="AP889" s="11">
        <v>-5.4246799999999998E-2</v>
      </c>
      <c r="AQ889" s="11">
        <v>-4.3693099999999999E-2</v>
      </c>
      <c r="AR889" s="11">
        <v>-2.8002900000000001E-2</v>
      </c>
      <c r="AS889" s="11">
        <v>-2.6688400000000001E-2</v>
      </c>
      <c r="AT889" s="11">
        <v>-4.51837E-2</v>
      </c>
      <c r="AU889" s="11">
        <v>-3.5593600000000003E-2</v>
      </c>
      <c r="AV889" s="11">
        <v>3.0217399999999998E-2</v>
      </c>
      <c r="AW889" s="11">
        <v>3.50706E-2</v>
      </c>
      <c r="AX889" s="11">
        <v>1.2440000000000001E-3</v>
      </c>
      <c r="AY889" s="11">
        <v>-1.0873300000000001E-2</v>
      </c>
      <c r="AZ889" s="11">
        <v>-3.2391799999999998E-2</v>
      </c>
      <c r="BA889" s="11">
        <v>-7.1751800000000004E-2</v>
      </c>
      <c r="BB889" s="11">
        <v>-5.4665100000000001E-2</v>
      </c>
      <c r="BC889" s="11">
        <v>-5.2458299999999999E-2</v>
      </c>
      <c r="BD889" s="11">
        <v>-9.2449799999999999E-2</v>
      </c>
      <c r="BE889" s="11">
        <v>-8.9571200000000004E-2</v>
      </c>
      <c r="BF889" s="11">
        <v>-8.6747599999999994E-2</v>
      </c>
      <c r="BG889" s="11">
        <v>-7.2058399999999995E-2</v>
      </c>
      <c r="BH889" s="11">
        <v>-6.4123399999999997E-2</v>
      </c>
      <c r="BI889" s="11">
        <v>-6.8231399999999998E-2</v>
      </c>
      <c r="BJ889" s="11">
        <v>-5.6626200000000002E-2</v>
      </c>
      <c r="BK889" s="11">
        <v>-3.3448899999999997E-2</v>
      </c>
      <c r="BL889" s="11">
        <v>-5.8997500000000001E-2</v>
      </c>
      <c r="BM889" s="11">
        <v>-4.3907300000000003E-2</v>
      </c>
      <c r="BN889" s="11">
        <v>6.7369999999999995E-4</v>
      </c>
      <c r="BO889" s="11">
        <v>1.4345399999999999E-2</v>
      </c>
      <c r="BP889" s="11">
        <v>3.5983000000000001E-2</v>
      </c>
      <c r="BQ889" s="11">
        <v>4.33049E-2</v>
      </c>
      <c r="BR889" s="11">
        <v>3.2060499999999999E-2</v>
      </c>
      <c r="BS889" s="11">
        <v>4.2796399999999998E-2</v>
      </c>
      <c r="BT889" s="11">
        <v>0.1236754</v>
      </c>
      <c r="BU889" s="11">
        <v>0.13089500000000001</v>
      </c>
      <c r="BV889" s="11">
        <v>8.7873599999999996E-2</v>
      </c>
      <c r="BW889" s="11">
        <v>5.7786200000000003E-2</v>
      </c>
      <c r="BX889" s="11">
        <v>3.34227E-2</v>
      </c>
      <c r="BY889" s="11">
        <v>-5.6410000000000002E-3</v>
      </c>
      <c r="BZ889" s="11">
        <v>7.2512999999999996E-3</v>
      </c>
      <c r="CA889" s="11">
        <v>-1.0663999999999999E-3</v>
      </c>
      <c r="CB889" s="11">
        <v>-1.67367E-2</v>
      </c>
      <c r="CC889" s="11">
        <v>-2.3505100000000001E-2</v>
      </c>
      <c r="CD889" s="11">
        <v>-2.9489600000000001E-2</v>
      </c>
      <c r="CE889" s="11">
        <v>-2.1767700000000001E-2</v>
      </c>
      <c r="CF889" s="11">
        <v>-2.02641E-2</v>
      </c>
      <c r="CG889" s="11">
        <v>-2.4127900000000001E-2</v>
      </c>
      <c r="CH889" s="11">
        <v>-1.24961E-2</v>
      </c>
      <c r="CI889" s="11">
        <v>1.0574200000000001E-2</v>
      </c>
      <c r="CJ889" s="11">
        <v>-5.2789000000000004E-3</v>
      </c>
      <c r="CK889" s="11">
        <v>1.12035E-2</v>
      </c>
      <c r="CL889" s="11">
        <v>5.55941E-2</v>
      </c>
      <c r="CM889" s="11">
        <v>7.2383900000000001E-2</v>
      </c>
      <c r="CN889" s="11">
        <v>9.9968799999999997E-2</v>
      </c>
      <c r="CO889" s="11">
        <v>0.1132982</v>
      </c>
      <c r="CP889" s="11">
        <v>0.1093047</v>
      </c>
      <c r="CQ889" s="11">
        <v>0.1211864</v>
      </c>
      <c r="CR889" s="11">
        <v>0.2171334</v>
      </c>
      <c r="CS889" s="11">
        <v>0.22671949999999999</v>
      </c>
      <c r="CT889" s="11">
        <v>0.1745032</v>
      </c>
      <c r="CU889" s="11">
        <v>0.12644569999999999</v>
      </c>
      <c r="CV889" s="11">
        <v>9.9237300000000001E-2</v>
      </c>
      <c r="CW889" s="11">
        <v>6.0469799999999997E-2</v>
      </c>
      <c r="CX889" s="11">
        <v>6.9167599999999996E-2</v>
      </c>
      <c r="CY889" s="11">
        <v>5.0325399999999999E-2</v>
      </c>
      <c r="CZ889" s="11">
        <v>4.6030300000000003E-2</v>
      </c>
      <c r="DA889" s="11">
        <v>4.0165399999999997E-2</v>
      </c>
      <c r="DB889" s="11">
        <v>3.4810399999999998E-2</v>
      </c>
      <c r="DC889" s="11">
        <v>3.05746E-2</v>
      </c>
      <c r="DD889" s="11">
        <v>2.6664500000000001E-2</v>
      </c>
      <c r="DE889" s="11">
        <v>2.6813E-2</v>
      </c>
      <c r="DF889" s="11">
        <v>2.6829200000000001E-2</v>
      </c>
      <c r="DG889" s="11">
        <v>2.6764099999999999E-2</v>
      </c>
      <c r="DH889" s="11">
        <v>3.2658600000000003E-2</v>
      </c>
      <c r="DI889" s="11">
        <v>3.3505E-2</v>
      </c>
      <c r="DJ889" s="11">
        <v>3.3389299999999997E-2</v>
      </c>
      <c r="DK889" s="11">
        <v>3.5284900000000001E-2</v>
      </c>
      <c r="DL889" s="11">
        <v>3.89006E-2</v>
      </c>
      <c r="DM889" s="11">
        <v>4.2552899999999998E-2</v>
      </c>
      <c r="DN889" s="11">
        <v>4.6961200000000002E-2</v>
      </c>
      <c r="DO889" s="11">
        <v>4.7657699999999997E-2</v>
      </c>
      <c r="DP889" s="11">
        <v>5.6818399999999998E-2</v>
      </c>
      <c r="DQ889" s="11">
        <v>5.8257099999999999E-2</v>
      </c>
      <c r="DR889" s="11">
        <v>5.2667100000000001E-2</v>
      </c>
      <c r="DS889" s="11">
        <v>4.1742000000000001E-2</v>
      </c>
      <c r="DT889" s="11">
        <v>4.0012399999999997E-2</v>
      </c>
      <c r="DU889" s="11">
        <v>4.0192499999999999E-2</v>
      </c>
      <c r="DV889" s="11">
        <v>3.7642500000000002E-2</v>
      </c>
      <c r="DW889" s="11">
        <v>3.1244000000000001E-2</v>
      </c>
      <c r="DX889" s="11">
        <v>0.7777309</v>
      </c>
      <c r="DY889" s="11">
        <v>2.5553300000000001E-2</v>
      </c>
      <c r="DZ889" s="11">
        <v>4.58847E-2</v>
      </c>
      <c r="EA889" s="11">
        <v>70.712500000000006</v>
      </c>
      <c r="EB889" s="11">
        <v>71.639449999999997</v>
      </c>
      <c r="EC889" s="11">
        <v>72.66328</v>
      </c>
      <c r="ED889" s="11">
        <v>71.510149999999996</v>
      </c>
      <c r="EE889" s="11">
        <v>70.86797</v>
      </c>
      <c r="EF889" s="11">
        <v>70.599220000000003</v>
      </c>
      <c r="EG889" s="11">
        <v>69.53125</v>
      </c>
      <c r="EH889" s="11">
        <v>69.09375</v>
      </c>
      <c r="EI889" s="11">
        <v>69.888279999999995</v>
      </c>
      <c r="EJ889" s="11">
        <v>72.922650000000004</v>
      </c>
      <c r="EK889" s="11">
        <v>73.661720000000003</v>
      </c>
      <c r="EL889" s="11">
        <v>75.655469999999994</v>
      </c>
      <c r="EM889" s="11">
        <v>76.700779999999995</v>
      </c>
      <c r="EN889" s="11">
        <v>75.977339999999998</v>
      </c>
      <c r="EO889" s="11">
        <v>80.577349999999996</v>
      </c>
      <c r="EP889" s="11">
        <v>79.705470000000005</v>
      </c>
      <c r="EQ889" s="11">
        <v>79.862499999999997</v>
      </c>
      <c r="ER889" s="11">
        <v>79.489059999999995</v>
      </c>
      <c r="ES889" s="11">
        <v>77.552350000000004</v>
      </c>
      <c r="ET889" s="11">
        <v>76.199219999999997</v>
      </c>
      <c r="EU889" s="11">
        <v>73.523439999999994</v>
      </c>
      <c r="EV889" s="11">
        <v>72.432029999999997</v>
      </c>
      <c r="EW889" s="11">
        <v>71.286720000000003</v>
      </c>
      <c r="EX889" s="11">
        <v>70.692179999999993</v>
      </c>
      <c r="EY889" s="11">
        <v>0</v>
      </c>
      <c r="EZ889" s="11"/>
      <c r="FA889" s="11"/>
      <c r="FB889" s="11"/>
      <c r="FC889" s="11"/>
      <c r="FD889" s="11"/>
      <c r="FE889" s="11"/>
      <c r="FF889" s="11"/>
      <c r="FG889" s="11"/>
      <c r="FH889" s="11"/>
      <c r="FI889" s="11"/>
      <c r="FJ889" s="11"/>
      <c r="FK889" s="11"/>
      <c r="FL889" s="11"/>
      <c r="FM889" s="11"/>
      <c r="FN889" s="11"/>
      <c r="FO889" s="11"/>
      <c r="FP889" s="11"/>
      <c r="FQ889" s="11"/>
      <c r="FR889" s="11"/>
      <c r="FS889" s="11"/>
      <c r="FT889" s="11"/>
      <c r="FU889" s="11"/>
      <c r="FV889" s="11"/>
      <c r="IA889" s="37"/>
    </row>
    <row r="890" spans="1:235" x14ac:dyDescent="0.25">
      <c r="A890" t="s">
        <v>112</v>
      </c>
      <c r="B890" t="s">
        <v>142</v>
      </c>
      <c r="C890" t="s">
        <v>88</v>
      </c>
      <c r="D890" t="s">
        <v>143</v>
      </c>
      <c r="E890" s="38" t="s">
        <v>122</v>
      </c>
      <c r="F890" t="s">
        <v>106</v>
      </c>
      <c r="G890" s="11">
        <v>1228</v>
      </c>
      <c r="H890" s="11">
        <v>1.1395569999999999</v>
      </c>
      <c r="I890" s="11">
        <v>1.059847</v>
      </c>
      <c r="J890" s="11">
        <v>0.95663849999999995</v>
      </c>
      <c r="K890" s="11">
        <v>0.87985500000000005</v>
      </c>
      <c r="L890" s="11">
        <v>0.81328920000000005</v>
      </c>
      <c r="M890" s="11">
        <v>0.7654339</v>
      </c>
      <c r="N890" s="11">
        <v>0.65234389999999998</v>
      </c>
      <c r="O890" s="11">
        <v>0.4423011</v>
      </c>
      <c r="P890" s="11">
        <v>-1.05761E-2</v>
      </c>
      <c r="Q890" s="11">
        <v>-0.68282880000000001</v>
      </c>
      <c r="R890" s="11">
        <v>-1.453055</v>
      </c>
      <c r="S890" s="11">
        <v>-2.1854269999999998</v>
      </c>
      <c r="T890" s="11">
        <v>-2.638261</v>
      </c>
      <c r="U890" s="11">
        <v>-2.7981850000000001</v>
      </c>
      <c r="V890" s="11">
        <v>-2.5939839999999998</v>
      </c>
      <c r="W890" s="11">
        <v>-2.0357159999999999</v>
      </c>
      <c r="X890" s="11">
        <v>-1.1779759999999999</v>
      </c>
      <c r="Y890" s="11">
        <v>-0.13508709999999999</v>
      </c>
      <c r="Z890" s="11">
        <v>0.69189319999999999</v>
      </c>
      <c r="AA890" s="11">
        <v>1.095272</v>
      </c>
      <c r="AB890" s="11">
        <v>1.2758370000000001</v>
      </c>
      <c r="AC890" s="11">
        <v>1.3082339999999999</v>
      </c>
      <c r="AD890" s="11">
        <v>1.210488</v>
      </c>
      <c r="AE890" s="11">
        <v>1.0357510000000001</v>
      </c>
      <c r="AF890" s="11">
        <v>-0.14885699999999999</v>
      </c>
      <c r="AG890" s="11">
        <v>-0.1360326</v>
      </c>
      <c r="AH890" s="11">
        <v>-0.11535040000000001</v>
      </c>
      <c r="AI890" s="11">
        <v>-0.1022149</v>
      </c>
      <c r="AJ890" s="11">
        <v>-9.6595299999999995E-2</v>
      </c>
      <c r="AK890" s="11">
        <v>-9.0468599999999996E-2</v>
      </c>
      <c r="AL890" s="11">
        <v>-7.8086600000000006E-2</v>
      </c>
      <c r="AM890" s="11">
        <v>-7.2311100000000003E-2</v>
      </c>
      <c r="AN890" s="11">
        <v>-0.10753799999999999</v>
      </c>
      <c r="AO890" s="11">
        <v>-0.1102742</v>
      </c>
      <c r="AP890" s="11">
        <v>-8.5639800000000002E-2</v>
      </c>
      <c r="AQ890" s="11">
        <v>-6.1790499999999998E-2</v>
      </c>
      <c r="AR890" s="11">
        <v>-5.0810599999999997E-2</v>
      </c>
      <c r="AS890" s="11">
        <v>-5.33654E-2</v>
      </c>
      <c r="AT890" s="11">
        <v>-7.2118299999999996E-2</v>
      </c>
      <c r="AU890" s="11">
        <v>-4.6986600000000003E-2</v>
      </c>
      <c r="AV890" s="11">
        <v>-4.751E-4</v>
      </c>
      <c r="AW890" s="11">
        <v>3.4767999999999999E-3</v>
      </c>
      <c r="AX890" s="11">
        <v>-1.8018599999999999E-2</v>
      </c>
      <c r="AY890" s="11">
        <v>-3.32374E-2</v>
      </c>
      <c r="AZ890" s="11">
        <v>-5.6972200000000001E-2</v>
      </c>
      <c r="BA890" s="11">
        <v>-9.9652900000000003E-2</v>
      </c>
      <c r="BB890" s="11">
        <v>-8.5750300000000002E-2</v>
      </c>
      <c r="BC890" s="11">
        <v>-8.25206E-2</v>
      </c>
      <c r="BD890" s="11">
        <v>-8.8834200000000002E-2</v>
      </c>
      <c r="BE890" s="11">
        <v>-8.1471199999999994E-2</v>
      </c>
      <c r="BF890" s="11">
        <v>-6.8001199999999998E-2</v>
      </c>
      <c r="BG890" s="11">
        <v>-5.8415799999999997E-2</v>
      </c>
      <c r="BH890" s="11">
        <v>-5.7082800000000003E-2</v>
      </c>
      <c r="BI890" s="11">
        <v>-5.0937200000000002E-2</v>
      </c>
      <c r="BJ890" s="11">
        <v>-4.0785399999999999E-2</v>
      </c>
      <c r="BK890" s="11">
        <v>-3.4476899999999998E-2</v>
      </c>
      <c r="BL890" s="11">
        <v>-6.2787599999999999E-2</v>
      </c>
      <c r="BM890" s="11">
        <v>-6.4859899999999998E-2</v>
      </c>
      <c r="BN890" s="11">
        <v>-4.3256999999999997E-2</v>
      </c>
      <c r="BO890" s="11">
        <v>-1.6188600000000001E-2</v>
      </c>
      <c r="BP890" s="11">
        <v>-8.8570000000000001E-4</v>
      </c>
      <c r="BQ890" s="11">
        <v>7.7220000000000001E-4</v>
      </c>
      <c r="BR890" s="11">
        <v>-1.43228E-2</v>
      </c>
      <c r="BS890" s="11">
        <v>8.5930999999999993E-3</v>
      </c>
      <c r="BT890" s="11">
        <v>6.4193100000000003E-2</v>
      </c>
      <c r="BU890" s="11">
        <v>6.9067400000000001E-2</v>
      </c>
      <c r="BV890" s="11">
        <v>4.0228800000000002E-2</v>
      </c>
      <c r="BW890" s="11">
        <v>1.4522200000000001E-2</v>
      </c>
      <c r="BX890" s="11">
        <v>-1.0330199999999999E-2</v>
      </c>
      <c r="BY890" s="11">
        <v>-4.2774100000000002E-2</v>
      </c>
      <c r="BZ890" s="11">
        <v>-3.0085400000000002E-2</v>
      </c>
      <c r="CA890" s="11">
        <v>-3.67894E-2</v>
      </c>
      <c r="CB890" s="11">
        <v>-2.8811300000000001E-2</v>
      </c>
      <c r="CC890" s="11">
        <v>-2.6909800000000001E-2</v>
      </c>
      <c r="CD890" s="11">
        <v>-2.0651900000000001E-2</v>
      </c>
      <c r="CE890" s="11">
        <v>-1.46167E-2</v>
      </c>
      <c r="CF890" s="11">
        <v>-1.75704E-2</v>
      </c>
      <c r="CG890" s="11">
        <v>-1.1405800000000001E-2</v>
      </c>
      <c r="CH890" s="11">
        <v>-3.4841999999999998E-3</v>
      </c>
      <c r="CI890" s="11">
        <v>3.3573000000000001E-3</v>
      </c>
      <c r="CJ890" s="11">
        <v>-1.8037299999999999E-2</v>
      </c>
      <c r="CK890" s="11">
        <v>-1.94457E-2</v>
      </c>
      <c r="CL890" s="11">
        <v>-8.742E-4</v>
      </c>
      <c r="CM890" s="11">
        <v>2.94133E-2</v>
      </c>
      <c r="CN890" s="11">
        <v>4.9039199999999998E-2</v>
      </c>
      <c r="CO890" s="11">
        <v>5.4909800000000002E-2</v>
      </c>
      <c r="CP890" s="11">
        <v>4.3472799999999999E-2</v>
      </c>
      <c r="CQ890" s="11">
        <v>6.4172800000000002E-2</v>
      </c>
      <c r="CR890" s="11">
        <v>0.12886130000000001</v>
      </c>
      <c r="CS890" s="11">
        <v>0.134658</v>
      </c>
      <c r="CT890" s="11">
        <v>9.84762E-2</v>
      </c>
      <c r="CU890" s="11">
        <v>6.2281799999999998E-2</v>
      </c>
      <c r="CV890" s="11">
        <v>3.6311799999999998E-2</v>
      </c>
      <c r="CW890" s="11">
        <v>1.4104800000000001E-2</v>
      </c>
      <c r="CX890" s="11">
        <v>2.5579500000000002E-2</v>
      </c>
      <c r="CY890" s="11">
        <v>8.9417000000000003E-3</v>
      </c>
      <c r="CZ890" s="11">
        <v>3.6491299999999997E-2</v>
      </c>
      <c r="DA890" s="11">
        <v>3.3170999999999999E-2</v>
      </c>
      <c r="DB890" s="11">
        <v>2.8786300000000001E-2</v>
      </c>
      <c r="DC890" s="11">
        <v>2.6627999999999999E-2</v>
      </c>
      <c r="DD890" s="11">
        <v>2.4021899999999999E-2</v>
      </c>
      <c r="DE890" s="11">
        <v>2.40334E-2</v>
      </c>
      <c r="DF890" s="11">
        <v>2.26775E-2</v>
      </c>
      <c r="DG890" s="11">
        <v>2.3001500000000001E-2</v>
      </c>
      <c r="DH890" s="11">
        <v>2.7206299999999999E-2</v>
      </c>
      <c r="DI890" s="11">
        <v>2.76099E-2</v>
      </c>
      <c r="DJ890" s="11">
        <v>2.5766899999999999E-2</v>
      </c>
      <c r="DK890" s="11">
        <v>2.7723999999999999E-2</v>
      </c>
      <c r="DL890" s="11">
        <v>3.0352199999999999E-2</v>
      </c>
      <c r="DM890" s="11">
        <v>3.29133E-2</v>
      </c>
      <c r="DN890" s="11">
        <v>3.51372E-2</v>
      </c>
      <c r="DO890" s="11">
        <v>3.3790000000000001E-2</v>
      </c>
      <c r="DP890" s="11">
        <v>3.9315500000000003E-2</v>
      </c>
      <c r="DQ890" s="11">
        <v>3.9876300000000003E-2</v>
      </c>
      <c r="DR890" s="11">
        <v>3.5411900000000003E-2</v>
      </c>
      <c r="DS890" s="11">
        <v>2.90358E-2</v>
      </c>
      <c r="DT890" s="11">
        <v>2.8356300000000001E-2</v>
      </c>
      <c r="DU890" s="11">
        <v>3.4579899999999997E-2</v>
      </c>
      <c r="DV890" s="11">
        <v>3.3841900000000001E-2</v>
      </c>
      <c r="DW890" s="11">
        <v>2.78026E-2</v>
      </c>
      <c r="DX890" s="11">
        <v>0.76564549999999998</v>
      </c>
      <c r="DY890" s="11">
        <v>2.0016599999999999E-2</v>
      </c>
      <c r="DZ890" s="11">
        <v>3.10117E-2</v>
      </c>
      <c r="EA890" s="11">
        <v>64.287090000000006</v>
      </c>
      <c r="EB890" s="11">
        <v>65.042879999999997</v>
      </c>
      <c r="EC890" s="11">
        <v>65.828550000000007</v>
      </c>
      <c r="ED890" s="11">
        <v>64.877780000000001</v>
      </c>
      <c r="EE890" s="11">
        <v>64.134270000000001</v>
      </c>
      <c r="EF890" s="11">
        <v>64.033000000000001</v>
      </c>
      <c r="EG890" s="11">
        <v>63.836979999999997</v>
      </c>
      <c r="EH890" s="11">
        <v>63.952849999999998</v>
      </c>
      <c r="EI890" s="11">
        <v>64.156620000000004</v>
      </c>
      <c r="EJ890" s="11">
        <v>64.700270000000003</v>
      </c>
      <c r="EK890" s="11">
        <v>65.865880000000004</v>
      </c>
      <c r="EL890" s="11">
        <v>67.140209999999996</v>
      </c>
      <c r="EM890" s="11">
        <v>68.285550000000001</v>
      </c>
      <c r="EN890" s="11">
        <v>68.743279999999999</v>
      </c>
      <c r="EO890" s="11">
        <v>71.519570000000002</v>
      </c>
      <c r="EP890" s="11">
        <v>70.722440000000006</v>
      </c>
      <c r="EQ890" s="11">
        <v>69.828410000000005</v>
      </c>
      <c r="ER890" s="11">
        <v>69.343310000000002</v>
      </c>
      <c r="ES890" s="11">
        <v>68.618160000000003</v>
      </c>
      <c r="ET890" s="11">
        <v>67.569310000000002</v>
      </c>
      <c r="EU890" s="11">
        <v>65.920820000000006</v>
      </c>
      <c r="EV890" s="11">
        <v>64.543430000000001</v>
      </c>
      <c r="EW890" s="11">
        <v>64.049819999999997</v>
      </c>
      <c r="EX890" s="11">
        <v>63.800069999999998</v>
      </c>
      <c r="EY890" s="11">
        <v>0</v>
      </c>
      <c r="EZ890" s="11"/>
      <c r="FA890" s="11"/>
      <c r="FB890" s="11"/>
      <c r="FC890" s="11"/>
      <c r="FD890" s="11"/>
      <c r="FE890" s="11"/>
      <c r="FF890" s="11"/>
      <c r="FG890" s="11"/>
      <c r="FH890" s="11"/>
      <c r="FI890" s="11"/>
      <c r="FJ890" s="11"/>
      <c r="FK890" s="11"/>
      <c r="FL890" s="11"/>
      <c r="FM890" s="11"/>
      <c r="FN890" s="11"/>
      <c r="FO890" s="11"/>
      <c r="FP890" s="11"/>
      <c r="FQ890" s="11"/>
      <c r="FR890" s="11"/>
      <c r="FS890" s="11"/>
      <c r="FT890" s="11"/>
      <c r="FU890" s="11"/>
      <c r="FV890" s="11"/>
      <c r="IA890" s="37"/>
    </row>
    <row r="891" spans="1:235" x14ac:dyDescent="0.25">
      <c r="A891" t="s">
        <v>112</v>
      </c>
      <c r="B891" t="s">
        <v>142</v>
      </c>
      <c r="C891" t="s">
        <v>0</v>
      </c>
      <c r="D891" t="s">
        <v>143</v>
      </c>
      <c r="E891" s="38" t="s">
        <v>122</v>
      </c>
      <c r="F891" t="s">
        <v>106</v>
      </c>
      <c r="G891" s="11">
        <v>1228</v>
      </c>
      <c r="H891" s="11">
        <v>1.399376</v>
      </c>
      <c r="I891" s="11">
        <v>1.301493</v>
      </c>
      <c r="J891" s="11">
        <v>1.174752</v>
      </c>
      <c r="K891" s="11">
        <v>1.080462</v>
      </c>
      <c r="L891" s="11">
        <v>0.99871909999999997</v>
      </c>
      <c r="M891" s="11">
        <v>0.93995280000000003</v>
      </c>
      <c r="N891" s="11">
        <v>0.80107830000000002</v>
      </c>
      <c r="O891" s="11">
        <v>0.54314569999999995</v>
      </c>
      <c r="P891" s="11">
        <v>-1.2987500000000001E-2</v>
      </c>
      <c r="Q891" s="11">
        <v>-0.83851370000000003</v>
      </c>
      <c r="R891" s="11">
        <v>-1.7843519999999999</v>
      </c>
      <c r="S891" s="11">
        <v>-2.6837049999999998</v>
      </c>
      <c r="T891" s="11">
        <v>-3.2397840000000002</v>
      </c>
      <c r="U891" s="11">
        <v>-3.4361709999999999</v>
      </c>
      <c r="V891" s="11">
        <v>-3.1854119999999999</v>
      </c>
      <c r="W891" s="11">
        <v>-2.4998589999999998</v>
      </c>
      <c r="X891" s="11">
        <v>-1.446555</v>
      </c>
      <c r="Y891" s="11">
        <v>-0.16588700000000001</v>
      </c>
      <c r="Z891" s="11">
        <v>0.84964490000000004</v>
      </c>
      <c r="AA891" s="11">
        <v>1.344994</v>
      </c>
      <c r="AB891" s="11">
        <v>1.5667279999999999</v>
      </c>
      <c r="AC891" s="11">
        <v>1.6065119999999999</v>
      </c>
      <c r="AD891" s="11">
        <v>1.4864790000000001</v>
      </c>
      <c r="AE891" s="11">
        <v>1.271903</v>
      </c>
      <c r="AF891" s="11">
        <v>-0.1827964</v>
      </c>
      <c r="AG891" s="11">
        <v>-0.167048</v>
      </c>
      <c r="AH891" s="11">
        <v>-0.1416502</v>
      </c>
      <c r="AI891" s="11">
        <v>-0.12551989999999999</v>
      </c>
      <c r="AJ891" s="11">
        <v>-0.118619</v>
      </c>
      <c r="AK891" s="11">
        <v>-0.1110955</v>
      </c>
      <c r="AL891" s="11">
        <v>-9.5890400000000001E-2</v>
      </c>
      <c r="AM891" s="11">
        <v>-8.8798000000000002E-2</v>
      </c>
      <c r="AN891" s="11">
        <v>-0.1320566</v>
      </c>
      <c r="AO891" s="11">
        <v>-0.1354167</v>
      </c>
      <c r="AP891" s="11">
        <v>-0.1051656</v>
      </c>
      <c r="AQ891" s="11">
        <v>-7.5878799999999996E-2</v>
      </c>
      <c r="AR891" s="11">
        <v>-6.23955E-2</v>
      </c>
      <c r="AS891" s="11">
        <v>-6.5532699999999999E-2</v>
      </c>
      <c r="AT891" s="11">
        <v>-8.8561299999999996E-2</v>
      </c>
      <c r="AU891" s="11">
        <v>-5.7699500000000001E-2</v>
      </c>
      <c r="AV891" s="11">
        <v>-5.8339999999999998E-4</v>
      </c>
      <c r="AW891" s="11">
        <v>4.2694999999999999E-3</v>
      </c>
      <c r="AX891" s="11">
        <v>-2.2126900000000001E-2</v>
      </c>
      <c r="AY891" s="11">
        <v>-4.0815499999999998E-2</v>
      </c>
      <c r="AZ891" s="11">
        <v>-6.9961800000000005E-2</v>
      </c>
      <c r="BA891" s="11">
        <v>-0.1223738</v>
      </c>
      <c r="BB891" s="11">
        <v>-0.1053014</v>
      </c>
      <c r="BC891" s="11">
        <v>-0.1013353</v>
      </c>
      <c r="BD891" s="11">
        <v>-0.1090884</v>
      </c>
      <c r="BE891" s="11">
        <v>-0.1000466</v>
      </c>
      <c r="BF891" s="11">
        <v>-8.3505399999999994E-2</v>
      </c>
      <c r="BG891" s="11">
        <v>-7.1734599999999996E-2</v>
      </c>
      <c r="BH891" s="11">
        <v>-7.0097699999999999E-2</v>
      </c>
      <c r="BI891" s="11">
        <v>-6.2550900000000006E-2</v>
      </c>
      <c r="BJ891" s="11">
        <v>-5.0084499999999997E-2</v>
      </c>
      <c r="BK891" s="11">
        <v>-4.2337600000000003E-2</v>
      </c>
      <c r="BL891" s="11">
        <v>-7.7103199999999997E-2</v>
      </c>
      <c r="BM891" s="11">
        <v>-7.9647999999999997E-2</v>
      </c>
      <c r="BN891" s="11">
        <v>-5.3119600000000003E-2</v>
      </c>
      <c r="BO891" s="11">
        <v>-1.9879600000000001E-2</v>
      </c>
      <c r="BP891" s="11">
        <v>-1.0877E-3</v>
      </c>
      <c r="BQ891" s="11">
        <v>9.4830000000000001E-4</v>
      </c>
      <c r="BR891" s="11">
        <v>-1.7588300000000001E-2</v>
      </c>
      <c r="BS891" s="11">
        <v>1.0552300000000001E-2</v>
      </c>
      <c r="BT891" s="11">
        <v>7.8829200000000002E-2</v>
      </c>
      <c r="BU891" s="11">
        <v>8.4814799999999996E-2</v>
      </c>
      <c r="BV891" s="11">
        <v>4.9400899999999998E-2</v>
      </c>
      <c r="BW891" s="11">
        <v>1.78333E-2</v>
      </c>
      <c r="BX891" s="11">
        <v>-1.2685500000000001E-2</v>
      </c>
      <c r="BY891" s="11">
        <v>-5.25266E-2</v>
      </c>
      <c r="BZ891" s="11">
        <v>-3.6944900000000003E-2</v>
      </c>
      <c r="CA891" s="11">
        <v>-4.51774E-2</v>
      </c>
      <c r="CB891" s="11">
        <v>-3.5380300000000003E-2</v>
      </c>
      <c r="CC891" s="11">
        <v>-3.30453E-2</v>
      </c>
      <c r="CD891" s="11">
        <v>-2.5360600000000001E-2</v>
      </c>
      <c r="CE891" s="11">
        <v>-1.7949300000000001E-2</v>
      </c>
      <c r="CF891" s="11">
        <v>-2.1576399999999999E-2</v>
      </c>
      <c r="CG891" s="11">
        <v>-1.40064E-2</v>
      </c>
      <c r="CH891" s="11">
        <v>-4.2785999999999996E-3</v>
      </c>
      <c r="CI891" s="11">
        <v>4.1227E-3</v>
      </c>
      <c r="CJ891" s="11">
        <v>-2.2149800000000001E-2</v>
      </c>
      <c r="CK891" s="11">
        <v>-2.3879299999999999E-2</v>
      </c>
      <c r="CL891" s="11">
        <v>-1.0736000000000001E-3</v>
      </c>
      <c r="CM891" s="11">
        <v>3.6119499999999999E-2</v>
      </c>
      <c r="CN891" s="11">
        <v>6.0220099999999999E-2</v>
      </c>
      <c r="CO891" s="11">
        <v>6.7429299999999998E-2</v>
      </c>
      <c r="CP891" s="11">
        <v>5.3384599999999997E-2</v>
      </c>
      <c r="CQ891" s="11">
        <v>7.8804200000000005E-2</v>
      </c>
      <c r="CR891" s="11">
        <v>0.15824170000000001</v>
      </c>
      <c r="CS891" s="11">
        <v>0.16536000000000001</v>
      </c>
      <c r="CT891" s="11">
        <v>0.1209288</v>
      </c>
      <c r="CU891" s="11">
        <v>7.6481999999999994E-2</v>
      </c>
      <c r="CV891" s="11">
        <v>4.4590900000000003E-2</v>
      </c>
      <c r="CW891" s="11">
        <v>1.7320700000000001E-2</v>
      </c>
      <c r="CX891" s="11">
        <v>3.1411599999999998E-2</v>
      </c>
      <c r="CY891" s="11">
        <v>1.0980500000000001E-2</v>
      </c>
      <c r="CZ891" s="11">
        <v>4.4811299999999998E-2</v>
      </c>
      <c r="DA891" s="11">
        <v>4.0733900000000003E-2</v>
      </c>
      <c r="DB891" s="11">
        <v>3.5349499999999999E-2</v>
      </c>
      <c r="DC891" s="11">
        <v>3.2699100000000002E-2</v>
      </c>
      <c r="DD891" s="11">
        <v>2.9498900000000002E-2</v>
      </c>
      <c r="DE891" s="11">
        <v>2.9513000000000001E-2</v>
      </c>
      <c r="DF891" s="11">
        <v>2.7848000000000001E-2</v>
      </c>
      <c r="DG891" s="11">
        <v>2.8245900000000001E-2</v>
      </c>
      <c r="DH891" s="11">
        <v>3.3409300000000003E-2</v>
      </c>
      <c r="DI891" s="11">
        <v>3.3904999999999998E-2</v>
      </c>
      <c r="DJ891" s="11">
        <v>3.1641700000000002E-2</v>
      </c>
      <c r="DK891" s="11">
        <v>3.4045100000000002E-2</v>
      </c>
      <c r="DL891" s="11">
        <v>3.72725E-2</v>
      </c>
      <c r="DM891" s="11">
        <v>4.0417599999999998E-2</v>
      </c>
      <c r="DN891" s="11">
        <v>4.3148499999999999E-2</v>
      </c>
      <c r="DO891" s="11">
        <v>4.1494200000000002E-2</v>
      </c>
      <c r="DP891" s="11">
        <v>4.82794E-2</v>
      </c>
      <c r="DQ891" s="11">
        <v>4.8967999999999998E-2</v>
      </c>
      <c r="DR891" s="11">
        <v>4.3485799999999998E-2</v>
      </c>
      <c r="DS891" s="11">
        <v>3.5655899999999997E-2</v>
      </c>
      <c r="DT891" s="11">
        <v>3.4821600000000001E-2</v>
      </c>
      <c r="DU891" s="11">
        <v>4.2464099999999998E-2</v>
      </c>
      <c r="DV891" s="11">
        <v>4.1557799999999999E-2</v>
      </c>
      <c r="DW891" s="11">
        <v>3.4141600000000001E-2</v>
      </c>
      <c r="DX891" s="11">
        <v>0.94021270000000001</v>
      </c>
      <c r="DY891" s="11">
        <v>2.4580299999999999E-2</v>
      </c>
      <c r="DZ891" s="11">
        <v>3.8082299999999999E-2</v>
      </c>
      <c r="EA891" s="11">
        <v>64.287090000000006</v>
      </c>
      <c r="EB891" s="11">
        <v>65.042879999999997</v>
      </c>
      <c r="EC891" s="11">
        <v>65.828550000000007</v>
      </c>
      <c r="ED891" s="11">
        <v>64.877780000000001</v>
      </c>
      <c r="EE891" s="11">
        <v>64.134270000000001</v>
      </c>
      <c r="EF891" s="11">
        <v>64.033000000000001</v>
      </c>
      <c r="EG891" s="11">
        <v>63.836979999999997</v>
      </c>
      <c r="EH891" s="11">
        <v>63.952849999999998</v>
      </c>
      <c r="EI891" s="11">
        <v>64.156620000000004</v>
      </c>
      <c r="EJ891" s="11">
        <v>64.700270000000003</v>
      </c>
      <c r="EK891" s="11">
        <v>65.865880000000004</v>
      </c>
      <c r="EL891" s="11">
        <v>67.140209999999996</v>
      </c>
      <c r="EM891" s="11">
        <v>68.285550000000001</v>
      </c>
      <c r="EN891" s="11">
        <v>68.743279999999999</v>
      </c>
      <c r="EO891" s="11">
        <v>71.519570000000002</v>
      </c>
      <c r="EP891" s="11">
        <v>70.722440000000006</v>
      </c>
      <c r="EQ891" s="11">
        <v>69.828410000000005</v>
      </c>
      <c r="ER891" s="11">
        <v>69.343310000000002</v>
      </c>
      <c r="ES891" s="11">
        <v>68.618160000000003</v>
      </c>
      <c r="ET891" s="11">
        <v>67.569310000000002</v>
      </c>
      <c r="EU891" s="11">
        <v>65.920820000000006</v>
      </c>
      <c r="EV891" s="11">
        <v>64.543430000000001</v>
      </c>
      <c r="EW891" s="11">
        <v>64.049819999999997</v>
      </c>
      <c r="EX891" s="11">
        <v>63.800069999999998</v>
      </c>
      <c r="EY891" s="11">
        <v>0</v>
      </c>
      <c r="EZ891" s="11"/>
      <c r="FA891" s="11"/>
      <c r="FB891" s="11"/>
      <c r="FC891" s="11"/>
      <c r="FD891" s="11"/>
      <c r="FE891" s="11"/>
      <c r="FF891" s="11"/>
      <c r="FG891" s="11"/>
      <c r="FH891" s="11"/>
      <c r="FI891" s="11"/>
      <c r="FJ891" s="11"/>
      <c r="FK891" s="11"/>
      <c r="FL891" s="11"/>
      <c r="FM891" s="11"/>
      <c r="FN891" s="11"/>
      <c r="FO891" s="11"/>
      <c r="FP891" s="11"/>
      <c r="FQ891" s="11"/>
      <c r="FR891" s="11"/>
      <c r="FS891" s="11"/>
      <c r="FT891" s="11"/>
      <c r="FU891" s="11"/>
      <c r="FV891" s="11"/>
      <c r="HY891" s="37"/>
    </row>
    <row r="892" spans="1:235" x14ac:dyDescent="0.25">
      <c r="A892" t="s">
        <v>112</v>
      </c>
      <c r="B892" t="s">
        <v>142</v>
      </c>
      <c r="C892" t="s">
        <v>0</v>
      </c>
      <c r="D892" t="s">
        <v>143</v>
      </c>
      <c r="E892" s="38" t="s">
        <v>239</v>
      </c>
      <c r="F892" t="s">
        <v>106</v>
      </c>
      <c r="G892" s="11">
        <v>1228</v>
      </c>
      <c r="H892" s="11">
        <v>1.6466750000000001</v>
      </c>
      <c r="I892" s="11">
        <v>1.4690920000000001</v>
      </c>
      <c r="J892" s="11">
        <v>1.2730109999999999</v>
      </c>
      <c r="K892" s="11">
        <v>1.194801</v>
      </c>
      <c r="L892" s="11">
        <v>1.1347449999999999</v>
      </c>
      <c r="M892" s="11">
        <v>1.035712</v>
      </c>
      <c r="N892" s="11">
        <v>0.75315299999999996</v>
      </c>
      <c r="O892" s="11">
        <v>0.20028389999999999</v>
      </c>
      <c r="P892" s="11">
        <v>-0.64500880000000005</v>
      </c>
      <c r="Q892" s="11">
        <v>-1.5921380000000001</v>
      </c>
      <c r="R892" s="11">
        <v>-2.2002670000000002</v>
      </c>
      <c r="S892" s="11">
        <v>-2.6715550000000001</v>
      </c>
      <c r="T892" s="11">
        <v>-2.7880950000000002</v>
      </c>
      <c r="U892" s="11">
        <v>-2.6504490000000001</v>
      </c>
      <c r="V892" s="11">
        <v>-2.1856520000000002</v>
      </c>
      <c r="W892" s="11">
        <v>-1.465022</v>
      </c>
      <c r="X892" s="11">
        <v>-0.40625660000000002</v>
      </c>
      <c r="Y892" s="11">
        <v>0.87116850000000001</v>
      </c>
      <c r="Z892" s="11">
        <v>1.829731</v>
      </c>
      <c r="AA892" s="11">
        <v>2.2056269999999998</v>
      </c>
      <c r="AB892" s="11">
        <v>2.3734769999999998</v>
      </c>
      <c r="AC892" s="11">
        <v>2.3257479999999999</v>
      </c>
      <c r="AD892" s="11">
        <v>2.125086</v>
      </c>
      <c r="AE892" s="11">
        <v>1.797024</v>
      </c>
      <c r="AF892" s="11">
        <v>-0.20968419999999999</v>
      </c>
      <c r="AG892" s="11">
        <v>-0.1942526</v>
      </c>
      <c r="AH892" s="11">
        <v>-0.1809608</v>
      </c>
      <c r="AI892" s="11">
        <v>-0.15335650000000001</v>
      </c>
      <c r="AJ892" s="11">
        <v>-0.13454160000000001</v>
      </c>
      <c r="AK892" s="11">
        <v>-0.14098559999999999</v>
      </c>
      <c r="AL892" s="11">
        <v>-0.12675230000000001</v>
      </c>
      <c r="AM892" s="11">
        <v>-9.6229200000000001E-2</v>
      </c>
      <c r="AN892" s="11">
        <v>-0.1394782</v>
      </c>
      <c r="AO892" s="11">
        <v>-0.12121659999999999</v>
      </c>
      <c r="AP892" s="11">
        <v>-6.4202700000000001E-2</v>
      </c>
      <c r="AQ892" s="11">
        <v>-5.3017700000000001E-2</v>
      </c>
      <c r="AR892" s="11">
        <v>-3.3578900000000002E-2</v>
      </c>
      <c r="AS892" s="11">
        <v>-3.1946200000000001E-2</v>
      </c>
      <c r="AT892" s="11">
        <v>-5.4989099999999999E-2</v>
      </c>
      <c r="AU892" s="11">
        <v>-4.5005499999999997E-2</v>
      </c>
      <c r="AV892" s="11">
        <v>3.8405700000000001E-2</v>
      </c>
      <c r="AW892" s="11">
        <v>4.4742700000000003E-2</v>
      </c>
      <c r="AX892" s="11">
        <v>2.0054000000000001E-3</v>
      </c>
      <c r="AY892" s="11">
        <v>-1.23813E-2</v>
      </c>
      <c r="AZ892" s="11">
        <v>-3.8300099999999997E-2</v>
      </c>
      <c r="BA892" s="11">
        <v>-8.6501800000000004E-2</v>
      </c>
      <c r="BB892" s="11">
        <v>-6.5292100000000006E-2</v>
      </c>
      <c r="BC892" s="11">
        <v>-6.2407200000000003E-2</v>
      </c>
      <c r="BD892" s="11">
        <v>-0.11392529999999999</v>
      </c>
      <c r="BE892" s="11">
        <v>-0.11088249999999999</v>
      </c>
      <c r="BF892" s="11">
        <v>-0.1085839</v>
      </c>
      <c r="BG892" s="11">
        <v>-8.9985300000000004E-2</v>
      </c>
      <c r="BH892" s="11">
        <v>-7.9516299999999998E-2</v>
      </c>
      <c r="BI892" s="11">
        <v>-8.5686499999999999E-2</v>
      </c>
      <c r="BJ892" s="11">
        <v>-7.12758E-2</v>
      </c>
      <c r="BK892" s="11">
        <v>-4.0962400000000003E-2</v>
      </c>
      <c r="BL892" s="11">
        <v>-7.2032899999999997E-2</v>
      </c>
      <c r="BM892" s="11">
        <v>-5.1618400000000002E-2</v>
      </c>
      <c r="BN892" s="11">
        <v>5.6493000000000003E-3</v>
      </c>
      <c r="BO892" s="11">
        <v>2.0967900000000001E-2</v>
      </c>
      <c r="BP892" s="11">
        <v>4.8233999999999999E-2</v>
      </c>
      <c r="BQ892" s="11">
        <v>5.7847099999999999E-2</v>
      </c>
      <c r="BR892" s="11">
        <v>4.44617E-2</v>
      </c>
      <c r="BS892" s="11">
        <v>5.6308400000000002E-2</v>
      </c>
      <c r="BT892" s="11">
        <v>0.1584025</v>
      </c>
      <c r="BU892" s="11">
        <v>0.1675256</v>
      </c>
      <c r="BV892" s="11">
        <v>0.1131384</v>
      </c>
      <c r="BW892" s="11">
        <v>7.5710600000000003E-2</v>
      </c>
      <c r="BX892" s="11">
        <v>4.5845700000000003E-2</v>
      </c>
      <c r="BY892" s="11">
        <v>-2.8511999999999999E-3</v>
      </c>
      <c r="BZ892" s="11">
        <v>1.30026E-2</v>
      </c>
      <c r="CA892" s="11">
        <v>2.6116999999999998E-3</v>
      </c>
      <c r="CB892" s="11">
        <v>-1.8166399999999999E-2</v>
      </c>
      <c r="CC892" s="11">
        <v>-2.7512399999999999E-2</v>
      </c>
      <c r="CD892" s="11">
        <v>-3.6207000000000003E-2</v>
      </c>
      <c r="CE892" s="11">
        <v>-2.6613999999999999E-2</v>
      </c>
      <c r="CF892" s="11">
        <v>-2.4490999999999999E-2</v>
      </c>
      <c r="CG892" s="11">
        <v>-3.0387299999999999E-2</v>
      </c>
      <c r="CH892" s="11">
        <v>-1.5799199999999999E-2</v>
      </c>
      <c r="CI892" s="11">
        <v>1.43044E-2</v>
      </c>
      <c r="CJ892" s="11">
        <v>-4.5875000000000004E-3</v>
      </c>
      <c r="CK892" s="11">
        <v>1.79799E-2</v>
      </c>
      <c r="CL892" s="11">
        <v>7.5501299999999993E-2</v>
      </c>
      <c r="CM892" s="11">
        <v>9.4953499999999996E-2</v>
      </c>
      <c r="CN892" s="11">
        <v>0.13004689999999999</v>
      </c>
      <c r="CO892" s="11">
        <v>0.1476404</v>
      </c>
      <c r="CP892" s="11">
        <v>0.1439125</v>
      </c>
      <c r="CQ892" s="11">
        <v>0.15762229999999999</v>
      </c>
      <c r="CR892" s="11">
        <v>0.27839930000000002</v>
      </c>
      <c r="CS892" s="11">
        <v>0.29030850000000002</v>
      </c>
      <c r="CT892" s="11">
        <v>0.22427130000000001</v>
      </c>
      <c r="CU892" s="11">
        <v>0.16380259999999999</v>
      </c>
      <c r="CV892" s="11">
        <v>0.12999150000000001</v>
      </c>
      <c r="CW892" s="11">
        <v>8.0799300000000004E-2</v>
      </c>
      <c r="CX892" s="11">
        <v>9.1297199999999995E-2</v>
      </c>
      <c r="CY892" s="11">
        <v>6.7630599999999999E-2</v>
      </c>
      <c r="CZ892" s="11">
        <v>5.82173E-2</v>
      </c>
      <c r="DA892" s="11">
        <v>5.0685399999999999E-2</v>
      </c>
      <c r="DB892" s="11">
        <v>4.4001999999999999E-2</v>
      </c>
      <c r="DC892" s="11">
        <v>3.8526999999999999E-2</v>
      </c>
      <c r="DD892" s="11">
        <v>3.3452999999999997E-2</v>
      </c>
      <c r="DE892" s="11">
        <v>3.3619499999999997E-2</v>
      </c>
      <c r="DF892" s="11">
        <v>3.3727300000000002E-2</v>
      </c>
      <c r="DG892" s="11">
        <v>3.3599799999999999E-2</v>
      </c>
      <c r="DH892" s="11">
        <v>4.1003900000000003E-2</v>
      </c>
      <c r="DI892" s="11">
        <v>4.2312700000000002E-2</v>
      </c>
      <c r="DJ892" s="11">
        <v>4.2466999999999998E-2</v>
      </c>
      <c r="DK892" s="11">
        <v>4.4979999999999999E-2</v>
      </c>
      <c r="DL892" s="11">
        <v>4.9738699999999997E-2</v>
      </c>
      <c r="DM892" s="11">
        <v>5.4590399999999997E-2</v>
      </c>
      <c r="DN892" s="11">
        <v>6.0461800000000003E-2</v>
      </c>
      <c r="DO892" s="11">
        <v>6.1594500000000003E-2</v>
      </c>
      <c r="DP892" s="11">
        <v>7.2952900000000001E-2</v>
      </c>
      <c r="DQ892" s="11">
        <v>7.4646699999999996E-2</v>
      </c>
      <c r="DR892" s="11">
        <v>6.7564100000000002E-2</v>
      </c>
      <c r="DS892" s="11">
        <v>5.3556100000000002E-2</v>
      </c>
      <c r="DT892" s="11">
        <v>5.1157000000000001E-2</v>
      </c>
      <c r="DU892" s="11">
        <v>5.0855900000000002E-2</v>
      </c>
      <c r="DV892" s="11">
        <v>4.7599799999999998E-2</v>
      </c>
      <c r="DW892" s="11">
        <v>3.95287E-2</v>
      </c>
      <c r="DX892" s="11">
        <v>0.97143040000000003</v>
      </c>
      <c r="DY892" s="11">
        <v>3.2633000000000002E-2</v>
      </c>
      <c r="DZ892" s="11">
        <v>5.88674E-2</v>
      </c>
      <c r="EA892" s="11">
        <v>70.954650000000001</v>
      </c>
      <c r="EB892" s="11">
        <v>72.224869999999996</v>
      </c>
      <c r="EC892" s="11">
        <v>73.182919999999996</v>
      </c>
      <c r="ED892" s="11">
        <v>71.96069</v>
      </c>
      <c r="EE892" s="11">
        <v>71.212389999999999</v>
      </c>
      <c r="EF892" s="11">
        <v>71.1096</v>
      </c>
      <c r="EG892" s="11">
        <v>70.679519999999997</v>
      </c>
      <c r="EH892" s="11">
        <v>71.605450000000005</v>
      </c>
      <c r="EI892" s="11">
        <v>72.838999999999999</v>
      </c>
      <c r="EJ892" s="11">
        <v>72.617540000000005</v>
      </c>
      <c r="EK892" s="11">
        <v>74.156459999999996</v>
      </c>
      <c r="EL892" s="11">
        <v>75.987909999999999</v>
      </c>
      <c r="EM892" s="11">
        <v>77.390020000000007</v>
      </c>
      <c r="EN892" s="11">
        <v>76.613759999999999</v>
      </c>
      <c r="EO892" s="11">
        <v>82.493579999999994</v>
      </c>
      <c r="EP892" s="11">
        <v>81.173850000000002</v>
      </c>
      <c r="EQ892" s="11">
        <v>78.529849999999996</v>
      </c>
      <c r="ER892" s="11">
        <v>77.852609999999999</v>
      </c>
      <c r="ES892" s="11">
        <v>77.135300000000001</v>
      </c>
      <c r="ET892" s="11">
        <v>75.062740000000005</v>
      </c>
      <c r="EU892" s="11">
        <v>73.61224</v>
      </c>
      <c r="EV892" s="11">
        <v>70.21996</v>
      </c>
      <c r="EW892" s="11">
        <v>69.208619999999996</v>
      </c>
      <c r="EX892" s="11">
        <v>68.936509999999998</v>
      </c>
      <c r="EY892" s="11">
        <v>0</v>
      </c>
      <c r="EZ892" s="11"/>
      <c r="FA892" s="11"/>
      <c r="FB892" s="11"/>
      <c r="FC892" s="11"/>
      <c r="FD892" s="11"/>
      <c r="FE892" s="11"/>
      <c r="FF892" s="11"/>
      <c r="FG892" s="11"/>
      <c r="FH892" s="11"/>
      <c r="FI892" s="11"/>
      <c r="FJ892" s="11"/>
      <c r="FK892" s="11"/>
      <c r="FL892" s="11"/>
      <c r="FM892" s="11"/>
      <c r="FN892" s="11"/>
      <c r="FO892" s="11"/>
      <c r="FP892" s="11"/>
      <c r="FQ892" s="11"/>
      <c r="FR892" s="11"/>
      <c r="FS892" s="11"/>
      <c r="FT892" s="11"/>
      <c r="FU892" s="11"/>
      <c r="FV892" s="11"/>
      <c r="HY892" s="37"/>
      <c r="IA892" s="37"/>
    </row>
    <row r="893" spans="1:235" x14ac:dyDescent="0.25">
      <c r="A893" t="s">
        <v>112</v>
      </c>
      <c r="B893" t="s">
        <v>142</v>
      </c>
      <c r="C893" t="s">
        <v>88</v>
      </c>
      <c r="D893" t="s">
        <v>143</v>
      </c>
      <c r="E893" s="38" t="s">
        <v>239</v>
      </c>
      <c r="F893" t="s">
        <v>106</v>
      </c>
      <c r="G893" s="11">
        <v>1228</v>
      </c>
      <c r="H893" s="11">
        <v>1.3409409999999999</v>
      </c>
      <c r="I893" s="11">
        <v>1.196329</v>
      </c>
      <c r="J893" s="11">
        <v>1.036654</v>
      </c>
      <c r="K893" s="11">
        <v>0.97296479999999996</v>
      </c>
      <c r="L893" s="11">
        <v>0.92405939999999998</v>
      </c>
      <c r="M893" s="11">
        <v>0.84341330000000003</v>
      </c>
      <c r="N893" s="11">
        <v>0.6133168</v>
      </c>
      <c r="O893" s="11">
        <v>0.16309770000000001</v>
      </c>
      <c r="P893" s="11">
        <v>-0.52525140000000003</v>
      </c>
      <c r="Q893" s="11">
        <v>-1.296529</v>
      </c>
      <c r="R893" s="11">
        <v>-1.791749</v>
      </c>
      <c r="S893" s="11">
        <v>-2.1755339999999999</v>
      </c>
      <c r="T893" s="11">
        <v>-2.270435</v>
      </c>
      <c r="U893" s="11">
        <v>-2.1583459999999999</v>
      </c>
      <c r="V893" s="11">
        <v>-1.779847</v>
      </c>
      <c r="W893" s="11">
        <v>-1.193014</v>
      </c>
      <c r="X893" s="11">
        <v>-0.33082780000000001</v>
      </c>
      <c r="Y893" s="11">
        <v>0.70942059999999996</v>
      </c>
      <c r="Z893" s="11">
        <v>1.4900089999999999</v>
      </c>
      <c r="AA893" s="11">
        <v>1.7961130000000001</v>
      </c>
      <c r="AB893" s="11">
        <v>1.9327989999999999</v>
      </c>
      <c r="AC893" s="11">
        <v>1.8939319999999999</v>
      </c>
      <c r="AD893" s="11">
        <v>1.730526</v>
      </c>
      <c r="AE893" s="11">
        <v>1.4633750000000001</v>
      </c>
      <c r="AF893" s="11">
        <v>-0.1707526</v>
      </c>
      <c r="AG893" s="11">
        <v>-0.1581862</v>
      </c>
      <c r="AH893" s="11">
        <v>-0.1473622</v>
      </c>
      <c r="AI893" s="11">
        <v>-0.1248831</v>
      </c>
      <c r="AJ893" s="11">
        <v>-0.1095616</v>
      </c>
      <c r="AK893" s="11">
        <v>-0.1148091</v>
      </c>
      <c r="AL893" s="11">
        <v>-0.1032185</v>
      </c>
      <c r="AM893" s="11">
        <v>-7.8362500000000002E-2</v>
      </c>
      <c r="AN893" s="11">
        <v>-0.1135816</v>
      </c>
      <c r="AO893" s="11">
        <v>-9.8710599999999996E-2</v>
      </c>
      <c r="AP893" s="11">
        <v>-5.2282299999999997E-2</v>
      </c>
      <c r="AQ893" s="11">
        <v>-4.3173999999999997E-2</v>
      </c>
      <c r="AR893" s="11">
        <v>-2.7344400000000001E-2</v>
      </c>
      <c r="AS893" s="11">
        <v>-2.6014800000000001E-2</v>
      </c>
      <c r="AT893" s="11">
        <v>-4.4779399999999997E-2</v>
      </c>
      <c r="AU893" s="11">
        <v>-3.6649399999999999E-2</v>
      </c>
      <c r="AV893" s="11">
        <v>3.1274999999999997E-2</v>
      </c>
      <c r="AW893" s="11">
        <v>3.64354E-2</v>
      </c>
      <c r="AX893" s="11">
        <v>1.6329999999999999E-3</v>
      </c>
      <c r="AY893" s="11">
        <v>-1.0082499999999999E-2</v>
      </c>
      <c r="AZ893" s="11">
        <v>-3.1189000000000001E-2</v>
      </c>
      <c r="BA893" s="11">
        <v>-7.0441199999999995E-2</v>
      </c>
      <c r="BB893" s="11">
        <v>-5.3169399999999999E-2</v>
      </c>
      <c r="BC893" s="11">
        <v>-5.0820200000000003E-2</v>
      </c>
      <c r="BD893" s="11">
        <v>-9.2773099999999997E-2</v>
      </c>
      <c r="BE893" s="11">
        <v>-9.0295200000000006E-2</v>
      </c>
      <c r="BF893" s="11">
        <v>-8.8423399999999999E-2</v>
      </c>
      <c r="BG893" s="11">
        <v>-7.3277900000000007E-2</v>
      </c>
      <c r="BH893" s="11">
        <v>-6.4752699999999996E-2</v>
      </c>
      <c r="BI893" s="11">
        <v>-6.97773E-2</v>
      </c>
      <c r="BJ893" s="11">
        <v>-5.8042200000000002E-2</v>
      </c>
      <c r="BK893" s="11">
        <v>-3.3356999999999998E-2</v>
      </c>
      <c r="BL893" s="11">
        <v>-5.8658700000000001E-2</v>
      </c>
      <c r="BM893" s="11">
        <v>-4.2034500000000002E-2</v>
      </c>
      <c r="BN893" s="11">
        <v>4.6004000000000001E-3</v>
      </c>
      <c r="BO893" s="11">
        <v>1.7074800000000001E-2</v>
      </c>
      <c r="BP893" s="11">
        <v>3.9278500000000001E-2</v>
      </c>
      <c r="BQ893" s="11">
        <v>4.7106700000000001E-2</v>
      </c>
      <c r="BR893" s="11">
        <v>3.6206599999999999E-2</v>
      </c>
      <c r="BS893" s="11">
        <v>4.5853699999999997E-2</v>
      </c>
      <c r="BT893" s="11">
        <v>0.1289923</v>
      </c>
      <c r="BU893" s="11">
        <v>0.1364215</v>
      </c>
      <c r="BV893" s="11">
        <v>9.2132199999999997E-2</v>
      </c>
      <c r="BW893" s="11">
        <v>6.1653600000000003E-2</v>
      </c>
      <c r="BX893" s="11">
        <v>3.7333600000000002E-2</v>
      </c>
      <c r="BY893" s="11">
        <v>-2.3218000000000002E-3</v>
      </c>
      <c r="BZ893" s="11">
        <v>1.05884E-2</v>
      </c>
      <c r="CA893" s="11">
        <v>2.1267999999999999E-3</v>
      </c>
      <c r="CB893" s="11">
        <v>-1.4793499999999999E-2</v>
      </c>
      <c r="CC893" s="11">
        <v>-2.2404199999999999E-2</v>
      </c>
      <c r="CD893" s="11">
        <v>-2.94845E-2</v>
      </c>
      <c r="CE893" s="11">
        <v>-2.16726E-2</v>
      </c>
      <c r="CF893" s="11">
        <v>-1.9943800000000001E-2</v>
      </c>
      <c r="CG893" s="11">
        <v>-2.4745400000000001E-2</v>
      </c>
      <c r="CH893" s="11">
        <v>-1.28658E-2</v>
      </c>
      <c r="CI893" s="11">
        <v>1.1648499999999999E-2</v>
      </c>
      <c r="CJ893" s="11">
        <v>-3.7358000000000001E-3</v>
      </c>
      <c r="CK893" s="11">
        <v>1.4641599999999999E-2</v>
      </c>
      <c r="CL893" s="11">
        <v>6.1483099999999999E-2</v>
      </c>
      <c r="CM893" s="11">
        <v>7.7323699999999995E-2</v>
      </c>
      <c r="CN893" s="11">
        <v>0.10590140000000001</v>
      </c>
      <c r="CO893" s="11">
        <v>0.1202283</v>
      </c>
      <c r="CP893" s="11">
        <v>0.11719259999999999</v>
      </c>
      <c r="CQ893" s="11">
        <v>0.1283569</v>
      </c>
      <c r="CR893" s="11">
        <v>0.22670950000000001</v>
      </c>
      <c r="CS893" s="11">
        <v>0.2364076</v>
      </c>
      <c r="CT893" s="11">
        <v>0.1826314</v>
      </c>
      <c r="CU893" s="11">
        <v>0.1333897</v>
      </c>
      <c r="CV893" s="11">
        <v>0.1058562</v>
      </c>
      <c r="CW893" s="11">
        <v>6.5797499999999995E-2</v>
      </c>
      <c r="CX893" s="11">
        <v>7.4346200000000001E-2</v>
      </c>
      <c r="CY893" s="11">
        <v>5.5073799999999999E-2</v>
      </c>
      <c r="CZ893" s="11">
        <v>4.7408199999999998E-2</v>
      </c>
      <c r="DA893" s="11">
        <v>4.12748E-2</v>
      </c>
      <c r="DB893" s="11">
        <v>3.5832299999999997E-2</v>
      </c>
      <c r="DC893" s="11">
        <v>3.13738E-2</v>
      </c>
      <c r="DD893" s="11">
        <v>2.7241899999999999E-2</v>
      </c>
      <c r="DE893" s="11">
        <v>2.73774E-2</v>
      </c>
      <c r="DF893" s="11">
        <v>2.7465300000000002E-2</v>
      </c>
      <c r="DG893" s="11">
        <v>2.7361400000000001E-2</v>
      </c>
      <c r="DH893" s="11">
        <v>3.3390799999999998E-2</v>
      </c>
      <c r="DI893" s="11">
        <v>3.4456599999999997E-2</v>
      </c>
      <c r="DJ893" s="11">
        <v>3.45822E-2</v>
      </c>
      <c r="DK893" s="11">
        <v>3.66287E-2</v>
      </c>
      <c r="DL893" s="11">
        <v>4.0503900000000002E-2</v>
      </c>
      <c r="DM893" s="11">
        <v>4.4454800000000003E-2</v>
      </c>
      <c r="DN893" s="11">
        <v>4.9236000000000002E-2</v>
      </c>
      <c r="DO893" s="11">
        <v>5.0158399999999999E-2</v>
      </c>
      <c r="DP893" s="11">
        <v>5.94079E-2</v>
      </c>
      <c r="DQ893" s="11">
        <v>6.07872E-2</v>
      </c>
      <c r="DR893" s="11">
        <v>5.5019600000000002E-2</v>
      </c>
      <c r="DS893" s="11">
        <v>4.3612499999999998E-2</v>
      </c>
      <c r="DT893" s="11">
        <v>4.1658800000000003E-2</v>
      </c>
      <c r="DU893" s="11">
        <v>4.1413600000000002E-2</v>
      </c>
      <c r="DV893" s="11">
        <v>3.8761999999999998E-2</v>
      </c>
      <c r="DW893" s="11">
        <v>3.2189500000000003E-2</v>
      </c>
      <c r="DX893" s="11">
        <v>0.79106710000000002</v>
      </c>
      <c r="DY893" s="11">
        <v>2.65741E-2</v>
      </c>
      <c r="DZ893" s="11">
        <v>4.7937599999999997E-2</v>
      </c>
      <c r="EA893" s="11">
        <v>70.954650000000001</v>
      </c>
      <c r="EB893" s="11">
        <v>72.224869999999996</v>
      </c>
      <c r="EC893" s="11">
        <v>73.182919999999996</v>
      </c>
      <c r="ED893" s="11">
        <v>71.96069</v>
      </c>
      <c r="EE893" s="11">
        <v>71.212389999999999</v>
      </c>
      <c r="EF893" s="11">
        <v>71.1096</v>
      </c>
      <c r="EG893" s="11">
        <v>70.679519999999997</v>
      </c>
      <c r="EH893" s="11">
        <v>71.605450000000005</v>
      </c>
      <c r="EI893" s="11">
        <v>72.838999999999999</v>
      </c>
      <c r="EJ893" s="11">
        <v>72.617540000000005</v>
      </c>
      <c r="EK893" s="11">
        <v>74.156459999999996</v>
      </c>
      <c r="EL893" s="11">
        <v>75.987909999999999</v>
      </c>
      <c r="EM893" s="11">
        <v>77.390020000000007</v>
      </c>
      <c r="EN893" s="11">
        <v>76.613759999999999</v>
      </c>
      <c r="EO893" s="11">
        <v>82.493579999999994</v>
      </c>
      <c r="EP893" s="11">
        <v>81.173850000000002</v>
      </c>
      <c r="EQ893" s="11">
        <v>78.529849999999996</v>
      </c>
      <c r="ER893" s="11">
        <v>77.852609999999999</v>
      </c>
      <c r="ES893" s="11">
        <v>77.135300000000001</v>
      </c>
      <c r="ET893" s="11">
        <v>75.062740000000005</v>
      </c>
      <c r="EU893" s="11">
        <v>73.61224</v>
      </c>
      <c r="EV893" s="11">
        <v>70.21996</v>
      </c>
      <c r="EW893" s="11">
        <v>69.208619999999996</v>
      </c>
      <c r="EX893" s="11">
        <v>68.936509999999998</v>
      </c>
      <c r="EY893" s="11">
        <v>0</v>
      </c>
      <c r="EZ893" s="11"/>
      <c r="FA893" s="11"/>
      <c r="FB893" s="11"/>
      <c r="FC893" s="11"/>
      <c r="FD893" s="11"/>
      <c r="FE893" s="11"/>
      <c r="FF893" s="11"/>
      <c r="FG893" s="11"/>
      <c r="FH893" s="11"/>
      <c r="FI893" s="11"/>
      <c r="FJ893" s="11"/>
      <c r="FK893" s="11"/>
      <c r="FL893" s="11"/>
      <c r="FM893" s="11"/>
      <c r="FN893" s="11"/>
      <c r="FO893" s="11"/>
      <c r="FP893" s="11"/>
      <c r="FQ893" s="11"/>
      <c r="FR893" s="11"/>
      <c r="FS893" s="11"/>
      <c r="FT893" s="11"/>
      <c r="FU893" s="11"/>
      <c r="FV893" s="11"/>
    </row>
    <row r="894" spans="1:235" x14ac:dyDescent="0.25">
      <c r="A894" t="s">
        <v>112</v>
      </c>
      <c r="B894" t="s">
        <v>142</v>
      </c>
      <c r="C894" t="s">
        <v>0</v>
      </c>
      <c r="D894" t="s">
        <v>143</v>
      </c>
      <c r="E894" s="38" t="s">
        <v>123</v>
      </c>
      <c r="F894" t="s">
        <v>106</v>
      </c>
      <c r="G894" s="11">
        <v>1353</v>
      </c>
      <c r="H894" s="11">
        <v>1.1717550000000001</v>
      </c>
      <c r="I894" s="11">
        <v>1.099742</v>
      </c>
      <c r="J894" s="11">
        <v>1.0410349999999999</v>
      </c>
      <c r="K894" s="11">
        <v>0.99080590000000002</v>
      </c>
      <c r="L894" s="11">
        <v>0.96821089999999999</v>
      </c>
      <c r="M894" s="11">
        <v>0.99588770000000004</v>
      </c>
      <c r="N894" s="11">
        <v>1.0967450000000001</v>
      </c>
      <c r="O894" s="11">
        <v>0.78867759999999998</v>
      </c>
      <c r="P894" s="11">
        <v>-0.26653070000000001</v>
      </c>
      <c r="Q894" s="11">
        <v>-1.2661260000000001</v>
      </c>
      <c r="R894" s="11">
        <v>-2.4566300000000001</v>
      </c>
      <c r="S894" s="11">
        <v>-3.3414459999999999</v>
      </c>
      <c r="T894" s="11">
        <v>-3.741771</v>
      </c>
      <c r="U894" s="11">
        <v>-3.6445249999999998</v>
      </c>
      <c r="V894" s="11">
        <v>-3.2536890000000001</v>
      </c>
      <c r="W894" s="11">
        <v>-2.4761639999999998</v>
      </c>
      <c r="X894" s="11">
        <v>-1.1725019999999999</v>
      </c>
      <c r="Y894" s="11">
        <v>0.2298442</v>
      </c>
      <c r="Z894" s="11">
        <v>1.2300009999999999</v>
      </c>
      <c r="AA894" s="11">
        <v>1.5243709999999999</v>
      </c>
      <c r="AB894" s="11">
        <v>1.5259720000000001</v>
      </c>
      <c r="AC894" s="11">
        <v>1.4800040000000001</v>
      </c>
      <c r="AD894" s="11">
        <v>1.331523</v>
      </c>
      <c r="AE894" s="11">
        <v>1.1341699999999999</v>
      </c>
      <c r="AF894" s="11">
        <v>-0.19678970000000001</v>
      </c>
      <c r="AG894" s="11">
        <v>-0.200237</v>
      </c>
      <c r="AH894" s="11">
        <v>-0.1715932</v>
      </c>
      <c r="AI894" s="11">
        <v>-0.15610650000000001</v>
      </c>
      <c r="AJ894" s="11">
        <v>-0.12708729999999999</v>
      </c>
      <c r="AK894" s="11">
        <v>-9.8143800000000003E-2</v>
      </c>
      <c r="AL894" s="11">
        <v>-9.5661899999999994E-2</v>
      </c>
      <c r="AM894" s="11">
        <v>-8.0851300000000001E-2</v>
      </c>
      <c r="AN894" s="11">
        <v>-8.9328599999999994E-2</v>
      </c>
      <c r="AO894" s="11">
        <v>-8.6267399999999994E-2</v>
      </c>
      <c r="AP894" s="11">
        <v>-8.9471099999999998E-2</v>
      </c>
      <c r="AQ894" s="11">
        <v>-7.3932200000000003E-2</v>
      </c>
      <c r="AR894" s="11">
        <v>-5.3611100000000002E-2</v>
      </c>
      <c r="AS894" s="11">
        <v>-6.2456699999999997E-2</v>
      </c>
      <c r="AT894" s="11">
        <v>-7.8395300000000001E-2</v>
      </c>
      <c r="AU894" s="11">
        <v>-7.9026600000000002E-2</v>
      </c>
      <c r="AV894" s="11">
        <v>-3.4556700000000003E-2</v>
      </c>
      <c r="AW894" s="11">
        <v>-1.8023999999999998E-2</v>
      </c>
      <c r="AX894" s="11">
        <v>7.6525999999999999E-3</v>
      </c>
      <c r="AY894" s="11">
        <v>-2.2275400000000001E-2</v>
      </c>
      <c r="AZ894" s="11">
        <v>-2.8153600000000001E-2</v>
      </c>
      <c r="BA894" s="11">
        <v>-5.42377E-2</v>
      </c>
      <c r="BB894" s="11">
        <v>-7.7164300000000005E-2</v>
      </c>
      <c r="BC894" s="11">
        <v>-8.6946899999999994E-2</v>
      </c>
      <c r="BD894" s="11">
        <v>-0.12559590000000001</v>
      </c>
      <c r="BE894" s="11">
        <v>-0.13332749999999999</v>
      </c>
      <c r="BF894" s="11">
        <v>-0.1099277</v>
      </c>
      <c r="BG894" s="11">
        <v>-9.7268900000000005E-2</v>
      </c>
      <c r="BH894" s="11">
        <v>-7.3968699999999998E-2</v>
      </c>
      <c r="BI894" s="11">
        <v>-5.1975E-2</v>
      </c>
      <c r="BJ894" s="11">
        <v>-4.5997900000000001E-2</v>
      </c>
      <c r="BK894" s="11">
        <v>-3.1841899999999999E-2</v>
      </c>
      <c r="BL894" s="11">
        <v>-4.2183199999999997E-2</v>
      </c>
      <c r="BM894" s="11">
        <v>-3.4708000000000003E-2</v>
      </c>
      <c r="BN894" s="11">
        <v>-4.3935099999999998E-2</v>
      </c>
      <c r="BO894" s="11">
        <v>-3.1242900000000001E-2</v>
      </c>
      <c r="BP894" s="11">
        <v>-2.1367999999999999E-3</v>
      </c>
      <c r="BQ894" s="11">
        <v>-8.0360999999999991E-3</v>
      </c>
      <c r="BR894" s="11">
        <v>-3.1121599999999999E-2</v>
      </c>
      <c r="BS894" s="11">
        <v>-3.5455E-2</v>
      </c>
      <c r="BT894" s="11">
        <v>8.0449000000000007E-3</v>
      </c>
      <c r="BU894" s="11">
        <v>2.6979300000000001E-2</v>
      </c>
      <c r="BV894" s="11">
        <v>5.1156199999999999E-2</v>
      </c>
      <c r="BW894" s="11">
        <v>2.44821E-2</v>
      </c>
      <c r="BX894" s="11">
        <v>2.3817600000000001E-2</v>
      </c>
      <c r="BY894" s="11">
        <v>-3.5485E-3</v>
      </c>
      <c r="BZ894" s="11">
        <v>-2.6089299999999999E-2</v>
      </c>
      <c r="CA894" s="11">
        <v>-3.7729800000000001E-2</v>
      </c>
      <c r="CB894" s="11">
        <v>-5.4401999999999999E-2</v>
      </c>
      <c r="CC894" s="11">
        <v>-6.6417900000000002E-2</v>
      </c>
      <c r="CD894" s="11">
        <v>-4.8262300000000001E-2</v>
      </c>
      <c r="CE894" s="11">
        <v>-3.8431199999999999E-2</v>
      </c>
      <c r="CF894" s="11">
        <v>-2.0850199999999999E-2</v>
      </c>
      <c r="CG894" s="11">
        <v>-5.8060999999999998E-3</v>
      </c>
      <c r="CH894" s="11">
        <v>3.6660999999999998E-3</v>
      </c>
      <c r="CI894" s="11">
        <v>1.7167499999999999E-2</v>
      </c>
      <c r="CJ894" s="11">
        <v>4.9621999999999999E-3</v>
      </c>
      <c r="CK894" s="11">
        <v>1.6851399999999999E-2</v>
      </c>
      <c r="CL894" s="11">
        <v>1.6008999999999999E-3</v>
      </c>
      <c r="CM894" s="11">
        <v>1.1446400000000001E-2</v>
      </c>
      <c r="CN894" s="11">
        <v>4.9337499999999999E-2</v>
      </c>
      <c r="CO894" s="11">
        <v>4.6384500000000002E-2</v>
      </c>
      <c r="CP894" s="11">
        <v>1.6152099999999999E-2</v>
      </c>
      <c r="CQ894" s="11">
        <v>8.1166999999999993E-3</v>
      </c>
      <c r="CR894" s="11">
        <v>5.0646499999999997E-2</v>
      </c>
      <c r="CS894" s="11">
        <v>7.1982599999999994E-2</v>
      </c>
      <c r="CT894" s="11">
        <v>9.4659900000000005E-2</v>
      </c>
      <c r="CU894" s="11">
        <v>7.1239499999999997E-2</v>
      </c>
      <c r="CV894" s="11">
        <v>7.5788700000000001E-2</v>
      </c>
      <c r="CW894" s="11">
        <v>4.7140599999999998E-2</v>
      </c>
      <c r="CX894" s="11">
        <v>2.49856E-2</v>
      </c>
      <c r="CY894" s="11">
        <v>1.1487300000000001E-2</v>
      </c>
      <c r="CZ894" s="11">
        <v>4.3282800000000003E-2</v>
      </c>
      <c r="DA894" s="11">
        <v>4.0678100000000002E-2</v>
      </c>
      <c r="DB894" s="11">
        <v>3.74899E-2</v>
      </c>
      <c r="DC894" s="11">
        <v>3.5770799999999998E-2</v>
      </c>
      <c r="DD894" s="11">
        <v>3.2293799999999998E-2</v>
      </c>
      <c r="DE894" s="11">
        <v>2.8068699999999999E-2</v>
      </c>
      <c r="DF894" s="11">
        <v>3.0193600000000001E-2</v>
      </c>
      <c r="DG894" s="11">
        <v>2.9795599999999998E-2</v>
      </c>
      <c r="DH894" s="11">
        <v>2.8662400000000001E-2</v>
      </c>
      <c r="DI894" s="11">
        <v>3.1345900000000003E-2</v>
      </c>
      <c r="DJ894" s="11">
        <v>2.7683900000000001E-2</v>
      </c>
      <c r="DK894" s="11">
        <v>2.5953199999999999E-2</v>
      </c>
      <c r="DL894" s="11">
        <v>3.1294099999999998E-2</v>
      </c>
      <c r="DM894" s="11">
        <v>3.3085400000000001E-2</v>
      </c>
      <c r="DN894" s="11">
        <v>2.8740399999999999E-2</v>
      </c>
      <c r="DO894" s="11">
        <v>2.6489700000000001E-2</v>
      </c>
      <c r="DP894" s="11">
        <v>2.58999E-2</v>
      </c>
      <c r="DQ894" s="11">
        <v>2.7359999999999999E-2</v>
      </c>
      <c r="DR894" s="11">
        <v>2.6448300000000001E-2</v>
      </c>
      <c r="DS894" s="11">
        <v>2.84265E-2</v>
      </c>
      <c r="DT894" s="11">
        <v>3.1596199999999998E-2</v>
      </c>
      <c r="DU894" s="11">
        <v>3.0816799999999998E-2</v>
      </c>
      <c r="DV894" s="11">
        <v>3.10514E-2</v>
      </c>
      <c r="DW894" s="11">
        <v>2.9921900000000001E-2</v>
      </c>
      <c r="DX894" s="11">
        <v>0.50023169999999995</v>
      </c>
      <c r="DY894" s="11">
        <v>2.0572099999999999E-2</v>
      </c>
      <c r="DZ894" s="11">
        <v>2.3025E-2</v>
      </c>
      <c r="EA894" s="11">
        <v>54.028289999999998</v>
      </c>
      <c r="EB894" s="11">
        <v>54.218400000000003</v>
      </c>
      <c r="EC894" s="11">
        <v>56.658149999999999</v>
      </c>
      <c r="ED894" s="11">
        <v>54.983240000000002</v>
      </c>
      <c r="EE894" s="11">
        <v>54.025950000000002</v>
      </c>
      <c r="EF894" s="11">
        <v>53.671439999999997</v>
      </c>
      <c r="EG894" s="11">
        <v>53.125439999999998</v>
      </c>
      <c r="EH894" s="11">
        <v>52.922629999999998</v>
      </c>
      <c r="EI894" s="11">
        <v>54.243450000000003</v>
      </c>
      <c r="EJ894" s="11">
        <v>56.908209999999997</v>
      </c>
      <c r="EK894" s="11">
        <v>60.264760000000003</v>
      </c>
      <c r="EL894" s="11">
        <v>62.622540000000001</v>
      </c>
      <c r="EM894" s="11">
        <v>63.801319999999997</v>
      </c>
      <c r="EN894" s="11">
        <v>64.34281</v>
      </c>
      <c r="EO894" s="11">
        <v>64.602879999999999</v>
      </c>
      <c r="EP894" s="11">
        <v>64.483189999999993</v>
      </c>
      <c r="EQ894" s="11">
        <v>63.937609999999999</v>
      </c>
      <c r="ER894" s="11">
        <v>63.086930000000002</v>
      </c>
      <c r="ES894" s="11">
        <v>61.440269999999998</v>
      </c>
      <c r="ET894" s="11">
        <v>59.584850000000003</v>
      </c>
      <c r="EU894" s="11">
        <v>57.566299999999998</v>
      </c>
      <c r="EV894" s="11">
        <v>56.271880000000003</v>
      </c>
      <c r="EW894" s="11">
        <v>55.428019999999997</v>
      </c>
      <c r="EX894" s="11">
        <v>54.720930000000003</v>
      </c>
      <c r="EY894" s="11">
        <v>0</v>
      </c>
      <c r="EZ894" s="11"/>
      <c r="FA894" s="11"/>
      <c r="FB894" s="11"/>
      <c r="FC894" s="11"/>
      <c r="FD894" s="11"/>
      <c r="FE894" s="11"/>
      <c r="FF894" s="11"/>
      <c r="FG894" s="11"/>
      <c r="FH894" s="11"/>
      <c r="FI894" s="11"/>
      <c r="FJ894" s="11"/>
      <c r="FK894" s="11"/>
      <c r="FL894" s="11"/>
      <c r="FM894" s="11"/>
      <c r="FN894" s="11"/>
      <c r="FO894" s="11"/>
      <c r="FP894" s="11"/>
      <c r="FQ894" s="11"/>
      <c r="FR894" s="11"/>
      <c r="FS894" s="11"/>
      <c r="FT894" s="11"/>
      <c r="FU894" s="11"/>
      <c r="FV894" s="11"/>
    </row>
    <row r="895" spans="1:235" x14ac:dyDescent="0.25">
      <c r="A895" t="s">
        <v>112</v>
      </c>
      <c r="B895" t="s">
        <v>142</v>
      </c>
      <c r="C895" t="s">
        <v>88</v>
      </c>
      <c r="D895" t="s">
        <v>143</v>
      </c>
      <c r="E895" s="38" t="s">
        <v>123</v>
      </c>
      <c r="F895" t="s">
        <v>106</v>
      </c>
      <c r="G895" s="11">
        <v>1353</v>
      </c>
      <c r="H895" s="11">
        <v>0.86604239999999999</v>
      </c>
      <c r="I895" s="11">
        <v>0.81281760000000003</v>
      </c>
      <c r="J895" s="11">
        <v>0.76942730000000004</v>
      </c>
      <c r="K895" s="11">
        <v>0.73230300000000004</v>
      </c>
      <c r="L895" s="11">
        <v>0.71560299999999999</v>
      </c>
      <c r="M895" s="11">
        <v>0.73605889999999996</v>
      </c>
      <c r="N895" s="11">
        <v>0.81060200000000004</v>
      </c>
      <c r="O895" s="11">
        <v>0.58291029999999999</v>
      </c>
      <c r="P895" s="11">
        <v>-0.19699240000000001</v>
      </c>
      <c r="Q895" s="11">
        <v>-0.93579140000000005</v>
      </c>
      <c r="R895" s="11">
        <v>-1.8156909999999999</v>
      </c>
      <c r="S895" s="11">
        <v>-2.4696570000000002</v>
      </c>
      <c r="T895" s="11">
        <v>-2.7655370000000001</v>
      </c>
      <c r="U895" s="11">
        <v>-2.6936619999999998</v>
      </c>
      <c r="V895" s="11">
        <v>-2.4047960000000002</v>
      </c>
      <c r="W895" s="11">
        <v>-1.8301289999999999</v>
      </c>
      <c r="X895" s="11">
        <v>-0.86659430000000004</v>
      </c>
      <c r="Y895" s="11">
        <v>0.16987740000000001</v>
      </c>
      <c r="Z895" s="11">
        <v>0.90909180000000001</v>
      </c>
      <c r="AA895" s="11">
        <v>1.12666</v>
      </c>
      <c r="AB895" s="11">
        <v>1.1278429999999999</v>
      </c>
      <c r="AC895" s="11">
        <v>1.093869</v>
      </c>
      <c r="AD895" s="11">
        <v>0.98412630000000001</v>
      </c>
      <c r="AE895" s="11">
        <v>0.83826330000000004</v>
      </c>
      <c r="AF895" s="11">
        <v>-0.14544689999999999</v>
      </c>
      <c r="AG895" s="11">
        <v>-0.14799480000000001</v>
      </c>
      <c r="AH895" s="11">
        <v>-0.1268242</v>
      </c>
      <c r="AI895" s="11">
        <v>-0.1153781</v>
      </c>
      <c r="AJ895" s="11">
        <v>-9.393E-2</v>
      </c>
      <c r="AK895" s="11">
        <v>-7.2537900000000002E-2</v>
      </c>
      <c r="AL895" s="11">
        <v>-7.0703600000000005E-2</v>
      </c>
      <c r="AM895" s="11">
        <v>-5.9756999999999998E-2</v>
      </c>
      <c r="AN895" s="11">
        <v>-6.6022600000000001E-2</v>
      </c>
      <c r="AO895" s="11">
        <v>-6.37601E-2</v>
      </c>
      <c r="AP895" s="11">
        <v>-6.6127900000000003E-2</v>
      </c>
      <c r="AQ895" s="11">
        <v>-5.46431E-2</v>
      </c>
      <c r="AR895" s="11">
        <v>-3.9623800000000001E-2</v>
      </c>
      <c r="AS895" s="11">
        <v>-4.61617E-2</v>
      </c>
      <c r="AT895" s="11">
        <v>-5.7941800000000002E-2</v>
      </c>
      <c r="AU895" s="11">
        <v>-5.8408500000000002E-2</v>
      </c>
      <c r="AV895" s="11">
        <v>-2.5540799999999999E-2</v>
      </c>
      <c r="AW895" s="11">
        <v>-1.33215E-2</v>
      </c>
      <c r="AX895" s="11">
        <v>5.6559999999999996E-3</v>
      </c>
      <c r="AY895" s="11">
        <v>-1.6463700000000001E-2</v>
      </c>
      <c r="AZ895" s="11">
        <v>-2.0808199999999999E-2</v>
      </c>
      <c r="BA895" s="11">
        <v>-4.0086999999999998E-2</v>
      </c>
      <c r="BB895" s="11">
        <v>-5.7031999999999999E-2</v>
      </c>
      <c r="BC895" s="11">
        <v>-6.4262299999999994E-2</v>
      </c>
      <c r="BD895" s="11">
        <v>-9.2827699999999999E-2</v>
      </c>
      <c r="BE895" s="11">
        <v>-9.8542099999999994E-2</v>
      </c>
      <c r="BF895" s="11">
        <v>-8.1247399999999997E-2</v>
      </c>
      <c r="BG895" s="11">
        <v>-7.1891200000000002E-2</v>
      </c>
      <c r="BH895" s="11">
        <v>-5.4670200000000002E-2</v>
      </c>
      <c r="BI895" s="11">
        <v>-3.84146E-2</v>
      </c>
      <c r="BJ895" s="11">
        <v>-3.3996999999999999E-2</v>
      </c>
      <c r="BK895" s="11">
        <v>-2.3534300000000001E-2</v>
      </c>
      <c r="BL895" s="11">
        <v>-3.11775E-2</v>
      </c>
      <c r="BM895" s="11">
        <v>-2.5652600000000001E-2</v>
      </c>
      <c r="BN895" s="11">
        <v>-3.2472399999999998E-2</v>
      </c>
      <c r="BO895" s="11">
        <v>-2.30916E-2</v>
      </c>
      <c r="BP895" s="11">
        <v>-1.5793000000000001E-3</v>
      </c>
      <c r="BQ895" s="11">
        <v>-5.9395000000000003E-3</v>
      </c>
      <c r="BR895" s="11">
        <v>-2.3001899999999999E-2</v>
      </c>
      <c r="BS895" s="11">
        <v>-2.6204700000000001E-2</v>
      </c>
      <c r="BT895" s="11">
        <v>5.9459999999999999E-3</v>
      </c>
      <c r="BU895" s="11">
        <v>1.99404E-2</v>
      </c>
      <c r="BV895" s="11">
        <v>3.7809500000000003E-2</v>
      </c>
      <c r="BW895" s="11">
        <v>1.8094699999999998E-2</v>
      </c>
      <c r="BX895" s="11">
        <v>1.7603500000000001E-2</v>
      </c>
      <c r="BY895" s="11">
        <v>-2.6226999999999999E-3</v>
      </c>
      <c r="BZ895" s="11">
        <v>-1.92826E-2</v>
      </c>
      <c r="CA895" s="11">
        <v>-2.7886000000000001E-2</v>
      </c>
      <c r="CB895" s="11">
        <v>-4.0208399999999998E-2</v>
      </c>
      <c r="CC895" s="11">
        <v>-4.9089300000000002E-2</v>
      </c>
      <c r="CD895" s="11">
        <v>-3.5670599999999997E-2</v>
      </c>
      <c r="CE895" s="11">
        <v>-2.84044E-2</v>
      </c>
      <c r="CF895" s="11">
        <v>-1.54103E-2</v>
      </c>
      <c r="CG895" s="11">
        <v>-4.2912999999999996E-3</v>
      </c>
      <c r="CH895" s="11">
        <v>2.7095999999999999E-3</v>
      </c>
      <c r="CI895" s="11">
        <v>1.2688400000000001E-2</v>
      </c>
      <c r="CJ895" s="11">
        <v>3.6675000000000002E-3</v>
      </c>
      <c r="CK895" s="11">
        <v>1.24548E-2</v>
      </c>
      <c r="CL895" s="11">
        <v>1.1831999999999999E-3</v>
      </c>
      <c r="CM895" s="11">
        <v>8.4600000000000005E-3</v>
      </c>
      <c r="CN895" s="11">
        <v>3.6465299999999999E-2</v>
      </c>
      <c r="CO895" s="11">
        <v>3.4282699999999999E-2</v>
      </c>
      <c r="CP895" s="11">
        <v>1.1938000000000001E-2</v>
      </c>
      <c r="CQ895" s="11">
        <v>5.999E-3</v>
      </c>
      <c r="CR895" s="11">
        <v>3.7432699999999999E-2</v>
      </c>
      <c r="CS895" s="11">
        <v>5.3202199999999998E-2</v>
      </c>
      <c r="CT895" s="11">
        <v>6.9962899999999995E-2</v>
      </c>
      <c r="CU895" s="11">
        <v>5.2652999999999998E-2</v>
      </c>
      <c r="CV895" s="11">
        <v>5.6015299999999997E-2</v>
      </c>
      <c r="CW895" s="11">
        <v>3.4841499999999997E-2</v>
      </c>
      <c r="CX895" s="11">
        <v>1.8466799999999998E-2</v>
      </c>
      <c r="CY895" s="11">
        <v>8.4902999999999992E-3</v>
      </c>
      <c r="CZ895" s="11">
        <v>3.1990200000000003E-2</v>
      </c>
      <c r="DA895" s="11">
        <v>3.0065100000000001E-2</v>
      </c>
      <c r="DB895" s="11">
        <v>2.7708699999999999E-2</v>
      </c>
      <c r="DC895" s="11">
        <v>2.6438099999999999E-2</v>
      </c>
      <c r="DD895" s="11">
        <v>2.3868299999999999E-2</v>
      </c>
      <c r="DE895" s="11">
        <v>2.07455E-2</v>
      </c>
      <c r="DF895" s="11">
        <v>2.2315999999999999E-2</v>
      </c>
      <c r="DG895" s="11">
        <v>2.2021900000000001E-2</v>
      </c>
      <c r="DH895" s="11">
        <v>2.11843E-2</v>
      </c>
      <c r="DI895" s="11">
        <v>2.3167699999999999E-2</v>
      </c>
      <c r="DJ895" s="11">
        <v>2.0461099999999999E-2</v>
      </c>
      <c r="DK895" s="11">
        <v>1.9182000000000001E-2</v>
      </c>
      <c r="DL895" s="11">
        <v>2.3129500000000001E-2</v>
      </c>
      <c r="DM895" s="11">
        <v>2.44534E-2</v>
      </c>
      <c r="DN895" s="11">
        <v>2.1242E-2</v>
      </c>
      <c r="DO895" s="11">
        <v>1.9578499999999999E-2</v>
      </c>
      <c r="DP895" s="11">
        <v>1.9142599999999999E-2</v>
      </c>
      <c r="DQ895" s="11">
        <v>2.0221800000000002E-2</v>
      </c>
      <c r="DR895" s="11">
        <v>1.95479E-2</v>
      </c>
      <c r="DS895" s="11">
        <v>2.1010000000000001E-2</v>
      </c>
      <c r="DT895" s="11">
        <v>2.3352700000000001E-2</v>
      </c>
      <c r="DU895" s="11">
        <v>2.2776600000000001E-2</v>
      </c>
      <c r="DV895" s="11">
        <v>2.2950000000000002E-2</v>
      </c>
      <c r="DW895" s="11">
        <v>2.2115200000000002E-2</v>
      </c>
      <c r="DX895" s="11">
        <v>0.3697204</v>
      </c>
      <c r="DY895" s="11">
        <v>1.5204799999999999E-2</v>
      </c>
      <c r="DZ895" s="11">
        <v>1.70177E-2</v>
      </c>
      <c r="EA895" s="11">
        <v>54.028289999999998</v>
      </c>
      <c r="EB895" s="11">
        <v>54.218400000000003</v>
      </c>
      <c r="EC895" s="11">
        <v>56.658149999999999</v>
      </c>
      <c r="ED895" s="11">
        <v>54.983240000000002</v>
      </c>
      <c r="EE895" s="11">
        <v>54.025950000000002</v>
      </c>
      <c r="EF895" s="11">
        <v>53.671439999999997</v>
      </c>
      <c r="EG895" s="11">
        <v>53.125439999999998</v>
      </c>
      <c r="EH895" s="11">
        <v>52.922629999999998</v>
      </c>
      <c r="EI895" s="11">
        <v>54.243450000000003</v>
      </c>
      <c r="EJ895" s="11">
        <v>56.908209999999997</v>
      </c>
      <c r="EK895" s="11">
        <v>60.264760000000003</v>
      </c>
      <c r="EL895" s="11">
        <v>62.622540000000001</v>
      </c>
      <c r="EM895" s="11">
        <v>63.801319999999997</v>
      </c>
      <c r="EN895" s="11">
        <v>64.34281</v>
      </c>
      <c r="EO895" s="11">
        <v>64.602879999999999</v>
      </c>
      <c r="EP895" s="11">
        <v>64.483189999999993</v>
      </c>
      <c r="EQ895" s="11">
        <v>63.937609999999999</v>
      </c>
      <c r="ER895" s="11">
        <v>63.086930000000002</v>
      </c>
      <c r="ES895" s="11">
        <v>61.440269999999998</v>
      </c>
      <c r="ET895" s="11">
        <v>59.584850000000003</v>
      </c>
      <c r="EU895" s="11">
        <v>57.566299999999998</v>
      </c>
      <c r="EV895" s="11">
        <v>56.271880000000003</v>
      </c>
      <c r="EW895" s="11">
        <v>55.428019999999997</v>
      </c>
      <c r="EX895" s="11">
        <v>54.720930000000003</v>
      </c>
      <c r="EY895" s="11">
        <v>0</v>
      </c>
      <c r="EZ895" s="11"/>
      <c r="FA895" s="11"/>
      <c r="FB895" s="11"/>
      <c r="FC895" s="11"/>
      <c r="FD895" s="11"/>
      <c r="FE895" s="11"/>
      <c r="FF895" s="11"/>
      <c r="FG895" s="11"/>
      <c r="FH895" s="11"/>
      <c r="FI895" s="11"/>
      <c r="FJ895" s="11"/>
      <c r="FK895" s="11"/>
      <c r="FL895" s="11"/>
      <c r="FM895" s="11"/>
      <c r="FN895" s="11"/>
      <c r="FO895" s="11"/>
      <c r="FP895" s="11"/>
      <c r="FQ895" s="11"/>
      <c r="FR895" s="11"/>
      <c r="FS895" s="11"/>
      <c r="FT895" s="11"/>
      <c r="FU895" s="11"/>
      <c r="FV895" s="11"/>
    </row>
    <row r="896" spans="1:235" x14ac:dyDescent="0.25">
      <c r="A896" t="s">
        <v>112</v>
      </c>
      <c r="B896" t="s">
        <v>142</v>
      </c>
      <c r="C896" t="s">
        <v>0</v>
      </c>
      <c r="D896" t="s">
        <v>143</v>
      </c>
      <c r="E896" s="38" t="s">
        <v>240</v>
      </c>
      <c r="F896" t="s">
        <v>106</v>
      </c>
      <c r="G896" s="11">
        <v>1353</v>
      </c>
      <c r="H896" s="11">
        <v>1.0882590000000001</v>
      </c>
      <c r="I896" s="11">
        <v>1.0345420000000001</v>
      </c>
      <c r="J896" s="11">
        <v>0.99890389999999996</v>
      </c>
      <c r="K896" s="11">
        <v>0.99322719999999998</v>
      </c>
      <c r="L896" s="11">
        <v>0.99434080000000002</v>
      </c>
      <c r="M896" s="11">
        <v>1.0185360000000001</v>
      </c>
      <c r="N896" s="11">
        <v>1.1193679999999999</v>
      </c>
      <c r="O896" s="11">
        <v>0.13842570000000001</v>
      </c>
      <c r="P896" s="11">
        <v>-1.1126659999999999</v>
      </c>
      <c r="Q896" s="11">
        <v>-2.1382780000000001</v>
      </c>
      <c r="R896" s="11">
        <v>-3.1063269999999998</v>
      </c>
      <c r="S896" s="11">
        <v>-3.2834599999999998</v>
      </c>
      <c r="T896" s="11">
        <v>-2.1157710000000001</v>
      </c>
      <c r="U896" s="11">
        <v>-0.3366247</v>
      </c>
      <c r="V896" s="11">
        <v>2.92456E-2</v>
      </c>
      <c r="W896" s="11">
        <v>0.86101349999999999</v>
      </c>
      <c r="X896" s="11">
        <v>1.1143019999999999</v>
      </c>
      <c r="Y896" s="11">
        <v>1.5007509999999999</v>
      </c>
      <c r="Z896" s="11">
        <v>1.6767110000000001</v>
      </c>
      <c r="AA896" s="11">
        <v>1.6276269999999999</v>
      </c>
      <c r="AB896" s="11">
        <v>1.615021</v>
      </c>
      <c r="AC896" s="11">
        <v>1.545736</v>
      </c>
      <c r="AD896" s="11">
        <v>1.3419479999999999</v>
      </c>
      <c r="AE896" s="11">
        <v>1.0879099999999999</v>
      </c>
      <c r="AF896" s="11">
        <v>-0.2034186</v>
      </c>
      <c r="AG896" s="11">
        <v>-0.20687359999999999</v>
      </c>
      <c r="AH896" s="11">
        <v>-0.1760842</v>
      </c>
      <c r="AI896" s="11">
        <v>-0.16033240000000001</v>
      </c>
      <c r="AJ896" s="11">
        <v>-0.1317304</v>
      </c>
      <c r="AK896" s="11">
        <v>-0.10607519999999999</v>
      </c>
      <c r="AL896" s="11">
        <v>-9.9965300000000007E-2</v>
      </c>
      <c r="AM896" s="11">
        <v>-8.4667099999999995E-2</v>
      </c>
      <c r="AN896" s="11">
        <v>-9.2121800000000004E-2</v>
      </c>
      <c r="AO896" s="11">
        <v>-8.4171800000000005E-2</v>
      </c>
      <c r="AP896" s="11">
        <v>-8.9316900000000005E-2</v>
      </c>
      <c r="AQ896" s="11">
        <v>-7.6786199999999999E-2</v>
      </c>
      <c r="AR896" s="11">
        <v>-5.7159599999999998E-2</v>
      </c>
      <c r="AS896" s="11">
        <v>-6.6834299999999999E-2</v>
      </c>
      <c r="AT896" s="11">
        <v>-8.3260000000000001E-2</v>
      </c>
      <c r="AU896" s="11">
        <v>-7.9810000000000006E-2</v>
      </c>
      <c r="AV896" s="11">
        <v>-3.5267199999999999E-2</v>
      </c>
      <c r="AW896" s="11">
        <v>-2.1552499999999999E-2</v>
      </c>
      <c r="AX896" s="11">
        <v>5.4993000000000004E-3</v>
      </c>
      <c r="AY896" s="11">
        <v>-2.2105400000000001E-2</v>
      </c>
      <c r="AZ896" s="11">
        <v>-2.83875E-2</v>
      </c>
      <c r="BA896" s="11">
        <v>-5.28835E-2</v>
      </c>
      <c r="BB896" s="11">
        <v>-7.9248399999999997E-2</v>
      </c>
      <c r="BC896" s="11">
        <v>-9.0500899999999995E-2</v>
      </c>
      <c r="BD896" s="11">
        <v>-0.13041320000000001</v>
      </c>
      <c r="BE896" s="11">
        <v>-0.1381868</v>
      </c>
      <c r="BF896" s="11">
        <v>-0.1125689</v>
      </c>
      <c r="BG896" s="11">
        <v>-0.1000658</v>
      </c>
      <c r="BH896" s="11">
        <v>-7.7309299999999997E-2</v>
      </c>
      <c r="BI896" s="11">
        <v>-5.8417700000000003E-2</v>
      </c>
      <c r="BJ896" s="11">
        <v>-4.8850499999999998E-2</v>
      </c>
      <c r="BK896" s="11">
        <v>-3.4868099999999999E-2</v>
      </c>
      <c r="BL896" s="11">
        <v>-4.4754200000000001E-2</v>
      </c>
      <c r="BM896" s="11">
        <v>-3.21508E-2</v>
      </c>
      <c r="BN896" s="11">
        <v>-4.29825E-2</v>
      </c>
      <c r="BO896" s="11">
        <v>-3.2747999999999999E-2</v>
      </c>
      <c r="BP896" s="11">
        <v>-4.1638999999999999E-3</v>
      </c>
      <c r="BQ896" s="11">
        <v>-1.0978E-2</v>
      </c>
      <c r="BR896" s="11">
        <v>-3.3896599999999999E-2</v>
      </c>
      <c r="BS896" s="11">
        <v>-3.4393800000000002E-2</v>
      </c>
      <c r="BT896" s="11">
        <v>8.1162999999999999E-3</v>
      </c>
      <c r="BU896" s="11">
        <v>2.4357400000000001E-2</v>
      </c>
      <c r="BV896" s="11">
        <v>4.97866E-2</v>
      </c>
      <c r="BW896" s="11">
        <v>2.5512400000000001E-2</v>
      </c>
      <c r="BX896" s="11">
        <v>2.3984499999999999E-2</v>
      </c>
      <c r="BY896" s="11">
        <v>-2.6556000000000001E-3</v>
      </c>
      <c r="BZ896" s="11">
        <v>-2.8253E-2</v>
      </c>
      <c r="CA896" s="11">
        <v>-4.0812399999999999E-2</v>
      </c>
      <c r="CB896" s="11">
        <v>-5.7407699999999999E-2</v>
      </c>
      <c r="CC896" s="11">
        <v>-6.9500000000000006E-2</v>
      </c>
      <c r="CD896" s="11">
        <v>-4.9053600000000003E-2</v>
      </c>
      <c r="CE896" s="11">
        <v>-3.9799099999999997E-2</v>
      </c>
      <c r="CF896" s="11">
        <v>-2.2888100000000001E-2</v>
      </c>
      <c r="CG896" s="11">
        <v>-1.0760199999999999E-2</v>
      </c>
      <c r="CH896" s="11">
        <v>2.2642999999999999E-3</v>
      </c>
      <c r="CI896" s="11">
        <v>1.49309E-2</v>
      </c>
      <c r="CJ896" s="11">
        <v>2.6134999999999999E-3</v>
      </c>
      <c r="CK896" s="11">
        <v>1.98703E-2</v>
      </c>
      <c r="CL896" s="11">
        <v>3.3517999999999998E-3</v>
      </c>
      <c r="CM896" s="11">
        <v>1.1290100000000001E-2</v>
      </c>
      <c r="CN896" s="11">
        <v>4.8831899999999998E-2</v>
      </c>
      <c r="CO896" s="11">
        <v>4.4878399999999999E-2</v>
      </c>
      <c r="CP896" s="11">
        <v>1.5466799999999999E-2</v>
      </c>
      <c r="CQ896" s="11">
        <v>1.10224E-2</v>
      </c>
      <c r="CR896" s="11">
        <v>5.1499700000000002E-2</v>
      </c>
      <c r="CS896" s="11">
        <v>7.0267300000000005E-2</v>
      </c>
      <c r="CT896" s="11">
        <v>9.4073900000000002E-2</v>
      </c>
      <c r="CU896" s="11">
        <v>7.3130200000000006E-2</v>
      </c>
      <c r="CV896" s="11">
        <v>7.6356400000000005E-2</v>
      </c>
      <c r="CW896" s="11">
        <v>4.7572200000000002E-2</v>
      </c>
      <c r="CX896" s="11">
        <v>2.27423E-2</v>
      </c>
      <c r="CY896" s="11">
        <v>8.8760999999999996E-3</v>
      </c>
      <c r="CZ896" s="11">
        <v>4.4384199999999999E-2</v>
      </c>
      <c r="DA896" s="11">
        <v>4.17586E-2</v>
      </c>
      <c r="DB896" s="11">
        <v>3.8614599999999999E-2</v>
      </c>
      <c r="DC896" s="11">
        <v>3.6639499999999998E-2</v>
      </c>
      <c r="DD896" s="11">
        <v>3.3085700000000003E-2</v>
      </c>
      <c r="DE896" s="11">
        <v>2.8973700000000002E-2</v>
      </c>
      <c r="DF896" s="11">
        <v>3.1075599999999998E-2</v>
      </c>
      <c r="DG896" s="11">
        <v>3.02756E-2</v>
      </c>
      <c r="DH896" s="11">
        <v>2.87975E-2</v>
      </c>
      <c r="DI896" s="11">
        <v>3.1626599999999998E-2</v>
      </c>
      <c r="DJ896" s="11">
        <v>2.8169300000000001E-2</v>
      </c>
      <c r="DK896" s="11">
        <v>2.67733E-2</v>
      </c>
      <c r="DL896" s="11">
        <v>3.2219100000000001E-2</v>
      </c>
      <c r="DM896" s="11">
        <v>3.3958299999999997E-2</v>
      </c>
      <c r="DN896" s="11">
        <v>3.0010800000000001E-2</v>
      </c>
      <c r="DO896" s="11">
        <v>2.76111E-2</v>
      </c>
      <c r="DP896" s="11">
        <v>2.6375300000000001E-2</v>
      </c>
      <c r="DQ896" s="11">
        <v>2.7911200000000001E-2</v>
      </c>
      <c r="DR896" s="11">
        <v>2.6924799999999999E-2</v>
      </c>
      <c r="DS896" s="11">
        <v>2.89495E-2</v>
      </c>
      <c r="DT896" s="11">
        <v>3.1839899999999997E-2</v>
      </c>
      <c r="DU896" s="11">
        <v>3.0536299999999999E-2</v>
      </c>
      <c r="DV896" s="11">
        <v>3.1002999999999999E-2</v>
      </c>
      <c r="DW896" s="11">
        <v>3.0208499999999999E-2</v>
      </c>
      <c r="DX896" s="11">
        <v>0.51024000000000003</v>
      </c>
      <c r="DY896" s="11">
        <v>2.0809500000000002E-2</v>
      </c>
      <c r="DZ896" s="11">
        <v>2.3384100000000001E-2</v>
      </c>
      <c r="EA896" s="11">
        <v>53.974769999999999</v>
      </c>
      <c r="EB896" s="11">
        <v>55.914920000000002</v>
      </c>
      <c r="EC896" s="11">
        <v>53.657530000000001</v>
      </c>
      <c r="ED896" s="11">
        <v>52.342460000000003</v>
      </c>
      <c r="EE896" s="11">
        <v>52.121850000000002</v>
      </c>
      <c r="EF896" s="11">
        <v>52.269649999999999</v>
      </c>
      <c r="EG896" s="11">
        <v>52.522709999999996</v>
      </c>
      <c r="EH896" s="11">
        <v>52.801009999999998</v>
      </c>
      <c r="EI896" s="11">
        <v>57</v>
      </c>
      <c r="EJ896" s="11">
        <v>60.706560000000003</v>
      </c>
      <c r="EK896" s="11">
        <v>62.422490000000003</v>
      </c>
      <c r="EL896" s="11">
        <v>64.091570000000004</v>
      </c>
      <c r="EM896" s="11">
        <v>64.38861</v>
      </c>
      <c r="EN896" s="11">
        <v>62.788029999999999</v>
      </c>
      <c r="EO896" s="11">
        <v>60.475850000000001</v>
      </c>
      <c r="EP896" s="11">
        <v>59.107430000000001</v>
      </c>
      <c r="EQ896" s="11">
        <v>57.608510000000003</v>
      </c>
      <c r="ER896" s="11">
        <v>57.372750000000003</v>
      </c>
      <c r="ES896" s="11">
        <v>55.539299999999997</v>
      </c>
      <c r="ET896" s="11">
        <v>55.160780000000003</v>
      </c>
      <c r="EU896" s="11">
        <v>54.783709999999999</v>
      </c>
      <c r="EV896" s="11">
        <v>55.273969999999998</v>
      </c>
      <c r="EW896" s="11">
        <v>55.271090000000001</v>
      </c>
      <c r="EX896" s="11">
        <v>54.346789999999999</v>
      </c>
      <c r="EY896" s="11">
        <v>0</v>
      </c>
      <c r="EZ896" s="11"/>
      <c r="FA896" s="11"/>
      <c r="FB896" s="11"/>
      <c r="FC896" s="11"/>
      <c r="FD896" s="11"/>
      <c r="FE896" s="11"/>
      <c r="FF896" s="11"/>
      <c r="FG896" s="11"/>
      <c r="FH896" s="11"/>
      <c r="FI896" s="11"/>
      <c r="FJ896" s="11"/>
      <c r="FK896" s="11"/>
      <c r="FL896" s="11"/>
      <c r="FM896" s="11"/>
      <c r="FN896" s="11"/>
      <c r="FO896" s="11"/>
      <c r="FP896" s="11"/>
      <c r="FQ896" s="11"/>
      <c r="FR896" s="11"/>
      <c r="FS896" s="11"/>
      <c r="FT896" s="11"/>
      <c r="FU896" s="11"/>
      <c r="FV896" s="11"/>
    </row>
    <row r="897" spans="1:235" x14ac:dyDescent="0.25">
      <c r="A897" t="s">
        <v>112</v>
      </c>
      <c r="B897" t="s">
        <v>142</v>
      </c>
      <c r="C897" t="s">
        <v>88</v>
      </c>
      <c r="D897" t="s">
        <v>143</v>
      </c>
      <c r="E897" s="38" t="s">
        <v>240</v>
      </c>
      <c r="F897" t="s">
        <v>106</v>
      </c>
      <c r="G897" s="11">
        <v>1353</v>
      </c>
      <c r="H897" s="11">
        <v>0.80433049999999995</v>
      </c>
      <c r="I897" s="11">
        <v>0.76462790000000003</v>
      </c>
      <c r="J897" s="11">
        <v>0.73828819999999995</v>
      </c>
      <c r="K897" s="11">
        <v>0.73409250000000004</v>
      </c>
      <c r="L897" s="11">
        <v>0.7349156</v>
      </c>
      <c r="M897" s="11">
        <v>0.75279810000000003</v>
      </c>
      <c r="N897" s="11">
        <v>0.82732300000000003</v>
      </c>
      <c r="O897" s="11">
        <v>0.1023102</v>
      </c>
      <c r="P897" s="11">
        <v>-0.82236960000000003</v>
      </c>
      <c r="Q897" s="11">
        <v>-1.5803970000000001</v>
      </c>
      <c r="R897" s="11">
        <v>-2.2958810000000001</v>
      </c>
      <c r="S897" s="11">
        <v>-2.4268000000000001</v>
      </c>
      <c r="T897" s="11">
        <v>-1.563763</v>
      </c>
      <c r="U897" s="11">
        <v>-0.24879870000000001</v>
      </c>
      <c r="V897" s="11">
        <v>2.16154E-2</v>
      </c>
      <c r="W897" s="11">
        <v>0.63637359999999998</v>
      </c>
      <c r="X897" s="11">
        <v>0.82357860000000005</v>
      </c>
      <c r="Y897" s="11">
        <v>1.1092029999999999</v>
      </c>
      <c r="Z897" s="11">
        <v>1.239255</v>
      </c>
      <c r="AA897" s="11">
        <v>1.202977</v>
      </c>
      <c r="AB897" s="11">
        <v>1.193659</v>
      </c>
      <c r="AC897" s="11">
        <v>1.1424510000000001</v>
      </c>
      <c r="AD897" s="11">
        <v>0.99183149999999998</v>
      </c>
      <c r="AE897" s="11">
        <v>0.80407260000000003</v>
      </c>
      <c r="AF897" s="11">
        <v>-0.15034639999999999</v>
      </c>
      <c r="AG897" s="11">
        <v>-0.15289990000000001</v>
      </c>
      <c r="AH897" s="11">
        <v>-0.1301435</v>
      </c>
      <c r="AI897" s="11">
        <v>-0.11850140000000001</v>
      </c>
      <c r="AJ897" s="11">
        <v>-9.7361699999999995E-2</v>
      </c>
      <c r="AK897" s="11">
        <v>-7.8399999999999997E-2</v>
      </c>
      <c r="AL897" s="11">
        <v>-7.3884199999999997E-2</v>
      </c>
      <c r="AM897" s="11">
        <v>-6.2577300000000002E-2</v>
      </c>
      <c r="AN897" s="11">
        <v>-6.8087099999999998E-2</v>
      </c>
      <c r="AO897" s="11">
        <v>-6.2211299999999997E-2</v>
      </c>
      <c r="AP897" s="11">
        <v>-6.6014000000000003E-2</v>
      </c>
      <c r="AQ897" s="11">
        <v>-5.67526E-2</v>
      </c>
      <c r="AR897" s="11">
        <v>-4.2246600000000002E-2</v>
      </c>
      <c r="AS897" s="11">
        <v>-4.9397099999999999E-2</v>
      </c>
      <c r="AT897" s="11">
        <v>-6.1537300000000003E-2</v>
      </c>
      <c r="AU897" s="11">
        <v>-5.8987400000000002E-2</v>
      </c>
      <c r="AV897" s="11">
        <v>-2.6065899999999999E-2</v>
      </c>
      <c r="AW897" s="11">
        <v>-1.59294E-2</v>
      </c>
      <c r="AX897" s="11">
        <v>4.0645000000000004E-3</v>
      </c>
      <c r="AY897" s="11">
        <v>-1.6337999999999998E-2</v>
      </c>
      <c r="AZ897" s="11">
        <v>-2.0981099999999999E-2</v>
      </c>
      <c r="BA897" s="11">
        <v>-3.9086099999999999E-2</v>
      </c>
      <c r="BB897" s="11">
        <v>-5.8572399999999997E-2</v>
      </c>
      <c r="BC897" s="11">
        <v>-6.6889100000000007E-2</v>
      </c>
      <c r="BD897" s="11">
        <v>-9.6388199999999993E-2</v>
      </c>
      <c r="BE897" s="11">
        <v>-0.1021336</v>
      </c>
      <c r="BF897" s="11">
        <v>-8.3199499999999996E-2</v>
      </c>
      <c r="BG897" s="11">
        <v>-7.3958499999999996E-2</v>
      </c>
      <c r="BH897" s="11">
        <v>-5.7139200000000001E-2</v>
      </c>
      <c r="BI897" s="11">
        <v>-4.3176399999999997E-2</v>
      </c>
      <c r="BJ897" s="11">
        <v>-3.61053E-2</v>
      </c>
      <c r="BK897" s="11">
        <v>-2.5770999999999999E-2</v>
      </c>
      <c r="BL897" s="11">
        <v>-3.3077700000000002E-2</v>
      </c>
      <c r="BM897" s="11">
        <v>-2.3762599999999998E-2</v>
      </c>
      <c r="BN897" s="11">
        <v>-3.1768299999999999E-2</v>
      </c>
      <c r="BO897" s="11">
        <v>-2.4204E-2</v>
      </c>
      <c r="BP897" s="11">
        <v>-3.0774999999999999E-3</v>
      </c>
      <c r="BQ897" s="11">
        <v>-8.1137999999999991E-3</v>
      </c>
      <c r="BR897" s="11">
        <v>-2.5052899999999999E-2</v>
      </c>
      <c r="BS897" s="11">
        <v>-2.5420399999999999E-2</v>
      </c>
      <c r="BT897" s="11">
        <v>5.9987E-3</v>
      </c>
      <c r="BU897" s="11">
        <v>1.8002500000000001E-2</v>
      </c>
      <c r="BV897" s="11">
        <v>3.6797200000000002E-2</v>
      </c>
      <c r="BW897" s="11">
        <v>1.88562E-2</v>
      </c>
      <c r="BX897" s="11">
        <v>1.77269E-2</v>
      </c>
      <c r="BY897" s="11">
        <v>-1.9627999999999998E-3</v>
      </c>
      <c r="BZ897" s="11">
        <v>-2.0881799999999999E-2</v>
      </c>
      <c r="CA897" s="11">
        <v>-3.0164400000000001E-2</v>
      </c>
      <c r="CB897" s="11">
        <v>-4.2430000000000002E-2</v>
      </c>
      <c r="CC897" s="11">
        <v>-5.1367299999999998E-2</v>
      </c>
      <c r="CD897" s="11">
        <v>-3.6255500000000003E-2</v>
      </c>
      <c r="CE897" s="11">
        <v>-2.9415500000000001E-2</v>
      </c>
      <c r="CF897" s="11">
        <v>-1.69166E-2</v>
      </c>
      <c r="CG897" s="11">
        <v>-7.9527999999999995E-3</v>
      </c>
      <c r="CH897" s="11">
        <v>1.6735000000000001E-3</v>
      </c>
      <c r="CI897" s="11">
        <v>1.1035400000000001E-2</v>
      </c>
      <c r="CJ897" s="11">
        <v>1.9315999999999999E-3</v>
      </c>
      <c r="CK897" s="11">
        <v>1.4686100000000001E-2</v>
      </c>
      <c r="CL897" s="11">
        <v>2.4773E-3</v>
      </c>
      <c r="CM897" s="11">
        <v>8.3444999999999995E-3</v>
      </c>
      <c r="CN897" s="11">
        <v>3.6091499999999999E-2</v>
      </c>
      <c r="CO897" s="11">
        <v>3.3169499999999998E-2</v>
      </c>
      <c r="CP897" s="11">
        <v>1.1431500000000001E-2</v>
      </c>
      <c r="CQ897" s="11">
        <v>8.1466999999999998E-3</v>
      </c>
      <c r="CR897" s="11">
        <v>3.8063399999999997E-2</v>
      </c>
      <c r="CS897" s="11">
        <v>5.1934399999999999E-2</v>
      </c>
      <c r="CT897" s="11">
        <v>6.9529800000000003E-2</v>
      </c>
      <c r="CU897" s="11">
        <v>5.4050399999999998E-2</v>
      </c>
      <c r="CV897" s="11">
        <v>5.6434900000000003E-2</v>
      </c>
      <c r="CW897" s="11">
        <v>3.5160499999999997E-2</v>
      </c>
      <c r="CX897" s="11">
        <v>1.6808799999999999E-2</v>
      </c>
      <c r="CY897" s="11">
        <v>6.5602999999999998E-3</v>
      </c>
      <c r="CZ897" s="11">
        <v>3.2804300000000002E-2</v>
      </c>
      <c r="DA897" s="11">
        <v>3.0863700000000001E-2</v>
      </c>
      <c r="DB897" s="11">
        <v>2.85399E-2</v>
      </c>
      <c r="DC897" s="11">
        <v>2.7080199999999999E-2</v>
      </c>
      <c r="DD897" s="11">
        <v>2.4453599999999999E-2</v>
      </c>
      <c r="DE897" s="11">
        <v>2.14144E-2</v>
      </c>
      <c r="DF897" s="11">
        <v>2.2967899999999999E-2</v>
      </c>
      <c r="DG897" s="11">
        <v>2.2376699999999999E-2</v>
      </c>
      <c r="DH897" s="11">
        <v>2.12842E-2</v>
      </c>
      <c r="DI897" s="11">
        <v>2.3375099999999999E-2</v>
      </c>
      <c r="DJ897" s="11">
        <v>2.0819899999999999E-2</v>
      </c>
      <c r="DK897" s="11">
        <v>1.9788099999999999E-2</v>
      </c>
      <c r="DL897" s="11">
        <v>2.38131E-2</v>
      </c>
      <c r="DM897" s="11">
        <v>2.5098499999999999E-2</v>
      </c>
      <c r="DN897" s="11">
        <v>2.21809E-2</v>
      </c>
      <c r="DO897" s="11">
        <v>2.04073E-2</v>
      </c>
      <c r="DP897" s="11">
        <v>1.9493900000000002E-2</v>
      </c>
      <c r="DQ897" s="11">
        <v>2.0629100000000001E-2</v>
      </c>
      <c r="DR897" s="11">
        <v>1.9900000000000001E-2</v>
      </c>
      <c r="DS897" s="11">
        <v>2.1396600000000002E-2</v>
      </c>
      <c r="DT897" s="11">
        <v>2.35328E-2</v>
      </c>
      <c r="DU897" s="11">
        <v>2.25694E-2</v>
      </c>
      <c r="DV897" s="11">
        <v>2.2914299999999999E-2</v>
      </c>
      <c r="DW897" s="11">
        <v>2.2327E-2</v>
      </c>
      <c r="DX897" s="11">
        <v>0.37711749999999999</v>
      </c>
      <c r="DY897" s="11">
        <v>1.53803E-2</v>
      </c>
      <c r="DZ897" s="11">
        <v>1.7283199999999999E-2</v>
      </c>
      <c r="EA897" s="11">
        <v>53.974769999999999</v>
      </c>
      <c r="EB897" s="11">
        <v>55.914920000000002</v>
      </c>
      <c r="EC897" s="11">
        <v>53.657530000000001</v>
      </c>
      <c r="ED897" s="11">
        <v>52.342460000000003</v>
      </c>
      <c r="EE897" s="11">
        <v>52.121850000000002</v>
      </c>
      <c r="EF897" s="11">
        <v>52.269649999999999</v>
      </c>
      <c r="EG897" s="11">
        <v>52.522709999999996</v>
      </c>
      <c r="EH897" s="11">
        <v>52.801009999999998</v>
      </c>
      <c r="EI897" s="11">
        <v>57</v>
      </c>
      <c r="EJ897" s="11">
        <v>60.706560000000003</v>
      </c>
      <c r="EK897" s="11">
        <v>62.422490000000003</v>
      </c>
      <c r="EL897" s="11">
        <v>64.091570000000004</v>
      </c>
      <c r="EM897" s="11">
        <v>64.38861</v>
      </c>
      <c r="EN897" s="11">
        <v>62.788029999999999</v>
      </c>
      <c r="EO897" s="11">
        <v>60.475850000000001</v>
      </c>
      <c r="EP897" s="11">
        <v>59.107430000000001</v>
      </c>
      <c r="EQ897" s="11">
        <v>57.608510000000003</v>
      </c>
      <c r="ER897" s="11">
        <v>57.372750000000003</v>
      </c>
      <c r="ES897" s="11">
        <v>55.539299999999997</v>
      </c>
      <c r="ET897" s="11">
        <v>55.160780000000003</v>
      </c>
      <c r="EU897" s="11">
        <v>54.783709999999999</v>
      </c>
      <c r="EV897" s="11">
        <v>55.273969999999998</v>
      </c>
      <c r="EW897" s="11">
        <v>55.271090000000001</v>
      </c>
      <c r="EX897" s="11">
        <v>54.346789999999999</v>
      </c>
      <c r="EY897" s="11">
        <v>0</v>
      </c>
      <c r="EZ897" s="11"/>
      <c r="FA897" s="11"/>
      <c r="FB897" s="11"/>
      <c r="FC897" s="11"/>
      <c r="FD897" s="11"/>
      <c r="FE897" s="11"/>
      <c r="FF897" s="11"/>
      <c r="FG897" s="11"/>
      <c r="FH897" s="11"/>
      <c r="FI897" s="11"/>
      <c r="FJ897" s="11"/>
      <c r="FK897" s="11"/>
      <c r="FL897" s="11"/>
      <c r="FM897" s="11"/>
      <c r="FN897" s="11"/>
      <c r="FO897" s="11"/>
      <c r="FP897" s="11"/>
      <c r="FQ897" s="11"/>
      <c r="FR897" s="11"/>
      <c r="FS897" s="11"/>
      <c r="FT897" s="11"/>
      <c r="FU897" s="11"/>
      <c r="FV897" s="11"/>
    </row>
    <row r="898" spans="1:235" x14ac:dyDescent="0.25">
      <c r="A898" t="s">
        <v>112</v>
      </c>
      <c r="B898" t="s">
        <v>142</v>
      </c>
      <c r="C898" t="s">
        <v>88</v>
      </c>
      <c r="D898" t="s">
        <v>143</v>
      </c>
      <c r="E898" s="38" t="s">
        <v>124</v>
      </c>
      <c r="F898" t="s">
        <v>106</v>
      </c>
      <c r="G898" s="11">
        <v>1287</v>
      </c>
      <c r="H898" s="11">
        <v>0.98703059999999998</v>
      </c>
      <c r="I898" s="11">
        <v>0.91785059999999996</v>
      </c>
      <c r="J898" s="11">
        <v>0.84779439999999995</v>
      </c>
      <c r="K898" s="11">
        <v>0.79866919999999997</v>
      </c>
      <c r="L898" s="11">
        <v>0.76312579999999997</v>
      </c>
      <c r="M898" s="11">
        <v>0.74710379999999998</v>
      </c>
      <c r="N898" s="11">
        <v>0.70959309999999998</v>
      </c>
      <c r="O898" s="11">
        <v>0.50596459999999999</v>
      </c>
      <c r="P898" s="11">
        <v>0.1106553</v>
      </c>
      <c r="Q898" s="11">
        <v>-0.41083019999999998</v>
      </c>
      <c r="R898" s="11">
        <v>-1.129386</v>
      </c>
      <c r="S898" s="11">
        <v>-1.8592249999999999</v>
      </c>
      <c r="T898" s="11">
        <v>-2.4118300000000001</v>
      </c>
      <c r="U898" s="11">
        <v>-2.6373739999999999</v>
      </c>
      <c r="V898" s="11">
        <v>-2.5540259999999999</v>
      </c>
      <c r="W898" s="11">
        <v>-2.125213</v>
      </c>
      <c r="X898" s="11">
        <v>-1.343758</v>
      </c>
      <c r="Y898" s="11">
        <v>-0.33419480000000001</v>
      </c>
      <c r="Z898" s="11">
        <v>0.53406770000000003</v>
      </c>
      <c r="AA898" s="11">
        <v>1.0009699999999999</v>
      </c>
      <c r="AB898" s="11">
        <v>1.086354</v>
      </c>
      <c r="AC898" s="11">
        <v>1.0910960000000001</v>
      </c>
      <c r="AD898" s="11">
        <v>1.0240100000000001</v>
      </c>
      <c r="AE898" s="11">
        <v>0.88163080000000005</v>
      </c>
      <c r="AF898" s="11">
        <v>-0.17111229999999999</v>
      </c>
      <c r="AG898" s="11">
        <v>-0.1697215</v>
      </c>
      <c r="AH898" s="11">
        <v>-0.15005250000000001</v>
      </c>
      <c r="AI898" s="11">
        <v>-0.11783250000000001</v>
      </c>
      <c r="AJ898" s="11">
        <v>-7.6681600000000003E-2</v>
      </c>
      <c r="AK898" s="11">
        <v>-5.4749800000000001E-2</v>
      </c>
      <c r="AL898" s="11">
        <v>-3.50315E-2</v>
      </c>
      <c r="AM898" s="11">
        <v>-2.7330799999999999E-2</v>
      </c>
      <c r="AN898" s="11">
        <v>-2.5464899999999999E-2</v>
      </c>
      <c r="AO898" s="11">
        <v>-3.1216799999999999E-2</v>
      </c>
      <c r="AP898" s="11">
        <v>-3.6675100000000002E-2</v>
      </c>
      <c r="AQ898" s="11">
        <v>-2.3407600000000001E-2</v>
      </c>
      <c r="AR898" s="11">
        <v>-3.3182999999999997E-2</v>
      </c>
      <c r="AS898" s="11">
        <v>-2.5071199999999998E-2</v>
      </c>
      <c r="AT898" s="11">
        <v>-2.13782E-2</v>
      </c>
      <c r="AU898" s="11">
        <v>-9.7722999999999994E-3</v>
      </c>
      <c r="AV898" s="11">
        <v>7.6652999999999999E-3</v>
      </c>
      <c r="AW898" s="11">
        <v>-2.1231000000000002E-3</v>
      </c>
      <c r="AX898" s="11">
        <v>5.4846000000000001E-3</v>
      </c>
      <c r="AY898" s="11">
        <v>-2.7773699999999998E-2</v>
      </c>
      <c r="AZ898" s="11">
        <v>-4.8401300000000001E-2</v>
      </c>
      <c r="BA898" s="11">
        <v>-5.4175300000000003E-2</v>
      </c>
      <c r="BB898" s="11">
        <v>-4.2715000000000003E-2</v>
      </c>
      <c r="BC898" s="11">
        <v>-5.4818100000000002E-2</v>
      </c>
      <c r="BD898" s="11">
        <v>-0.1103108</v>
      </c>
      <c r="BE898" s="11">
        <v>-0.1105419</v>
      </c>
      <c r="BF898" s="11">
        <v>-9.7470500000000002E-2</v>
      </c>
      <c r="BG898" s="11">
        <v>-7.2319999999999995E-2</v>
      </c>
      <c r="BH898" s="11">
        <v>-4.0609100000000002E-2</v>
      </c>
      <c r="BI898" s="11">
        <v>-2.2771799999999998E-2</v>
      </c>
      <c r="BJ898" s="11">
        <v>-3.2231E-3</v>
      </c>
      <c r="BK898" s="11">
        <v>9.5218999999999998E-3</v>
      </c>
      <c r="BL898" s="11">
        <v>3.9884999999999999E-3</v>
      </c>
      <c r="BM898" s="11">
        <v>-2.3699999999999999E-4</v>
      </c>
      <c r="BN898" s="11">
        <v>-4.5978E-3</v>
      </c>
      <c r="BO898" s="11">
        <v>1.0529999999999999E-2</v>
      </c>
      <c r="BP898" s="11">
        <v>5.3818E-3</v>
      </c>
      <c r="BQ898" s="11">
        <v>1.3649E-2</v>
      </c>
      <c r="BR898" s="11">
        <v>1.8243599999999999E-2</v>
      </c>
      <c r="BS898" s="11">
        <v>3.1498400000000003E-2</v>
      </c>
      <c r="BT898" s="11">
        <v>4.8857299999999999E-2</v>
      </c>
      <c r="BU898" s="11">
        <v>4.0533800000000002E-2</v>
      </c>
      <c r="BV898" s="11">
        <v>3.6244600000000002E-2</v>
      </c>
      <c r="BW898" s="11">
        <v>3.4895999999999998E-3</v>
      </c>
      <c r="BX898" s="11">
        <v>-1.6911499999999999E-2</v>
      </c>
      <c r="BY898" s="11">
        <v>-2.4742799999999999E-2</v>
      </c>
      <c r="BZ898" s="11">
        <v>-1.4091100000000001E-2</v>
      </c>
      <c r="CA898" s="11">
        <v>-2.5929899999999999E-2</v>
      </c>
      <c r="CB898" s="11">
        <v>-4.9509200000000003E-2</v>
      </c>
      <c r="CC898" s="11">
        <v>-5.1362199999999997E-2</v>
      </c>
      <c r="CD898" s="11">
        <v>-4.4888499999999998E-2</v>
      </c>
      <c r="CE898" s="11">
        <v>-2.6807600000000001E-2</v>
      </c>
      <c r="CF898" s="11">
        <v>-4.5366E-3</v>
      </c>
      <c r="CG898" s="11">
        <v>9.2061999999999995E-3</v>
      </c>
      <c r="CH898" s="11">
        <v>2.85854E-2</v>
      </c>
      <c r="CI898" s="11">
        <v>4.6374600000000002E-2</v>
      </c>
      <c r="CJ898" s="11">
        <v>3.3442E-2</v>
      </c>
      <c r="CK898" s="11">
        <v>3.0742700000000001E-2</v>
      </c>
      <c r="CL898" s="11">
        <v>2.74795E-2</v>
      </c>
      <c r="CM898" s="11">
        <v>4.4467600000000003E-2</v>
      </c>
      <c r="CN898" s="11">
        <v>4.3946699999999998E-2</v>
      </c>
      <c r="CO898" s="11">
        <v>5.2369199999999998E-2</v>
      </c>
      <c r="CP898" s="11">
        <v>5.7865300000000001E-2</v>
      </c>
      <c r="CQ898" s="11">
        <v>7.2769200000000006E-2</v>
      </c>
      <c r="CR898" s="11">
        <v>9.0049400000000002E-2</v>
      </c>
      <c r="CS898" s="11">
        <v>8.3190600000000003E-2</v>
      </c>
      <c r="CT898" s="11">
        <v>6.7004599999999997E-2</v>
      </c>
      <c r="CU898" s="11">
        <v>3.47528E-2</v>
      </c>
      <c r="CV898" s="11">
        <v>1.4578300000000001E-2</v>
      </c>
      <c r="CW898" s="11">
        <v>4.6896999999999998E-3</v>
      </c>
      <c r="CX898" s="11">
        <v>1.4532700000000001E-2</v>
      </c>
      <c r="CY898" s="11">
        <v>2.9583000000000001E-3</v>
      </c>
      <c r="CZ898" s="11">
        <v>3.6964700000000003E-2</v>
      </c>
      <c r="DA898" s="11">
        <v>3.5978700000000002E-2</v>
      </c>
      <c r="DB898" s="11">
        <v>3.1967599999999999E-2</v>
      </c>
      <c r="DC898" s="11">
        <v>2.7669599999999999E-2</v>
      </c>
      <c r="DD898" s="11">
        <v>2.1930499999999999E-2</v>
      </c>
      <c r="DE898" s="11">
        <v>1.9441199999999999E-2</v>
      </c>
      <c r="DF898" s="11">
        <v>1.93381E-2</v>
      </c>
      <c r="DG898" s="11">
        <v>2.2404799999999999E-2</v>
      </c>
      <c r="DH898" s="11">
        <v>1.7906399999999999E-2</v>
      </c>
      <c r="DI898" s="11">
        <v>1.8834299999999998E-2</v>
      </c>
      <c r="DJ898" s="11">
        <v>1.9501600000000001E-2</v>
      </c>
      <c r="DK898" s="11">
        <v>2.0632600000000001E-2</v>
      </c>
      <c r="DL898" s="11">
        <v>2.3445799999999999E-2</v>
      </c>
      <c r="DM898" s="11">
        <v>2.3540200000000001E-2</v>
      </c>
      <c r="DN898" s="11">
        <v>2.40883E-2</v>
      </c>
      <c r="DO898" s="11">
        <v>2.5090899999999999E-2</v>
      </c>
      <c r="DP898" s="11">
        <v>2.5042999999999999E-2</v>
      </c>
      <c r="DQ898" s="11">
        <v>2.5933500000000002E-2</v>
      </c>
      <c r="DR898" s="11">
        <v>1.87008E-2</v>
      </c>
      <c r="DS898" s="11">
        <v>1.9006700000000001E-2</v>
      </c>
      <c r="DT898" s="11">
        <v>1.9144499999999998E-2</v>
      </c>
      <c r="DU898" s="11">
        <v>1.7893699999999998E-2</v>
      </c>
      <c r="DV898" s="11">
        <v>1.74021E-2</v>
      </c>
      <c r="DW898" s="11">
        <v>1.75628E-2</v>
      </c>
      <c r="DX898" s="11">
        <v>0.37591619999999998</v>
      </c>
      <c r="DY898" s="11">
        <v>1.36127E-2</v>
      </c>
      <c r="DZ898" s="11">
        <v>1.81476E-2</v>
      </c>
      <c r="EA898" s="11">
        <v>59.879600000000003</v>
      </c>
      <c r="EB898" s="11">
        <v>59.439219999999999</v>
      </c>
      <c r="EC898" s="11">
        <v>61.190930000000002</v>
      </c>
      <c r="ED898" s="11">
        <v>60.29824</v>
      </c>
      <c r="EE898" s="11">
        <v>59.64255</v>
      </c>
      <c r="EF898" s="11">
        <v>59.335839999999997</v>
      </c>
      <c r="EG898" s="11">
        <v>58.961370000000002</v>
      </c>
      <c r="EH898" s="11">
        <v>59.114559999999997</v>
      </c>
      <c r="EI898" s="11">
        <v>59.891469999999998</v>
      </c>
      <c r="EJ898" s="11">
        <v>60.946559999999998</v>
      </c>
      <c r="EK898" s="11">
        <v>62.35313</v>
      </c>
      <c r="EL898" s="11">
        <v>63.50902</v>
      </c>
      <c r="EM898" s="11">
        <v>64.855779999999996</v>
      </c>
      <c r="EN898" s="11">
        <v>66.020719999999997</v>
      </c>
      <c r="EO898" s="11">
        <v>67.30856</v>
      </c>
      <c r="EP898" s="11">
        <v>67.101299999999995</v>
      </c>
      <c r="EQ898" s="11">
        <v>66.698930000000004</v>
      </c>
      <c r="ER898" s="11">
        <v>65.807720000000003</v>
      </c>
      <c r="ES898" s="11">
        <v>64.497839999999997</v>
      </c>
      <c r="ET898" s="11">
        <v>62.985680000000002</v>
      </c>
      <c r="EU898" s="11">
        <v>61.684939999999997</v>
      </c>
      <c r="EV898" s="11">
        <v>60.77028</v>
      </c>
      <c r="EW898" s="11">
        <v>60.45288</v>
      </c>
      <c r="EX898" s="11">
        <v>60.193069999999999</v>
      </c>
      <c r="EY898" s="11">
        <v>0</v>
      </c>
      <c r="EZ898" s="11"/>
      <c r="FA898" s="11"/>
      <c r="FB898" s="11"/>
      <c r="FC898" s="11"/>
      <c r="FD898" s="11"/>
      <c r="FE898" s="11"/>
      <c r="FF898" s="11"/>
      <c r="FG898" s="11"/>
      <c r="FH898" s="11"/>
      <c r="FI898" s="11"/>
      <c r="FJ898" s="11"/>
      <c r="FK898" s="11"/>
      <c r="FL898" s="11"/>
      <c r="FM898" s="11"/>
      <c r="FN898" s="11"/>
      <c r="FO898" s="11"/>
      <c r="FP898" s="11"/>
      <c r="FQ898" s="11"/>
      <c r="FR898" s="11"/>
      <c r="FS898" s="11"/>
      <c r="FT898" s="11"/>
      <c r="FU898" s="11"/>
      <c r="FV898" s="11"/>
    </row>
    <row r="899" spans="1:235" x14ac:dyDescent="0.25">
      <c r="A899" t="s">
        <v>112</v>
      </c>
      <c r="B899" t="s">
        <v>142</v>
      </c>
      <c r="C899" t="s">
        <v>0</v>
      </c>
      <c r="D899" t="s">
        <v>143</v>
      </c>
      <c r="E899" s="38" t="s">
        <v>124</v>
      </c>
      <c r="F899" t="s">
        <v>106</v>
      </c>
      <c r="G899" s="11">
        <v>1287</v>
      </c>
      <c r="H899" s="11">
        <v>1.270308</v>
      </c>
      <c r="I899" s="11">
        <v>1.1812739999999999</v>
      </c>
      <c r="J899" s="11">
        <v>1.0911109999999999</v>
      </c>
      <c r="K899" s="11">
        <v>1.027887</v>
      </c>
      <c r="L899" s="11">
        <v>0.98214290000000004</v>
      </c>
      <c r="M899" s="11">
        <v>0.96152249999999995</v>
      </c>
      <c r="N899" s="11">
        <v>0.91324629999999996</v>
      </c>
      <c r="O899" s="11">
        <v>0.65117650000000005</v>
      </c>
      <c r="P899" s="11">
        <v>0.14241329999999999</v>
      </c>
      <c r="Q899" s="11">
        <v>-0.52873840000000005</v>
      </c>
      <c r="R899" s="11">
        <v>-1.4535199999999999</v>
      </c>
      <c r="S899" s="11">
        <v>-2.3928219999999998</v>
      </c>
      <c r="T899" s="11">
        <v>-3.104025</v>
      </c>
      <c r="U899" s="11">
        <v>-3.3942999999999999</v>
      </c>
      <c r="V899" s="11">
        <v>-3.2870309999999998</v>
      </c>
      <c r="W899" s="11">
        <v>-2.7351489999999998</v>
      </c>
      <c r="X899" s="11">
        <v>-1.7294160000000001</v>
      </c>
      <c r="Y899" s="11">
        <v>-0.43010870000000001</v>
      </c>
      <c r="Z899" s="11">
        <v>0.68734519999999999</v>
      </c>
      <c r="AA899" s="11">
        <v>1.288249</v>
      </c>
      <c r="AB899" s="11">
        <v>1.398137</v>
      </c>
      <c r="AC899" s="11">
        <v>1.4042399999999999</v>
      </c>
      <c r="AD899" s="11">
        <v>1.317901</v>
      </c>
      <c r="AE899" s="11">
        <v>1.1346590000000001</v>
      </c>
      <c r="AF899" s="11">
        <v>-0.22022159999999999</v>
      </c>
      <c r="AG899" s="11">
        <v>-0.2184316</v>
      </c>
      <c r="AH899" s="11">
        <v>-0.1931176</v>
      </c>
      <c r="AI899" s="11">
        <v>-0.15165039999999999</v>
      </c>
      <c r="AJ899" s="11">
        <v>-9.8689200000000005E-2</v>
      </c>
      <c r="AK899" s="11">
        <v>-7.0462999999999998E-2</v>
      </c>
      <c r="AL899" s="11">
        <v>-4.5085500000000001E-2</v>
      </c>
      <c r="AM899" s="11">
        <v>-3.5174700000000003E-2</v>
      </c>
      <c r="AN899" s="11">
        <v>-3.2773299999999998E-2</v>
      </c>
      <c r="AO899" s="11">
        <v>-4.0176000000000003E-2</v>
      </c>
      <c r="AP899" s="11">
        <v>-4.7200800000000001E-2</v>
      </c>
      <c r="AQ899" s="11">
        <v>-3.0125599999999999E-2</v>
      </c>
      <c r="AR899" s="11">
        <v>-4.2706599999999997E-2</v>
      </c>
      <c r="AS899" s="11">
        <v>-3.2266599999999999E-2</v>
      </c>
      <c r="AT899" s="11">
        <v>-2.7513699999999999E-2</v>
      </c>
      <c r="AU899" s="11">
        <v>-1.2577E-2</v>
      </c>
      <c r="AV899" s="11">
        <v>9.8651999999999993E-3</v>
      </c>
      <c r="AW899" s="11">
        <v>-2.7323999999999998E-3</v>
      </c>
      <c r="AX899" s="11">
        <v>7.0587000000000002E-3</v>
      </c>
      <c r="AY899" s="11">
        <v>-3.5744699999999997E-2</v>
      </c>
      <c r="AZ899" s="11">
        <v>-6.2292500000000001E-2</v>
      </c>
      <c r="BA899" s="11">
        <v>-6.97237E-2</v>
      </c>
      <c r="BB899" s="11">
        <v>-5.4974200000000001E-2</v>
      </c>
      <c r="BC899" s="11">
        <v>-7.05509E-2</v>
      </c>
      <c r="BD899" s="11">
        <v>-0.14197000000000001</v>
      </c>
      <c r="BE899" s="11">
        <v>-0.14226739999999999</v>
      </c>
      <c r="BF899" s="11">
        <v>-0.12544459999999999</v>
      </c>
      <c r="BG899" s="11">
        <v>-9.3075900000000003E-2</v>
      </c>
      <c r="BH899" s="11">
        <v>-5.2263900000000002E-2</v>
      </c>
      <c r="BI899" s="11">
        <v>-2.9307400000000001E-2</v>
      </c>
      <c r="BJ899" s="11">
        <v>-4.1481000000000001E-3</v>
      </c>
      <c r="BK899" s="11">
        <v>1.22547E-2</v>
      </c>
      <c r="BL899" s="11">
        <v>5.1332000000000001E-3</v>
      </c>
      <c r="BM899" s="11">
        <v>-3.0499999999999999E-4</v>
      </c>
      <c r="BN899" s="11">
        <v>-5.9173000000000003E-3</v>
      </c>
      <c r="BO899" s="11">
        <v>1.3552099999999999E-2</v>
      </c>
      <c r="BP899" s="11">
        <v>6.9264000000000001E-3</v>
      </c>
      <c r="BQ899" s="11">
        <v>1.7566200000000001E-2</v>
      </c>
      <c r="BR899" s="11">
        <v>2.34795E-2</v>
      </c>
      <c r="BS899" s="11">
        <v>4.0538499999999998E-2</v>
      </c>
      <c r="BT899" s="11">
        <v>6.2879400000000002E-2</v>
      </c>
      <c r="BU899" s="11">
        <v>5.2166900000000002E-2</v>
      </c>
      <c r="BV899" s="11">
        <v>4.6646800000000002E-2</v>
      </c>
      <c r="BW899" s="11">
        <v>4.4910999999999996E-3</v>
      </c>
      <c r="BX899" s="11">
        <v>-2.1765099999999999E-2</v>
      </c>
      <c r="BY899" s="11">
        <v>-3.1843999999999997E-2</v>
      </c>
      <c r="BZ899" s="11">
        <v>-1.81353E-2</v>
      </c>
      <c r="CA899" s="11">
        <v>-3.33718E-2</v>
      </c>
      <c r="CB899" s="11">
        <v>-6.3718399999999994E-2</v>
      </c>
      <c r="CC899" s="11">
        <v>-6.6103200000000001E-2</v>
      </c>
      <c r="CD899" s="11">
        <v>-5.7771500000000003E-2</v>
      </c>
      <c r="CE899" s="11">
        <v>-3.4501400000000002E-2</v>
      </c>
      <c r="CF899" s="11">
        <v>-5.8386000000000002E-3</v>
      </c>
      <c r="CG899" s="11">
        <v>1.1848300000000001E-2</v>
      </c>
      <c r="CH899" s="11">
        <v>3.67894E-2</v>
      </c>
      <c r="CI899" s="11">
        <v>5.9684099999999997E-2</v>
      </c>
      <c r="CJ899" s="11">
        <v>4.3039800000000003E-2</v>
      </c>
      <c r="CK899" s="11">
        <v>3.9565900000000001E-2</v>
      </c>
      <c r="CL899" s="11">
        <v>3.5366099999999998E-2</v>
      </c>
      <c r="CM899" s="11">
        <v>5.7229799999999997E-2</v>
      </c>
      <c r="CN899" s="11">
        <v>5.6559400000000003E-2</v>
      </c>
      <c r="CO899" s="11">
        <v>6.7399100000000003E-2</v>
      </c>
      <c r="CP899" s="11">
        <v>7.44726E-2</v>
      </c>
      <c r="CQ899" s="11">
        <v>9.3654000000000001E-2</v>
      </c>
      <c r="CR899" s="11">
        <v>0.1158936</v>
      </c>
      <c r="CS899" s="11">
        <v>0.1070663</v>
      </c>
      <c r="CT899" s="11">
        <v>8.6235000000000006E-2</v>
      </c>
      <c r="CU899" s="11">
        <v>4.4726799999999997E-2</v>
      </c>
      <c r="CV899" s="11">
        <v>1.8762299999999999E-2</v>
      </c>
      <c r="CW899" s="11">
        <v>6.0356000000000003E-3</v>
      </c>
      <c r="CX899" s="11">
        <v>1.8703600000000001E-2</v>
      </c>
      <c r="CY899" s="11">
        <v>3.8073E-3</v>
      </c>
      <c r="CZ899" s="11">
        <v>4.7573600000000001E-2</v>
      </c>
      <c r="DA899" s="11">
        <v>4.6304499999999998E-2</v>
      </c>
      <c r="DB899" s="11">
        <v>4.11423E-2</v>
      </c>
      <c r="DC899" s="11">
        <v>3.5610799999999998E-2</v>
      </c>
      <c r="DD899" s="11">
        <v>2.8224599999999999E-2</v>
      </c>
      <c r="DE899" s="11">
        <v>2.5020899999999999E-2</v>
      </c>
      <c r="DF899" s="11">
        <v>2.4888199999999999E-2</v>
      </c>
      <c r="DG899" s="11">
        <v>2.8835E-2</v>
      </c>
      <c r="DH899" s="11">
        <v>2.3045599999999999E-2</v>
      </c>
      <c r="DI899" s="11">
        <v>2.4239799999999999E-2</v>
      </c>
      <c r="DJ899" s="11">
        <v>2.5098599999999999E-2</v>
      </c>
      <c r="DK899" s="11">
        <v>2.65542E-2</v>
      </c>
      <c r="DL899" s="11">
        <v>3.0174699999999999E-2</v>
      </c>
      <c r="DM899" s="11">
        <v>3.0296199999999999E-2</v>
      </c>
      <c r="DN899" s="11">
        <v>3.1001600000000001E-2</v>
      </c>
      <c r="DO899" s="11">
        <v>3.2291899999999998E-2</v>
      </c>
      <c r="DP899" s="11">
        <v>3.2230300000000003E-2</v>
      </c>
      <c r="DQ899" s="11">
        <v>3.3376400000000001E-2</v>
      </c>
      <c r="DR899" s="11">
        <v>2.40679E-2</v>
      </c>
      <c r="DS899" s="11">
        <v>2.44616E-2</v>
      </c>
      <c r="DT899" s="11">
        <v>2.4638899999999998E-2</v>
      </c>
      <c r="DU899" s="11">
        <v>2.30292E-2</v>
      </c>
      <c r="DV899" s="11">
        <v>2.23965E-2</v>
      </c>
      <c r="DW899" s="11">
        <v>2.26033E-2</v>
      </c>
      <c r="DX899" s="11">
        <v>0.48380420000000002</v>
      </c>
      <c r="DY899" s="11">
        <v>1.75196E-2</v>
      </c>
      <c r="DZ899" s="11">
        <v>2.3355999999999998E-2</v>
      </c>
      <c r="EA899" s="11">
        <v>59.879600000000003</v>
      </c>
      <c r="EB899" s="11">
        <v>59.439219999999999</v>
      </c>
      <c r="EC899" s="11">
        <v>61.190930000000002</v>
      </c>
      <c r="ED899" s="11">
        <v>60.29824</v>
      </c>
      <c r="EE899" s="11">
        <v>59.64255</v>
      </c>
      <c r="EF899" s="11">
        <v>59.335839999999997</v>
      </c>
      <c r="EG899" s="11">
        <v>58.961370000000002</v>
      </c>
      <c r="EH899" s="11">
        <v>59.114559999999997</v>
      </c>
      <c r="EI899" s="11">
        <v>59.891469999999998</v>
      </c>
      <c r="EJ899" s="11">
        <v>60.946559999999998</v>
      </c>
      <c r="EK899" s="11">
        <v>62.35313</v>
      </c>
      <c r="EL899" s="11">
        <v>63.50902</v>
      </c>
      <c r="EM899" s="11">
        <v>64.855779999999996</v>
      </c>
      <c r="EN899" s="11">
        <v>66.020719999999997</v>
      </c>
      <c r="EO899" s="11">
        <v>67.30856</v>
      </c>
      <c r="EP899" s="11">
        <v>67.101299999999995</v>
      </c>
      <c r="EQ899" s="11">
        <v>66.698930000000004</v>
      </c>
      <c r="ER899" s="11">
        <v>65.807720000000003</v>
      </c>
      <c r="ES899" s="11">
        <v>64.497839999999997</v>
      </c>
      <c r="ET899" s="11">
        <v>62.985680000000002</v>
      </c>
      <c r="EU899" s="11">
        <v>61.684939999999997</v>
      </c>
      <c r="EV899" s="11">
        <v>60.77028</v>
      </c>
      <c r="EW899" s="11">
        <v>60.45288</v>
      </c>
      <c r="EX899" s="11">
        <v>60.193069999999999</v>
      </c>
      <c r="EY899" s="11">
        <v>0</v>
      </c>
      <c r="EZ899" s="11"/>
      <c r="FA899" s="11"/>
      <c r="FB899" s="11"/>
      <c r="FC899" s="11"/>
      <c r="FD899" s="11"/>
      <c r="FE899" s="11"/>
      <c r="FF899" s="11"/>
      <c r="FG899" s="11"/>
      <c r="FH899" s="11"/>
      <c r="FI899" s="11"/>
      <c r="FJ899" s="11"/>
      <c r="FK899" s="11"/>
      <c r="FL899" s="11"/>
      <c r="FM899" s="11"/>
      <c r="FN899" s="11"/>
      <c r="FO899" s="11"/>
      <c r="FP899" s="11"/>
      <c r="FQ899" s="11"/>
      <c r="FR899" s="11"/>
      <c r="FS899" s="11"/>
      <c r="FT899" s="11"/>
      <c r="FU899" s="11"/>
      <c r="FV899" s="11"/>
      <c r="IA899" s="37"/>
    </row>
    <row r="900" spans="1:235" x14ac:dyDescent="0.25">
      <c r="A900" t="s">
        <v>112</v>
      </c>
      <c r="B900" t="s">
        <v>142</v>
      </c>
      <c r="C900" t="s">
        <v>0</v>
      </c>
      <c r="D900" t="s">
        <v>143</v>
      </c>
      <c r="E900" s="38" t="s">
        <v>241</v>
      </c>
      <c r="F900" t="s">
        <v>106</v>
      </c>
      <c r="G900" s="11">
        <v>1287</v>
      </c>
      <c r="H900" s="11">
        <v>1.365993</v>
      </c>
      <c r="I900" s="11">
        <v>1.3254539999999999</v>
      </c>
      <c r="J900" s="11">
        <v>1.171281</v>
      </c>
      <c r="K900" s="11">
        <v>1.0918350000000001</v>
      </c>
      <c r="L900" s="11">
        <v>1.025082</v>
      </c>
      <c r="M900" s="11">
        <v>0.98822650000000001</v>
      </c>
      <c r="N900" s="11">
        <v>0.91904589999999997</v>
      </c>
      <c r="O900" s="11">
        <v>0.68795150000000005</v>
      </c>
      <c r="P900" s="11">
        <v>0.22401460000000001</v>
      </c>
      <c r="Q900" s="11">
        <v>-1.1252789999999999</v>
      </c>
      <c r="R900" s="11">
        <v>-3.0742080000000001</v>
      </c>
      <c r="S900" s="11">
        <v>-4.1272970000000004</v>
      </c>
      <c r="T900" s="11">
        <v>-4.457757</v>
      </c>
      <c r="U900" s="11">
        <v>-4.4272689999999999</v>
      </c>
      <c r="V900" s="11">
        <v>-4.0896270000000001</v>
      </c>
      <c r="W900" s="11">
        <v>-3.4048240000000001</v>
      </c>
      <c r="X900" s="11">
        <v>-2.2923360000000002</v>
      </c>
      <c r="Y900" s="11">
        <v>-0.83304400000000001</v>
      </c>
      <c r="Z900" s="11">
        <v>0.40797149999999999</v>
      </c>
      <c r="AA900" s="11">
        <v>1.2200660000000001</v>
      </c>
      <c r="AB900" s="11">
        <v>1.459508</v>
      </c>
      <c r="AC900" s="11">
        <v>1.475835</v>
      </c>
      <c r="AD900" s="11">
        <v>1.390169</v>
      </c>
      <c r="AE900" s="11">
        <v>1.1878310000000001</v>
      </c>
      <c r="AF900" s="11">
        <v>-0.21744939999999999</v>
      </c>
      <c r="AG900" s="11">
        <v>-0.21711520000000001</v>
      </c>
      <c r="AH900" s="11">
        <v>-0.1935383</v>
      </c>
      <c r="AI900" s="11">
        <v>-0.1516711</v>
      </c>
      <c r="AJ900" s="11">
        <v>-9.8654699999999998E-2</v>
      </c>
      <c r="AK900" s="11">
        <v>-7.0466899999999999E-2</v>
      </c>
      <c r="AL900" s="11">
        <v>-4.71916E-2</v>
      </c>
      <c r="AM900" s="11">
        <v>-3.61036E-2</v>
      </c>
      <c r="AN900" s="11">
        <v>-3.5031100000000003E-2</v>
      </c>
      <c r="AO900" s="11">
        <v>-4.1750599999999999E-2</v>
      </c>
      <c r="AP900" s="11">
        <v>-4.8856799999999999E-2</v>
      </c>
      <c r="AQ900" s="11">
        <v>-3.4108600000000003E-2</v>
      </c>
      <c r="AR900" s="11">
        <v>-4.6957800000000001E-2</v>
      </c>
      <c r="AS900" s="11">
        <v>-3.7760599999999998E-2</v>
      </c>
      <c r="AT900" s="11">
        <v>-3.1662299999999997E-2</v>
      </c>
      <c r="AU900" s="11">
        <v>-1.9617699999999998E-2</v>
      </c>
      <c r="AV900" s="11">
        <v>1.3771E-3</v>
      </c>
      <c r="AW900" s="11">
        <v>-9.1076999999999998E-3</v>
      </c>
      <c r="AX900" s="11">
        <v>2.2106999999999999E-3</v>
      </c>
      <c r="AY900" s="11">
        <v>-3.8004799999999998E-2</v>
      </c>
      <c r="AZ900" s="11">
        <v>-6.3472000000000001E-2</v>
      </c>
      <c r="BA900" s="11">
        <v>-7.2077100000000005E-2</v>
      </c>
      <c r="BB900" s="11">
        <v>-5.50362E-2</v>
      </c>
      <c r="BC900" s="11">
        <v>-6.9292800000000002E-2</v>
      </c>
      <c r="BD900" s="11">
        <v>-0.13949639999999999</v>
      </c>
      <c r="BE900" s="11">
        <v>-0.14129710000000001</v>
      </c>
      <c r="BF900" s="11">
        <v>-0.12627250000000001</v>
      </c>
      <c r="BG900" s="11">
        <v>-9.3473299999999995E-2</v>
      </c>
      <c r="BH900" s="11">
        <v>-5.2399300000000003E-2</v>
      </c>
      <c r="BI900" s="11">
        <v>-2.9461600000000001E-2</v>
      </c>
      <c r="BJ900" s="11">
        <v>-6.1266000000000003E-3</v>
      </c>
      <c r="BK900" s="11">
        <v>1.14643E-2</v>
      </c>
      <c r="BL900" s="11">
        <v>3.0557000000000002E-3</v>
      </c>
      <c r="BM900" s="11">
        <v>-1.6458E-3</v>
      </c>
      <c r="BN900" s="11">
        <v>-6.9712000000000003E-3</v>
      </c>
      <c r="BO900" s="11">
        <v>1.0695700000000001E-2</v>
      </c>
      <c r="BP900" s="11">
        <v>4.3296000000000003E-3</v>
      </c>
      <c r="BQ900" s="11">
        <v>1.40556E-2</v>
      </c>
      <c r="BR900" s="11">
        <v>2.1269199999999999E-2</v>
      </c>
      <c r="BS900" s="11">
        <v>3.5698599999999997E-2</v>
      </c>
      <c r="BT900" s="11">
        <v>5.6831800000000002E-2</v>
      </c>
      <c r="BU900" s="11">
        <v>4.7087499999999997E-2</v>
      </c>
      <c r="BV900" s="11">
        <v>4.2562200000000001E-2</v>
      </c>
      <c r="BW900" s="11">
        <v>2.8866E-3</v>
      </c>
      <c r="BX900" s="11">
        <v>-2.2475499999999999E-2</v>
      </c>
      <c r="BY900" s="11">
        <v>-3.3726399999999997E-2</v>
      </c>
      <c r="BZ900" s="11">
        <v>-1.7942900000000001E-2</v>
      </c>
      <c r="CA900" s="11">
        <v>-3.1940200000000002E-2</v>
      </c>
      <c r="CB900" s="11">
        <v>-6.1543300000000002E-2</v>
      </c>
      <c r="CC900" s="11">
        <v>-6.5478999999999996E-2</v>
      </c>
      <c r="CD900" s="11">
        <v>-5.9006700000000002E-2</v>
      </c>
      <c r="CE900" s="11">
        <v>-3.5275399999999998E-2</v>
      </c>
      <c r="CF900" s="11">
        <v>-6.1437999999999996E-3</v>
      </c>
      <c r="CG900" s="11">
        <v>1.15437E-2</v>
      </c>
      <c r="CH900" s="11">
        <v>3.4938299999999999E-2</v>
      </c>
      <c r="CI900" s="11">
        <v>5.9032099999999997E-2</v>
      </c>
      <c r="CJ900" s="11">
        <v>4.1142499999999999E-2</v>
      </c>
      <c r="CK900" s="11">
        <v>3.8459100000000003E-2</v>
      </c>
      <c r="CL900" s="11">
        <v>3.4914399999999998E-2</v>
      </c>
      <c r="CM900" s="11">
        <v>5.5500000000000001E-2</v>
      </c>
      <c r="CN900" s="11">
        <v>5.5617E-2</v>
      </c>
      <c r="CO900" s="11">
        <v>6.5871899999999997E-2</v>
      </c>
      <c r="CP900" s="11">
        <v>7.4200799999999997E-2</v>
      </c>
      <c r="CQ900" s="11">
        <v>9.1014899999999996E-2</v>
      </c>
      <c r="CR900" s="11">
        <v>0.1122865</v>
      </c>
      <c r="CS900" s="11">
        <v>0.10328279999999999</v>
      </c>
      <c r="CT900" s="11">
        <v>8.2913799999999996E-2</v>
      </c>
      <c r="CU900" s="11">
        <v>4.3777900000000002E-2</v>
      </c>
      <c r="CV900" s="11">
        <v>1.8521099999999999E-2</v>
      </c>
      <c r="CW900" s="11">
        <v>4.6242999999999996E-3</v>
      </c>
      <c r="CX900" s="11">
        <v>1.9150400000000001E-2</v>
      </c>
      <c r="CY900" s="11">
        <v>5.4124999999999998E-3</v>
      </c>
      <c r="CZ900" s="11">
        <v>4.73921E-2</v>
      </c>
      <c r="DA900" s="11">
        <v>4.6094099999999999E-2</v>
      </c>
      <c r="DB900" s="11">
        <v>4.0894699999999999E-2</v>
      </c>
      <c r="DC900" s="11">
        <v>3.5381799999999998E-2</v>
      </c>
      <c r="DD900" s="11">
        <v>2.8121299999999998E-2</v>
      </c>
      <c r="DE900" s="11">
        <v>2.4929400000000001E-2</v>
      </c>
      <c r="DF900" s="11">
        <v>2.49657E-2</v>
      </c>
      <c r="DG900" s="11">
        <v>2.8919199999999999E-2</v>
      </c>
      <c r="DH900" s="11">
        <v>2.3155100000000001E-2</v>
      </c>
      <c r="DI900" s="11">
        <v>2.4382000000000001E-2</v>
      </c>
      <c r="DJ900" s="11">
        <v>2.54646E-2</v>
      </c>
      <c r="DK900" s="11">
        <v>2.7239099999999999E-2</v>
      </c>
      <c r="DL900" s="11">
        <v>3.11805E-2</v>
      </c>
      <c r="DM900" s="11">
        <v>3.1502099999999998E-2</v>
      </c>
      <c r="DN900" s="11">
        <v>3.2180100000000003E-2</v>
      </c>
      <c r="DO900" s="11">
        <v>3.3629899999999997E-2</v>
      </c>
      <c r="DP900" s="11">
        <v>3.3714099999999997E-2</v>
      </c>
      <c r="DQ900" s="11">
        <v>3.4164300000000002E-2</v>
      </c>
      <c r="DR900" s="11">
        <v>2.4532000000000002E-2</v>
      </c>
      <c r="DS900" s="11">
        <v>2.4860199999999999E-2</v>
      </c>
      <c r="DT900" s="11">
        <v>2.4924200000000001E-2</v>
      </c>
      <c r="DU900" s="11">
        <v>2.3315599999999999E-2</v>
      </c>
      <c r="DV900" s="11">
        <v>2.2551100000000001E-2</v>
      </c>
      <c r="DW900" s="11">
        <v>2.2708800000000001E-2</v>
      </c>
      <c r="DX900" s="11">
        <v>0.4869231</v>
      </c>
      <c r="DY900" s="11">
        <v>1.78256E-2</v>
      </c>
      <c r="DZ900" s="11">
        <v>2.3966999999999999E-2</v>
      </c>
      <c r="EA900" s="11">
        <v>60.09704</v>
      </c>
      <c r="EB900" s="11">
        <v>60.709629999999997</v>
      </c>
      <c r="EC900" s="11">
        <v>61.155560000000001</v>
      </c>
      <c r="ED900" s="11">
        <v>60.09704</v>
      </c>
      <c r="EE900" s="11">
        <v>60.04</v>
      </c>
      <c r="EF900" s="11">
        <v>59.31185</v>
      </c>
      <c r="EG900" s="11">
        <v>59.265929999999997</v>
      </c>
      <c r="EH900" s="11">
        <v>59.748890000000003</v>
      </c>
      <c r="EI900" s="11">
        <v>59.988149999999997</v>
      </c>
      <c r="EJ900" s="11">
        <v>60.581479999999999</v>
      </c>
      <c r="EK900" s="11">
        <v>60.530369999999998</v>
      </c>
      <c r="EL900" s="11">
        <v>61.863700000000001</v>
      </c>
      <c r="EM900" s="11">
        <v>63.8</v>
      </c>
      <c r="EN900" s="11">
        <v>64.271109999999993</v>
      </c>
      <c r="EO900" s="11">
        <v>66.154079999999993</v>
      </c>
      <c r="EP900" s="11">
        <v>65.487409999999997</v>
      </c>
      <c r="EQ900" s="11">
        <v>65.587410000000006</v>
      </c>
      <c r="ER900" s="11">
        <v>65.08</v>
      </c>
      <c r="ES900" s="11">
        <v>64.040000000000006</v>
      </c>
      <c r="ET900" s="11">
        <v>62.664439999999999</v>
      </c>
      <c r="EU900" s="11">
        <v>61.45926</v>
      </c>
      <c r="EV900" s="11">
        <v>60.57555</v>
      </c>
      <c r="EW900" s="11">
        <v>59.397039999999997</v>
      </c>
      <c r="EX900" s="11">
        <v>59.34</v>
      </c>
      <c r="EY900" s="11">
        <v>0</v>
      </c>
      <c r="EZ900" s="11"/>
      <c r="FA900" s="11"/>
      <c r="FB900" s="11"/>
      <c r="FC900" s="11"/>
      <c r="FD900" s="11"/>
      <c r="FE900" s="11"/>
      <c r="FF900" s="11"/>
      <c r="FG900" s="11"/>
      <c r="FH900" s="11"/>
      <c r="FI900" s="11"/>
      <c r="FJ900" s="11"/>
      <c r="FK900" s="11"/>
      <c r="FL900" s="11"/>
      <c r="FM900" s="11"/>
      <c r="FN900" s="11"/>
      <c r="FO900" s="11"/>
      <c r="FP900" s="11"/>
      <c r="FQ900" s="11"/>
      <c r="FR900" s="11"/>
      <c r="FS900" s="11"/>
      <c r="FT900" s="11"/>
      <c r="FU900" s="11"/>
      <c r="FV900" s="11"/>
      <c r="HY900" s="37"/>
    </row>
    <row r="901" spans="1:235" x14ac:dyDescent="0.25">
      <c r="A901" t="s">
        <v>112</v>
      </c>
      <c r="B901" t="s">
        <v>142</v>
      </c>
      <c r="C901" t="s">
        <v>88</v>
      </c>
      <c r="D901" t="s">
        <v>143</v>
      </c>
      <c r="E901" s="38" t="s">
        <v>241</v>
      </c>
      <c r="F901" t="s">
        <v>106</v>
      </c>
      <c r="G901" s="11">
        <v>1287</v>
      </c>
      <c r="H901" s="11">
        <v>1.0613779999999999</v>
      </c>
      <c r="I901" s="11">
        <v>1.029879</v>
      </c>
      <c r="J901" s="11">
        <v>0.91008619999999996</v>
      </c>
      <c r="K901" s="11">
        <v>0.84835640000000001</v>
      </c>
      <c r="L901" s="11">
        <v>0.79648940000000001</v>
      </c>
      <c r="M901" s="11">
        <v>0.76785270000000005</v>
      </c>
      <c r="N901" s="11">
        <v>0.71409940000000005</v>
      </c>
      <c r="O901" s="11">
        <v>0.53453890000000004</v>
      </c>
      <c r="P901" s="11">
        <v>0.17405950000000001</v>
      </c>
      <c r="Q901" s="11">
        <v>-0.87434270000000003</v>
      </c>
      <c r="R901" s="11">
        <v>-2.3886620000000001</v>
      </c>
      <c r="S901" s="11">
        <v>-3.2069130000000001</v>
      </c>
      <c r="T901" s="11">
        <v>-3.4636809999999998</v>
      </c>
      <c r="U901" s="11">
        <v>-3.4399920000000002</v>
      </c>
      <c r="V901" s="11">
        <v>-3.1776430000000002</v>
      </c>
      <c r="W901" s="11">
        <v>-2.6455510000000002</v>
      </c>
      <c r="X901" s="11">
        <v>-1.781147</v>
      </c>
      <c r="Y901" s="11">
        <v>-0.64727590000000002</v>
      </c>
      <c r="Z901" s="11">
        <v>0.3169942</v>
      </c>
      <c r="AA901" s="11">
        <v>0.94799199999999995</v>
      </c>
      <c r="AB901" s="11">
        <v>1.134039</v>
      </c>
      <c r="AC901" s="11">
        <v>1.146725</v>
      </c>
      <c r="AD901" s="11">
        <v>1.0801620000000001</v>
      </c>
      <c r="AE901" s="11">
        <v>0.92294540000000003</v>
      </c>
      <c r="AF901" s="11">
        <v>-0.16895840000000001</v>
      </c>
      <c r="AG901" s="11">
        <v>-0.16869870000000001</v>
      </c>
      <c r="AH901" s="11">
        <v>-0.1503794</v>
      </c>
      <c r="AI901" s="11">
        <v>-0.1178486</v>
      </c>
      <c r="AJ901" s="11">
        <v>-7.6654799999999995E-2</v>
      </c>
      <c r="AK901" s="11">
        <v>-5.4752799999999997E-2</v>
      </c>
      <c r="AL901" s="11">
        <v>-3.6667900000000003E-2</v>
      </c>
      <c r="AM901" s="11">
        <v>-2.8052500000000001E-2</v>
      </c>
      <c r="AN901" s="11">
        <v>-2.7219199999999999E-2</v>
      </c>
      <c r="AO901" s="11">
        <v>-3.2440200000000002E-2</v>
      </c>
      <c r="AP901" s="11">
        <v>-3.7961799999999997E-2</v>
      </c>
      <c r="AQ901" s="11">
        <v>-2.6502399999999999E-2</v>
      </c>
      <c r="AR901" s="11">
        <v>-3.6486299999999999E-2</v>
      </c>
      <c r="AS901" s="11">
        <v>-2.9340000000000001E-2</v>
      </c>
      <c r="AT901" s="11">
        <v>-2.4601600000000001E-2</v>
      </c>
      <c r="AU901" s="11">
        <v>-1.5243E-2</v>
      </c>
      <c r="AV901" s="11">
        <v>1.07E-3</v>
      </c>
      <c r="AW901" s="11">
        <v>-7.0767E-3</v>
      </c>
      <c r="AX901" s="11">
        <v>1.7177E-3</v>
      </c>
      <c r="AY901" s="11">
        <v>-2.9529799999999998E-2</v>
      </c>
      <c r="AZ901" s="11">
        <v>-4.9317800000000002E-2</v>
      </c>
      <c r="BA901" s="11">
        <v>-5.6003900000000002E-2</v>
      </c>
      <c r="BB901" s="11">
        <v>-4.2763200000000001E-2</v>
      </c>
      <c r="BC901" s="11">
        <v>-5.3840600000000002E-2</v>
      </c>
      <c r="BD901" s="11">
        <v>-0.10838879999999999</v>
      </c>
      <c r="BE901" s="11">
        <v>-0.10978789999999999</v>
      </c>
      <c r="BF901" s="11">
        <v>-9.8113800000000001E-2</v>
      </c>
      <c r="BG901" s="11">
        <v>-7.2628799999999993E-2</v>
      </c>
      <c r="BH901" s="11">
        <v>-4.0714300000000002E-2</v>
      </c>
      <c r="BI901" s="11">
        <v>-2.2891700000000001E-2</v>
      </c>
      <c r="BJ901" s="11">
        <v>-4.7603999999999997E-3</v>
      </c>
      <c r="BK901" s="11">
        <v>8.9076999999999993E-3</v>
      </c>
      <c r="BL901" s="11">
        <v>2.3741999999999999E-3</v>
      </c>
      <c r="BM901" s="11">
        <v>-1.2788000000000001E-3</v>
      </c>
      <c r="BN901" s="11">
        <v>-5.4165999999999997E-3</v>
      </c>
      <c r="BO901" s="11">
        <v>8.3105999999999996E-3</v>
      </c>
      <c r="BP901" s="11">
        <v>3.3641000000000001E-3</v>
      </c>
      <c r="BQ901" s="11">
        <v>1.0921200000000001E-2</v>
      </c>
      <c r="BR901" s="11">
        <v>1.6526200000000001E-2</v>
      </c>
      <c r="BS901" s="11">
        <v>2.7737899999999999E-2</v>
      </c>
      <c r="BT901" s="11">
        <v>4.4158299999999998E-2</v>
      </c>
      <c r="BU901" s="11">
        <v>3.6587099999999997E-2</v>
      </c>
      <c r="BV901" s="11">
        <v>3.30709E-2</v>
      </c>
      <c r="BW901" s="11">
        <v>2.2428999999999999E-3</v>
      </c>
      <c r="BX901" s="11">
        <v>-1.74634E-2</v>
      </c>
      <c r="BY901" s="11">
        <v>-2.62054E-2</v>
      </c>
      <c r="BZ901" s="11">
        <v>-1.39416E-2</v>
      </c>
      <c r="CA901" s="11">
        <v>-2.4817499999999999E-2</v>
      </c>
      <c r="CB901" s="11">
        <v>-4.7819199999999999E-2</v>
      </c>
      <c r="CC901" s="11">
        <v>-5.0877199999999997E-2</v>
      </c>
      <c r="CD901" s="11">
        <v>-4.5848199999999999E-2</v>
      </c>
      <c r="CE901" s="11">
        <v>-2.7408999999999999E-2</v>
      </c>
      <c r="CF901" s="11">
        <v>-4.7736999999999996E-3</v>
      </c>
      <c r="CG901" s="11">
        <v>8.9694000000000006E-3</v>
      </c>
      <c r="CH901" s="11">
        <v>2.71471E-2</v>
      </c>
      <c r="CI901" s="11">
        <v>4.5867999999999999E-2</v>
      </c>
      <c r="CJ901" s="11">
        <v>3.1967700000000002E-2</v>
      </c>
      <c r="CK901" s="11">
        <v>2.9882700000000002E-2</v>
      </c>
      <c r="CL901" s="11">
        <v>2.71285E-2</v>
      </c>
      <c r="CM901" s="11">
        <v>4.3123500000000002E-2</v>
      </c>
      <c r="CN901" s="11">
        <v>4.32144E-2</v>
      </c>
      <c r="CO901" s="11">
        <v>5.1182499999999999E-2</v>
      </c>
      <c r="CP901" s="11">
        <v>5.76541E-2</v>
      </c>
      <c r="CQ901" s="11">
        <v>7.0718699999999995E-2</v>
      </c>
      <c r="CR901" s="11">
        <v>8.7246699999999996E-2</v>
      </c>
      <c r="CS901" s="11">
        <v>8.0250799999999997E-2</v>
      </c>
      <c r="CT901" s="11">
        <v>6.4424099999999998E-2</v>
      </c>
      <c r="CU901" s="11">
        <v>3.4015499999999997E-2</v>
      </c>
      <c r="CV901" s="11">
        <v>1.43909E-2</v>
      </c>
      <c r="CW901" s="11">
        <v>3.5931000000000001E-3</v>
      </c>
      <c r="CX901" s="11">
        <v>1.48799E-2</v>
      </c>
      <c r="CY901" s="11">
        <v>4.2055E-3</v>
      </c>
      <c r="CZ901" s="11">
        <v>3.6823700000000001E-2</v>
      </c>
      <c r="DA901" s="11">
        <v>3.5815199999999998E-2</v>
      </c>
      <c r="DB901" s="11">
        <v>3.1775200000000003E-2</v>
      </c>
      <c r="DC901" s="11">
        <v>2.7491700000000001E-2</v>
      </c>
      <c r="DD901" s="11">
        <v>2.18503E-2</v>
      </c>
      <c r="DE901" s="11">
        <v>1.9370200000000001E-2</v>
      </c>
      <c r="DF901" s="11">
        <v>1.93984E-2</v>
      </c>
      <c r="DG901" s="11">
        <v>2.2470199999999999E-2</v>
      </c>
      <c r="DH901" s="11">
        <v>1.79916E-2</v>
      </c>
      <c r="DI901" s="11">
        <v>1.8944800000000001E-2</v>
      </c>
      <c r="DJ901" s="11">
        <v>1.9786000000000002E-2</v>
      </c>
      <c r="DK901" s="11">
        <v>2.1164800000000001E-2</v>
      </c>
      <c r="DL901" s="11">
        <v>2.42273E-2</v>
      </c>
      <c r="DM901" s="11">
        <v>2.4477100000000002E-2</v>
      </c>
      <c r="DN901" s="11">
        <v>2.5003899999999999E-2</v>
      </c>
      <c r="DO901" s="11">
        <v>2.6130500000000001E-2</v>
      </c>
      <c r="DP901" s="11">
        <v>2.6195800000000002E-2</v>
      </c>
      <c r="DQ901" s="11">
        <v>2.6545699999999998E-2</v>
      </c>
      <c r="DR901" s="11">
        <v>1.9061399999999999E-2</v>
      </c>
      <c r="DS901" s="11">
        <v>1.9316400000000001E-2</v>
      </c>
      <c r="DT901" s="11">
        <v>1.9366100000000001E-2</v>
      </c>
      <c r="DU901" s="11">
        <v>1.8116199999999999E-2</v>
      </c>
      <c r="DV901" s="11">
        <v>1.7522200000000002E-2</v>
      </c>
      <c r="DW901" s="11">
        <v>1.7644799999999999E-2</v>
      </c>
      <c r="DX901" s="11">
        <v>0.3783396</v>
      </c>
      <c r="DY901" s="11">
        <v>1.38505E-2</v>
      </c>
      <c r="DZ901" s="11">
        <v>1.8622400000000001E-2</v>
      </c>
      <c r="EA901" s="11">
        <v>60.09704</v>
      </c>
      <c r="EB901" s="11">
        <v>60.709629999999997</v>
      </c>
      <c r="EC901" s="11">
        <v>61.155560000000001</v>
      </c>
      <c r="ED901" s="11">
        <v>60.09704</v>
      </c>
      <c r="EE901" s="11">
        <v>60.04</v>
      </c>
      <c r="EF901" s="11">
        <v>59.31185</v>
      </c>
      <c r="EG901" s="11">
        <v>59.265929999999997</v>
      </c>
      <c r="EH901" s="11">
        <v>59.748890000000003</v>
      </c>
      <c r="EI901" s="11">
        <v>59.988149999999997</v>
      </c>
      <c r="EJ901" s="11">
        <v>60.581479999999999</v>
      </c>
      <c r="EK901" s="11">
        <v>60.530369999999998</v>
      </c>
      <c r="EL901" s="11">
        <v>61.863700000000001</v>
      </c>
      <c r="EM901" s="11">
        <v>63.8</v>
      </c>
      <c r="EN901" s="11">
        <v>64.271109999999993</v>
      </c>
      <c r="EO901" s="11">
        <v>66.154079999999993</v>
      </c>
      <c r="EP901" s="11">
        <v>65.487409999999997</v>
      </c>
      <c r="EQ901" s="11">
        <v>65.587410000000006</v>
      </c>
      <c r="ER901" s="11">
        <v>65.08</v>
      </c>
      <c r="ES901" s="11">
        <v>64.040000000000006</v>
      </c>
      <c r="ET901" s="11">
        <v>62.664439999999999</v>
      </c>
      <c r="EU901" s="11">
        <v>61.45926</v>
      </c>
      <c r="EV901" s="11">
        <v>60.57555</v>
      </c>
      <c r="EW901" s="11">
        <v>59.397039999999997</v>
      </c>
      <c r="EX901" s="11">
        <v>59.34</v>
      </c>
      <c r="EY901" s="11">
        <v>0</v>
      </c>
      <c r="EZ901" s="11"/>
      <c r="FA901" s="11"/>
      <c r="FB901" s="11"/>
      <c r="FC901" s="11"/>
      <c r="FD901" s="11"/>
      <c r="FE901" s="11"/>
      <c r="FF901" s="11"/>
      <c r="FG901" s="11"/>
      <c r="FH901" s="11"/>
      <c r="FI901" s="11"/>
      <c r="FJ901" s="11"/>
      <c r="FK901" s="11"/>
      <c r="FL901" s="11"/>
      <c r="FM901" s="11"/>
      <c r="FN901" s="11"/>
      <c r="FO901" s="11"/>
      <c r="FP901" s="11"/>
      <c r="FQ901" s="11"/>
      <c r="FR901" s="11"/>
      <c r="FS901" s="11"/>
      <c r="FT901" s="11"/>
      <c r="FU901" s="11"/>
      <c r="FV901" s="11"/>
      <c r="IA901" s="37"/>
    </row>
    <row r="902" spans="1:235" x14ac:dyDescent="0.25">
      <c r="A902" t="s">
        <v>112</v>
      </c>
      <c r="B902" t="s">
        <v>142</v>
      </c>
      <c r="C902" t="s">
        <v>0</v>
      </c>
      <c r="D902" t="s">
        <v>143</v>
      </c>
      <c r="E902" s="38" t="s">
        <v>125</v>
      </c>
      <c r="F902" t="s">
        <v>106</v>
      </c>
      <c r="G902" s="11">
        <v>1421</v>
      </c>
      <c r="H902" s="11">
        <v>1.215597</v>
      </c>
      <c r="I902" s="11">
        <v>1.1334599999999999</v>
      </c>
      <c r="J902" s="11">
        <v>1.0447630000000001</v>
      </c>
      <c r="K902" s="11">
        <v>1.0139590000000001</v>
      </c>
      <c r="L902" s="11">
        <v>1.025682</v>
      </c>
      <c r="M902" s="11">
        <v>1.0525469999999999</v>
      </c>
      <c r="N902" s="11">
        <v>1.1397710000000001</v>
      </c>
      <c r="O902" s="11">
        <v>0.63128919999999999</v>
      </c>
      <c r="P902" s="11">
        <v>-0.43793369999999998</v>
      </c>
      <c r="Q902" s="11">
        <v>-1.405025</v>
      </c>
      <c r="R902" s="11">
        <v>-2.1060140000000001</v>
      </c>
      <c r="S902" s="11">
        <v>-2.5886239999999998</v>
      </c>
      <c r="T902" s="11">
        <v>-2.5645120000000001</v>
      </c>
      <c r="U902" s="11">
        <v>-2.0482170000000002</v>
      </c>
      <c r="V902" s="11">
        <v>-1.12426</v>
      </c>
      <c r="W902" s="11">
        <v>7.9871999999999999E-3</v>
      </c>
      <c r="X902" s="11">
        <v>1.114795</v>
      </c>
      <c r="Y902" s="11">
        <v>1.6767669999999999</v>
      </c>
      <c r="Z902" s="11">
        <v>1.782907</v>
      </c>
      <c r="AA902" s="11">
        <v>1.711357</v>
      </c>
      <c r="AB902" s="11">
        <v>1.6152979999999999</v>
      </c>
      <c r="AC902" s="11">
        <v>1.5430170000000001</v>
      </c>
      <c r="AD902" s="11">
        <v>1.3952990000000001</v>
      </c>
      <c r="AE902" s="11">
        <v>1.1988259999999999</v>
      </c>
      <c r="AF902" s="11">
        <v>-0.23945640000000001</v>
      </c>
      <c r="AG902" s="11">
        <v>-0.2403544</v>
      </c>
      <c r="AH902" s="11">
        <v>-0.21236360000000001</v>
      </c>
      <c r="AI902" s="11">
        <v>-0.16752819999999999</v>
      </c>
      <c r="AJ902" s="11">
        <v>-0.10999349999999999</v>
      </c>
      <c r="AK902" s="11">
        <v>-7.9437499999999994E-2</v>
      </c>
      <c r="AL902" s="11">
        <v>-5.1382999999999998E-2</v>
      </c>
      <c r="AM902" s="11">
        <v>-3.9419900000000001E-2</v>
      </c>
      <c r="AN902" s="11">
        <v>-3.5615300000000003E-2</v>
      </c>
      <c r="AO902" s="11">
        <v>-4.4417100000000001E-2</v>
      </c>
      <c r="AP902" s="11">
        <v>-5.1225800000000002E-2</v>
      </c>
      <c r="AQ902" s="11">
        <v>-3.4230299999999998E-2</v>
      </c>
      <c r="AR902" s="11">
        <v>-4.5683099999999997E-2</v>
      </c>
      <c r="AS902" s="11">
        <v>-3.4276000000000001E-2</v>
      </c>
      <c r="AT902" s="11">
        <v>-2.6254099999999999E-2</v>
      </c>
      <c r="AU902" s="11">
        <v>-9.5697999999999998E-3</v>
      </c>
      <c r="AV902" s="11">
        <v>1.34552E-2</v>
      </c>
      <c r="AW902" s="11">
        <v>-2.8576000000000001E-3</v>
      </c>
      <c r="AX902" s="11">
        <v>7.3870000000000003E-3</v>
      </c>
      <c r="AY902" s="11">
        <v>-3.7313399999999997E-2</v>
      </c>
      <c r="AZ902" s="11">
        <v>-6.7944400000000002E-2</v>
      </c>
      <c r="BA902" s="11">
        <v>-7.7158500000000005E-2</v>
      </c>
      <c r="BB902" s="11">
        <v>-6.1376899999999998E-2</v>
      </c>
      <c r="BC902" s="11">
        <v>-7.7333700000000005E-2</v>
      </c>
      <c r="BD902" s="11">
        <v>-0.15408839999999999</v>
      </c>
      <c r="BE902" s="11">
        <v>-0.15743370000000001</v>
      </c>
      <c r="BF902" s="11">
        <v>-0.13867640000000001</v>
      </c>
      <c r="BG902" s="11">
        <v>-0.1036878</v>
      </c>
      <c r="BH902" s="11">
        <v>-5.91227E-2</v>
      </c>
      <c r="BI902" s="11">
        <v>-3.45081E-2</v>
      </c>
      <c r="BJ902" s="11">
        <v>-7.0201999999999999E-3</v>
      </c>
      <c r="BK902" s="11">
        <v>1.21154E-2</v>
      </c>
      <c r="BL902" s="11">
        <v>5.5941000000000003E-3</v>
      </c>
      <c r="BM902" s="11">
        <v>-1.2998E-3</v>
      </c>
      <c r="BN902" s="11">
        <v>-6.4304999999999996E-3</v>
      </c>
      <c r="BO902" s="11">
        <v>1.34006E-2</v>
      </c>
      <c r="BP902" s="11">
        <v>8.8646999999999997E-3</v>
      </c>
      <c r="BQ902" s="11">
        <v>2.07975E-2</v>
      </c>
      <c r="BR902" s="11">
        <v>3.0166499999999999E-2</v>
      </c>
      <c r="BS902" s="11">
        <v>4.8853100000000003E-2</v>
      </c>
      <c r="BT902" s="11">
        <v>7.1761699999999998E-2</v>
      </c>
      <c r="BU902" s="11">
        <v>5.7644099999999997E-2</v>
      </c>
      <c r="BV902" s="11">
        <v>5.0703100000000001E-2</v>
      </c>
      <c r="BW902" s="11">
        <v>6.5554999999999997E-3</v>
      </c>
      <c r="BX902" s="11">
        <v>-2.3661499999999999E-2</v>
      </c>
      <c r="BY902" s="11">
        <v>-3.5795300000000002E-2</v>
      </c>
      <c r="BZ902" s="11">
        <v>-2.1195200000000001E-2</v>
      </c>
      <c r="CA902" s="11">
        <v>-3.6873799999999998E-2</v>
      </c>
      <c r="CB902" s="11">
        <v>-6.8720400000000001E-2</v>
      </c>
      <c r="CC902" s="11">
        <v>-7.4512999999999996E-2</v>
      </c>
      <c r="CD902" s="11">
        <v>-6.49893E-2</v>
      </c>
      <c r="CE902" s="11">
        <v>-3.9847399999999998E-2</v>
      </c>
      <c r="CF902" s="11">
        <v>-8.2520000000000007E-3</v>
      </c>
      <c r="CG902" s="11">
        <v>1.04213E-2</v>
      </c>
      <c r="CH902" s="11">
        <v>3.7342500000000001E-2</v>
      </c>
      <c r="CI902" s="11">
        <v>6.3650700000000004E-2</v>
      </c>
      <c r="CJ902" s="11">
        <v>4.6803600000000001E-2</v>
      </c>
      <c r="CK902" s="11">
        <v>4.1817600000000003E-2</v>
      </c>
      <c r="CL902" s="11">
        <v>3.83649E-2</v>
      </c>
      <c r="CM902" s="11">
        <v>6.1031500000000002E-2</v>
      </c>
      <c r="CN902" s="11">
        <v>6.3412499999999997E-2</v>
      </c>
      <c r="CO902" s="11">
        <v>7.5870999999999994E-2</v>
      </c>
      <c r="CP902" s="11">
        <v>8.65871E-2</v>
      </c>
      <c r="CQ902" s="11">
        <v>0.1072761</v>
      </c>
      <c r="CR902" s="11">
        <v>0.1300683</v>
      </c>
      <c r="CS902" s="11">
        <v>0.1181458</v>
      </c>
      <c r="CT902" s="11">
        <v>9.4019099999999994E-2</v>
      </c>
      <c r="CU902" s="11">
        <v>5.0424400000000001E-2</v>
      </c>
      <c r="CV902" s="11">
        <v>2.0621500000000001E-2</v>
      </c>
      <c r="CW902" s="11">
        <v>5.5678000000000004E-3</v>
      </c>
      <c r="CX902" s="11">
        <v>1.89865E-2</v>
      </c>
      <c r="CY902" s="11">
        <v>3.5861999999999999E-3</v>
      </c>
      <c r="CZ902" s="11">
        <v>5.1900099999999998E-2</v>
      </c>
      <c r="DA902" s="11">
        <v>5.0412199999999997E-2</v>
      </c>
      <c r="DB902" s="11">
        <v>4.4798600000000001E-2</v>
      </c>
      <c r="DC902" s="11">
        <v>3.8812199999999998E-2</v>
      </c>
      <c r="DD902" s="11">
        <v>3.0927199999999998E-2</v>
      </c>
      <c r="DE902" s="11">
        <v>2.7315099999999998E-2</v>
      </c>
      <c r="DF902" s="11">
        <v>2.6970600000000001E-2</v>
      </c>
      <c r="DG902" s="11">
        <v>3.1331199999999997E-2</v>
      </c>
      <c r="DH902" s="11">
        <v>2.5053599999999999E-2</v>
      </c>
      <c r="DI902" s="11">
        <v>2.6213500000000001E-2</v>
      </c>
      <c r="DJ902" s="11">
        <v>2.72336E-2</v>
      </c>
      <c r="DK902" s="11">
        <v>2.8957500000000001E-2</v>
      </c>
      <c r="DL902" s="11">
        <v>3.3162700000000003E-2</v>
      </c>
      <c r="DM902" s="11">
        <v>3.34823E-2</v>
      </c>
      <c r="DN902" s="11">
        <v>3.43013E-2</v>
      </c>
      <c r="DO902" s="11">
        <v>3.5518599999999997E-2</v>
      </c>
      <c r="DP902" s="11">
        <v>3.5447899999999997E-2</v>
      </c>
      <c r="DQ902" s="11">
        <v>3.67824E-2</v>
      </c>
      <c r="DR902" s="11">
        <v>2.6334300000000001E-2</v>
      </c>
      <c r="DS902" s="11">
        <v>2.66704E-2</v>
      </c>
      <c r="DT902" s="11">
        <v>2.6922100000000001E-2</v>
      </c>
      <c r="DU902" s="11">
        <v>2.5146999999999999E-2</v>
      </c>
      <c r="DV902" s="11">
        <v>2.4428700000000001E-2</v>
      </c>
      <c r="DW902" s="11">
        <v>2.4597899999999999E-2</v>
      </c>
      <c r="DX902" s="11">
        <v>0.52940240000000005</v>
      </c>
      <c r="DY902" s="11">
        <v>1.90917E-2</v>
      </c>
      <c r="DZ902" s="11">
        <v>2.5615700000000002E-2</v>
      </c>
      <c r="EA902" s="11">
        <v>54.749020000000002</v>
      </c>
      <c r="EB902" s="11">
        <v>53.802430000000001</v>
      </c>
      <c r="EC902" s="11">
        <v>53.096290000000003</v>
      </c>
      <c r="ED902" s="11">
        <v>52.69256</v>
      </c>
      <c r="EE902" s="11">
        <v>52.477919999999997</v>
      </c>
      <c r="EF902" s="11">
        <v>52.241370000000003</v>
      </c>
      <c r="EG902" s="11">
        <v>52.616759999999999</v>
      </c>
      <c r="EH902" s="11">
        <v>55.794080000000001</v>
      </c>
      <c r="EI902" s="11">
        <v>61.327770000000001</v>
      </c>
      <c r="EJ902" s="11">
        <v>67.05265</v>
      </c>
      <c r="EK902" s="11">
        <v>71.082939999999994</v>
      </c>
      <c r="EL902" s="11">
        <v>73.250349999999997</v>
      </c>
      <c r="EM902" s="11">
        <v>74.085300000000004</v>
      </c>
      <c r="EN902" s="11">
        <v>74.110889999999998</v>
      </c>
      <c r="EO902" s="11">
        <v>73.733860000000007</v>
      </c>
      <c r="EP902" s="11">
        <v>72.437629999999999</v>
      </c>
      <c r="EQ902" s="11">
        <v>70.200040000000001</v>
      </c>
      <c r="ER902" s="11">
        <v>67.151960000000003</v>
      </c>
      <c r="ES902" s="11">
        <v>63.90569</v>
      </c>
      <c r="ET902" s="11">
        <v>61.298990000000003</v>
      </c>
      <c r="EU902" s="11">
        <v>59.061360000000001</v>
      </c>
      <c r="EV902" s="11">
        <v>57.434570000000001</v>
      </c>
      <c r="EW902" s="11">
        <v>56.730510000000002</v>
      </c>
      <c r="EX902" s="11">
        <v>55.693550000000002</v>
      </c>
      <c r="EY902" s="11">
        <v>0</v>
      </c>
      <c r="EZ902" s="11"/>
      <c r="FA902" s="11"/>
      <c r="FB902" s="11"/>
      <c r="FC902" s="11"/>
      <c r="FD902" s="11"/>
      <c r="FE902" s="11"/>
      <c r="FF902" s="11"/>
      <c r="FG902" s="11"/>
      <c r="FH902" s="11"/>
      <c r="FI902" s="11"/>
      <c r="FJ902" s="11"/>
      <c r="FK902" s="11"/>
      <c r="FL902" s="11"/>
      <c r="FM902" s="11"/>
      <c r="FN902" s="11"/>
      <c r="FO902" s="11"/>
      <c r="FP902" s="11"/>
      <c r="FQ902" s="11"/>
      <c r="FR902" s="11"/>
      <c r="FS902" s="11"/>
      <c r="FT902" s="11"/>
      <c r="FU902" s="11"/>
      <c r="FV902" s="11"/>
    </row>
    <row r="903" spans="1:235" x14ac:dyDescent="0.25">
      <c r="A903" t="s">
        <v>112</v>
      </c>
      <c r="B903" t="s">
        <v>142</v>
      </c>
      <c r="C903" t="s">
        <v>88</v>
      </c>
      <c r="D903" t="s">
        <v>143</v>
      </c>
      <c r="E903" s="38" t="s">
        <v>125</v>
      </c>
      <c r="F903" t="s">
        <v>106</v>
      </c>
      <c r="G903" s="11">
        <v>1421</v>
      </c>
      <c r="H903" s="11">
        <v>0.85545179999999998</v>
      </c>
      <c r="I903" s="11">
        <v>0.79764990000000002</v>
      </c>
      <c r="J903" s="11">
        <v>0.73523119999999997</v>
      </c>
      <c r="K903" s="11">
        <v>0.71355299999999999</v>
      </c>
      <c r="L903" s="11">
        <v>0.72180310000000003</v>
      </c>
      <c r="M903" s="11">
        <v>0.7407089</v>
      </c>
      <c r="N903" s="11">
        <v>0.80209050000000004</v>
      </c>
      <c r="O903" s="11">
        <v>0.44425700000000001</v>
      </c>
      <c r="P903" s="11">
        <v>-0.30818699999999999</v>
      </c>
      <c r="Q903" s="11">
        <v>-0.98875829999999998</v>
      </c>
      <c r="R903" s="11">
        <v>-1.482065</v>
      </c>
      <c r="S903" s="11">
        <v>-1.8216920000000001</v>
      </c>
      <c r="T903" s="11">
        <v>-1.8047230000000001</v>
      </c>
      <c r="U903" s="11">
        <v>-1.4413910000000001</v>
      </c>
      <c r="V903" s="11">
        <v>-0.79117510000000002</v>
      </c>
      <c r="W903" s="11">
        <v>5.6207999999999996E-3</v>
      </c>
      <c r="X903" s="11">
        <v>0.78451420000000005</v>
      </c>
      <c r="Y903" s="11">
        <v>1.179991</v>
      </c>
      <c r="Z903" s="11">
        <v>1.2546850000000001</v>
      </c>
      <c r="AA903" s="11">
        <v>1.2043330000000001</v>
      </c>
      <c r="AB903" s="11">
        <v>1.136733</v>
      </c>
      <c r="AC903" s="11">
        <v>1.0858669999999999</v>
      </c>
      <c r="AD903" s="11">
        <v>0.98191309999999998</v>
      </c>
      <c r="AE903" s="11">
        <v>0.84364950000000005</v>
      </c>
      <c r="AF903" s="11">
        <v>-0.16851260000000001</v>
      </c>
      <c r="AG903" s="11">
        <v>-0.1691445</v>
      </c>
      <c r="AH903" s="11">
        <v>-0.14944660000000001</v>
      </c>
      <c r="AI903" s="11">
        <v>-0.1178946</v>
      </c>
      <c r="AJ903" s="11">
        <v>-7.7405699999999994E-2</v>
      </c>
      <c r="AK903" s="11">
        <v>-5.5902500000000001E-2</v>
      </c>
      <c r="AL903" s="11">
        <v>-3.6159700000000003E-2</v>
      </c>
      <c r="AM903" s="11">
        <v>-2.7740999999999998E-2</v>
      </c>
      <c r="AN903" s="11">
        <v>-2.5063599999999998E-2</v>
      </c>
      <c r="AO903" s="11">
        <v>-3.1257600000000003E-2</v>
      </c>
      <c r="AP903" s="11">
        <v>-3.6049100000000001E-2</v>
      </c>
      <c r="AQ903" s="11">
        <v>-2.40889E-2</v>
      </c>
      <c r="AR903" s="11">
        <v>-3.2148599999999999E-2</v>
      </c>
      <c r="AS903" s="11">
        <v>-2.4121E-2</v>
      </c>
      <c r="AT903" s="11">
        <v>-1.8475800000000001E-2</v>
      </c>
      <c r="AU903" s="11">
        <v>-6.7346000000000003E-3</v>
      </c>
      <c r="AV903" s="11">
        <v>9.4687999999999994E-3</v>
      </c>
      <c r="AW903" s="11">
        <v>-2.0110000000000002E-3</v>
      </c>
      <c r="AX903" s="11">
        <v>5.1985E-3</v>
      </c>
      <c r="AY903" s="11">
        <v>-2.62586E-2</v>
      </c>
      <c r="AZ903" s="11">
        <v>-4.7814500000000003E-2</v>
      </c>
      <c r="BA903" s="11">
        <v>-5.4298699999999998E-2</v>
      </c>
      <c r="BB903" s="11">
        <v>-4.3192800000000003E-2</v>
      </c>
      <c r="BC903" s="11">
        <v>-5.4421999999999998E-2</v>
      </c>
      <c r="BD903" s="11">
        <v>-0.10843659999999999</v>
      </c>
      <c r="BE903" s="11">
        <v>-0.11079079999999999</v>
      </c>
      <c r="BF903" s="11">
        <v>-9.7590700000000002E-2</v>
      </c>
      <c r="BG903" s="11">
        <v>-7.2968199999999997E-2</v>
      </c>
      <c r="BH903" s="11">
        <v>-4.1606400000000002E-2</v>
      </c>
      <c r="BI903" s="11">
        <v>-2.4284400000000001E-2</v>
      </c>
      <c r="BJ903" s="11">
        <v>-4.9402999999999999E-3</v>
      </c>
      <c r="BK903" s="11">
        <v>8.5260000000000006E-3</v>
      </c>
      <c r="BL903" s="11">
        <v>3.9367999999999998E-3</v>
      </c>
      <c r="BM903" s="11">
        <v>-9.1469999999999995E-4</v>
      </c>
      <c r="BN903" s="11">
        <v>-4.5253000000000003E-3</v>
      </c>
      <c r="BO903" s="11">
        <v>9.4304000000000002E-3</v>
      </c>
      <c r="BP903" s="11">
        <v>6.2382999999999996E-3</v>
      </c>
      <c r="BQ903" s="11">
        <v>1.4635799999999999E-2</v>
      </c>
      <c r="BR903" s="11">
        <v>2.1229100000000001E-2</v>
      </c>
      <c r="BS903" s="11">
        <v>3.4379399999999997E-2</v>
      </c>
      <c r="BT903" s="11">
        <v>5.0500900000000001E-2</v>
      </c>
      <c r="BU903" s="11">
        <v>4.0565799999999999E-2</v>
      </c>
      <c r="BV903" s="11">
        <v>3.5681200000000003E-2</v>
      </c>
      <c r="BW903" s="11">
        <v>4.6132999999999999E-3</v>
      </c>
      <c r="BX903" s="11">
        <v>-1.6651300000000001E-2</v>
      </c>
      <c r="BY903" s="11">
        <v>-2.5190199999999999E-2</v>
      </c>
      <c r="BZ903" s="11">
        <v>-1.49157E-2</v>
      </c>
      <c r="CA903" s="11">
        <v>-2.5949199999999999E-2</v>
      </c>
      <c r="CB903" s="11">
        <v>-4.8360599999999997E-2</v>
      </c>
      <c r="CC903" s="11">
        <v>-5.24371E-2</v>
      </c>
      <c r="CD903" s="11">
        <v>-4.5734900000000002E-2</v>
      </c>
      <c r="CE903" s="11">
        <v>-2.8041799999999999E-2</v>
      </c>
      <c r="CF903" s="11">
        <v>-5.8072000000000002E-3</v>
      </c>
      <c r="CG903" s="11">
        <v>7.3337999999999997E-3</v>
      </c>
      <c r="CH903" s="11">
        <v>2.62791E-2</v>
      </c>
      <c r="CI903" s="11">
        <v>4.4792899999999997E-2</v>
      </c>
      <c r="CJ903" s="11">
        <v>3.2937099999999997E-2</v>
      </c>
      <c r="CK903" s="11">
        <v>2.9428300000000001E-2</v>
      </c>
      <c r="CL903" s="11">
        <v>2.6998500000000002E-2</v>
      </c>
      <c r="CM903" s="11">
        <v>4.29497E-2</v>
      </c>
      <c r="CN903" s="11">
        <v>4.46253E-2</v>
      </c>
      <c r="CO903" s="11">
        <v>5.3392599999999998E-2</v>
      </c>
      <c r="CP903" s="11">
        <v>6.0933899999999999E-2</v>
      </c>
      <c r="CQ903" s="11">
        <v>7.5493400000000002E-2</v>
      </c>
      <c r="CR903" s="11">
        <v>9.15329E-2</v>
      </c>
      <c r="CS903" s="11">
        <v>8.31427E-2</v>
      </c>
      <c r="CT903" s="11">
        <v>6.6164000000000001E-2</v>
      </c>
      <c r="CU903" s="11">
        <v>3.5485099999999999E-2</v>
      </c>
      <c r="CV903" s="11">
        <v>1.4511899999999999E-2</v>
      </c>
      <c r="CW903" s="11">
        <v>3.9182000000000002E-3</v>
      </c>
      <c r="CX903" s="11">
        <v>1.3361400000000001E-2</v>
      </c>
      <c r="CY903" s="11">
        <v>2.5236999999999998E-3</v>
      </c>
      <c r="CZ903" s="11">
        <v>3.6523600000000003E-2</v>
      </c>
      <c r="DA903" s="11">
        <v>3.5476599999999997E-2</v>
      </c>
      <c r="DB903" s="11">
        <v>3.1526100000000001E-2</v>
      </c>
      <c r="DC903" s="11">
        <v>2.7313299999999999E-2</v>
      </c>
      <c r="DD903" s="11">
        <v>2.17644E-2</v>
      </c>
      <c r="DE903" s="11">
        <v>1.92225E-2</v>
      </c>
      <c r="DF903" s="11">
        <v>1.898E-2</v>
      </c>
      <c r="DG903" s="11">
        <v>2.2048700000000001E-2</v>
      </c>
      <c r="DH903" s="11">
        <v>1.7630900000000001E-2</v>
      </c>
      <c r="DI903" s="11">
        <v>1.84472E-2</v>
      </c>
      <c r="DJ903" s="11">
        <v>1.9165100000000001E-2</v>
      </c>
      <c r="DK903" s="11">
        <v>2.0378299999999998E-2</v>
      </c>
      <c r="DL903" s="11">
        <v>2.33376E-2</v>
      </c>
      <c r="DM903" s="11">
        <v>2.35625E-2</v>
      </c>
      <c r="DN903" s="11">
        <v>2.4138799999999998E-2</v>
      </c>
      <c r="DO903" s="11">
        <v>2.49955E-2</v>
      </c>
      <c r="DP903" s="11">
        <v>2.4945700000000001E-2</v>
      </c>
      <c r="DQ903" s="11">
        <v>2.5884899999999999E-2</v>
      </c>
      <c r="DR903" s="11">
        <v>1.8532199999999999E-2</v>
      </c>
      <c r="DS903" s="11">
        <v>1.8768799999999999E-2</v>
      </c>
      <c r="DT903" s="11">
        <v>1.8945900000000002E-2</v>
      </c>
      <c r="DU903" s="11">
        <v>1.7696699999999999E-2</v>
      </c>
      <c r="DV903" s="11">
        <v>1.71912E-2</v>
      </c>
      <c r="DW903" s="11">
        <v>1.7310300000000001E-2</v>
      </c>
      <c r="DX903" s="11">
        <v>0.3725562</v>
      </c>
      <c r="DY903" s="11">
        <v>1.34354E-2</v>
      </c>
      <c r="DZ903" s="11">
        <v>1.8026500000000001E-2</v>
      </c>
      <c r="EA903" s="11">
        <v>54.749020000000002</v>
      </c>
      <c r="EB903" s="11">
        <v>53.802430000000001</v>
      </c>
      <c r="EC903" s="11">
        <v>53.096290000000003</v>
      </c>
      <c r="ED903" s="11">
        <v>52.69256</v>
      </c>
      <c r="EE903" s="11">
        <v>52.477919999999997</v>
      </c>
      <c r="EF903" s="11">
        <v>52.241370000000003</v>
      </c>
      <c r="EG903" s="11">
        <v>52.616759999999999</v>
      </c>
      <c r="EH903" s="11">
        <v>55.794080000000001</v>
      </c>
      <c r="EI903" s="11">
        <v>61.327770000000001</v>
      </c>
      <c r="EJ903" s="11">
        <v>67.05265</v>
      </c>
      <c r="EK903" s="11">
        <v>71.082939999999994</v>
      </c>
      <c r="EL903" s="11">
        <v>73.250349999999997</v>
      </c>
      <c r="EM903" s="11">
        <v>74.085300000000004</v>
      </c>
      <c r="EN903" s="11">
        <v>74.110889999999998</v>
      </c>
      <c r="EO903" s="11">
        <v>73.733860000000007</v>
      </c>
      <c r="EP903" s="11">
        <v>72.437629999999999</v>
      </c>
      <c r="EQ903" s="11">
        <v>70.200040000000001</v>
      </c>
      <c r="ER903" s="11">
        <v>67.151960000000003</v>
      </c>
      <c r="ES903" s="11">
        <v>63.90569</v>
      </c>
      <c r="ET903" s="11">
        <v>61.298990000000003</v>
      </c>
      <c r="EU903" s="11">
        <v>59.061360000000001</v>
      </c>
      <c r="EV903" s="11">
        <v>57.434570000000001</v>
      </c>
      <c r="EW903" s="11">
        <v>56.730510000000002</v>
      </c>
      <c r="EX903" s="11">
        <v>55.693550000000002</v>
      </c>
      <c r="EY903" s="11">
        <v>0</v>
      </c>
      <c r="EZ903" s="11"/>
      <c r="FA903" s="11"/>
      <c r="FB903" s="11"/>
      <c r="FC903" s="11"/>
      <c r="FD903" s="11"/>
      <c r="FE903" s="11"/>
      <c r="FF903" s="11"/>
      <c r="FG903" s="11"/>
      <c r="FH903" s="11"/>
      <c r="FI903" s="11"/>
      <c r="FJ903" s="11"/>
      <c r="FK903" s="11"/>
      <c r="FL903" s="11"/>
      <c r="FM903" s="11"/>
      <c r="FN903" s="11"/>
      <c r="FO903" s="11"/>
      <c r="FP903" s="11"/>
      <c r="FQ903" s="11"/>
      <c r="FR903" s="11"/>
      <c r="FS903" s="11"/>
      <c r="FT903" s="11"/>
      <c r="FU903" s="11"/>
      <c r="FV903" s="11"/>
      <c r="HY903" s="37"/>
      <c r="IA903" s="37"/>
    </row>
    <row r="904" spans="1:235" x14ac:dyDescent="0.25">
      <c r="A904" t="s">
        <v>112</v>
      </c>
      <c r="B904" t="s">
        <v>142</v>
      </c>
      <c r="C904" t="s">
        <v>0</v>
      </c>
      <c r="D904" t="s">
        <v>143</v>
      </c>
      <c r="E904" s="38" t="s">
        <v>242</v>
      </c>
      <c r="F904" t="s">
        <v>106</v>
      </c>
      <c r="G904" s="11">
        <v>1421</v>
      </c>
      <c r="H904" s="11">
        <v>1.1916070000000001</v>
      </c>
      <c r="I904" s="11">
        <v>1.0936399999999999</v>
      </c>
      <c r="J904" s="11">
        <v>0.98189660000000001</v>
      </c>
      <c r="K904" s="11">
        <v>0.98018660000000002</v>
      </c>
      <c r="L904" s="11">
        <v>0.99530459999999998</v>
      </c>
      <c r="M904" s="11">
        <v>1.011584</v>
      </c>
      <c r="N904" s="11">
        <v>1.127318</v>
      </c>
      <c r="O904" s="11">
        <v>0.93768070000000003</v>
      </c>
      <c r="P904" s="11">
        <v>0.1249458</v>
      </c>
      <c r="Q904" s="11">
        <v>-0.83641779999999999</v>
      </c>
      <c r="R904" s="11">
        <v>-1.742424</v>
      </c>
      <c r="S904" s="11">
        <v>-2.4142070000000002</v>
      </c>
      <c r="T904" s="11">
        <v>-2.811283</v>
      </c>
      <c r="U904" s="11">
        <v>-2.2104400000000002</v>
      </c>
      <c r="V904" s="11">
        <v>-1.290146</v>
      </c>
      <c r="W904" s="11">
        <v>-1.52175E-2</v>
      </c>
      <c r="X904" s="11">
        <v>1.1668879999999999</v>
      </c>
      <c r="Y904" s="11">
        <v>1.5905339999999999</v>
      </c>
      <c r="Z904" s="11">
        <v>1.663646</v>
      </c>
      <c r="AA904" s="11">
        <v>1.6121030000000001</v>
      </c>
      <c r="AB904" s="11">
        <v>1.5476460000000001</v>
      </c>
      <c r="AC904" s="11">
        <v>1.4873700000000001</v>
      </c>
      <c r="AD904" s="11">
        <v>1.397038</v>
      </c>
      <c r="AE904" s="11">
        <v>1.232208</v>
      </c>
      <c r="AF904" s="11">
        <v>-0.22597220000000001</v>
      </c>
      <c r="AG904" s="11">
        <v>-0.23309540000000001</v>
      </c>
      <c r="AH904" s="11">
        <v>-0.2227066</v>
      </c>
      <c r="AI904" s="11">
        <v>-0.1715148</v>
      </c>
      <c r="AJ904" s="11">
        <v>-0.1125994</v>
      </c>
      <c r="AK904" s="11">
        <v>-8.0273499999999998E-2</v>
      </c>
      <c r="AL904" s="11">
        <v>-7.1319999999999995E-2</v>
      </c>
      <c r="AM904" s="11">
        <v>-5.0148900000000003E-2</v>
      </c>
      <c r="AN904" s="11">
        <v>-6.38957E-2</v>
      </c>
      <c r="AO904" s="11">
        <v>-6.5836800000000001E-2</v>
      </c>
      <c r="AP904" s="11">
        <v>-7.5986700000000004E-2</v>
      </c>
      <c r="AQ904" s="11">
        <v>-7.7700000000000005E-2</v>
      </c>
      <c r="AR904" s="11">
        <v>-9.92981E-2</v>
      </c>
      <c r="AS904" s="11">
        <v>-0.1004919</v>
      </c>
      <c r="AT904" s="11">
        <v>-8.82801E-2</v>
      </c>
      <c r="AU904" s="11">
        <v>-9.89014E-2</v>
      </c>
      <c r="AV904" s="11">
        <v>-8.5707900000000004E-2</v>
      </c>
      <c r="AW904" s="11">
        <v>-7.5124700000000003E-2</v>
      </c>
      <c r="AX904" s="11">
        <v>-4.4844799999999997E-2</v>
      </c>
      <c r="AY904" s="11">
        <v>-7.0659200000000005E-2</v>
      </c>
      <c r="AZ904" s="11">
        <v>-8.6570599999999998E-2</v>
      </c>
      <c r="BA904" s="11">
        <v>-0.1039586</v>
      </c>
      <c r="BB904" s="11">
        <v>-6.4019099999999995E-2</v>
      </c>
      <c r="BC904" s="11">
        <v>-7.0293599999999998E-2</v>
      </c>
      <c r="BD904" s="11">
        <v>-0.13765369999999999</v>
      </c>
      <c r="BE904" s="11">
        <v>-0.1471536</v>
      </c>
      <c r="BF904" s="11">
        <v>-0.1461519</v>
      </c>
      <c r="BG904" s="11">
        <v>-0.1049765</v>
      </c>
      <c r="BH904" s="11">
        <v>-5.6536000000000003E-2</v>
      </c>
      <c r="BI904" s="11">
        <v>-3.00962E-2</v>
      </c>
      <c r="BJ904" s="11">
        <v>-1.9315599999999999E-2</v>
      </c>
      <c r="BK904" s="11">
        <v>8.4104000000000002E-3</v>
      </c>
      <c r="BL904" s="11">
        <v>-1.41394E-2</v>
      </c>
      <c r="BM904" s="11">
        <v>-1.15245E-2</v>
      </c>
      <c r="BN904" s="11">
        <v>-1.6825300000000001E-2</v>
      </c>
      <c r="BO904" s="11">
        <v>-9.7225000000000002E-3</v>
      </c>
      <c r="BP904" s="11">
        <v>-1.9390299999999999E-2</v>
      </c>
      <c r="BQ904" s="11">
        <v>-1.6732500000000001E-2</v>
      </c>
      <c r="BR904" s="11">
        <v>-2.6714999999999998E-3</v>
      </c>
      <c r="BS904" s="11">
        <v>-8.8097999999999996E-3</v>
      </c>
      <c r="BT904" s="11">
        <v>7.3305000000000002E-3</v>
      </c>
      <c r="BU904" s="11">
        <v>8.7802999999999996E-3</v>
      </c>
      <c r="BV904" s="11">
        <v>1.3703999999999999E-2</v>
      </c>
      <c r="BW904" s="11">
        <v>-1.32172E-2</v>
      </c>
      <c r="BX904" s="11">
        <v>-3.1491600000000002E-2</v>
      </c>
      <c r="BY904" s="11">
        <v>-5.2114300000000002E-2</v>
      </c>
      <c r="BZ904" s="11">
        <v>-1.6137700000000001E-2</v>
      </c>
      <c r="CA904" s="11">
        <v>-2.30613E-2</v>
      </c>
      <c r="CB904" s="11">
        <v>-4.9335200000000003E-2</v>
      </c>
      <c r="CC904" s="11">
        <v>-6.1211799999999997E-2</v>
      </c>
      <c r="CD904" s="11">
        <v>-6.9597199999999998E-2</v>
      </c>
      <c r="CE904" s="11">
        <v>-3.8438100000000003E-2</v>
      </c>
      <c r="CF904" s="11">
        <v>-4.7249999999999999E-4</v>
      </c>
      <c r="CG904" s="11">
        <v>2.00812E-2</v>
      </c>
      <c r="CH904" s="11">
        <v>3.2688799999999997E-2</v>
      </c>
      <c r="CI904" s="11">
        <v>6.6969799999999996E-2</v>
      </c>
      <c r="CJ904" s="11">
        <v>3.5617000000000003E-2</v>
      </c>
      <c r="CK904" s="11">
        <v>4.2787899999999997E-2</v>
      </c>
      <c r="CL904" s="11">
        <v>4.2336100000000002E-2</v>
      </c>
      <c r="CM904" s="11">
        <v>5.8255000000000001E-2</v>
      </c>
      <c r="CN904" s="11">
        <v>6.0517500000000002E-2</v>
      </c>
      <c r="CO904" s="11">
        <v>6.70269E-2</v>
      </c>
      <c r="CP904" s="11">
        <v>8.29371E-2</v>
      </c>
      <c r="CQ904" s="11">
        <v>8.1281699999999998E-2</v>
      </c>
      <c r="CR904" s="11">
        <v>0.100369</v>
      </c>
      <c r="CS904" s="11">
        <v>9.2685400000000001E-2</v>
      </c>
      <c r="CT904" s="11">
        <v>7.2252800000000006E-2</v>
      </c>
      <c r="CU904" s="11">
        <v>4.4224899999999998E-2</v>
      </c>
      <c r="CV904" s="11">
        <v>2.3587299999999999E-2</v>
      </c>
      <c r="CW904" s="11">
        <v>-2.7E-4</v>
      </c>
      <c r="CX904" s="11">
        <v>3.17437E-2</v>
      </c>
      <c r="CY904" s="11">
        <v>2.4171100000000001E-2</v>
      </c>
      <c r="CZ904" s="11">
        <v>5.36938E-2</v>
      </c>
      <c r="DA904" s="11">
        <v>5.2248900000000001E-2</v>
      </c>
      <c r="DB904" s="11">
        <v>4.6541899999999997E-2</v>
      </c>
      <c r="DC904" s="11">
        <v>4.0452500000000002E-2</v>
      </c>
      <c r="DD904" s="11">
        <v>3.4084099999999999E-2</v>
      </c>
      <c r="DE904" s="11">
        <v>3.0505600000000001E-2</v>
      </c>
      <c r="DF904" s="11">
        <v>3.1616499999999999E-2</v>
      </c>
      <c r="DG904" s="11">
        <v>3.5601599999999997E-2</v>
      </c>
      <c r="DH904" s="11">
        <v>3.0249700000000001E-2</v>
      </c>
      <c r="DI904" s="11">
        <v>3.3019600000000003E-2</v>
      </c>
      <c r="DJ904" s="11">
        <v>3.5967600000000002E-2</v>
      </c>
      <c r="DK904" s="11">
        <v>4.13274E-2</v>
      </c>
      <c r="DL904" s="11">
        <v>4.8580499999999999E-2</v>
      </c>
      <c r="DM904" s="11">
        <v>5.0922099999999998E-2</v>
      </c>
      <c r="DN904" s="11">
        <v>5.2046299999999997E-2</v>
      </c>
      <c r="DO904" s="11">
        <v>5.4771800000000002E-2</v>
      </c>
      <c r="DP904" s="11">
        <v>5.65634E-2</v>
      </c>
      <c r="DQ904" s="11">
        <v>5.1010699999999999E-2</v>
      </c>
      <c r="DR904" s="11">
        <v>3.5595099999999998E-2</v>
      </c>
      <c r="DS904" s="11">
        <v>3.4922300000000003E-2</v>
      </c>
      <c r="DT904" s="11">
        <v>3.3485599999999997E-2</v>
      </c>
      <c r="DU904" s="11">
        <v>3.1519100000000001E-2</v>
      </c>
      <c r="DV904" s="11">
        <v>2.9109800000000002E-2</v>
      </c>
      <c r="DW904" s="11">
        <v>2.87152E-2</v>
      </c>
      <c r="DX904" s="11">
        <v>0.62112369999999995</v>
      </c>
      <c r="DY904" s="11">
        <v>2.5245699999999999E-2</v>
      </c>
      <c r="DZ904" s="11">
        <v>3.5819499999999997E-2</v>
      </c>
      <c r="EA904" s="11">
        <v>60.375869999999999</v>
      </c>
      <c r="EB904" s="11">
        <v>61.058250000000001</v>
      </c>
      <c r="EC904" s="11">
        <v>60.728160000000003</v>
      </c>
      <c r="ED904" s="11">
        <v>60.76699</v>
      </c>
      <c r="EE904" s="11">
        <v>61.199719999999999</v>
      </c>
      <c r="EF904" s="11">
        <v>61.199719999999999</v>
      </c>
      <c r="EG904" s="11">
        <v>61.477119999999999</v>
      </c>
      <c r="EH904" s="11">
        <v>62.450760000000002</v>
      </c>
      <c r="EI904" s="11">
        <v>64.782939999999996</v>
      </c>
      <c r="EJ904" s="11">
        <v>67.045770000000005</v>
      </c>
      <c r="EK904" s="11">
        <v>70.544380000000004</v>
      </c>
      <c r="EL904" s="11">
        <v>71.296809999999994</v>
      </c>
      <c r="EM904" s="11">
        <v>73.609570000000005</v>
      </c>
      <c r="EN904" s="11">
        <v>74.091539999999995</v>
      </c>
      <c r="EO904" s="11">
        <v>73.189319999999995</v>
      </c>
      <c r="EP904" s="11">
        <v>71.963250000000002</v>
      </c>
      <c r="EQ904" s="11">
        <v>68.938280000000006</v>
      </c>
      <c r="ER904" s="11">
        <v>65.619280000000003</v>
      </c>
      <c r="ES904" s="11">
        <v>64.082530000000006</v>
      </c>
      <c r="ET904" s="11">
        <v>61.156030000000001</v>
      </c>
      <c r="EU904" s="11">
        <v>61.13176</v>
      </c>
      <c r="EV904" s="11">
        <v>58.9681</v>
      </c>
      <c r="EW904" s="11">
        <v>58.350900000000003</v>
      </c>
      <c r="EX904" s="11">
        <v>58.321770000000001</v>
      </c>
      <c r="EY904" s="11">
        <v>0</v>
      </c>
      <c r="EZ904" s="11"/>
      <c r="FA904" s="11"/>
      <c r="FB904" s="11"/>
      <c r="FC904" s="11"/>
      <c r="FD904" s="11"/>
      <c r="FE904" s="11"/>
      <c r="FF904" s="11"/>
      <c r="FG904" s="11"/>
      <c r="FH904" s="11"/>
      <c r="FI904" s="11"/>
      <c r="FJ904" s="11"/>
      <c r="FK904" s="11"/>
      <c r="FL904" s="11"/>
      <c r="FM904" s="11"/>
      <c r="FN904" s="11"/>
      <c r="FO904" s="11"/>
      <c r="FP904" s="11"/>
      <c r="FQ904" s="11"/>
      <c r="FR904" s="11"/>
      <c r="FS904" s="11"/>
      <c r="FT904" s="11"/>
      <c r="FU904" s="11"/>
      <c r="FV904" s="11"/>
      <c r="HY904" s="37"/>
    </row>
    <row r="905" spans="1:235" x14ac:dyDescent="0.25">
      <c r="A905" t="s">
        <v>112</v>
      </c>
      <c r="B905" t="s">
        <v>142</v>
      </c>
      <c r="C905" t="s">
        <v>88</v>
      </c>
      <c r="D905" t="s">
        <v>143</v>
      </c>
      <c r="E905" s="38" t="s">
        <v>242</v>
      </c>
      <c r="F905" t="s">
        <v>106</v>
      </c>
      <c r="G905" s="11">
        <v>1421</v>
      </c>
      <c r="H905" s="11">
        <v>0.83856929999999996</v>
      </c>
      <c r="I905" s="11">
        <v>0.7696267</v>
      </c>
      <c r="J905" s="11">
        <v>0.69098990000000005</v>
      </c>
      <c r="K905" s="11">
        <v>0.68978649999999997</v>
      </c>
      <c r="L905" s="11">
        <v>0.70042539999999998</v>
      </c>
      <c r="M905" s="11">
        <v>0.7118816</v>
      </c>
      <c r="N905" s="11">
        <v>0.79332760000000002</v>
      </c>
      <c r="O905" s="11">
        <v>0.65987379999999995</v>
      </c>
      <c r="P905" s="11">
        <v>8.7928099999999995E-2</v>
      </c>
      <c r="Q905" s="11">
        <v>-0.58861209999999997</v>
      </c>
      <c r="R905" s="11">
        <v>-1.2261949999999999</v>
      </c>
      <c r="S905" s="11">
        <v>-1.698949</v>
      </c>
      <c r="T905" s="11">
        <v>-1.9783839999999999</v>
      </c>
      <c r="U905" s="11">
        <v>-1.555552</v>
      </c>
      <c r="V905" s="11">
        <v>-0.90791390000000005</v>
      </c>
      <c r="W905" s="11">
        <v>-1.0709E-2</v>
      </c>
      <c r="X905" s="11">
        <v>0.82117390000000001</v>
      </c>
      <c r="Y905" s="11">
        <v>1.1193059999999999</v>
      </c>
      <c r="Z905" s="11">
        <v>1.170757</v>
      </c>
      <c r="AA905" s="11">
        <v>1.134485</v>
      </c>
      <c r="AB905" s="11">
        <v>1.0891249999999999</v>
      </c>
      <c r="AC905" s="11">
        <v>1.0467059999999999</v>
      </c>
      <c r="AD905" s="11">
        <v>0.98313720000000004</v>
      </c>
      <c r="AE905" s="11">
        <v>0.86714139999999995</v>
      </c>
      <c r="AF905" s="11">
        <v>-0.15902340000000001</v>
      </c>
      <c r="AG905" s="11">
        <v>-0.16403619999999999</v>
      </c>
      <c r="AH905" s="11">
        <v>-0.15672530000000001</v>
      </c>
      <c r="AI905" s="11">
        <v>-0.1207001</v>
      </c>
      <c r="AJ905" s="11">
        <v>-7.9239500000000004E-2</v>
      </c>
      <c r="AK905" s="11">
        <v>-5.6490800000000001E-2</v>
      </c>
      <c r="AL905" s="11">
        <v>-5.0189999999999999E-2</v>
      </c>
      <c r="AM905" s="11">
        <v>-3.5291299999999998E-2</v>
      </c>
      <c r="AN905" s="11">
        <v>-4.49653E-2</v>
      </c>
      <c r="AO905" s="11">
        <v>-4.6331299999999999E-2</v>
      </c>
      <c r="AP905" s="11">
        <v>-5.3474099999999997E-2</v>
      </c>
      <c r="AQ905" s="11">
        <v>-5.4679800000000001E-2</v>
      </c>
      <c r="AR905" s="11">
        <v>-6.9878999999999997E-2</v>
      </c>
      <c r="AS905" s="11">
        <v>-7.0719099999999993E-2</v>
      </c>
      <c r="AT905" s="11">
        <v>-6.2125300000000001E-2</v>
      </c>
      <c r="AU905" s="11">
        <v>-6.9599900000000006E-2</v>
      </c>
      <c r="AV905" s="11">
        <v>-6.0315199999999999E-2</v>
      </c>
      <c r="AW905" s="11">
        <v>-5.2867499999999998E-2</v>
      </c>
      <c r="AX905" s="11">
        <v>-3.1558599999999999E-2</v>
      </c>
      <c r="AY905" s="11">
        <v>-4.9724999999999998E-2</v>
      </c>
      <c r="AZ905" s="11">
        <v>-6.0922299999999999E-2</v>
      </c>
      <c r="BA905" s="11">
        <v>-7.3158799999999996E-2</v>
      </c>
      <c r="BB905" s="11">
        <v>-4.5052200000000001E-2</v>
      </c>
      <c r="BC905" s="11">
        <v>-4.9467700000000003E-2</v>
      </c>
      <c r="BD905" s="11">
        <v>-9.6870999999999999E-2</v>
      </c>
      <c r="BE905" s="11">
        <v>-0.10355640000000001</v>
      </c>
      <c r="BF905" s="11">
        <v>-0.1028515</v>
      </c>
      <c r="BG905" s="11">
        <v>-7.3875099999999999E-2</v>
      </c>
      <c r="BH905" s="11">
        <v>-3.9786000000000002E-2</v>
      </c>
      <c r="BI905" s="11">
        <v>-2.11796E-2</v>
      </c>
      <c r="BJ905" s="11">
        <v>-1.3592999999999999E-2</v>
      </c>
      <c r="BK905" s="11">
        <v>5.9186999999999998E-3</v>
      </c>
      <c r="BL905" s="11">
        <v>-9.9503000000000005E-3</v>
      </c>
      <c r="BM905" s="11">
        <v>-8.1101000000000003E-3</v>
      </c>
      <c r="BN905" s="11">
        <v>-1.18405E-2</v>
      </c>
      <c r="BO905" s="11">
        <v>-6.842E-3</v>
      </c>
      <c r="BP905" s="11">
        <v>-1.36455E-2</v>
      </c>
      <c r="BQ905" s="11">
        <v>-1.17751E-2</v>
      </c>
      <c r="BR905" s="11">
        <v>-1.8799999999999999E-3</v>
      </c>
      <c r="BS905" s="11">
        <v>-6.1996999999999998E-3</v>
      </c>
      <c r="BT905" s="11">
        <v>5.1586999999999996E-3</v>
      </c>
      <c r="BU905" s="11">
        <v>6.1789999999999996E-3</v>
      </c>
      <c r="BV905" s="11">
        <v>9.6439000000000004E-3</v>
      </c>
      <c r="BW905" s="11">
        <v>-9.3013000000000002E-3</v>
      </c>
      <c r="BX905" s="11">
        <v>-2.21616E-2</v>
      </c>
      <c r="BY905" s="11">
        <v>-3.6674400000000003E-2</v>
      </c>
      <c r="BZ905" s="11">
        <v>-1.13566E-2</v>
      </c>
      <c r="CA905" s="11">
        <v>-1.6228900000000001E-2</v>
      </c>
      <c r="CB905" s="11">
        <v>-3.4718600000000002E-2</v>
      </c>
      <c r="CC905" s="11">
        <v>-4.30766E-2</v>
      </c>
      <c r="CD905" s="11">
        <v>-4.8977600000000003E-2</v>
      </c>
      <c r="CE905" s="11">
        <v>-2.7050000000000001E-2</v>
      </c>
      <c r="CF905" s="11">
        <v>-3.325E-4</v>
      </c>
      <c r="CG905" s="11">
        <v>1.4131700000000001E-2</v>
      </c>
      <c r="CH905" s="11">
        <v>2.30041E-2</v>
      </c>
      <c r="CI905" s="11">
        <v>4.71286E-2</v>
      </c>
      <c r="CJ905" s="11">
        <v>2.5064699999999999E-2</v>
      </c>
      <c r="CK905" s="11">
        <v>3.0111099999999998E-2</v>
      </c>
      <c r="CL905" s="11">
        <v>2.9793199999999999E-2</v>
      </c>
      <c r="CM905" s="11">
        <v>4.0995799999999999E-2</v>
      </c>
      <c r="CN905" s="11">
        <v>4.2588000000000001E-2</v>
      </c>
      <c r="CO905" s="11">
        <v>4.7168799999999997E-2</v>
      </c>
      <c r="CP905" s="11">
        <v>5.8365300000000002E-2</v>
      </c>
      <c r="CQ905" s="11">
        <v>5.7200399999999998E-2</v>
      </c>
      <c r="CR905" s="11">
        <v>7.0632600000000004E-2</v>
      </c>
      <c r="CS905" s="11">
        <v>6.5225500000000006E-2</v>
      </c>
      <c r="CT905" s="11">
        <v>5.0846500000000003E-2</v>
      </c>
      <c r="CU905" s="11">
        <v>3.1122299999999999E-2</v>
      </c>
      <c r="CV905" s="11">
        <v>1.6599099999999999E-2</v>
      </c>
      <c r="CW905" s="11">
        <v>-1.9000000000000001E-4</v>
      </c>
      <c r="CX905" s="11">
        <v>2.2339000000000001E-2</v>
      </c>
      <c r="CY905" s="11">
        <v>1.7009900000000001E-2</v>
      </c>
      <c r="CZ905" s="11">
        <v>3.7786E-2</v>
      </c>
      <c r="DA905" s="11">
        <v>3.6769099999999999E-2</v>
      </c>
      <c r="DB905" s="11">
        <v>3.2752999999999997E-2</v>
      </c>
      <c r="DC905" s="11">
        <v>2.8467599999999999E-2</v>
      </c>
      <c r="DD905" s="11">
        <v>2.3986E-2</v>
      </c>
      <c r="DE905" s="11">
        <v>2.1467699999999999E-2</v>
      </c>
      <c r="DF905" s="11">
        <v>2.2249399999999999E-2</v>
      </c>
      <c r="DG905" s="11">
        <v>2.50539E-2</v>
      </c>
      <c r="DH905" s="11">
        <v>2.12876E-2</v>
      </c>
      <c r="DI905" s="11">
        <v>2.3236900000000001E-2</v>
      </c>
      <c r="DJ905" s="11">
        <v>2.5311400000000001E-2</v>
      </c>
      <c r="DK905" s="11">
        <v>2.9083299999999999E-2</v>
      </c>
      <c r="DL905" s="11">
        <v>3.4187500000000003E-2</v>
      </c>
      <c r="DM905" s="11">
        <v>3.5835400000000003E-2</v>
      </c>
      <c r="DN905" s="11">
        <v>3.6626600000000002E-2</v>
      </c>
      <c r="DO905" s="11">
        <v>3.8544500000000002E-2</v>
      </c>
      <c r="DP905" s="11">
        <v>3.9805300000000002E-2</v>
      </c>
      <c r="DQ905" s="11">
        <v>3.5897699999999998E-2</v>
      </c>
      <c r="DR905" s="11">
        <v>2.5049399999999999E-2</v>
      </c>
      <c r="DS905" s="11">
        <v>2.4575799999999998E-2</v>
      </c>
      <c r="DT905" s="11">
        <v>2.35648E-2</v>
      </c>
      <c r="DU905" s="11">
        <v>2.21809E-2</v>
      </c>
      <c r="DV905" s="11">
        <v>2.04855E-2</v>
      </c>
      <c r="DW905" s="11">
        <v>2.0207800000000001E-2</v>
      </c>
      <c r="DX905" s="11">
        <v>0.43710320000000003</v>
      </c>
      <c r="DY905" s="11">
        <v>1.77661E-2</v>
      </c>
      <c r="DZ905" s="11">
        <v>2.5207199999999999E-2</v>
      </c>
      <c r="EA905" s="11">
        <v>60.375869999999999</v>
      </c>
      <c r="EB905" s="11">
        <v>61.058250000000001</v>
      </c>
      <c r="EC905" s="11">
        <v>60.728160000000003</v>
      </c>
      <c r="ED905" s="11">
        <v>60.76699</v>
      </c>
      <c r="EE905" s="11">
        <v>61.199719999999999</v>
      </c>
      <c r="EF905" s="11">
        <v>61.199719999999999</v>
      </c>
      <c r="EG905" s="11">
        <v>61.477119999999999</v>
      </c>
      <c r="EH905" s="11">
        <v>62.450760000000002</v>
      </c>
      <c r="EI905" s="11">
        <v>64.782939999999996</v>
      </c>
      <c r="EJ905" s="11">
        <v>67.045770000000005</v>
      </c>
      <c r="EK905" s="11">
        <v>70.544380000000004</v>
      </c>
      <c r="EL905" s="11">
        <v>71.296809999999994</v>
      </c>
      <c r="EM905" s="11">
        <v>73.609570000000005</v>
      </c>
      <c r="EN905" s="11">
        <v>74.091539999999995</v>
      </c>
      <c r="EO905" s="11">
        <v>73.189319999999995</v>
      </c>
      <c r="EP905" s="11">
        <v>71.963250000000002</v>
      </c>
      <c r="EQ905" s="11">
        <v>68.938280000000006</v>
      </c>
      <c r="ER905" s="11">
        <v>65.619280000000003</v>
      </c>
      <c r="ES905" s="11">
        <v>64.082530000000006</v>
      </c>
      <c r="ET905" s="11">
        <v>61.156030000000001</v>
      </c>
      <c r="EU905" s="11">
        <v>61.13176</v>
      </c>
      <c r="EV905" s="11">
        <v>58.9681</v>
      </c>
      <c r="EW905" s="11">
        <v>58.350900000000003</v>
      </c>
      <c r="EX905" s="11">
        <v>58.321770000000001</v>
      </c>
      <c r="EY905" s="11">
        <v>0</v>
      </c>
      <c r="EZ905" s="11"/>
      <c r="FA905" s="11"/>
      <c r="FB905" s="11"/>
      <c r="FC905" s="11"/>
      <c r="FD905" s="11"/>
      <c r="FE905" s="11"/>
      <c r="FF905" s="11"/>
      <c r="FG905" s="11"/>
      <c r="FH905" s="11"/>
      <c r="FI905" s="11"/>
      <c r="FJ905" s="11"/>
      <c r="FK905" s="11"/>
      <c r="FL905" s="11"/>
      <c r="FM905" s="11"/>
      <c r="FN905" s="11"/>
      <c r="FO905" s="11"/>
      <c r="FP905" s="11"/>
      <c r="FQ905" s="11"/>
      <c r="FR905" s="11"/>
      <c r="FS905" s="11"/>
      <c r="FT905" s="11"/>
      <c r="FU905" s="11"/>
      <c r="FV905" s="11"/>
    </row>
    <row r="906" spans="1:235" x14ac:dyDescent="0.25">
      <c r="A906" t="s">
        <v>112</v>
      </c>
      <c r="B906" t="s">
        <v>142</v>
      </c>
      <c r="C906" t="s">
        <v>88</v>
      </c>
      <c r="D906" t="s">
        <v>143</v>
      </c>
      <c r="E906" s="38" t="s">
        <v>126</v>
      </c>
      <c r="F906" t="s">
        <v>106</v>
      </c>
      <c r="G906" s="11">
        <v>1434</v>
      </c>
      <c r="H906" s="11">
        <v>0.9824155</v>
      </c>
      <c r="I906" s="11">
        <v>0.9309269</v>
      </c>
      <c r="J906" s="11">
        <v>0.8534756</v>
      </c>
      <c r="K906" s="11">
        <v>0.80036960000000001</v>
      </c>
      <c r="L906" s="11">
        <v>0.75501450000000003</v>
      </c>
      <c r="M906" s="11">
        <v>0.72233210000000003</v>
      </c>
      <c r="N906" s="11">
        <v>0.76402289999999995</v>
      </c>
      <c r="O906" s="11">
        <v>0.66932919999999996</v>
      </c>
      <c r="P906" s="11">
        <v>1.5472E-2</v>
      </c>
      <c r="Q906" s="11">
        <v>-0.76108279999999995</v>
      </c>
      <c r="R906" s="11">
        <v>-1.5260720000000001</v>
      </c>
      <c r="S906" s="11">
        <v>-2.0247809999999999</v>
      </c>
      <c r="T906" s="11">
        <v>-2.267449</v>
      </c>
      <c r="U906" s="11">
        <v>-2.176574</v>
      </c>
      <c r="V906" s="11">
        <v>-1.803976</v>
      </c>
      <c r="W906" s="11">
        <v>-1.0488960000000001</v>
      </c>
      <c r="X906" s="11">
        <v>-7.3918800000000007E-2</v>
      </c>
      <c r="Y906" s="11">
        <v>0.8838878</v>
      </c>
      <c r="Z906" s="11">
        <v>1.310794</v>
      </c>
      <c r="AA906" s="11">
        <v>1.2587680000000001</v>
      </c>
      <c r="AB906" s="11">
        <v>1.2550619999999999</v>
      </c>
      <c r="AC906" s="11">
        <v>1.2110799999999999</v>
      </c>
      <c r="AD906" s="11">
        <v>1.1002240000000001</v>
      </c>
      <c r="AE906" s="11">
        <v>0.94574179999999997</v>
      </c>
      <c r="AF906" s="11">
        <v>-0.14868480000000001</v>
      </c>
      <c r="AG906" s="11">
        <v>-0.13582169999999999</v>
      </c>
      <c r="AH906" s="11">
        <v>-0.11493200000000001</v>
      </c>
      <c r="AI906" s="11">
        <v>-0.1019611</v>
      </c>
      <c r="AJ906" s="11">
        <v>-9.6487000000000003E-2</v>
      </c>
      <c r="AK906" s="11">
        <v>-9.0110300000000004E-2</v>
      </c>
      <c r="AL906" s="11">
        <v>-7.7695E-2</v>
      </c>
      <c r="AM906" s="11">
        <v>-7.2315299999999999E-2</v>
      </c>
      <c r="AN906" s="11">
        <v>-0.1075382</v>
      </c>
      <c r="AO906" s="11">
        <v>-0.1107399</v>
      </c>
      <c r="AP906" s="11">
        <v>-8.6627399999999993E-2</v>
      </c>
      <c r="AQ906" s="11">
        <v>-6.2550300000000003E-2</v>
      </c>
      <c r="AR906" s="11">
        <v>-5.17706E-2</v>
      </c>
      <c r="AS906" s="11">
        <v>-5.4524200000000002E-2</v>
      </c>
      <c r="AT906" s="11">
        <v>-7.3400800000000002E-2</v>
      </c>
      <c r="AU906" s="11">
        <v>-4.7978899999999998E-2</v>
      </c>
      <c r="AV906" s="11">
        <v>-1.7861999999999999E-3</v>
      </c>
      <c r="AW906" s="11">
        <v>2.2212E-3</v>
      </c>
      <c r="AX906" s="11">
        <v>-1.8955699999999999E-2</v>
      </c>
      <c r="AY906" s="11">
        <v>-3.4183100000000001E-2</v>
      </c>
      <c r="AZ906" s="11">
        <v>-5.7884100000000001E-2</v>
      </c>
      <c r="BA906" s="11">
        <v>-0.1006281</v>
      </c>
      <c r="BB906" s="11">
        <v>-8.6809600000000001E-2</v>
      </c>
      <c r="BC906" s="11">
        <v>-8.3496200000000007E-2</v>
      </c>
      <c r="BD906" s="11">
        <v>-8.8751499999999997E-2</v>
      </c>
      <c r="BE906" s="11">
        <v>-8.12861E-2</v>
      </c>
      <c r="BF906" s="11">
        <v>-6.7572699999999999E-2</v>
      </c>
      <c r="BG906" s="11">
        <v>-5.8104000000000003E-2</v>
      </c>
      <c r="BH906" s="11">
        <v>-5.6922E-2</v>
      </c>
      <c r="BI906" s="11">
        <v>-5.0541900000000001E-2</v>
      </c>
      <c r="BJ906" s="11">
        <v>-4.0423399999999998E-2</v>
      </c>
      <c r="BK906" s="11">
        <v>-3.4500400000000001E-2</v>
      </c>
      <c r="BL906" s="11">
        <v>-6.2874200000000005E-2</v>
      </c>
      <c r="BM906" s="11">
        <v>-6.53387E-2</v>
      </c>
      <c r="BN906" s="11">
        <v>-4.4261099999999998E-2</v>
      </c>
      <c r="BO906" s="11">
        <v>-1.6886499999999999E-2</v>
      </c>
      <c r="BP906" s="11">
        <v>-1.7285E-3</v>
      </c>
      <c r="BQ906" s="11">
        <v>-1.998E-4</v>
      </c>
      <c r="BR906" s="11">
        <v>-1.53829E-2</v>
      </c>
      <c r="BS906" s="11">
        <v>7.8113999999999996E-3</v>
      </c>
      <c r="BT906" s="11">
        <v>6.2833700000000006E-2</v>
      </c>
      <c r="BU906" s="11">
        <v>6.7654400000000003E-2</v>
      </c>
      <c r="BV906" s="11">
        <v>3.9139899999999998E-2</v>
      </c>
      <c r="BW906" s="11">
        <v>1.3533399999999999E-2</v>
      </c>
      <c r="BX906" s="11">
        <v>-1.1330099999999999E-2</v>
      </c>
      <c r="BY906" s="11">
        <v>-4.36227E-2</v>
      </c>
      <c r="BZ906" s="11">
        <v>-3.09386E-2</v>
      </c>
      <c r="CA906" s="11">
        <v>-3.7605800000000002E-2</v>
      </c>
      <c r="CB906" s="11">
        <v>-2.8818199999999999E-2</v>
      </c>
      <c r="CC906" s="11">
        <v>-2.67505E-2</v>
      </c>
      <c r="CD906" s="11">
        <v>-2.0213399999999999E-2</v>
      </c>
      <c r="CE906" s="11">
        <v>-1.42468E-2</v>
      </c>
      <c r="CF906" s="11">
        <v>-1.7356900000000001E-2</v>
      </c>
      <c r="CG906" s="11">
        <v>-1.09736E-2</v>
      </c>
      <c r="CH906" s="11">
        <v>-3.1518000000000002E-3</v>
      </c>
      <c r="CI906" s="11">
        <v>3.3146E-3</v>
      </c>
      <c r="CJ906" s="11">
        <v>-1.8210199999999999E-2</v>
      </c>
      <c r="CK906" s="11">
        <v>-1.99376E-2</v>
      </c>
      <c r="CL906" s="11">
        <v>-1.8948000000000001E-3</v>
      </c>
      <c r="CM906" s="11">
        <v>2.8777299999999999E-2</v>
      </c>
      <c r="CN906" s="11">
        <v>4.8313500000000002E-2</v>
      </c>
      <c r="CO906" s="11">
        <v>5.4124600000000002E-2</v>
      </c>
      <c r="CP906" s="11">
        <v>4.2634999999999999E-2</v>
      </c>
      <c r="CQ906" s="11">
        <v>6.3601699999999997E-2</v>
      </c>
      <c r="CR906" s="11">
        <v>0.1274535</v>
      </c>
      <c r="CS906" s="11">
        <v>0.1330875</v>
      </c>
      <c r="CT906" s="11">
        <v>9.72354E-2</v>
      </c>
      <c r="CU906" s="11">
        <v>6.12498E-2</v>
      </c>
      <c r="CV906" s="11">
        <v>3.52238E-2</v>
      </c>
      <c r="CW906" s="11">
        <v>1.3382700000000001E-2</v>
      </c>
      <c r="CX906" s="11">
        <v>2.49324E-2</v>
      </c>
      <c r="CY906" s="11">
        <v>8.2845999999999996E-3</v>
      </c>
      <c r="CZ906" s="11">
        <v>3.6436900000000001E-2</v>
      </c>
      <c r="DA906" s="11">
        <v>3.3155299999999999E-2</v>
      </c>
      <c r="DB906" s="11">
        <v>2.8792399999999999E-2</v>
      </c>
      <c r="DC906" s="11">
        <v>2.6663300000000001E-2</v>
      </c>
      <c r="DD906" s="11">
        <v>2.40538E-2</v>
      </c>
      <c r="DE906" s="11">
        <v>2.4055799999999999E-2</v>
      </c>
      <c r="DF906" s="11">
        <v>2.2659499999999999E-2</v>
      </c>
      <c r="DG906" s="11">
        <v>2.2989900000000001E-2</v>
      </c>
      <c r="DH906" s="11">
        <v>2.7153799999999999E-2</v>
      </c>
      <c r="DI906" s="11">
        <v>2.7602000000000002E-2</v>
      </c>
      <c r="DJ906" s="11">
        <v>2.5756899999999999E-2</v>
      </c>
      <c r="DK906" s="11">
        <v>2.7761600000000001E-2</v>
      </c>
      <c r="DL906" s="11">
        <v>3.04234E-2</v>
      </c>
      <c r="DM906" s="11">
        <v>3.3026899999999998E-2</v>
      </c>
      <c r="DN906" s="11">
        <v>3.5272400000000002E-2</v>
      </c>
      <c r="DO906" s="11">
        <v>3.39181E-2</v>
      </c>
      <c r="DP906" s="11">
        <v>3.9286099999999997E-2</v>
      </c>
      <c r="DQ906" s="11">
        <v>3.9780500000000003E-2</v>
      </c>
      <c r="DR906" s="11">
        <v>3.53196E-2</v>
      </c>
      <c r="DS906" s="11">
        <v>2.9009500000000001E-2</v>
      </c>
      <c r="DT906" s="11">
        <v>2.8302799999999999E-2</v>
      </c>
      <c r="DU906" s="11">
        <v>3.4656800000000001E-2</v>
      </c>
      <c r="DV906" s="11">
        <v>3.39671E-2</v>
      </c>
      <c r="DW906" s="11">
        <v>2.7899400000000001E-2</v>
      </c>
      <c r="DX906" s="11">
        <v>0.76838079999999997</v>
      </c>
      <c r="DY906" s="11">
        <v>2.0056299999999999E-2</v>
      </c>
      <c r="DZ906" s="11">
        <v>3.0939999999999999E-2</v>
      </c>
      <c r="EA906" s="11">
        <v>62.93629</v>
      </c>
      <c r="EB906" s="11">
        <v>62.050919999999998</v>
      </c>
      <c r="EC906" s="11">
        <v>61.473039999999997</v>
      </c>
      <c r="ED906" s="11">
        <v>60.63505</v>
      </c>
      <c r="EE906" s="11">
        <v>59.668320000000001</v>
      </c>
      <c r="EF906" s="11">
        <v>59.006709999999998</v>
      </c>
      <c r="EG906" s="11">
        <v>58.629629999999999</v>
      </c>
      <c r="EH906" s="11">
        <v>58.217080000000003</v>
      </c>
      <c r="EI906" s="11">
        <v>60.370170000000002</v>
      </c>
      <c r="EJ906" s="11">
        <v>65.278059999999996</v>
      </c>
      <c r="EK906" s="11">
        <v>70.055499999999995</v>
      </c>
      <c r="EL906" s="11">
        <v>73.640379999999993</v>
      </c>
      <c r="EM906" s="11">
        <v>75.758660000000006</v>
      </c>
      <c r="EN906" s="11">
        <v>76.614800000000002</v>
      </c>
      <c r="EO906" s="11">
        <v>76.666640000000001</v>
      </c>
      <c r="EP906" s="11">
        <v>76.374809999999997</v>
      </c>
      <c r="EQ906" s="11">
        <v>75.74015</v>
      </c>
      <c r="ER906" s="11">
        <v>74.60257</v>
      </c>
      <c r="ES906" s="11">
        <v>72.512029999999996</v>
      </c>
      <c r="ET906" s="11">
        <v>69.246399999999994</v>
      </c>
      <c r="EU906" s="11">
        <v>67.035709999999995</v>
      </c>
      <c r="EV906" s="11">
        <v>65.618120000000005</v>
      </c>
      <c r="EW906" s="11">
        <v>64.466800000000006</v>
      </c>
      <c r="EX906" s="11">
        <v>63.506279999999997</v>
      </c>
      <c r="EY906" s="11">
        <v>0</v>
      </c>
      <c r="EZ906" s="11"/>
      <c r="FA906" s="11"/>
      <c r="FB906" s="11"/>
      <c r="FC906" s="11"/>
      <c r="FD906" s="11"/>
      <c r="FE906" s="11"/>
      <c r="FF906" s="11"/>
      <c r="FG906" s="11"/>
      <c r="FH906" s="11"/>
      <c r="FI906" s="11"/>
      <c r="FJ906" s="11"/>
      <c r="FK906" s="11"/>
      <c r="FL906" s="11"/>
      <c r="FM906" s="11"/>
      <c r="FN906" s="11"/>
      <c r="FO906" s="11"/>
      <c r="FP906" s="11"/>
      <c r="FQ906" s="11"/>
      <c r="FR906" s="11"/>
      <c r="FS906" s="11"/>
      <c r="FT906" s="11"/>
      <c r="FU906" s="11"/>
      <c r="FV906" s="11"/>
      <c r="HY906" s="37"/>
    </row>
    <row r="907" spans="1:235" x14ac:dyDescent="0.25">
      <c r="A907" t="s">
        <v>112</v>
      </c>
      <c r="B907" t="s">
        <v>142</v>
      </c>
      <c r="C907" t="s">
        <v>0</v>
      </c>
      <c r="D907" t="s">
        <v>143</v>
      </c>
      <c r="E907" s="38" t="s">
        <v>126</v>
      </c>
      <c r="F907" t="s">
        <v>106</v>
      </c>
      <c r="G907" s="11">
        <v>1434</v>
      </c>
      <c r="H907" s="11">
        <v>1.408784</v>
      </c>
      <c r="I907" s="11">
        <v>1.3349489999999999</v>
      </c>
      <c r="J907" s="11">
        <v>1.223884</v>
      </c>
      <c r="K907" s="11">
        <v>1.1477299999999999</v>
      </c>
      <c r="L907" s="11">
        <v>1.0826910000000001</v>
      </c>
      <c r="M907" s="11">
        <v>1.0358240000000001</v>
      </c>
      <c r="N907" s="11">
        <v>1.0956090000000001</v>
      </c>
      <c r="O907" s="11">
        <v>0.95981799999999995</v>
      </c>
      <c r="P907" s="11">
        <v>2.2186899999999999E-2</v>
      </c>
      <c r="Q907" s="11">
        <v>-1.0913930000000001</v>
      </c>
      <c r="R907" s="11">
        <v>-2.1883870000000001</v>
      </c>
      <c r="S907" s="11">
        <v>-2.9035359999999999</v>
      </c>
      <c r="T907" s="11">
        <v>-3.251522</v>
      </c>
      <c r="U907" s="11">
        <v>-3.1212070000000001</v>
      </c>
      <c r="V907" s="11">
        <v>-2.5869019999999998</v>
      </c>
      <c r="W907" s="11">
        <v>-1.5041169999999999</v>
      </c>
      <c r="X907" s="11">
        <v>-0.1059995</v>
      </c>
      <c r="Y907" s="11">
        <v>1.267495</v>
      </c>
      <c r="Z907" s="11">
        <v>1.879678</v>
      </c>
      <c r="AA907" s="11">
        <v>1.8050729999999999</v>
      </c>
      <c r="AB907" s="11">
        <v>1.799758</v>
      </c>
      <c r="AC907" s="11">
        <v>1.7366889999999999</v>
      </c>
      <c r="AD907" s="11">
        <v>1.5777209999999999</v>
      </c>
      <c r="AE907" s="11">
        <v>1.3561939999999999</v>
      </c>
      <c r="AF907" s="11">
        <v>-0.21321399999999999</v>
      </c>
      <c r="AG907" s="11">
        <v>-0.19476840000000001</v>
      </c>
      <c r="AH907" s="11">
        <v>-0.1648125</v>
      </c>
      <c r="AI907" s="11">
        <v>-0.14621229999999999</v>
      </c>
      <c r="AJ907" s="11">
        <v>-0.13836229999999999</v>
      </c>
      <c r="AK907" s="11">
        <v>-0.1292181</v>
      </c>
      <c r="AL907" s="11">
        <v>-0.1114146</v>
      </c>
      <c r="AM907" s="11">
        <v>-0.10370020000000001</v>
      </c>
      <c r="AN907" s="11">
        <v>-0.15420980000000001</v>
      </c>
      <c r="AO907" s="11">
        <v>-0.158801</v>
      </c>
      <c r="AP907" s="11">
        <v>-0.12422370000000001</v>
      </c>
      <c r="AQ907" s="11">
        <v>-8.9697100000000002E-2</v>
      </c>
      <c r="AR907" s="11">
        <v>-7.4238999999999999E-2</v>
      </c>
      <c r="AS907" s="11">
        <v>-7.8187699999999999E-2</v>
      </c>
      <c r="AT907" s="11">
        <v>-0.10525669999999999</v>
      </c>
      <c r="AU907" s="11">
        <v>-6.8801699999999993E-2</v>
      </c>
      <c r="AV907" s="11">
        <v>-2.5614000000000001E-3</v>
      </c>
      <c r="AW907" s="11">
        <v>3.1852E-3</v>
      </c>
      <c r="AX907" s="11">
        <v>-2.7182499999999998E-2</v>
      </c>
      <c r="AY907" s="11">
        <v>-4.90185E-2</v>
      </c>
      <c r="AZ907" s="11">
        <v>-8.3005700000000002E-2</v>
      </c>
      <c r="BA907" s="11">
        <v>-0.1443007</v>
      </c>
      <c r="BB907" s="11">
        <v>-0.124485</v>
      </c>
      <c r="BC907" s="11">
        <v>-0.1197336</v>
      </c>
      <c r="BD907" s="11">
        <v>-0.12726960000000001</v>
      </c>
      <c r="BE907" s="11">
        <v>-0.1165643</v>
      </c>
      <c r="BF907" s="11">
        <v>-9.6899299999999994E-2</v>
      </c>
      <c r="BG907" s="11">
        <v>-8.3321099999999995E-2</v>
      </c>
      <c r="BH907" s="11">
        <v>-8.1626099999999993E-2</v>
      </c>
      <c r="BI907" s="11">
        <v>-7.2477100000000003E-2</v>
      </c>
      <c r="BJ907" s="11">
        <v>-5.7967100000000001E-2</v>
      </c>
      <c r="BK907" s="11">
        <v>-4.9473499999999997E-2</v>
      </c>
      <c r="BL907" s="11">
        <v>-9.0161699999999997E-2</v>
      </c>
      <c r="BM907" s="11">
        <v>-9.3695700000000007E-2</v>
      </c>
      <c r="BN907" s="11">
        <v>-6.3470399999999996E-2</v>
      </c>
      <c r="BO907" s="11">
        <v>-2.4215199999999999E-2</v>
      </c>
      <c r="BP907" s="11">
        <v>-2.4786999999999999E-3</v>
      </c>
      <c r="BQ907" s="11">
        <v>-2.8650000000000003E-4</v>
      </c>
      <c r="BR907" s="11">
        <v>-2.2059100000000002E-2</v>
      </c>
      <c r="BS907" s="11">
        <v>1.1201600000000001E-2</v>
      </c>
      <c r="BT907" s="11">
        <v>9.0103500000000003E-2</v>
      </c>
      <c r="BU907" s="11">
        <v>9.7016400000000003E-2</v>
      </c>
      <c r="BV907" s="11">
        <v>5.6126599999999999E-2</v>
      </c>
      <c r="BW907" s="11">
        <v>1.9406799999999998E-2</v>
      </c>
      <c r="BX907" s="11">
        <v>-1.6247399999999999E-2</v>
      </c>
      <c r="BY907" s="11">
        <v>-6.2554999999999999E-2</v>
      </c>
      <c r="BZ907" s="11">
        <v>-4.4366000000000003E-2</v>
      </c>
      <c r="CA907" s="11">
        <v>-5.3926700000000001E-2</v>
      </c>
      <c r="CB907" s="11">
        <v>-4.1325300000000002E-2</v>
      </c>
      <c r="CC907" s="11">
        <v>-3.83603E-2</v>
      </c>
      <c r="CD907" s="11">
        <v>-2.8986100000000001E-2</v>
      </c>
      <c r="CE907" s="11">
        <v>-2.0429900000000001E-2</v>
      </c>
      <c r="CF907" s="11">
        <v>-2.48899E-2</v>
      </c>
      <c r="CG907" s="11">
        <v>-1.5736199999999999E-2</v>
      </c>
      <c r="CH907" s="11">
        <v>-4.5196999999999998E-3</v>
      </c>
      <c r="CI907" s="11">
        <v>4.7530999999999997E-3</v>
      </c>
      <c r="CJ907" s="11">
        <v>-2.6113500000000001E-2</v>
      </c>
      <c r="CK907" s="11">
        <v>-2.8590500000000001E-2</v>
      </c>
      <c r="CL907" s="11">
        <v>-2.7171000000000001E-3</v>
      </c>
      <c r="CM907" s="11">
        <v>4.1266700000000003E-2</v>
      </c>
      <c r="CN907" s="11">
        <v>6.9281599999999999E-2</v>
      </c>
      <c r="CO907" s="11">
        <v>7.7614699999999995E-2</v>
      </c>
      <c r="CP907" s="11">
        <v>6.1138600000000001E-2</v>
      </c>
      <c r="CQ907" s="11">
        <v>9.1204900000000005E-2</v>
      </c>
      <c r="CR907" s="11">
        <v>0.18276829999999999</v>
      </c>
      <c r="CS907" s="11">
        <v>0.19084760000000001</v>
      </c>
      <c r="CT907" s="11">
        <v>0.13943559999999999</v>
      </c>
      <c r="CU907" s="11">
        <v>8.7832199999999999E-2</v>
      </c>
      <c r="CV907" s="11">
        <v>5.0510899999999997E-2</v>
      </c>
      <c r="CW907" s="11">
        <v>1.9190800000000001E-2</v>
      </c>
      <c r="CX907" s="11">
        <v>3.5753E-2</v>
      </c>
      <c r="CY907" s="11">
        <v>1.1880099999999999E-2</v>
      </c>
      <c r="CZ907" s="11">
        <v>5.2250400000000002E-2</v>
      </c>
      <c r="DA907" s="11">
        <v>4.7544700000000002E-2</v>
      </c>
      <c r="DB907" s="11">
        <v>4.12883E-2</v>
      </c>
      <c r="DC907" s="11">
        <v>3.8235100000000001E-2</v>
      </c>
      <c r="DD907" s="11">
        <v>3.4493200000000002E-2</v>
      </c>
      <c r="DE907" s="11">
        <v>3.4496100000000002E-2</v>
      </c>
      <c r="DF907" s="11">
        <v>3.24937E-2</v>
      </c>
      <c r="DG907" s="11">
        <v>3.2967499999999997E-2</v>
      </c>
      <c r="DH907" s="11">
        <v>3.8938500000000001E-2</v>
      </c>
      <c r="DI907" s="11">
        <v>3.9581199999999997E-2</v>
      </c>
      <c r="DJ907" s="11">
        <v>3.69354E-2</v>
      </c>
      <c r="DK907" s="11">
        <v>3.9810199999999997E-2</v>
      </c>
      <c r="DL907" s="11">
        <v>4.3627199999999998E-2</v>
      </c>
      <c r="DM907" s="11">
        <v>4.7360600000000003E-2</v>
      </c>
      <c r="DN907" s="11">
        <v>5.0580600000000003E-2</v>
      </c>
      <c r="DO907" s="11">
        <v>4.8638500000000001E-2</v>
      </c>
      <c r="DP907" s="11">
        <v>5.6336200000000003E-2</v>
      </c>
      <c r="DQ907" s="11">
        <v>5.70453E-2</v>
      </c>
      <c r="DR907" s="11">
        <v>5.06483E-2</v>
      </c>
      <c r="DS907" s="11">
        <v>4.15996E-2</v>
      </c>
      <c r="DT907" s="11">
        <v>4.0586200000000003E-2</v>
      </c>
      <c r="DU907" s="11">
        <v>4.9697900000000003E-2</v>
      </c>
      <c r="DV907" s="11">
        <v>4.8708899999999999E-2</v>
      </c>
      <c r="DW907" s="11">
        <v>4.00077E-2</v>
      </c>
      <c r="DX907" s="11">
        <v>1.101858</v>
      </c>
      <c r="DY907" s="11">
        <v>2.87608E-2</v>
      </c>
      <c r="DZ907" s="11">
        <v>4.4367999999999998E-2</v>
      </c>
      <c r="EA907" s="11">
        <v>62.93629</v>
      </c>
      <c r="EB907" s="11">
        <v>62.050919999999998</v>
      </c>
      <c r="EC907" s="11">
        <v>61.473039999999997</v>
      </c>
      <c r="ED907" s="11">
        <v>60.63505</v>
      </c>
      <c r="EE907" s="11">
        <v>59.668320000000001</v>
      </c>
      <c r="EF907" s="11">
        <v>59.006709999999998</v>
      </c>
      <c r="EG907" s="11">
        <v>58.629629999999999</v>
      </c>
      <c r="EH907" s="11">
        <v>58.217080000000003</v>
      </c>
      <c r="EI907" s="11">
        <v>60.370170000000002</v>
      </c>
      <c r="EJ907" s="11">
        <v>65.278059999999996</v>
      </c>
      <c r="EK907" s="11">
        <v>70.055499999999995</v>
      </c>
      <c r="EL907" s="11">
        <v>73.640379999999993</v>
      </c>
      <c r="EM907" s="11">
        <v>75.758660000000006</v>
      </c>
      <c r="EN907" s="11">
        <v>76.614800000000002</v>
      </c>
      <c r="EO907" s="11">
        <v>76.666640000000001</v>
      </c>
      <c r="EP907" s="11">
        <v>76.374809999999997</v>
      </c>
      <c r="EQ907" s="11">
        <v>75.74015</v>
      </c>
      <c r="ER907" s="11">
        <v>74.60257</v>
      </c>
      <c r="ES907" s="11">
        <v>72.512029999999996</v>
      </c>
      <c r="ET907" s="11">
        <v>69.246399999999994</v>
      </c>
      <c r="EU907" s="11">
        <v>67.035709999999995</v>
      </c>
      <c r="EV907" s="11">
        <v>65.618120000000005</v>
      </c>
      <c r="EW907" s="11">
        <v>64.466800000000006</v>
      </c>
      <c r="EX907" s="11">
        <v>63.506279999999997</v>
      </c>
      <c r="EY907" s="11">
        <v>0</v>
      </c>
      <c r="EZ907" s="11"/>
      <c r="FA907" s="11"/>
      <c r="FB907" s="11"/>
      <c r="FC907" s="11"/>
      <c r="FD907" s="11"/>
      <c r="FE907" s="11"/>
      <c r="FF907" s="11"/>
      <c r="FG907" s="11"/>
      <c r="FH907" s="11"/>
      <c r="FI907" s="11"/>
      <c r="FJ907" s="11"/>
      <c r="FK907" s="11"/>
      <c r="FL907" s="11"/>
      <c r="FM907" s="11"/>
      <c r="FN907" s="11"/>
      <c r="FO907" s="11"/>
      <c r="FP907" s="11"/>
      <c r="FQ907" s="11"/>
      <c r="FR907" s="11"/>
      <c r="FS907" s="11"/>
      <c r="FT907" s="11"/>
      <c r="FU907" s="11"/>
      <c r="FV907" s="11"/>
      <c r="IA907" s="37"/>
    </row>
    <row r="908" spans="1:235" x14ac:dyDescent="0.25">
      <c r="A908" t="s">
        <v>112</v>
      </c>
      <c r="B908" t="s">
        <v>142</v>
      </c>
      <c r="C908" t="s">
        <v>0</v>
      </c>
      <c r="D908" t="s">
        <v>143</v>
      </c>
      <c r="E908" s="38" t="s">
        <v>243</v>
      </c>
      <c r="F908" t="s">
        <v>106</v>
      </c>
      <c r="G908" s="11">
        <v>1434</v>
      </c>
      <c r="H908" s="11">
        <v>1.510688</v>
      </c>
      <c r="I908" s="11">
        <v>1.385559</v>
      </c>
      <c r="J908" s="11">
        <v>1.227441</v>
      </c>
      <c r="K908" s="11">
        <v>1.1293839999999999</v>
      </c>
      <c r="L908" s="11">
        <v>1.082735</v>
      </c>
      <c r="M908" s="11">
        <v>1.0102610000000001</v>
      </c>
      <c r="N908" s="11">
        <v>1.054848</v>
      </c>
      <c r="O908" s="11">
        <v>0.74847730000000001</v>
      </c>
      <c r="P908" s="11">
        <v>-0.48460589999999998</v>
      </c>
      <c r="Q908" s="11">
        <v>-1.7614780000000001</v>
      </c>
      <c r="R908" s="11">
        <v>-2.791998</v>
      </c>
      <c r="S908" s="11">
        <v>-3.4872550000000002</v>
      </c>
      <c r="T908" s="11">
        <v>-3.5759409999999998</v>
      </c>
      <c r="U908" s="11">
        <v>-3.2029000000000001</v>
      </c>
      <c r="V908" s="11">
        <v>-2.4489860000000001</v>
      </c>
      <c r="W908" s="11">
        <v>-1.1554230000000001</v>
      </c>
      <c r="X908" s="11">
        <v>0.40520620000000002</v>
      </c>
      <c r="Y908" s="11">
        <v>1.8697999999999999</v>
      </c>
      <c r="Z908" s="11">
        <v>2.4669490000000001</v>
      </c>
      <c r="AA908" s="11">
        <v>2.348576</v>
      </c>
      <c r="AB908" s="11">
        <v>2.319903</v>
      </c>
      <c r="AC908" s="11">
        <v>2.1928930000000002</v>
      </c>
      <c r="AD908" s="11">
        <v>1.9619359999999999</v>
      </c>
      <c r="AE908" s="11">
        <v>1.6380429999999999</v>
      </c>
      <c r="AF908" s="11">
        <v>-0.2333692</v>
      </c>
      <c r="AG908" s="11">
        <v>-0.2155125</v>
      </c>
      <c r="AH908" s="11">
        <v>-0.19622149999999999</v>
      </c>
      <c r="AI908" s="11">
        <v>-0.1678007</v>
      </c>
      <c r="AJ908" s="11">
        <v>-0.150172</v>
      </c>
      <c r="AK908" s="11">
        <v>-0.15349370000000001</v>
      </c>
      <c r="AL908" s="11">
        <v>-0.13685240000000001</v>
      </c>
      <c r="AM908" s="11">
        <v>-0.1085337</v>
      </c>
      <c r="AN908" s="11">
        <v>-0.1591302</v>
      </c>
      <c r="AO908" s="11">
        <v>-0.1434666</v>
      </c>
      <c r="AP908" s="11">
        <v>-8.4666500000000006E-2</v>
      </c>
      <c r="AQ908" s="11">
        <v>-6.5030099999999993E-2</v>
      </c>
      <c r="AR908" s="11">
        <v>-4.3139499999999997E-2</v>
      </c>
      <c r="AS908" s="11">
        <v>-4.1480400000000001E-2</v>
      </c>
      <c r="AT908" s="11">
        <v>-6.7257600000000001E-2</v>
      </c>
      <c r="AU908" s="11">
        <v>-4.87632E-2</v>
      </c>
      <c r="AV908" s="11">
        <v>3.89679E-2</v>
      </c>
      <c r="AW908" s="11">
        <v>4.5056400000000003E-2</v>
      </c>
      <c r="AX908" s="11">
        <v>-2.1689999999999999E-4</v>
      </c>
      <c r="AY908" s="11">
        <v>-1.88305E-2</v>
      </c>
      <c r="AZ908" s="11">
        <v>-5.0917200000000003E-2</v>
      </c>
      <c r="BA908" s="11">
        <v>-0.1079475</v>
      </c>
      <c r="BB908" s="11">
        <v>-8.4137600000000007E-2</v>
      </c>
      <c r="BC908" s="11">
        <v>-8.1257200000000002E-2</v>
      </c>
      <c r="BD908" s="11">
        <v>-0.13153020000000001</v>
      </c>
      <c r="BE908" s="11">
        <v>-0.126109</v>
      </c>
      <c r="BF908" s="11">
        <v>-0.1189896</v>
      </c>
      <c r="BG908" s="11">
        <v>-9.9397100000000002E-2</v>
      </c>
      <c r="BH908" s="11">
        <v>-8.99224E-2</v>
      </c>
      <c r="BI908" s="11">
        <v>-9.2856099999999997E-2</v>
      </c>
      <c r="BJ908" s="11">
        <v>-7.6633499999999993E-2</v>
      </c>
      <c r="BK908" s="11">
        <v>-4.8262199999999998E-2</v>
      </c>
      <c r="BL908" s="11">
        <v>-8.5695499999999994E-2</v>
      </c>
      <c r="BM908" s="11">
        <v>-6.9005999999999998E-2</v>
      </c>
      <c r="BN908" s="11">
        <v>-1.1703699999999999E-2</v>
      </c>
      <c r="BO908" s="11">
        <v>1.17652E-2</v>
      </c>
      <c r="BP908" s="11">
        <v>4.0966599999999999E-2</v>
      </c>
      <c r="BQ908" s="11">
        <v>4.9832799999999997E-2</v>
      </c>
      <c r="BR908" s="11">
        <v>3.25977E-2</v>
      </c>
      <c r="BS908" s="11">
        <v>5.1505700000000001E-2</v>
      </c>
      <c r="BT908" s="11">
        <v>0.1601957</v>
      </c>
      <c r="BU908" s="11">
        <v>0.1698722</v>
      </c>
      <c r="BV908" s="11">
        <v>0.1122697</v>
      </c>
      <c r="BW908" s="11">
        <v>7.0388300000000001E-2</v>
      </c>
      <c r="BX908" s="11">
        <v>3.5309800000000002E-2</v>
      </c>
      <c r="BY908" s="11">
        <v>-1.87983E-2</v>
      </c>
      <c r="BZ908" s="11">
        <v>-3.6989999999999999E-4</v>
      </c>
      <c r="CA908" s="11">
        <v>-1.1831700000000001E-2</v>
      </c>
      <c r="CB908" s="11">
        <v>-2.96913E-2</v>
      </c>
      <c r="CC908" s="11">
        <v>-3.6705500000000002E-2</v>
      </c>
      <c r="CD908" s="11">
        <v>-4.1757700000000002E-2</v>
      </c>
      <c r="CE908" s="11">
        <v>-3.09936E-2</v>
      </c>
      <c r="CF908" s="11">
        <v>-2.9672899999999999E-2</v>
      </c>
      <c r="CG908" s="11">
        <v>-3.22186E-2</v>
      </c>
      <c r="CH908" s="11">
        <v>-1.6414700000000001E-2</v>
      </c>
      <c r="CI908" s="11">
        <v>1.20094E-2</v>
      </c>
      <c r="CJ908" s="11">
        <v>-1.2260699999999999E-2</v>
      </c>
      <c r="CK908" s="11">
        <v>5.4546000000000004E-3</v>
      </c>
      <c r="CL908" s="11">
        <v>6.12592E-2</v>
      </c>
      <c r="CM908" s="11">
        <v>8.85605E-2</v>
      </c>
      <c r="CN908" s="11">
        <v>0.12507260000000001</v>
      </c>
      <c r="CO908" s="11">
        <v>0.1411461</v>
      </c>
      <c r="CP908" s="11">
        <v>0.13245309999999999</v>
      </c>
      <c r="CQ908" s="11">
        <v>0.15177460000000001</v>
      </c>
      <c r="CR908" s="11">
        <v>0.28142339999999999</v>
      </c>
      <c r="CS908" s="11">
        <v>0.29468800000000001</v>
      </c>
      <c r="CT908" s="11">
        <v>0.22475629999999999</v>
      </c>
      <c r="CU908" s="11">
        <v>0.159607</v>
      </c>
      <c r="CV908" s="11">
        <v>0.1215367</v>
      </c>
      <c r="CW908" s="11">
        <v>7.0350899999999994E-2</v>
      </c>
      <c r="CX908" s="11">
        <v>8.3397700000000005E-2</v>
      </c>
      <c r="CY908" s="11">
        <v>5.7593800000000001E-2</v>
      </c>
      <c r="CZ908" s="11">
        <v>6.1913700000000002E-2</v>
      </c>
      <c r="DA908" s="11">
        <v>5.4353499999999999E-2</v>
      </c>
      <c r="DB908" s="11">
        <v>4.6953700000000001E-2</v>
      </c>
      <c r="DC908" s="11">
        <v>4.1586400000000003E-2</v>
      </c>
      <c r="DD908" s="11">
        <v>3.6629200000000001E-2</v>
      </c>
      <c r="DE908" s="11">
        <v>3.6865000000000002E-2</v>
      </c>
      <c r="DF908" s="11">
        <v>3.6610499999999997E-2</v>
      </c>
      <c r="DG908" s="11">
        <v>3.6642500000000001E-2</v>
      </c>
      <c r="DH908" s="11">
        <v>4.4645200000000003E-2</v>
      </c>
      <c r="DI908" s="11">
        <v>4.5268799999999998E-2</v>
      </c>
      <c r="DJ908" s="11">
        <v>4.4358300000000003E-2</v>
      </c>
      <c r="DK908" s="11">
        <v>4.6688199999999999E-2</v>
      </c>
      <c r="DL908" s="11">
        <v>5.1132900000000002E-2</v>
      </c>
      <c r="DM908" s="11">
        <v>5.5514500000000001E-2</v>
      </c>
      <c r="DN908" s="11">
        <v>6.0707700000000003E-2</v>
      </c>
      <c r="DO908" s="11">
        <v>6.0959199999999998E-2</v>
      </c>
      <c r="DP908" s="11">
        <v>7.3701199999999994E-2</v>
      </c>
      <c r="DQ908" s="11">
        <v>7.5882599999999995E-2</v>
      </c>
      <c r="DR908" s="11">
        <v>6.8387000000000003E-2</v>
      </c>
      <c r="DS908" s="11">
        <v>5.4241200000000003E-2</v>
      </c>
      <c r="DT908" s="11">
        <v>5.2422299999999998E-2</v>
      </c>
      <c r="DU908" s="11">
        <v>5.4198900000000001E-2</v>
      </c>
      <c r="DV908" s="11">
        <v>5.0927100000000003E-2</v>
      </c>
      <c r="DW908" s="11">
        <v>4.2207700000000001E-2</v>
      </c>
      <c r="DX908" s="11">
        <v>1.082023</v>
      </c>
      <c r="DY908" s="11">
        <v>3.3680300000000003E-2</v>
      </c>
      <c r="DZ908" s="11">
        <v>5.9580000000000001E-2</v>
      </c>
      <c r="EA908" s="11">
        <v>64.067179999999993</v>
      </c>
      <c r="EB908" s="11">
        <v>61.753459999999997</v>
      </c>
      <c r="EC908" s="11">
        <v>60.759</v>
      </c>
      <c r="ED908" s="11">
        <v>59.98753</v>
      </c>
      <c r="EE908" s="11">
        <v>58.634349999999998</v>
      </c>
      <c r="EF908" s="11">
        <v>58.558169999999997</v>
      </c>
      <c r="EG908" s="11">
        <v>58.283929999999998</v>
      </c>
      <c r="EH908" s="11">
        <v>58.001379999999997</v>
      </c>
      <c r="EI908" s="11">
        <v>63.463290000000001</v>
      </c>
      <c r="EJ908" s="11">
        <v>71.162049999999994</v>
      </c>
      <c r="EK908" s="11">
        <v>78.786709999999999</v>
      </c>
      <c r="EL908" s="11">
        <v>82.620500000000007</v>
      </c>
      <c r="EM908" s="11">
        <v>84.635729999999995</v>
      </c>
      <c r="EN908" s="11">
        <v>86.745149999999995</v>
      </c>
      <c r="EO908" s="11">
        <v>87.97784</v>
      </c>
      <c r="EP908" s="11">
        <v>87.128810000000001</v>
      </c>
      <c r="EQ908" s="11">
        <v>85.925899999999999</v>
      </c>
      <c r="ER908" s="11">
        <v>82.623270000000005</v>
      </c>
      <c r="ES908" s="11">
        <v>79.95429</v>
      </c>
      <c r="ET908" s="11">
        <v>77.082409999999996</v>
      </c>
      <c r="EU908" s="11">
        <v>73.276309999999995</v>
      </c>
      <c r="EV908" s="11">
        <v>72.129499999999993</v>
      </c>
      <c r="EW908" s="11">
        <v>68.294319999999999</v>
      </c>
      <c r="EX908" s="11">
        <v>66.238230000000001</v>
      </c>
      <c r="EY908" s="11">
        <v>0</v>
      </c>
      <c r="EZ908" s="11"/>
      <c r="FA908" s="11"/>
      <c r="FB908" s="11"/>
      <c r="FC908" s="11"/>
      <c r="FD908" s="11"/>
      <c r="FE908" s="11"/>
      <c r="FF908" s="11"/>
      <c r="FG908" s="11"/>
      <c r="FH908" s="11"/>
      <c r="FI908" s="11"/>
      <c r="FJ908" s="11"/>
      <c r="FK908" s="11"/>
      <c r="FL908" s="11"/>
      <c r="FM908" s="11"/>
      <c r="FN908" s="11"/>
      <c r="FO908" s="11"/>
      <c r="FP908" s="11"/>
      <c r="FQ908" s="11"/>
      <c r="FR908" s="11"/>
      <c r="FS908" s="11"/>
      <c r="FT908" s="11"/>
      <c r="FU908" s="11"/>
      <c r="FV908" s="11"/>
      <c r="HY908" s="37"/>
    </row>
    <row r="909" spans="1:235" x14ac:dyDescent="0.25">
      <c r="A909" t="s">
        <v>112</v>
      </c>
      <c r="B909" t="s">
        <v>142</v>
      </c>
      <c r="C909" t="s">
        <v>88</v>
      </c>
      <c r="D909" t="s">
        <v>143</v>
      </c>
      <c r="E909" s="38" t="s">
        <v>243</v>
      </c>
      <c r="F909" t="s">
        <v>106</v>
      </c>
      <c r="G909" s="11">
        <v>1434</v>
      </c>
      <c r="H909" s="11">
        <v>1.0534779999999999</v>
      </c>
      <c r="I909" s="11">
        <v>0.96621990000000002</v>
      </c>
      <c r="J909" s="11">
        <v>0.8559561</v>
      </c>
      <c r="K909" s="11">
        <v>0.78757600000000005</v>
      </c>
      <c r="L909" s="11">
        <v>0.75504539999999998</v>
      </c>
      <c r="M909" s="11">
        <v>0.70450570000000001</v>
      </c>
      <c r="N909" s="11">
        <v>0.73559839999999999</v>
      </c>
      <c r="O909" s="11">
        <v>0.52195069999999999</v>
      </c>
      <c r="P909" s="11">
        <v>-0.33794000000000002</v>
      </c>
      <c r="Q909" s="11">
        <v>-1.228367</v>
      </c>
      <c r="R909" s="11">
        <v>-1.9470000000000001</v>
      </c>
      <c r="S909" s="11">
        <v>-2.4318379999999999</v>
      </c>
      <c r="T909" s="11">
        <v>-2.4936829999999999</v>
      </c>
      <c r="U909" s="11">
        <v>-2.2335419999999999</v>
      </c>
      <c r="V909" s="11">
        <v>-1.7078009999999999</v>
      </c>
      <c r="W909" s="11">
        <v>-0.80573439999999996</v>
      </c>
      <c r="X909" s="11">
        <v>0.28257060000000001</v>
      </c>
      <c r="Y909" s="11">
        <v>1.3039050000000001</v>
      </c>
      <c r="Z909" s="11">
        <v>1.7203269999999999</v>
      </c>
      <c r="AA909" s="11">
        <v>1.63778</v>
      </c>
      <c r="AB909" s="11">
        <v>1.617785</v>
      </c>
      <c r="AC909" s="11">
        <v>1.5292140000000001</v>
      </c>
      <c r="AD909" s="11">
        <v>1.3681559999999999</v>
      </c>
      <c r="AE909" s="11">
        <v>1.1422890000000001</v>
      </c>
      <c r="AF909" s="11">
        <v>-0.16274</v>
      </c>
      <c r="AG909" s="11">
        <v>-0.15028759999999999</v>
      </c>
      <c r="AH909" s="11">
        <v>-0.13683509999999999</v>
      </c>
      <c r="AI909" s="11">
        <v>-0.1170158</v>
      </c>
      <c r="AJ909" s="11">
        <v>-0.1047225</v>
      </c>
      <c r="AK909" s="11">
        <v>-0.1070388</v>
      </c>
      <c r="AL909" s="11">
        <v>-9.5434000000000005E-2</v>
      </c>
      <c r="AM909" s="11">
        <v>-7.5686000000000003E-2</v>
      </c>
      <c r="AN909" s="11">
        <v>-0.1109695</v>
      </c>
      <c r="AO909" s="11">
        <v>-0.10004639999999999</v>
      </c>
      <c r="AP909" s="11">
        <v>-5.9042200000000003E-2</v>
      </c>
      <c r="AQ909" s="11">
        <v>-4.5348699999999999E-2</v>
      </c>
      <c r="AR909" s="11">
        <v>-3.00833E-2</v>
      </c>
      <c r="AS909" s="11">
        <v>-2.8926400000000001E-2</v>
      </c>
      <c r="AT909" s="11">
        <v>-4.6902100000000002E-2</v>
      </c>
      <c r="AU909" s="11">
        <v>-3.4005000000000001E-2</v>
      </c>
      <c r="AV909" s="11">
        <v>2.7174299999999998E-2</v>
      </c>
      <c r="AW909" s="11">
        <v>3.1420099999999999E-2</v>
      </c>
      <c r="AX909" s="11">
        <v>-1.5129999999999999E-4</v>
      </c>
      <c r="AY909" s="11">
        <v>-1.31314E-2</v>
      </c>
      <c r="AZ909" s="11">
        <v>-3.55071E-2</v>
      </c>
      <c r="BA909" s="11">
        <v>-7.5277200000000002E-2</v>
      </c>
      <c r="BB909" s="11">
        <v>-5.8673299999999998E-2</v>
      </c>
      <c r="BC909" s="11">
        <v>-5.6664699999999998E-2</v>
      </c>
      <c r="BD909" s="11">
        <v>-9.1722600000000001E-2</v>
      </c>
      <c r="BE909" s="11">
        <v>-8.7942099999999995E-2</v>
      </c>
      <c r="BF909" s="11">
        <v>-8.2977400000000007E-2</v>
      </c>
      <c r="BG909" s="11">
        <v>-6.9314600000000004E-2</v>
      </c>
      <c r="BH909" s="11">
        <v>-6.2707399999999996E-2</v>
      </c>
      <c r="BI909" s="11">
        <v>-6.4753199999999997E-2</v>
      </c>
      <c r="BJ909" s="11">
        <v>-5.3440399999999999E-2</v>
      </c>
      <c r="BK909" s="11">
        <v>-3.3655600000000001E-2</v>
      </c>
      <c r="BL909" s="11">
        <v>-5.9759699999999999E-2</v>
      </c>
      <c r="BM909" s="11">
        <v>-4.8121299999999999E-2</v>
      </c>
      <c r="BN909" s="11">
        <v>-8.1615000000000004E-3</v>
      </c>
      <c r="BO909" s="11">
        <v>8.2045E-3</v>
      </c>
      <c r="BP909" s="11">
        <v>2.8568E-2</v>
      </c>
      <c r="BQ909" s="11">
        <v>3.4750900000000001E-2</v>
      </c>
      <c r="BR909" s="11">
        <v>2.2731999999999999E-2</v>
      </c>
      <c r="BS909" s="11">
        <v>3.5917499999999998E-2</v>
      </c>
      <c r="BT909" s="11">
        <v>0.11171250000000001</v>
      </c>
      <c r="BU909" s="11">
        <v>0.11846039999999999</v>
      </c>
      <c r="BV909" s="11">
        <v>7.8291299999999994E-2</v>
      </c>
      <c r="BW909" s="11">
        <v>4.9085299999999998E-2</v>
      </c>
      <c r="BX909" s="11">
        <v>2.4623300000000001E-2</v>
      </c>
      <c r="BY909" s="11">
        <v>-1.3109000000000001E-2</v>
      </c>
      <c r="BZ909" s="11">
        <v>-2.5799999999999998E-4</v>
      </c>
      <c r="CA909" s="11">
        <v>-8.2508000000000008E-3</v>
      </c>
      <c r="CB909" s="11">
        <v>-2.07052E-2</v>
      </c>
      <c r="CC909" s="11">
        <v>-2.5596600000000001E-2</v>
      </c>
      <c r="CD909" s="11">
        <v>-2.9119699999999998E-2</v>
      </c>
      <c r="CE909" s="11">
        <v>-2.1613400000000001E-2</v>
      </c>
      <c r="CF909" s="11">
        <v>-2.06924E-2</v>
      </c>
      <c r="CG909" s="11">
        <v>-2.2467600000000001E-2</v>
      </c>
      <c r="CH909" s="11">
        <v>-1.14468E-2</v>
      </c>
      <c r="CI909" s="11">
        <v>8.3747000000000005E-3</v>
      </c>
      <c r="CJ909" s="11">
        <v>-8.5500000000000003E-3</v>
      </c>
      <c r="CK909" s="11">
        <v>3.8038E-3</v>
      </c>
      <c r="CL909" s="11">
        <v>4.2719100000000003E-2</v>
      </c>
      <c r="CM909" s="11">
        <v>6.1757600000000003E-2</v>
      </c>
      <c r="CN909" s="11">
        <v>8.7219400000000002E-2</v>
      </c>
      <c r="CO909" s="11">
        <v>9.8428199999999993E-2</v>
      </c>
      <c r="CP909" s="11">
        <v>9.2366199999999996E-2</v>
      </c>
      <c r="CQ909" s="11">
        <v>0.10584</v>
      </c>
      <c r="CR909" s="11">
        <v>0.1962507</v>
      </c>
      <c r="CS909" s="11">
        <v>0.20550070000000001</v>
      </c>
      <c r="CT909" s="11">
        <v>0.15673380000000001</v>
      </c>
      <c r="CU909" s="11">
        <v>0.111302</v>
      </c>
      <c r="CV909" s="11">
        <v>8.4753599999999998E-2</v>
      </c>
      <c r="CW909" s="11">
        <v>4.9059199999999997E-2</v>
      </c>
      <c r="CX909" s="11">
        <v>5.8157399999999998E-2</v>
      </c>
      <c r="CY909" s="11">
        <v>4.01631E-2</v>
      </c>
      <c r="CZ909" s="11">
        <v>4.3175499999999999E-2</v>
      </c>
      <c r="DA909" s="11">
        <v>3.7903399999999997E-2</v>
      </c>
      <c r="DB909" s="11">
        <v>3.2743099999999997E-2</v>
      </c>
      <c r="DC909" s="11">
        <v>2.90003E-2</v>
      </c>
      <c r="DD909" s="11">
        <v>2.5543300000000001E-2</v>
      </c>
      <c r="DE909" s="11">
        <v>2.5707799999999999E-2</v>
      </c>
      <c r="DF909" s="11">
        <v>2.5530299999999999E-2</v>
      </c>
      <c r="DG909" s="11">
        <v>2.5552700000000001E-2</v>
      </c>
      <c r="DH909" s="11">
        <v>3.1133299999999999E-2</v>
      </c>
      <c r="DI909" s="11">
        <v>3.1568199999999998E-2</v>
      </c>
      <c r="DJ909" s="11">
        <v>3.0933200000000001E-2</v>
      </c>
      <c r="DK909" s="11">
        <v>3.2557999999999997E-2</v>
      </c>
      <c r="DL909" s="11">
        <v>3.5657500000000002E-2</v>
      </c>
      <c r="DM909" s="11">
        <v>3.87131E-2</v>
      </c>
      <c r="DN909" s="11">
        <v>4.23346E-2</v>
      </c>
      <c r="DO909" s="11">
        <v>4.2509900000000003E-2</v>
      </c>
      <c r="DP909" s="11">
        <v>5.13956E-2</v>
      </c>
      <c r="DQ909" s="11">
        <v>5.29168E-2</v>
      </c>
      <c r="DR909" s="11">
        <v>4.7689700000000002E-2</v>
      </c>
      <c r="DS909" s="11">
        <v>3.78251E-2</v>
      </c>
      <c r="DT909" s="11">
        <v>3.6556699999999998E-2</v>
      </c>
      <c r="DU909" s="11">
        <v>3.7795599999999999E-2</v>
      </c>
      <c r="DV909" s="11">
        <v>3.5513999999999997E-2</v>
      </c>
      <c r="DW909" s="11">
        <v>2.9433600000000001E-2</v>
      </c>
      <c r="DX909" s="11">
        <v>0.75454900000000003</v>
      </c>
      <c r="DY909" s="11">
        <v>2.3486900000000002E-2</v>
      </c>
      <c r="DZ909" s="11">
        <v>4.1548099999999998E-2</v>
      </c>
      <c r="EA909" s="11">
        <v>64.067179999999993</v>
      </c>
      <c r="EB909" s="11">
        <v>61.753459999999997</v>
      </c>
      <c r="EC909" s="11">
        <v>60.759</v>
      </c>
      <c r="ED909" s="11">
        <v>59.98753</v>
      </c>
      <c r="EE909" s="11">
        <v>58.634349999999998</v>
      </c>
      <c r="EF909" s="11">
        <v>58.558169999999997</v>
      </c>
      <c r="EG909" s="11">
        <v>58.283929999999998</v>
      </c>
      <c r="EH909" s="11">
        <v>58.001379999999997</v>
      </c>
      <c r="EI909" s="11">
        <v>63.463290000000001</v>
      </c>
      <c r="EJ909" s="11">
        <v>71.162049999999994</v>
      </c>
      <c r="EK909" s="11">
        <v>78.786709999999999</v>
      </c>
      <c r="EL909" s="11">
        <v>82.620500000000007</v>
      </c>
      <c r="EM909" s="11">
        <v>84.635729999999995</v>
      </c>
      <c r="EN909" s="11">
        <v>86.745149999999995</v>
      </c>
      <c r="EO909" s="11">
        <v>87.97784</v>
      </c>
      <c r="EP909" s="11">
        <v>87.128810000000001</v>
      </c>
      <c r="EQ909" s="11">
        <v>85.925899999999999</v>
      </c>
      <c r="ER909" s="11">
        <v>82.623270000000005</v>
      </c>
      <c r="ES909" s="11">
        <v>79.95429</v>
      </c>
      <c r="ET909" s="11">
        <v>77.082409999999996</v>
      </c>
      <c r="EU909" s="11">
        <v>73.276309999999995</v>
      </c>
      <c r="EV909" s="11">
        <v>72.129499999999993</v>
      </c>
      <c r="EW909" s="11">
        <v>68.294319999999999</v>
      </c>
      <c r="EX909" s="11">
        <v>66.238230000000001</v>
      </c>
      <c r="EY909" s="11">
        <v>0</v>
      </c>
      <c r="EZ909" s="11"/>
      <c r="FA909" s="11"/>
      <c r="FB909" s="11"/>
      <c r="FC909" s="11"/>
      <c r="FD909" s="11"/>
      <c r="FE909" s="11"/>
      <c r="FF909" s="11"/>
      <c r="FG909" s="11"/>
      <c r="FH909" s="11"/>
      <c r="FI909" s="11"/>
      <c r="FJ909" s="11"/>
      <c r="FK909" s="11"/>
      <c r="FL909" s="11"/>
      <c r="FM909" s="11"/>
      <c r="FN909" s="11"/>
      <c r="FO909" s="11"/>
      <c r="FP909" s="11"/>
      <c r="FQ909" s="11"/>
      <c r="FR909" s="11"/>
      <c r="FS909" s="11"/>
      <c r="FT909" s="11"/>
      <c r="FU909" s="11"/>
      <c r="FV909" s="11"/>
      <c r="IA909" s="37"/>
    </row>
    <row r="910" spans="1:235" x14ac:dyDescent="0.25">
      <c r="A910" t="s">
        <v>112</v>
      </c>
      <c r="B910" t="s">
        <v>142</v>
      </c>
      <c r="C910" t="s">
        <v>88</v>
      </c>
      <c r="D910" t="s">
        <v>143</v>
      </c>
      <c r="E910" s="38" t="s">
        <v>127</v>
      </c>
      <c r="F910" t="s">
        <v>106</v>
      </c>
      <c r="G910" s="11">
        <v>1076</v>
      </c>
      <c r="H910" s="11">
        <v>1.4406410000000001</v>
      </c>
      <c r="I910" s="11">
        <v>1.328144</v>
      </c>
      <c r="J910" s="11">
        <v>1.169252</v>
      </c>
      <c r="K910" s="11">
        <v>1.0390809999999999</v>
      </c>
      <c r="L910" s="11">
        <v>0.93998409999999999</v>
      </c>
      <c r="M910" s="11">
        <v>0.84437079999999998</v>
      </c>
      <c r="N910" s="11">
        <v>0.80434989999999995</v>
      </c>
      <c r="O910" s="11">
        <v>0.71128009999999997</v>
      </c>
      <c r="P910" s="11">
        <v>0.24198220000000001</v>
      </c>
      <c r="Q910" s="11">
        <v>-0.38201040000000003</v>
      </c>
      <c r="R910" s="11">
        <v>-1.1371180000000001</v>
      </c>
      <c r="S910" s="11">
        <v>-1.9761789999999999</v>
      </c>
      <c r="T910" s="11">
        <v>-2.325148</v>
      </c>
      <c r="U910" s="11">
        <v>-2.2841140000000002</v>
      </c>
      <c r="V910" s="11">
        <v>-1.8749690000000001</v>
      </c>
      <c r="W910" s="11">
        <v>-1.1677409999999999</v>
      </c>
      <c r="X910" s="11">
        <v>-0.22430749999999999</v>
      </c>
      <c r="Y910" s="11">
        <v>0.74086209999999997</v>
      </c>
      <c r="Z910" s="11">
        <v>1.3347850000000001</v>
      </c>
      <c r="AA910" s="11">
        <v>1.367156</v>
      </c>
      <c r="AB910" s="11">
        <v>1.463811</v>
      </c>
      <c r="AC910" s="11">
        <v>1.4781770000000001</v>
      </c>
      <c r="AD910" s="11">
        <v>1.364392</v>
      </c>
      <c r="AE910" s="11">
        <v>1.1730179999999999</v>
      </c>
      <c r="AF910" s="11">
        <v>-0.15284880000000001</v>
      </c>
      <c r="AG910" s="11">
        <v>-0.14185800000000001</v>
      </c>
      <c r="AH910" s="11">
        <v>-0.1241091</v>
      </c>
      <c r="AI910" s="11">
        <v>-0.1096423</v>
      </c>
      <c r="AJ910" s="11">
        <v>-0.1004741</v>
      </c>
      <c r="AK910" s="11">
        <v>-9.7842600000000002E-2</v>
      </c>
      <c r="AL910" s="11">
        <v>-8.5387199999999996E-2</v>
      </c>
      <c r="AM910" s="11">
        <v>-7.0847300000000002E-2</v>
      </c>
      <c r="AN910" s="11">
        <v>-0.1068228</v>
      </c>
      <c r="AO910" s="11">
        <v>-0.1040669</v>
      </c>
      <c r="AP910" s="11">
        <v>-7.2412799999999999E-2</v>
      </c>
      <c r="AQ910" s="11">
        <v>-5.4866100000000001E-2</v>
      </c>
      <c r="AR910" s="11">
        <v>-4.1193599999999997E-2</v>
      </c>
      <c r="AS910" s="11">
        <v>-4.1179399999999998E-2</v>
      </c>
      <c r="AT910" s="11">
        <v>-5.6900399999999997E-2</v>
      </c>
      <c r="AU910" s="11">
        <v>-3.8377300000000003E-2</v>
      </c>
      <c r="AV910" s="11">
        <v>1.15412E-2</v>
      </c>
      <c r="AW910" s="11">
        <v>1.40629E-2</v>
      </c>
      <c r="AX910" s="11">
        <v>-1.2963799999999999E-2</v>
      </c>
      <c r="AY910" s="11">
        <v>-2.7872500000000001E-2</v>
      </c>
      <c r="AZ910" s="11">
        <v>-4.6041899999999997E-2</v>
      </c>
      <c r="BA910" s="11">
        <v>-8.8633100000000006E-2</v>
      </c>
      <c r="BB910" s="11">
        <v>-7.4785199999999996E-2</v>
      </c>
      <c r="BC910" s="11">
        <v>-6.8567500000000003E-2</v>
      </c>
      <c r="BD910" s="11">
        <v>-8.9270500000000003E-2</v>
      </c>
      <c r="BE910" s="11">
        <v>-8.5026299999999999E-2</v>
      </c>
      <c r="BF910" s="11">
        <v>-7.5351600000000005E-2</v>
      </c>
      <c r="BG910" s="11">
        <v>-6.5164600000000003E-2</v>
      </c>
      <c r="BH910" s="11">
        <v>-6.0760000000000002E-2</v>
      </c>
      <c r="BI910" s="11">
        <v>-5.7967499999999998E-2</v>
      </c>
      <c r="BJ910" s="11">
        <v>-4.6869500000000001E-2</v>
      </c>
      <c r="BK910" s="11">
        <v>-3.19785E-2</v>
      </c>
      <c r="BL910" s="11">
        <v>-5.9945499999999999E-2</v>
      </c>
      <c r="BM910" s="11">
        <v>-5.7185399999999997E-2</v>
      </c>
      <c r="BN910" s="11">
        <v>-2.7819E-2</v>
      </c>
      <c r="BO910" s="11">
        <v>-7.7502999999999999E-3</v>
      </c>
      <c r="BP910" s="11">
        <v>1.00651E-2</v>
      </c>
      <c r="BQ910" s="11">
        <v>1.37126E-2</v>
      </c>
      <c r="BR910" s="11">
        <v>1.9158000000000001E-3</v>
      </c>
      <c r="BS910" s="11">
        <v>1.9133899999999999E-2</v>
      </c>
      <c r="BT910" s="11">
        <v>8.1938999999999998E-2</v>
      </c>
      <c r="BU910" s="11">
        <v>8.6819300000000002E-2</v>
      </c>
      <c r="BV910" s="11">
        <v>5.2056100000000001E-2</v>
      </c>
      <c r="BW910" s="11">
        <v>2.43495E-2</v>
      </c>
      <c r="BX910" s="11">
        <v>4.7888000000000002E-3</v>
      </c>
      <c r="BY910" s="11">
        <v>-3.1099700000000001E-2</v>
      </c>
      <c r="BZ910" s="11">
        <v>-1.91284E-2</v>
      </c>
      <c r="CA910" s="11">
        <v>-2.3178000000000001E-2</v>
      </c>
      <c r="CB910" s="11">
        <v>-2.5692099999999999E-2</v>
      </c>
      <c r="CC910" s="11">
        <v>-2.8194500000000001E-2</v>
      </c>
      <c r="CD910" s="11">
        <v>-2.6594E-2</v>
      </c>
      <c r="CE910" s="11">
        <v>-2.0686800000000002E-2</v>
      </c>
      <c r="CF910" s="11">
        <v>-2.1045999999999999E-2</v>
      </c>
      <c r="CG910" s="11">
        <v>-1.8092400000000002E-2</v>
      </c>
      <c r="CH910" s="11">
        <v>-8.3519000000000006E-3</v>
      </c>
      <c r="CI910" s="11">
        <v>6.8902E-3</v>
      </c>
      <c r="CJ910" s="11">
        <v>-1.30683E-2</v>
      </c>
      <c r="CK910" s="11">
        <v>-1.0304000000000001E-2</v>
      </c>
      <c r="CL910" s="11">
        <v>1.67747E-2</v>
      </c>
      <c r="CM910" s="11">
        <v>3.9365600000000001E-2</v>
      </c>
      <c r="CN910" s="11">
        <v>6.1323799999999998E-2</v>
      </c>
      <c r="CO910" s="11">
        <v>6.8604700000000005E-2</v>
      </c>
      <c r="CP910" s="11">
        <v>6.0732000000000001E-2</v>
      </c>
      <c r="CQ910" s="11">
        <v>7.6645099999999994E-2</v>
      </c>
      <c r="CR910" s="11">
        <v>0.15233679999999999</v>
      </c>
      <c r="CS910" s="11">
        <v>0.15957569999999999</v>
      </c>
      <c r="CT910" s="11">
        <v>0.1170759</v>
      </c>
      <c r="CU910" s="11">
        <v>7.6571399999999998E-2</v>
      </c>
      <c r="CV910" s="11">
        <v>5.5619399999999999E-2</v>
      </c>
      <c r="CW910" s="11">
        <v>2.64338E-2</v>
      </c>
      <c r="CX910" s="11">
        <v>3.65283E-2</v>
      </c>
      <c r="CY910" s="11">
        <v>2.2211499999999999E-2</v>
      </c>
      <c r="CZ910" s="11">
        <v>3.8652899999999997E-2</v>
      </c>
      <c r="DA910" s="11">
        <v>3.45513E-2</v>
      </c>
      <c r="DB910" s="11">
        <v>2.9642499999999999E-2</v>
      </c>
      <c r="DC910" s="11">
        <v>2.7040600000000001E-2</v>
      </c>
      <c r="DD910" s="11">
        <v>2.41444E-2</v>
      </c>
      <c r="DE910" s="11">
        <v>2.4242300000000001E-2</v>
      </c>
      <c r="DF910" s="11">
        <v>2.34171E-2</v>
      </c>
      <c r="DG910" s="11">
        <v>2.3630499999999999E-2</v>
      </c>
      <c r="DH910" s="11">
        <v>2.8499300000000002E-2</v>
      </c>
      <c r="DI910" s="11">
        <v>2.85019E-2</v>
      </c>
      <c r="DJ910" s="11">
        <v>2.7111099999999999E-2</v>
      </c>
      <c r="DK910" s="11">
        <v>2.86444E-2</v>
      </c>
      <c r="DL910" s="11">
        <v>3.1163099999999999E-2</v>
      </c>
      <c r="DM910" s="11">
        <v>3.3371999999999999E-2</v>
      </c>
      <c r="DN910" s="11">
        <v>3.5757700000000003E-2</v>
      </c>
      <c r="DO910" s="11">
        <v>3.4964299999999997E-2</v>
      </c>
      <c r="DP910" s="11">
        <v>4.2798799999999998E-2</v>
      </c>
      <c r="DQ910" s="11">
        <v>4.4232800000000003E-2</v>
      </c>
      <c r="DR910" s="11">
        <v>3.9529300000000003E-2</v>
      </c>
      <c r="DS910" s="11">
        <v>3.1748699999999998E-2</v>
      </c>
      <c r="DT910" s="11">
        <v>3.0902900000000001E-2</v>
      </c>
      <c r="DU910" s="11">
        <v>3.4977800000000003E-2</v>
      </c>
      <c r="DV910" s="11">
        <v>3.3836900000000003E-2</v>
      </c>
      <c r="DW910" s="11">
        <v>2.7594799999999999E-2</v>
      </c>
      <c r="DX910" s="11">
        <v>0.74196300000000004</v>
      </c>
      <c r="DY910" s="11">
        <v>2.0541799999999999E-2</v>
      </c>
      <c r="DZ910" s="11">
        <v>3.4486299999999998E-2</v>
      </c>
      <c r="EA910" s="11">
        <v>65.701509999999999</v>
      </c>
      <c r="EB910" s="11">
        <v>66.292429999999996</v>
      </c>
      <c r="EC910" s="11">
        <v>66.986699999999999</v>
      </c>
      <c r="ED910" s="11">
        <v>65.956159999999997</v>
      </c>
      <c r="EE910" s="11">
        <v>65.438450000000003</v>
      </c>
      <c r="EF910" s="11">
        <v>64.754999999999995</v>
      </c>
      <c r="EG910" s="11">
        <v>64.588639999999998</v>
      </c>
      <c r="EH910" s="11">
        <v>64.115589999999997</v>
      </c>
      <c r="EI910" s="11">
        <v>64.416790000000006</v>
      </c>
      <c r="EJ910" s="11">
        <v>65.34554</v>
      </c>
      <c r="EK910" s="11">
        <v>66.531459999999996</v>
      </c>
      <c r="EL910" s="11">
        <v>68.182090000000002</v>
      </c>
      <c r="EM910" s="11">
        <v>69.546360000000007</v>
      </c>
      <c r="EN910" s="11">
        <v>70.322959999999995</v>
      </c>
      <c r="EO910" s="11">
        <v>73.373930000000001</v>
      </c>
      <c r="EP910" s="11">
        <v>72.433160000000001</v>
      </c>
      <c r="EQ910" s="11">
        <v>71.719710000000006</v>
      </c>
      <c r="ER910" s="11">
        <v>70.679760000000002</v>
      </c>
      <c r="ES910" s="11">
        <v>69.51849</v>
      </c>
      <c r="ET910" s="11">
        <v>67.637429999999995</v>
      </c>
      <c r="EU910" s="11">
        <v>66.050049999999999</v>
      </c>
      <c r="EV910" s="11">
        <v>65.345579999999998</v>
      </c>
      <c r="EW910" s="11">
        <v>65.010630000000006</v>
      </c>
      <c r="EX910" s="11">
        <v>64.828109999999995</v>
      </c>
      <c r="EY910" s="11">
        <v>0</v>
      </c>
      <c r="EZ910" s="11"/>
      <c r="FA910" s="11"/>
      <c r="FB910" s="11"/>
      <c r="FC910" s="11"/>
      <c r="FD910" s="11"/>
      <c r="FE910" s="11"/>
      <c r="FF910" s="11"/>
      <c r="FG910" s="11"/>
      <c r="FH910" s="11"/>
      <c r="FI910" s="11"/>
      <c r="FJ910" s="11"/>
      <c r="FK910" s="11"/>
      <c r="FL910" s="11"/>
      <c r="FM910" s="11"/>
      <c r="FN910" s="11"/>
      <c r="FO910" s="11"/>
      <c r="FP910" s="11"/>
      <c r="FQ910" s="11"/>
      <c r="FR910" s="11"/>
      <c r="FS910" s="11"/>
      <c r="FT910" s="11"/>
      <c r="FU910" s="11"/>
      <c r="FV910" s="11"/>
      <c r="HY910" s="37"/>
      <c r="IA910" s="37"/>
    </row>
    <row r="911" spans="1:235" x14ac:dyDescent="0.25">
      <c r="A911" t="s">
        <v>112</v>
      </c>
      <c r="B911" t="s">
        <v>142</v>
      </c>
      <c r="C911" t="s">
        <v>0</v>
      </c>
      <c r="D911" t="s">
        <v>143</v>
      </c>
      <c r="E911" s="38" t="s">
        <v>127</v>
      </c>
      <c r="F911" t="s">
        <v>106</v>
      </c>
      <c r="G911" s="11">
        <v>1076</v>
      </c>
      <c r="H911" s="11">
        <v>1.55013</v>
      </c>
      <c r="I911" s="11">
        <v>1.4290830000000001</v>
      </c>
      <c r="J911" s="11">
        <v>1.2581150000000001</v>
      </c>
      <c r="K911" s="11">
        <v>1.1180509999999999</v>
      </c>
      <c r="L911" s="11">
        <v>1.011423</v>
      </c>
      <c r="M911" s="11">
        <v>0.90854299999999999</v>
      </c>
      <c r="N911" s="11">
        <v>0.86548049999999999</v>
      </c>
      <c r="O911" s="11">
        <v>0.76533739999999995</v>
      </c>
      <c r="P911" s="11">
        <v>0.26037290000000002</v>
      </c>
      <c r="Q911" s="11">
        <v>-0.4110432</v>
      </c>
      <c r="R911" s="11">
        <v>-1.2235389999999999</v>
      </c>
      <c r="S911" s="11">
        <v>-2.126369</v>
      </c>
      <c r="T911" s="11">
        <v>-2.5018600000000002</v>
      </c>
      <c r="U911" s="11">
        <v>-2.4577070000000001</v>
      </c>
      <c r="V911" s="11">
        <v>-2.0174669999999999</v>
      </c>
      <c r="W911" s="11">
        <v>-1.2564900000000001</v>
      </c>
      <c r="X911" s="11">
        <v>-0.24135490000000001</v>
      </c>
      <c r="Y911" s="11">
        <v>0.79716759999999998</v>
      </c>
      <c r="Z911" s="11">
        <v>1.4362280000000001</v>
      </c>
      <c r="AA911" s="11">
        <v>1.47106</v>
      </c>
      <c r="AB911" s="11">
        <v>1.575061</v>
      </c>
      <c r="AC911" s="11">
        <v>1.590519</v>
      </c>
      <c r="AD911" s="11">
        <v>1.468086</v>
      </c>
      <c r="AE911" s="11">
        <v>1.262167</v>
      </c>
      <c r="AF911" s="11">
        <v>-0.16446530000000001</v>
      </c>
      <c r="AG911" s="11">
        <v>-0.1526392</v>
      </c>
      <c r="AH911" s="11">
        <v>-0.1335414</v>
      </c>
      <c r="AI911" s="11">
        <v>-0.1179752</v>
      </c>
      <c r="AJ911" s="11">
        <v>-0.1081101</v>
      </c>
      <c r="AK911" s="11">
        <v>-0.1052786</v>
      </c>
      <c r="AL911" s="11">
        <v>-9.1876600000000003E-2</v>
      </c>
      <c r="AM911" s="11">
        <v>-7.6231699999999999E-2</v>
      </c>
      <c r="AN911" s="11">
        <v>-0.1149413</v>
      </c>
      <c r="AO911" s="11">
        <v>-0.11197600000000001</v>
      </c>
      <c r="AP911" s="11">
        <v>-7.7916100000000002E-2</v>
      </c>
      <c r="AQ911" s="11">
        <v>-5.9035999999999998E-2</v>
      </c>
      <c r="AR911" s="11">
        <v>-4.4324299999999997E-2</v>
      </c>
      <c r="AS911" s="11">
        <v>-4.4309000000000001E-2</v>
      </c>
      <c r="AT911" s="11">
        <v>-6.1224800000000003E-2</v>
      </c>
      <c r="AU911" s="11">
        <v>-4.1293900000000001E-2</v>
      </c>
      <c r="AV911" s="11">
        <v>1.24183E-2</v>
      </c>
      <c r="AW911" s="11">
        <v>1.51317E-2</v>
      </c>
      <c r="AX911" s="11">
        <v>-1.3949E-2</v>
      </c>
      <c r="AY911" s="11">
        <v>-2.9990800000000001E-2</v>
      </c>
      <c r="AZ911" s="11">
        <v>-4.9541099999999998E-2</v>
      </c>
      <c r="BA911" s="11">
        <v>-9.5369200000000001E-2</v>
      </c>
      <c r="BB911" s="11">
        <v>-8.0468899999999996E-2</v>
      </c>
      <c r="BC911" s="11">
        <v>-7.37786E-2</v>
      </c>
      <c r="BD911" s="11">
        <v>-9.6055000000000001E-2</v>
      </c>
      <c r="BE911" s="11">
        <v>-9.1488299999999995E-2</v>
      </c>
      <c r="BF911" s="11">
        <v>-8.1078300000000006E-2</v>
      </c>
      <c r="BG911" s="11">
        <v>-7.0117100000000002E-2</v>
      </c>
      <c r="BH911" s="11">
        <v>-6.53778E-2</v>
      </c>
      <c r="BI911" s="11">
        <v>-6.2372999999999998E-2</v>
      </c>
      <c r="BJ911" s="11">
        <v>-5.04316E-2</v>
      </c>
      <c r="BK911" s="11">
        <v>-3.4408899999999999E-2</v>
      </c>
      <c r="BL911" s="11">
        <v>-6.45014E-2</v>
      </c>
      <c r="BM911" s="11">
        <v>-6.1531500000000003E-2</v>
      </c>
      <c r="BN911" s="11">
        <v>-2.9933299999999999E-2</v>
      </c>
      <c r="BO911" s="11">
        <v>-8.3392999999999991E-3</v>
      </c>
      <c r="BP911" s="11">
        <v>1.0829999999999999E-2</v>
      </c>
      <c r="BQ911" s="11">
        <v>1.47548E-2</v>
      </c>
      <c r="BR911" s="11">
        <v>2.0614000000000001E-3</v>
      </c>
      <c r="BS911" s="11">
        <v>2.0588100000000002E-2</v>
      </c>
      <c r="BT911" s="11">
        <v>8.8166400000000006E-2</v>
      </c>
      <c r="BU911" s="11">
        <v>9.3417600000000003E-2</v>
      </c>
      <c r="BV911" s="11">
        <v>5.6012300000000001E-2</v>
      </c>
      <c r="BW911" s="11">
        <v>2.6200000000000001E-2</v>
      </c>
      <c r="BX911" s="11">
        <v>5.1526999999999996E-3</v>
      </c>
      <c r="BY911" s="11">
        <v>-3.3463300000000001E-2</v>
      </c>
      <c r="BZ911" s="11">
        <v>-2.0582199999999998E-2</v>
      </c>
      <c r="CA911" s="11">
        <v>-2.49395E-2</v>
      </c>
      <c r="CB911" s="11">
        <v>-2.7644700000000001E-2</v>
      </c>
      <c r="CC911" s="11">
        <v>-3.0337300000000001E-2</v>
      </c>
      <c r="CD911" s="11">
        <v>-2.86152E-2</v>
      </c>
      <c r="CE911" s="11">
        <v>-2.2259000000000001E-2</v>
      </c>
      <c r="CF911" s="11">
        <v>-2.2645499999999999E-2</v>
      </c>
      <c r="CG911" s="11">
        <v>-1.9467399999999999E-2</v>
      </c>
      <c r="CH911" s="11">
        <v>-8.9866000000000008E-3</v>
      </c>
      <c r="CI911" s="11">
        <v>7.4139000000000002E-3</v>
      </c>
      <c r="CJ911" s="11">
        <v>-1.40614E-2</v>
      </c>
      <c r="CK911" s="11">
        <v>-1.1087100000000001E-2</v>
      </c>
      <c r="CL911" s="11">
        <v>1.8049599999999999E-2</v>
      </c>
      <c r="CM911" s="11">
        <v>4.2357400000000003E-2</v>
      </c>
      <c r="CN911" s="11">
        <v>6.5984399999999999E-2</v>
      </c>
      <c r="CO911" s="11">
        <v>7.3818599999999998E-2</v>
      </c>
      <c r="CP911" s="11">
        <v>6.5347600000000006E-2</v>
      </c>
      <c r="CQ911" s="11">
        <v>8.2470100000000005E-2</v>
      </c>
      <c r="CR911" s="11">
        <v>0.16391439999999999</v>
      </c>
      <c r="CS911" s="11">
        <v>0.17170340000000001</v>
      </c>
      <c r="CT911" s="11">
        <v>0.12597369999999999</v>
      </c>
      <c r="CU911" s="11">
        <v>8.23908E-2</v>
      </c>
      <c r="CV911" s="11">
        <v>5.9846499999999997E-2</v>
      </c>
      <c r="CW911" s="11">
        <v>2.8442700000000001E-2</v>
      </c>
      <c r="CX911" s="11">
        <v>3.9304499999999999E-2</v>
      </c>
      <c r="CY911" s="11">
        <v>2.38996E-2</v>
      </c>
      <c r="CZ911" s="11">
        <v>4.1590500000000002E-2</v>
      </c>
      <c r="DA911" s="11">
        <v>3.7177200000000001E-2</v>
      </c>
      <c r="DB911" s="11">
        <v>3.1895300000000001E-2</v>
      </c>
      <c r="DC911" s="11">
        <v>2.9095699999999999E-2</v>
      </c>
      <c r="DD911" s="11">
        <v>2.59794E-2</v>
      </c>
      <c r="DE911" s="11">
        <v>2.6084699999999999E-2</v>
      </c>
      <c r="DF911" s="11">
        <v>2.5196799999999998E-2</v>
      </c>
      <c r="DG911" s="11">
        <v>2.5426500000000001E-2</v>
      </c>
      <c r="DH911" s="11">
        <v>3.06653E-2</v>
      </c>
      <c r="DI911" s="11">
        <v>3.06681E-2</v>
      </c>
      <c r="DJ911" s="11">
        <v>2.91715E-2</v>
      </c>
      <c r="DK911" s="11">
        <v>3.0821399999999999E-2</v>
      </c>
      <c r="DL911" s="11">
        <v>3.3531499999999999E-2</v>
      </c>
      <c r="DM911" s="11">
        <v>3.5908299999999997E-2</v>
      </c>
      <c r="DN911" s="11">
        <v>3.8475299999999997E-2</v>
      </c>
      <c r="DO911" s="11">
        <v>3.7621599999999998E-2</v>
      </c>
      <c r="DP911" s="11">
        <v>4.6051500000000002E-2</v>
      </c>
      <c r="DQ911" s="11">
        <v>4.7594400000000002E-2</v>
      </c>
      <c r="DR911" s="11">
        <v>4.2533500000000002E-2</v>
      </c>
      <c r="DS911" s="11">
        <v>3.41616E-2</v>
      </c>
      <c r="DT911" s="11">
        <v>3.3251500000000003E-2</v>
      </c>
      <c r="DU911" s="11">
        <v>3.7636200000000002E-2</v>
      </c>
      <c r="DV911" s="11">
        <v>3.6408500000000003E-2</v>
      </c>
      <c r="DW911" s="11">
        <v>2.9692099999999999E-2</v>
      </c>
      <c r="DX911" s="11">
        <v>0.79835219999999996</v>
      </c>
      <c r="DY911" s="11">
        <v>2.2102900000000002E-2</v>
      </c>
      <c r="DZ911" s="11">
        <v>3.71072E-2</v>
      </c>
      <c r="EA911" s="11">
        <v>65.701509999999999</v>
      </c>
      <c r="EB911" s="11">
        <v>66.292429999999996</v>
      </c>
      <c r="EC911" s="11">
        <v>66.986699999999999</v>
      </c>
      <c r="ED911" s="11">
        <v>65.956159999999997</v>
      </c>
      <c r="EE911" s="11">
        <v>65.438450000000003</v>
      </c>
      <c r="EF911" s="11">
        <v>64.754999999999995</v>
      </c>
      <c r="EG911" s="11">
        <v>64.588639999999998</v>
      </c>
      <c r="EH911" s="11">
        <v>64.115589999999997</v>
      </c>
      <c r="EI911" s="11">
        <v>64.416790000000006</v>
      </c>
      <c r="EJ911" s="11">
        <v>65.34554</v>
      </c>
      <c r="EK911" s="11">
        <v>66.531459999999996</v>
      </c>
      <c r="EL911" s="11">
        <v>68.182090000000002</v>
      </c>
      <c r="EM911" s="11">
        <v>69.546360000000007</v>
      </c>
      <c r="EN911" s="11">
        <v>70.322959999999995</v>
      </c>
      <c r="EO911" s="11">
        <v>73.373930000000001</v>
      </c>
      <c r="EP911" s="11">
        <v>72.433160000000001</v>
      </c>
      <c r="EQ911" s="11">
        <v>71.719710000000006</v>
      </c>
      <c r="ER911" s="11">
        <v>70.679760000000002</v>
      </c>
      <c r="ES911" s="11">
        <v>69.51849</v>
      </c>
      <c r="ET911" s="11">
        <v>67.637429999999995</v>
      </c>
      <c r="EU911" s="11">
        <v>66.050049999999999</v>
      </c>
      <c r="EV911" s="11">
        <v>65.345579999999998</v>
      </c>
      <c r="EW911" s="11">
        <v>65.010630000000006</v>
      </c>
      <c r="EX911" s="11">
        <v>64.828109999999995</v>
      </c>
      <c r="EY911" s="11">
        <v>0</v>
      </c>
      <c r="EZ911" s="11"/>
      <c r="FA911" s="11"/>
      <c r="FB911" s="11"/>
      <c r="FC911" s="11"/>
      <c r="FD911" s="11"/>
      <c r="FE911" s="11"/>
      <c r="FF911" s="11"/>
      <c r="FG911" s="11"/>
      <c r="FH911" s="11"/>
      <c r="FI911" s="11"/>
      <c r="FJ911" s="11"/>
      <c r="FK911" s="11"/>
      <c r="FL911" s="11"/>
      <c r="FM911" s="11"/>
      <c r="FN911" s="11"/>
      <c r="FO911" s="11"/>
      <c r="FP911" s="11"/>
      <c r="FQ911" s="11"/>
      <c r="FR911" s="11"/>
      <c r="FS911" s="11"/>
      <c r="FT911" s="11"/>
      <c r="FU911" s="11"/>
      <c r="FV911" s="11"/>
      <c r="HY911" s="37"/>
      <c r="IA911" s="37"/>
    </row>
    <row r="912" spans="1:235" x14ac:dyDescent="0.25">
      <c r="A912" t="s">
        <v>112</v>
      </c>
      <c r="B912" t="s">
        <v>142</v>
      </c>
      <c r="C912" t="s">
        <v>88</v>
      </c>
      <c r="D912" t="s">
        <v>143</v>
      </c>
      <c r="E912" s="38" t="s">
        <v>244</v>
      </c>
      <c r="F912" t="s">
        <v>106</v>
      </c>
      <c r="G912" s="11">
        <v>1076</v>
      </c>
      <c r="H912" s="11">
        <v>2.4527709999999998</v>
      </c>
      <c r="I912" s="11">
        <v>2.1485810000000001</v>
      </c>
      <c r="J912" s="11">
        <v>1.8721460000000001</v>
      </c>
      <c r="K912" s="11">
        <v>1.6570910000000001</v>
      </c>
      <c r="L912" s="11">
        <v>1.545965</v>
      </c>
      <c r="M912" s="11">
        <v>1.309158</v>
      </c>
      <c r="N912" s="11">
        <v>1.231889</v>
      </c>
      <c r="O912" s="11">
        <v>1.0383629999999999</v>
      </c>
      <c r="P912" s="11">
        <v>0.41575430000000002</v>
      </c>
      <c r="Q912" s="11">
        <v>-0.13108700000000001</v>
      </c>
      <c r="R912" s="11">
        <v>-0.4655147</v>
      </c>
      <c r="S912" s="11">
        <v>-0.68424169999999995</v>
      </c>
      <c r="T912" s="11">
        <v>-0.64356120000000006</v>
      </c>
      <c r="U912" s="11">
        <v>-0.30198000000000003</v>
      </c>
      <c r="V912" s="11">
        <v>0.1363711</v>
      </c>
      <c r="W912" s="11">
        <v>0.90956859999999995</v>
      </c>
      <c r="X912" s="11">
        <v>1.718035</v>
      </c>
      <c r="Y912" s="11">
        <v>2.5386510000000002</v>
      </c>
      <c r="Z912" s="11">
        <v>3.0553710000000001</v>
      </c>
      <c r="AA912" s="11">
        <v>3.0511430000000002</v>
      </c>
      <c r="AB912" s="11">
        <v>2.9792679999999998</v>
      </c>
      <c r="AC912" s="11">
        <v>3.0164939999999998</v>
      </c>
      <c r="AD912" s="11">
        <v>2.684015</v>
      </c>
      <c r="AE912" s="11">
        <v>2.2204410000000001</v>
      </c>
      <c r="AF912" s="11">
        <v>-0.20664260000000001</v>
      </c>
      <c r="AG912" s="11">
        <v>-0.19346749999999999</v>
      </c>
      <c r="AH912" s="11">
        <v>-0.19195960000000001</v>
      </c>
      <c r="AI912" s="11">
        <v>-0.159802</v>
      </c>
      <c r="AJ912" s="11">
        <v>-0.1324303</v>
      </c>
      <c r="AK912" s="11">
        <v>-0.1479181</v>
      </c>
      <c r="AL912" s="11">
        <v>-0.13531290000000001</v>
      </c>
      <c r="AM912" s="11">
        <v>-9.2040499999999997E-2</v>
      </c>
      <c r="AN912" s="11">
        <v>-0.12673300000000001</v>
      </c>
      <c r="AO912" s="11">
        <v>-9.9702600000000002E-2</v>
      </c>
      <c r="AP912" s="11">
        <v>-3.3934800000000001E-2</v>
      </c>
      <c r="AQ912" s="11">
        <v>-4.30496E-2</v>
      </c>
      <c r="AR912" s="11">
        <v>-2.66868E-2</v>
      </c>
      <c r="AS912" s="11">
        <v>-2.6323800000000001E-2</v>
      </c>
      <c r="AT912" s="11">
        <v>-4.8897099999999999E-2</v>
      </c>
      <c r="AU912" s="11">
        <v>-5.7362900000000001E-2</v>
      </c>
      <c r="AV912" s="11">
        <v>3.6148100000000002E-2</v>
      </c>
      <c r="AW912" s="11">
        <v>4.5707600000000001E-2</v>
      </c>
      <c r="AX912" s="11">
        <v>2.1829999999999999E-4</v>
      </c>
      <c r="AY912" s="11">
        <v>-6.2985000000000003E-3</v>
      </c>
      <c r="AZ912" s="11">
        <v>-2.1941100000000002E-2</v>
      </c>
      <c r="BA912" s="11">
        <v>-6.2693399999999996E-2</v>
      </c>
      <c r="BB912" s="11">
        <v>-4.41205E-2</v>
      </c>
      <c r="BC912" s="11">
        <v>-3.8459300000000002E-2</v>
      </c>
      <c r="BD912" s="11">
        <v>-9.6570500000000004E-2</v>
      </c>
      <c r="BE912" s="11">
        <v>-9.8802600000000004E-2</v>
      </c>
      <c r="BF912" s="11">
        <v>-0.1081125</v>
      </c>
      <c r="BG912" s="11">
        <v>-8.7606400000000001E-2</v>
      </c>
      <c r="BH912" s="11">
        <v>-7.2147100000000006E-2</v>
      </c>
      <c r="BI912" s="11">
        <v>-8.7941099999999994E-2</v>
      </c>
      <c r="BJ912" s="11">
        <v>-7.4679499999999996E-2</v>
      </c>
      <c r="BK912" s="11">
        <v>-3.2277300000000002E-2</v>
      </c>
      <c r="BL912" s="11">
        <v>-5.4677900000000002E-2</v>
      </c>
      <c r="BM912" s="11">
        <v>-2.0028399999999998E-2</v>
      </c>
      <c r="BN912" s="11">
        <v>5.0739899999999998E-2</v>
      </c>
      <c r="BO912" s="11">
        <v>4.9144E-2</v>
      </c>
      <c r="BP912" s="11">
        <v>7.8001000000000001E-2</v>
      </c>
      <c r="BQ912" s="11">
        <v>9.1777899999999996E-2</v>
      </c>
      <c r="BR912" s="11">
        <v>8.4921999999999997E-2</v>
      </c>
      <c r="BS912" s="11">
        <v>8.1776699999999994E-2</v>
      </c>
      <c r="BT912" s="11">
        <v>0.19146540000000001</v>
      </c>
      <c r="BU912" s="11">
        <v>0.2013578</v>
      </c>
      <c r="BV912" s="11">
        <v>0.1421723</v>
      </c>
      <c r="BW912" s="11">
        <v>0.1070931</v>
      </c>
      <c r="BX912" s="11">
        <v>8.3286299999999994E-2</v>
      </c>
      <c r="BY912" s="11">
        <v>3.6678299999999997E-2</v>
      </c>
      <c r="BZ912" s="11">
        <v>4.9802300000000001E-2</v>
      </c>
      <c r="CA912" s="11">
        <v>3.9645899999999998E-2</v>
      </c>
      <c r="CB912" s="11">
        <v>1.3501600000000001E-2</v>
      </c>
      <c r="CC912" s="11">
        <v>-4.1376E-3</v>
      </c>
      <c r="CD912" s="11">
        <v>-2.42653E-2</v>
      </c>
      <c r="CE912" s="11">
        <v>-1.54109E-2</v>
      </c>
      <c r="CF912" s="11">
        <v>-1.1864E-2</v>
      </c>
      <c r="CG912" s="11">
        <v>-2.7963999999999999E-2</v>
      </c>
      <c r="CH912" s="11">
        <v>-1.4046100000000001E-2</v>
      </c>
      <c r="CI912" s="11">
        <v>2.7485800000000001E-2</v>
      </c>
      <c r="CJ912" s="11">
        <v>1.7377099999999999E-2</v>
      </c>
      <c r="CK912" s="11">
        <v>5.9645799999999999E-2</v>
      </c>
      <c r="CL912" s="11">
        <v>0.13541449999999999</v>
      </c>
      <c r="CM912" s="11">
        <v>0.1413375</v>
      </c>
      <c r="CN912" s="11">
        <v>0.18268889999999999</v>
      </c>
      <c r="CO912" s="11">
        <v>0.2098795</v>
      </c>
      <c r="CP912" s="11">
        <v>0.21874109999999999</v>
      </c>
      <c r="CQ912" s="11">
        <v>0.22091640000000001</v>
      </c>
      <c r="CR912" s="11">
        <v>0.3467827</v>
      </c>
      <c r="CS912" s="11">
        <v>0.35700809999999999</v>
      </c>
      <c r="CT912" s="11">
        <v>0.2841264</v>
      </c>
      <c r="CU912" s="11">
        <v>0.22048470000000001</v>
      </c>
      <c r="CV912" s="11">
        <v>0.18851370000000001</v>
      </c>
      <c r="CW912" s="11">
        <v>0.13605</v>
      </c>
      <c r="CX912" s="11">
        <v>0.14372509999999999</v>
      </c>
      <c r="CY912" s="11">
        <v>0.1177511</v>
      </c>
      <c r="CZ912" s="11">
        <v>6.6919099999999995E-2</v>
      </c>
      <c r="DA912" s="11">
        <v>5.7552199999999998E-2</v>
      </c>
      <c r="DB912" s="11">
        <v>5.0975399999999997E-2</v>
      </c>
      <c r="DC912" s="11">
        <v>4.3891800000000002E-2</v>
      </c>
      <c r="DD912" s="11">
        <v>3.6649599999999997E-2</v>
      </c>
      <c r="DE912" s="11">
        <v>3.6463500000000003E-2</v>
      </c>
      <c r="DF912" s="11">
        <v>3.6862499999999999E-2</v>
      </c>
      <c r="DG912" s="11">
        <v>3.6333400000000002E-2</v>
      </c>
      <c r="DH912" s="11">
        <v>4.3806400000000002E-2</v>
      </c>
      <c r="DI912" s="11">
        <v>4.8438500000000002E-2</v>
      </c>
      <c r="DJ912" s="11">
        <v>5.1478500000000003E-2</v>
      </c>
      <c r="DK912" s="11">
        <v>5.6049700000000001E-2</v>
      </c>
      <c r="DL912" s="11">
        <v>6.3645699999999999E-2</v>
      </c>
      <c r="DM912" s="11">
        <v>7.1800699999999995E-2</v>
      </c>
      <c r="DN912" s="11">
        <v>8.1356200000000004E-2</v>
      </c>
      <c r="DO912" s="11">
        <v>8.4590899999999997E-2</v>
      </c>
      <c r="DP912" s="11">
        <v>9.4426200000000002E-2</v>
      </c>
      <c r="DQ912" s="11">
        <v>9.4628599999999993E-2</v>
      </c>
      <c r="DR912" s="11">
        <v>8.6301900000000001E-2</v>
      </c>
      <c r="DS912" s="11">
        <v>6.8937200000000004E-2</v>
      </c>
      <c r="DT912" s="11">
        <v>6.3973699999999994E-2</v>
      </c>
      <c r="DU912" s="11">
        <v>6.0413700000000001E-2</v>
      </c>
      <c r="DV912" s="11">
        <v>5.7100999999999999E-2</v>
      </c>
      <c r="DW912" s="11">
        <v>4.7484600000000002E-2</v>
      </c>
      <c r="DX912" s="11">
        <v>1.0527580000000001</v>
      </c>
      <c r="DY912" s="11">
        <v>4.1331699999999999E-2</v>
      </c>
      <c r="DZ912" s="11">
        <v>7.5314900000000004E-2</v>
      </c>
      <c r="EA912" s="11">
        <v>76.702129999999997</v>
      </c>
      <c r="EB912" s="11">
        <v>79.948849999999993</v>
      </c>
      <c r="EC912" s="11">
        <v>83.053190000000001</v>
      </c>
      <c r="ED912" s="11">
        <v>78.402619999999999</v>
      </c>
      <c r="EE912" s="11">
        <v>77.086749999999995</v>
      </c>
      <c r="EF912" s="11">
        <v>77.052379999999999</v>
      </c>
      <c r="EG912" s="11">
        <v>75.355969999999999</v>
      </c>
      <c r="EH912" s="11">
        <v>74.150570000000002</v>
      </c>
      <c r="EI912" s="11">
        <v>75.59657</v>
      </c>
      <c r="EJ912" s="11">
        <v>77.342060000000004</v>
      </c>
      <c r="EK912" s="11">
        <v>80.362520000000004</v>
      </c>
      <c r="EL912" s="11">
        <v>81.859250000000003</v>
      </c>
      <c r="EM912" s="11">
        <v>83.395259999999993</v>
      </c>
      <c r="EN912" s="11">
        <v>83.689850000000007</v>
      </c>
      <c r="EO912" s="11">
        <v>91.677570000000003</v>
      </c>
      <c r="EP912" s="11">
        <v>89.445989999999995</v>
      </c>
      <c r="EQ912" s="11">
        <v>86.765140000000002</v>
      </c>
      <c r="ER912" s="11">
        <v>87.333879999999994</v>
      </c>
      <c r="ES912" s="11">
        <v>84.238140000000001</v>
      </c>
      <c r="ET912" s="11">
        <v>80.810149999999993</v>
      </c>
      <c r="EU912" s="11">
        <v>78.396889999999999</v>
      </c>
      <c r="EV912" s="11">
        <v>77.581829999999997</v>
      </c>
      <c r="EW912" s="11">
        <v>76.492639999999994</v>
      </c>
      <c r="EX912" s="11">
        <v>74.848609999999994</v>
      </c>
      <c r="EY912" s="11">
        <v>0</v>
      </c>
      <c r="EZ912" s="11"/>
      <c r="FA912" s="11"/>
      <c r="FB912" s="11"/>
      <c r="FC912" s="11"/>
      <c r="FD912" s="11"/>
      <c r="FE912" s="11"/>
      <c r="FF912" s="11"/>
      <c r="FG912" s="11"/>
      <c r="FH912" s="11"/>
      <c r="FI912" s="11"/>
      <c r="FJ912" s="11"/>
      <c r="FK912" s="11"/>
      <c r="FL912" s="11"/>
      <c r="FM912" s="11"/>
      <c r="FN912" s="11"/>
      <c r="FO912" s="11"/>
      <c r="FP912" s="11"/>
      <c r="FQ912" s="11"/>
      <c r="FR912" s="11"/>
      <c r="FS912" s="11"/>
      <c r="FT912" s="11"/>
      <c r="FU912" s="11"/>
      <c r="FV912" s="11"/>
      <c r="HY912" s="37"/>
      <c r="IA912" s="37"/>
    </row>
    <row r="913" spans="1:235" x14ac:dyDescent="0.25">
      <c r="A913" t="s">
        <v>112</v>
      </c>
      <c r="B913" t="s">
        <v>142</v>
      </c>
      <c r="C913" t="s">
        <v>0</v>
      </c>
      <c r="D913" t="s">
        <v>143</v>
      </c>
      <c r="E913" s="38" t="s">
        <v>244</v>
      </c>
      <c r="F913" t="s">
        <v>106</v>
      </c>
      <c r="G913" s="11">
        <v>1076</v>
      </c>
      <c r="H913" s="11">
        <v>2.6391819999999999</v>
      </c>
      <c r="I913" s="11">
        <v>2.3118729999999998</v>
      </c>
      <c r="J913" s="11">
        <v>2.0144289999999998</v>
      </c>
      <c r="K913" s="11">
        <v>1.7830299999999999</v>
      </c>
      <c r="L913" s="11">
        <v>1.663459</v>
      </c>
      <c r="M913" s="11">
        <v>1.4086540000000001</v>
      </c>
      <c r="N913" s="11">
        <v>1.3255129999999999</v>
      </c>
      <c r="O913" s="11">
        <v>1.117278</v>
      </c>
      <c r="P913" s="11">
        <v>0.44735160000000002</v>
      </c>
      <c r="Q913" s="11">
        <v>-0.1410496</v>
      </c>
      <c r="R913" s="11">
        <v>-0.50089379999999994</v>
      </c>
      <c r="S913" s="11">
        <v>-0.73624409999999996</v>
      </c>
      <c r="T913" s="11">
        <v>-0.69247190000000003</v>
      </c>
      <c r="U913" s="11">
        <v>-0.32493040000000001</v>
      </c>
      <c r="V913" s="11">
        <v>0.14673530000000001</v>
      </c>
      <c r="W913" s="11">
        <v>0.9786958</v>
      </c>
      <c r="X913" s="11">
        <v>1.8486050000000001</v>
      </c>
      <c r="Y913" s="11">
        <v>2.7315879999999999</v>
      </c>
      <c r="Z913" s="11">
        <v>3.2875800000000002</v>
      </c>
      <c r="AA913" s="11">
        <v>3.2830300000000001</v>
      </c>
      <c r="AB913" s="11">
        <v>3.2056930000000001</v>
      </c>
      <c r="AC913" s="11">
        <v>3.2457479999999999</v>
      </c>
      <c r="AD913" s="11">
        <v>2.8879999999999999</v>
      </c>
      <c r="AE913" s="11">
        <v>2.389195</v>
      </c>
      <c r="AF913" s="11">
        <v>-0.2223474</v>
      </c>
      <c r="AG913" s="11">
        <v>-0.2081711</v>
      </c>
      <c r="AH913" s="11">
        <v>-0.2065485</v>
      </c>
      <c r="AI913" s="11">
        <v>-0.17194690000000001</v>
      </c>
      <c r="AJ913" s="11">
        <v>-0.14249500000000001</v>
      </c>
      <c r="AK913" s="11">
        <v>-0.15915989999999999</v>
      </c>
      <c r="AL913" s="11">
        <v>-0.1455967</v>
      </c>
      <c r="AM913" s="11">
        <v>-9.9035600000000001E-2</v>
      </c>
      <c r="AN913" s="11">
        <v>-0.13636470000000001</v>
      </c>
      <c r="AO913" s="11">
        <v>-0.10728</v>
      </c>
      <c r="AP913" s="11">
        <v>-3.6513799999999999E-2</v>
      </c>
      <c r="AQ913" s="11">
        <v>-4.6321399999999999E-2</v>
      </c>
      <c r="AR913" s="11">
        <v>-2.8715000000000001E-2</v>
      </c>
      <c r="AS913" s="11">
        <v>-2.83244E-2</v>
      </c>
      <c r="AT913" s="11">
        <v>-5.2613300000000002E-2</v>
      </c>
      <c r="AU913" s="11">
        <v>-6.17225E-2</v>
      </c>
      <c r="AV913" s="11">
        <v>3.8895300000000001E-2</v>
      </c>
      <c r="AW913" s="11">
        <v>4.91814E-2</v>
      </c>
      <c r="AX913" s="11">
        <v>2.3489999999999999E-4</v>
      </c>
      <c r="AY913" s="11">
        <v>-6.7771999999999997E-3</v>
      </c>
      <c r="AZ913" s="11">
        <v>-2.36086E-2</v>
      </c>
      <c r="BA913" s="11">
        <v>-6.7458099999999993E-2</v>
      </c>
      <c r="BB913" s="11">
        <v>-4.7473599999999998E-2</v>
      </c>
      <c r="BC913" s="11">
        <v>-4.1382200000000001E-2</v>
      </c>
      <c r="BD913" s="11">
        <v>-0.1039099</v>
      </c>
      <c r="BE913" s="11">
        <v>-0.10631160000000001</v>
      </c>
      <c r="BF913" s="11">
        <v>-0.116329</v>
      </c>
      <c r="BG913" s="11">
        <v>-9.4264500000000001E-2</v>
      </c>
      <c r="BH913" s="11">
        <v>-7.7630299999999999E-2</v>
      </c>
      <c r="BI913" s="11">
        <v>-9.4624600000000003E-2</v>
      </c>
      <c r="BJ913" s="11">
        <v>-8.0355099999999999E-2</v>
      </c>
      <c r="BK913" s="11">
        <v>-3.4730400000000002E-2</v>
      </c>
      <c r="BL913" s="11">
        <v>-5.8833499999999997E-2</v>
      </c>
      <c r="BM913" s="11">
        <v>-2.15506E-2</v>
      </c>
      <c r="BN913" s="11">
        <v>5.4596100000000002E-2</v>
      </c>
      <c r="BO913" s="11">
        <v>5.28789E-2</v>
      </c>
      <c r="BP913" s="11">
        <v>8.3929100000000006E-2</v>
      </c>
      <c r="BQ913" s="11">
        <v>9.8752999999999994E-2</v>
      </c>
      <c r="BR913" s="11">
        <v>9.1375999999999999E-2</v>
      </c>
      <c r="BS913" s="11">
        <v>8.7991799999999995E-2</v>
      </c>
      <c r="BT913" s="11">
        <v>0.2060167</v>
      </c>
      <c r="BU913" s="11">
        <v>0.21666099999999999</v>
      </c>
      <c r="BV913" s="11">
        <v>0.15297740000000001</v>
      </c>
      <c r="BW913" s="11">
        <v>0.11523220000000001</v>
      </c>
      <c r="BX913" s="11">
        <v>8.9616000000000001E-2</v>
      </c>
      <c r="BY913" s="11">
        <v>3.9465899999999998E-2</v>
      </c>
      <c r="BZ913" s="11">
        <v>5.3587299999999997E-2</v>
      </c>
      <c r="CA913" s="11">
        <v>4.2659000000000002E-2</v>
      </c>
      <c r="CB913" s="11">
        <v>1.4527699999999999E-2</v>
      </c>
      <c r="CC913" s="11">
        <v>-4.4520000000000002E-3</v>
      </c>
      <c r="CD913" s="11">
        <v>-2.6109500000000001E-2</v>
      </c>
      <c r="CE913" s="11">
        <v>-1.6582099999999999E-2</v>
      </c>
      <c r="CF913" s="11">
        <v>-1.27656E-2</v>
      </c>
      <c r="CG913" s="11">
        <v>-3.00892E-2</v>
      </c>
      <c r="CH913" s="11">
        <v>-1.51136E-2</v>
      </c>
      <c r="CI913" s="11">
        <v>2.9574699999999999E-2</v>
      </c>
      <c r="CJ913" s="11">
        <v>1.8697800000000001E-2</v>
      </c>
      <c r="CK913" s="11">
        <v>6.4178899999999997E-2</v>
      </c>
      <c r="CL913" s="11">
        <v>0.145706</v>
      </c>
      <c r="CM913" s="11">
        <v>0.1520792</v>
      </c>
      <c r="CN913" s="11">
        <v>0.1965732</v>
      </c>
      <c r="CO913" s="11">
        <v>0.22583039999999999</v>
      </c>
      <c r="CP913" s="11">
        <v>0.2353654</v>
      </c>
      <c r="CQ913" s="11">
        <v>0.2377061</v>
      </c>
      <c r="CR913" s="11">
        <v>0.37313819999999998</v>
      </c>
      <c r="CS913" s="11">
        <v>0.3841407</v>
      </c>
      <c r="CT913" s="11">
        <v>0.30571999999999999</v>
      </c>
      <c r="CU913" s="11">
        <v>0.23724149999999999</v>
      </c>
      <c r="CV913" s="11">
        <v>0.20284070000000001</v>
      </c>
      <c r="CW913" s="11">
        <v>0.14638979999999999</v>
      </c>
      <c r="CX913" s="11">
        <v>0.15464820000000001</v>
      </c>
      <c r="CY913" s="11">
        <v>0.12670020000000001</v>
      </c>
      <c r="CZ913" s="11">
        <v>7.2004899999999997E-2</v>
      </c>
      <c r="DA913" s="11">
        <v>6.1926200000000001E-2</v>
      </c>
      <c r="DB913" s="11">
        <v>5.4849599999999998E-2</v>
      </c>
      <c r="DC913" s="11">
        <v>4.7227600000000002E-2</v>
      </c>
      <c r="DD913" s="11">
        <v>3.9434900000000002E-2</v>
      </c>
      <c r="DE913" s="11">
        <v>3.9234699999999997E-2</v>
      </c>
      <c r="DF913" s="11">
        <v>3.9663999999999998E-2</v>
      </c>
      <c r="DG913" s="11">
        <v>3.9094700000000003E-2</v>
      </c>
      <c r="DH913" s="11">
        <v>4.7135700000000003E-2</v>
      </c>
      <c r="DI913" s="11">
        <v>5.2119800000000001E-2</v>
      </c>
      <c r="DJ913" s="11">
        <v>5.53909E-2</v>
      </c>
      <c r="DK913" s="11">
        <v>6.0309500000000002E-2</v>
      </c>
      <c r="DL913" s="11">
        <v>6.8482799999999996E-2</v>
      </c>
      <c r="DM913" s="11">
        <v>7.7257599999999996E-2</v>
      </c>
      <c r="DN913" s="11">
        <v>8.75393E-2</v>
      </c>
      <c r="DO913" s="11">
        <v>9.1019799999999998E-2</v>
      </c>
      <c r="DP913" s="11">
        <v>0.1016026</v>
      </c>
      <c r="DQ913" s="11">
        <v>0.10182040000000001</v>
      </c>
      <c r="DR913" s="11">
        <v>9.2860899999999996E-2</v>
      </c>
      <c r="DS913" s="11">
        <v>7.4176400000000003E-2</v>
      </c>
      <c r="DT913" s="11">
        <v>6.88357E-2</v>
      </c>
      <c r="DU913" s="11">
        <v>6.5005099999999996E-2</v>
      </c>
      <c r="DV913" s="11">
        <v>6.1440700000000001E-2</v>
      </c>
      <c r="DW913" s="11">
        <v>5.1093399999999997E-2</v>
      </c>
      <c r="DX913" s="11">
        <v>1.132768</v>
      </c>
      <c r="DY913" s="11">
        <v>4.4472900000000003E-2</v>
      </c>
      <c r="DZ913" s="11">
        <v>8.1038799999999994E-2</v>
      </c>
      <c r="EA913" s="11">
        <v>76.702129999999997</v>
      </c>
      <c r="EB913" s="11">
        <v>79.948849999999993</v>
      </c>
      <c r="EC913" s="11">
        <v>83.053190000000001</v>
      </c>
      <c r="ED913" s="11">
        <v>78.402619999999999</v>
      </c>
      <c r="EE913" s="11">
        <v>77.086749999999995</v>
      </c>
      <c r="EF913" s="11">
        <v>77.052379999999999</v>
      </c>
      <c r="EG913" s="11">
        <v>75.355969999999999</v>
      </c>
      <c r="EH913" s="11">
        <v>74.150570000000002</v>
      </c>
      <c r="EI913" s="11">
        <v>75.59657</v>
      </c>
      <c r="EJ913" s="11">
        <v>77.342060000000004</v>
      </c>
      <c r="EK913" s="11">
        <v>80.362520000000004</v>
      </c>
      <c r="EL913" s="11">
        <v>81.859250000000003</v>
      </c>
      <c r="EM913" s="11">
        <v>83.395259999999993</v>
      </c>
      <c r="EN913" s="11">
        <v>83.689850000000007</v>
      </c>
      <c r="EO913" s="11">
        <v>91.677570000000003</v>
      </c>
      <c r="EP913" s="11">
        <v>89.445989999999995</v>
      </c>
      <c r="EQ913" s="11">
        <v>86.765140000000002</v>
      </c>
      <c r="ER913" s="11">
        <v>87.333879999999994</v>
      </c>
      <c r="ES913" s="11">
        <v>84.238140000000001</v>
      </c>
      <c r="ET913" s="11">
        <v>80.810149999999993</v>
      </c>
      <c r="EU913" s="11">
        <v>78.396889999999999</v>
      </c>
      <c r="EV913" s="11">
        <v>77.581829999999997</v>
      </c>
      <c r="EW913" s="11">
        <v>76.492639999999994</v>
      </c>
      <c r="EX913" s="11">
        <v>74.848609999999994</v>
      </c>
      <c r="EY913" s="11">
        <v>0</v>
      </c>
      <c r="EZ913" s="11"/>
      <c r="FA913" s="11"/>
      <c r="FB913" s="11"/>
      <c r="FC913" s="11"/>
      <c r="FD913" s="11"/>
      <c r="FE913" s="11"/>
      <c r="FF913" s="11"/>
      <c r="FG913" s="11"/>
      <c r="FH913" s="11"/>
      <c r="FI913" s="11"/>
      <c r="FJ913" s="11"/>
      <c r="FK913" s="11"/>
      <c r="FL913" s="11"/>
      <c r="FM913" s="11"/>
      <c r="FN913" s="11"/>
      <c r="FO913" s="11"/>
      <c r="FP913" s="11"/>
      <c r="FQ913" s="11"/>
      <c r="FR913" s="11"/>
      <c r="FS913" s="11"/>
      <c r="FT913" s="11"/>
      <c r="FU913" s="11"/>
      <c r="FV913" s="11"/>
      <c r="HY913" s="37"/>
      <c r="IA913" s="37"/>
    </row>
    <row r="914" spans="1:235" x14ac:dyDescent="0.25">
      <c r="A914" t="s">
        <v>112</v>
      </c>
      <c r="B914" t="s">
        <v>142</v>
      </c>
      <c r="C914" t="s">
        <v>0</v>
      </c>
      <c r="D914" t="s">
        <v>143</v>
      </c>
      <c r="E914" s="38" t="s">
        <v>116</v>
      </c>
      <c r="F914" t="s">
        <v>107</v>
      </c>
      <c r="G914" s="11">
        <v>856</v>
      </c>
      <c r="H914" s="11">
        <v>0.73318349999999999</v>
      </c>
      <c r="I914" s="11">
        <v>0.68539680000000003</v>
      </c>
      <c r="J914" s="11">
        <v>0.64111960000000001</v>
      </c>
      <c r="K914" s="11">
        <v>0.62168959999999995</v>
      </c>
      <c r="L914" s="11">
        <v>0.63899720000000004</v>
      </c>
      <c r="M914" s="11">
        <v>0.6692072</v>
      </c>
      <c r="N914" s="11">
        <v>0.69152720000000001</v>
      </c>
      <c r="O914" s="11">
        <v>0.4344924</v>
      </c>
      <c r="P914" s="11">
        <v>-0.23480280000000001</v>
      </c>
      <c r="Q914" s="11">
        <v>-1.019085</v>
      </c>
      <c r="R914" s="11">
        <v>-1.641219</v>
      </c>
      <c r="S914" s="11">
        <v>-2.1241449999999999</v>
      </c>
      <c r="T914" s="11">
        <v>-2.3915799999999998</v>
      </c>
      <c r="U914" s="11">
        <v>-2.606026</v>
      </c>
      <c r="V914" s="11">
        <v>-2.5064000000000002</v>
      </c>
      <c r="W914" s="11">
        <v>-2.14689</v>
      </c>
      <c r="X914" s="11">
        <v>-1.3245499999999999</v>
      </c>
      <c r="Y914" s="11">
        <v>-0.31499569999999999</v>
      </c>
      <c r="Z914" s="11">
        <v>0.56951280000000004</v>
      </c>
      <c r="AA914" s="11">
        <v>0.90377010000000002</v>
      </c>
      <c r="AB914" s="11">
        <v>0.92069800000000002</v>
      </c>
      <c r="AC914" s="11">
        <v>0.88101339999999995</v>
      </c>
      <c r="AD914" s="11">
        <v>0.79246000000000005</v>
      </c>
      <c r="AE914" s="11">
        <v>0.69025809999999999</v>
      </c>
      <c r="AF914" s="11">
        <v>-0.1200842</v>
      </c>
      <c r="AG914" s="11">
        <v>-0.1162171</v>
      </c>
      <c r="AH914" s="11">
        <v>-0.1031289</v>
      </c>
      <c r="AI914" s="11">
        <v>-9.1671799999999998E-2</v>
      </c>
      <c r="AJ914" s="11">
        <v>-7.2312600000000005E-2</v>
      </c>
      <c r="AK914" s="11">
        <v>-4.9149400000000003E-2</v>
      </c>
      <c r="AL914" s="11">
        <v>-5.4029599999999997E-2</v>
      </c>
      <c r="AM914" s="11">
        <v>-4.4531399999999999E-2</v>
      </c>
      <c r="AN914" s="11">
        <v>-5.0527599999999999E-2</v>
      </c>
      <c r="AO914" s="11">
        <v>-5.9082900000000001E-2</v>
      </c>
      <c r="AP914" s="11">
        <v>-5.7781199999999998E-2</v>
      </c>
      <c r="AQ914" s="11">
        <v>-4.1337800000000001E-2</v>
      </c>
      <c r="AR914" s="11">
        <v>-2.28627E-2</v>
      </c>
      <c r="AS914" s="11">
        <v>-2.6705300000000001E-2</v>
      </c>
      <c r="AT914" s="11">
        <v>-3.7322500000000002E-2</v>
      </c>
      <c r="AU914" s="11">
        <v>-4.9081100000000003E-2</v>
      </c>
      <c r="AV914" s="11">
        <v>-2.1331200000000002E-2</v>
      </c>
      <c r="AW914" s="11">
        <v>-6.2703999999999998E-3</v>
      </c>
      <c r="AX914" s="11">
        <v>8.5363000000000001E-3</v>
      </c>
      <c r="AY914" s="11">
        <v>-1.5755499999999999E-2</v>
      </c>
      <c r="AZ914" s="11">
        <v>-2.1459800000000001E-2</v>
      </c>
      <c r="BA914" s="11">
        <v>-4.3475600000000003E-2</v>
      </c>
      <c r="BB914" s="11">
        <v>-5.17197E-2</v>
      </c>
      <c r="BC914" s="11">
        <v>-5.3225599999999998E-2</v>
      </c>
      <c r="BD914" s="11">
        <v>-7.3866600000000004E-2</v>
      </c>
      <c r="BE914" s="11">
        <v>-7.41087E-2</v>
      </c>
      <c r="BF914" s="11">
        <v>-6.4643199999999998E-2</v>
      </c>
      <c r="BG914" s="11">
        <v>-5.4791300000000001E-2</v>
      </c>
      <c r="BH914" s="11">
        <v>-3.8631400000000003E-2</v>
      </c>
      <c r="BI914" s="11">
        <v>-2.0554200000000002E-2</v>
      </c>
      <c r="BJ914" s="11">
        <v>-2.3435899999999999E-2</v>
      </c>
      <c r="BK914" s="11">
        <v>-1.3451899999999999E-2</v>
      </c>
      <c r="BL914" s="11">
        <v>-2.0091399999999999E-2</v>
      </c>
      <c r="BM914" s="11">
        <v>-2.5473099999999999E-2</v>
      </c>
      <c r="BN914" s="11">
        <v>-2.8871899999999999E-2</v>
      </c>
      <c r="BO914" s="11">
        <v>-1.52671E-2</v>
      </c>
      <c r="BP914" s="11">
        <v>8.9396000000000007E-3</v>
      </c>
      <c r="BQ914" s="11">
        <v>7.5399999999999998E-3</v>
      </c>
      <c r="BR914" s="11">
        <v>-8.3055000000000004E-3</v>
      </c>
      <c r="BS914" s="11">
        <v>-2.1977199999999999E-2</v>
      </c>
      <c r="BT914" s="11">
        <v>7.0136E-3</v>
      </c>
      <c r="BU914" s="11">
        <v>2.3351899999999998E-2</v>
      </c>
      <c r="BV914" s="11">
        <v>3.6981899999999998E-2</v>
      </c>
      <c r="BW914" s="11">
        <v>1.3931199999999999E-2</v>
      </c>
      <c r="BX914" s="11">
        <v>1.2642799999999999E-2</v>
      </c>
      <c r="BY914" s="11">
        <v>-8.1288999999999997E-3</v>
      </c>
      <c r="BZ914" s="11">
        <v>-1.72772E-2</v>
      </c>
      <c r="CA914" s="11">
        <v>-2.14898E-2</v>
      </c>
      <c r="CB914" s="11">
        <v>-2.7648900000000001E-2</v>
      </c>
      <c r="CC914" s="11">
        <v>-3.2000399999999998E-2</v>
      </c>
      <c r="CD914" s="11">
        <v>-2.61576E-2</v>
      </c>
      <c r="CE914" s="11">
        <v>-1.7910800000000001E-2</v>
      </c>
      <c r="CF914" s="11">
        <v>-4.9503000000000004E-3</v>
      </c>
      <c r="CG914" s="11">
        <v>8.0409999999999995E-3</v>
      </c>
      <c r="CH914" s="11">
        <v>7.1579E-3</v>
      </c>
      <c r="CI914" s="11">
        <v>1.76276E-2</v>
      </c>
      <c r="CJ914" s="11">
        <v>1.0344900000000001E-2</v>
      </c>
      <c r="CK914" s="11">
        <v>8.1366000000000008E-3</v>
      </c>
      <c r="CL914" s="11">
        <v>3.7400000000000001E-5</v>
      </c>
      <c r="CM914" s="11">
        <v>1.08036E-2</v>
      </c>
      <c r="CN914" s="11">
        <v>4.0741899999999998E-2</v>
      </c>
      <c r="CO914" s="11">
        <v>4.1785299999999997E-2</v>
      </c>
      <c r="CP914" s="11">
        <v>2.0711500000000001E-2</v>
      </c>
      <c r="CQ914" s="11">
        <v>5.1266000000000003E-3</v>
      </c>
      <c r="CR914" s="11">
        <v>3.5358500000000001E-2</v>
      </c>
      <c r="CS914" s="11">
        <v>5.2974100000000003E-2</v>
      </c>
      <c r="CT914" s="11">
        <v>6.54275E-2</v>
      </c>
      <c r="CU914" s="11">
        <v>4.3617999999999997E-2</v>
      </c>
      <c r="CV914" s="11">
        <v>4.6745500000000002E-2</v>
      </c>
      <c r="CW914" s="11">
        <v>2.72178E-2</v>
      </c>
      <c r="CX914" s="11">
        <v>1.7165300000000001E-2</v>
      </c>
      <c r="CY914" s="11">
        <v>1.0246E-2</v>
      </c>
      <c r="CZ914" s="11">
        <v>2.80983E-2</v>
      </c>
      <c r="DA914" s="11">
        <v>2.5600100000000001E-2</v>
      </c>
      <c r="DB914" s="11">
        <v>2.3397600000000001E-2</v>
      </c>
      <c r="DC914" s="11">
        <v>2.2421799999999999E-2</v>
      </c>
      <c r="DD914" s="11">
        <v>2.04767E-2</v>
      </c>
      <c r="DE914" s="11">
        <v>1.73846E-2</v>
      </c>
      <c r="DF914" s="11">
        <v>1.85997E-2</v>
      </c>
      <c r="DG914" s="11">
        <v>1.8894999999999999E-2</v>
      </c>
      <c r="DH914" s="11">
        <v>1.85039E-2</v>
      </c>
      <c r="DI914" s="11">
        <v>2.0433300000000001E-2</v>
      </c>
      <c r="DJ914" s="11">
        <v>1.75756E-2</v>
      </c>
      <c r="DK914" s="11">
        <v>1.58499E-2</v>
      </c>
      <c r="DL914" s="11">
        <v>1.9334400000000002E-2</v>
      </c>
      <c r="DM914" s="11">
        <v>2.08197E-2</v>
      </c>
      <c r="DN914" s="11">
        <v>1.76411E-2</v>
      </c>
      <c r="DO914" s="11">
        <v>1.6478E-2</v>
      </c>
      <c r="DP914" s="11">
        <v>1.7232399999999998E-2</v>
      </c>
      <c r="DQ914" s="11">
        <v>1.80091E-2</v>
      </c>
      <c r="DR914" s="11">
        <v>1.7293699999999999E-2</v>
      </c>
      <c r="DS914" s="11">
        <v>1.80483E-2</v>
      </c>
      <c r="DT914" s="11">
        <v>2.0733000000000001E-2</v>
      </c>
      <c r="DU914" s="11">
        <v>2.1489299999999999E-2</v>
      </c>
      <c r="DV914" s="11">
        <v>2.0939599999999999E-2</v>
      </c>
      <c r="DW914" s="11">
        <v>1.9293999999999999E-2</v>
      </c>
      <c r="DX914" s="11">
        <v>0.31406729999999999</v>
      </c>
      <c r="DY914" s="11">
        <v>1.3232900000000001E-2</v>
      </c>
      <c r="DZ914" s="11">
        <v>1.5054400000000001E-2</v>
      </c>
      <c r="EA914" s="11">
        <v>52.330060000000003</v>
      </c>
      <c r="EB914" s="11">
        <v>51.838239999999999</v>
      </c>
      <c r="EC914" s="11">
        <v>51.822099999999999</v>
      </c>
      <c r="ED914" s="11">
        <v>51.340719999999997</v>
      </c>
      <c r="EE914" s="11">
        <v>50.994459999999997</v>
      </c>
      <c r="EF914" s="11">
        <v>50.76332</v>
      </c>
      <c r="EG914" s="11">
        <v>50.331009999999999</v>
      </c>
      <c r="EH914" s="11">
        <v>50.658700000000003</v>
      </c>
      <c r="EI914" s="11">
        <v>53.225180000000002</v>
      </c>
      <c r="EJ914" s="11">
        <v>56.74306</v>
      </c>
      <c r="EK914" s="11">
        <v>60.64087</v>
      </c>
      <c r="EL914" s="11">
        <v>63.879660000000001</v>
      </c>
      <c r="EM914" s="11">
        <v>66.31429</v>
      </c>
      <c r="EN914" s="11">
        <v>67.313339999999997</v>
      </c>
      <c r="EO914" s="11">
        <v>67.297039999999996</v>
      </c>
      <c r="EP914" s="11">
        <v>67.26643</v>
      </c>
      <c r="EQ914" s="11">
        <v>66.631209999999996</v>
      </c>
      <c r="ER914" s="11">
        <v>65.451989999999995</v>
      </c>
      <c r="ES914" s="11">
        <v>63.435899999999997</v>
      </c>
      <c r="ET914" s="11">
        <v>60.481529999999999</v>
      </c>
      <c r="EU914" s="11">
        <v>57.44941</v>
      </c>
      <c r="EV914" s="11">
        <v>56.075600000000001</v>
      </c>
      <c r="EW914" s="11">
        <v>54.779519999999998</v>
      </c>
      <c r="EX914" s="11">
        <v>53.600140000000003</v>
      </c>
      <c r="EY914" s="11">
        <v>0</v>
      </c>
      <c r="EZ914" s="11"/>
      <c r="FA914" s="11"/>
      <c r="FB914" s="11"/>
      <c r="FC914" s="11"/>
      <c r="FD914" s="11"/>
      <c r="FE914" s="11"/>
      <c r="FF914" s="11"/>
      <c r="FG914" s="11"/>
      <c r="FH914" s="11"/>
      <c r="FI914" s="11"/>
      <c r="FJ914" s="11"/>
      <c r="FK914" s="11"/>
      <c r="FL914" s="11"/>
      <c r="FM914" s="11"/>
      <c r="FN914" s="11"/>
      <c r="FO914" s="11"/>
      <c r="FP914" s="11"/>
      <c r="FQ914" s="11"/>
      <c r="FR914" s="11"/>
      <c r="FS914" s="11"/>
      <c r="FT914" s="11"/>
      <c r="FU914" s="11"/>
      <c r="FV914" s="11"/>
      <c r="HY914" s="37"/>
      <c r="IA914" s="37"/>
    </row>
    <row r="915" spans="1:235" x14ac:dyDescent="0.25">
      <c r="A915" t="s">
        <v>112</v>
      </c>
      <c r="B915" t="s">
        <v>142</v>
      </c>
      <c r="C915" t="s">
        <v>88</v>
      </c>
      <c r="D915" t="s">
        <v>143</v>
      </c>
      <c r="E915" s="38" t="s">
        <v>116</v>
      </c>
      <c r="F915" t="s">
        <v>107</v>
      </c>
      <c r="G915" s="11">
        <v>856</v>
      </c>
      <c r="H915" s="11">
        <v>0.85652280000000003</v>
      </c>
      <c r="I915" s="11">
        <v>0.8006972</v>
      </c>
      <c r="J915" s="11">
        <v>0.74897150000000001</v>
      </c>
      <c r="K915" s="11">
        <v>0.7262729</v>
      </c>
      <c r="L915" s="11">
        <v>0.74649209999999999</v>
      </c>
      <c r="M915" s="11">
        <v>0.78178409999999998</v>
      </c>
      <c r="N915" s="11">
        <v>0.80785879999999999</v>
      </c>
      <c r="O915" s="11">
        <v>0.50758460000000005</v>
      </c>
      <c r="P915" s="11">
        <v>-0.2743024</v>
      </c>
      <c r="Q915" s="11">
        <v>-1.19052</v>
      </c>
      <c r="R915" s="11">
        <v>-1.917311</v>
      </c>
      <c r="S915" s="11">
        <v>-2.4814769999999999</v>
      </c>
      <c r="T915" s="11">
        <v>-2.7939020000000001</v>
      </c>
      <c r="U915" s="11">
        <v>-3.0444230000000001</v>
      </c>
      <c r="V915" s="11">
        <v>-2.9280369999999998</v>
      </c>
      <c r="W915" s="11">
        <v>-2.5080490000000002</v>
      </c>
      <c r="X915" s="11">
        <v>-1.5473710000000001</v>
      </c>
      <c r="Y915" s="11">
        <v>-0.36798560000000002</v>
      </c>
      <c r="Z915" s="11">
        <v>0.66531870000000004</v>
      </c>
      <c r="AA915" s="11">
        <v>1.055806</v>
      </c>
      <c r="AB915" s="11">
        <v>1.075582</v>
      </c>
      <c r="AC915" s="11">
        <v>1.0292209999999999</v>
      </c>
      <c r="AD915" s="11">
        <v>0.92577109999999996</v>
      </c>
      <c r="AE915" s="11">
        <v>0.80637630000000005</v>
      </c>
      <c r="AF915" s="11">
        <v>-0.1402853</v>
      </c>
      <c r="AG915" s="11">
        <v>-0.13576759999999999</v>
      </c>
      <c r="AH915" s="11">
        <v>-0.1204776</v>
      </c>
      <c r="AI915" s="11">
        <v>-0.1070932</v>
      </c>
      <c r="AJ915" s="11">
        <v>-8.4477399999999994E-2</v>
      </c>
      <c r="AK915" s="11">
        <v>-5.7417500000000003E-2</v>
      </c>
      <c r="AL915" s="11">
        <v>-6.31187E-2</v>
      </c>
      <c r="AM915" s="11">
        <v>-5.2022600000000002E-2</v>
      </c>
      <c r="AN915" s="11">
        <v>-5.90276E-2</v>
      </c>
      <c r="AO915" s="11">
        <v>-6.9022E-2</v>
      </c>
      <c r="AP915" s="11">
        <v>-6.7501400000000003E-2</v>
      </c>
      <c r="AQ915" s="11">
        <v>-4.8291800000000003E-2</v>
      </c>
      <c r="AR915" s="11">
        <v>-2.6708800000000001E-2</v>
      </c>
      <c r="AS915" s="11">
        <v>-3.1197800000000001E-2</v>
      </c>
      <c r="AT915" s="11">
        <v>-4.3601099999999997E-2</v>
      </c>
      <c r="AU915" s="11">
        <v>-5.7337699999999998E-2</v>
      </c>
      <c r="AV915" s="11">
        <v>-2.49196E-2</v>
      </c>
      <c r="AW915" s="11">
        <v>-7.3251999999999996E-3</v>
      </c>
      <c r="AX915" s="11">
        <v>9.9722999999999999E-3</v>
      </c>
      <c r="AY915" s="11">
        <v>-1.8405999999999999E-2</v>
      </c>
      <c r="AZ915" s="11">
        <v>-2.5069899999999999E-2</v>
      </c>
      <c r="BA915" s="11">
        <v>-5.07892E-2</v>
      </c>
      <c r="BB915" s="11">
        <v>-6.0420300000000003E-2</v>
      </c>
      <c r="BC915" s="11">
        <v>-6.2179400000000003E-2</v>
      </c>
      <c r="BD915" s="11">
        <v>-8.62927E-2</v>
      </c>
      <c r="BE915" s="11">
        <v>-8.6575600000000003E-2</v>
      </c>
      <c r="BF915" s="11">
        <v>-7.5517799999999996E-2</v>
      </c>
      <c r="BG915" s="11">
        <v>-6.4008499999999996E-2</v>
      </c>
      <c r="BH915" s="11">
        <v>-4.5130200000000002E-2</v>
      </c>
      <c r="BI915" s="11">
        <v>-2.4011899999999999E-2</v>
      </c>
      <c r="BJ915" s="11">
        <v>-2.7378400000000001E-2</v>
      </c>
      <c r="BK915" s="11">
        <v>-1.5714800000000001E-2</v>
      </c>
      <c r="BL915" s="11">
        <v>-2.3471200000000001E-2</v>
      </c>
      <c r="BM915" s="11">
        <v>-2.9758300000000001E-2</v>
      </c>
      <c r="BN915" s="11">
        <v>-3.3728800000000003E-2</v>
      </c>
      <c r="BO915" s="11">
        <v>-1.7835400000000001E-2</v>
      </c>
      <c r="BP915" s="11">
        <v>1.04434E-2</v>
      </c>
      <c r="BQ915" s="11">
        <v>8.8083999999999992E-3</v>
      </c>
      <c r="BR915" s="11">
        <v>-9.7026999999999999E-3</v>
      </c>
      <c r="BS915" s="11">
        <v>-2.5674300000000001E-2</v>
      </c>
      <c r="BT915" s="11">
        <v>8.1934999999999994E-3</v>
      </c>
      <c r="BU915" s="11">
        <v>2.7280200000000001E-2</v>
      </c>
      <c r="BV915" s="11">
        <v>4.3203100000000001E-2</v>
      </c>
      <c r="BW915" s="11">
        <v>1.6274799999999999E-2</v>
      </c>
      <c r="BX915" s="11">
        <v>1.47697E-2</v>
      </c>
      <c r="BY915" s="11">
        <v>-9.4962999999999992E-3</v>
      </c>
      <c r="BZ915" s="11">
        <v>-2.0183699999999999E-2</v>
      </c>
      <c r="CA915" s="11">
        <v>-2.5104899999999999E-2</v>
      </c>
      <c r="CB915" s="11">
        <v>-3.2300200000000001E-2</v>
      </c>
      <c r="CC915" s="11">
        <v>-3.7383600000000003E-2</v>
      </c>
      <c r="CD915" s="11">
        <v>-3.0557899999999999E-2</v>
      </c>
      <c r="CE915" s="11">
        <v>-2.0923799999999999E-2</v>
      </c>
      <c r="CF915" s="11">
        <v>-5.7829999999999999E-3</v>
      </c>
      <c r="CG915" s="11">
        <v>9.3936999999999996E-3</v>
      </c>
      <c r="CH915" s="11">
        <v>8.3619999999999996E-3</v>
      </c>
      <c r="CI915" s="11">
        <v>2.0593E-2</v>
      </c>
      <c r="CJ915" s="11">
        <v>1.20851E-2</v>
      </c>
      <c r="CK915" s="11">
        <v>9.5054000000000007E-3</v>
      </c>
      <c r="CL915" s="11">
        <v>4.3699999999999998E-5</v>
      </c>
      <c r="CM915" s="11">
        <v>1.2621E-2</v>
      </c>
      <c r="CN915" s="11">
        <v>4.7595699999999998E-2</v>
      </c>
      <c r="CO915" s="11">
        <v>4.88146E-2</v>
      </c>
      <c r="CP915" s="11">
        <v>2.4195700000000001E-2</v>
      </c>
      <c r="CQ915" s="11">
        <v>5.9890999999999998E-3</v>
      </c>
      <c r="CR915" s="11">
        <v>4.1306599999999999E-2</v>
      </c>
      <c r="CS915" s="11">
        <v>6.1885700000000002E-2</v>
      </c>
      <c r="CT915" s="11">
        <v>7.6434000000000002E-2</v>
      </c>
      <c r="CU915" s="11">
        <v>5.0955599999999997E-2</v>
      </c>
      <c r="CV915" s="11">
        <v>5.46093E-2</v>
      </c>
      <c r="CW915" s="11">
        <v>3.1796499999999998E-2</v>
      </c>
      <c r="CX915" s="11">
        <v>2.0052899999999999E-2</v>
      </c>
      <c r="CY915" s="11">
        <v>1.19696E-2</v>
      </c>
      <c r="CZ915" s="11">
        <v>3.2825199999999999E-2</v>
      </c>
      <c r="DA915" s="11">
        <v>2.9906599999999998E-2</v>
      </c>
      <c r="DB915" s="11">
        <v>2.7333699999999999E-2</v>
      </c>
      <c r="DC915" s="11">
        <v>2.6193600000000001E-2</v>
      </c>
      <c r="DD915" s="11">
        <v>2.3921399999999999E-2</v>
      </c>
      <c r="DE915" s="11">
        <v>2.0309199999999999E-2</v>
      </c>
      <c r="DF915" s="11">
        <v>2.1728600000000001E-2</v>
      </c>
      <c r="DG915" s="11">
        <v>2.2073599999999999E-2</v>
      </c>
      <c r="DH915" s="11">
        <v>2.1616699999999999E-2</v>
      </c>
      <c r="DI915" s="11">
        <v>2.3870599999999999E-2</v>
      </c>
      <c r="DJ915" s="11">
        <v>2.05322E-2</v>
      </c>
      <c r="DK915" s="11">
        <v>1.85162E-2</v>
      </c>
      <c r="DL915" s="11">
        <v>2.2586999999999999E-2</v>
      </c>
      <c r="DM915" s="11">
        <v>2.4322E-2</v>
      </c>
      <c r="DN915" s="11">
        <v>2.06088E-2</v>
      </c>
      <c r="DO915" s="11">
        <v>1.925E-2</v>
      </c>
      <c r="DP915" s="11">
        <v>2.0131400000000001E-2</v>
      </c>
      <c r="DQ915" s="11">
        <v>2.1038600000000001E-2</v>
      </c>
      <c r="DR915" s="11">
        <v>2.0202899999999999E-2</v>
      </c>
      <c r="DS915" s="11">
        <v>2.10844E-2</v>
      </c>
      <c r="DT915" s="11">
        <v>2.4220700000000001E-2</v>
      </c>
      <c r="DU915" s="11">
        <v>2.51043E-2</v>
      </c>
      <c r="DV915" s="11">
        <v>2.4462100000000001E-2</v>
      </c>
      <c r="DW915" s="11">
        <v>2.2539699999999999E-2</v>
      </c>
      <c r="DX915" s="11">
        <v>0.36690099999999998</v>
      </c>
      <c r="DY915" s="11">
        <v>1.5459000000000001E-2</v>
      </c>
      <c r="DZ915" s="11">
        <v>1.7586899999999999E-2</v>
      </c>
      <c r="EA915" s="11">
        <v>52.330060000000003</v>
      </c>
      <c r="EB915" s="11">
        <v>51.838239999999999</v>
      </c>
      <c r="EC915" s="11">
        <v>51.822099999999999</v>
      </c>
      <c r="ED915" s="11">
        <v>51.340719999999997</v>
      </c>
      <c r="EE915" s="11">
        <v>50.994459999999997</v>
      </c>
      <c r="EF915" s="11">
        <v>50.76332</v>
      </c>
      <c r="EG915" s="11">
        <v>50.331009999999999</v>
      </c>
      <c r="EH915" s="11">
        <v>50.658700000000003</v>
      </c>
      <c r="EI915" s="11">
        <v>53.225180000000002</v>
      </c>
      <c r="EJ915" s="11">
        <v>56.74306</v>
      </c>
      <c r="EK915" s="11">
        <v>60.64087</v>
      </c>
      <c r="EL915" s="11">
        <v>63.879660000000001</v>
      </c>
      <c r="EM915" s="11">
        <v>66.31429</v>
      </c>
      <c r="EN915" s="11">
        <v>67.313339999999997</v>
      </c>
      <c r="EO915" s="11">
        <v>67.297039999999996</v>
      </c>
      <c r="EP915" s="11">
        <v>67.26643</v>
      </c>
      <c r="EQ915" s="11">
        <v>66.631209999999996</v>
      </c>
      <c r="ER915" s="11">
        <v>65.451989999999995</v>
      </c>
      <c r="ES915" s="11">
        <v>63.435899999999997</v>
      </c>
      <c r="ET915" s="11">
        <v>60.481529999999999</v>
      </c>
      <c r="EU915" s="11">
        <v>57.44941</v>
      </c>
      <c r="EV915" s="11">
        <v>56.075600000000001</v>
      </c>
      <c r="EW915" s="11">
        <v>54.779519999999998</v>
      </c>
      <c r="EX915" s="11">
        <v>53.600140000000003</v>
      </c>
      <c r="EY915" s="11">
        <v>0</v>
      </c>
      <c r="EZ915" s="11"/>
      <c r="FA915" s="11"/>
      <c r="FB915" s="11"/>
      <c r="FC915" s="11"/>
      <c r="FD915" s="11"/>
      <c r="FE915" s="11"/>
      <c r="FF915" s="11"/>
      <c r="FG915" s="11"/>
      <c r="FH915" s="11"/>
      <c r="FI915" s="11"/>
      <c r="FJ915" s="11"/>
      <c r="FK915" s="11"/>
      <c r="FL915" s="11"/>
      <c r="FM915" s="11"/>
      <c r="FN915" s="11"/>
      <c r="FO915" s="11"/>
      <c r="FP915" s="11"/>
      <c r="FQ915" s="11"/>
      <c r="FR915" s="11"/>
      <c r="FS915" s="11"/>
      <c r="FT915" s="11"/>
      <c r="FU915" s="11"/>
      <c r="FV915" s="11"/>
      <c r="FW915" s="37"/>
      <c r="FX915" s="37"/>
      <c r="IA915" s="37"/>
    </row>
    <row r="916" spans="1:235" x14ac:dyDescent="0.25">
      <c r="A916" t="s">
        <v>112</v>
      </c>
      <c r="B916" t="s">
        <v>142</v>
      </c>
      <c r="C916" t="s">
        <v>0</v>
      </c>
      <c r="D916" t="s">
        <v>143</v>
      </c>
      <c r="E916" s="38" t="s">
        <v>233</v>
      </c>
      <c r="F916" t="s">
        <v>107</v>
      </c>
      <c r="G916" s="11">
        <v>856</v>
      </c>
      <c r="H916" s="11">
        <v>0.67820179999999997</v>
      </c>
      <c r="I916" s="11">
        <v>0.61917299999999997</v>
      </c>
      <c r="J916" s="11">
        <v>0.58477639999999997</v>
      </c>
      <c r="K916" s="11">
        <v>0.57731520000000003</v>
      </c>
      <c r="L916" s="11">
        <v>0.60856529999999998</v>
      </c>
      <c r="M916" s="11">
        <v>0.62045689999999998</v>
      </c>
      <c r="N916" s="11">
        <v>0.64671699999999999</v>
      </c>
      <c r="O916" s="11">
        <v>0.60736730000000005</v>
      </c>
      <c r="P916" s="11">
        <v>0.38296760000000002</v>
      </c>
      <c r="Q916" s="11">
        <v>0.22230269999999999</v>
      </c>
      <c r="R916" s="11">
        <v>-8.63207E-2</v>
      </c>
      <c r="S916" s="11">
        <v>-0.32222109999999998</v>
      </c>
      <c r="T916" s="11">
        <v>-0.63851480000000005</v>
      </c>
      <c r="U916" s="11">
        <v>-1.6848030000000001</v>
      </c>
      <c r="V916" s="11">
        <v>-2.4006989999999999</v>
      </c>
      <c r="W916" s="11">
        <v>-1.8075319999999999</v>
      </c>
      <c r="X916" s="11">
        <v>-0.47901470000000002</v>
      </c>
      <c r="Y916" s="11">
        <v>0.48582160000000002</v>
      </c>
      <c r="Z916" s="11">
        <v>0.88792210000000005</v>
      </c>
      <c r="AA916" s="11">
        <v>0.95070299999999996</v>
      </c>
      <c r="AB916" s="11">
        <v>0.93405819999999995</v>
      </c>
      <c r="AC916" s="11">
        <v>0.8863801</v>
      </c>
      <c r="AD916" s="11">
        <v>0.81441390000000002</v>
      </c>
      <c r="AE916" s="11">
        <v>0.67949329999999997</v>
      </c>
      <c r="AF916" s="11">
        <v>-0.1150641</v>
      </c>
      <c r="AG916" s="11">
        <v>-0.11577750000000001</v>
      </c>
      <c r="AH916" s="11">
        <v>-0.1018314</v>
      </c>
      <c r="AI916" s="11">
        <v>-9.19764E-2</v>
      </c>
      <c r="AJ916" s="11">
        <v>-7.2560399999999997E-2</v>
      </c>
      <c r="AK916" s="11">
        <v>-4.6614599999999999E-2</v>
      </c>
      <c r="AL916" s="11">
        <v>-5.29214E-2</v>
      </c>
      <c r="AM916" s="11">
        <v>-4.4592600000000003E-2</v>
      </c>
      <c r="AN916" s="11">
        <v>-5.2267599999999997E-2</v>
      </c>
      <c r="AO916" s="11">
        <v>-6.2292699999999999E-2</v>
      </c>
      <c r="AP916" s="11">
        <v>-5.9782200000000001E-2</v>
      </c>
      <c r="AQ916" s="11">
        <v>-4.3746100000000003E-2</v>
      </c>
      <c r="AR916" s="11">
        <v>-2.9509299999999999E-2</v>
      </c>
      <c r="AS916" s="11">
        <v>-3.3477399999999997E-2</v>
      </c>
      <c r="AT916" s="11">
        <v>-4.3249599999999999E-2</v>
      </c>
      <c r="AU916" s="11">
        <v>-5.24378E-2</v>
      </c>
      <c r="AV916" s="11">
        <v>-2.38943E-2</v>
      </c>
      <c r="AW916" s="11">
        <v>-6.5631999999999999E-3</v>
      </c>
      <c r="AX916" s="11">
        <v>7.1028999999999997E-3</v>
      </c>
      <c r="AY916" s="11">
        <v>-1.6784199999999999E-2</v>
      </c>
      <c r="AZ916" s="11">
        <v>-1.9310600000000001E-2</v>
      </c>
      <c r="BA916" s="11">
        <v>-3.9225799999999998E-2</v>
      </c>
      <c r="BB916" s="11">
        <v>-4.5640300000000002E-2</v>
      </c>
      <c r="BC916" s="11">
        <v>-4.8317400000000003E-2</v>
      </c>
      <c r="BD916" s="11">
        <v>-6.8110699999999996E-2</v>
      </c>
      <c r="BE916" s="11">
        <v>-7.3355900000000002E-2</v>
      </c>
      <c r="BF916" s="11">
        <v>-6.3505800000000001E-2</v>
      </c>
      <c r="BG916" s="11">
        <v>-5.5293700000000001E-2</v>
      </c>
      <c r="BH916" s="11">
        <v>-3.9349099999999998E-2</v>
      </c>
      <c r="BI916" s="11">
        <v>-1.8180499999999999E-2</v>
      </c>
      <c r="BJ916" s="11">
        <v>-2.2612199999999999E-2</v>
      </c>
      <c r="BK916" s="11">
        <v>-1.3328400000000001E-2</v>
      </c>
      <c r="BL916" s="11">
        <v>-2.0986000000000001E-2</v>
      </c>
      <c r="BM916" s="11">
        <v>-2.7929800000000001E-2</v>
      </c>
      <c r="BN916" s="11">
        <v>-3.00436E-2</v>
      </c>
      <c r="BO916" s="11">
        <v>-1.6490299999999999E-2</v>
      </c>
      <c r="BP916" s="11">
        <v>2.6427999999999998E-3</v>
      </c>
      <c r="BQ916" s="11">
        <v>9.4030000000000003E-4</v>
      </c>
      <c r="BR916" s="11">
        <v>-1.39542E-2</v>
      </c>
      <c r="BS916" s="11">
        <v>-2.5097700000000001E-2</v>
      </c>
      <c r="BT916" s="11">
        <v>4.7241000000000002E-3</v>
      </c>
      <c r="BU916" s="11">
        <v>2.2927599999999999E-2</v>
      </c>
      <c r="BV916" s="11">
        <v>3.5293900000000003E-2</v>
      </c>
      <c r="BW916" s="11">
        <v>1.3097599999999999E-2</v>
      </c>
      <c r="BX916" s="11">
        <v>1.48947E-2</v>
      </c>
      <c r="BY916" s="11">
        <v>-3.8714000000000001E-3</v>
      </c>
      <c r="BZ916" s="11">
        <v>-1.1084800000000001E-2</v>
      </c>
      <c r="CA916" s="11">
        <v>-1.6489699999999999E-2</v>
      </c>
      <c r="CB916" s="11">
        <v>-2.11574E-2</v>
      </c>
      <c r="CC916" s="11">
        <v>-3.0934300000000001E-2</v>
      </c>
      <c r="CD916" s="11">
        <v>-2.51802E-2</v>
      </c>
      <c r="CE916" s="11">
        <v>-1.8610999999999999E-2</v>
      </c>
      <c r="CF916" s="11">
        <v>-6.1377000000000003E-3</v>
      </c>
      <c r="CG916" s="11">
        <v>1.02535E-2</v>
      </c>
      <c r="CH916" s="11">
        <v>7.6969999999999998E-3</v>
      </c>
      <c r="CI916" s="11">
        <v>1.7935799999999998E-2</v>
      </c>
      <c r="CJ916" s="11">
        <v>1.02957E-2</v>
      </c>
      <c r="CK916" s="11">
        <v>6.4330000000000003E-3</v>
      </c>
      <c r="CL916" s="11">
        <v>-3.0489999999999998E-4</v>
      </c>
      <c r="CM916" s="11">
        <v>1.07656E-2</v>
      </c>
      <c r="CN916" s="11">
        <v>3.4794800000000001E-2</v>
      </c>
      <c r="CO916" s="11">
        <v>3.5358000000000001E-2</v>
      </c>
      <c r="CP916" s="11">
        <v>1.5341199999999999E-2</v>
      </c>
      <c r="CQ916" s="11">
        <v>2.2423E-3</v>
      </c>
      <c r="CR916" s="11">
        <v>3.3342400000000001E-2</v>
      </c>
      <c r="CS916" s="11">
        <v>5.2418399999999997E-2</v>
      </c>
      <c r="CT916" s="11">
        <v>6.3484799999999994E-2</v>
      </c>
      <c r="CU916" s="11">
        <v>4.2979499999999997E-2</v>
      </c>
      <c r="CV916" s="11">
        <v>4.9100100000000001E-2</v>
      </c>
      <c r="CW916" s="11">
        <v>3.1482900000000001E-2</v>
      </c>
      <c r="CX916" s="11">
        <v>2.3470700000000001E-2</v>
      </c>
      <c r="CY916" s="11">
        <v>1.53381E-2</v>
      </c>
      <c r="CZ916" s="11">
        <v>2.8545600000000001E-2</v>
      </c>
      <c r="DA916" s="11">
        <v>2.5790500000000001E-2</v>
      </c>
      <c r="DB916" s="11">
        <v>2.3300299999999999E-2</v>
      </c>
      <c r="DC916" s="11">
        <v>2.2301499999999998E-2</v>
      </c>
      <c r="DD916" s="11">
        <v>2.0191000000000001E-2</v>
      </c>
      <c r="DE916" s="11">
        <v>1.7286699999999999E-2</v>
      </c>
      <c r="DF916" s="11">
        <v>1.8426700000000001E-2</v>
      </c>
      <c r="DG916" s="11">
        <v>1.9007300000000001E-2</v>
      </c>
      <c r="DH916" s="11">
        <v>1.9017900000000001E-2</v>
      </c>
      <c r="DI916" s="11">
        <v>2.0891099999999999E-2</v>
      </c>
      <c r="DJ916" s="11">
        <v>1.80798E-2</v>
      </c>
      <c r="DK916" s="11">
        <v>1.6570399999999999E-2</v>
      </c>
      <c r="DL916" s="11">
        <v>1.9547100000000001E-2</v>
      </c>
      <c r="DM916" s="11">
        <v>2.0924499999999999E-2</v>
      </c>
      <c r="DN916" s="11">
        <v>1.7810300000000001E-2</v>
      </c>
      <c r="DO916" s="11">
        <v>1.66216E-2</v>
      </c>
      <c r="DP916" s="11">
        <v>1.73987E-2</v>
      </c>
      <c r="DQ916" s="11">
        <v>1.79291E-2</v>
      </c>
      <c r="DR916" s="11">
        <v>1.7138899999999999E-2</v>
      </c>
      <c r="DS916" s="11">
        <v>1.81669E-2</v>
      </c>
      <c r="DT916" s="11">
        <v>2.0795399999999999E-2</v>
      </c>
      <c r="DU916" s="11">
        <v>2.14939E-2</v>
      </c>
      <c r="DV916" s="11">
        <v>2.1008200000000001E-2</v>
      </c>
      <c r="DW916" s="11">
        <v>1.93499E-2</v>
      </c>
      <c r="DX916" s="11">
        <v>0.3123631</v>
      </c>
      <c r="DY916" s="11">
        <v>1.3285999999999999E-2</v>
      </c>
      <c r="DZ916" s="11">
        <v>1.4971699999999999E-2</v>
      </c>
      <c r="EA916" s="11">
        <v>58.525579999999998</v>
      </c>
      <c r="EB916" s="11">
        <v>58.620930000000001</v>
      </c>
      <c r="EC916" s="11">
        <v>57.6</v>
      </c>
      <c r="ED916" s="11">
        <v>57.448839999999997</v>
      </c>
      <c r="EE916" s="11">
        <v>57.193019999999997</v>
      </c>
      <c r="EF916" s="11">
        <v>56.78837</v>
      </c>
      <c r="EG916" s="11">
        <v>56.887210000000003</v>
      </c>
      <c r="EH916" s="11">
        <v>56.109299999999998</v>
      </c>
      <c r="EI916" s="11">
        <v>57.162790000000001</v>
      </c>
      <c r="EJ916" s="11">
        <v>58.619770000000003</v>
      </c>
      <c r="EK916" s="11">
        <v>60.161630000000002</v>
      </c>
      <c r="EL916" s="11">
        <v>60.441859999999998</v>
      </c>
      <c r="EM916" s="11">
        <v>61.534889999999997</v>
      </c>
      <c r="EN916" s="11">
        <v>61.637210000000003</v>
      </c>
      <c r="EO916" s="11">
        <v>63.054650000000002</v>
      </c>
      <c r="EP916" s="11">
        <v>63.924419999999998</v>
      </c>
      <c r="EQ916" s="11">
        <v>63.418610000000001</v>
      </c>
      <c r="ER916" s="11">
        <v>61.896509999999999</v>
      </c>
      <c r="ES916" s="11">
        <v>60.072090000000003</v>
      </c>
      <c r="ET916" s="11">
        <v>58.847679999999997</v>
      </c>
      <c r="EU916" s="11">
        <v>57.473260000000003</v>
      </c>
      <c r="EV916" s="11">
        <v>56.037210000000002</v>
      </c>
      <c r="EW916" s="11">
        <v>55.962789999999998</v>
      </c>
      <c r="EX916" s="11">
        <v>55.887210000000003</v>
      </c>
      <c r="EY916" s="11">
        <v>0</v>
      </c>
      <c r="EZ916" s="11"/>
      <c r="FA916" s="11"/>
      <c r="FB916" s="11"/>
      <c r="FC916" s="11"/>
      <c r="FD916" s="11"/>
      <c r="FE916" s="11"/>
      <c r="FF916" s="11"/>
      <c r="FG916" s="11"/>
      <c r="FH916" s="11"/>
      <c r="FI916" s="11"/>
      <c r="FJ916" s="11"/>
      <c r="FK916" s="11"/>
      <c r="FL916" s="11"/>
      <c r="FM916" s="11"/>
      <c r="FN916" s="11"/>
      <c r="FO916" s="11"/>
      <c r="FP916" s="11"/>
      <c r="FQ916" s="11"/>
      <c r="FR916" s="11"/>
      <c r="FS916" s="11"/>
      <c r="FT916" s="11"/>
      <c r="FU916" s="11"/>
      <c r="FV916" s="11"/>
      <c r="HY916" s="37"/>
      <c r="IA916" s="37"/>
    </row>
    <row r="917" spans="1:235" x14ac:dyDescent="0.25">
      <c r="A917" t="s">
        <v>112</v>
      </c>
      <c r="B917" t="s">
        <v>142</v>
      </c>
      <c r="C917" t="s">
        <v>88</v>
      </c>
      <c r="D917" t="s">
        <v>143</v>
      </c>
      <c r="E917" s="38" t="s">
        <v>233</v>
      </c>
      <c r="F917" t="s">
        <v>107</v>
      </c>
      <c r="G917" s="11">
        <v>856</v>
      </c>
      <c r="H917" s="11">
        <v>0.79229179999999999</v>
      </c>
      <c r="I917" s="11">
        <v>0.723333</v>
      </c>
      <c r="J917" s="11">
        <v>0.68315009999999998</v>
      </c>
      <c r="K917" s="11">
        <v>0.67443359999999997</v>
      </c>
      <c r="L917" s="11">
        <v>0.71094080000000004</v>
      </c>
      <c r="M917" s="11">
        <v>0.72483280000000005</v>
      </c>
      <c r="N917" s="11">
        <v>0.75551060000000003</v>
      </c>
      <c r="O917" s="11">
        <v>0.70954119999999998</v>
      </c>
      <c r="P917" s="11">
        <v>0.44739210000000001</v>
      </c>
      <c r="Q917" s="11">
        <v>0.25969940000000002</v>
      </c>
      <c r="R917" s="11">
        <v>-0.1008419</v>
      </c>
      <c r="S917" s="11">
        <v>-0.3764265</v>
      </c>
      <c r="T917" s="11">
        <v>-0.74592849999999999</v>
      </c>
      <c r="U917" s="11">
        <v>-1.9682269999999999</v>
      </c>
      <c r="V917" s="11">
        <v>-2.8045550000000001</v>
      </c>
      <c r="W917" s="11">
        <v>-2.1116030000000001</v>
      </c>
      <c r="X917" s="11">
        <v>-0.5595966</v>
      </c>
      <c r="Y917" s="11">
        <v>0.56754859999999996</v>
      </c>
      <c r="Z917" s="11">
        <v>1.0372920000000001</v>
      </c>
      <c r="AA917" s="11">
        <v>1.1106339999999999</v>
      </c>
      <c r="AB917" s="11">
        <v>1.0911900000000001</v>
      </c>
      <c r="AC917" s="11">
        <v>1.0354909999999999</v>
      </c>
      <c r="AD917" s="11">
        <v>0.95141819999999999</v>
      </c>
      <c r="AE917" s="11">
        <v>0.79380050000000002</v>
      </c>
      <c r="AF917" s="11">
        <v>-0.1344207</v>
      </c>
      <c r="AG917" s="11">
        <v>-0.13525409999999999</v>
      </c>
      <c r="AH917" s="11">
        <v>-0.1189619</v>
      </c>
      <c r="AI917" s="11">
        <v>-0.10744910000000001</v>
      </c>
      <c r="AJ917" s="11">
        <v>-8.4766800000000003E-2</v>
      </c>
      <c r="AK917" s="11">
        <v>-5.4456299999999999E-2</v>
      </c>
      <c r="AL917" s="11">
        <v>-6.18241E-2</v>
      </c>
      <c r="AM917" s="11">
        <v>-5.2094099999999997E-2</v>
      </c>
      <c r="AN917" s="11">
        <v>-6.1060299999999998E-2</v>
      </c>
      <c r="AO917" s="11">
        <v>-7.27719E-2</v>
      </c>
      <c r="AP917" s="11">
        <v>-6.9839100000000001E-2</v>
      </c>
      <c r="AQ917" s="11">
        <v>-5.1105299999999999E-2</v>
      </c>
      <c r="AR917" s="11">
        <v>-3.4473499999999997E-2</v>
      </c>
      <c r="AS917" s="11">
        <v>-3.9109100000000001E-2</v>
      </c>
      <c r="AT917" s="11">
        <v>-5.0525199999999999E-2</v>
      </c>
      <c r="AU917" s="11">
        <v>-6.1259099999999997E-2</v>
      </c>
      <c r="AV917" s="11">
        <v>-2.7913899999999998E-2</v>
      </c>
      <c r="AW917" s="11">
        <v>-7.6673000000000002E-3</v>
      </c>
      <c r="AX917" s="11">
        <v>8.2977999999999993E-3</v>
      </c>
      <c r="AY917" s="11">
        <v>-1.9607699999999999E-2</v>
      </c>
      <c r="AZ917" s="11">
        <v>-2.2559099999999999E-2</v>
      </c>
      <c r="BA917" s="11">
        <v>-4.5824499999999997E-2</v>
      </c>
      <c r="BB917" s="11">
        <v>-5.33181E-2</v>
      </c>
      <c r="BC917" s="11">
        <v>-5.6445599999999999E-2</v>
      </c>
      <c r="BD917" s="11">
        <v>-7.9568600000000003E-2</v>
      </c>
      <c r="BE917" s="11">
        <v>-8.56962E-2</v>
      </c>
      <c r="BF917" s="11">
        <v>-7.4189000000000005E-2</v>
      </c>
      <c r="BG917" s="11">
        <v>-6.45955E-2</v>
      </c>
      <c r="BH917" s="11">
        <v>-4.5968500000000002E-2</v>
      </c>
      <c r="BI917" s="11">
        <v>-2.1238900000000002E-2</v>
      </c>
      <c r="BJ917" s="11">
        <v>-2.6416100000000001E-2</v>
      </c>
      <c r="BK917" s="11">
        <v>-1.5570499999999999E-2</v>
      </c>
      <c r="BL917" s="11">
        <v>-2.4516300000000001E-2</v>
      </c>
      <c r="BM917" s="11">
        <v>-3.2628299999999999E-2</v>
      </c>
      <c r="BN917" s="11">
        <v>-3.50976E-2</v>
      </c>
      <c r="BO917" s="11">
        <v>-1.9264300000000002E-2</v>
      </c>
      <c r="BP917" s="11">
        <v>3.0872999999999999E-3</v>
      </c>
      <c r="BQ917" s="11">
        <v>1.0985000000000001E-3</v>
      </c>
      <c r="BR917" s="11">
        <v>-1.6301599999999999E-2</v>
      </c>
      <c r="BS917" s="11">
        <v>-2.93198E-2</v>
      </c>
      <c r="BT917" s="11">
        <v>5.5187999999999999E-3</v>
      </c>
      <c r="BU917" s="11">
        <v>2.6784599999999999E-2</v>
      </c>
      <c r="BV917" s="11">
        <v>4.1231200000000003E-2</v>
      </c>
      <c r="BW917" s="11">
        <v>1.5301E-2</v>
      </c>
      <c r="BX917" s="11">
        <v>1.74004E-2</v>
      </c>
      <c r="BY917" s="11">
        <v>-4.5227000000000002E-3</v>
      </c>
      <c r="BZ917" s="11">
        <v>-1.2949499999999999E-2</v>
      </c>
      <c r="CA917" s="11">
        <v>-1.9263599999999999E-2</v>
      </c>
      <c r="CB917" s="11">
        <v>-2.4716499999999999E-2</v>
      </c>
      <c r="CC917" s="11">
        <v>-3.6138200000000002E-2</v>
      </c>
      <c r="CD917" s="11">
        <v>-2.9416100000000001E-2</v>
      </c>
      <c r="CE917" s="11">
        <v>-2.1741799999999999E-2</v>
      </c>
      <c r="CF917" s="11">
        <v>-7.1703000000000001E-3</v>
      </c>
      <c r="CG917" s="11">
        <v>1.19784E-2</v>
      </c>
      <c r="CH917" s="11">
        <v>8.9919000000000006E-3</v>
      </c>
      <c r="CI917" s="11">
        <v>2.0953099999999999E-2</v>
      </c>
      <c r="CJ917" s="11">
        <v>1.2027599999999999E-2</v>
      </c>
      <c r="CK917" s="11">
        <v>7.5151999999999997E-3</v>
      </c>
      <c r="CL917" s="11">
        <v>-3.5619999999999998E-4</v>
      </c>
      <c r="CM917" s="11">
        <v>1.25766E-2</v>
      </c>
      <c r="CN917" s="11">
        <v>4.06481E-2</v>
      </c>
      <c r="CO917" s="11">
        <v>4.1306099999999998E-2</v>
      </c>
      <c r="CP917" s="11">
        <v>1.7922E-2</v>
      </c>
      <c r="CQ917" s="11">
        <v>2.6194999999999999E-3</v>
      </c>
      <c r="CR917" s="11">
        <v>3.89515E-2</v>
      </c>
      <c r="CS917" s="11">
        <v>6.1236499999999999E-2</v>
      </c>
      <c r="CT917" s="11">
        <v>7.4164499999999994E-2</v>
      </c>
      <c r="CU917" s="11">
        <v>5.0209700000000003E-2</v>
      </c>
      <c r="CV917" s="11">
        <v>5.7359899999999998E-2</v>
      </c>
      <c r="CW917" s="11">
        <v>3.6779100000000002E-2</v>
      </c>
      <c r="CX917" s="11">
        <v>2.7418999999999999E-2</v>
      </c>
      <c r="CY917" s="11">
        <v>1.7918300000000002E-2</v>
      </c>
      <c r="CZ917" s="11">
        <v>3.3347700000000001E-2</v>
      </c>
      <c r="DA917" s="11">
        <v>3.0129099999999999E-2</v>
      </c>
      <c r="DB917" s="11">
        <v>2.7220000000000001E-2</v>
      </c>
      <c r="DC917" s="11">
        <v>2.6053199999999999E-2</v>
      </c>
      <c r="DD917" s="11">
        <v>2.35877E-2</v>
      </c>
      <c r="DE917" s="11">
        <v>2.0194699999999999E-2</v>
      </c>
      <c r="DF917" s="11">
        <v>2.15265E-2</v>
      </c>
      <c r="DG917" s="11">
        <v>2.22048E-2</v>
      </c>
      <c r="DH917" s="11">
        <v>2.2217199999999999E-2</v>
      </c>
      <c r="DI917" s="11">
        <v>2.44055E-2</v>
      </c>
      <c r="DJ917" s="11">
        <v>2.1121299999999999E-2</v>
      </c>
      <c r="DK917" s="11">
        <v>1.9357900000000001E-2</v>
      </c>
      <c r="DL917" s="11">
        <v>2.2835299999999999E-2</v>
      </c>
      <c r="DM917" s="11">
        <v>2.4444500000000001E-2</v>
      </c>
      <c r="DN917" s="11">
        <v>2.0806499999999999E-2</v>
      </c>
      <c r="DO917" s="11">
        <v>1.94177E-2</v>
      </c>
      <c r="DP917" s="11">
        <v>2.0325599999999999E-2</v>
      </c>
      <c r="DQ917" s="11">
        <v>2.09453E-2</v>
      </c>
      <c r="DR917" s="11">
        <v>2.0022100000000001E-2</v>
      </c>
      <c r="DS917" s="11">
        <v>2.1222999999999999E-2</v>
      </c>
      <c r="DT917" s="11">
        <v>2.4293700000000001E-2</v>
      </c>
      <c r="DU917" s="11">
        <v>2.5109699999999999E-2</v>
      </c>
      <c r="DV917" s="11">
        <v>2.45423E-2</v>
      </c>
      <c r="DW917" s="11">
        <v>2.2605E-2</v>
      </c>
      <c r="DX917" s="11">
        <v>0.36491020000000002</v>
      </c>
      <c r="DY917" s="11">
        <v>1.5521E-2</v>
      </c>
      <c r="DZ917" s="11">
        <v>1.74903E-2</v>
      </c>
      <c r="EA917" s="11">
        <v>58.525579999999998</v>
      </c>
      <c r="EB917" s="11">
        <v>58.620930000000001</v>
      </c>
      <c r="EC917" s="11">
        <v>57.6</v>
      </c>
      <c r="ED917" s="11">
        <v>57.448839999999997</v>
      </c>
      <c r="EE917" s="11">
        <v>57.193019999999997</v>
      </c>
      <c r="EF917" s="11">
        <v>56.78837</v>
      </c>
      <c r="EG917" s="11">
        <v>56.887210000000003</v>
      </c>
      <c r="EH917" s="11">
        <v>56.109299999999998</v>
      </c>
      <c r="EI917" s="11">
        <v>57.162790000000001</v>
      </c>
      <c r="EJ917" s="11">
        <v>58.619770000000003</v>
      </c>
      <c r="EK917" s="11">
        <v>60.161630000000002</v>
      </c>
      <c r="EL917" s="11">
        <v>60.441859999999998</v>
      </c>
      <c r="EM917" s="11">
        <v>61.534889999999997</v>
      </c>
      <c r="EN917" s="11">
        <v>61.637210000000003</v>
      </c>
      <c r="EO917" s="11">
        <v>63.054650000000002</v>
      </c>
      <c r="EP917" s="11">
        <v>63.924419999999998</v>
      </c>
      <c r="EQ917" s="11">
        <v>63.418610000000001</v>
      </c>
      <c r="ER917" s="11">
        <v>61.896509999999999</v>
      </c>
      <c r="ES917" s="11">
        <v>60.072090000000003</v>
      </c>
      <c r="ET917" s="11">
        <v>58.847679999999997</v>
      </c>
      <c r="EU917" s="11">
        <v>57.473260000000003</v>
      </c>
      <c r="EV917" s="11">
        <v>56.037210000000002</v>
      </c>
      <c r="EW917" s="11">
        <v>55.962789999999998</v>
      </c>
      <c r="EX917" s="11">
        <v>55.887210000000003</v>
      </c>
      <c r="EY917" s="11">
        <v>0</v>
      </c>
      <c r="EZ917" s="11"/>
      <c r="FA917" s="11"/>
      <c r="FB917" s="11"/>
      <c r="FC917" s="11"/>
      <c r="FD917" s="11"/>
      <c r="FE917" s="11"/>
      <c r="FF917" s="11"/>
      <c r="FG917" s="11"/>
      <c r="FH917" s="11"/>
      <c r="FI917" s="11"/>
      <c r="FJ917" s="11"/>
      <c r="FK917" s="11"/>
      <c r="FL917" s="11"/>
      <c r="FM917" s="11"/>
      <c r="FN917" s="11"/>
      <c r="FO917" s="11"/>
      <c r="FP917" s="11"/>
      <c r="FQ917" s="11"/>
      <c r="FR917" s="11"/>
      <c r="FS917" s="11"/>
      <c r="FT917" s="11"/>
      <c r="FU917" s="11"/>
      <c r="FV917" s="11"/>
      <c r="FW917" s="37"/>
      <c r="FY917" s="37"/>
      <c r="HY917" s="37"/>
    </row>
    <row r="918" spans="1:235" x14ac:dyDescent="0.25">
      <c r="A918" t="s">
        <v>112</v>
      </c>
      <c r="B918" t="s">
        <v>142</v>
      </c>
      <c r="C918" t="s">
        <v>88</v>
      </c>
      <c r="D918" t="s">
        <v>143</v>
      </c>
      <c r="E918" s="38" t="s">
        <v>117</v>
      </c>
      <c r="F918" t="s">
        <v>107</v>
      </c>
      <c r="G918" s="11">
        <v>849</v>
      </c>
      <c r="H918" s="11">
        <v>1.4470160000000001</v>
      </c>
      <c r="I918" s="11">
        <v>1.310481</v>
      </c>
      <c r="J918" s="11">
        <v>1.1523559999999999</v>
      </c>
      <c r="K918" s="11">
        <v>1.0566139999999999</v>
      </c>
      <c r="L918" s="11">
        <v>0.99171520000000002</v>
      </c>
      <c r="M918" s="11">
        <v>0.92182390000000003</v>
      </c>
      <c r="N918" s="11">
        <v>0.84613130000000003</v>
      </c>
      <c r="O918" s="11">
        <v>0.53848580000000001</v>
      </c>
      <c r="P918" s="11">
        <v>-0.20627970000000001</v>
      </c>
      <c r="Q918" s="11">
        <v>-1.0542959999999999</v>
      </c>
      <c r="R918" s="11">
        <v>-1.6880520000000001</v>
      </c>
      <c r="S918" s="11">
        <v>-2.0179</v>
      </c>
      <c r="T918" s="11">
        <v>-2.0378409999999998</v>
      </c>
      <c r="U918" s="11">
        <v>-1.8317030000000001</v>
      </c>
      <c r="V918" s="11">
        <v>-1.40903</v>
      </c>
      <c r="W918" s="11">
        <v>-0.68843690000000002</v>
      </c>
      <c r="X918" s="11">
        <v>0.25897969999999998</v>
      </c>
      <c r="Y918" s="11">
        <v>1.345842</v>
      </c>
      <c r="Z918" s="11">
        <v>2.0204420000000001</v>
      </c>
      <c r="AA918" s="11">
        <v>2.124762</v>
      </c>
      <c r="AB918" s="11">
        <v>2.0085139999999999</v>
      </c>
      <c r="AC918" s="11">
        <v>1.912075</v>
      </c>
      <c r="AD918" s="11">
        <v>1.6907859999999999</v>
      </c>
      <c r="AE918" s="11">
        <v>1.437559</v>
      </c>
      <c r="AF918" s="11">
        <v>-0.1706326</v>
      </c>
      <c r="AG918" s="11">
        <v>-0.15806819999999999</v>
      </c>
      <c r="AH918" s="11">
        <v>-0.14720759999999999</v>
      </c>
      <c r="AI918" s="11">
        <v>-0.1247659</v>
      </c>
      <c r="AJ918" s="11">
        <v>-0.10948819999999999</v>
      </c>
      <c r="AK918" s="11">
        <v>-0.1146952</v>
      </c>
      <c r="AL918" s="11">
        <v>-0.1031054</v>
      </c>
      <c r="AM918" s="11">
        <v>-7.8320799999999996E-2</v>
      </c>
      <c r="AN918" s="11">
        <v>-0.11354110000000001</v>
      </c>
      <c r="AO918" s="11">
        <v>-9.8722699999999997E-2</v>
      </c>
      <c r="AP918" s="11">
        <v>-5.2369600000000002E-2</v>
      </c>
      <c r="AQ918" s="11">
        <v>-4.3195200000000003E-2</v>
      </c>
      <c r="AR918" s="11">
        <v>-2.7371099999999999E-2</v>
      </c>
      <c r="AS918" s="11">
        <v>-2.60418E-2</v>
      </c>
      <c r="AT918" s="11">
        <v>-4.4793800000000002E-2</v>
      </c>
      <c r="AU918" s="11">
        <v>-3.6597499999999998E-2</v>
      </c>
      <c r="AV918" s="11">
        <v>3.1230299999999999E-2</v>
      </c>
      <c r="AW918" s="11">
        <v>3.6376499999999999E-2</v>
      </c>
      <c r="AX918" s="11">
        <v>1.6180000000000001E-3</v>
      </c>
      <c r="AY918" s="11">
        <v>-1.0115900000000001E-2</v>
      </c>
      <c r="AZ918" s="11">
        <v>-3.1241700000000001E-2</v>
      </c>
      <c r="BA918" s="11">
        <v>-7.0497599999999994E-2</v>
      </c>
      <c r="BB918" s="11">
        <v>-5.3233900000000001E-2</v>
      </c>
      <c r="BC918" s="11">
        <v>-5.0891899999999997E-2</v>
      </c>
      <c r="BD918" s="11">
        <v>-9.2758300000000002E-2</v>
      </c>
      <c r="BE918" s="11">
        <v>-9.0262300000000004E-2</v>
      </c>
      <c r="BF918" s="11">
        <v>-8.8347200000000001E-2</v>
      </c>
      <c r="BG918" s="11">
        <v>-7.3222400000000007E-2</v>
      </c>
      <c r="BH918" s="11">
        <v>-6.4724100000000007E-2</v>
      </c>
      <c r="BI918" s="11">
        <v>-6.9707000000000005E-2</v>
      </c>
      <c r="BJ918" s="11">
        <v>-5.7977899999999999E-2</v>
      </c>
      <c r="BK918" s="11">
        <v>-3.3361200000000001E-2</v>
      </c>
      <c r="BL918" s="11">
        <v>-5.86741E-2</v>
      </c>
      <c r="BM918" s="11">
        <v>-4.21196E-2</v>
      </c>
      <c r="BN918" s="11">
        <v>4.4219000000000003E-3</v>
      </c>
      <c r="BO918" s="11">
        <v>1.69506E-2</v>
      </c>
      <c r="BP918" s="11">
        <v>3.9128799999999998E-2</v>
      </c>
      <c r="BQ918" s="11">
        <v>4.6933900000000001E-2</v>
      </c>
      <c r="BR918" s="11">
        <v>3.6018000000000001E-2</v>
      </c>
      <c r="BS918" s="11">
        <v>4.5714699999999997E-2</v>
      </c>
      <c r="BT918" s="11">
        <v>0.12875059999999999</v>
      </c>
      <c r="BU918" s="11">
        <v>0.1361704</v>
      </c>
      <c r="BV918" s="11">
        <v>9.1938599999999995E-2</v>
      </c>
      <c r="BW918" s="11">
        <v>6.1477900000000002E-2</v>
      </c>
      <c r="BX918" s="11">
        <v>3.71557E-2</v>
      </c>
      <c r="BY918" s="11">
        <v>-2.4726000000000001E-3</v>
      </c>
      <c r="BZ918" s="11">
        <v>1.04368E-2</v>
      </c>
      <c r="CA918" s="11">
        <v>1.9816E-3</v>
      </c>
      <c r="CB918" s="11">
        <v>-1.48839E-2</v>
      </c>
      <c r="CC918" s="11">
        <v>-2.2456400000000001E-2</v>
      </c>
      <c r="CD918" s="11">
        <v>-2.9486800000000001E-2</v>
      </c>
      <c r="CE918" s="11">
        <v>-2.1678900000000001E-2</v>
      </c>
      <c r="CF918" s="11">
        <v>-1.9959999999999999E-2</v>
      </c>
      <c r="CG918" s="11">
        <v>-2.4718799999999999E-2</v>
      </c>
      <c r="CH918" s="11">
        <v>-1.28503E-2</v>
      </c>
      <c r="CI918" s="11">
        <v>1.1598499999999999E-2</v>
      </c>
      <c r="CJ918" s="11">
        <v>-3.8070000000000001E-3</v>
      </c>
      <c r="CK918" s="11">
        <v>1.44835E-2</v>
      </c>
      <c r="CL918" s="11">
        <v>6.1213499999999997E-2</v>
      </c>
      <c r="CM918" s="11">
        <v>7.7096399999999995E-2</v>
      </c>
      <c r="CN918" s="11">
        <v>0.10562870000000001</v>
      </c>
      <c r="CO918" s="11">
        <v>0.11990960000000001</v>
      </c>
      <c r="CP918" s="11">
        <v>0.1168298</v>
      </c>
      <c r="CQ918" s="11">
        <v>0.128027</v>
      </c>
      <c r="CR918" s="11">
        <v>0.22627079999999999</v>
      </c>
      <c r="CS918" s="11">
        <v>0.23596429999999999</v>
      </c>
      <c r="CT918" s="11">
        <v>0.18225920000000001</v>
      </c>
      <c r="CU918" s="11">
        <v>0.13307169999999999</v>
      </c>
      <c r="CV918" s="11">
        <v>0.1055532</v>
      </c>
      <c r="CW918" s="11">
        <v>6.5552299999999994E-2</v>
      </c>
      <c r="CX918" s="11">
        <v>7.4107400000000004E-2</v>
      </c>
      <c r="CY918" s="11">
        <v>5.4855099999999997E-2</v>
      </c>
      <c r="CZ918" s="11">
        <v>4.7344200000000003E-2</v>
      </c>
      <c r="DA918" s="11">
        <v>4.1223099999999999E-2</v>
      </c>
      <c r="DB918" s="11">
        <v>3.57846E-2</v>
      </c>
      <c r="DC918" s="11">
        <v>3.1336200000000002E-2</v>
      </c>
      <c r="DD918" s="11">
        <v>2.7214599999999999E-2</v>
      </c>
      <c r="DE918" s="11">
        <v>2.7350900000000001E-2</v>
      </c>
      <c r="DF918" s="11">
        <v>2.7435600000000001E-2</v>
      </c>
      <c r="DG918" s="11">
        <v>2.73335E-2</v>
      </c>
      <c r="DH918" s="11">
        <v>3.3356799999999999E-2</v>
      </c>
      <c r="DI918" s="11">
        <v>3.4412199999999997E-2</v>
      </c>
      <c r="DJ918" s="11">
        <v>3.4526800000000003E-2</v>
      </c>
      <c r="DK918" s="11">
        <v>3.6566099999999997E-2</v>
      </c>
      <c r="DL918" s="11">
        <v>4.0429100000000003E-2</v>
      </c>
      <c r="DM918" s="11">
        <v>4.4366099999999999E-2</v>
      </c>
      <c r="DN918" s="11">
        <v>4.9130100000000003E-2</v>
      </c>
      <c r="DO918" s="11">
        <v>5.0042299999999998E-2</v>
      </c>
      <c r="DP918" s="11">
        <v>5.9288100000000003E-2</v>
      </c>
      <c r="DQ918" s="11">
        <v>6.0670399999999999E-2</v>
      </c>
      <c r="DR918" s="11">
        <v>5.4911000000000001E-2</v>
      </c>
      <c r="DS918" s="11">
        <v>4.3525899999999999E-2</v>
      </c>
      <c r="DT918" s="11">
        <v>4.15827E-2</v>
      </c>
      <c r="DU918" s="11">
        <v>4.1356200000000003E-2</v>
      </c>
      <c r="DV918" s="11">
        <v>3.8709E-2</v>
      </c>
      <c r="DW918" s="11">
        <v>3.2144800000000001E-2</v>
      </c>
      <c r="DX918" s="11">
        <v>0.79042239999999997</v>
      </c>
      <c r="DY918" s="11">
        <v>2.6526500000000001E-2</v>
      </c>
      <c r="DZ918" s="11">
        <v>4.7842900000000001E-2</v>
      </c>
      <c r="EA918" s="11">
        <v>68.147900000000007</v>
      </c>
      <c r="EB918" s="11">
        <v>67.39479</v>
      </c>
      <c r="EC918" s="11">
        <v>67.127089999999995</v>
      </c>
      <c r="ED918" s="11">
        <v>66.358829999999998</v>
      </c>
      <c r="EE918" s="11">
        <v>66.059359999999998</v>
      </c>
      <c r="EF918" s="11">
        <v>65.857879999999994</v>
      </c>
      <c r="EG918" s="11">
        <v>65.758539999999996</v>
      </c>
      <c r="EH918" s="11">
        <v>66.239559999999997</v>
      </c>
      <c r="EI918" s="11">
        <v>68.890839999999997</v>
      </c>
      <c r="EJ918" s="11">
        <v>72.684250000000006</v>
      </c>
      <c r="EK918" s="11">
        <v>77.189080000000004</v>
      </c>
      <c r="EL918" s="11">
        <v>80.872029999999995</v>
      </c>
      <c r="EM918" s="11">
        <v>83.100740000000002</v>
      </c>
      <c r="EN918" s="11">
        <v>84.88691</v>
      </c>
      <c r="EO918" s="11">
        <v>85.233609999999999</v>
      </c>
      <c r="EP918" s="11">
        <v>85.210520000000002</v>
      </c>
      <c r="EQ918" s="11">
        <v>84.490160000000003</v>
      </c>
      <c r="ER918" s="11">
        <v>82.567390000000003</v>
      </c>
      <c r="ES918" s="11">
        <v>80.305310000000006</v>
      </c>
      <c r="ET918" s="11">
        <v>77.02552</v>
      </c>
      <c r="EU918" s="11">
        <v>72.9893</v>
      </c>
      <c r="EV918" s="11">
        <v>70.85736</v>
      </c>
      <c r="EW918" s="11">
        <v>69.661360000000002</v>
      </c>
      <c r="EX918" s="11">
        <v>68.690610000000007</v>
      </c>
      <c r="EY918" s="11">
        <v>0</v>
      </c>
      <c r="EZ918" s="11"/>
      <c r="FA918" s="11"/>
      <c r="FB918" s="11"/>
      <c r="FC918" s="11"/>
      <c r="FD918" s="11"/>
      <c r="FE918" s="11"/>
      <c r="FF918" s="11"/>
      <c r="FG918" s="11"/>
      <c r="FH918" s="11"/>
      <c r="FI918" s="11"/>
      <c r="FJ918" s="11"/>
      <c r="FK918" s="11"/>
      <c r="FL918" s="11"/>
      <c r="FM918" s="11"/>
      <c r="FN918" s="11"/>
      <c r="FO918" s="11"/>
      <c r="FP918" s="11"/>
      <c r="FQ918" s="11"/>
      <c r="FR918" s="11"/>
      <c r="FS918" s="11"/>
      <c r="FT918" s="11"/>
      <c r="FU918" s="11"/>
      <c r="FV918" s="11"/>
      <c r="HY918" s="37"/>
      <c r="IA918" s="37"/>
    </row>
    <row r="919" spans="1:235" x14ac:dyDescent="0.25">
      <c r="A919" t="s">
        <v>112</v>
      </c>
      <c r="B919" t="s">
        <v>142</v>
      </c>
      <c r="C919" t="s">
        <v>0</v>
      </c>
      <c r="D919" t="s">
        <v>143</v>
      </c>
      <c r="E919" s="38" t="s">
        <v>117</v>
      </c>
      <c r="F919" t="s">
        <v>107</v>
      </c>
      <c r="G919" s="11">
        <v>849</v>
      </c>
      <c r="H919" s="11">
        <v>1.2285159999999999</v>
      </c>
      <c r="I919" s="11">
        <v>1.112598</v>
      </c>
      <c r="J919" s="11">
        <v>0.97834989999999999</v>
      </c>
      <c r="K919" s="11">
        <v>0.89706560000000002</v>
      </c>
      <c r="L919" s="11">
        <v>0.8419662</v>
      </c>
      <c r="M919" s="11">
        <v>0.78262849999999995</v>
      </c>
      <c r="N919" s="11">
        <v>0.71836549999999999</v>
      </c>
      <c r="O919" s="11">
        <v>0.45717439999999998</v>
      </c>
      <c r="P919" s="11">
        <v>-0.1751315</v>
      </c>
      <c r="Q919" s="11">
        <v>-0.89509700000000003</v>
      </c>
      <c r="R919" s="11">
        <v>-1.433157</v>
      </c>
      <c r="S919" s="11">
        <v>-1.7131970000000001</v>
      </c>
      <c r="T919" s="11">
        <v>-1.730127</v>
      </c>
      <c r="U919" s="11">
        <v>-1.5551159999999999</v>
      </c>
      <c r="V919" s="11">
        <v>-1.196267</v>
      </c>
      <c r="W919" s="11">
        <v>-0.58448290000000003</v>
      </c>
      <c r="X919" s="11">
        <v>0.21987370000000001</v>
      </c>
      <c r="Y919" s="11">
        <v>1.14262</v>
      </c>
      <c r="Z919" s="11">
        <v>1.7153560000000001</v>
      </c>
      <c r="AA919" s="11">
        <v>1.8039229999999999</v>
      </c>
      <c r="AB919" s="11">
        <v>1.7052290000000001</v>
      </c>
      <c r="AC919" s="11">
        <v>1.6233519999999999</v>
      </c>
      <c r="AD919" s="11">
        <v>1.4354769999999999</v>
      </c>
      <c r="AE919" s="11">
        <v>1.220488</v>
      </c>
      <c r="AF919" s="11">
        <v>-0.1448671</v>
      </c>
      <c r="AG919" s="11">
        <v>-0.13419990000000001</v>
      </c>
      <c r="AH919" s="11">
        <v>-0.1249792</v>
      </c>
      <c r="AI919" s="11">
        <v>-0.1059262</v>
      </c>
      <c r="AJ919" s="11">
        <v>-9.2955499999999996E-2</v>
      </c>
      <c r="AK919" s="11">
        <v>-9.7376199999999996E-2</v>
      </c>
      <c r="AL919" s="11">
        <v>-8.7536500000000003E-2</v>
      </c>
      <c r="AM919" s="11">
        <v>-6.6494399999999995E-2</v>
      </c>
      <c r="AN919" s="11">
        <v>-9.6396399999999993E-2</v>
      </c>
      <c r="AO919" s="11">
        <v>-8.3815600000000004E-2</v>
      </c>
      <c r="AP919" s="11">
        <v>-4.4461800000000003E-2</v>
      </c>
      <c r="AQ919" s="11">
        <v>-3.6672700000000003E-2</v>
      </c>
      <c r="AR919" s="11">
        <v>-2.3238100000000001E-2</v>
      </c>
      <c r="AS919" s="11">
        <v>-2.2109500000000001E-2</v>
      </c>
      <c r="AT919" s="11">
        <v>-3.8029899999999998E-2</v>
      </c>
      <c r="AU919" s="11">
        <v>-3.10713E-2</v>
      </c>
      <c r="AV919" s="11">
        <v>2.6514599999999999E-2</v>
      </c>
      <c r="AW919" s="11">
        <v>3.0883600000000001E-2</v>
      </c>
      <c r="AX919" s="11">
        <v>1.3737000000000001E-3</v>
      </c>
      <c r="AY919" s="11">
        <v>-8.5883999999999995E-3</v>
      </c>
      <c r="AZ919" s="11">
        <v>-2.6524200000000001E-2</v>
      </c>
      <c r="BA919" s="11">
        <v>-5.98524E-2</v>
      </c>
      <c r="BB919" s="11">
        <v>-4.5195600000000002E-2</v>
      </c>
      <c r="BC919" s="11">
        <v>-4.3207200000000001E-2</v>
      </c>
      <c r="BD919" s="11">
        <v>-7.8751799999999997E-2</v>
      </c>
      <c r="BE919" s="11">
        <v>-7.6632699999999998E-2</v>
      </c>
      <c r="BF919" s="11">
        <v>-7.5006799999999998E-2</v>
      </c>
      <c r="BG919" s="11">
        <v>-6.21658E-2</v>
      </c>
      <c r="BH919" s="11">
        <v>-5.4950800000000001E-2</v>
      </c>
      <c r="BI919" s="11">
        <v>-5.9181200000000003E-2</v>
      </c>
      <c r="BJ919" s="11">
        <v>-4.9223200000000002E-2</v>
      </c>
      <c r="BK919" s="11">
        <v>-2.83237E-2</v>
      </c>
      <c r="BL919" s="11">
        <v>-4.9814299999999999E-2</v>
      </c>
      <c r="BM919" s="11">
        <v>-3.5759600000000002E-2</v>
      </c>
      <c r="BN919" s="11">
        <v>3.7542000000000001E-3</v>
      </c>
      <c r="BO919" s="11">
        <v>1.43911E-2</v>
      </c>
      <c r="BP919" s="11">
        <v>3.3220300000000001E-2</v>
      </c>
      <c r="BQ919" s="11">
        <v>3.9846899999999998E-2</v>
      </c>
      <c r="BR919" s="11">
        <v>3.05793E-2</v>
      </c>
      <c r="BS919" s="11">
        <v>3.88118E-2</v>
      </c>
      <c r="BT919" s="11">
        <v>0.1093092</v>
      </c>
      <c r="BU919" s="11">
        <v>0.11560869999999999</v>
      </c>
      <c r="BV919" s="11">
        <v>7.8055899999999998E-2</v>
      </c>
      <c r="BW919" s="11">
        <v>5.2194699999999997E-2</v>
      </c>
      <c r="BX919" s="11">
        <v>3.1545200000000002E-2</v>
      </c>
      <c r="BY919" s="11">
        <v>-2.0993000000000001E-3</v>
      </c>
      <c r="BZ919" s="11">
        <v>8.8608000000000003E-3</v>
      </c>
      <c r="CA919" s="11">
        <v>1.6823999999999999E-3</v>
      </c>
      <c r="CB919" s="11">
        <v>-1.26365E-2</v>
      </c>
      <c r="CC919" s="11">
        <v>-1.9065499999999999E-2</v>
      </c>
      <c r="CD919" s="11">
        <v>-2.5034299999999999E-2</v>
      </c>
      <c r="CE919" s="11">
        <v>-1.8405399999999999E-2</v>
      </c>
      <c r="CF919" s="11">
        <v>-1.6945999999999999E-2</v>
      </c>
      <c r="CG919" s="11">
        <v>-2.0986299999999999E-2</v>
      </c>
      <c r="CH919" s="11">
        <v>-1.09099E-2</v>
      </c>
      <c r="CI919" s="11">
        <v>9.8470999999999993E-3</v>
      </c>
      <c r="CJ919" s="11">
        <v>-3.2320999999999999E-3</v>
      </c>
      <c r="CK919" s="11">
        <v>1.22965E-2</v>
      </c>
      <c r="CL919" s="11">
        <v>5.1970299999999997E-2</v>
      </c>
      <c r="CM919" s="11">
        <v>6.5454899999999996E-2</v>
      </c>
      <c r="CN919" s="11">
        <v>8.9678800000000003E-2</v>
      </c>
      <c r="CO919" s="11">
        <v>0.1018032</v>
      </c>
      <c r="CP919" s="11">
        <v>9.9188499999999999E-2</v>
      </c>
      <c r="CQ919" s="11">
        <v>0.1086949</v>
      </c>
      <c r="CR919" s="11">
        <v>0.19210389999999999</v>
      </c>
      <c r="CS919" s="11">
        <v>0.2003337</v>
      </c>
      <c r="CT919" s="11">
        <v>0.15473809999999999</v>
      </c>
      <c r="CU919" s="11">
        <v>0.11297790000000001</v>
      </c>
      <c r="CV919" s="11">
        <v>8.9614600000000003E-2</v>
      </c>
      <c r="CW919" s="11">
        <v>5.5653899999999999E-2</v>
      </c>
      <c r="CX919" s="11">
        <v>6.2917200000000006E-2</v>
      </c>
      <c r="CY919" s="11">
        <v>4.6572000000000002E-2</v>
      </c>
      <c r="CZ919" s="11">
        <v>4.0195300000000003E-2</v>
      </c>
      <c r="DA919" s="11">
        <v>3.4998399999999999E-2</v>
      </c>
      <c r="DB919" s="11">
        <v>3.0381100000000001E-2</v>
      </c>
      <c r="DC919" s="11">
        <v>2.66044E-2</v>
      </c>
      <c r="DD919" s="11">
        <v>2.3105199999999999E-2</v>
      </c>
      <c r="DE919" s="11">
        <v>2.3220899999999999E-2</v>
      </c>
      <c r="DF919" s="11">
        <v>2.3292799999999999E-2</v>
      </c>
      <c r="DG919" s="11">
        <v>2.32062E-2</v>
      </c>
      <c r="DH919" s="11">
        <v>2.8319899999999999E-2</v>
      </c>
      <c r="DI919" s="11">
        <v>2.9215999999999999E-2</v>
      </c>
      <c r="DJ919" s="11">
        <v>2.93133E-2</v>
      </c>
      <c r="DK919" s="11">
        <v>3.1044599999999999E-2</v>
      </c>
      <c r="DL919" s="11">
        <v>3.4324300000000002E-2</v>
      </c>
      <c r="DM919" s="11">
        <v>3.76668E-2</v>
      </c>
      <c r="DN919" s="11">
        <v>4.1711400000000003E-2</v>
      </c>
      <c r="DO919" s="11">
        <v>4.24859E-2</v>
      </c>
      <c r="DP919" s="11">
        <v>5.0335600000000001E-2</v>
      </c>
      <c r="DQ919" s="11">
        <v>5.1509199999999998E-2</v>
      </c>
      <c r="DR919" s="11">
        <v>4.6619500000000001E-2</v>
      </c>
      <c r="DS919" s="11">
        <v>3.69535E-2</v>
      </c>
      <c r="DT919" s="11">
        <v>3.53037E-2</v>
      </c>
      <c r="DU919" s="11">
        <v>3.5111400000000001E-2</v>
      </c>
      <c r="DV919" s="11">
        <v>3.2863900000000001E-2</v>
      </c>
      <c r="DW919" s="11">
        <v>2.72909E-2</v>
      </c>
      <c r="DX919" s="11">
        <v>0.67106869999999996</v>
      </c>
      <c r="DY919" s="11">
        <v>2.2520999999999999E-2</v>
      </c>
      <c r="DZ919" s="11">
        <v>4.0618599999999998E-2</v>
      </c>
      <c r="EA919" s="11">
        <v>68.147900000000007</v>
      </c>
      <c r="EB919" s="11">
        <v>67.39479</v>
      </c>
      <c r="EC919" s="11">
        <v>67.127089999999995</v>
      </c>
      <c r="ED919" s="11">
        <v>66.358829999999998</v>
      </c>
      <c r="EE919" s="11">
        <v>66.059359999999998</v>
      </c>
      <c r="EF919" s="11">
        <v>65.857879999999994</v>
      </c>
      <c r="EG919" s="11">
        <v>65.758539999999996</v>
      </c>
      <c r="EH919" s="11">
        <v>66.239559999999997</v>
      </c>
      <c r="EI919" s="11">
        <v>68.890839999999997</v>
      </c>
      <c r="EJ919" s="11">
        <v>72.684250000000006</v>
      </c>
      <c r="EK919" s="11">
        <v>77.189080000000004</v>
      </c>
      <c r="EL919" s="11">
        <v>80.872029999999995</v>
      </c>
      <c r="EM919" s="11">
        <v>83.100740000000002</v>
      </c>
      <c r="EN919" s="11">
        <v>84.88691</v>
      </c>
      <c r="EO919" s="11">
        <v>85.233609999999999</v>
      </c>
      <c r="EP919" s="11">
        <v>85.210520000000002</v>
      </c>
      <c r="EQ919" s="11">
        <v>84.490160000000003</v>
      </c>
      <c r="ER919" s="11">
        <v>82.567390000000003</v>
      </c>
      <c r="ES919" s="11">
        <v>80.305310000000006</v>
      </c>
      <c r="ET919" s="11">
        <v>77.02552</v>
      </c>
      <c r="EU919" s="11">
        <v>72.9893</v>
      </c>
      <c r="EV919" s="11">
        <v>70.85736</v>
      </c>
      <c r="EW919" s="11">
        <v>69.661360000000002</v>
      </c>
      <c r="EX919" s="11">
        <v>68.690610000000007</v>
      </c>
      <c r="EY919" s="11">
        <v>0</v>
      </c>
      <c r="EZ919" s="11"/>
      <c r="FA919" s="11"/>
      <c r="FB919" s="11"/>
      <c r="FC919" s="11"/>
      <c r="FD919" s="11"/>
      <c r="FE919" s="11"/>
      <c r="FF919" s="11"/>
      <c r="FG919" s="11"/>
      <c r="FH919" s="11"/>
      <c r="FI919" s="11"/>
      <c r="FJ919" s="11"/>
      <c r="FK919" s="11"/>
      <c r="FL919" s="11"/>
      <c r="FM919" s="11"/>
      <c r="FN919" s="11"/>
      <c r="FO919" s="11"/>
      <c r="FP919" s="11"/>
      <c r="FQ919" s="11"/>
      <c r="FR919" s="11"/>
      <c r="FS919" s="11"/>
      <c r="FT919" s="11"/>
      <c r="FU919" s="11"/>
      <c r="FV919" s="11"/>
      <c r="HY919" s="37"/>
      <c r="IA919" s="37"/>
    </row>
    <row r="920" spans="1:235" x14ac:dyDescent="0.25">
      <c r="A920" t="s">
        <v>112</v>
      </c>
      <c r="B920" t="s">
        <v>142</v>
      </c>
      <c r="C920" t="s">
        <v>88</v>
      </c>
      <c r="D920" t="s">
        <v>143</v>
      </c>
      <c r="E920" s="38" t="s">
        <v>234</v>
      </c>
      <c r="F920" t="s">
        <v>107</v>
      </c>
      <c r="G920" s="11">
        <v>849</v>
      </c>
      <c r="H920" s="11">
        <v>1.4116219999999999</v>
      </c>
      <c r="I920" s="11">
        <v>1.236316</v>
      </c>
      <c r="J920" s="11">
        <v>1.0464770000000001</v>
      </c>
      <c r="K920" s="11">
        <v>0.92538799999999999</v>
      </c>
      <c r="L920" s="11">
        <v>0.865147</v>
      </c>
      <c r="M920" s="11">
        <v>0.8610814</v>
      </c>
      <c r="N920" s="11">
        <v>0.80781689999999995</v>
      </c>
      <c r="O920" s="11">
        <v>0.4425132</v>
      </c>
      <c r="P920" s="11">
        <v>-0.34509109999999998</v>
      </c>
      <c r="Q920" s="11">
        <v>-1.1801630000000001</v>
      </c>
      <c r="R920" s="11">
        <v>-1.626341</v>
      </c>
      <c r="S920" s="11">
        <v>-1.8261430000000001</v>
      </c>
      <c r="T920" s="11">
        <v>-1.706332</v>
      </c>
      <c r="U920" s="11">
        <v>-1.3196270000000001</v>
      </c>
      <c r="V920" s="11">
        <v>-0.78475220000000001</v>
      </c>
      <c r="W920" s="11">
        <v>-5.9987899999999997E-2</v>
      </c>
      <c r="X920" s="11">
        <v>0.93768850000000004</v>
      </c>
      <c r="Y920" s="11">
        <v>1.988626</v>
      </c>
      <c r="Z920" s="11">
        <v>2.6756340000000001</v>
      </c>
      <c r="AA920" s="11">
        <v>2.6716359999999999</v>
      </c>
      <c r="AB920" s="11">
        <v>2.5369359999999999</v>
      </c>
      <c r="AC920" s="11">
        <v>2.2964190000000002</v>
      </c>
      <c r="AD920" s="11">
        <v>2.0417380000000001</v>
      </c>
      <c r="AE920" s="11">
        <v>1.6873499999999999</v>
      </c>
      <c r="AF920" s="11">
        <v>-0.19197510000000001</v>
      </c>
      <c r="AG920" s="11">
        <v>-0.1790448</v>
      </c>
      <c r="AH920" s="11">
        <v>-0.17401230000000001</v>
      </c>
      <c r="AI920" s="11">
        <v>-0.1455504</v>
      </c>
      <c r="AJ920" s="11">
        <v>-0.12291150000000001</v>
      </c>
      <c r="AK920" s="11">
        <v>-0.13452149999999999</v>
      </c>
      <c r="AL920" s="11">
        <v>-0.1224647</v>
      </c>
      <c r="AM920" s="11">
        <v>-8.62314E-2</v>
      </c>
      <c r="AN920" s="11">
        <v>-0.1211629</v>
      </c>
      <c r="AO920" s="11">
        <v>-9.8541100000000006E-2</v>
      </c>
      <c r="AP920" s="11">
        <v>-4.0195399999999999E-2</v>
      </c>
      <c r="AQ920" s="11">
        <v>-4.2151599999999997E-2</v>
      </c>
      <c r="AR920" s="11">
        <v>-2.5842400000000001E-2</v>
      </c>
      <c r="AS920" s="11">
        <v>-2.49616E-2</v>
      </c>
      <c r="AT920" s="11">
        <v>-4.6005699999999997E-2</v>
      </c>
      <c r="AU920" s="11">
        <v>-4.8222000000000001E-2</v>
      </c>
      <c r="AV920" s="11">
        <v>3.5436500000000003E-2</v>
      </c>
      <c r="AW920" s="11">
        <v>4.3208299999999998E-2</v>
      </c>
      <c r="AX920" s="11">
        <v>1.6850999999999999E-3</v>
      </c>
      <c r="AY920" s="11">
        <v>-6.9020000000000001E-3</v>
      </c>
      <c r="AZ920" s="11">
        <v>-2.4714099999999999E-2</v>
      </c>
      <c r="BA920" s="11">
        <v>-6.4396999999999996E-2</v>
      </c>
      <c r="BB920" s="11">
        <v>-4.61863E-2</v>
      </c>
      <c r="BC920" s="11">
        <v>-4.2064900000000002E-2</v>
      </c>
      <c r="BD920" s="11">
        <v>-9.5116099999999995E-2</v>
      </c>
      <c r="BE920" s="11">
        <v>-9.5544299999999999E-2</v>
      </c>
      <c r="BF920" s="11">
        <v>-0.10057199999999999</v>
      </c>
      <c r="BG920" s="11">
        <v>-8.2118899999999995E-2</v>
      </c>
      <c r="BH920" s="11">
        <v>-6.9315299999999996E-2</v>
      </c>
      <c r="BI920" s="11">
        <v>-8.0984700000000007E-2</v>
      </c>
      <c r="BJ920" s="11">
        <v>-6.8307800000000002E-2</v>
      </c>
      <c r="BK920" s="11">
        <v>-3.2690799999999999E-2</v>
      </c>
      <c r="BL920" s="11">
        <v>-5.6202500000000002E-2</v>
      </c>
      <c r="BM920" s="11">
        <v>-2.84563E-2</v>
      </c>
      <c r="BN920" s="11">
        <v>3.3069399999999999E-2</v>
      </c>
      <c r="BO920" s="11">
        <v>3.6862100000000002E-2</v>
      </c>
      <c r="BP920" s="11">
        <v>6.3171099999999994E-2</v>
      </c>
      <c r="BQ920" s="11">
        <v>7.4669700000000006E-2</v>
      </c>
      <c r="BR920" s="11">
        <v>6.6265000000000004E-2</v>
      </c>
      <c r="BS920" s="11">
        <v>6.8018999999999996E-2</v>
      </c>
      <c r="BT920" s="11">
        <v>0.16753950000000001</v>
      </c>
      <c r="BU920" s="11">
        <v>0.17648849999999999</v>
      </c>
      <c r="BV920" s="11">
        <v>0.1230083</v>
      </c>
      <c r="BW920" s="11">
        <v>8.9690900000000004E-2</v>
      </c>
      <c r="BX920" s="11">
        <v>6.5687400000000007E-2</v>
      </c>
      <c r="BY920" s="11">
        <v>2.1742299999999999E-2</v>
      </c>
      <c r="BZ920" s="11">
        <v>3.4784299999999997E-2</v>
      </c>
      <c r="CA920" s="11">
        <v>2.5276900000000001E-2</v>
      </c>
      <c r="CB920" s="11">
        <v>1.7428999999999999E-3</v>
      </c>
      <c r="CC920" s="11">
        <v>-1.20439E-2</v>
      </c>
      <c r="CD920" s="11">
        <v>-2.7131700000000002E-2</v>
      </c>
      <c r="CE920" s="11">
        <v>-1.86874E-2</v>
      </c>
      <c r="CF920" s="11">
        <v>-1.5719E-2</v>
      </c>
      <c r="CG920" s="11">
        <v>-2.7447800000000001E-2</v>
      </c>
      <c r="CH920" s="11">
        <v>-1.41508E-2</v>
      </c>
      <c r="CI920" s="11">
        <v>2.0849699999999999E-2</v>
      </c>
      <c r="CJ920" s="11">
        <v>8.7579000000000008E-3</v>
      </c>
      <c r="CK920" s="11">
        <v>4.1628400000000003E-2</v>
      </c>
      <c r="CL920" s="11">
        <v>0.1063341</v>
      </c>
      <c r="CM920" s="11">
        <v>0.1158759</v>
      </c>
      <c r="CN920" s="11">
        <v>0.15218470000000001</v>
      </c>
      <c r="CO920" s="11">
        <v>0.17430100000000001</v>
      </c>
      <c r="CP920" s="11">
        <v>0.17853569999999999</v>
      </c>
      <c r="CQ920" s="11">
        <v>0.1842599</v>
      </c>
      <c r="CR920" s="11">
        <v>0.29964249999999998</v>
      </c>
      <c r="CS920" s="11">
        <v>0.30976870000000001</v>
      </c>
      <c r="CT920" s="11">
        <v>0.2443314</v>
      </c>
      <c r="CU920" s="11">
        <v>0.1862838</v>
      </c>
      <c r="CV920" s="11">
        <v>0.1560889</v>
      </c>
      <c r="CW920" s="11">
        <v>0.1078817</v>
      </c>
      <c r="CX920" s="11">
        <v>0.115755</v>
      </c>
      <c r="CY920" s="11">
        <v>9.2618699999999998E-2</v>
      </c>
      <c r="CZ920" s="11">
        <v>5.8886099999999997E-2</v>
      </c>
      <c r="DA920" s="11">
        <v>5.0764700000000003E-2</v>
      </c>
      <c r="DB920" s="11">
        <v>4.4648500000000001E-2</v>
      </c>
      <c r="DC920" s="11">
        <v>3.8563600000000003E-2</v>
      </c>
      <c r="DD920" s="11">
        <v>3.2584200000000001E-2</v>
      </c>
      <c r="DE920" s="11">
        <v>3.2548100000000003E-2</v>
      </c>
      <c r="DF920" s="11">
        <v>3.2925099999999999E-2</v>
      </c>
      <c r="DG920" s="11">
        <v>3.2550299999999997E-2</v>
      </c>
      <c r="DH920" s="11">
        <v>3.9493100000000003E-2</v>
      </c>
      <c r="DI920" s="11">
        <v>4.2608500000000001E-2</v>
      </c>
      <c r="DJ920" s="11">
        <v>4.4541799999999999E-2</v>
      </c>
      <c r="DK920" s="11">
        <v>4.80369E-2</v>
      </c>
      <c r="DL920" s="11">
        <v>5.4116400000000002E-2</v>
      </c>
      <c r="DM920" s="11">
        <v>6.05715E-2</v>
      </c>
      <c r="DN920" s="11">
        <v>6.8255800000000005E-2</v>
      </c>
      <c r="DO920" s="11">
        <v>7.0669499999999996E-2</v>
      </c>
      <c r="DP920" s="11">
        <v>8.0312900000000007E-2</v>
      </c>
      <c r="DQ920" s="11">
        <v>8.1028600000000006E-2</v>
      </c>
      <c r="DR920" s="11">
        <v>7.3759199999999997E-2</v>
      </c>
      <c r="DS920" s="11">
        <v>5.87243E-2</v>
      </c>
      <c r="DT920" s="11">
        <v>5.4960200000000001E-2</v>
      </c>
      <c r="DU920" s="11">
        <v>5.2368999999999999E-2</v>
      </c>
      <c r="DV920" s="11">
        <v>4.9226699999999998E-2</v>
      </c>
      <c r="DW920" s="11">
        <v>4.0940900000000002E-2</v>
      </c>
      <c r="DX920" s="11">
        <v>0.93379069999999997</v>
      </c>
      <c r="DY920" s="11">
        <v>3.5248300000000003E-2</v>
      </c>
      <c r="DZ920" s="11">
        <v>6.4327899999999993E-2</v>
      </c>
      <c r="EA920" s="11">
        <v>69.344350000000006</v>
      </c>
      <c r="EB920" s="11">
        <v>69.071269999999998</v>
      </c>
      <c r="EC920" s="11">
        <v>68.225769999999997</v>
      </c>
      <c r="ED920" s="11">
        <v>66.244010000000003</v>
      </c>
      <c r="EE920" s="11">
        <v>66.352339999999998</v>
      </c>
      <c r="EF920" s="11">
        <v>65.388819999999996</v>
      </c>
      <c r="EG920" s="11">
        <v>65.232609999999994</v>
      </c>
      <c r="EH920" s="11">
        <v>65.945269999999994</v>
      </c>
      <c r="EI920" s="11">
        <v>71.576970000000003</v>
      </c>
      <c r="EJ920" s="11">
        <v>77.522229999999993</v>
      </c>
      <c r="EK920" s="11">
        <v>86.217789999999994</v>
      </c>
      <c r="EL920" s="11">
        <v>89.445840000000004</v>
      </c>
      <c r="EM920" s="11">
        <v>92.67389</v>
      </c>
      <c r="EN920" s="11">
        <v>94.640820000000005</v>
      </c>
      <c r="EO920" s="11">
        <v>95.384259999999998</v>
      </c>
      <c r="EP920" s="11">
        <v>93.358040000000003</v>
      </c>
      <c r="EQ920" s="11">
        <v>93.355760000000004</v>
      </c>
      <c r="ER920" s="11">
        <v>91.019390000000001</v>
      </c>
      <c r="ES920" s="11">
        <v>89.221209999999999</v>
      </c>
      <c r="ET920" s="11">
        <v>85.87115</v>
      </c>
      <c r="EU920" s="11">
        <v>81.062709999999996</v>
      </c>
      <c r="EV920" s="11">
        <v>77.597489999999993</v>
      </c>
      <c r="EW920" s="11">
        <v>73.503990000000002</v>
      </c>
      <c r="EX920" s="11">
        <v>73.824399999999997</v>
      </c>
      <c r="EY920" s="11">
        <v>0</v>
      </c>
      <c r="EZ920" s="11"/>
      <c r="FA920" s="11"/>
      <c r="FB920" s="11"/>
      <c r="FC920" s="11"/>
      <c r="FD920" s="11"/>
      <c r="FE920" s="11"/>
      <c r="FF920" s="11"/>
      <c r="FG920" s="11"/>
      <c r="FH920" s="11"/>
      <c r="FI920" s="11"/>
      <c r="FJ920" s="11"/>
      <c r="FK920" s="11"/>
      <c r="FL920" s="11"/>
      <c r="FM920" s="11"/>
      <c r="FN920" s="11"/>
      <c r="FO920" s="11"/>
      <c r="FP920" s="11"/>
      <c r="FQ920" s="11"/>
      <c r="FR920" s="11"/>
      <c r="FS920" s="11"/>
      <c r="FT920" s="11"/>
      <c r="FU920" s="11"/>
      <c r="FV920" s="11"/>
      <c r="HY920" s="37"/>
      <c r="IA920" s="37"/>
    </row>
    <row r="921" spans="1:235" x14ac:dyDescent="0.25">
      <c r="A921" t="s">
        <v>112</v>
      </c>
      <c r="B921" t="s">
        <v>142</v>
      </c>
      <c r="C921" t="s">
        <v>0</v>
      </c>
      <c r="D921" t="s">
        <v>143</v>
      </c>
      <c r="E921" s="38" t="s">
        <v>234</v>
      </c>
      <c r="F921" t="s">
        <v>107</v>
      </c>
      <c r="G921" s="11">
        <v>849</v>
      </c>
      <c r="H921" s="11">
        <v>1.1984669999999999</v>
      </c>
      <c r="I921" s="11">
        <v>1.0496319999999999</v>
      </c>
      <c r="J921" s="11">
        <v>0.88845879999999999</v>
      </c>
      <c r="K921" s="11">
        <v>0.78565439999999998</v>
      </c>
      <c r="L921" s="11">
        <v>0.73450979999999999</v>
      </c>
      <c r="M921" s="11">
        <v>0.73105810000000004</v>
      </c>
      <c r="N921" s="11">
        <v>0.68583649999999996</v>
      </c>
      <c r="O921" s="11">
        <v>0.37569370000000002</v>
      </c>
      <c r="P921" s="11">
        <v>-0.29298239999999998</v>
      </c>
      <c r="Q921" s="11">
        <v>-1.001959</v>
      </c>
      <c r="R921" s="11">
        <v>-1.380763</v>
      </c>
      <c r="S921" s="11">
        <v>-1.550395</v>
      </c>
      <c r="T921" s="11">
        <v>-1.4486760000000001</v>
      </c>
      <c r="U921" s="11">
        <v>-1.120363</v>
      </c>
      <c r="V921" s="11">
        <v>-0.66625469999999998</v>
      </c>
      <c r="W921" s="11">
        <v>-5.0929700000000001E-2</v>
      </c>
      <c r="X921" s="11">
        <v>0.79609750000000001</v>
      </c>
      <c r="Y921" s="11">
        <v>1.6883429999999999</v>
      </c>
      <c r="Z921" s="11">
        <v>2.2716129999999999</v>
      </c>
      <c r="AA921" s="11">
        <v>2.2682190000000002</v>
      </c>
      <c r="AB921" s="11">
        <v>2.1538580000000001</v>
      </c>
      <c r="AC921" s="11">
        <v>1.9496599999999999</v>
      </c>
      <c r="AD921" s="11">
        <v>1.733436</v>
      </c>
      <c r="AE921" s="11">
        <v>1.4325600000000001</v>
      </c>
      <c r="AF921" s="11">
        <v>-0.16298689999999999</v>
      </c>
      <c r="AG921" s="11">
        <v>-0.15200900000000001</v>
      </c>
      <c r="AH921" s="11">
        <v>-0.14773639999999999</v>
      </c>
      <c r="AI921" s="11">
        <v>-0.1235723</v>
      </c>
      <c r="AJ921" s="11">
        <v>-0.1043519</v>
      </c>
      <c r="AK921" s="11">
        <v>-0.1142087</v>
      </c>
      <c r="AL921" s="11">
        <v>-0.1039725</v>
      </c>
      <c r="AM921" s="11">
        <v>-7.3210399999999995E-2</v>
      </c>
      <c r="AN921" s="11">
        <v>-0.10286729999999999</v>
      </c>
      <c r="AO921" s="11">
        <v>-8.3661399999999997E-2</v>
      </c>
      <c r="AP921" s="11">
        <v>-3.4125900000000001E-2</v>
      </c>
      <c r="AQ921" s="11">
        <v>-3.5786699999999998E-2</v>
      </c>
      <c r="AR921" s="11">
        <v>-2.19402E-2</v>
      </c>
      <c r="AS921" s="11">
        <v>-2.11924E-2</v>
      </c>
      <c r="AT921" s="11">
        <v>-3.9058900000000001E-2</v>
      </c>
      <c r="AU921" s="11">
        <v>-4.0940400000000002E-2</v>
      </c>
      <c r="AV921" s="11">
        <v>3.0085600000000001E-2</v>
      </c>
      <c r="AW921" s="11">
        <v>3.6683899999999998E-2</v>
      </c>
      <c r="AX921" s="11">
        <v>1.4307E-3</v>
      </c>
      <c r="AY921" s="11">
        <v>-5.8598000000000001E-3</v>
      </c>
      <c r="AZ921" s="11">
        <v>-2.0982199999999999E-2</v>
      </c>
      <c r="BA921" s="11">
        <v>-5.4673100000000002E-2</v>
      </c>
      <c r="BB921" s="11">
        <v>-3.9212200000000003E-2</v>
      </c>
      <c r="BC921" s="11">
        <v>-3.5713099999999998E-2</v>
      </c>
      <c r="BD921" s="11">
        <v>-8.0753599999999995E-2</v>
      </c>
      <c r="BE921" s="11">
        <v>-8.1117099999999998E-2</v>
      </c>
      <c r="BF921" s="11">
        <v>-8.5385600000000006E-2</v>
      </c>
      <c r="BG921" s="11">
        <v>-6.97189E-2</v>
      </c>
      <c r="BH921" s="11">
        <v>-5.8848699999999997E-2</v>
      </c>
      <c r="BI921" s="11">
        <v>-6.8755999999999998E-2</v>
      </c>
      <c r="BJ921" s="11">
        <v>-5.7993299999999998E-2</v>
      </c>
      <c r="BK921" s="11">
        <v>-2.7754500000000001E-2</v>
      </c>
      <c r="BL921" s="11">
        <v>-4.7715899999999999E-2</v>
      </c>
      <c r="BM921" s="11">
        <v>-2.4159400000000001E-2</v>
      </c>
      <c r="BN921" s="11">
        <v>2.8075900000000001E-2</v>
      </c>
      <c r="BO921" s="11">
        <v>3.1295999999999997E-2</v>
      </c>
      <c r="BP921" s="11">
        <v>5.3632300000000001E-2</v>
      </c>
      <c r="BQ921" s="11">
        <v>6.3394599999999995E-2</v>
      </c>
      <c r="BR921" s="11">
        <v>5.6259000000000003E-2</v>
      </c>
      <c r="BS921" s="11">
        <v>5.7748099999999997E-2</v>
      </c>
      <c r="BT921" s="11">
        <v>0.14224100000000001</v>
      </c>
      <c r="BU921" s="11">
        <v>0.14983869999999999</v>
      </c>
      <c r="BV921" s="11">
        <v>0.104434</v>
      </c>
      <c r="BW921" s="11">
        <v>7.6147599999999996E-2</v>
      </c>
      <c r="BX921" s="11">
        <v>5.5768600000000002E-2</v>
      </c>
      <c r="BY921" s="11">
        <v>1.8459199999999999E-2</v>
      </c>
      <c r="BZ921" s="11">
        <v>2.95319E-2</v>
      </c>
      <c r="CA921" s="11">
        <v>2.1460099999999999E-2</v>
      </c>
      <c r="CB921" s="11">
        <v>1.4797E-3</v>
      </c>
      <c r="CC921" s="11">
        <v>-1.02253E-2</v>
      </c>
      <c r="CD921" s="11">
        <v>-2.3034800000000001E-2</v>
      </c>
      <c r="CE921" s="11">
        <v>-1.5865600000000001E-2</v>
      </c>
      <c r="CF921" s="11">
        <v>-1.33454E-2</v>
      </c>
      <c r="CG921" s="11">
        <v>-2.33032E-2</v>
      </c>
      <c r="CH921" s="11">
        <v>-1.20141E-2</v>
      </c>
      <c r="CI921" s="11">
        <v>1.7701399999999999E-2</v>
      </c>
      <c r="CJ921" s="11">
        <v>7.4355000000000003E-3</v>
      </c>
      <c r="CK921" s="11">
        <v>3.5342499999999999E-2</v>
      </c>
      <c r="CL921" s="11">
        <v>9.0277700000000002E-2</v>
      </c>
      <c r="CM921" s="11">
        <v>9.8378599999999997E-2</v>
      </c>
      <c r="CN921" s="11">
        <v>0.12920480000000001</v>
      </c>
      <c r="CO921" s="11">
        <v>0.14798149999999999</v>
      </c>
      <c r="CP921" s="11">
        <v>0.15157680000000001</v>
      </c>
      <c r="CQ921" s="11">
        <v>0.15643670000000001</v>
      </c>
      <c r="CR921" s="11">
        <v>0.25439650000000003</v>
      </c>
      <c r="CS921" s="11">
        <v>0.26299359999999999</v>
      </c>
      <c r="CT921" s="11">
        <v>0.20743739999999999</v>
      </c>
      <c r="CU921" s="11">
        <v>0.15815499999999999</v>
      </c>
      <c r="CV921" s="11">
        <v>0.13251950000000001</v>
      </c>
      <c r="CW921" s="11">
        <v>9.1591599999999995E-2</v>
      </c>
      <c r="CX921" s="11">
        <v>9.8276000000000002E-2</v>
      </c>
      <c r="CY921" s="11">
        <v>7.8633300000000003E-2</v>
      </c>
      <c r="CZ921" s="11">
        <v>4.9994299999999998E-2</v>
      </c>
      <c r="DA921" s="11">
        <v>4.3099199999999997E-2</v>
      </c>
      <c r="DB921" s="11">
        <v>3.7906599999999999E-2</v>
      </c>
      <c r="DC921" s="11">
        <v>3.2740499999999999E-2</v>
      </c>
      <c r="DD921" s="11">
        <v>2.7664000000000001E-2</v>
      </c>
      <c r="DE921" s="11">
        <v>2.76333E-2</v>
      </c>
      <c r="DF921" s="11">
        <v>2.79534E-2</v>
      </c>
      <c r="DG921" s="11">
        <v>2.7635199999999999E-2</v>
      </c>
      <c r="DH921" s="11">
        <v>3.3529700000000003E-2</v>
      </c>
      <c r="DI921" s="11">
        <v>3.6174600000000001E-2</v>
      </c>
      <c r="DJ921" s="11">
        <v>3.7816000000000002E-2</v>
      </c>
      <c r="DK921" s="11">
        <v>4.0783399999999997E-2</v>
      </c>
      <c r="DL921" s="11">
        <v>4.5944800000000001E-2</v>
      </c>
      <c r="DM921" s="11">
        <v>5.1425199999999997E-2</v>
      </c>
      <c r="DN921" s="11">
        <v>5.7949100000000003E-2</v>
      </c>
      <c r="DO921" s="11">
        <v>5.99984E-2</v>
      </c>
      <c r="DP921" s="11">
        <v>6.8185700000000002E-2</v>
      </c>
      <c r="DQ921" s="11">
        <v>6.8793300000000002E-2</v>
      </c>
      <c r="DR921" s="11">
        <v>6.2621599999999999E-2</v>
      </c>
      <c r="DS921" s="11">
        <v>4.9856999999999999E-2</v>
      </c>
      <c r="DT921" s="11">
        <v>4.66612E-2</v>
      </c>
      <c r="DU921" s="11">
        <v>4.4461300000000002E-2</v>
      </c>
      <c r="DV921" s="11">
        <v>4.1793400000000001E-2</v>
      </c>
      <c r="DW921" s="11">
        <v>3.4758799999999999E-2</v>
      </c>
      <c r="DX921" s="11">
        <v>0.7927883</v>
      </c>
      <c r="DY921" s="11">
        <v>2.9925799999999999E-2</v>
      </c>
      <c r="DZ921" s="11">
        <v>5.46144E-2</v>
      </c>
      <c r="EA921" s="11">
        <v>69.344350000000006</v>
      </c>
      <c r="EB921" s="11">
        <v>69.071269999999998</v>
      </c>
      <c r="EC921" s="11">
        <v>68.225769999999997</v>
      </c>
      <c r="ED921" s="11">
        <v>66.244010000000003</v>
      </c>
      <c r="EE921" s="11">
        <v>66.352339999999998</v>
      </c>
      <c r="EF921" s="11">
        <v>65.388819999999996</v>
      </c>
      <c r="EG921" s="11">
        <v>65.232609999999994</v>
      </c>
      <c r="EH921" s="11">
        <v>65.945269999999994</v>
      </c>
      <c r="EI921" s="11">
        <v>71.576970000000003</v>
      </c>
      <c r="EJ921" s="11">
        <v>77.522229999999993</v>
      </c>
      <c r="EK921" s="11">
        <v>86.217789999999994</v>
      </c>
      <c r="EL921" s="11">
        <v>89.445840000000004</v>
      </c>
      <c r="EM921" s="11">
        <v>92.67389</v>
      </c>
      <c r="EN921" s="11">
        <v>94.640820000000005</v>
      </c>
      <c r="EO921" s="11">
        <v>95.384259999999998</v>
      </c>
      <c r="EP921" s="11">
        <v>93.358040000000003</v>
      </c>
      <c r="EQ921" s="11">
        <v>93.355760000000004</v>
      </c>
      <c r="ER921" s="11">
        <v>91.019390000000001</v>
      </c>
      <c r="ES921" s="11">
        <v>89.221209999999999</v>
      </c>
      <c r="ET921" s="11">
        <v>85.87115</v>
      </c>
      <c r="EU921" s="11">
        <v>81.062709999999996</v>
      </c>
      <c r="EV921" s="11">
        <v>77.597489999999993</v>
      </c>
      <c r="EW921" s="11">
        <v>73.503990000000002</v>
      </c>
      <c r="EX921" s="11">
        <v>73.824399999999997</v>
      </c>
      <c r="EY921" s="11">
        <v>0</v>
      </c>
      <c r="EZ921" s="11"/>
      <c r="FA921" s="11"/>
      <c r="FB921" s="11"/>
      <c r="FC921" s="11"/>
      <c r="FD921" s="11"/>
      <c r="FE921" s="11"/>
      <c r="FF921" s="11"/>
      <c r="FG921" s="11"/>
      <c r="FH921" s="11"/>
      <c r="FI921" s="11"/>
      <c r="FJ921" s="11"/>
      <c r="FK921" s="11"/>
      <c r="FL921" s="11"/>
      <c r="FM921" s="11"/>
      <c r="FN921" s="11"/>
      <c r="FO921" s="11"/>
      <c r="FP921" s="11"/>
      <c r="FQ921" s="11"/>
      <c r="FR921" s="11"/>
      <c r="FS921" s="11"/>
      <c r="FT921" s="11"/>
      <c r="FU921" s="11"/>
      <c r="FV921" s="11"/>
    </row>
    <row r="922" spans="1:235" x14ac:dyDescent="0.25">
      <c r="A922" t="s">
        <v>112</v>
      </c>
      <c r="B922" t="s">
        <v>142</v>
      </c>
      <c r="C922" t="s">
        <v>0</v>
      </c>
      <c r="D922" t="s">
        <v>143</v>
      </c>
      <c r="E922" s="38" t="s">
        <v>118</v>
      </c>
      <c r="F922" t="s">
        <v>107</v>
      </c>
      <c r="G922" s="11">
        <v>1281</v>
      </c>
      <c r="H922" s="11">
        <v>1.249587</v>
      </c>
      <c r="I922" s="11">
        <v>1.174471</v>
      </c>
      <c r="J922" s="11">
        <v>1.1126370000000001</v>
      </c>
      <c r="K922" s="11">
        <v>1.080832</v>
      </c>
      <c r="L922" s="11">
        <v>1.123945</v>
      </c>
      <c r="M922" s="11">
        <v>1.2025570000000001</v>
      </c>
      <c r="N922" s="11">
        <v>1.3955420000000001</v>
      </c>
      <c r="O922" s="11">
        <v>1.1042879999999999</v>
      </c>
      <c r="P922" s="11">
        <v>7.3872900000000005E-2</v>
      </c>
      <c r="Q922" s="11">
        <v>-0.93566090000000002</v>
      </c>
      <c r="R922" s="11">
        <v>-1.75783</v>
      </c>
      <c r="S922" s="11">
        <v>-2.1756120000000001</v>
      </c>
      <c r="T922" s="11">
        <v>-2.2652169999999998</v>
      </c>
      <c r="U922" s="11">
        <v>-1.770227</v>
      </c>
      <c r="V922" s="11">
        <v>-0.85080860000000003</v>
      </c>
      <c r="W922" s="11">
        <v>0.3412231</v>
      </c>
      <c r="X922" s="11">
        <v>1.3762700000000001</v>
      </c>
      <c r="Y922" s="11">
        <v>1.8189630000000001</v>
      </c>
      <c r="Z922" s="11">
        <v>1.859451</v>
      </c>
      <c r="AA922" s="11">
        <v>1.7776590000000001</v>
      </c>
      <c r="AB922" s="11">
        <v>1.6870670000000001</v>
      </c>
      <c r="AC922" s="11">
        <v>1.624099</v>
      </c>
      <c r="AD922" s="11">
        <v>1.4518759999999999</v>
      </c>
      <c r="AE922" s="11">
        <v>1.2444729999999999</v>
      </c>
      <c r="AF922" s="11">
        <v>-0.22759840000000001</v>
      </c>
      <c r="AG922" s="11">
        <v>-0.22732040000000001</v>
      </c>
      <c r="AH922" s="11">
        <v>-0.1882672</v>
      </c>
      <c r="AI922" s="11">
        <v>-0.15453410000000001</v>
      </c>
      <c r="AJ922" s="11">
        <v>-0.1079383</v>
      </c>
      <c r="AK922" s="11">
        <v>-8.2100999999999993E-2</v>
      </c>
      <c r="AL922" s="11">
        <v>-3.85104E-2</v>
      </c>
      <c r="AM922" s="11">
        <v>-3.3255699999999999E-2</v>
      </c>
      <c r="AN922" s="11">
        <v>-1.64697E-2</v>
      </c>
      <c r="AO922" s="11">
        <v>-3.4065499999999999E-2</v>
      </c>
      <c r="AP922" s="11">
        <v>-3.6868999999999999E-2</v>
      </c>
      <c r="AQ922" s="11">
        <v>-1.1596800000000001E-2</v>
      </c>
      <c r="AR922" s="11">
        <v>-1.25393E-2</v>
      </c>
      <c r="AS922" s="11">
        <v>5.6981999999999996E-3</v>
      </c>
      <c r="AT922" s="11">
        <v>1.11266E-2</v>
      </c>
      <c r="AU922" s="11">
        <v>5.07781E-2</v>
      </c>
      <c r="AV922" s="11">
        <v>7.6020299999999999E-2</v>
      </c>
      <c r="AW922" s="11">
        <v>3.8563300000000002E-2</v>
      </c>
      <c r="AX922" s="11">
        <v>3.7990700000000002E-2</v>
      </c>
      <c r="AY922" s="11">
        <v>-1.3446700000000001E-2</v>
      </c>
      <c r="AZ922" s="11">
        <v>-5.3691999999999997E-2</v>
      </c>
      <c r="BA922" s="11">
        <v>-5.5774999999999998E-2</v>
      </c>
      <c r="BB922" s="11">
        <v>-6.1456200000000002E-2</v>
      </c>
      <c r="BC922" s="11">
        <v>-8.1464200000000001E-2</v>
      </c>
      <c r="BD922" s="11">
        <v>-0.14955260000000001</v>
      </c>
      <c r="BE922" s="11">
        <v>-0.15121480000000001</v>
      </c>
      <c r="BF922" s="11">
        <v>-0.11881510000000001</v>
      </c>
      <c r="BG922" s="11">
        <v>-9.3565899999999994E-2</v>
      </c>
      <c r="BH922" s="11">
        <v>-5.7367500000000002E-2</v>
      </c>
      <c r="BI922" s="11">
        <v>-3.7700499999999998E-2</v>
      </c>
      <c r="BJ922" s="11">
        <v>1.0517E-3</v>
      </c>
      <c r="BK922" s="11">
        <v>1.22591E-2</v>
      </c>
      <c r="BL922" s="11">
        <v>2.18982E-2</v>
      </c>
      <c r="BM922" s="11">
        <v>6.3559000000000003E-3</v>
      </c>
      <c r="BN922" s="11">
        <v>3.2664E-3</v>
      </c>
      <c r="BO922" s="11">
        <v>2.99063E-2</v>
      </c>
      <c r="BP922" s="11">
        <v>3.3849200000000003E-2</v>
      </c>
      <c r="BQ922" s="11">
        <v>5.2814800000000002E-2</v>
      </c>
      <c r="BR922" s="11">
        <v>6.0933599999999997E-2</v>
      </c>
      <c r="BS922" s="11">
        <v>9.8910200000000004E-2</v>
      </c>
      <c r="BT922" s="11">
        <v>0.1230831</v>
      </c>
      <c r="BU922" s="11">
        <v>9.3998399999999996E-2</v>
      </c>
      <c r="BV922" s="11">
        <v>7.6446700000000006E-2</v>
      </c>
      <c r="BW922" s="11">
        <v>2.4976499999999999E-2</v>
      </c>
      <c r="BX922" s="11">
        <v>-1.41219E-2</v>
      </c>
      <c r="BY922" s="11">
        <v>-1.90794E-2</v>
      </c>
      <c r="BZ922" s="11">
        <v>-2.49792E-2</v>
      </c>
      <c r="CA922" s="11">
        <v>-4.5141599999999997E-2</v>
      </c>
      <c r="CB922" s="11">
        <v>-7.1506700000000006E-2</v>
      </c>
      <c r="CC922" s="11">
        <v>-7.5109200000000001E-2</v>
      </c>
      <c r="CD922" s="11">
        <v>-4.9362900000000001E-2</v>
      </c>
      <c r="CE922" s="11">
        <v>-3.25977E-2</v>
      </c>
      <c r="CF922" s="11">
        <v>-6.7967000000000001E-3</v>
      </c>
      <c r="CG922" s="11">
        <v>6.7000000000000002E-3</v>
      </c>
      <c r="CH922" s="11">
        <v>4.0613799999999999E-2</v>
      </c>
      <c r="CI922" s="11">
        <v>5.7773900000000003E-2</v>
      </c>
      <c r="CJ922" s="11">
        <v>6.0266199999999999E-2</v>
      </c>
      <c r="CK922" s="11">
        <v>4.6777300000000001E-2</v>
      </c>
      <c r="CL922" s="11">
        <v>4.3401799999999997E-2</v>
      </c>
      <c r="CM922" s="11">
        <v>7.1409500000000001E-2</v>
      </c>
      <c r="CN922" s="11">
        <v>8.0237699999999995E-2</v>
      </c>
      <c r="CO922" s="11">
        <v>9.9931400000000004E-2</v>
      </c>
      <c r="CP922" s="11">
        <v>0.11074059999999999</v>
      </c>
      <c r="CQ922" s="11">
        <v>0.14704220000000001</v>
      </c>
      <c r="CR922" s="11">
        <v>0.17014589999999999</v>
      </c>
      <c r="CS922" s="11">
        <v>0.1494335</v>
      </c>
      <c r="CT922" s="11">
        <v>0.1149027</v>
      </c>
      <c r="CU922" s="11">
        <v>6.33996E-2</v>
      </c>
      <c r="CV922" s="11">
        <v>2.5448200000000001E-2</v>
      </c>
      <c r="CW922" s="11">
        <v>1.7616199999999999E-2</v>
      </c>
      <c r="CX922" s="11">
        <v>1.1497800000000001E-2</v>
      </c>
      <c r="CY922" s="11">
        <v>-8.8190000000000004E-3</v>
      </c>
      <c r="CZ922" s="11">
        <v>4.7448499999999998E-2</v>
      </c>
      <c r="DA922" s="11">
        <v>4.6268900000000002E-2</v>
      </c>
      <c r="DB922" s="11">
        <v>4.2223900000000002E-2</v>
      </c>
      <c r="DC922" s="11">
        <v>3.7066000000000002E-2</v>
      </c>
      <c r="DD922" s="11">
        <v>3.0744899999999999E-2</v>
      </c>
      <c r="DE922" s="11">
        <v>2.69936E-2</v>
      </c>
      <c r="DF922" s="11">
        <v>2.4052E-2</v>
      </c>
      <c r="DG922" s="11">
        <v>2.7671000000000001E-2</v>
      </c>
      <c r="DH922" s="11">
        <v>2.3326E-2</v>
      </c>
      <c r="DI922" s="11">
        <v>2.4574499999999999E-2</v>
      </c>
      <c r="DJ922" s="11">
        <v>2.4400600000000001E-2</v>
      </c>
      <c r="DK922" s="11">
        <v>2.52321E-2</v>
      </c>
      <c r="DL922" s="11">
        <v>2.82022E-2</v>
      </c>
      <c r="DM922" s="11">
        <v>2.8644900000000001E-2</v>
      </c>
      <c r="DN922" s="11">
        <v>3.0280499999999998E-2</v>
      </c>
      <c r="DO922" s="11">
        <v>2.9262199999999999E-2</v>
      </c>
      <c r="DP922" s="11">
        <v>2.8612200000000001E-2</v>
      </c>
      <c r="DQ922" s="11">
        <v>3.3702099999999999E-2</v>
      </c>
      <c r="DR922" s="11">
        <v>2.33796E-2</v>
      </c>
      <c r="DS922" s="11">
        <v>2.3359600000000001E-2</v>
      </c>
      <c r="DT922" s="11">
        <v>2.4056899999999999E-2</v>
      </c>
      <c r="DU922" s="11">
        <v>2.2309300000000001E-2</v>
      </c>
      <c r="DV922" s="11">
        <v>2.2176399999999999E-2</v>
      </c>
      <c r="DW922" s="11">
        <v>2.2082600000000001E-2</v>
      </c>
      <c r="DX922" s="11">
        <v>0.48315900000000001</v>
      </c>
      <c r="DY922" s="11">
        <v>1.6803700000000001E-2</v>
      </c>
      <c r="DZ922" s="11">
        <v>2.19197E-2</v>
      </c>
      <c r="EA922" s="11">
        <v>49.870890000000003</v>
      </c>
      <c r="EB922" s="11">
        <v>48.759039999999999</v>
      </c>
      <c r="EC922" s="11">
        <v>48.455750000000002</v>
      </c>
      <c r="ED922" s="11">
        <v>47.848190000000002</v>
      </c>
      <c r="EE922" s="11">
        <v>47.320219999999999</v>
      </c>
      <c r="EF922" s="11">
        <v>47.314579999999999</v>
      </c>
      <c r="EG922" s="11">
        <v>47.119909999999997</v>
      </c>
      <c r="EH922" s="11">
        <v>47.335920000000002</v>
      </c>
      <c r="EI922" s="11">
        <v>51.111890000000002</v>
      </c>
      <c r="EJ922" s="11">
        <v>56.693480000000001</v>
      </c>
      <c r="EK922" s="11">
        <v>61.421759999999999</v>
      </c>
      <c r="EL922" s="11">
        <v>65.638840000000002</v>
      </c>
      <c r="EM922" s="11">
        <v>67.963719999999995</v>
      </c>
      <c r="EN922" s="11">
        <v>68.961029999999994</v>
      </c>
      <c r="EO922" s="11">
        <v>68.968100000000007</v>
      </c>
      <c r="EP922" s="11">
        <v>67.990020000000001</v>
      </c>
      <c r="EQ922" s="11">
        <v>65.532430000000005</v>
      </c>
      <c r="ER922" s="11">
        <v>60.995620000000002</v>
      </c>
      <c r="ES922" s="11">
        <v>57.491329999999998</v>
      </c>
      <c r="ET922" s="11">
        <v>55.327379999999998</v>
      </c>
      <c r="EU922" s="11">
        <v>53.34525</v>
      </c>
      <c r="EV922" s="11">
        <v>52.308439999999997</v>
      </c>
      <c r="EW922" s="11">
        <v>51.311140000000002</v>
      </c>
      <c r="EX922" s="11">
        <v>50.852200000000003</v>
      </c>
      <c r="EY922" s="11">
        <v>0</v>
      </c>
      <c r="EZ922" s="11"/>
      <c r="FA922" s="11"/>
      <c r="FB922" s="11"/>
      <c r="FC922" s="11"/>
      <c r="FD922" s="11"/>
      <c r="FE922" s="11"/>
      <c r="FF922" s="11"/>
      <c r="FG922" s="11"/>
      <c r="FH922" s="11"/>
      <c r="FI922" s="11"/>
      <c r="FJ922" s="11"/>
      <c r="FK922" s="11"/>
      <c r="FL922" s="11"/>
      <c r="FM922" s="11"/>
      <c r="FN922" s="11"/>
      <c r="FO922" s="11"/>
      <c r="FP922" s="11"/>
      <c r="FQ922" s="11"/>
      <c r="FR922" s="11"/>
      <c r="FS922" s="11"/>
      <c r="FT922" s="11"/>
      <c r="FU922" s="11"/>
      <c r="FV922" s="11"/>
      <c r="HY922" s="37"/>
      <c r="IA922" s="37"/>
    </row>
    <row r="923" spans="1:235" x14ac:dyDescent="0.25">
      <c r="A923" t="s">
        <v>112</v>
      </c>
      <c r="B923" t="s">
        <v>142</v>
      </c>
      <c r="C923" t="s">
        <v>88</v>
      </c>
      <c r="D923" t="s">
        <v>143</v>
      </c>
      <c r="E923" t="s">
        <v>118</v>
      </c>
      <c r="F923" t="s">
        <v>107</v>
      </c>
      <c r="G923" s="11">
        <v>1281</v>
      </c>
      <c r="H923" s="11">
        <v>0.97547740000000005</v>
      </c>
      <c r="I923" s="11">
        <v>0.91683910000000002</v>
      </c>
      <c r="J923" s="11">
        <v>0.86856869999999997</v>
      </c>
      <c r="K923" s="11">
        <v>0.84374079999999996</v>
      </c>
      <c r="L923" s="11">
        <v>0.87739650000000002</v>
      </c>
      <c r="M923" s="11">
        <v>0.93876400000000004</v>
      </c>
      <c r="N923" s="11">
        <v>1.0894159999999999</v>
      </c>
      <c r="O923" s="11">
        <v>0.86205169999999998</v>
      </c>
      <c r="P923" s="11">
        <v>5.7668200000000003E-2</v>
      </c>
      <c r="Q923" s="11">
        <v>-0.73041449999999997</v>
      </c>
      <c r="R923" s="11">
        <v>-1.3722319999999999</v>
      </c>
      <c r="S923" s="11">
        <v>-1.6983699999999999</v>
      </c>
      <c r="T923" s="11">
        <v>-1.768319</v>
      </c>
      <c r="U923" s="11">
        <v>-1.38191</v>
      </c>
      <c r="V923" s="11">
        <v>-0.66417530000000002</v>
      </c>
      <c r="W923" s="11">
        <v>0.26637240000000001</v>
      </c>
      <c r="X923" s="11">
        <v>1.074371</v>
      </c>
      <c r="Y923" s="11">
        <v>1.4199550000000001</v>
      </c>
      <c r="Z923" s="11">
        <v>1.451562</v>
      </c>
      <c r="AA923" s="11">
        <v>1.3877120000000001</v>
      </c>
      <c r="AB923" s="11">
        <v>1.3169930000000001</v>
      </c>
      <c r="AC923" s="11">
        <v>1.2678370000000001</v>
      </c>
      <c r="AD923" s="11">
        <v>1.1333930000000001</v>
      </c>
      <c r="AE923" s="11">
        <v>0.97148570000000001</v>
      </c>
      <c r="AF923" s="11">
        <v>-0.17767240000000001</v>
      </c>
      <c r="AG923" s="11">
        <v>-0.17745540000000001</v>
      </c>
      <c r="AH923" s="11">
        <v>-0.14696890000000001</v>
      </c>
      <c r="AI923" s="11">
        <v>-0.12063550000000001</v>
      </c>
      <c r="AJ923" s="11">
        <v>-8.42609E-2</v>
      </c>
      <c r="AK923" s="11">
        <v>-6.4091300000000004E-2</v>
      </c>
      <c r="AL923" s="11">
        <v>-3.0062700000000001E-2</v>
      </c>
      <c r="AM923" s="11">
        <v>-2.59607E-2</v>
      </c>
      <c r="AN923" s="11">
        <v>-1.2856899999999999E-2</v>
      </c>
      <c r="AO923" s="11">
        <v>-2.6592899999999999E-2</v>
      </c>
      <c r="AP923" s="11">
        <v>-2.8781399999999999E-2</v>
      </c>
      <c r="AQ923" s="11">
        <v>-9.0530000000000003E-3</v>
      </c>
      <c r="AR923" s="11">
        <v>-9.7886999999999991E-3</v>
      </c>
      <c r="AS923" s="11">
        <v>4.4482999999999997E-3</v>
      </c>
      <c r="AT923" s="11">
        <v>8.6858000000000005E-3</v>
      </c>
      <c r="AU923" s="11">
        <v>3.9639500000000001E-2</v>
      </c>
      <c r="AV923" s="11">
        <v>5.9344500000000001E-2</v>
      </c>
      <c r="AW923" s="11">
        <v>3.0104100000000002E-2</v>
      </c>
      <c r="AX923" s="11">
        <v>2.9657099999999999E-2</v>
      </c>
      <c r="AY923" s="11">
        <v>-1.0496999999999999E-2</v>
      </c>
      <c r="AZ923" s="11">
        <v>-4.1914100000000003E-2</v>
      </c>
      <c r="BA923" s="11">
        <v>-4.3540200000000001E-2</v>
      </c>
      <c r="BB923" s="11">
        <v>-4.7975200000000003E-2</v>
      </c>
      <c r="BC923" s="11">
        <v>-6.3594200000000004E-2</v>
      </c>
      <c r="BD923" s="11">
        <v>-0.11674669999999999</v>
      </c>
      <c r="BE923" s="11">
        <v>-0.1180443</v>
      </c>
      <c r="BF923" s="11">
        <v>-9.2751799999999995E-2</v>
      </c>
      <c r="BG923" s="11">
        <v>-7.3041300000000003E-2</v>
      </c>
      <c r="BH923" s="11">
        <v>-4.4783400000000001E-2</v>
      </c>
      <c r="BI923" s="11">
        <v>-2.9430499999999998E-2</v>
      </c>
      <c r="BJ923" s="11">
        <v>8.2100000000000001E-4</v>
      </c>
      <c r="BK923" s="11">
        <v>9.5698999999999992E-3</v>
      </c>
      <c r="BL923" s="11">
        <v>1.7094600000000001E-2</v>
      </c>
      <c r="BM923" s="11">
        <v>4.9617000000000003E-3</v>
      </c>
      <c r="BN923" s="11">
        <v>2.5498999999999999E-3</v>
      </c>
      <c r="BO923" s="11">
        <v>2.3346100000000002E-2</v>
      </c>
      <c r="BP923" s="11">
        <v>2.6424099999999999E-2</v>
      </c>
      <c r="BQ923" s="11">
        <v>4.1229399999999999E-2</v>
      </c>
      <c r="BR923" s="11">
        <v>4.7567199999999997E-2</v>
      </c>
      <c r="BS923" s="11">
        <v>7.7213299999999999E-2</v>
      </c>
      <c r="BT923" s="11">
        <v>9.6083600000000005E-2</v>
      </c>
      <c r="BU923" s="11">
        <v>7.3378899999999997E-2</v>
      </c>
      <c r="BV923" s="11">
        <v>5.9677399999999999E-2</v>
      </c>
      <c r="BW923" s="11">
        <v>1.94976E-2</v>
      </c>
      <c r="BX923" s="11">
        <v>-1.10241E-2</v>
      </c>
      <c r="BY923" s="11">
        <v>-1.48941E-2</v>
      </c>
      <c r="BZ923" s="11">
        <v>-1.9499800000000001E-2</v>
      </c>
      <c r="CA923" s="11">
        <v>-3.5239300000000001E-2</v>
      </c>
      <c r="CB923" s="11">
        <v>-5.5821000000000003E-2</v>
      </c>
      <c r="CC923" s="11">
        <v>-5.8633200000000003E-2</v>
      </c>
      <c r="CD923" s="11">
        <v>-3.8534699999999998E-2</v>
      </c>
      <c r="CE923" s="11">
        <v>-2.54471E-2</v>
      </c>
      <c r="CF923" s="11">
        <v>-5.3058000000000003E-3</v>
      </c>
      <c r="CG923" s="11">
        <v>5.2303000000000002E-3</v>
      </c>
      <c r="CH923" s="11">
        <v>3.1704700000000002E-2</v>
      </c>
      <c r="CI923" s="11">
        <v>4.5100599999999998E-2</v>
      </c>
      <c r="CJ923" s="11">
        <v>4.7046200000000003E-2</v>
      </c>
      <c r="CK923" s="11">
        <v>3.6516300000000002E-2</v>
      </c>
      <c r="CL923" s="11">
        <v>3.38812E-2</v>
      </c>
      <c r="CM923" s="11">
        <v>5.5745099999999999E-2</v>
      </c>
      <c r="CN923" s="11">
        <v>6.2636800000000006E-2</v>
      </c>
      <c r="CO923" s="11">
        <v>7.8010499999999997E-2</v>
      </c>
      <c r="CP923" s="11">
        <v>8.6448499999999998E-2</v>
      </c>
      <c r="CQ923" s="11">
        <v>0.1147871</v>
      </c>
      <c r="CR923" s="11">
        <v>0.13282269999999999</v>
      </c>
      <c r="CS923" s="11">
        <v>0.1166538</v>
      </c>
      <c r="CT923" s="11">
        <v>8.9697600000000002E-2</v>
      </c>
      <c r="CU923" s="11">
        <v>4.9492300000000003E-2</v>
      </c>
      <c r="CV923" s="11">
        <v>1.9865899999999999E-2</v>
      </c>
      <c r="CW923" s="11">
        <v>1.3751899999999999E-2</v>
      </c>
      <c r="CX923" s="11">
        <v>8.9756000000000002E-3</v>
      </c>
      <c r="CY923" s="11">
        <v>-6.8845E-3</v>
      </c>
      <c r="CZ923" s="11">
        <v>3.7040200000000002E-2</v>
      </c>
      <c r="DA923" s="11">
        <v>3.6119400000000003E-2</v>
      </c>
      <c r="DB923" s="11">
        <v>3.2961699999999997E-2</v>
      </c>
      <c r="DC923" s="11">
        <v>2.8935200000000001E-2</v>
      </c>
      <c r="DD923" s="11">
        <v>2.40007E-2</v>
      </c>
      <c r="DE923" s="11">
        <v>2.1072299999999999E-2</v>
      </c>
      <c r="DF923" s="11">
        <v>1.8776000000000001E-2</v>
      </c>
      <c r="DG923" s="11">
        <v>2.1601100000000002E-2</v>
      </c>
      <c r="DH923" s="11">
        <v>1.8209199999999998E-2</v>
      </c>
      <c r="DI923" s="11">
        <v>1.9183800000000001E-2</v>
      </c>
      <c r="DJ923" s="11">
        <v>1.9048099999999998E-2</v>
      </c>
      <c r="DK923" s="11">
        <v>1.9697200000000002E-2</v>
      </c>
      <c r="DL923" s="11">
        <v>2.2015799999999999E-2</v>
      </c>
      <c r="DM923" s="11">
        <v>2.2361300000000001E-2</v>
      </c>
      <c r="DN923" s="11">
        <v>2.3638200000000002E-2</v>
      </c>
      <c r="DO923" s="11">
        <v>2.2843200000000001E-2</v>
      </c>
      <c r="DP923" s="11">
        <v>2.2335799999999999E-2</v>
      </c>
      <c r="DQ923" s="11">
        <v>2.6309200000000001E-2</v>
      </c>
      <c r="DR923" s="11">
        <v>1.8251E-2</v>
      </c>
      <c r="DS923" s="11">
        <v>1.8235399999999999E-2</v>
      </c>
      <c r="DT923" s="11">
        <v>1.8779799999999999E-2</v>
      </c>
      <c r="DU923" s="11">
        <v>1.74156E-2</v>
      </c>
      <c r="DV923" s="11">
        <v>1.7311799999999999E-2</v>
      </c>
      <c r="DW923" s="11">
        <v>1.72385E-2</v>
      </c>
      <c r="DX923" s="11">
        <v>0.37717329999999999</v>
      </c>
      <c r="DY923" s="11">
        <v>1.31176E-2</v>
      </c>
      <c r="DZ923" s="11">
        <v>1.7111399999999999E-2</v>
      </c>
      <c r="EA923" s="11">
        <v>49.870890000000003</v>
      </c>
      <c r="EB923" s="11">
        <v>48.759039999999999</v>
      </c>
      <c r="EC923" s="11">
        <v>48.455750000000002</v>
      </c>
      <c r="ED923" s="11">
        <v>47.848190000000002</v>
      </c>
      <c r="EE923" s="11">
        <v>47.320219999999999</v>
      </c>
      <c r="EF923" s="11">
        <v>47.314579999999999</v>
      </c>
      <c r="EG923" s="11">
        <v>47.119909999999997</v>
      </c>
      <c r="EH923" s="11">
        <v>47.335920000000002</v>
      </c>
      <c r="EI923" s="11">
        <v>51.111890000000002</v>
      </c>
      <c r="EJ923" s="11">
        <v>56.693480000000001</v>
      </c>
      <c r="EK923" s="11">
        <v>61.421759999999999</v>
      </c>
      <c r="EL923" s="11">
        <v>65.638840000000002</v>
      </c>
      <c r="EM923" s="11">
        <v>67.963719999999995</v>
      </c>
      <c r="EN923" s="11">
        <v>68.961029999999994</v>
      </c>
      <c r="EO923" s="11">
        <v>68.968100000000007</v>
      </c>
      <c r="EP923" s="11">
        <v>67.990020000000001</v>
      </c>
      <c r="EQ923" s="11">
        <v>65.532430000000005</v>
      </c>
      <c r="ER923" s="11">
        <v>60.995620000000002</v>
      </c>
      <c r="ES923" s="11">
        <v>57.491329999999998</v>
      </c>
      <c r="ET923" s="11">
        <v>55.327379999999998</v>
      </c>
      <c r="EU923" s="11">
        <v>53.34525</v>
      </c>
      <c r="EV923" s="11">
        <v>52.308439999999997</v>
      </c>
      <c r="EW923" s="11">
        <v>51.311140000000002</v>
      </c>
      <c r="EX923" s="11">
        <v>50.852200000000003</v>
      </c>
      <c r="EY923" s="11">
        <v>0</v>
      </c>
      <c r="EZ923" s="11"/>
      <c r="FA923" s="11"/>
      <c r="FB923" s="11"/>
      <c r="FC923" s="11"/>
      <c r="FD923" s="11"/>
      <c r="FE923" s="11"/>
      <c r="FF923" s="11"/>
      <c r="FG923" s="11"/>
      <c r="FH923" s="11"/>
      <c r="FI923" s="11"/>
      <c r="FJ923" s="11"/>
      <c r="FK923" s="11"/>
      <c r="FL923" s="11"/>
      <c r="FM923" s="11"/>
      <c r="FN923" s="11"/>
      <c r="FO923" s="11"/>
      <c r="FP923" s="11"/>
      <c r="FQ923" s="11"/>
      <c r="FR923" s="11"/>
      <c r="FS923" s="11"/>
      <c r="FT923" s="11"/>
      <c r="FU923" s="11"/>
      <c r="FV923" s="11"/>
      <c r="HY923" s="37"/>
      <c r="IA923" s="37"/>
    </row>
    <row r="924" spans="1:235" x14ac:dyDescent="0.25">
      <c r="A924" t="s">
        <v>112</v>
      </c>
      <c r="B924" t="s">
        <v>142</v>
      </c>
      <c r="C924" t="s">
        <v>0</v>
      </c>
      <c r="D924" t="s">
        <v>143</v>
      </c>
      <c r="E924" s="38" t="s">
        <v>235</v>
      </c>
      <c r="F924" t="s">
        <v>107</v>
      </c>
      <c r="G924" s="11">
        <v>1281</v>
      </c>
      <c r="H924" s="11">
        <v>1.265474</v>
      </c>
      <c r="I924" s="11">
        <v>1.1879440000000001</v>
      </c>
      <c r="J924" s="11">
        <v>1.133837</v>
      </c>
      <c r="K924" s="11">
        <v>1.1364590000000001</v>
      </c>
      <c r="L924" s="11">
        <v>1.1797979999999999</v>
      </c>
      <c r="M924" s="11">
        <v>1.2933520000000001</v>
      </c>
      <c r="N924" s="11">
        <v>1.579286</v>
      </c>
      <c r="O924" s="11">
        <v>1.1904939999999999</v>
      </c>
      <c r="P924" s="11">
        <v>0.15024750000000001</v>
      </c>
      <c r="Q924" s="11">
        <v>-0.65208540000000004</v>
      </c>
      <c r="R924" s="11">
        <v>-1.9811099999999999</v>
      </c>
      <c r="S924" s="11">
        <v>-2.5764109999999998</v>
      </c>
      <c r="T924" s="11">
        <v>-2.0174820000000002</v>
      </c>
      <c r="U924" s="11">
        <v>-1.8034460000000001</v>
      </c>
      <c r="V924" s="11">
        <v>-1.119834</v>
      </c>
      <c r="W924" s="11">
        <v>0.26559539999999998</v>
      </c>
      <c r="X924" s="11">
        <v>1.4057729999999999</v>
      </c>
      <c r="Y924" s="11">
        <v>1.8831770000000001</v>
      </c>
      <c r="Z924" s="11">
        <v>1.959962</v>
      </c>
      <c r="AA924" s="11">
        <v>1.889608</v>
      </c>
      <c r="AB924" s="11">
        <v>1.752704</v>
      </c>
      <c r="AC924" s="11">
        <v>1.672139</v>
      </c>
      <c r="AD924" s="11">
        <v>1.474016</v>
      </c>
      <c r="AE924" s="11">
        <v>1.250124</v>
      </c>
      <c r="AF924" s="11">
        <v>-0.22623399999999999</v>
      </c>
      <c r="AG924" s="11">
        <v>-0.22908919999999999</v>
      </c>
      <c r="AH924" s="11">
        <v>-0.1875917</v>
      </c>
      <c r="AI924" s="11">
        <v>-0.1559671</v>
      </c>
      <c r="AJ924" s="11">
        <v>-0.11135109999999999</v>
      </c>
      <c r="AK924" s="11">
        <v>-8.6750499999999994E-2</v>
      </c>
      <c r="AL924" s="11">
        <v>-3.99259E-2</v>
      </c>
      <c r="AM924" s="11">
        <v>-3.4497800000000002E-2</v>
      </c>
      <c r="AN924" s="11">
        <v>-1.43027E-2</v>
      </c>
      <c r="AO924" s="11">
        <v>-3.4501499999999997E-2</v>
      </c>
      <c r="AP924" s="11">
        <v>-3.5841400000000002E-2</v>
      </c>
      <c r="AQ924" s="11">
        <v>-1.1016400000000001E-2</v>
      </c>
      <c r="AR924" s="11">
        <v>-7.6793E-3</v>
      </c>
      <c r="AS924" s="11">
        <v>1.17479E-2</v>
      </c>
      <c r="AT924" s="11">
        <v>1.98026E-2</v>
      </c>
      <c r="AU924" s="11">
        <v>6.3652799999999995E-2</v>
      </c>
      <c r="AV924" s="11">
        <v>8.7975300000000006E-2</v>
      </c>
      <c r="AW924" s="11">
        <v>4.4345099999999998E-2</v>
      </c>
      <c r="AX924" s="11">
        <v>4.1824E-2</v>
      </c>
      <c r="AY924" s="11">
        <v>-9.0119999999999992E-3</v>
      </c>
      <c r="AZ924" s="11">
        <v>-5.2528900000000003E-2</v>
      </c>
      <c r="BA924" s="11">
        <v>-5.4771E-2</v>
      </c>
      <c r="BB924" s="11">
        <v>-6.4505000000000007E-2</v>
      </c>
      <c r="BC924" s="11">
        <v>-8.3862099999999995E-2</v>
      </c>
      <c r="BD924" s="11">
        <v>-0.14846210000000001</v>
      </c>
      <c r="BE924" s="11">
        <v>-0.15320010000000001</v>
      </c>
      <c r="BF924" s="11">
        <v>-0.11793670000000001</v>
      </c>
      <c r="BG924" s="11">
        <v>-9.4591999999999996E-2</v>
      </c>
      <c r="BH924" s="11">
        <v>-5.9621199999999999E-2</v>
      </c>
      <c r="BI924" s="11">
        <v>-4.11908E-2</v>
      </c>
      <c r="BJ924" s="11">
        <v>-3.5530000000000002E-4</v>
      </c>
      <c r="BK924" s="11">
        <v>1.0937000000000001E-2</v>
      </c>
      <c r="BL924" s="11">
        <v>2.4715399999999998E-2</v>
      </c>
      <c r="BM924" s="11">
        <v>6.594E-3</v>
      </c>
      <c r="BN924" s="11">
        <v>4.9375E-3</v>
      </c>
      <c r="BO924" s="11">
        <v>3.1257600000000003E-2</v>
      </c>
      <c r="BP924" s="11">
        <v>3.9629600000000001E-2</v>
      </c>
      <c r="BQ924" s="11">
        <v>6.0209499999999999E-2</v>
      </c>
      <c r="BR924" s="11">
        <v>7.1386400000000003E-2</v>
      </c>
      <c r="BS924" s="11">
        <v>0.112833</v>
      </c>
      <c r="BT924" s="11">
        <v>0.1356831</v>
      </c>
      <c r="BU924" s="11">
        <v>0.1012752</v>
      </c>
      <c r="BV924" s="11">
        <v>8.0853800000000003E-2</v>
      </c>
      <c r="BW924" s="11">
        <v>3.00056E-2</v>
      </c>
      <c r="BX924" s="11">
        <v>-1.2476900000000001E-2</v>
      </c>
      <c r="BY924" s="11">
        <v>-1.75091E-2</v>
      </c>
      <c r="BZ924" s="11">
        <v>-2.7273599999999999E-2</v>
      </c>
      <c r="CA924" s="11">
        <v>-4.7217599999999998E-2</v>
      </c>
      <c r="CB924" s="11">
        <v>-7.0690199999999995E-2</v>
      </c>
      <c r="CC924" s="11">
        <v>-7.7311000000000005E-2</v>
      </c>
      <c r="CD924" s="11">
        <v>-4.8281699999999997E-2</v>
      </c>
      <c r="CE924" s="11">
        <v>-3.3216900000000001E-2</v>
      </c>
      <c r="CF924" s="11">
        <v>-7.8913000000000004E-3</v>
      </c>
      <c r="CG924" s="11">
        <v>4.3689999999999996E-3</v>
      </c>
      <c r="CH924" s="11">
        <v>3.9215199999999999E-2</v>
      </c>
      <c r="CI924" s="11">
        <v>5.6371900000000003E-2</v>
      </c>
      <c r="CJ924" s="11">
        <v>6.3733499999999998E-2</v>
      </c>
      <c r="CK924" s="11">
        <v>4.7689599999999999E-2</v>
      </c>
      <c r="CL924" s="11">
        <v>4.5716399999999997E-2</v>
      </c>
      <c r="CM924" s="11">
        <v>7.3531700000000005E-2</v>
      </c>
      <c r="CN924" s="11">
        <v>8.6938500000000002E-2</v>
      </c>
      <c r="CO924" s="11">
        <v>0.10867110000000001</v>
      </c>
      <c r="CP924" s="11">
        <v>0.1229703</v>
      </c>
      <c r="CQ924" s="11">
        <v>0.1620133</v>
      </c>
      <c r="CR924" s="11">
        <v>0.1833909</v>
      </c>
      <c r="CS924" s="11">
        <v>0.15820529999999999</v>
      </c>
      <c r="CT924" s="11">
        <v>0.11988360000000001</v>
      </c>
      <c r="CU924" s="11">
        <v>6.9023100000000004E-2</v>
      </c>
      <c r="CV924" s="11">
        <v>2.7574999999999999E-2</v>
      </c>
      <c r="CW924" s="11">
        <v>1.9752800000000001E-2</v>
      </c>
      <c r="CX924" s="11">
        <v>9.9576999999999999E-3</v>
      </c>
      <c r="CY924" s="11">
        <v>-1.05732E-2</v>
      </c>
      <c r="CZ924" s="11">
        <v>4.7281999999999998E-2</v>
      </c>
      <c r="DA924" s="11">
        <v>4.6137299999999999E-2</v>
      </c>
      <c r="DB924" s="11">
        <v>4.2347200000000002E-2</v>
      </c>
      <c r="DC924" s="11">
        <v>3.7313399999999997E-2</v>
      </c>
      <c r="DD924" s="11">
        <v>3.1449499999999998E-2</v>
      </c>
      <c r="DE924" s="11">
        <v>2.7698299999999999E-2</v>
      </c>
      <c r="DF924" s="11">
        <v>2.4057200000000001E-2</v>
      </c>
      <c r="DG924" s="11">
        <v>2.7622399999999998E-2</v>
      </c>
      <c r="DH924" s="11">
        <v>2.3721300000000001E-2</v>
      </c>
      <c r="DI924" s="11">
        <v>2.4984300000000001E-2</v>
      </c>
      <c r="DJ924" s="11">
        <v>2.4791799999999999E-2</v>
      </c>
      <c r="DK924" s="11">
        <v>2.5700799999999999E-2</v>
      </c>
      <c r="DL924" s="11">
        <v>2.8761800000000001E-2</v>
      </c>
      <c r="DM924" s="11">
        <v>2.9462599999999999E-2</v>
      </c>
      <c r="DN924" s="11">
        <v>3.1360699999999998E-2</v>
      </c>
      <c r="DO924" s="11">
        <v>2.9899499999999999E-2</v>
      </c>
      <c r="DP924" s="11">
        <v>2.90043E-2</v>
      </c>
      <c r="DQ924" s="11">
        <v>3.4611099999999999E-2</v>
      </c>
      <c r="DR924" s="11">
        <v>2.37284E-2</v>
      </c>
      <c r="DS924" s="11">
        <v>2.3720999999999999E-2</v>
      </c>
      <c r="DT924" s="11">
        <v>2.4349900000000001E-2</v>
      </c>
      <c r="DU924" s="11">
        <v>2.2653599999999999E-2</v>
      </c>
      <c r="DV924" s="11">
        <v>2.2634999999999999E-2</v>
      </c>
      <c r="DW924" s="11">
        <v>2.2278300000000001E-2</v>
      </c>
      <c r="DX924" s="11">
        <v>0.4910561</v>
      </c>
      <c r="DY924" s="11">
        <v>1.7078900000000001E-2</v>
      </c>
      <c r="DZ924" s="11">
        <v>2.2174099999999999E-2</v>
      </c>
      <c r="EA924" s="11">
        <v>43.468350000000001</v>
      </c>
      <c r="EB924" s="11">
        <v>42.586039999999997</v>
      </c>
      <c r="EC924" s="11">
        <v>42.017049999999998</v>
      </c>
      <c r="ED924" s="11">
        <v>42.294640000000001</v>
      </c>
      <c r="EE924" s="11">
        <v>43.067369999999997</v>
      </c>
      <c r="EF924" s="11">
        <v>42.170459999999999</v>
      </c>
      <c r="EG924" s="11">
        <v>42.121749999999999</v>
      </c>
      <c r="EH924" s="11">
        <v>42.33117</v>
      </c>
      <c r="EI924" s="11">
        <v>47.701300000000003</v>
      </c>
      <c r="EJ924" s="11">
        <v>54.744320000000002</v>
      </c>
      <c r="EK924" s="11">
        <v>60.243510000000001</v>
      </c>
      <c r="EL924" s="11">
        <v>66.883120000000005</v>
      </c>
      <c r="EM924" s="11">
        <v>70.607960000000006</v>
      </c>
      <c r="EN924" s="11">
        <v>71.631489999999999</v>
      </c>
      <c r="EO924" s="11">
        <v>72.179379999999995</v>
      </c>
      <c r="EP924" s="11">
        <v>71.261359999999996</v>
      </c>
      <c r="EQ924" s="11">
        <v>69.228080000000006</v>
      </c>
      <c r="ER924" s="11">
        <v>63.853900000000003</v>
      </c>
      <c r="ES924" s="11">
        <v>58.438310000000001</v>
      </c>
      <c r="ET924" s="11">
        <v>52.552759999999999</v>
      </c>
      <c r="EU924" s="11">
        <v>49.173699999999997</v>
      </c>
      <c r="EV924" s="11">
        <v>47.186689999999999</v>
      </c>
      <c r="EW924" s="11">
        <v>46.473210000000002</v>
      </c>
      <c r="EX924" s="11">
        <v>46.498370000000001</v>
      </c>
      <c r="EY924" s="11">
        <v>0</v>
      </c>
      <c r="EZ924" s="11"/>
      <c r="FA924" s="11"/>
      <c r="FB924" s="11"/>
      <c r="FC924" s="11"/>
      <c r="FD924" s="11"/>
      <c r="FE924" s="11"/>
      <c r="FF924" s="11"/>
      <c r="FG924" s="11"/>
      <c r="FH924" s="11"/>
      <c r="FI924" s="11"/>
      <c r="FJ924" s="11"/>
      <c r="FK924" s="11"/>
      <c r="FL924" s="11"/>
      <c r="FM924" s="11"/>
      <c r="FN924" s="11"/>
      <c r="FO924" s="11"/>
      <c r="FP924" s="11"/>
      <c r="FQ924" s="11"/>
      <c r="FR924" s="11"/>
      <c r="FS924" s="11"/>
      <c r="FT924" s="11"/>
      <c r="FU924" s="11"/>
      <c r="FV924" s="11"/>
      <c r="HY924" s="37"/>
      <c r="IA924" s="37"/>
    </row>
    <row r="925" spans="1:235" x14ac:dyDescent="0.25">
      <c r="A925" t="s">
        <v>112</v>
      </c>
      <c r="B925" t="s">
        <v>142</v>
      </c>
      <c r="C925" t="s">
        <v>88</v>
      </c>
      <c r="D925" t="s">
        <v>143</v>
      </c>
      <c r="E925" s="38" t="s">
        <v>235</v>
      </c>
      <c r="F925" t="s">
        <v>107</v>
      </c>
      <c r="G925" s="11">
        <v>1281</v>
      </c>
      <c r="H925" s="11">
        <v>0.98788019999999999</v>
      </c>
      <c r="I925" s="11">
        <v>0.92735650000000003</v>
      </c>
      <c r="J925" s="11">
        <v>0.88511870000000004</v>
      </c>
      <c r="K925" s="11">
        <v>0.8871656</v>
      </c>
      <c r="L925" s="11">
        <v>0.92099779999999998</v>
      </c>
      <c r="M925" s="11">
        <v>1.0096430000000001</v>
      </c>
      <c r="N925" s="11">
        <v>1.2328539999999999</v>
      </c>
      <c r="O925" s="11">
        <v>0.9293477</v>
      </c>
      <c r="P925" s="11">
        <v>0.1172892</v>
      </c>
      <c r="Q925" s="11">
        <v>-0.5090441</v>
      </c>
      <c r="R925" s="11">
        <v>-1.5465340000000001</v>
      </c>
      <c r="S925" s="11">
        <v>-2.01125</v>
      </c>
      <c r="T925" s="11">
        <v>-1.5749280000000001</v>
      </c>
      <c r="U925" s="11">
        <v>-1.407842</v>
      </c>
      <c r="V925" s="11">
        <v>-0.87418709999999999</v>
      </c>
      <c r="W925" s="11">
        <v>0.2073344</v>
      </c>
      <c r="X925" s="11">
        <v>1.0974029999999999</v>
      </c>
      <c r="Y925" s="11">
        <v>1.4700839999999999</v>
      </c>
      <c r="Z925" s="11">
        <v>1.530025</v>
      </c>
      <c r="AA925" s="11">
        <v>1.475104</v>
      </c>
      <c r="AB925" s="11">
        <v>1.368231</v>
      </c>
      <c r="AC925" s="11">
        <v>1.305339</v>
      </c>
      <c r="AD925" s="11">
        <v>1.150676</v>
      </c>
      <c r="AE925" s="11">
        <v>0.97589720000000002</v>
      </c>
      <c r="AF925" s="11">
        <v>-0.17660729999999999</v>
      </c>
      <c r="AG925" s="11">
        <v>-0.1788362</v>
      </c>
      <c r="AH925" s="11">
        <v>-0.14644160000000001</v>
      </c>
      <c r="AI925" s="11">
        <v>-0.12175420000000001</v>
      </c>
      <c r="AJ925" s="11">
        <v>-8.6925100000000005E-2</v>
      </c>
      <c r="AK925" s="11">
        <v>-6.7720900000000001E-2</v>
      </c>
      <c r="AL925" s="11">
        <v>-3.1167799999999999E-2</v>
      </c>
      <c r="AM925" s="11">
        <v>-2.69304E-2</v>
      </c>
      <c r="AN925" s="11">
        <v>-1.11652E-2</v>
      </c>
      <c r="AO925" s="11">
        <v>-2.69333E-2</v>
      </c>
      <c r="AP925" s="11">
        <v>-2.7979299999999999E-2</v>
      </c>
      <c r="AQ925" s="11">
        <v>-8.5999000000000006E-3</v>
      </c>
      <c r="AR925" s="11">
        <v>-5.9947000000000004E-3</v>
      </c>
      <c r="AS925" s="11">
        <v>9.1708999999999992E-3</v>
      </c>
      <c r="AT925" s="11">
        <v>1.5458700000000001E-2</v>
      </c>
      <c r="AU925" s="11">
        <v>4.9689900000000002E-2</v>
      </c>
      <c r="AV925" s="11">
        <v>6.8677000000000002E-2</v>
      </c>
      <c r="AW925" s="11">
        <v>3.4617500000000002E-2</v>
      </c>
      <c r="AX925" s="11">
        <v>3.2649499999999998E-2</v>
      </c>
      <c r="AY925" s="11">
        <v>-7.0350999999999999E-3</v>
      </c>
      <c r="AZ925" s="11">
        <v>-4.10062E-2</v>
      </c>
      <c r="BA925" s="11">
        <v>-4.27564E-2</v>
      </c>
      <c r="BB925" s="11">
        <v>-5.0355200000000003E-2</v>
      </c>
      <c r="BC925" s="11">
        <v>-6.5466099999999999E-2</v>
      </c>
      <c r="BD925" s="11">
        <v>-0.1158955</v>
      </c>
      <c r="BE925" s="11">
        <v>-0.1195942</v>
      </c>
      <c r="BF925" s="11">
        <v>-9.2066099999999998E-2</v>
      </c>
      <c r="BG925" s="11">
        <v>-7.38423E-2</v>
      </c>
      <c r="BH925" s="11">
        <v>-4.6542699999999999E-2</v>
      </c>
      <c r="BI925" s="11">
        <v>-3.2155200000000002E-2</v>
      </c>
      <c r="BJ925" s="11">
        <v>-2.7740000000000002E-4</v>
      </c>
      <c r="BK925" s="11">
        <v>8.5378999999999993E-3</v>
      </c>
      <c r="BL925" s="11">
        <v>1.9293899999999999E-2</v>
      </c>
      <c r="BM925" s="11">
        <v>5.1475999999999996E-3</v>
      </c>
      <c r="BN925" s="11">
        <v>3.8544E-3</v>
      </c>
      <c r="BO925" s="11">
        <v>2.44009E-2</v>
      </c>
      <c r="BP925" s="11">
        <v>3.0936499999999999E-2</v>
      </c>
      <c r="BQ925" s="11">
        <v>4.7002000000000002E-2</v>
      </c>
      <c r="BR925" s="11">
        <v>5.5727100000000002E-2</v>
      </c>
      <c r="BS925" s="11">
        <v>8.8081999999999994E-2</v>
      </c>
      <c r="BT925" s="11">
        <v>0.10591970000000001</v>
      </c>
      <c r="BU925" s="11">
        <v>7.9059500000000005E-2</v>
      </c>
      <c r="BV925" s="11">
        <v>6.3117699999999999E-2</v>
      </c>
      <c r="BW925" s="11">
        <v>2.3423599999999999E-2</v>
      </c>
      <c r="BX925" s="11">
        <v>-9.7400000000000004E-3</v>
      </c>
      <c r="BY925" s="11">
        <v>-1.36683E-2</v>
      </c>
      <c r="BZ925" s="11">
        <v>-2.1290900000000001E-2</v>
      </c>
      <c r="CA925" s="11">
        <v>-3.6859999999999997E-2</v>
      </c>
      <c r="CB925" s="11">
        <v>-5.5183599999999999E-2</v>
      </c>
      <c r="CC925" s="11">
        <v>-6.0352099999999999E-2</v>
      </c>
      <c r="CD925" s="11">
        <v>-3.7690599999999998E-2</v>
      </c>
      <c r="CE925" s="11">
        <v>-2.5930399999999999E-2</v>
      </c>
      <c r="CF925" s="11">
        <v>-6.1602999999999996E-3</v>
      </c>
      <c r="CG925" s="11">
        <v>3.4106000000000002E-3</v>
      </c>
      <c r="CH925" s="11">
        <v>3.0613000000000001E-2</v>
      </c>
      <c r="CI925" s="11">
        <v>4.4006200000000002E-2</v>
      </c>
      <c r="CJ925" s="11">
        <v>4.9752900000000003E-2</v>
      </c>
      <c r="CK925" s="11">
        <v>3.7228400000000002E-2</v>
      </c>
      <c r="CL925" s="11">
        <v>3.56881E-2</v>
      </c>
      <c r="CM925" s="11">
        <v>5.7401800000000003E-2</v>
      </c>
      <c r="CN925" s="11">
        <v>6.7867700000000003E-2</v>
      </c>
      <c r="CO925" s="11">
        <v>8.4833000000000006E-2</v>
      </c>
      <c r="CP925" s="11">
        <v>9.5995499999999997E-2</v>
      </c>
      <c r="CQ925" s="11">
        <v>0.12647410000000001</v>
      </c>
      <c r="CR925" s="11">
        <v>0.14316229999999999</v>
      </c>
      <c r="CS925" s="11">
        <v>0.1235014</v>
      </c>
      <c r="CT925" s="11">
        <v>9.3586000000000003E-2</v>
      </c>
      <c r="CU925" s="11">
        <v>5.3882199999999998E-2</v>
      </c>
      <c r="CV925" s="11">
        <v>2.1526199999999999E-2</v>
      </c>
      <c r="CW925" s="11">
        <v>1.5419800000000001E-2</v>
      </c>
      <c r="CX925" s="11">
        <v>7.7733999999999998E-3</v>
      </c>
      <c r="CY925" s="11">
        <v>-8.2538999999999998E-3</v>
      </c>
      <c r="CZ925" s="11">
        <v>3.6910199999999997E-2</v>
      </c>
      <c r="DA925" s="11">
        <v>3.6016600000000003E-2</v>
      </c>
      <c r="DB925" s="11">
        <v>3.3057999999999997E-2</v>
      </c>
      <c r="DC925" s="11">
        <v>2.9128399999999999E-2</v>
      </c>
      <c r="DD925" s="11">
        <v>2.4550800000000001E-2</v>
      </c>
      <c r="DE925" s="11">
        <v>2.16224E-2</v>
      </c>
      <c r="DF925" s="11">
        <v>1.8780000000000002E-2</v>
      </c>
      <c r="DG925" s="11">
        <v>2.1563200000000001E-2</v>
      </c>
      <c r="DH925" s="11">
        <v>1.8517800000000001E-2</v>
      </c>
      <c r="DI925" s="11">
        <v>1.9503800000000002E-2</v>
      </c>
      <c r="DJ925" s="11">
        <v>1.9353499999999999E-2</v>
      </c>
      <c r="DK925" s="11">
        <v>2.00631E-2</v>
      </c>
      <c r="DL925" s="11">
        <v>2.24526E-2</v>
      </c>
      <c r="DM925" s="11">
        <v>2.2999700000000001E-2</v>
      </c>
      <c r="DN925" s="11">
        <v>2.44815E-2</v>
      </c>
      <c r="DO925" s="11">
        <v>2.3340699999999999E-2</v>
      </c>
      <c r="DP925" s="11">
        <v>2.26419E-2</v>
      </c>
      <c r="DQ925" s="11">
        <v>2.7018799999999999E-2</v>
      </c>
      <c r="DR925" s="11">
        <v>1.8523399999999999E-2</v>
      </c>
      <c r="DS925" s="11">
        <v>1.8517599999999999E-2</v>
      </c>
      <c r="DT925" s="11">
        <v>1.9008500000000001E-2</v>
      </c>
      <c r="DU925" s="11">
        <v>1.76843E-2</v>
      </c>
      <c r="DV925" s="11">
        <v>1.7669799999999999E-2</v>
      </c>
      <c r="DW925" s="11">
        <v>1.7391299999999998E-2</v>
      </c>
      <c r="DX925" s="11">
        <v>0.38333810000000001</v>
      </c>
      <c r="DY925" s="11">
        <v>1.3332500000000001E-2</v>
      </c>
      <c r="DZ925" s="11">
        <v>1.7309999999999999E-2</v>
      </c>
      <c r="EA925" s="11">
        <v>43.468350000000001</v>
      </c>
      <c r="EB925" s="11">
        <v>42.586039999999997</v>
      </c>
      <c r="EC925" s="11">
        <v>42.017049999999998</v>
      </c>
      <c r="ED925" s="11">
        <v>42.294640000000001</v>
      </c>
      <c r="EE925" s="11">
        <v>43.067369999999997</v>
      </c>
      <c r="EF925" s="11">
        <v>42.170459999999999</v>
      </c>
      <c r="EG925" s="11">
        <v>42.121749999999999</v>
      </c>
      <c r="EH925" s="11">
        <v>42.33117</v>
      </c>
      <c r="EI925" s="11">
        <v>47.701300000000003</v>
      </c>
      <c r="EJ925" s="11">
        <v>54.744320000000002</v>
      </c>
      <c r="EK925" s="11">
        <v>60.243510000000001</v>
      </c>
      <c r="EL925" s="11">
        <v>66.883120000000005</v>
      </c>
      <c r="EM925" s="11">
        <v>70.607960000000006</v>
      </c>
      <c r="EN925" s="11">
        <v>71.631489999999999</v>
      </c>
      <c r="EO925" s="11">
        <v>72.179379999999995</v>
      </c>
      <c r="EP925" s="11">
        <v>71.261359999999996</v>
      </c>
      <c r="EQ925" s="11">
        <v>69.228080000000006</v>
      </c>
      <c r="ER925" s="11">
        <v>63.853900000000003</v>
      </c>
      <c r="ES925" s="11">
        <v>58.438310000000001</v>
      </c>
      <c r="ET925" s="11">
        <v>52.552759999999999</v>
      </c>
      <c r="EU925" s="11">
        <v>49.173699999999997</v>
      </c>
      <c r="EV925" s="11">
        <v>47.186689999999999</v>
      </c>
      <c r="EW925" s="11">
        <v>46.473210000000002</v>
      </c>
      <c r="EX925" s="11">
        <v>46.498370000000001</v>
      </c>
      <c r="EY925" s="11">
        <v>0</v>
      </c>
      <c r="EZ925" s="11"/>
      <c r="FA925" s="11"/>
      <c r="FB925" s="11"/>
      <c r="FC925" s="11"/>
      <c r="FD925" s="11"/>
      <c r="FE925" s="11"/>
      <c r="FF925" s="11"/>
      <c r="FG925" s="11"/>
      <c r="FH925" s="11"/>
      <c r="FI925" s="11"/>
      <c r="FJ925" s="11"/>
      <c r="FK925" s="11"/>
      <c r="FL925" s="11"/>
      <c r="FM925" s="11"/>
      <c r="FN925" s="11"/>
      <c r="FO925" s="11"/>
      <c r="FP925" s="11"/>
      <c r="FQ925" s="11"/>
      <c r="FR925" s="11"/>
      <c r="FS925" s="11"/>
      <c r="FT925" s="11"/>
      <c r="FU925" s="11"/>
      <c r="FV925" s="11"/>
      <c r="HY925" s="37"/>
      <c r="IA925" s="37"/>
    </row>
    <row r="926" spans="1:235" x14ac:dyDescent="0.25">
      <c r="A926" t="s">
        <v>112</v>
      </c>
      <c r="B926" t="s">
        <v>142</v>
      </c>
      <c r="C926" t="s">
        <v>88</v>
      </c>
      <c r="D926" t="s">
        <v>143</v>
      </c>
      <c r="E926" s="38" t="s">
        <v>119</v>
      </c>
      <c r="F926" t="s">
        <v>107</v>
      </c>
      <c r="G926" s="11">
        <v>1048</v>
      </c>
      <c r="H926" s="11">
        <v>0.89126740000000004</v>
      </c>
      <c r="I926" s="11">
        <v>0.82350520000000005</v>
      </c>
      <c r="J926" s="11">
        <v>0.80591650000000004</v>
      </c>
      <c r="K926" s="11">
        <v>0.79271259999999999</v>
      </c>
      <c r="L926" s="11">
        <v>0.84425280000000003</v>
      </c>
      <c r="M926" s="11">
        <v>0.91298630000000003</v>
      </c>
      <c r="N926" s="11">
        <v>1.0621339999999999</v>
      </c>
      <c r="O926" s="11">
        <v>0.79692819999999998</v>
      </c>
      <c r="P926" s="11">
        <v>0.114705</v>
      </c>
      <c r="Q926" s="11">
        <v>-0.64427509999999999</v>
      </c>
      <c r="R926" s="11">
        <v>-1.1686719999999999</v>
      </c>
      <c r="S926" s="11">
        <v>-1.458575</v>
      </c>
      <c r="T926" s="11">
        <v>-1.4482680000000001</v>
      </c>
      <c r="U926" s="11">
        <v>-1.330131</v>
      </c>
      <c r="V926" s="11">
        <v>-1.00274</v>
      </c>
      <c r="W926" s="11">
        <v>-0.4073599</v>
      </c>
      <c r="X926" s="11">
        <v>0.44941340000000002</v>
      </c>
      <c r="Y926" s="11">
        <v>1.170431</v>
      </c>
      <c r="Z926" s="11">
        <v>1.3293029999999999</v>
      </c>
      <c r="AA926" s="11">
        <v>1.2776240000000001</v>
      </c>
      <c r="AB926" s="11">
        <v>1.207749</v>
      </c>
      <c r="AC926" s="11">
        <v>1.151084</v>
      </c>
      <c r="AD926" s="11">
        <v>1.0246230000000001</v>
      </c>
      <c r="AE926" s="11">
        <v>0.89250220000000002</v>
      </c>
      <c r="AF926" s="11">
        <v>-0.1702419</v>
      </c>
      <c r="AG926" s="11">
        <v>-0.17900360000000001</v>
      </c>
      <c r="AH926" s="11">
        <v>-0.14567540000000001</v>
      </c>
      <c r="AI926" s="11">
        <v>-0.1231738</v>
      </c>
      <c r="AJ926" s="11">
        <v>-9.0366299999999997E-2</v>
      </c>
      <c r="AK926" s="11">
        <v>-7.3514899999999994E-2</v>
      </c>
      <c r="AL926" s="11">
        <v>-3.64757E-2</v>
      </c>
      <c r="AM926" s="11">
        <v>-3.0138399999999999E-2</v>
      </c>
      <c r="AN926" s="11">
        <v>-1.10413E-2</v>
      </c>
      <c r="AO926" s="11">
        <v>-2.8568400000000001E-2</v>
      </c>
      <c r="AP926" s="11">
        <v>-2.72705E-2</v>
      </c>
      <c r="AQ926" s="11">
        <v>-1.10232E-2</v>
      </c>
      <c r="AR926" s="11">
        <v>-1.8477000000000001E-3</v>
      </c>
      <c r="AS926" s="11">
        <v>1.37971E-2</v>
      </c>
      <c r="AT926" s="11">
        <v>2.5738899999999999E-2</v>
      </c>
      <c r="AU926" s="11">
        <v>6.1229100000000002E-2</v>
      </c>
      <c r="AV926" s="11">
        <v>7.7425099999999997E-2</v>
      </c>
      <c r="AW926" s="11">
        <v>3.6255999999999997E-2</v>
      </c>
      <c r="AX926" s="11">
        <v>3.1815999999999997E-2</v>
      </c>
      <c r="AY926" s="11">
        <v>-3.558E-3</v>
      </c>
      <c r="AZ926" s="11">
        <v>-4.01882E-2</v>
      </c>
      <c r="BA926" s="11">
        <v>-4.4448399999999999E-2</v>
      </c>
      <c r="BB926" s="11">
        <v>-5.4345299999999999E-2</v>
      </c>
      <c r="BC926" s="11">
        <v>-6.64994E-2</v>
      </c>
      <c r="BD926" s="11">
        <v>-0.11037859999999999</v>
      </c>
      <c r="BE926" s="11">
        <v>-0.1206995</v>
      </c>
      <c r="BF926" s="11">
        <v>-9.2228000000000004E-2</v>
      </c>
      <c r="BG926" s="11">
        <v>-7.5881400000000002E-2</v>
      </c>
      <c r="BH926" s="11">
        <v>-4.9817E-2</v>
      </c>
      <c r="BI926" s="11">
        <v>-3.7135799999999997E-2</v>
      </c>
      <c r="BJ926" s="11">
        <v>-5.4148E-3</v>
      </c>
      <c r="BK926" s="11">
        <v>5.4558999999999996E-3</v>
      </c>
      <c r="BL926" s="11">
        <v>1.97179E-2</v>
      </c>
      <c r="BM926" s="11">
        <v>3.2808999999999998E-3</v>
      </c>
      <c r="BN926" s="11">
        <v>4.3974000000000001E-3</v>
      </c>
      <c r="BO926" s="11">
        <v>2.1567599999999999E-2</v>
      </c>
      <c r="BP926" s="11">
        <v>3.4526800000000003E-2</v>
      </c>
      <c r="BQ926" s="11">
        <v>5.1287300000000001E-2</v>
      </c>
      <c r="BR926" s="11">
        <v>6.6279500000000005E-2</v>
      </c>
      <c r="BS926" s="11">
        <v>9.9041400000000002E-2</v>
      </c>
      <c r="BT926" s="11">
        <v>0.1131146</v>
      </c>
      <c r="BU926" s="11">
        <v>8.0623299999999995E-2</v>
      </c>
      <c r="BV926" s="11">
        <v>6.24182E-2</v>
      </c>
      <c r="BW926" s="11">
        <v>2.7617300000000001E-2</v>
      </c>
      <c r="BX926" s="11">
        <v>-8.6715000000000004E-3</v>
      </c>
      <c r="BY926" s="11">
        <v>-1.46146E-2</v>
      </c>
      <c r="BZ926" s="11">
        <v>-2.4085599999999999E-2</v>
      </c>
      <c r="CA926" s="11">
        <v>-3.7334699999999998E-2</v>
      </c>
      <c r="CB926" s="11">
        <v>-5.0515299999999999E-2</v>
      </c>
      <c r="CC926" s="11">
        <v>-6.2395399999999997E-2</v>
      </c>
      <c r="CD926" s="11">
        <v>-3.8780599999999998E-2</v>
      </c>
      <c r="CE926" s="11">
        <v>-2.85889E-2</v>
      </c>
      <c r="CF926" s="11">
        <v>-9.2677000000000002E-3</v>
      </c>
      <c r="CG926" s="11">
        <v>-7.5659999999999996E-4</v>
      </c>
      <c r="CH926" s="11">
        <v>2.5645999999999999E-2</v>
      </c>
      <c r="CI926" s="11">
        <v>4.1050200000000002E-2</v>
      </c>
      <c r="CJ926" s="11">
        <v>5.0477099999999997E-2</v>
      </c>
      <c r="CK926" s="11">
        <v>3.5130300000000003E-2</v>
      </c>
      <c r="CL926" s="11">
        <v>3.6065300000000002E-2</v>
      </c>
      <c r="CM926" s="11">
        <v>5.4158400000000002E-2</v>
      </c>
      <c r="CN926" s="11">
        <v>7.09013E-2</v>
      </c>
      <c r="CO926" s="11">
        <v>8.8777499999999995E-2</v>
      </c>
      <c r="CP926" s="11">
        <v>0.1068202</v>
      </c>
      <c r="CQ926" s="11">
        <v>0.1368538</v>
      </c>
      <c r="CR926" s="11">
        <v>0.14880409999999999</v>
      </c>
      <c r="CS926" s="11">
        <v>0.1249905</v>
      </c>
      <c r="CT926" s="11">
        <v>9.3020500000000006E-2</v>
      </c>
      <c r="CU926" s="11">
        <v>5.87926E-2</v>
      </c>
      <c r="CV926" s="11">
        <v>2.28451E-2</v>
      </c>
      <c r="CW926" s="11">
        <v>1.52193E-2</v>
      </c>
      <c r="CX926" s="11">
        <v>6.1739999999999998E-3</v>
      </c>
      <c r="CY926" s="11">
        <v>-8.1699000000000008E-3</v>
      </c>
      <c r="CZ926" s="11">
        <v>3.6394299999999997E-2</v>
      </c>
      <c r="DA926" s="11">
        <v>3.5446400000000003E-2</v>
      </c>
      <c r="DB926" s="11">
        <v>3.24937E-2</v>
      </c>
      <c r="DC926" s="11">
        <v>2.8751800000000001E-2</v>
      </c>
      <c r="DD926" s="11">
        <v>2.4652199999999999E-2</v>
      </c>
      <c r="DE926" s="11">
        <v>2.2117000000000001E-2</v>
      </c>
      <c r="DF926" s="11">
        <v>1.88837E-2</v>
      </c>
      <c r="DG926" s="11">
        <v>2.1639800000000001E-2</v>
      </c>
      <c r="DH926" s="11">
        <v>1.87003E-2</v>
      </c>
      <c r="DI926" s="11">
        <v>1.9362999999999998E-2</v>
      </c>
      <c r="DJ926" s="11">
        <v>1.9252700000000001E-2</v>
      </c>
      <c r="DK926" s="11">
        <v>1.9813799999999999E-2</v>
      </c>
      <c r="DL926" s="11">
        <v>2.2114100000000001E-2</v>
      </c>
      <c r="DM926" s="11">
        <v>2.2792400000000001E-2</v>
      </c>
      <c r="DN926" s="11">
        <v>2.4646999999999999E-2</v>
      </c>
      <c r="DO926" s="11">
        <v>2.29883E-2</v>
      </c>
      <c r="DP926" s="11">
        <v>2.16977E-2</v>
      </c>
      <c r="DQ926" s="11">
        <v>2.6973400000000002E-2</v>
      </c>
      <c r="DR926" s="11">
        <v>1.8604800000000001E-2</v>
      </c>
      <c r="DS926" s="11">
        <v>1.89532E-2</v>
      </c>
      <c r="DT926" s="11">
        <v>1.9160799999999999E-2</v>
      </c>
      <c r="DU926" s="11">
        <v>1.81377E-2</v>
      </c>
      <c r="DV926" s="11">
        <v>1.83965E-2</v>
      </c>
      <c r="DW926" s="11">
        <v>1.7730900000000001E-2</v>
      </c>
      <c r="DX926" s="11">
        <v>0.39198189999999999</v>
      </c>
      <c r="DY926" s="11">
        <v>1.33838E-2</v>
      </c>
      <c r="DZ926" s="11">
        <v>1.7167399999999999E-2</v>
      </c>
      <c r="EA926" s="11">
        <v>50.589750000000002</v>
      </c>
      <c r="EB926" s="11">
        <v>50.126840000000001</v>
      </c>
      <c r="EC926" s="11">
        <v>49.380330000000001</v>
      </c>
      <c r="ED926" s="11">
        <v>49.532679999999999</v>
      </c>
      <c r="EE926" s="11">
        <v>49.233960000000003</v>
      </c>
      <c r="EF926" s="11">
        <v>49.010339999999999</v>
      </c>
      <c r="EG926" s="11">
        <v>48.457129999999999</v>
      </c>
      <c r="EH926" s="11">
        <v>48.822510000000001</v>
      </c>
      <c r="EI926" s="11">
        <v>51.423699999999997</v>
      </c>
      <c r="EJ926" s="11">
        <v>54.354080000000003</v>
      </c>
      <c r="EK926" s="11">
        <v>56.776829999999997</v>
      </c>
      <c r="EL926" s="11">
        <v>58.588039999999999</v>
      </c>
      <c r="EM926" s="11">
        <v>59.873660000000001</v>
      </c>
      <c r="EN926" s="11">
        <v>60.717750000000002</v>
      </c>
      <c r="EO926" s="11">
        <v>60.321449999999999</v>
      </c>
      <c r="EP926" s="11">
        <v>60.120370000000001</v>
      </c>
      <c r="EQ926" s="11">
        <v>59.55095</v>
      </c>
      <c r="ER926" s="11">
        <v>57.878630000000001</v>
      </c>
      <c r="ES926" s="11">
        <v>55.046880000000002</v>
      </c>
      <c r="ET926" s="11">
        <v>53.8964</v>
      </c>
      <c r="EU926" s="11">
        <v>52.566560000000003</v>
      </c>
      <c r="EV926" s="11">
        <v>51.813720000000004</v>
      </c>
      <c r="EW926" s="11">
        <v>51.065510000000003</v>
      </c>
      <c r="EX926" s="11">
        <v>50.55115</v>
      </c>
      <c r="EY926" s="11">
        <v>0</v>
      </c>
      <c r="EZ926" s="11"/>
      <c r="FA926" s="11"/>
      <c r="FB926" s="11"/>
      <c r="FC926" s="11"/>
      <c r="FD926" s="11"/>
      <c r="FE926" s="11"/>
      <c r="FF926" s="11"/>
      <c r="FG926" s="11"/>
      <c r="FH926" s="11"/>
      <c r="FI926" s="11"/>
      <c r="FJ926" s="11"/>
      <c r="FK926" s="11"/>
      <c r="FL926" s="11"/>
      <c r="FM926" s="11"/>
      <c r="FN926" s="11"/>
      <c r="FO926" s="11"/>
      <c r="FP926" s="11"/>
      <c r="FQ926" s="11"/>
      <c r="FR926" s="11"/>
      <c r="FS926" s="11"/>
      <c r="FT926" s="11"/>
      <c r="FU926" s="11"/>
      <c r="FV926" s="11"/>
      <c r="HY926" s="37"/>
    </row>
    <row r="927" spans="1:235" x14ac:dyDescent="0.25">
      <c r="A927" t="s">
        <v>112</v>
      </c>
      <c r="B927" t="s">
        <v>142</v>
      </c>
      <c r="C927" t="s">
        <v>0</v>
      </c>
      <c r="D927" t="s">
        <v>143</v>
      </c>
      <c r="E927" s="38" t="s">
        <v>119</v>
      </c>
      <c r="F927" t="s">
        <v>107</v>
      </c>
      <c r="G927" s="11">
        <v>1048</v>
      </c>
      <c r="H927" s="11">
        <v>0.93404830000000005</v>
      </c>
      <c r="I927" s="11">
        <v>0.86303339999999995</v>
      </c>
      <c r="J927" s="11">
        <v>0.84460049999999998</v>
      </c>
      <c r="K927" s="11">
        <v>0.83076280000000002</v>
      </c>
      <c r="L927" s="11">
        <v>0.88477689999999998</v>
      </c>
      <c r="M927" s="11">
        <v>0.95680960000000004</v>
      </c>
      <c r="N927" s="11">
        <v>1.1131169999999999</v>
      </c>
      <c r="O927" s="11">
        <v>0.83518079999999995</v>
      </c>
      <c r="P927" s="11">
        <v>0.1202109</v>
      </c>
      <c r="Q927" s="11">
        <v>-0.67520029999999998</v>
      </c>
      <c r="R927" s="11">
        <v>-1.2247680000000001</v>
      </c>
      <c r="S927" s="11">
        <v>-1.5285869999999999</v>
      </c>
      <c r="T927" s="11">
        <v>-1.517784</v>
      </c>
      <c r="U927" s="11">
        <v>-1.393977</v>
      </c>
      <c r="V927" s="11">
        <v>-1.050872</v>
      </c>
      <c r="W927" s="11">
        <v>-0.42691309999999999</v>
      </c>
      <c r="X927" s="11">
        <v>0.4709853</v>
      </c>
      <c r="Y927" s="11">
        <v>1.226612</v>
      </c>
      <c r="Z927" s="11">
        <v>1.3931100000000001</v>
      </c>
      <c r="AA927" s="11">
        <v>1.3389500000000001</v>
      </c>
      <c r="AB927" s="11">
        <v>1.26572</v>
      </c>
      <c r="AC927" s="11">
        <v>1.2063360000000001</v>
      </c>
      <c r="AD927" s="11">
        <v>1.0738049999999999</v>
      </c>
      <c r="AE927" s="11">
        <v>0.93534240000000002</v>
      </c>
      <c r="AF927" s="11">
        <v>-0.1784135</v>
      </c>
      <c r="AG927" s="11">
        <v>-0.18759580000000001</v>
      </c>
      <c r="AH927" s="11">
        <v>-0.15266779999999999</v>
      </c>
      <c r="AI927" s="11">
        <v>-0.12908620000000001</v>
      </c>
      <c r="AJ927" s="11">
        <v>-9.4703899999999994E-2</v>
      </c>
      <c r="AK927" s="11">
        <v>-7.7043700000000007E-2</v>
      </c>
      <c r="AL927" s="11">
        <v>-3.8226599999999999E-2</v>
      </c>
      <c r="AM927" s="11">
        <v>-3.1585000000000002E-2</v>
      </c>
      <c r="AN927" s="11">
        <v>-1.15713E-2</v>
      </c>
      <c r="AO927" s="11">
        <v>-2.99397E-2</v>
      </c>
      <c r="AP927" s="11">
        <v>-2.8579500000000001E-2</v>
      </c>
      <c r="AQ927" s="11">
        <v>-1.15523E-2</v>
      </c>
      <c r="AR927" s="11">
        <v>-1.9364E-3</v>
      </c>
      <c r="AS927" s="11">
        <v>1.4459400000000001E-2</v>
      </c>
      <c r="AT927" s="11">
        <v>2.69743E-2</v>
      </c>
      <c r="AU927" s="11">
        <v>6.4168100000000006E-2</v>
      </c>
      <c r="AV927" s="11">
        <v>8.1141500000000005E-2</v>
      </c>
      <c r="AW927" s="11">
        <v>3.7996299999999997E-2</v>
      </c>
      <c r="AX927" s="11">
        <v>3.3343100000000001E-2</v>
      </c>
      <c r="AY927" s="11">
        <v>-3.7288E-3</v>
      </c>
      <c r="AZ927" s="11">
        <v>-4.21172E-2</v>
      </c>
      <c r="BA927" s="11">
        <v>-4.6581999999999998E-2</v>
      </c>
      <c r="BB927" s="11">
        <v>-5.6953799999999999E-2</v>
      </c>
      <c r="BC927" s="11">
        <v>-6.9691400000000001E-2</v>
      </c>
      <c r="BD927" s="11">
        <v>-0.1156768</v>
      </c>
      <c r="BE927" s="11">
        <v>-0.12649299999999999</v>
      </c>
      <c r="BF927" s="11">
        <v>-9.6654900000000002E-2</v>
      </c>
      <c r="BG927" s="11">
        <v>-7.9523700000000003E-2</v>
      </c>
      <c r="BH927" s="11">
        <v>-5.2208200000000003E-2</v>
      </c>
      <c r="BI927" s="11">
        <v>-3.8918300000000003E-2</v>
      </c>
      <c r="BJ927" s="11">
        <v>-5.6747999999999998E-3</v>
      </c>
      <c r="BK927" s="11">
        <v>5.7178000000000003E-3</v>
      </c>
      <c r="BL927" s="11">
        <v>2.0664399999999999E-2</v>
      </c>
      <c r="BM927" s="11">
        <v>3.4383999999999999E-3</v>
      </c>
      <c r="BN927" s="11">
        <v>4.6084999999999997E-3</v>
      </c>
      <c r="BO927" s="11">
        <v>2.2602799999999999E-2</v>
      </c>
      <c r="BP927" s="11">
        <v>3.6184099999999997E-2</v>
      </c>
      <c r="BQ927" s="11">
        <v>5.3749100000000001E-2</v>
      </c>
      <c r="BR927" s="11">
        <v>6.9460999999999995E-2</v>
      </c>
      <c r="BS927" s="11">
        <v>0.1037954</v>
      </c>
      <c r="BT927" s="11">
        <v>0.1185441</v>
      </c>
      <c r="BU927" s="11">
        <v>8.4493200000000004E-2</v>
      </c>
      <c r="BV927" s="11">
        <v>6.5414299999999995E-2</v>
      </c>
      <c r="BW927" s="11">
        <v>2.8943E-2</v>
      </c>
      <c r="BX927" s="11">
        <v>-9.0878E-3</v>
      </c>
      <c r="BY927" s="11">
        <v>-1.5316099999999999E-2</v>
      </c>
      <c r="BZ927" s="11">
        <v>-2.5241799999999998E-2</v>
      </c>
      <c r="CA927" s="11">
        <v>-3.91267E-2</v>
      </c>
      <c r="CB927" s="11">
        <v>-5.2940099999999997E-2</v>
      </c>
      <c r="CC927" s="11">
        <v>-6.5390299999999998E-2</v>
      </c>
      <c r="CD927" s="11">
        <v>-4.06421E-2</v>
      </c>
      <c r="CE927" s="11">
        <v>-2.9961100000000001E-2</v>
      </c>
      <c r="CF927" s="11">
        <v>-9.7126000000000001E-3</v>
      </c>
      <c r="CG927" s="11">
        <v>-7.9290000000000003E-4</v>
      </c>
      <c r="CH927" s="11">
        <v>2.6877000000000002E-2</v>
      </c>
      <c r="CI927" s="11">
        <v>4.3020599999999999E-2</v>
      </c>
      <c r="CJ927" s="11">
        <v>5.2900000000000003E-2</v>
      </c>
      <c r="CK927" s="11">
        <v>3.6816599999999998E-2</v>
      </c>
      <c r="CL927" s="11">
        <v>3.7796400000000001E-2</v>
      </c>
      <c r="CM927" s="11">
        <v>5.6758000000000003E-2</v>
      </c>
      <c r="CN927" s="11">
        <v>7.4304599999999998E-2</v>
      </c>
      <c r="CO927" s="11">
        <v>9.3038800000000005E-2</v>
      </c>
      <c r="CP927" s="11">
        <v>0.11194759999999999</v>
      </c>
      <c r="CQ927" s="11">
        <v>0.14342279999999999</v>
      </c>
      <c r="CR927" s="11">
        <v>0.15594669999999999</v>
      </c>
      <c r="CS927" s="11">
        <v>0.1309901</v>
      </c>
      <c r="CT927" s="11">
        <v>9.7485500000000003E-2</v>
      </c>
      <c r="CU927" s="11">
        <v>6.1614700000000001E-2</v>
      </c>
      <c r="CV927" s="11">
        <v>2.39417E-2</v>
      </c>
      <c r="CW927" s="11">
        <v>1.59498E-2</v>
      </c>
      <c r="CX927" s="11">
        <v>6.4703E-3</v>
      </c>
      <c r="CY927" s="11">
        <v>-8.5620999999999996E-3</v>
      </c>
      <c r="CZ927" s="11">
        <v>3.81412E-2</v>
      </c>
      <c r="DA927" s="11">
        <v>3.7147800000000002E-2</v>
      </c>
      <c r="DB927" s="11">
        <v>3.4053399999999998E-2</v>
      </c>
      <c r="DC927" s="11">
        <v>3.01319E-2</v>
      </c>
      <c r="DD927" s="11">
        <v>2.5835500000000001E-2</v>
      </c>
      <c r="DE927" s="11">
        <v>2.3178600000000001E-2</v>
      </c>
      <c r="DF927" s="11">
        <v>1.9790100000000001E-2</v>
      </c>
      <c r="DG927" s="11">
        <v>2.2678500000000001E-2</v>
      </c>
      <c r="DH927" s="11">
        <v>1.9597900000000001E-2</v>
      </c>
      <c r="DI927" s="11">
        <v>2.0292500000000002E-2</v>
      </c>
      <c r="DJ927" s="11">
        <v>2.0176900000000001E-2</v>
      </c>
      <c r="DK927" s="11">
        <v>2.0764899999999999E-2</v>
      </c>
      <c r="DL927" s="11">
        <v>2.3175600000000001E-2</v>
      </c>
      <c r="DM927" s="11">
        <v>2.3886500000000001E-2</v>
      </c>
      <c r="DN927" s="11">
        <v>2.5829999999999999E-2</v>
      </c>
      <c r="DO927" s="11">
        <v>2.4091700000000001E-2</v>
      </c>
      <c r="DP927" s="11">
        <v>2.2739200000000001E-2</v>
      </c>
      <c r="DQ927" s="11">
        <v>2.8268100000000001E-2</v>
      </c>
      <c r="DR927" s="11">
        <v>1.9497899999999999E-2</v>
      </c>
      <c r="DS927" s="11">
        <v>1.9862999999999999E-2</v>
      </c>
      <c r="DT927" s="11">
        <v>2.0080500000000001E-2</v>
      </c>
      <c r="DU927" s="11">
        <v>1.9008299999999999E-2</v>
      </c>
      <c r="DV927" s="11">
        <v>1.9279600000000001E-2</v>
      </c>
      <c r="DW927" s="11">
        <v>1.8582000000000001E-2</v>
      </c>
      <c r="DX927" s="11">
        <v>0.41079700000000002</v>
      </c>
      <c r="DY927" s="11">
        <v>1.4026200000000001E-2</v>
      </c>
      <c r="DZ927" s="11">
        <v>1.7991500000000001E-2</v>
      </c>
      <c r="EA927" s="11">
        <v>50.589750000000002</v>
      </c>
      <c r="EB927" s="11">
        <v>50.126840000000001</v>
      </c>
      <c r="EC927" s="11">
        <v>49.380330000000001</v>
      </c>
      <c r="ED927" s="11">
        <v>49.532679999999999</v>
      </c>
      <c r="EE927" s="11">
        <v>49.233960000000003</v>
      </c>
      <c r="EF927" s="11">
        <v>49.010339999999999</v>
      </c>
      <c r="EG927" s="11">
        <v>48.457129999999999</v>
      </c>
      <c r="EH927" s="11">
        <v>48.822510000000001</v>
      </c>
      <c r="EI927" s="11">
        <v>51.423699999999997</v>
      </c>
      <c r="EJ927" s="11">
        <v>54.354080000000003</v>
      </c>
      <c r="EK927" s="11">
        <v>56.776829999999997</v>
      </c>
      <c r="EL927" s="11">
        <v>58.588039999999999</v>
      </c>
      <c r="EM927" s="11">
        <v>59.873660000000001</v>
      </c>
      <c r="EN927" s="11">
        <v>60.717750000000002</v>
      </c>
      <c r="EO927" s="11">
        <v>60.321449999999999</v>
      </c>
      <c r="EP927" s="11">
        <v>60.120370000000001</v>
      </c>
      <c r="EQ927" s="11">
        <v>59.55095</v>
      </c>
      <c r="ER927" s="11">
        <v>57.878630000000001</v>
      </c>
      <c r="ES927" s="11">
        <v>55.046880000000002</v>
      </c>
      <c r="ET927" s="11">
        <v>53.8964</v>
      </c>
      <c r="EU927" s="11">
        <v>52.566560000000003</v>
      </c>
      <c r="EV927" s="11">
        <v>51.813720000000004</v>
      </c>
      <c r="EW927" s="11">
        <v>51.065510000000003</v>
      </c>
      <c r="EX927" s="11">
        <v>50.55115</v>
      </c>
      <c r="EY927" s="11">
        <v>0</v>
      </c>
      <c r="EZ927" s="11"/>
      <c r="FA927" s="11"/>
      <c r="FB927" s="11"/>
      <c r="FC927" s="11"/>
      <c r="FD927" s="11"/>
      <c r="FE927" s="11"/>
      <c r="FF927" s="11"/>
      <c r="FG927" s="11"/>
      <c r="FH927" s="11"/>
      <c r="FI927" s="11"/>
      <c r="FJ927" s="11"/>
      <c r="FK927" s="11"/>
      <c r="FL927" s="11"/>
      <c r="FM927" s="11"/>
      <c r="FN927" s="11"/>
      <c r="FO927" s="11"/>
      <c r="FP927" s="11"/>
      <c r="FQ927" s="11"/>
      <c r="FR927" s="11"/>
      <c r="FS927" s="11"/>
      <c r="FT927" s="11"/>
      <c r="FU927" s="11"/>
      <c r="FV927" s="11"/>
      <c r="HY927" s="37"/>
      <c r="IA927" s="37"/>
    </row>
    <row r="928" spans="1:235" x14ac:dyDescent="0.25">
      <c r="A928" t="s">
        <v>112</v>
      </c>
      <c r="B928" t="s">
        <v>142</v>
      </c>
      <c r="C928" t="s">
        <v>0</v>
      </c>
      <c r="D928" t="s">
        <v>143</v>
      </c>
      <c r="E928" s="38" t="s">
        <v>236</v>
      </c>
      <c r="F928" t="s">
        <v>107</v>
      </c>
      <c r="G928" s="11">
        <v>1048</v>
      </c>
      <c r="H928" s="11">
        <v>0.84100160000000002</v>
      </c>
      <c r="I928" s="11">
        <v>0.77424020000000005</v>
      </c>
      <c r="J928" s="11">
        <v>0.73688869999999995</v>
      </c>
      <c r="K928" s="11">
        <v>0.74262170000000005</v>
      </c>
      <c r="L928" s="11">
        <v>0.82037139999999997</v>
      </c>
      <c r="M928" s="11">
        <v>0.88357390000000002</v>
      </c>
      <c r="N928" s="11">
        <v>1.055893</v>
      </c>
      <c r="O928" s="11">
        <v>1.105213</v>
      </c>
      <c r="P928" s="11">
        <v>0.93797140000000001</v>
      </c>
      <c r="Q928" s="11">
        <v>0.71750009999999997</v>
      </c>
      <c r="R928" s="11">
        <v>0.70133719999999999</v>
      </c>
      <c r="S928" s="11">
        <v>0.68576649999999995</v>
      </c>
      <c r="T928" s="11">
        <v>0.77924329999999997</v>
      </c>
      <c r="U928" s="11">
        <v>0.79702930000000005</v>
      </c>
      <c r="V928" s="11">
        <v>0.92939419999999995</v>
      </c>
      <c r="W928" s="11">
        <v>1.0886880000000001</v>
      </c>
      <c r="X928" s="11">
        <v>1.272027</v>
      </c>
      <c r="Y928" s="11">
        <v>1.5018609999999999</v>
      </c>
      <c r="Z928" s="11">
        <v>1.562799</v>
      </c>
      <c r="AA928" s="11">
        <v>1.465587</v>
      </c>
      <c r="AB928" s="11">
        <v>1.337062</v>
      </c>
      <c r="AC928" s="11">
        <v>1.2508870000000001</v>
      </c>
      <c r="AD928" s="11">
        <v>1.0685979999999999</v>
      </c>
      <c r="AE928" s="11">
        <v>0.93674080000000004</v>
      </c>
      <c r="AF928" s="11">
        <v>-0.1896215</v>
      </c>
      <c r="AG928" s="11">
        <v>-0.1877279</v>
      </c>
      <c r="AH928" s="11">
        <v>-0.15447810000000001</v>
      </c>
      <c r="AI928" s="11">
        <v>-0.1270773</v>
      </c>
      <c r="AJ928" s="11">
        <v>-8.9195999999999998E-2</v>
      </c>
      <c r="AK928" s="11">
        <v>-6.7783499999999997E-2</v>
      </c>
      <c r="AL928" s="11">
        <v>-3.0262000000000001E-2</v>
      </c>
      <c r="AM928" s="11">
        <v>-2.6966199999999999E-2</v>
      </c>
      <c r="AN928" s="11">
        <v>-1.26877E-2</v>
      </c>
      <c r="AO928" s="11">
        <v>-2.7935999999999999E-2</v>
      </c>
      <c r="AP928" s="11">
        <v>-3.0542099999999999E-2</v>
      </c>
      <c r="AQ928" s="11">
        <v>-8.3648000000000004E-3</v>
      </c>
      <c r="AR928" s="11">
        <v>-9.8854000000000008E-3</v>
      </c>
      <c r="AS928" s="11">
        <v>5.5596999999999999E-3</v>
      </c>
      <c r="AT928" s="11">
        <v>8.2705000000000001E-3</v>
      </c>
      <c r="AU928" s="11">
        <v>4.3027700000000002E-2</v>
      </c>
      <c r="AV928" s="11">
        <v>6.46119E-2</v>
      </c>
      <c r="AW928" s="11">
        <v>3.3937000000000002E-2</v>
      </c>
      <c r="AX928" s="11">
        <v>3.3445299999999997E-2</v>
      </c>
      <c r="AY928" s="11">
        <v>-1.08582E-2</v>
      </c>
      <c r="AZ928" s="11">
        <v>-4.42373E-2</v>
      </c>
      <c r="BA928" s="11">
        <v>-4.4687999999999999E-2</v>
      </c>
      <c r="BB928" s="11">
        <v>-5.0876699999999997E-2</v>
      </c>
      <c r="BC928" s="11">
        <v>-6.8473300000000001E-2</v>
      </c>
      <c r="BD928" s="11">
        <v>-0.1248659</v>
      </c>
      <c r="BE928" s="11">
        <v>-0.12447610000000001</v>
      </c>
      <c r="BF928" s="11">
        <v>-9.6476000000000006E-2</v>
      </c>
      <c r="BG928" s="11">
        <v>-7.6065199999999999E-2</v>
      </c>
      <c r="BH928" s="11">
        <v>-4.6594400000000001E-2</v>
      </c>
      <c r="BI928" s="11">
        <v>-3.0372799999999998E-2</v>
      </c>
      <c r="BJ928" s="11">
        <v>2.9212999999999999E-3</v>
      </c>
      <c r="BK928" s="11">
        <v>1.09222E-2</v>
      </c>
      <c r="BL928" s="11">
        <v>1.9685899999999999E-2</v>
      </c>
      <c r="BM928" s="11">
        <v>6.4872000000000003E-3</v>
      </c>
      <c r="BN928" s="11">
        <v>3.5484000000000002E-3</v>
      </c>
      <c r="BO928" s="11">
        <v>2.71319E-2</v>
      </c>
      <c r="BP928" s="11">
        <v>2.9698800000000001E-2</v>
      </c>
      <c r="BQ928" s="11">
        <v>4.5959199999999999E-2</v>
      </c>
      <c r="BR928" s="11">
        <v>5.1051199999999998E-2</v>
      </c>
      <c r="BS928" s="11">
        <v>8.4370100000000003E-2</v>
      </c>
      <c r="BT928" s="11">
        <v>0.10544679999999999</v>
      </c>
      <c r="BU928" s="11">
        <v>8.1194600000000006E-2</v>
      </c>
      <c r="BV928" s="11">
        <v>6.6126799999999999E-2</v>
      </c>
      <c r="BW928" s="11">
        <v>2.15395E-2</v>
      </c>
      <c r="BX928" s="11">
        <v>-1.10102E-2</v>
      </c>
      <c r="BY928" s="11">
        <v>-1.3914899999999999E-2</v>
      </c>
      <c r="BZ928" s="11">
        <v>-2.0413299999999999E-2</v>
      </c>
      <c r="CA928" s="11">
        <v>-3.8138600000000002E-2</v>
      </c>
      <c r="CB928" s="11">
        <v>-6.0110200000000003E-2</v>
      </c>
      <c r="CC928" s="11">
        <v>-6.1224300000000002E-2</v>
      </c>
      <c r="CD928" s="11">
        <v>-3.8473800000000002E-2</v>
      </c>
      <c r="CE928" s="11">
        <v>-2.5053099999999998E-2</v>
      </c>
      <c r="CF928" s="11">
        <v>-3.9927000000000001E-3</v>
      </c>
      <c r="CG928" s="11">
        <v>7.0378999999999997E-3</v>
      </c>
      <c r="CH928" s="11">
        <v>3.6104499999999998E-2</v>
      </c>
      <c r="CI928" s="11">
        <v>4.8810699999999999E-2</v>
      </c>
      <c r="CJ928" s="11">
        <v>5.2059500000000002E-2</v>
      </c>
      <c r="CK928" s="11">
        <v>4.09104E-2</v>
      </c>
      <c r="CL928" s="11">
        <v>3.76388E-2</v>
      </c>
      <c r="CM928" s="11">
        <v>6.2628600000000006E-2</v>
      </c>
      <c r="CN928" s="11">
        <v>6.9282999999999997E-2</v>
      </c>
      <c r="CO928" s="11">
        <v>8.6358599999999994E-2</v>
      </c>
      <c r="CP928" s="11">
        <v>9.3831800000000007E-2</v>
      </c>
      <c r="CQ928" s="11">
        <v>0.12571260000000001</v>
      </c>
      <c r="CR928" s="11">
        <v>0.14628160000000001</v>
      </c>
      <c r="CS928" s="11">
        <v>0.12845229999999999</v>
      </c>
      <c r="CT928" s="11">
        <v>9.8808199999999999E-2</v>
      </c>
      <c r="CU928" s="11">
        <v>5.3937300000000001E-2</v>
      </c>
      <c r="CV928" s="11">
        <v>2.2217000000000001E-2</v>
      </c>
      <c r="CW928" s="11">
        <v>1.68583E-2</v>
      </c>
      <c r="CX928" s="11">
        <v>1.0050099999999999E-2</v>
      </c>
      <c r="CY928" s="11">
        <v>-7.8038999999999999E-3</v>
      </c>
      <c r="CZ928" s="11">
        <v>3.9368599999999997E-2</v>
      </c>
      <c r="DA928" s="11">
        <v>3.84544E-2</v>
      </c>
      <c r="DB928" s="11">
        <v>3.5262799999999997E-2</v>
      </c>
      <c r="DC928" s="11">
        <v>3.1013200000000001E-2</v>
      </c>
      <c r="DD928" s="11">
        <v>2.5899999999999999E-2</v>
      </c>
      <c r="DE928" s="11">
        <v>2.27441E-2</v>
      </c>
      <c r="DF928" s="11">
        <v>2.0174000000000001E-2</v>
      </c>
      <c r="DG928" s="11">
        <v>2.3034599999999999E-2</v>
      </c>
      <c r="DH928" s="11">
        <v>1.96817E-2</v>
      </c>
      <c r="DI928" s="11">
        <v>2.09278E-2</v>
      </c>
      <c r="DJ928" s="11">
        <v>2.0725500000000001E-2</v>
      </c>
      <c r="DK928" s="11">
        <v>2.1580499999999999E-2</v>
      </c>
      <c r="DL928" s="11">
        <v>2.40655E-2</v>
      </c>
      <c r="DM928" s="11">
        <v>2.4561099999999999E-2</v>
      </c>
      <c r="DN928" s="11">
        <v>2.6008799999999999E-2</v>
      </c>
      <c r="DO928" s="11">
        <v>2.5134400000000001E-2</v>
      </c>
      <c r="DP928" s="11">
        <v>2.4825799999999999E-2</v>
      </c>
      <c r="DQ928" s="11">
        <v>2.8730599999999999E-2</v>
      </c>
      <c r="DR928" s="11">
        <v>1.9868899999999998E-2</v>
      </c>
      <c r="DS928" s="11">
        <v>1.9696399999999999E-2</v>
      </c>
      <c r="DT928" s="11">
        <v>2.0200699999999999E-2</v>
      </c>
      <c r="DU928" s="11">
        <v>1.8708700000000002E-2</v>
      </c>
      <c r="DV928" s="11">
        <v>1.8520399999999999E-2</v>
      </c>
      <c r="DW928" s="11">
        <v>1.8442199999999999E-2</v>
      </c>
      <c r="DX928" s="11">
        <v>0.40330729999999998</v>
      </c>
      <c r="DY928" s="11">
        <v>1.4198000000000001E-2</v>
      </c>
      <c r="DZ928" s="11">
        <v>1.8615900000000001E-2</v>
      </c>
      <c r="EA928" s="11">
        <v>58.65137</v>
      </c>
      <c r="EB928" s="11">
        <v>58.674799999999998</v>
      </c>
      <c r="EC928" s="11">
        <v>57.547849999999997</v>
      </c>
      <c r="ED928" s="11">
        <v>58.645510000000002</v>
      </c>
      <c r="EE928" s="11">
        <v>57.820309999999999</v>
      </c>
      <c r="EF928" s="11">
        <v>59.224609999999998</v>
      </c>
      <c r="EG928" s="11">
        <v>58.795900000000003</v>
      </c>
      <c r="EH928" s="11">
        <v>59.195309999999999</v>
      </c>
      <c r="EI928" s="11">
        <v>59.670900000000003</v>
      </c>
      <c r="EJ928" s="11">
        <v>60.806640000000002</v>
      </c>
      <c r="EK928" s="11">
        <v>60.157229999999998</v>
      </c>
      <c r="EL928" s="11">
        <v>59.693359999999998</v>
      </c>
      <c r="EM928" s="11">
        <v>58.96387</v>
      </c>
      <c r="EN928" s="11">
        <v>58.023440000000001</v>
      </c>
      <c r="EO928" s="11">
        <v>56.165039999999998</v>
      </c>
      <c r="EP928" s="11">
        <v>55.916989999999998</v>
      </c>
      <c r="EQ928" s="11">
        <v>55.534179999999999</v>
      </c>
      <c r="ER928" s="11">
        <v>55.197270000000003</v>
      </c>
      <c r="ES928" s="11">
        <v>54.191409999999998</v>
      </c>
      <c r="ET928" s="11">
        <v>53.720700000000001</v>
      </c>
      <c r="EU928" s="11">
        <v>53.267580000000002</v>
      </c>
      <c r="EV928" s="11">
        <v>53.533200000000001</v>
      </c>
      <c r="EW928" s="11">
        <v>52.595700000000001</v>
      </c>
      <c r="EX928" s="11">
        <v>52.408200000000001</v>
      </c>
      <c r="EY928" s="11">
        <v>0</v>
      </c>
      <c r="EZ928" s="11"/>
      <c r="FA928" s="11"/>
      <c r="FB928" s="11"/>
      <c r="FC928" s="11"/>
      <c r="FD928" s="11"/>
      <c r="FE928" s="11"/>
      <c r="FF928" s="11"/>
      <c r="FG928" s="11"/>
      <c r="FH928" s="11"/>
      <c r="FI928" s="11"/>
      <c r="FJ928" s="11"/>
      <c r="FK928" s="11"/>
      <c r="FL928" s="11"/>
      <c r="FM928" s="11"/>
      <c r="FN928" s="11"/>
      <c r="FO928" s="11"/>
      <c r="FP928" s="11"/>
      <c r="FQ928" s="11"/>
      <c r="FR928" s="11"/>
      <c r="FS928" s="11"/>
      <c r="FT928" s="11"/>
      <c r="FU928" s="11"/>
      <c r="FV928" s="11"/>
      <c r="HY928" s="37"/>
      <c r="IA928" s="37"/>
    </row>
    <row r="929" spans="1:235" x14ac:dyDescent="0.25">
      <c r="A929" t="s">
        <v>112</v>
      </c>
      <c r="B929" t="s">
        <v>142</v>
      </c>
      <c r="C929" t="s">
        <v>88</v>
      </c>
      <c r="D929" t="s">
        <v>143</v>
      </c>
      <c r="E929" s="38" t="s">
        <v>236</v>
      </c>
      <c r="F929" t="s">
        <v>107</v>
      </c>
      <c r="G929" s="11">
        <v>1048</v>
      </c>
      <c r="H929" s="11">
        <v>0.80248249999999999</v>
      </c>
      <c r="I929" s="11">
        <v>0.73877879999999996</v>
      </c>
      <c r="J929" s="11">
        <v>0.70313809999999999</v>
      </c>
      <c r="K929" s="11">
        <v>0.70860840000000003</v>
      </c>
      <c r="L929" s="11">
        <v>0.78279710000000002</v>
      </c>
      <c r="M929" s="11">
        <v>0.84310479999999999</v>
      </c>
      <c r="N929" s="11">
        <v>1.0075320000000001</v>
      </c>
      <c r="O929" s="11">
        <v>1.0545929999999999</v>
      </c>
      <c r="P929" s="11">
        <v>0.89501090000000005</v>
      </c>
      <c r="Q929" s="11">
        <v>0.68463750000000001</v>
      </c>
      <c r="R929" s="11">
        <v>0.6692148</v>
      </c>
      <c r="S929" s="11">
        <v>0.65435739999999998</v>
      </c>
      <c r="T929" s="11">
        <v>0.74355269999999996</v>
      </c>
      <c r="U929" s="11">
        <v>0.76052419999999998</v>
      </c>
      <c r="V929" s="11">
        <v>0.88682649999999996</v>
      </c>
      <c r="W929" s="11">
        <v>1.0388250000000001</v>
      </c>
      <c r="X929" s="11">
        <v>1.213767</v>
      </c>
      <c r="Y929" s="11">
        <v>1.433073</v>
      </c>
      <c r="Z929" s="11">
        <v>1.4912209999999999</v>
      </c>
      <c r="AA929" s="11">
        <v>1.398461</v>
      </c>
      <c r="AB929" s="11">
        <v>1.2758229999999999</v>
      </c>
      <c r="AC929" s="11">
        <v>1.193595</v>
      </c>
      <c r="AD929" s="11">
        <v>1.019655</v>
      </c>
      <c r="AE929" s="11">
        <v>0.89383670000000004</v>
      </c>
      <c r="AF929" s="11">
        <v>-0.1809366</v>
      </c>
      <c r="AG929" s="11">
        <v>-0.1791296</v>
      </c>
      <c r="AH929" s="11">
        <v>-0.1474028</v>
      </c>
      <c r="AI929" s="11">
        <v>-0.121257</v>
      </c>
      <c r="AJ929" s="11">
        <v>-8.5110699999999997E-2</v>
      </c>
      <c r="AK929" s="11">
        <v>-6.4678899999999998E-2</v>
      </c>
      <c r="AL929" s="11">
        <v>-2.8875899999999999E-2</v>
      </c>
      <c r="AM929" s="11">
        <v>-2.57311E-2</v>
      </c>
      <c r="AN929" s="11">
        <v>-1.21066E-2</v>
      </c>
      <c r="AO929" s="11">
        <v>-2.66565E-2</v>
      </c>
      <c r="AP929" s="11">
        <v>-2.9143200000000001E-2</v>
      </c>
      <c r="AQ929" s="11">
        <v>-7.9816999999999996E-3</v>
      </c>
      <c r="AR929" s="11">
        <v>-9.4325999999999993E-3</v>
      </c>
      <c r="AS929" s="11">
        <v>5.3051000000000001E-3</v>
      </c>
      <c r="AT929" s="11">
        <v>7.8916999999999998E-3</v>
      </c>
      <c r="AU929" s="11">
        <v>4.1057000000000003E-2</v>
      </c>
      <c r="AV929" s="11">
        <v>6.1652600000000002E-2</v>
      </c>
      <c r="AW929" s="11">
        <v>3.2382599999999997E-2</v>
      </c>
      <c r="AX929" s="11">
        <v>3.1913499999999997E-2</v>
      </c>
      <c r="AY929" s="11">
        <v>-1.0360899999999999E-2</v>
      </c>
      <c r="AZ929" s="11">
        <v>-4.2211199999999997E-2</v>
      </c>
      <c r="BA929" s="11">
        <v>-4.2641199999999997E-2</v>
      </c>
      <c r="BB929" s="11">
        <v>-4.8546400000000003E-2</v>
      </c>
      <c r="BC929" s="11">
        <v>-6.5337099999999995E-2</v>
      </c>
      <c r="BD929" s="11">
        <v>-0.1191468</v>
      </c>
      <c r="BE929" s="11">
        <v>-0.1187749</v>
      </c>
      <c r="BF929" s="11">
        <v>-9.2057200000000006E-2</v>
      </c>
      <c r="BG929" s="11">
        <v>-7.2581300000000001E-2</v>
      </c>
      <c r="BH929" s="11">
        <v>-4.4460300000000001E-2</v>
      </c>
      <c r="BI929" s="11">
        <v>-2.8981699999999999E-2</v>
      </c>
      <c r="BJ929" s="11">
        <v>2.7875E-3</v>
      </c>
      <c r="BK929" s="11">
        <v>1.0422000000000001E-2</v>
      </c>
      <c r="BL929" s="11">
        <v>1.8784200000000001E-2</v>
      </c>
      <c r="BM929" s="11">
        <v>6.1900999999999996E-3</v>
      </c>
      <c r="BN929" s="11">
        <v>3.3858E-3</v>
      </c>
      <c r="BO929" s="11">
        <v>2.5889200000000001E-2</v>
      </c>
      <c r="BP929" s="11">
        <v>2.8338599999999999E-2</v>
      </c>
      <c r="BQ929" s="11">
        <v>4.3854200000000003E-2</v>
      </c>
      <c r="BR929" s="11">
        <v>4.8712999999999999E-2</v>
      </c>
      <c r="BS929" s="11">
        <v>8.0505800000000002E-2</v>
      </c>
      <c r="BT929" s="11">
        <v>0.1006172</v>
      </c>
      <c r="BU929" s="11">
        <v>7.7475799999999997E-2</v>
      </c>
      <c r="BV929" s="11">
        <v>6.3098100000000004E-2</v>
      </c>
      <c r="BW929" s="11">
        <v>2.0552999999999998E-2</v>
      </c>
      <c r="BX929" s="11">
        <v>-1.05059E-2</v>
      </c>
      <c r="BY929" s="11">
        <v>-1.3277499999999999E-2</v>
      </c>
      <c r="BZ929" s="11">
        <v>-1.94783E-2</v>
      </c>
      <c r="CA929" s="11">
        <v>-3.6391800000000002E-2</v>
      </c>
      <c r="CB929" s="11">
        <v>-5.7357100000000001E-2</v>
      </c>
      <c r="CC929" s="11">
        <v>-5.8420100000000003E-2</v>
      </c>
      <c r="CD929" s="11">
        <v>-3.67117E-2</v>
      </c>
      <c r="CE929" s="11">
        <v>-2.3905599999999999E-2</v>
      </c>
      <c r="CF929" s="11">
        <v>-3.8099000000000002E-3</v>
      </c>
      <c r="CG929" s="11">
        <v>6.7155000000000001E-3</v>
      </c>
      <c r="CH929" s="11">
        <v>3.44509E-2</v>
      </c>
      <c r="CI929" s="11">
        <v>4.6575100000000001E-2</v>
      </c>
      <c r="CJ929" s="11">
        <v>4.96751E-2</v>
      </c>
      <c r="CK929" s="11">
        <v>3.9036599999999998E-2</v>
      </c>
      <c r="CL929" s="11">
        <v>3.59149E-2</v>
      </c>
      <c r="CM929" s="11">
        <v>5.9760099999999997E-2</v>
      </c>
      <c r="CN929" s="11">
        <v>6.6109699999999993E-2</v>
      </c>
      <c r="CO929" s="11">
        <v>8.2403299999999999E-2</v>
      </c>
      <c r="CP929" s="11">
        <v>8.9534199999999994E-2</v>
      </c>
      <c r="CQ929" s="11">
        <v>0.1199547</v>
      </c>
      <c r="CR929" s="11">
        <v>0.1395817</v>
      </c>
      <c r="CS929" s="11">
        <v>0.122569</v>
      </c>
      <c r="CT929" s="11">
        <v>9.4282699999999997E-2</v>
      </c>
      <c r="CU929" s="11">
        <v>5.1466900000000003E-2</v>
      </c>
      <c r="CV929" s="11">
        <v>2.11994E-2</v>
      </c>
      <c r="CW929" s="11">
        <v>1.6086099999999999E-2</v>
      </c>
      <c r="CX929" s="11">
        <v>9.5898000000000008E-3</v>
      </c>
      <c r="CY929" s="11">
        <v>-7.4465E-3</v>
      </c>
      <c r="CZ929" s="11">
        <v>3.7565500000000002E-2</v>
      </c>
      <c r="DA929" s="11">
        <v>3.6693099999999999E-2</v>
      </c>
      <c r="DB929" s="11">
        <v>3.3647700000000003E-2</v>
      </c>
      <c r="DC929" s="11">
        <v>2.95927E-2</v>
      </c>
      <c r="DD929" s="11">
        <v>2.4713700000000002E-2</v>
      </c>
      <c r="DE929" s="11">
        <v>2.17024E-2</v>
      </c>
      <c r="DF929" s="11">
        <v>1.925E-2</v>
      </c>
      <c r="DG929" s="11">
        <v>2.1979499999999999E-2</v>
      </c>
      <c r="DH929" s="11">
        <v>1.87803E-2</v>
      </c>
      <c r="DI929" s="11">
        <v>1.9969299999999999E-2</v>
      </c>
      <c r="DJ929" s="11">
        <v>1.97763E-2</v>
      </c>
      <c r="DK929" s="11">
        <v>2.0591999999999999E-2</v>
      </c>
      <c r="DL929" s="11">
        <v>2.2963299999999999E-2</v>
      </c>
      <c r="DM929" s="11">
        <v>2.3436200000000001E-2</v>
      </c>
      <c r="DN929" s="11">
        <v>2.4817499999999999E-2</v>
      </c>
      <c r="DO929" s="11">
        <v>2.39832E-2</v>
      </c>
      <c r="DP929" s="11">
        <v>2.3688799999999999E-2</v>
      </c>
      <c r="DQ929" s="11">
        <v>2.74147E-2</v>
      </c>
      <c r="DR929" s="11">
        <v>1.8958900000000001E-2</v>
      </c>
      <c r="DS929" s="11">
        <v>1.87943E-2</v>
      </c>
      <c r="DT929" s="11">
        <v>1.9275500000000001E-2</v>
      </c>
      <c r="DU929" s="11">
        <v>1.78519E-2</v>
      </c>
      <c r="DV929" s="11">
        <v>1.7672199999999999E-2</v>
      </c>
      <c r="DW929" s="11">
        <v>1.7597499999999999E-2</v>
      </c>
      <c r="DX929" s="11">
        <v>0.38483529999999999</v>
      </c>
      <c r="DY929" s="11">
        <v>1.3547699999999999E-2</v>
      </c>
      <c r="DZ929" s="11">
        <v>1.7763299999999999E-2</v>
      </c>
      <c r="EA929" s="11">
        <v>58.65137</v>
      </c>
      <c r="EB929" s="11">
        <v>58.674799999999998</v>
      </c>
      <c r="EC929" s="11">
        <v>57.547849999999997</v>
      </c>
      <c r="ED929" s="11">
        <v>58.645510000000002</v>
      </c>
      <c r="EE929" s="11">
        <v>57.820309999999999</v>
      </c>
      <c r="EF929" s="11">
        <v>59.224609999999998</v>
      </c>
      <c r="EG929" s="11">
        <v>58.795900000000003</v>
      </c>
      <c r="EH929" s="11">
        <v>59.195309999999999</v>
      </c>
      <c r="EI929" s="11">
        <v>59.670900000000003</v>
      </c>
      <c r="EJ929" s="11">
        <v>60.806640000000002</v>
      </c>
      <c r="EK929" s="11">
        <v>60.157229999999998</v>
      </c>
      <c r="EL929" s="11">
        <v>59.693359999999998</v>
      </c>
      <c r="EM929" s="11">
        <v>58.96387</v>
      </c>
      <c r="EN929" s="11">
        <v>58.023440000000001</v>
      </c>
      <c r="EO929" s="11">
        <v>56.165039999999998</v>
      </c>
      <c r="EP929" s="11">
        <v>55.916989999999998</v>
      </c>
      <c r="EQ929" s="11">
        <v>55.534179999999999</v>
      </c>
      <c r="ER929" s="11">
        <v>55.197270000000003</v>
      </c>
      <c r="ES929" s="11">
        <v>54.191409999999998</v>
      </c>
      <c r="ET929" s="11">
        <v>53.720700000000001</v>
      </c>
      <c r="EU929" s="11">
        <v>53.267580000000002</v>
      </c>
      <c r="EV929" s="11">
        <v>53.533200000000001</v>
      </c>
      <c r="EW929" s="11">
        <v>52.595700000000001</v>
      </c>
      <c r="EX929" s="11">
        <v>52.408200000000001</v>
      </c>
      <c r="EY929" s="11">
        <v>0</v>
      </c>
      <c r="EZ929" s="11"/>
      <c r="FA929" s="11"/>
      <c r="FB929" s="11"/>
      <c r="FC929" s="11"/>
      <c r="FD929" s="11"/>
      <c r="FE929" s="11"/>
      <c r="FF929" s="11"/>
      <c r="FG929" s="11"/>
      <c r="FH929" s="11"/>
      <c r="FI929" s="11"/>
      <c r="FJ929" s="11"/>
      <c r="FK929" s="11"/>
      <c r="FL929" s="11"/>
      <c r="FM929" s="11"/>
      <c r="FN929" s="11"/>
      <c r="FO929" s="11"/>
      <c r="FP929" s="11"/>
      <c r="FQ929" s="11"/>
      <c r="FR929" s="11"/>
      <c r="FS929" s="11"/>
      <c r="FT929" s="11"/>
      <c r="FU929" s="11"/>
      <c r="FV929" s="11"/>
      <c r="HY929" s="37"/>
      <c r="IA929" s="37"/>
    </row>
    <row r="930" spans="1:235" x14ac:dyDescent="0.25">
      <c r="A930" t="s">
        <v>112</v>
      </c>
      <c r="B930" t="s">
        <v>142</v>
      </c>
      <c r="C930" t="s">
        <v>88</v>
      </c>
      <c r="D930" t="s">
        <v>143</v>
      </c>
      <c r="E930" s="38" t="s">
        <v>120</v>
      </c>
      <c r="F930" t="s">
        <v>107</v>
      </c>
      <c r="G930" s="11">
        <v>1180</v>
      </c>
      <c r="H930" s="11">
        <v>0.95191780000000004</v>
      </c>
      <c r="I930" s="11">
        <v>0.88163040000000004</v>
      </c>
      <c r="J930" s="11">
        <v>0.85945039999999995</v>
      </c>
      <c r="K930" s="11">
        <v>0.84732680000000005</v>
      </c>
      <c r="L930" s="11">
        <v>0.91084909999999997</v>
      </c>
      <c r="M930" s="11">
        <v>0.98537280000000005</v>
      </c>
      <c r="N930" s="11">
        <v>1.1628400000000001</v>
      </c>
      <c r="O930" s="11">
        <v>1.0534399999999999</v>
      </c>
      <c r="P930" s="11">
        <v>0.31354359999999998</v>
      </c>
      <c r="Q930" s="11">
        <v>-0.5499328</v>
      </c>
      <c r="R930" s="11">
        <v>-1.2969889999999999</v>
      </c>
      <c r="S930" s="11">
        <v>-1.6243259999999999</v>
      </c>
      <c r="T930" s="11">
        <v>-1.8154300000000001</v>
      </c>
      <c r="U930" s="11">
        <v>-1.6495219999999999</v>
      </c>
      <c r="V930" s="11">
        <v>-1.09524</v>
      </c>
      <c r="W930" s="11">
        <v>-0.1119035</v>
      </c>
      <c r="X930" s="11">
        <v>0.84097239999999995</v>
      </c>
      <c r="Y930" s="11">
        <v>1.331172</v>
      </c>
      <c r="Z930" s="11">
        <v>1.403799</v>
      </c>
      <c r="AA930" s="11">
        <v>1.340457</v>
      </c>
      <c r="AB930" s="11">
        <v>1.2673479999999999</v>
      </c>
      <c r="AC930" s="11">
        <v>1.214345</v>
      </c>
      <c r="AD930" s="11">
        <v>1.0728740000000001</v>
      </c>
      <c r="AE930" s="11">
        <v>0.94395289999999998</v>
      </c>
      <c r="AF930" s="11">
        <v>-0.1695952</v>
      </c>
      <c r="AG930" s="11">
        <v>-0.17916670000000001</v>
      </c>
      <c r="AH930" s="11">
        <v>-0.14565690000000001</v>
      </c>
      <c r="AI930" s="11">
        <v>-0.12344869999999999</v>
      </c>
      <c r="AJ930" s="11">
        <v>-9.0917100000000001E-2</v>
      </c>
      <c r="AK930" s="11">
        <v>-7.4397199999999997E-2</v>
      </c>
      <c r="AL930" s="11">
        <v>-3.7256999999999998E-2</v>
      </c>
      <c r="AM930" s="11">
        <v>-3.0660400000000001E-2</v>
      </c>
      <c r="AN930" s="11">
        <v>-1.1090300000000001E-2</v>
      </c>
      <c r="AO930" s="11">
        <v>-2.88887E-2</v>
      </c>
      <c r="AP930" s="11">
        <v>-2.7286700000000001E-2</v>
      </c>
      <c r="AQ930" s="11">
        <v>-1.1410500000000001E-2</v>
      </c>
      <c r="AR930" s="11">
        <v>-1.3745999999999999E-3</v>
      </c>
      <c r="AS930" s="11">
        <v>1.43489E-2</v>
      </c>
      <c r="AT930" s="11">
        <v>2.6955799999999999E-2</v>
      </c>
      <c r="AU930" s="11">
        <v>6.2688999999999995E-2</v>
      </c>
      <c r="AV930" s="11">
        <v>7.8532699999999997E-2</v>
      </c>
      <c r="AW930" s="11">
        <v>3.6451900000000002E-2</v>
      </c>
      <c r="AX930" s="11">
        <v>3.1671100000000001E-2</v>
      </c>
      <c r="AY930" s="11">
        <v>-3.2155E-3</v>
      </c>
      <c r="AZ930" s="11">
        <v>-4.01771E-2</v>
      </c>
      <c r="BA930" s="11">
        <v>-4.4741599999999999E-2</v>
      </c>
      <c r="BB930" s="11">
        <v>-5.4993899999999998E-2</v>
      </c>
      <c r="BC930" s="11">
        <v>-6.6791900000000001E-2</v>
      </c>
      <c r="BD930" s="11">
        <v>-0.10973280000000001</v>
      </c>
      <c r="BE930" s="11">
        <v>-0.12087199999999999</v>
      </c>
      <c r="BF930" s="11">
        <v>-9.2224799999999996E-2</v>
      </c>
      <c r="BG930" s="11">
        <v>-7.61352E-2</v>
      </c>
      <c r="BH930" s="11">
        <v>-5.0239499999999999E-2</v>
      </c>
      <c r="BI930" s="11">
        <v>-3.7780000000000001E-2</v>
      </c>
      <c r="BJ930" s="11">
        <v>-6.0258000000000004E-3</v>
      </c>
      <c r="BK930" s="11">
        <v>5.0777000000000001E-3</v>
      </c>
      <c r="BL930" s="11">
        <v>1.98342E-2</v>
      </c>
      <c r="BM930" s="11">
        <v>3.0772E-3</v>
      </c>
      <c r="BN930" s="11">
        <v>4.4990999999999998E-3</v>
      </c>
      <c r="BO930" s="11">
        <v>2.12824E-2</v>
      </c>
      <c r="BP930" s="11">
        <v>3.5070900000000002E-2</v>
      </c>
      <c r="BQ930" s="11">
        <v>5.1948500000000002E-2</v>
      </c>
      <c r="BR930" s="11">
        <v>6.7718899999999999E-2</v>
      </c>
      <c r="BS930" s="11">
        <v>0.10061109999999999</v>
      </c>
      <c r="BT930" s="11">
        <v>0.11422939999999999</v>
      </c>
      <c r="BU930" s="11">
        <v>8.0976199999999998E-2</v>
      </c>
      <c r="BV930" s="11">
        <v>6.2447099999999998E-2</v>
      </c>
      <c r="BW930" s="11">
        <v>2.8210800000000001E-2</v>
      </c>
      <c r="BX930" s="11">
        <v>-8.5115E-3</v>
      </c>
      <c r="BY930" s="11">
        <v>-1.4682499999999999E-2</v>
      </c>
      <c r="BZ930" s="11">
        <v>-2.4455299999999999E-2</v>
      </c>
      <c r="CA930" s="11">
        <v>-3.7438600000000002E-2</v>
      </c>
      <c r="CB930" s="11">
        <v>-4.9870400000000002E-2</v>
      </c>
      <c r="CC930" s="11">
        <v>-6.2577199999999999E-2</v>
      </c>
      <c r="CD930" s="11">
        <v>-3.8792599999999997E-2</v>
      </c>
      <c r="CE930" s="11">
        <v>-2.8821699999999999E-2</v>
      </c>
      <c r="CF930" s="11">
        <v>-9.5618999999999999E-3</v>
      </c>
      <c r="CG930" s="11">
        <v>-1.1628000000000001E-3</v>
      </c>
      <c r="CH930" s="11">
        <v>2.5205399999999999E-2</v>
      </c>
      <c r="CI930" s="11">
        <v>4.0815799999999999E-2</v>
      </c>
      <c r="CJ930" s="11">
        <v>5.0758699999999997E-2</v>
      </c>
      <c r="CK930" s="11">
        <v>3.5043100000000001E-2</v>
      </c>
      <c r="CL930" s="11">
        <v>3.6284900000000002E-2</v>
      </c>
      <c r="CM930" s="11">
        <v>5.3975299999999997E-2</v>
      </c>
      <c r="CN930" s="11">
        <v>7.1516399999999994E-2</v>
      </c>
      <c r="CO930" s="11">
        <v>8.9548100000000005E-2</v>
      </c>
      <c r="CP930" s="11">
        <v>0.10848190000000001</v>
      </c>
      <c r="CQ930" s="11">
        <v>0.13853309999999999</v>
      </c>
      <c r="CR930" s="11">
        <v>0.14992610000000001</v>
      </c>
      <c r="CS930" s="11">
        <v>0.12550049999999999</v>
      </c>
      <c r="CT930" s="11">
        <v>9.3223E-2</v>
      </c>
      <c r="CU930" s="11">
        <v>5.9637000000000003E-2</v>
      </c>
      <c r="CV930" s="11">
        <v>2.3154000000000001E-2</v>
      </c>
      <c r="CW930" s="11">
        <v>1.5376600000000001E-2</v>
      </c>
      <c r="CX930" s="11">
        <v>6.0832999999999998E-3</v>
      </c>
      <c r="CY930" s="11">
        <v>-8.0852000000000007E-3</v>
      </c>
      <c r="CZ930" s="11">
        <v>3.6393700000000001E-2</v>
      </c>
      <c r="DA930" s="11">
        <v>3.5440699999999999E-2</v>
      </c>
      <c r="DB930" s="11">
        <v>3.2484399999999997E-2</v>
      </c>
      <c r="DC930" s="11">
        <v>2.8764600000000001E-2</v>
      </c>
      <c r="DD930" s="11">
        <v>2.4730200000000001E-2</v>
      </c>
      <c r="DE930" s="11">
        <v>2.2261699999999999E-2</v>
      </c>
      <c r="DF930" s="11">
        <v>1.8987199999999999E-2</v>
      </c>
      <c r="DG930" s="11">
        <v>2.1727199999999999E-2</v>
      </c>
      <c r="DH930" s="11">
        <v>1.8800799999999999E-2</v>
      </c>
      <c r="DI930" s="11">
        <v>1.94339E-2</v>
      </c>
      <c r="DJ930" s="11">
        <v>1.9324399999999999E-2</v>
      </c>
      <c r="DK930" s="11">
        <v>1.9875899999999998E-2</v>
      </c>
      <c r="DL930" s="11">
        <v>2.2157300000000001E-2</v>
      </c>
      <c r="DM930" s="11">
        <v>2.2858900000000001E-2</v>
      </c>
      <c r="DN930" s="11">
        <v>2.4782200000000001E-2</v>
      </c>
      <c r="DO930" s="11">
        <v>2.3054999999999999E-2</v>
      </c>
      <c r="DP930" s="11">
        <v>2.1702099999999998E-2</v>
      </c>
      <c r="DQ930" s="11">
        <v>2.70689E-2</v>
      </c>
      <c r="DR930" s="11">
        <v>1.8710399999999999E-2</v>
      </c>
      <c r="DS930" s="11">
        <v>1.9105799999999999E-2</v>
      </c>
      <c r="DT930" s="11">
        <v>1.9251299999999999E-2</v>
      </c>
      <c r="DU930" s="11">
        <v>1.8274599999999998E-2</v>
      </c>
      <c r="DV930" s="11">
        <v>1.8566099999999999E-2</v>
      </c>
      <c r="DW930" s="11">
        <v>1.78456E-2</v>
      </c>
      <c r="DX930" s="11">
        <v>0.39437030000000001</v>
      </c>
      <c r="DY930" s="11">
        <v>1.34448E-2</v>
      </c>
      <c r="DZ930" s="11">
        <v>1.7226999999999999E-2</v>
      </c>
      <c r="EA930" s="11">
        <v>47.297130000000003</v>
      </c>
      <c r="EB930" s="11">
        <v>46.691969999999998</v>
      </c>
      <c r="EC930" s="11">
        <v>45.990180000000002</v>
      </c>
      <c r="ED930" s="11">
        <v>45.276499999999999</v>
      </c>
      <c r="EE930" s="11">
        <v>45.418030000000002</v>
      </c>
      <c r="EF930" s="11">
        <v>44.746699999999997</v>
      </c>
      <c r="EG930" s="11">
        <v>44.46058</v>
      </c>
      <c r="EH930" s="11">
        <v>44.819339999999997</v>
      </c>
      <c r="EI930" s="11">
        <v>47.479979999999998</v>
      </c>
      <c r="EJ930" s="11">
        <v>52.346710000000002</v>
      </c>
      <c r="EK930" s="11">
        <v>56.558320000000002</v>
      </c>
      <c r="EL930" s="11">
        <v>60.46884</v>
      </c>
      <c r="EM930" s="11">
        <v>63.010109999999997</v>
      </c>
      <c r="EN930" s="11">
        <v>64.139960000000002</v>
      </c>
      <c r="EO930" s="11">
        <v>64.321529999999996</v>
      </c>
      <c r="EP930" s="11">
        <v>63.847529999999999</v>
      </c>
      <c r="EQ930" s="11">
        <v>61.877290000000002</v>
      </c>
      <c r="ER930" s="11">
        <v>58.350830000000002</v>
      </c>
      <c r="ES930" s="11">
        <v>54.998930000000001</v>
      </c>
      <c r="ET930" s="11">
        <v>52.978909999999999</v>
      </c>
      <c r="EU930" s="11">
        <v>50.733159999999998</v>
      </c>
      <c r="EV930" s="11">
        <v>49.899619999999999</v>
      </c>
      <c r="EW930" s="11">
        <v>48.95476</v>
      </c>
      <c r="EX930" s="11">
        <v>48.16733</v>
      </c>
      <c r="EY930" s="11">
        <v>0</v>
      </c>
      <c r="EZ930" s="11"/>
      <c r="FA930" s="11"/>
      <c r="FB930" s="11"/>
      <c r="FC930" s="11"/>
      <c r="FD930" s="11"/>
      <c r="FE930" s="11"/>
      <c r="FF930" s="11"/>
      <c r="FG930" s="11"/>
      <c r="FH930" s="11"/>
      <c r="FI930" s="11"/>
      <c r="FJ930" s="11"/>
      <c r="FK930" s="11"/>
      <c r="FL930" s="11"/>
      <c r="FM930" s="11"/>
      <c r="FN930" s="11"/>
      <c r="FO930" s="11"/>
      <c r="FP930" s="11"/>
      <c r="FQ930" s="11"/>
      <c r="FR930" s="11"/>
      <c r="FS930" s="11"/>
      <c r="FT930" s="11"/>
      <c r="FU930" s="11"/>
      <c r="FV930" s="11"/>
      <c r="IA930" s="37"/>
    </row>
    <row r="931" spans="1:235" x14ac:dyDescent="0.25">
      <c r="A931" t="s">
        <v>112</v>
      </c>
      <c r="B931" t="s">
        <v>142</v>
      </c>
      <c r="C931" t="s">
        <v>0</v>
      </c>
      <c r="D931" t="s">
        <v>143</v>
      </c>
      <c r="E931" s="38" t="s">
        <v>120</v>
      </c>
      <c r="F931" t="s">
        <v>107</v>
      </c>
      <c r="G931" s="11">
        <v>1180</v>
      </c>
      <c r="H931" s="11">
        <v>1.1232629999999999</v>
      </c>
      <c r="I931" s="11">
        <v>1.040324</v>
      </c>
      <c r="J931" s="11">
        <v>1.014151</v>
      </c>
      <c r="K931" s="11">
        <v>0.9998456</v>
      </c>
      <c r="L931" s="11">
        <v>1.074802</v>
      </c>
      <c r="M931" s="11">
        <v>1.1627400000000001</v>
      </c>
      <c r="N931" s="11">
        <v>1.372152</v>
      </c>
      <c r="O931" s="11">
        <v>1.2430600000000001</v>
      </c>
      <c r="P931" s="11">
        <v>0.36998140000000002</v>
      </c>
      <c r="Q931" s="11">
        <v>-0.64892070000000002</v>
      </c>
      <c r="R931" s="11">
        <v>-1.5304469999999999</v>
      </c>
      <c r="S931" s="11">
        <v>-1.916704</v>
      </c>
      <c r="T931" s="11">
        <v>-2.1422080000000001</v>
      </c>
      <c r="U931" s="11">
        <v>-1.9464360000000001</v>
      </c>
      <c r="V931" s="11">
        <v>-1.2923830000000001</v>
      </c>
      <c r="W931" s="11">
        <v>-0.1320461</v>
      </c>
      <c r="X931" s="11">
        <v>0.99234750000000005</v>
      </c>
      <c r="Y931" s="11">
        <v>1.570783</v>
      </c>
      <c r="Z931" s="11">
        <v>1.6564829999999999</v>
      </c>
      <c r="AA931" s="11">
        <v>1.581739</v>
      </c>
      <c r="AB931" s="11">
        <v>1.4954700000000001</v>
      </c>
      <c r="AC931" s="11">
        <v>1.4329270000000001</v>
      </c>
      <c r="AD931" s="11">
        <v>1.2659910000000001</v>
      </c>
      <c r="AE931" s="11">
        <v>1.113864</v>
      </c>
      <c r="AF931" s="11">
        <v>-0.2001223</v>
      </c>
      <c r="AG931" s="11">
        <v>-0.21141670000000001</v>
      </c>
      <c r="AH931" s="11">
        <v>-0.17187520000000001</v>
      </c>
      <c r="AI931" s="11">
        <v>-0.14566950000000001</v>
      </c>
      <c r="AJ931" s="11">
        <v>-0.10728219999999999</v>
      </c>
      <c r="AK931" s="11">
        <v>-8.7788699999999997E-2</v>
      </c>
      <c r="AL931" s="11">
        <v>-4.3963200000000001E-2</v>
      </c>
      <c r="AM931" s="11">
        <v>-3.6179200000000002E-2</v>
      </c>
      <c r="AN931" s="11">
        <v>-1.30866E-2</v>
      </c>
      <c r="AO931" s="11">
        <v>-3.4088599999999997E-2</v>
      </c>
      <c r="AP931" s="11">
        <v>-3.2198400000000002E-2</v>
      </c>
      <c r="AQ931" s="11">
        <v>-1.34643E-2</v>
      </c>
      <c r="AR931" s="11">
        <v>-1.622E-3</v>
      </c>
      <c r="AS931" s="11">
        <v>1.69318E-2</v>
      </c>
      <c r="AT931" s="11">
        <v>3.1807799999999997E-2</v>
      </c>
      <c r="AU931" s="11">
        <v>7.3972999999999997E-2</v>
      </c>
      <c r="AV931" s="11">
        <v>9.2668500000000001E-2</v>
      </c>
      <c r="AW931" s="11">
        <v>4.3013299999999997E-2</v>
      </c>
      <c r="AX931" s="11">
        <v>3.7372000000000002E-2</v>
      </c>
      <c r="AY931" s="11">
        <v>-3.7943E-3</v>
      </c>
      <c r="AZ931" s="11">
        <v>-4.7409E-2</v>
      </c>
      <c r="BA931" s="11">
        <v>-5.2795099999999998E-2</v>
      </c>
      <c r="BB931" s="11">
        <v>-6.48928E-2</v>
      </c>
      <c r="BC931" s="11">
        <v>-7.8814499999999996E-2</v>
      </c>
      <c r="BD931" s="11">
        <v>-0.12948470000000001</v>
      </c>
      <c r="BE931" s="11">
        <v>-0.1426289</v>
      </c>
      <c r="BF931" s="11">
        <v>-0.1088252</v>
      </c>
      <c r="BG931" s="11">
        <v>-8.9839600000000006E-2</v>
      </c>
      <c r="BH931" s="11">
        <v>-5.9282599999999998E-2</v>
      </c>
      <c r="BI931" s="11">
        <v>-4.4580399999999999E-2</v>
      </c>
      <c r="BJ931" s="11">
        <v>-7.1104000000000002E-3</v>
      </c>
      <c r="BK931" s="11">
        <v>5.9917E-3</v>
      </c>
      <c r="BL931" s="11">
        <v>2.3404299999999999E-2</v>
      </c>
      <c r="BM931" s="11">
        <v>3.6311E-3</v>
      </c>
      <c r="BN931" s="11">
        <v>5.3089000000000001E-3</v>
      </c>
      <c r="BO931" s="11">
        <v>2.5113300000000002E-2</v>
      </c>
      <c r="BP931" s="11">
        <v>4.1383700000000002E-2</v>
      </c>
      <c r="BQ931" s="11">
        <v>6.1299300000000001E-2</v>
      </c>
      <c r="BR931" s="11">
        <v>7.9908300000000002E-2</v>
      </c>
      <c r="BS931" s="11">
        <v>0.11872099999999999</v>
      </c>
      <c r="BT931" s="11">
        <v>0.13479070000000001</v>
      </c>
      <c r="BU931" s="11">
        <v>9.5551999999999998E-2</v>
      </c>
      <c r="BV931" s="11">
        <v>7.3687500000000003E-2</v>
      </c>
      <c r="BW931" s="11">
        <v>3.3288699999999997E-2</v>
      </c>
      <c r="BX931" s="11">
        <v>-1.00436E-2</v>
      </c>
      <c r="BY931" s="11">
        <v>-1.7325400000000001E-2</v>
      </c>
      <c r="BZ931" s="11">
        <v>-2.8857299999999999E-2</v>
      </c>
      <c r="CA931" s="11">
        <v>-4.4177500000000001E-2</v>
      </c>
      <c r="CB931" s="11">
        <v>-5.8847099999999999E-2</v>
      </c>
      <c r="CC931" s="11">
        <v>-7.3841100000000007E-2</v>
      </c>
      <c r="CD931" s="11">
        <v>-4.5775299999999998E-2</v>
      </c>
      <c r="CE931" s="11">
        <v>-3.4009600000000001E-2</v>
      </c>
      <c r="CF931" s="11">
        <v>-1.1283E-2</v>
      </c>
      <c r="CG931" s="11">
        <v>-1.3721E-3</v>
      </c>
      <c r="CH931" s="11">
        <v>2.9742399999999999E-2</v>
      </c>
      <c r="CI931" s="11">
        <v>4.8162700000000003E-2</v>
      </c>
      <c r="CJ931" s="11">
        <v>5.9895200000000003E-2</v>
      </c>
      <c r="CK931" s="11">
        <v>4.1350900000000003E-2</v>
      </c>
      <c r="CL931" s="11">
        <v>4.2816199999999999E-2</v>
      </c>
      <c r="CM931" s="11">
        <v>6.3690899999999995E-2</v>
      </c>
      <c r="CN931" s="11">
        <v>8.43893E-2</v>
      </c>
      <c r="CO931" s="11">
        <v>0.10566680000000001</v>
      </c>
      <c r="CP931" s="11">
        <v>0.1280087</v>
      </c>
      <c r="CQ931" s="11">
        <v>0.16346910000000001</v>
      </c>
      <c r="CR931" s="11">
        <v>0.17691280000000001</v>
      </c>
      <c r="CS931" s="11">
        <v>0.14809059999999999</v>
      </c>
      <c r="CT931" s="11">
        <v>0.11000310000000001</v>
      </c>
      <c r="CU931" s="11">
        <v>7.0371699999999995E-2</v>
      </c>
      <c r="CV931" s="11">
        <v>2.73218E-2</v>
      </c>
      <c r="CW931" s="11">
        <v>1.8144400000000001E-2</v>
      </c>
      <c r="CX931" s="11">
        <v>7.1783000000000003E-3</v>
      </c>
      <c r="CY931" s="11">
        <v>-9.5405999999999998E-3</v>
      </c>
      <c r="CZ931" s="11">
        <v>4.2944599999999999E-2</v>
      </c>
      <c r="DA931" s="11">
        <v>4.1820000000000003E-2</v>
      </c>
      <c r="DB931" s="11">
        <v>3.83316E-2</v>
      </c>
      <c r="DC931" s="11">
        <v>3.3942199999999999E-2</v>
      </c>
      <c r="DD931" s="11">
        <v>2.9181700000000001E-2</v>
      </c>
      <c r="DE931" s="11">
        <v>2.6268799999999998E-2</v>
      </c>
      <c r="DF931" s="11">
        <v>2.2404899999999998E-2</v>
      </c>
      <c r="DG931" s="11">
        <v>2.56381E-2</v>
      </c>
      <c r="DH931" s="11">
        <v>2.21849E-2</v>
      </c>
      <c r="DI931" s="11">
        <v>2.2932000000000001E-2</v>
      </c>
      <c r="DJ931" s="11">
        <v>2.2802800000000002E-2</v>
      </c>
      <c r="DK931" s="11">
        <v>2.3453499999999999E-2</v>
      </c>
      <c r="DL931" s="11">
        <v>2.6145600000000001E-2</v>
      </c>
      <c r="DM931" s="11">
        <v>2.6973500000000001E-2</v>
      </c>
      <c r="DN931" s="11">
        <v>2.9243000000000002E-2</v>
      </c>
      <c r="DO931" s="11">
        <v>2.7204900000000001E-2</v>
      </c>
      <c r="DP931" s="11">
        <v>2.56084E-2</v>
      </c>
      <c r="DQ931" s="11">
        <v>3.1941200000000003E-2</v>
      </c>
      <c r="DR931" s="11">
        <v>2.2078299999999999E-2</v>
      </c>
      <c r="DS931" s="11">
        <v>2.25448E-2</v>
      </c>
      <c r="DT931" s="11">
        <v>2.27166E-2</v>
      </c>
      <c r="DU931" s="11">
        <v>2.1564099999999999E-2</v>
      </c>
      <c r="DV931" s="11">
        <v>2.1908E-2</v>
      </c>
      <c r="DW931" s="11">
        <v>2.1057800000000002E-2</v>
      </c>
      <c r="DX931" s="11">
        <v>0.46535690000000002</v>
      </c>
      <c r="DY931" s="11">
        <v>1.5864900000000001E-2</v>
      </c>
      <c r="DZ931" s="11">
        <v>2.03278E-2</v>
      </c>
      <c r="EA931" s="11">
        <v>47.297130000000003</v>
      </c>
      <c r="EB931" s="11">
        <v>46.691969999999998</v>
      </c>
      <c r="EC931" s="11">
        <v>45.990180000000002</v>
      </c>
      <c r="ED931" s="11">
        <v>45.276499999999999</v>
      </c>
      <c r="EE931" s="11">
        <v>45.418030000000002</v>
      </c>
      <c r="EF931" s="11">
        <v>44.746699999999997</v>
      </c>
      <c r="EG931" s="11">
        <v>44.46058</v>
      </c>
      <c r="EH931" s="11">
        <v>44.819339999999997</v>
      </c>
      <c r="EI931" s="11">
        <v>47.479979999999998</v>
      </c>
      <c r="EJ931" s="11">
        <v>52.346710000000002</v>
      </c>
      <c r="EK931" s="11">
        <v>56.558320000000002</v>
      </c>
      <c r="EL931" s="11">
        <v>60.46884</v>
      </c>
      <c r="EM931" s="11">
        <v>63.010109999999997</v>
      </c>
      <c r="EN931" s="11">
        <v>64.139960000000002</v>
      </c>
      <c r="EO931" s="11">
        <v>64.321529999999996</v>
      </c>
      <c r="EP931" s="11">
        <v>63.847529999999999</v>
      </c>
      <c r="EQ931" s="11">
        <v>61.877290000000002</v>
      </c>
      <c r="ER931" s="11">
        <v>58.350830000000002</v>
      </c>
      <c r="ES931" s="11">
        <v>54.998930000000001</v>
      </c>
      <c r="ET931" s="11">
        <v>52.978909999999999</v>
      </c>
      <c r="EU931" s="11">
        <v>50.733159999999998</v>
      </c>
      <c r="EV931" s="11">
        <v>49.899619999999999</v>
      </c>
      <c r="EW931" s="11">
        <v>48.95476</v>
      </c>
      <c r="EX931" s="11">
        <v>48.16733</v>
      </c>
      <c r="EY931" s="11">
        <v>0</v>
      </c>
      <c r="EZ931" s="11"/>
      <c r="FA931" s="11"/>
      <c r="FB931" s="11"/>
      <c r="FC931" s="11"/>
      <c r="FD931" s="11"/>
      <c r="FE931" s="11"/>
      <c r="FF931" s="11"/>
      <c r="FG931" s="11"/>
      <c r="FH931" s="11"/>
      <c r="FI931" s="11"/>
      <c r="FJ931" s="11"/>
      <c r="FK931" s="11"/>
      <c r="FL931" s="11"/>
      <c r="FM931" s="11"/>
      <c r="FN931" s="11"/>
      <c r="FO931" s="11"/>
      <c r="FP931" s="11"/>
      <c r="FQ931" s="11"/>
      <c r="FR931" s="11"/>
      <c r="FS931" s="11"/>
      <c r="FT931" s="11"/>
      <c r="FU931" s="11"/>
      <c r="FV931" s="11"/>
      <c r="HY931" s="37"/>
      <c r="IA931" s="37"/>
    </row>
    <row r="932" spans="1:235" x14ac:dyDescent="0.25">
      <c r="A932" t="s">
        <v>112</v>
      </c>
      <c r="B932" t="s">
        <v>142</v>
      </c>
      <c r="C932" t="s">
        <v>88</v>
      </c>
      <c r="D932" t="s">
        <v>143</v>
      </c>
      <c r="E932" s="38" t="s">
        <v>237</v>
      </c>
      <c r="F932" t="s">
        <v>107</v>
      </c>
      <c r="G932" s="11">
        <v>1180</v>
      </c>
      <c r="H932" s="11">
        <v>1.060999</v>
      </c>
      <c r="I932" s="11">
        <v>0.97045650000000006</v>
      </c>
      <c r="J932" s="11">
        <v>0.99597259999999999</v>
      </c>
      <c r="K932" s="11">
        <v>0.98758570000000001</v>
      </c>
      <c r="L932" s="11">
        <v>1.080568</v>
      </c>
      <c r="M932" s="11">
        <v>1.181011</v>
      </c>
      <c r="N932" s="11">
        <v>1.4315530000000001</v>
      </c>
      <c r="O932" s="11">
        <v>1.264586</v>
      </c>
      <c r="P932" s="11">
        <v>0.1554682</v>
      </c>
      <c r="Q932" s="11">
        <v>-0.98481600000000002</v>
      </c>
      <c r="R932" s="11">
        <v>-1.858492</v>
      </c>
      <c r="S932" s="11">
        <v>-2.3022089999999999</v>
      </c>
      <c r="T932" s="11">
        <v>-2.3250989999999998</v>
      </c>
      <c r="U932" s="11">
        <v>-1.9852989999999999</v>
      </c>
      <c r="V932" s="11">
        <v>-1.1677630000000001</v>
      </c>
      <c r="W932" s="11">
        <v>-0.1133064</v>
      </c>
      <c r="X932" s="11">
        <v>1.0159020000000001</v>
      </c>
      <c r="Y932" s="11">
        <v>1.4982089999999999</v>
      </c>
      <c r="Z932" s="11">
        <v>1.5355540000000001</v>
      </c>
      <c r="AA932" s="11">
        <v>1.5538099999999999</v>
      </c>
      <c r="AB932" s="11">
        <v>1.466442</v>
      </c>
      <c r="AC932" s="11">
        <v>1.4077770000000001</v>
      </c>
      <c r="AD932" s="11">
        <v>1.2107859999999999</v>
      </c>
      <c r="AE932" s="11">
        <v>1.0651729999999999</v>
      </c>
      <c r="AF932" s="11">
        <v>-0.1586555</v>
      </c>
      <c r="AG932" s="11">
        <v>-0.19348799999999999</v>
      </c>
      <c r="AH932" s="11">
        <v>-0.1528303</v>
      </c>
      <c r="AI932" s="11">
        <v>-0.1392263</v>
      </c>
      <c r="AJ932" s="11">
        <v>-0.11461929999999999</v>
      </c>
      <c r="AK932" s="11">
        <v>-0.1102018</v>
      </c>
      <c r="AL932" s="11">
        <v>-7.2273699999999996E-2</v>
      </c>
      <c r="AM932" s="11">
        <v>-5.6842400000000001E-2</v>
      </c>
      <c r="AN932" s="11">
        <v>-2.0969399999999999E-2</v>
      </c>
      <c r="AO932" s="11">
        <v>-4.8363099999999999E-2</v>
      </c>
      <c r="AP932" s="11">
        <v>-3.6861400000000002E-2</v>
      </c>
      <c r="AQ932" s="11">
        <v>-3.33409E-2</v>
      </c>
      <c r="AR932" s="11">
        <v>4.4061999999999999E-3</v>
      </c>
      <c r="AS932" s="11">
        <v>2.25367E-2</v>
      </c>
      <c r="AT932" s="11">
        <v>5.4220900000000002E-2</v>
      </c>
      <c r="AU932" s="11">
        <v>9.6688200000000002E-2</v>
      </c>
      <c r="AV932" s="11">
        <v>9.9338200000000001E-2</v>
      </c>
      <c r="AW932" s="11">
        <v>3.2496400000000002E-2</v>
      </c>
      <c r="AX932" s="11">
        <v>1.6947299999999998E-2</v>
      </c>
      <c r="AY932" s="11">
        <v>-2.7101E-3</v>
      </c>
      <c r="AZ932" s="11">
        <v>-4.78892E-2</v>
      </c>
      <c r="BA932" s="11">
        <v>-6.2425700000000001E-2</v>
      </c>
      <c r="BB932" s="11">
        <v>-8.3221900000000001E-2</v>
      </c>
      <c r="BC932" s="11">
        <v>-8.4056500000000006E-2</v>
      </c>
      <c r="BD932" s="11">
        <v>-8.9574899999999999E-2</v>
      </c>
      <c r="BE932" s="11">
        <v>-0.12622649999999999</v>
      </c>
      <c r="BF932" s="11">
        <v>-9.2138200000000003E-2</v>
      </c>
      <c r="BG932" s="11">
        <v>-8.4049799999999994E-2</v>
      </c>
      <c r="BH932" s="11">
        <v>-6.3399999999999998E-2</v>
      </c>
      <c r="BI932" s="11">
        <v>-5.7845100000000003E-2</v>
      </c>
      <c r="BJ932" s="11">
        <v>-2.5089E-2</v>
      </c>
      <c r="BK932" s="11">
        <v>-6.7145E-3</v>
      </c>
      <c r="BL932" s="11">
        <v>2.3419499999999999E-2</v>
      </c>
      <c r="BM932" s="11">
        <v>-3.2910999999999999E-3</v>
      </c>
      <c r="BN932" s="11">
        <v>7.6477999999999997E-3</v>
      </c>
      <c r="BO932" s="11">
        <v>1.23534E-2</v>
      </c>
      <c r="BP932" s="11">
        <v>5.1966900000000003E-2</v>
      </c>
      <c r="BQ932" s="11">
        <v>7.2483699999999998E-2</v>
      </c>
      <c r="BR932" s="11">
        <v>0.11250789999999999</v>
      </c>
      <c r="BS932" s="11">
        <v>0.1494123</v>
      </c>
      <c r="BT932" s="11">
        <v>0.1488447</v>
      </c>
      <c r="BU932" s="11">
        <v>9.1879799999999998E-2</v>
      </c>
      <c r="BV932" s="11">
        <v>6.3277E-2</v>
      </c>
      <c r="BW932" s="11">
        <v>4.66624E-2</v>
      </c>
      <c r="BX932" s="11">
        <v>-3.5398000000000001E-3</v>
      </c>
      <c r="BY932" s="11">
        <v>-1.6831200000000001E-2</v>
      </c>
      <c r="BZ932" s="11">
        <v>-3.5964299999999998E-2</v>
      </c>
      <c r="CA932" s="11">
        <v>-4.0649699999999997E-2</v>
      </c>
      <c r="CB932" s="11">
        <v>-2.0494399999999999E-2</v>
      </c>
      <c r="CC932" s="11">
        <v>-5.8965099999999999E-2</v>
      </c>
      <c r="CD932" s="11">
        <v>-3.1446099999999998E-2</v>
      </c>
      <c r="CE932" s="11">
        <v>-2.8873300000000001E-2</v>
      </c>
      <c r="CF932" s="11">
        <v>-1.21808E-2</v>
      </c>
      <c r="CG932" s="11">
        <v>-5.4884E-3</v>
      </c>
      <c r="CH932" s="11">
        <v>2.20956E-2</v>
      </c>
      <c r="CI932" s="11">
        <v>4.3413500000000001E-2</v>
      </c>
      <c r="CJ932" s="11">
        <v>6.7808400000000005E-2</v>
      </c>
      <c r="CK932" s="11">
        <v>4.1780999999999999E-2</v>
      </c>
      <c r="CL932" s="11">
        <v>5.2156899999999999E-2</v>
      </c>
      <c r="CM932" s="11">
        <v>5.8047799999999997E-2</v>
      </c>
      <c r="CN932" s="11">
        <v>9.9527599999999994E-2</v>
      </c>
      <c r="CO932" s="11">
        <v>0.1224306</v>
      </c>
      <c r="CP932" s="11">
        <v>0.1707949</v>
      </c>
      <c r="CQ932" s="11">
        <v>0.20213639999999999</v>
      </c>
      <c r="CR932" s="11">
        <v>0.19835120000000001</v>
      </c>
      <c r="CS932" s="11">
        <v>0.15126329999999999</v>
      </c>
      <c r="CT932" s="11">
        <v>0.1096067</v>
      </c>
      <c r="CU932" s="11">
        <v>9.6034999999999995E-2</v>
      </c>
      <c r="CV932" s="11">
        <v>4.0809600000000001E-2</v>
      </c>
      <c r="CW932" s="11">
        <v>2.8763299999999999E-2</v>
      </c>
      <c r="CX932" s="11">
        <v>1.12934E-2</v>
      </c>
      <c r="CY932" s="11">
        <v>2.7572E-3</v>
      </c>
      <c r="CZ932" s="11">
        <v>4.1998000000000001E-2</v>
      </c>
      <c r="DA932" s="11">
        <v>4.0891999999999998E-2</v>
      </c>
      <c r="DB932" s="11">
        <v>3.6898199999999999E-2</v>
      </c>
      <c r="DC932" s="11">
        <v>3.3544999999999998E-2</v>
      </c>
      <c r="DD932" s="11">
        <v>3.1139099999999999E-2</v>
      </c>
      <c r="DE932" s="11">
        <v>3.1830600000000001E-2</v>
      </c>
      <c r="DF932" s="11">
        <v>2.8686199999999999E-2</v>
      </c>
      <c r="DG932" s="11">
        <v>3.0475599999999999E-2</v>
      </c>
      <c r="DH932" s="11">
        <v>2.69865E-2</v>
      </c>
      <c r="DI932" s="11">
        <v>2.74019E-2</v>
      </c>
      <c r="DJ932" s="11">
        <v>2.7059699999999999E-2</v>
      </c>
      <c r="DK932" s="11">
        <v>2.7780200000000001E-2</v>
      </c>
      <c r="DL932" s="11">
        <v>2.89149E-2</v>
      </c>
      <c r="DM932" s="11">
        <v>3.03656E-2</v>
      </c>
      <c r="DN932" s="11">
        <v>3.5436000000000002E-2</v>
      </c>
      <c r="DO932" s="11">
        <v>3.2053999999999999E-2</v>
      </c>
      <c r="DP932" s="11">
        <v>3.0097800000000001E-2</v>
      </c>
      <c r="DQ932" s="11">
        <v>3.6102599999999999E-2</v>
      </c>
      <c r="DR932" s="11">
        <v>2.8166500000000001E-2</v>
      </c>
      <c r="DS932" s="11">
        <v>3.0016399999999999E-2</v>
      </c>
      <c r="DT932" s="11">
        <v>2.69625E-2</v>
      </c>
      <c r="DU932" s="11">
        <v>2.7719500000000001E-2</v>
      </c>
      <c r="DV932" s="11">
        <v>2.8730599999999999E-2</v>
      </c>
      <c r="DW932" s="11">
        <v>2.63895E-2</v>
      </c>
      <c r="DX932" s="11">
        <v>0.55600819999999995</v>
      </c>
      <c r="DY932" s="11">
        <v>1.8902100000000002E-2</v>
      </c>
      <c r="DZ932" s="11">
        <v>2.4332199999999998E-2</v>
      </c>
      <c r="EA932" s="11">
        <v>37.064109999999999</v>
      </c>
      <c r="EB932" s="11">
        <v>36.575240000000001</v>
      </c>
      <c r="EC932" s="11">
        <v>35.79786</v>
      </c>
      <c r="ED932" s="11">
        <v>34.7943</v>
      </c>
      <c r="EE932" s="11">
        <v>33.769370000000002</v>
      </c>
      <c r="EF932" s="11">
        <v>33.068570000000001</v>
      </c>
      <c r="EG932" s="11">
        <v>32.581479999999999</v>
      </c>
      <c r="EH932" s="11">
        <v>33.409619999999997</v>
      </c>
      <c r="EI932" s="11">
        <v>37.34639</v>
      </c>
      <c r="EJ932" s="11">
        <v>45.204810000000002</v>
      </c>
      <c r="EK932" s="11">
        <v>50.504010000000001</v>
      </c>
      <c r="EL932" s="11">
        <v>55.60819</v>
      </c>
      <c r="EM932" s="11">
        <v>60.906500000000001</v>
      </c>
      <c r="EN932" s="11">
        <v>60.24221</v>
      </c>
      <c r="EO932" s="11">
        <v>60.47195</v>
      </c>
      <c r="EP932" s="11">
        <v>59.96349</v>
      </c>
      <c r="EQ932" s="11">
        <v>58.638469999999998</v>
      </c>
      <c r="ER932" s="11">
        <v>53.024929999999998</v>
      </c>
      <c r="ES932" s="11">
        <v>51.206589999999998</v>
      </c>
      <c r="ET932" s="11">
        <v>49.117539999999998</v>
      </c>
      <c r="EU932" s="11">
        <v>44.813890000000001</v>
      </c>
      <c r="EV932" s="11">
        <v>42.038290000000003</v>
      </c>
      <c r="EW932" s="11">
        <v>39.904719999999998</v>
      </c>
      <c r="EX932" s="11">
        <v>38.382010000000001</v>
      </c>
      <c r="EY932" s="11">
        <v>0</v>
      </c>
      <c r="EZ932" s="11"/>
      <c r="FA932" s="11"/>
      <c r="FB932" s="11"/>
      <c r="FC932" s="11"/>
      <c r="FD932" s="11"/>
      <c r="FE932" s="11"/>
      <c r="FF932" s="11"/>
      <c r="FG932" s="11"/>
      <c r="FH932" s="11"/>
      <c r="FI932" s="11"/>
      <c r="FJ932" s="11"/>
      <c r="FK932" s="11"/>
      <c r="FL932" s="11"/>
      <c r="FM932" s="11"/>
      <c r="FN932" s="11"/>
      <c r="FO932" s="11"/>
      <c r="FP932" s="11"/>
      <c r="FQ932" s="11"/>
      <c r="FR932" s="11"/>
      <c r="FS932" s="11"/>
      <c r="FT932" s="11"/>
      <c r="FU932" s="11"/>
      <c r="FV932" s="11"/>
      <c r="HY932" s="37"/>
      <c r="IA932" s="37"/>
    </row>
    <row r="933" spans="1:235" x14ac:dyDescent="0.25">
      <c r="A933" t="s">
        <v>112</v>
      </c>
      <c r="B933" t="s">
        <v>142</v>
      </c>
      <c r="C933" t="s">
        <v>0</v>
      </c>
      <c r="D933" t="s">
        <v>143</v>
      </c>
      <c r="E933" s="38" t="s">
        <v>237</v>
      </c>
      <c r="F933" t="s">
        <v>107</v>
      </c>
      <c r="G933" s="11">
        <v>1180</v>
      </c>
      <c r="H933" s="11">
        <v>1.251979</v>
      </c>
      <c r="I933" s="11">
        <v>1.1451389999999999</v>
      </c>
      <c r="J933" s="11">
        <v>1.1752480000000001</v>
      </c>
      <c r="K933" s="11">
        <v>1.165351</v>
      </c>
      <c r="L933" s="11">
        <v>1.2750710000000001</v>
      </c>
      <c r="M933" s="11">
        <v>1.3935930000000001</v>
      </c>
      <c r="N933" s="11">
        <v>1.6892320000000001</v>
      </c>
      <c r="O933" s="11">
        <v>1.4922120000000001</v>
      </c>
      <c r="P933" s="11">
        <v>0.18345239999999999</v>
      </c>
      <c r="Q933" s="11">
        <v>-1.162083</v>
      </c>
      <c r="R933" s="11">
        <v>-2.1930200000000002</v>
      </c>
      <c r="S933" s="11">
        <v>-2.7166070000000002</v>
      </c>
      <c r="T933" s="11">
        <v>-2.743617</v>
      </c>
      <c r="U933" s="11">
        <v>-2.3426520000000002</v>
      </c>
      <c r="V933" s="11">
        <v>-1.3779600000000001</v>
      </c>
      <c r="W933" s="11">
        <v>-0.1337015</v>
      </c>
      <c r="X933" s="11">
        <v>1.1987650000000001</v>
      </c>
      <c r="Y933" s="11">
        <v>1.7678860000000001</v>
      </c>
      <c r="Z933" s="11">
        <v>1.8119540000000001</v>
      </c>
      <c r="AA933" s="11">
        <v>1.833496</v>
      </c>
      <c r="AB933" s="11">
        <v>1.730402</v>
      </c>
      <c r="AC933" s="11">
        <v>1.6611769999999999</v>
      </c>
      <c r="AD933" s="11">
        <v>1.4287270000000001</v>
      </c>
      <c r="AE933" s="11">
        <v>1.256904</v>
      </c>
      <c r="AF933" s="11">
        <v>-0.1872135</v>
      </c>
      <c r="AG933" s="11">
        <v>-0.22831580000000001</v>
      </c>
      <c r="AH933" s="11">
        <v>-0.18033979999999999</v>
      </c>
      <c r="AI933" s="11">
        <v>-0.16428709999999999</v>
      </c>
      <c r="AJ933" s="11">
        <v>-0.1352507</v>
      </c>
      <c r="AK933" s="11">
        <v>-0.13003819999999999</v>
      </c>
      <c r="AL933" s="11">
        <v>-8.5282899999999995E-2</v>
      </c>
      <c r="AM933" s="11">
        <v>-6.7073999999999995E-2</v>
      </c>
      <c r="AN933" s="11">
        <v>-2.4743899999999999E-2</v>
      </c>
      <c r="AO933" s="11">
        <v>-5.7068500000000001E-2</v>
      </c>
      <c r="AP933" s="11">
        <v>-4.34965E-2</v>
      </c>
      <c r="AQ933" s="11">
        <v>-3.9342299999999997E-2</v>
      </c>
      <c r="AR933" s="11">
        <v>5.1992999999999996E-3</v>
      </c>
      <c r="AS933" s="11">
        <v>2.65933E-2</v>
      </c>
      <c r="AT933" s="11">
        <v>6.3980700000000001E-2</v>
      </c>
      <c r="AU933" s="11">
        <v>0.1140921</v>
      </c>
      <c r="AV933" s="11">
        <v>0.117219</v>
      </c>
      <c r="AW933" s="11">
        <v>3.8345700000000003E-2</v>
      </c>
      <c r="AX933" s="11">
        <v>1.99978E-2</v>
      </c>
      <c r="AY933" s="11">
        <v>-3.1979999999999999E-3</v>
      </c>
      <c r="AZ933" s="11">
        <v>-5.6509299999999998E-2</v>
      </c>
      <c r="BA933" s="11">
        <v>-7.36623E-2</v>
      </c>
      <c r="BB933" s="11">
        <v>-9.8201800000000006E-2</v>
      </c>
      <c r="BC933" s="11">
        <v>-9.9186700000000003E-2</v>
      </c>
      <c r="BD933" s="11">
        <v>-0.1056984</v>
      </c>
      <c r="BE933" s="11">
        <v>-0.1489473</v>
      </c>
      <c r="BF933" s="11">
        <v>-0.1087231</v>
      </c>
      <c r="BG933" s="11">
        <v>-9.9178799999999998E-2</v>
      </c>
      <c r="BH933" s="11">
        <v>-7.4812000000000003E-2</v>
      </c>
      <c r="BI933" s="11">
        <v>-6.8257200000000004E-2</v>
      </c>
      <c r="BJ933" s="11">
        <v>-2.9604999999999999E-2</v>
      </c>
      <c r="BK933" s="11">
        <v>-7.9231000000000006E-3</v>
      </c>
      <c r="BL933" s="11">
        <v>2.7635E-2</v>
      </c>
      <c r="BM933" s="11">
        <v>-3.8834999999999998E-3</v>
      </c>
      <c r="BN933" s="11">
        <v>9.0243000000000007E-3</v>
      </c>
      <c r="BO933" s="11">
        <v>1.4577E-2</v>
      </c>
      <c r="BP933" s="11">
        <v>6.1320899999999998E-2</v>
      </c>
      <c r="BQ933" s="11">
        <v>8.5530700000000001E-2</v>
      </c>
      <c r="BR933" s="11">
        <v>0.1327594</v>
      </c>
      <c r="BS933" s="11">
        <v>0.1763065</v>
      </c>
      <c r="BT933" s="11">
        <v>0.17563670000000001</v>
      </c>
      <c r="BU933" s="11">
        <v>0.10841820000000001</v>
      </c>
      <c r="BV933" s="11">
        <v>7.4666899999999994E-2</v>
      </c>
      <c r="BW933" s="11">
        <v>5.5061699999999998E-2</v>
      </c>
      <c r="BX933" s="11">
        <v>-4.1770000000000002E-3</v>
      </c>
      <c r="BY933" s="11">
        <v>-1.9860800000000001E-2</v>
      </c>
      <c r="BZ933" s="11">
        <v>-4.2437799999999998E-2</v>
      </c>
      <c r="CA933" s="11">
        <v>-4.7966599999999998E-2</v>
      </c>
      <c r="CB933" s="11">
        <v>-2.4183400000000001E-2</v>
      </c>
      <c r="CC933" s="11">
        <v>-6.9578899999999999E-2</v>
      </c>
      <c r="CD933" s="11">
        <v>-3.7106500000000001E-2</v>
      </c>
      <c r="CE933" s="11">
        <v>-3.4070499999999997E-2</v>
      </c>
      <c r="CF933" s="11">
        <v>-1.43733E-2</v>
      </c>
      <c r="CG933" s="11">
        <v>-6.4762999999999999E-3</v>
      </c>
      <c r="CH933" s="11">
        <v>2.60728E-2</v>
      </c>
      <c r="CI933" s="11">
        <v>5.12279E-2</v>
      </c>
      <c r="CJ933" s="11">
        <v>8.0013899999999999E-2</v>
      </c>
      <c r="CK933" s="11">
        <v>4.9301600000000001E-2</v>
      </c>
      <c r="CL933" s="11">
        <v>6.1545200000000001E-2</v>
      </c>
      <c r="CM933" s="11">
        <v>6.8496299999999996E-2</v>
      </c>
      <c r="CN933" s="11">
        <v>0.11744259999999999</v>
      </c>
      <c r="CO933" s="11">
        <v>0.14446809999999999</v>
      </c>
      <c r="CP933" s="11">
        <v>0.20153799999999999</v>
      </c>
      <c r="CQ933" s="11">
        <v>0.23852100000000001</v>
      </c>
      <c r="CR933" s="11">
        <v>0.2340544</v>
      </c>
      <c r="CS933" s="11">
        <v>0.1784907</v>
      </c>
      <c r="CT933" s="11">
        <v>0.1293359</v>
      </c>
      <c r="CU933" s="11">
        <v>0.1133213</v>
      </c>
      <c r="CV933" s="11">
        <v>4.8155299999999998E-2</v>
      </c>
      <c r="CW933" s="11">
        <v>3.3940699999999997E-2</v>
      </c>
      <c r="CX933" s="11">
        <v>1.33262E-2</v>
      </c>
      <c r="CY933" s="11">
        <v>3.2534999999999999E-3</v>
      </c>
      <c r="CZ933" s="11">
        <v>4.95576E-2</v>
      </c>
      <c r="DA933" s="11">
        <v>4.82526E-2</v>
      </c>
      <c r="DB933" s="11">
        <v>4.3539799999999997E-2</v>
      </c>
      <c r="DC933" s="11">
        <v>3.9583E-2</v>
      </c>
      <c r="DD933" s="11">
        <v>3.6744100000000002E-2</v>
      </c>
      <c r="DE933" s="11">
        <v>3.7560099999999999E-2</v>
      </c>
      <c r="DF933" s="11">
        <v>3.3849700000000003E-2</v>
      </c>
      <c r="DG933" s="11">
        <v>3.5961199999999999E-2</v>
      </c>
      <c r="DH933" s="11">
        <v>3.18441E-2</v>
      </c>
      <c r="DI933" s="11">
        <v>3.23342E-2</v>
      </c>
      <c r="DJ933" s="11">
        <v>3.1930399999999998E-2</v>
      </c>
      <c r="DK933" s="11">
        <v>3.27806E-2</v>
      </c>
      <c r="DL933" s="11">
        <v>3.41196E-2</v>
      </c>
      <c r="DM933" s="11">
        <v>3.5831399999999999E-2</v>
      </c>
      <c r="DN933" s="11">
        <v>4.1814499999999998E-2</v>
      </c>
      <c r="DO933" s="11">
        <v>3.7823700000000002E-2</v>
      </c>
      <c r="DP933" s="11">
        <v>3.5515400000000003E-2</v>
      </c>
      <c r="DQ933" s="11">
        <v>4.2601E-2</v>
      </c>
      <c r="DR933" s="11">
        <v>3.3236399999999999E-2</v>
      </c>
      <c r="DS933" s="11">
        <v>3.5419399999999997E-2</v>
      </c>
      <c r="DT933" s="11">
        <v>3.1815799999999998E-2</v>
      </c>
      <c r="DU933" s="11">
        <v>3.2709000000000002E-2</v>
      </c>
      <c r="DV933" s="11">
        <v>3.3902099999999998E-2</v>
      </c>
      <c r="DW933" s="11">
        <v>3.11396E-2</v>
      </c>
      <c r="DX933" s="11">
        <v>0.65608960000000005</v>
      </c>
      <c r="DY933" s="11">
        <v>2.2304500000000001E-2</v>
      </c>
      <c r="DZ933" s="11">
        <v>2.8712000000000001E-2</v>
      </c>
      <c r="EA933" s="11">
        <v>37.064109999999999</v>
      </c>
      <c r="EB933" s="11">
        <v>36.575240000000001</v>
      </c>
      <c r="EC933" s="11">
        <v>35.79786</v>
      </c>
      <c r="ED933" s="11">
        <v>34.7943</v>
      </c>
      <c r="EE933" s="11">
        <v>33.769370000000002</v>
      </c>
      <c r="EF933" s="11">
        <v>33.068570000000001</v>
      </c>
      <c r="EG933" s="11">
        <v>32.581479999999999</v>
      </c>
      <c r="EH933" s="11">
        <v>33.409619999999997</v>
      </c>
      <c r="EI933" s="11">
        <v>37.34639</v>
      </c>
      <c r="EJ933" s="11">
        <v>45.204810000000002</v>
      </c>
      <c r="EK933" s="11">
        <v>50.504010000000001</v>
      </c>
      <c r="EL933" s="11">
        <v>55.60819</v>
      </c>
      <c r="EM933" s="11">
        <v>60.906500000000001</v>
      </c>
      <c r="EN933" s="11">
        <v>60.24221</v>
      </c>
      <c r="EO933" s="11">
        <v>60.47195</v>
      </c>
      <c r="EP933" s="11">
        <v>59.96349</v>
      </c>
      <c r="EQ933" s="11">
        <v>58.638469999999998</v>
      </c>
      <c r="ER933" s="11">
        <v>53.024929999999998</v>
      </c>
      <c r="ES933" s="11">
        <v>51.206589999999998</v>
      </c>
      <c r="ET933" s="11">
        <v>49.117539999999998</v>
      </c>
      <c r="EU933" s="11">
        <v>44.813890000000001</v>
      </c>
      <c r="EV933" s="11">
        <v>42.038290000000003</v>
      </c>
      <c r="EW933" s="11">
        <v>39.904719999999998</v>
      </c>
      <c r="EX933" s="11">
        <v>38.382010000000001</v>
      </c>
      <c r="EY933" s="11">
        <v>0</v>
      </c>
      <c r="EZ933" s="11"/>
      <c r="FA933" s="11"/>
      <c r="FB933" s="11"/>
      <c r="FC933" s="11"/>
      <c r="FD933" s="11"/>
      <c r="FE933" s="11"/>
      <c r="FF933" s="11"/>
      <c r="FG933" s="11"/>
      <c r="FH933" s="11"/>
      <c r="FI933" s="11"/>
      <c r="FJ933" s="11"/>
      <c r="FK933" s="11"/>
      <c r="FL933" s="11"/>
      <c r="FM933" s="11"/>
      <c r="FN933" s="11"/>
      <c r="FO933" s="11"/>
      <c r="FP933" s="11"/>
      <c r="FQ933" s="11"/>
      <c r="FR933" s="11"/>
      <c r="FS933" s="11"/>
      <c r="FT933" s="11"/>
      <c r="FU933" s="11"/>
      <c r="FV933" s="11"/>
      <c r="HY933" s="37"/>
      <c r="IA933" s="37"/>
    </row>
    <row r="934" spans="1:235" x14ac:dyDescent="0.25">
      <c r="A934" s="37" t="s">
        <v>112</v>
      </c>
      <c r="B934" s="37" t="s">
        <v>142</v>
      </c>
      <c r="C934" t="s">
        <v>88</v>
      </c>
      <c r="D934" t="s">
        <v>143</v>
      </c>
      <c r="E934" s="38" t="s">
        <v>121</v>
      </c>
      <c r="F934" t="s">
        <v>107</v>
      </c>
      <c r="G934" s="11">
        <v>846</v>
      </c>
      <c r="H934" s="11">
        <v>1.3313159999999999</v>
      </c>
      <c r="I934" s="11">
        <v>1.212108</v>
      </c>
      <c r="J934" s="11">
        <v>1.0771280000000001</v>
      </c>
      <c r="K934" s="11">
        <v>0.99290880000000004</v>
      </c>
      <c r="L934" s="11">
        <v>0.93918369999999995</v>
      </c>
      <c r="M934" s="11">
        <v>0.89649780000000001</v>
      </c>
      <c r="N934" s="11">
        <v>0.76385029999999998</v>
      </c>
      <c r="O934" s="11">
        <v>0.42877419999999999</v>
      </c>
      <c r="P934" s="11">
        <v>-0.34679389999999999</v>
      </c>
      <c r="Q934" s="11">
        <v>-1.2262710000000001</v>
      </c>
      <c r="R934" s="11">
        <v>-1.828873</v>
      </c>
      <c r="S934" s="11">
        <v>-2.1409449999999999</v>
      </c>
      <c r="T934" s="11">
        <v>-2.1746449999999999</v>
      </c>
      <c r="U934" s="11">
        <v>-1.935562</v>
      </c>
      <c r="V934" s="11">
        <v>-1.465997</v>
      </c>
      <c r="W934" s="11">
        <v>-0.8462073</v>
      </c>
      <c r="X934" s="11">
        <v>2.2993300000000001E-2</v>
      </c>
      <c r="Y934" s="11">
        <v>1.0341210000000001</v>
      </c>
      <c r="Z934" s="11">
        <v>1.7438739999999999</v>
      </c>
      <c r="AA934" s="11">
        <v>2.0017429999999998</v>
      </c>
      <c r="AB934" s="11">
        <v>1.931422</v>
      </c>
      <c r="AC934" s="11">
        <v>1.86069</v>
      </c>
      <c r="AD934" s="11">
        <v>1.665915</v>
      </c>
      <c r="AE934" s="11">
        <v>1.4171119999999999</v>
      </c>
      <c r="AF934" s="11">
        <v>-0.1694745</v>
      </c>
      <c r="AG934" s="11">
        <v>-0.1569284</v>
      </c>
      <c r="AH934" s="11">
        <v>-0.14571000000000001</v>
      </c>
      <c r="AI934" s="11">
        <v>-0.1236332</v>
      </c>
      <c r="AJ934" s="11">
        <v>-0.10878060000000001</v>
      </c>
      <c r="AK934" s="11">
        <v>-0.1135914</v>
      </c>
      <c r="AL934" s="11">
        <v>-0.1020084</v>
      </c>
      <c r="AM934" s="11">
        <v>-7.7920400000000001E-2</v>
      </c>
      <c r="AN934" s="11">
        <v>-0.11315219999999999</v>
      </c>
      <c r="AO934" s="11">
        <v>-9.8850199999999999E-2</v>
      </c>
      <c r="AP934" s="11">
        <v>-5.3230699999999999E-2</v>
      </c>
      <c r="AQ934" s="11">
        <v>-4.3412699999999999E-2</v>
      </c>
      <c r="AR934" s="11">
        <v>-2.76478E-2</v>
      </c>
      <c r="AS934" s="11">
        <v>-2.63222E-2</v>
      </c>
      <c r="AT934" s="11">
        <v>-4.4952800000000001E-2</v>
      </c>
      <c r="AU934" s="11">
        <v>-3.6110299999999998E-2</v>
      </c>
      <c r="AV934" s="11">
        <v>3.0778199999999999E-2</v>
      </c>
      <c r="AW934" s="11">
        <v>3.5786100000000001E-2</v>
      </c>
      <c r="AX934" s="11">
        <v>1.4586E-3</v>
      </c>
      <c r="AY934" s="11">
        <v>-1.0454400000000001E-2</v>
      </c>
      <c r="AZ934" s="11">
        <v>-3.1764300000000002E-2</v>
      </c>
      <c r="BA934" s="11">
        <v>-7.1063299999999996E-2</v>
      </c>
      <c r="BB934" s="11">
        <v>-5.38801E-2</v>
      </c>
      <c r="BC934" s="11">
        <v>-5.1604200000000003E-2</v>
      </c>
      <c r="BD934" s="11">
        <v>-9.2615100000000006E-2</v>
      </c>
      <c r="BE934" s="11">
        <v>-8.9941400000000005E-2</v>
      </c>
      <c r="BF934" s="11">
        <v>-8.7604500000000002E-2</v>
      </c>
      <c r="BG934" s="11">
        <v>-7.2681999999999997E-2</v>
      </c>
      <c r="BH934" s="11">
        <v>-6.4445199999999994E-2</v>
      </c>
      <c r="BI934" s="11">
        <v>-6.9021899999999997E-2</v>
      </c>
      <c r="BJ934" s="11">
        <v>-5.73503E-2</v>
      </c>
      <c r="BK934" s="11">
        <v>-3.3401899999999998E-2</v>
      </c>
      <c r="BL934" s="11">
        <v>-5.88242E-2</v>
      </c>
      <c r="BM934" s="11">
        <v>-4.2949599999999998E-2</v>
      </c>
      <c r="BN934" s="11">
        <v>2.6816000000000001E-3</v>
      </c>
      <c r="BO934" s="11">
        <v>1.5741100000000001E-2</v>
      </c>
      <c r="BP934" s="11">
        <v>3.7668199999999999E-2</v>
      </c>
      <c r="BQ934" s="11">
        <v>4.5248999999999998E-2</v>
      </c>
      <c r="BR934" s="11">
        <v>3.4180599999999998E-2</v>
      </c>
      <c r="BS934" s="11">
        <v>4.4359799999999998E-2</v>
      </c>
      <c r="BT934" s="11">
        <v>0.12639420000000001</v>
      </c>
      <c r="BU934" s="11">
        <v>0.13372110000000001</v>
      </c>
      <c r="BV934" s="11">
        <v>9.0051300000000001E-2</v>
      </c>
      <c r="BW934" s="11">
        <v>5.9763900000000002E-2</v>
      </c>
      <c r="BX934" s="11">
        <v>3.5422599999999999E-2</v>
      </c>
      <c r="BY934" s="11">
        <v>-3.9436000000000002E-3</v>
      </c>
      <c r="BZ934" s="11">
        <v>8.9575999999999996E-3</v>
      </c>
      <c r="CA934" s="11">
        <v>5.6649999999999995E-4</v>
      </c>
      <c r="CB934" s="11">
        <v>-1.57558E-2</v>
      </c>
      <c r="CC934" s="11">
        <v>-2.29543E-2</v>
      </c>
      <c r="CD934" s="11">
        <v>-2.9499000000000001E-2</v>
      </c>
      <c r="CE934" s="11">
        <v>-2.1730699999999999E-2</v>
      </c>
      <c r="CF934" s="11">
        <v>-2.0109800000000001E-2</v>
      </c>
      <c r="CG934" s="11">
        <v>-2.4452399999999999E-2</v>
      </c>
      <c r="CH934" s="11">
        <v>-1.2692200000000001E-2</v>
      </c>
      <c r="CI934" s="11">
        <v>1.1116600000000001E-2</v>
      </c>
      <c r="CJ934" s="11">
        <v>-4.4961999999999997E-3</v>
      </c>
      <c r="CK934" s="11">
        <v>1.29511E-2</v>
      </c>
      <c r="CL934" s="11">
        <v>5.8593899999999997E-2</v>
      </c>
      <c r="CM934" s="11">
        <v>7.48949E-2</v>
      </c>
      <c r="CN934" s="11">
        <v>0.1029843</v>
      </c>
      <c r="CO934" s="11">
        <v>0.1168201</v>
      </c>
      <c r="CP934" s="11">
        <v>0.1133141</v>
      </c>
      <c r="CQ934" s="11">
        <v>0.12482989999999999</v>
      </c>
      <c r="CR934" s="11">
        <v>0.22201029999999999</v>
      </c>
      <c r="CS934" s="11">
        <v>0.2316561</v>
      </c>
      <c r="CT934" s="11">
        <v>0.178644</v>
      </c>
      <c r="CU934" s="11">
        <v>0.12998219999999999</v>
      </c>
      <c r="CV934" s="11">
        <v>0.10260950000000001</v>
      </c>
      <c r="CW934" s="11">
        <v>6.3176200000000002E-2</v>
      </c>
      <c r="CX934" s="11">
        <v>7.1795399999999995E-2</v>
      </c>
      <c r="CY934" s="11">
        <v>5.2737100000000002E-2</v>
      </c>
      <c r="CZ934" s="11">
        <v>4.6727200000000003E-2</v>
      </c>
      <c r="DA934" s="11">
        <v>4.0725200000000003E-2</v>
      </c>
      <c r="DB934" s="11">
        <v>3.5325599999999999E-2</v>
      </c>
      <c r="DC934" s="11">
        <v>3.0976099999999999E-2</v>
      </c>
      <c r="DD934" s="11">
        <v>2.6953999999999999E-2</v>
      </c>
      <c r="DE934" s="11">
        <v>2.70963E-2</v>
      </c>
      <c r="DF934" s="11">
        <v>2.7150199999999999E-2</v>
      </c>
      <c r="DG934" s="11">
        <v>2.70653E-2</v>
      </c>
      <c r="DH934" s="11">
        <v>3.3029099999999999E-2</v>
      </c>
      <c r="DI934" s="11">
        <v>3.39852E-2</v>
      </c>
      <c r="DJ934" s="11">
        <v>3.39922E-2</v>
      </c>
      <c r="DK934" s="11">
        <v>3.5962899999999999E-2</v>
      </c>
      <c r="DL934" s="11">
        <v>3.9709300000000003E-2</v>
      </c>
      <c r="DM934" s="11">
        <v>4.3512200000000001E-2</v>
      </c>
      <c r="DN934" s="11">
        <v>4.8109699999999998E-2</v>
      </c>
      <c r="DO934" s="11">
        <v>4.8922300000000002E-2</v>
      </c>
      <c r="DP934" s="11">
        <v>5.8130399999999999E-2</v>
      </c>
      <c r="DQ934" s="11">
        <v>5.9540299999999997E-2</v>
      </c>
      <c r="DR934" s="11">
        <v>5.3860499999999999E-2</v>
      </c>
      <c r="DS934" s="11">
        <v>4.2689699999999997E-2</v>
      </c>
      <c r="DT934" s="11">
        <v>4.08467E-2</v>
      </c>
      <c r="DU934" s="11">
        <v>4.0805899999999999E-2</v>
      </c>
      <c r="DV934" s="11">
        <v>3.8202600000000003E-2</v>
      </c>
      <c r="DW934" s="11">
        <v>3.1717500000000003E-2</v>
      </c>
      <c r="DX934" s="11">
        <v>0.78432729999999995</v>
      </c>
      <c r="DY934" s="11">
        <v>2.60682E-2</v>
      </c>
      <c r="DZ934" s="11">
        <v>4.6926000000000002E-2</v>
      </c>
      <c r="EA934" s="11">
        <v>65.836550000000003</v>
      </c>
      <c r="EB934" s="11">
        <v>65.536609999999996</v>
      </c>
      <c r="EC934" s="11">
        <v>65.604389999999995</v>
      </c>
      <c r="ED934" s="11">
        <v>65.003979999999999</v>
      </c>
      <c r="EE934" s="11">
        <v>64.681790000000007</v>
      </c>
      <c r="EF934" s="11">
        <v>64.553790000000006</v>
      </c>
      <c r="EG934" s="11">
        <v>64.464939999999999</v>
      </c>
      <c r="EH934" s="11">
        <v>65.409270000000006</v>
      </c>
      <c r="EI934" s="11">
        <v>67.658659999999998</v>
      </c>
      <c r="EJ934" s="11">
        <v>71.201840000000004</v>
      </c>
      <c r="EK934" s="11">
        <v>75.294150000000002</v>
      </c>
      <c r="EL934" s="11">
        <v>79.288510000000002</v>
      </c>
      <c r="EM934" s="11">
        <v>81.920270000000002</v>
      </c>
      <c r="EN934" s="11">
        <v>83.31541</v>
      </c>
      <c r="EO934" s="11">
        <v>84.052989999999994</v>
      </c>
      <c r="EP934" s="11">
        <v>83.629069999999999</v>
      </c>
      <c r="EQ934" s="11">
        <v>82.52</v>
      </c>
      <c r="ER934" s="11">
        <v>80.887510000000006</v>
      </c>
      <c r="ES934" s="11">
        <v>78.73912</v>
      </c>
      <c r="ET934" s="11">
        <v>75.833439999999996</v>
      </c>
      <c r="EU934" s="11">
        <v>71.63879</v>
      </c>
      <c r="EV934" s="11">
        <v>69.472030000000004</v>
      </c>
      <c r="EW934" s="11">
        <v>67.927250000000001</v>
      </c>
      <c r="EX934" s="11">
        <v>66.990889999999993</v>
      </c>
      <c r="EY934" s="11">
        <v>0</v>
      </c>
      <c r="EZ934" s="11"/>
      <c r="FA934" s="11"/>
      <c r="FB934" s="11"/>
      <c r="FC934" s="11"/>
      <c r="FD934" s="11"/>
      <c r="FE934" s="11"/>
      <c r="FF934" s="11"/>
      <c r="FG934" s="11"/>
      <c r="FH934" s="11"/>
      <c r="FI934" s="11"/>
      <c r="FJ934" s="11"/>
      <c r="FK934" s="11"/>
      <c r="FL934" s="11"/>
      <c r="FM934" s="11"/>
      <c r="FN934" s="11"/>
      <c r="FO934" s="11"/>
      <c r="FP934" s="11"/>
      <c r="FQ934" s="11"/>
      <c r="FR934" s="11"/>
      <c r="FS934" s="11"/>
      <c r="FT934" s="11"/>
      <c r="FU934" s="11"/>
      <c r="FV934" s="11"/>
      <c r="FW934" s="37"/>
      <c r="FX934" s="37"/>
      <c r="IA934" s="37"/>
    </row>
    <row r="935" spans="1:235" x14ac:dyDescent="0.25">
      <c r="A935" s="37" t="s">
        <v>112</v>
      </c>
      <c r="B935" s="37" t="s">
        <v>142</v>
      </c>
      <c r="C935" t="s">
        <v>0</v>
      </c>
      <c r="D935" t="s">
        <v>143</v>
      </c>
      <c r="E935" s="38" t="s">
        <v>121</v>
      </c>
      <c r="F935" t="s">
        <v>107</v>
      </c>
      <c r="G935" s="11">
        <v>846</v>
      </c>
      <c r="H935" s="11">
        <v>1.1262939999999999</v>
      </c>
      <c r="I935" s="11">
        <v>1.025444</v>
      </c>
      <c r="J935" s="11">
        <v>0.91125029999999996</v>
      </c>
      <c r="K935" s="11">
        <v>0.84000079999999999</v>
      </c>
      <c r="L935" s="11">
        <v>0.79454939999999996</v>
      </c>
      <c r="M935" s="11">
        <v>0.75843720000000003</v>
      </c>
      <c r="N935" s="11">
        <v>0.64621729999999999</v>
      </c>
      <c r="O935" s="11">
        <v>0.36274299999999998</v>
      </c>
      <c r="P935" s="11">
        <v>-0.29338760000000003</v>
      </c>
      <c r="Q935" s="11">
        <v>-1.037425</v>
      </c>
      <c r="R935" s="11">
        <v>-1.5472269999999999</v>
      </c>
      <c r="S935" s="11">
        <v>-1.811239</v>
      </c>
      <c r="T935" s="11">
        <v>-1.8397490000000001</v>
      </c>
      <c r="U935" s="11">
        <v>-1.637486</v>
      </c>
      <c r="V935" s="11">
        <v>-1.2402340000000001</v>
      </c>
      <c r="W935" s="11">
        <v>-0.71589139999999996</v>
      </c>
      <c r="X935" s="11">
        <v>1.9452299999999999E-2</v>
      </c>
      <c r="Y935" s="11">
        <v>0.87486609999999998</v>
      </c>
      <c r="Z935" s="11">
        <v>1.4753179999999999</v>
      </c>
      <c r="AA935" s="11">
        <v>1.6934739999999999</v>
      </c>
      <c r="AB935" s="11">
        <v>1.633983</v>
      </c>
      <c r="AC935" s="11">
        <v>1.574144</v>
      </c>
      <c r="AD935" s="11">
        <v>1.4093640000000001</v>
      </c>
      <c r="AE935" s="11">
        <v>1.1988760000000001</v>
      </c>
      <c r="AF935" s="11">
        <v>-0.14337539999999999</v>
      </c>
      <c r="AG935" s="11">
        <v>-0.1327615</v>
      </c>
      <c r="AH935" s="11">
        <v>-0.1232707</v>
      </c>
      <c r="AI935" s="11">
        <v>-0.1045937</v>
      </c>
      <c r="AJ935" s="11">
        <v>-9.2028399999999996E-2</v>
      </c>
      <c r="AK935" s="11">
        <v>-9.60984E-2</v>
      </c>
      <c r="AL935" s="11">
        <v>-8.6299100000000004E-2</v>
      </c>
      <c r="AM935" s="11">
        <v>-6.5920599999999996E-2</v>
      </c>
      <c r="AN935" s="11">
        <v>-9.5726800000000001E-2</v>
      </c>
      <c r="AO935" s="11">
        <v>-8.3627199999999999E-2</v>
      </c>
      <c r="AP935" s="11">
        <v>-4.50331E-2</v>
      </c>
      <c r="AQ935" s="11">
        <v>-3.6727099999999999E-2</v>
      </c>
      <c r="AR935" s="11">
        <v>-2.33901E-2</v>
      </c>
      <c r="AS935" s="11">
        <v>-2.22686E-2</v>
      </c>
      <c r="AT935" s="11">
        <v>-3.8030099999999997E-2</v>
      </c>
      <c r="AU935" s="11">
        <v>-3.0549300000000001E-2</v>
      </c>
      <c r="AV935" s="11">
        <v>2.60383E-2</v>
      </c>
      <c r="AW935" s="11">
        <v>3.0275099999999999E-2</v>
      </c>
      <c r="AX935" s="11">
        <v>1.2340000000000001E-3</v>
      </c>
      <c r="AY935" s="11">
        <v>-8.8444000000000005E-3</v>
      </c>
      <c r="AZ935" s="11">
        <v>-2.68726E-2</v>
      </c>
      <c r="BA935" s="11">
        <v>-6.0119499999999999E-2</v>
      </c>
      <c r="BB935" s="11">
        <v>-4.5582600000000001E-2</v>
      </c>
      <c r="BC935" s="11">
        <v>-4.3657099999999997E-2</v>
      </c>
      <c r="BD935" s="11">
        <v>-7.8352400000000003E-2</v>
      </c>
      <c r="BE935" s="11">
        <v>-7.6090400000000002E-2</v>
      </c>
      <c r="BF935" s="11">
        <v>-7.4113399999999996E-2</v>
      </c>
      <c r="BG935" s="11">
        <v>-6.1488899999999999E-2</v>
      </c>
      <c r="BH935" s="11">
        <v>-5.4520600000000002E-2</v>
      </c>
      <c r="BI935" s="11">
        <v>-5.8392600000000003E-2</v>
      </c>
      <c r="BJ935" s="11">
        <v>-4.85183E-2</v>
      </c>
      <c r="BK935" s="11">
        <v>-2.8257999999999998E-2</v>
      </c>
      <c r="BL935" s="11">
        <v>-4.9765299999999998E-2</v>
      </c>
      <c r="BM935" s="11">
        <v>-3.6335300000000001E-2</v>
      </c>
      <c r="BN935" s="11">
        <v>2.2686E-3</v>
      </c>
      <c r="BO935" s="11">
        <v>1.3317000000000001E-2</v>
      </c>
      <c r="BP935" s="11">
        <v>3.1867300000000001E-2</v>
      </c>
      <c r="BQ935" s="11">
        <v>3.8280599999999998E-2</v>
      </c>
      <c r="BR935" s="11">
        <v>2.8916799999999999E-2</v>
      </c>
      <c r="BS935" s="11">
        <v>3.7528400000000003E-2</v>
      </c>
      <c r="BT935" s="11">
        <v>0.1069295</v>
      </c>
      <c r="BU935" s="11">
        <v>0.1131281</v>
      </c>
      <c r="BV935" s="11">
        <v>7.6183399999999998E-2</v>
      </c>
      <c r="BW935" s="11">
        <v>5.0560300000000002E-2</v>
      </c>
      <c r="BX935" s="11">
        <v>2.9967500000000001E-2</v>
      </c>
      <c r="BY935" s="11">
        <v>-3.3362999999999999E-3</v>
      </c>
      <c r="BZ935" s="11">
        <v>7.5782000000000002E-3</v>
      </c>
      <c r="CA935" s="11">
        <v>4.7919999999999999E-4</v>
      </c>
      <c r="CB935" s="11">
        <v>-1.33294E-2</v>
      </c>
      <c r="CC935" s="11">
        <v>-1.94193E-2</v>
      </c>
      <c r="CD935" s="11">
        <v>-2.4956200000000001E-2</v>
      </c>
      <c r="CE935" s="11">
        <v>-1.83842E-2</v>
      </c>
      <c r="CF935" s="11">
        <v>-1.7012900000000001E-2</v>
      </c>
      <c r="CG935" s="11">
        <v>-2.0686800000000002E-2</v>
      </c>
      <c r="CH935" s="11">
        <v>-1.07376E-2</v>
      </c>
      <c r="CI935" s="11">
        <v>9.4046000000000008E-3</v>
      </c>
      <c r="CJ935" s="11">
        <v>-3.8038E-3</v>
      </c>
      <c r="CK935" s="11">
        <v>1.09566E-2</v>
      </c>
      <c r="CL935" s="11">
        <v>4.9570400000000001E-2</v>
      </c>
      <c r="CM935" s="11">
        <v>6.3361100000000004E-2</v>
      </c>
      <c r="CN935" s="11">
        <v>8.7124699999999999E-2</v>
      </c>
      <c r="CO935" s="11">
        <v>9.8829799999999995E-2</v>
      </c>
      <c r="CP935" s="11">
        <v>9.5863699999999996E-2</v>
      </c>
      <c r="CQ935" s="11">
        <v>0.10560609999999999</v>
      </c>
      <c r="CR935" s="11">
        <v>0.18782070000000001</v>
      </c>
      <c r="CS935" s="11">
        <v>0.19598109999999999</v>
      </c>
      <c r="CT935" s="11">
        <v>0.15113280000000001</v>
      </c>
      <c r="CU935" s="11">
        <v>0.10996499999999999</v>
      </c>
      <c r="CV935" s="11">
        <v>8.6807599999999999E-2</v>
      </c>
      <c r="CW935" s="11">
        <v>5.3447000000000001E-2</v>
      </c>
      <c r="CX935" s="11">
        <v>6.0738899999999998E-2</v>
      </c>
      <c r="CY935" s="11">
        <v>4.4615599999999998E-2</v>
      </c>
      <c r="CZ935" s="11">
        <v>3.9531200000000002E-2</v>
      </c>
      <c r="DA935" s="11">
        <v>3.4453600000000001E-2</v>
      </c>
      <c r="DB935" s="11">
        <v>2.9885499999999999E-2</v>
      </c>
      <c r="DC935" s="11">
        <v>2.6205800000000001E-2</v>
      </c>
      <c r="DD935" s="11">
        <v>2.28031E-2</v>
      </c>
      <c r="DE935" s="11">
        <v>2.2923499999999999E-2</v>
      </c>
      <c r="DF935" s="11">
        <v>2.2969099999999999E-2</v>
      </c>
      <c r="DG935" s="11">
        <v>2.2897199999999999E-2</v>
      </c>
      <c r="DH935" s="11">
        <v>2.7942600000000001E-2</v>
      </c>
      <c r="DI935" s="11">
        <v>2.87514E-2</v>
      </c>
      <c r="DJ935" s="11">
        <v>2.8757399999999999E-2</v>
      </c>
      <c r="DK935" s="11">
        <v>3.0424699999999999E-2</v>
      </c>
      <c r="DL935" s="11">
        <v>3.3594100000000002E-2</v>
      </c>
      <c r="DM935" s="11">
        <v>3.6811299999999998E-2</v>
      </c>
      <c r="DN935" s="11">
        <v>4.0700800000000002E-2</v>
      </c>
      <c r="DO935" s="11">
        <v>4.1388300000000003E-2</v>
      </c>
      <c r="DP935" s="11">
        <v>4.9178300000000001E-2</v>
      </c>
      <c r="DQ935" s="11">
        <v>5.0371100000000002E-2</v>
      </c>
      <c r="DR935" s="11">
        <v>4.5566000000000002E-2</v>
      </c>
      <c r="DS935" s="11">
        <v>3.6115500000000002E-2</v>
      </c>
      <c r="DT935" s="11">
        <v>3.4556299999999998E-2</v>
      </c>
      <c r="DU935" s="11">
        <v>3.4521799999999998E-2</v>
      </c>
      <c r="DV935" s="11">
        <v>3.2319399999999998E-2</v>
      </c>
      <c r="DW935" s="11">
        <v>2.6832999999999999E-2</v>
      </c>
      <c r="DX935" s="11">
        <v>0.66354089999999999</v>
      </c>
      <c r="DY935" s="11">
        <v>2.2053699999999999E-2</v>
      </c>
      <c r="DZ935" s="11">
        <v>3.9699400000000003E-2</v>
      </c>
      <c r="EA935" s="11">
        <v>65.836550000000003</v>
      </c>
      <c r="EB935" s="11">
        <v>65.536609999999996</v>
      </c>
      <c r="EC935" s="11">
        <v>65.604389999999995</v>
      </c>
      <c r="ED935" s="11">
        <v>65.003979999999999</v>
      </c>
      <c r="EE935" s="11">
        <v>64.681790000000007</v>
      </c>
      <c r="EF935" s="11">
        <v>64.553790000000006</v>
      </c>
      <c r="EG935" s="11">
        <v>64.464939999999999</v>
      </c>
      <c r="EH935" s="11">
        <v>65.409270000000006</v>
      </c>
      <c r="EI935" s="11">
        <v>67.658659999999998</v>
      </c>
      <c r="EJ935" s="11">
        <v>71.201840000000004</v>
      </c>
      <c r="EK935" s="11">
        <v>75.294150000000002</v>
      </c>
      <c r="EL935" s="11">
        <v>79.288510000000002</v>
      </c>
      <c r="EM935" s="11">
        <v>81.920270000000002</v>
      </c>
      <c r="EN935" s="11">
        <v>83.31541</v>
      </c>
      <c r="EO935" s="11">
        <v>84.052989999999994</v>
      </c>
      <c r="EP935" s="11">
        <v>83.629069999999999</v>
      </c>
      <c r="EQ935" s="11">
        <v>82.52</v>
      </c>
      <c r="ER935" s="11">
        <v>80.887510000000006</v>
      </c>
      <c r="ES935" s="11">
        <v>78.73912</v>
      </c>
      <c r="ET935" s="11">
        <v>75.833439999999996</v>
      </c>
      <c r="EU935" s="11">
        <v>71.63879</v>
      </c>
      <c r="EV935" s="11">
        <v>69.472030000000004</v>
      </c>
      <c r="EW935" s="11">
        <v>67.927250000000001</v>
      </c>
      <c r="EX935" s="11">
        <v>66.990889999999993</v>
      </c>
      <c r="EY935" s="11">
        <v>0</v>
      </c>
      <c r="EZ935" s="11"/>
      <c r="FA935" s="11"/>
      <c r="FB935" s="11"/>
      <c r="FC935" s="11"/>
      <c r="FD935" s="11"/>
      <c r="FE935" s="11"/>
      <c r="FF935" s="11"/>
      <c r="FG935" s="11"/>
      <c r="FH935" s="11"/>
      <c r="FI935" s="11"/>
      <c r="FJ935" s="11"/>
      <c r="FK935" s="11"/>
      <c r="FL935" s="11"/>
      <c r="FM935" s="11"/>
      <c r="FN935" s="11"/>
      <c r="FO935" s="11"/>
      <c r="FP935" s="11"/>
      <c r="FQ935" s="11"/>
      <c r="FR935" s="11"/>
      <c r="FS935" s="11"/>
      <c r="FT935" s="11"/>
      <c r="FU935" s="11"/>
      <c r="FV935" s="11"/>
      <c r="FW935" s="37"/>
      <c r="FY935" s="37"/>
      <c r="HY935" s="37"/>
    </row>
    <row r="936" spans="1:235" x14ac:dyDescent="0.25">
      <c r="A936" t="s">
        <v>112</v>
      </c>
      <c r="B936" t="s">
        <v>142</v>
      </c>
      <c r="C936" t="s">
        <v>88</v>
      </c>
      <c r="D936" t="s">
        <v>143</v>
      </c>
      <c r="E936" s="38" t="s">
        <v>238</v>
      </c>
      <c r="F936" t="s">
        <v>107</v>
      </c>
      <c r="G936" s="11">
        <v>846</v>
      </c>
      <c r="H936" s="11">
        <v>1.625227</v>
      </c>
      <c r="I936" s="11">
        <v>1.448199</v>
      </c>
      <c r="J936" s="11">
        <v>1.2609300000000001</v>
      </c>
      <c r="K936" s="11">
        <v>1.155915</v>
      </c>
      <c r="L936" s="11">
        <v>1.1018790000000001</v>
      </c>
      <c r="M936" s="11">
        <v>1.0266709999999999</v>
      </c>
      <c r="N936" s="11">
        <v>0.8888547</v>
      </c>
      <c r="O936" s="11">
        <v>0.55823520000000004</v>
      </c>
      <c r="P936" s="11">
        <v>-0.1062152</v>
      </c>
      <c r="Q936" s="11">
        <v>-0.76217590000000002</v>
      </c>
      <c r="R936" s="11">
        <v>-1.1263160000000001</v>
      </c>
      <c r="S936" s="11">
        <v>-1.1489830000000001</v>
      </c>
      <c r="T936" s="11">
        <v>-1.093326</v>
      </c>
      <c r="U936" s="11">
        <v>-0.93944729999999999</v>
      </c>
      <c r="V936" s="11">
        <v>-0.41558420000000001</v>
      </c>
      <c r="W936" s="11">
        <v>0.1689486</v>
      </c>
      <c r="X936" s="11">
        <v>0.96767780000000003</v>
      </c>
      <c r="Y936" s="11">
        <v>1.805223</v>
      </c>
      <c r="Z936" s="11">
        <v>2.4909430000000001</v>
      </c>
      <c r="AA936" s="11">
        <v>2.685003</v>
      </c>
      <c r="AB936" s="11">
        <v>2.5999249999999998</v>
      </c>
      <c r="AC936" s="11">
        <v>2.4919449999999999</v>
      </c>
      <c r="AD936" s="11">
        <v>2.2356389999999999</v>
      </c>
      <c r="AE936" s="11">
        <v>1.8757079999999999</v>
      </c>
      <c r="AF936" s="11">
        <v>-0.19676779999999999</v>
      </c>
      <c r="AG936" s="11">
        <v>-0.18375620000000001</v>
      </c>
      <c r="AH936" s="11">
        <v>-0.1799046</v>
      </c>
      <c r="AI936" s="11">
        <v>-0.1502087</v>
      </c>
      <c r="AJ936" s="11">
        <v>-0.12600210000000001</v>
      </c>
      <c r="AK936" s="11">
        <v>-0.1389087</v>
      </c>
      <c r="AL936" s="11">
        <v>-0.12668679999999999</v>
      </c>
      <c r="AM936" s="11">
        <v>-8.8105000000000003E-2</v>
      </c>
      <c r="AN936" s="11">
        <v>-0.12296029999999999</v>
      </c>
      <c r="AO936" s="11">
        <v>-9.8846299999999998E-2</v>
      </c>
      <c r="AP936" s="11">
        <v>-3.80319E-2</v>
      </c>
      <c r="AQ936" s="11">
        <v>-4.2358600000000003E-2</v>
      </c>
      <c r="AR936" s="11">
        <v>-2.6019299999999999E-2</v>
      </c>
      <c r="AS936" s="11">
        <v>-2.5299599999999998E-2</v>
      </c>
      <c r="AT936" s="11">
        <v>-4.6849200000000001E-2</v>
      </c>
      <c r="AU936" s="11">
        <v>-5.1159999999999997E-2</v>
      </c>
      <c r="AV936" s="11">
        <v>3.5783200000000001E-2</v>
      </c>
      <c r="AW936" s="11">
        <v>4.41432E-2</v>
      </c>
      <c r="AX936" s="11">
        <v>1.2849999999999999E-3</v>
      </c>
      <c r="AY936" s="11">
        <v>-6.6201999999999997E-3</v>
      </c>
      <c r="AZ936" s="11">
        <v>-2.3714599999999999E-2</v>
      </c>
      <c r="BA936" s="11">
        <v>-6.3701099999999997E-2</v>
      </c>
      <c r="BB936" s="11">
        <v>-4.5357599999999998E-2</v>
      </c>
      <c r="BC936" s="11">
        <v>-4.0750099999999997E-2</v>
      </c>
      <c r="BD936" s="11">
        <v>-9.5601000000000005E-2</v>
      </c>
      <c r="BE936" s="11">
        <v>-9.6630300000000002E-2</v>
      </c>
      <c r="BF936" s="11">
        <v>-0.10308539999999999</v>
      </c>
      <c r="BG936" s="11">
        <v>-8.3947999999999995E-2</v>
      </c>
      <c r="BH936" s="11">
        <v>-7.0259199999999994E-2</v>
      </c>
      <c r="BI936" s="11">
        <v>-8.3303500000000003E-2</v>
      </c>
      <c r="BJ936" s="11">
        <v>-7.04317E-2</v>
      </c>
      <c r="BK936" s="11">
        <v>-3.2552999999999999E-2</v>
      </c>
      <c r="BL936" s="11">
        <v>-5.5694300000000002E-2</v>
      </c>
      <c r="BM936" s="11">
        <v>-2.5647E-2</v>
      </c>
      <c r="BN936" s="11">
        <v>3.8959500000000001E-2</v>
      </c>
      <c r="BO936" s="11">
        <v>4.0955999999999999E-2</v>
      </c>
      <c r="BP936" s="11">
        <v>6.8114400000000005E-2</v>
      </c>
      <c r="BQ936" s="11">
        <v>8.0372499999999999E-2</v>
      </c>
      <c r="BR936" s="11">
        <v>7.2484000000000007E-2</v>
      </c>
      <c r="BS936" s="11">
        <v>7.26049E-2</v>
      </c>
      <c r="BT936" s="11">
        <v>0.1755147</v>
      </c>
      <c r="BU936" s="11">
        <v>0.18477830000000001</v>
      </c>
      <c r="BV936" s="11">
        <v>0.12939619999999999</v>
      </c>
      <c r="BW936" s="11">
        <v>9.5491599999999996E-2</v>
      </c>
      <c r="BX936" s="11">
        <v>7.1553699999999998E-2</v>
      </c>
      <c r="BY936" s="11">
        <v>2.6721000000000002E-2</v>
      </c>
      <c r="BZ936" s="11">
        <v>3.9790199999999998E-2</v>
      </c>
      <c r="CA936" s="11">
        <v>3.0066499999999999E-2</v>
      </c>
      <c r="CB936" s="11">
        <v>5.5659000000000004E-3</v>
      </c>
      <c r="CC936" s="11">
        <v>-9.5045000000000008E-3</v>
      </c>
      <c r="CD936" s="11">
        <v>-2.62662E-2</v>
      </c>
      <c r="CE936" s="11">
        <v>-1.7687399999999999E-2</v>
      </c>
      <c r="CF936" s="11">
        <v>-1.45164E-2</v>
      </c>
      <c r="CG936" s="11">
        <v>-2.7698199999999999E-2</v>
      </c>
      <c r="CH936" s="11">
        <v>-1.4176599999999999E-2</v>
      </c>
      <c r="CI936" s="11">
        <v>2.2999100000000001E-2</v>
      </c>
      <c r="CJ936" s="11">
        <v>1.1571700000000001E-2</v>
      </c>
      <c r="CK936" s="11">
        <v>4.7552299999999999E-2</v>
      </c>
      <c r="CL936" s="11">
        <v>0.1159509</v>
      </c>
      <c r="CM936" s="11">
        <v>0.1242707</v>
      </c>
      <c r="CN936" s="11">
        <v>0.16224810000000001</v>
      </c>
      <c r="CO936" s="11">
        <v>0.1860445</v>
      </c>
      <c r="CP936" s="11">
        <v>0.19181709999999999</v>
      </c>
      <c r="CQ936" s="11">
        <v>0.19636980000000001</v>
      </c>
      <c r="CR936" s="11">
        <v>0.31524619999999998</v>
      </c>
      <c r="CS936" s="11">
        <v>0.32541350000000002</v>
      </c>
      <c r="CT936" s="11">
        <v>0.2575074</v>
      </c>
      <c r="CU936" s="11">
        <v>0.19760349999999999</v>
      </c>
      <c r="CV936" s="11">
        <v>0.166822</v>
      </c>
      <c r="CW936" s="11">
        <v>0.1171431</v>
      </c>
      <c r="CX936" s="11">
        <v>0.1249379</v>
      </c>
      <c r="CY936" s="11">
        <v>0.1008831</v>
      </c>
      <c r="CZ936" s="11">
        <v>6.15051E-2</v>
      </c>
      <c r="DA936" s="11">
        <v>5.2968800000000003E-2</v>
      </c>
      <c r="DB936" s="11">
        <v>4.6702800000000003E-2</v>
      </c>
      <c r="DC936" s="11">
        <v>4.0283600000000003E-2</v>
      </c>
      <c r="DD936" s="11">
        <v>3.3889200000000001E-2</v>
      </c>
      <c r="DE936" s="11">
        <v>3.3805599999999998E-2</v>
      </c>
      <c r="DF936" s="11">
        <v>3.4200700000000001E-2</v>
      </c>
      <c r="DG936" s="11">
        <v>3.3773200000000003E-2</v>
      </c>
      <c r="DH936" s="11">
        <v>4.0894800000000002E-2</v>
      </c>
      <c r="DI936" s="11">
        <v>4.4502E-2</v>
      </c>
      <c r="DJ936" s="11">
        <v>4.6807399999999999E-2</v>
      </c>
      <c r="DK936" s="11">
        <v>5.0651700000000001E-2</v>
      </c>
      <c r="DL936" s="11">
        <v>5.7229200000000001E-2</v>
      </c>
      <c r="DM936" s="11">
        <v>6.4243999999999996E-2</v>
      </c>
      <c r="DN936" s="11">
        <v>7.25494E-2</v>
      </c>
      <c r="DO936" s="11">
        <v>7.5243699999999997E-2</v>
      </c>
      <c r="DP936" s="11">
        <v>8.4950700000000004E-2</v>
      </c>
      <c r="DQ936" s="11">
        <v>8.5500099999999996E-2</v>
      </c>
      <c r="DR936" s="11">
        <v>7.78861E-2</v>
      </c>
      <c r="DS936" s="11">
        <v>6.2079599999999999E-2</v>
      </c>
      <c r="DT936" s="11">
        <v>5.7918999999999998E-2</v>
      </c>
      <c r="DU936" s="11">
        <v>5.4972800000000002E-2</v>
      </c>
      <c r="DV936" s="11">
        <v>5.1766100000000002E-2</v>
      </c>
      <c r="DW936" s="11">
        <v>4.3053399999999999E-2</v>
      </c>
      <c r="DX936" s="11">
        <v>0.9714083</v>
      </c>
      <c r="DY936" s="11">
        <v>3.7234499999999997E-2</v>
      </c>
      <c r="DZ936" s="11">
        <v>6.7942100000000005E-2</v>
      </c>
      <c r="EA936" s="11">
        <v>72.453299999999999</v>
      </c>
      <c r="EB936" s="11">
        <v>71.211280000000002</v>
      </c>
      <c r="EC936" s="11">
        <v>71.099090000000004</v>
      </c>
      <c r="ED936" s="11">
        <v>70.238039999999998</v>
      </c>
      <c r="EE936" s="11">
        <v>69.20729</v>
      </c>
      <c r="EF936" s="11">
        <v>70.157169999999994</v>
      </c>
      <c r="EG936" s="11">
        <v>68.643510000000006</v>
      </c>
      <c r="EH936" s="11">
        <v>69.741460000000004</v>
      </c>
      <c r="EI936" s="11">
        <v>73.113889999999998</v>
      </c>
      <c r="EJ936" s="11">
        <v>78.228930000000005</v>
      </c>
      <c r="EK936" s="11">
        <v>81.657169999999994</v>
      </c>
      <c r="EL936" s="11">
        <v>85.184510000000003</v>
      </c>
      <c r="EM936" s="11">
        <v>87.543279999999996</v>
      </c>
      <c r="EN936" s="11">
        <v>87.927109999999999</v>
      </c>
      <c r="EO936" s="11">
        <v>90.012529999999998</v>
      </c>
      <c r="EP936" s="11">
        <v>90.715260000000001</v>
      </c>
      <c r="EQ936" s="11">
        <v>89.476079999999996</v>
      </c>
      <c r="ER936" s="11">
        <v>87.920270000000002</v>
      </c>
      <c r="ES936" s="11">
        <v>85.348519999999994</v>
      </c>
      <c r="ET936" s="11">
        <v>82.463549999999998</v>
      </c>
      <c r="EU936" s="11">
        <v>78.629840000000002</v>
      </c>
      <c r="EV936" s="11">
        <v>75.801820000000006</v>
      </c>
      <c r="EW936" s="11">
        <v>74.981769999999997</v>
      </c>
      <c r="EX936" s="11">
        <v>72.890659999999997</v>
      </c>
      <c r="EY936" s="11">
        <v>0</v>
      </c>
      <c r="EZ936" s="11"/>
      <c r="FA936" s="11"/>
      <c r="FB936" s="11"/>
      <c r="FC936" s="11"/>
      <c r="FD936" s="11"/>
      <c r="FE936" s="11"/>
      <c r="FF936" s="11"/>
      <c r="FG936" s="11"/>
      <c r="FH936" s="11"/>
      <c r="FI936" s="11"/>
      <c r="FJ936" s="11"/>
      <c r="FK936" s="11"/>
      <c r="FL936" s="11"/>
      <c r="FM936" s="11"/>
      <c r="FN936" s="11"/>
      <c r="FO936" s="11"/>
      <c r="FP936" s="11"/>
      <c r="FQ936" s="11"/>
      <c r="FR936" s="11"/>
      <c r="FS936" s="11"/>
      <c r="FT936" s="11"/>
      <c r="FU936" s="11"/>
      <c r="FV936" s="11"/>
      <c r="HY936" s="37"/>
      <c r="IA936" s="37"/>
    </row>
    <row r="937" spans="1:235" x14ac:dyDescent="0.25">
      <c r="A937" t="s">
        <v>112</v>
      </c>
      <c r="B937" t="s">
        <v>142</v>
      </c>
      <c r="C937" t="s">
        <v>0</v>
      </c>
      <c r="D937" t="s">
        <v>143</v>
      </c>
      <c r="E937" s="38" t="s">
        <v>238</v>
      </c>
      <c r="F937" t="s">
        <v>107</v>
      </c>
      <c r="G937" s="11">
        <v>846</v>
      </c>
      <c r="H937" s="11">
        <v>1.3749420000000001</v>
      </c>
      <c r="I937" s="11">
        <v>1.225176</v>
      </c>
      <c r="J937" s="11">
        <v>1.0667469999999999</v>
      </c>
      <c r="K937" s="11">
        <v>0.97790429999999995</v>
      </c>
      <c r="L937" s="11">
        <v>0.93218979999999996</v>
      </c>
      <c r="M937" s="11">
        <v>0.86856359999999999</v>
      </c>
      <c r="N937" s="11">
        <v>0.7519711</v>
      </c>
      <c r="O937" s="11">
        <v>0.47226699999999999</v>
      </c>
      <c r="P937" s="11">
        <v>-8.9857999999999993E-2</v>
      </c>
      <c r="Q937" s="11">
        <v>-0.64480079999999995</v>
      </c>
      <c r="R937" s="11">
        <v>-0.95286349999999997</v>
      </c>
      <c r="S937" s="11">
        <v>-0.9720396</v>
      </c>
      <c r="T937" s="11">
        <v>-0.92495369999999999</v>
      </c>
      <c r="U937" s="11">
        <v>-0.79477240000000005</v>
      </c>
      <c r="V937" s="11">
        <v>-0.35158420000000001</v>
      </c>
      <c r="W937" s="11">
        <v>0.14293049999999999</v>
      </c>
      <c r="X937" s="11">
        <v>0.81865540000000003</v>
      </c>
      <c r="Y937" s="11">
        <v>1.5272190000000001</v>
      </c>
      <c r="Z937" s="11">
        <v>2.1073379999999999</v>
      </c>
      <c r="AA937" s="11">
        <v>2.2715130000000001</v>
      </c>
      <c r="AB937" s="11">
        <v>2.1995369999999999</v>
      </c>
      <c r="AC937" s="11">
        <v>2.1081850000000002</v>
      </c>
      <c r="AD937" s="11">
        <v>1.8913500000000001</v>
      </c>
      <c r="AE937" s="11">
        <v>1.586849</v>
      </c>
      <c r="AF937" s="11">
        <v>-0.16646559999999999</v>
      </c>
      <c r="AG937" s="11">
        <v>-0.1554577</v>
      </c>
      <c r="AH937" s="11">
        <v>-0.15219930000000001</v>
      </c>
      <c r="AI937" s="11">
        <v>-0.12707650000000001</v>
      </c>
      <c r="AJ937" s="11">
        <v>-0.1065977</v>
      </c>
      <c r="AK937" s="11">
        <v>-0.1175168</v>
      </c>
      <c r="AL937" s="11">
        <v>-0.10717699999999999</v>
      </c>
      <c r="AM937" s="11">
        <v>-7.45368E-2</v>
      </c>
      <c r="AN937" s="11">
        <v>-0.1040244</v>
      </c>
      <c r="AO937" s="11">
        <v>-8.3624000000000004E-2</v>
      </c>
      <c r="AP937" s="11">
        <v>-3.2175000000000002E-2</v>
      </c>
      <c r="AQ937" s="11">
        <v>-3.5835400000000003E-2</v>
      </c>
      <c r="AR937" s="11">
        <v>-2.2012299999999999E-2</v>
      </c>
      <c r="AS937" s="11">
        <v>-2.1403499999999999E-2</v>
      </c>
      <c r="AT937" s="11">
        <v>-3.96344E-2</v>
      </c>
      <c r="AU937" s="11">
        <v>-4.3281399999999998E-2</v>
      </c>
      <c r="AV937" s="11">
        <v>3.02726E-2</v>
      </c>
      <c r="AW937" s="11">
        <v>3.7345099999999999E-2</v>
      </c>
      <c r="AX937" s="11">
        <v>1.0870999999999999E-3</v>
      </c>
      <c r="AY937" s="11">
        <v>-5.6007000000000001E-3</v>
      </c>
      <c r="AZ937" s="11">
        <v>-2.00626E-2</v>
      </c>
      <c r="BA937" s="11">
        <v>-5.38912E-2</v>
      </c>
      <c r="BB937" s="11">
        <v>-3.8372499999999997E-2</v>
      </c>
      <c r="BC937" s="11">
        <v>-3.4474600000000001E-2</v>
      </c>
      <c r="BD937" s="11">
        <v>-8.0878400000000003E-2</v>
      </c>
      <c r="BE937" s="11">
        <v>-8.1749299999999997E-2</v>
      </c>
      <c r="BF937" s="11">
        <v>-8.7210200000000002E-2</v>
      </c>
      <c r="BG937" s="11">
        <v>-7.102E-2</v>
      </c>
      <c r="BH937" s="11">
        <v>-5.94393E-2</v>
      </c>
      <c r="BI937" s="11">
        <v>-7.0474700000000001E-2</v>
      </c>
      <c r="BJ937" s="11">
        <v>-5.9585199999999998E-2</v>
      </c>
      <c r="BK937" s="11">
        <v>-2.75398E-2</v>
      </c>
      <c r="BL937" s="11">
        <v>-4.7117399999999997E-2</v>
      </c>
      <c r="BM937" s="11">
        <v>-2.1697299999999999E-2</v>
      </c>
      <c r="BN937" s="11">
        <v>3.2959700000000001E-2</v>
      </c>
      <c r="BO937" s="11">
        <v>3.46488E-2</v>
      </c>
      <c r="BP937" s="11">
        <v>5.7624799999999997E-2</v>
      </c>
      <c r="BQ937" s="11">
        <v>6.7995100000000003E-2</v>
      </c>
      <c r="BR937" s="11">
        <v>6.1321500000000001E-2</v>
      </c>
      <c r="BS937" s="11">
        <v>6.1423699999999998E-2</v>
      </c>
      <c r="BT937" s="11">
        <v>0.14848539999999999</v>
      </c>
      <c r="BU937" s="11">
        <v>0.1563225</v>
      </c>
      <c r="BV937" s="11">
        <v>0.1094692</v>
      </c>
      <c r="BW937" s="11">
        <v>8.0785899999999994E-2</v>
      </c>
      <c r="BX937" s="11">
        <v>6.0534400000000002E-2</v>
      </c>
      <c r="BY937" s="11">
        <v>2.2606000000000001E-2</v>
      </c>
      <c r="BZ937" s="11">
        <v>3.3662499999999998E-2</v>
      </c>
      <c r="CA937" s="11">
        <v>2.5436299999999998E-2</v>
      </c>
      <c r="CB937" s="11">
        <v>4.7086999999999997E-3</v>
      </c>
      <c r="CC937" s="11">
        <v>-8.0408000000000007E-3</v>
      </c>
      <c r="CD937" s="11">
        <v>-2.22212E-2</v>
      </c>
      <c r="CE937" s="11">
        <v>-1.4963499999999999E-2</v>
      </c>
      <c r="CF937" s="11">
        <v>-1.2280900000000001E-2</v>
      </c>
      <c r="CG937" s="11">
        <v>-2.3432700000000001E-2</v>
      </c>
      <c r="CH937" s="11">
        <v>-1.19934E-2</v>
      </c>
      <c r="CI937" s="11">
        <v>1.9457200000000001E-2</v>
      </c>
      <c r="CJ937" s="11">
        <v>9.7897000000000001E-3</v>
      </c>
      <c r="CK937" s="11">
        <v>4.0229300000000003E-2</v>
      </c>
      <c r="CL937" s="11">
        <v>9.8094500000000001E-2</v>
      </c>
      <c r="CM937" s="11">
        <v>0.105133</v>
      </c>
      <c r="CN937" s="11">
        <v>0.13726189999999999</v>
      </c>
      <c r="CO937" s="11">
        <v>0.15739359999999999</v>
      </c>
      <c r="CP937" s="11">
        <v>0.16227730000000001</v>
      </c>
      <c r="CQ937" s="11">
        <v>0.1661289</v>
      </c>
      <c r="CR937" s="11">
        <v>0.2666983</v>
      </c>
      <c r="CS937" s="11">
        <v>0.27529979999999998</v>
      </c>
      <c r="CT937" s="11">
        <v>0.2178513</v>
      </c>
      <c r="CU937" s="11">
        <v>0.1671726</v>
      </c>
      <c r="CV937" s="11">
        <v>0.14113139999999999</v>
      </c>
      <c r="CW937" s="11">
        <v>9.91031E-2</v>
      </c>
      <c r="CX937" s="11">
        <v>0.1056975</v>
      </c>
      <c r="CY937" s="11">
        <v>8.5347099999999995E-2</v>
      </c>
      <c r="CZ937" s="11">
        <v>5.2033299999999998E-2</v>
      </c>
      <c r="DA937" s="11">
        <v>4.48116E-2</v>
      </c>
      <c r="DB937" s="11">
        <v>3.95106E-2</v>
      </c>
      <c r="DC937" s="11">
        <v>3.4079900000000003E-2</v>
      </c>
      <c r="DD937" s="11">
        <v>2.8670299999999999E-2</v>
      </c>
      <c r="DE937" s="11">
        <v>2.85995E-2</v>
      </c>
      <c r="DF937" s="11">
        <v>2.8933799999999999E-2</v>
      </c>
      <c r="DG937" s="11">
        <v>2.8572199999999999E-2</v>
      </c>
      <c r="DH937" s="11">
        <v>3.4597000000000003E-2</v>
      </c>
      <c r="DI937" s="11">
        <v>3.76487E-2</v>
      </c>
      <c r="DJ937" s="11">
        <v>3.9599099999999998E-2</v>
      </c>
      <c r="DK937" s="11">
        <v>4.2851399999999998E-2</v>
      </c>
      <c r="DL937" s="11">
        <v>4.8415899999999998E-2</v>
      </c>
      <c r="DM937" s="11">
        <v>5.4350500000000003E-2</v>
      </c>
      <c r="DN937" s="11">
        <v>6.1376800000000002E-2</v>
      </c>
      <c r="DO937" s="11">
        <v>6.3656199999999996E-2</v>
      </c>
      <c r="DP937" s="11">
        <v>7.1868299999999996E-2</v>
      </c>
      <c r="DQ937" s="11">
        <v>7.2333099999999997E-2</v>
      </c>
      <c r="DR937" s="11">
        <v>6.5891599999999995E-2</v>
      </c>
      <c r="DS937" s="11">
        <v>5.2519299999999998E-2</v>
      </c>
      <c r="DT937" s="11">
        <v>4.8999500000000001E-2</v>
      </c>
      <c r="DU937" s="11">
        <v>4.6507E-2</v>
      </c>
      <c r="DV937" s="11">
        <v>4.3794199999999998E-2</v>
      </c>
      <c r="DW937" s="11">
        <v>3.6423200000000003E-2</v>
      </c>
      <c r="DX937" s="11">
        <v>0.82181139999999997</v>
      </c>
      <c r="DY937" s="11">
        <v>3.1500399999999998E-2</v>
      </c>
      <c r="DZ937" s="11">
        <v>5.7479000000000002E-2</v>
      </c>
      <c r="EA937" s="11">
        <v>72.453299999999999</v>
      </c>
      <c r="EB937" s="11">
        <v>71.211280000000002</v>
      </c>
      <c r="EC937" s="11">
        <v>71.099090000000004</v>
      </c>
      <c r="ED937" s="11">
        <v>70.238039999999998</v>
      </c>
      <c r="EE937" s="11">
        <v>69.20729</v>
      </c>
      <c r="EF937" s="11">
        <v>70.157169999999994</v>
      </c>
      <c r="EG937" s="11">
        <v>68.643510000000006</v>
      </c>
      <c r="EH937" s="11">
        <v>69.741460000000004</v>
      </c>
      <c r="EI937" s="11">
        <v>73.113889999999998</v>
      </c>
      <c r="EJ937" s="11">
        <v>78.228930000000005</v>
      </c>
      <c r="EK937" s="11">
        <v>81.657169999999994</v>
      </c>
      <c r="EL937" s="11">
        <v>85.184510000000003</v>
      </c>
      <c r="EM937" s="11">
        <v>87.543279999999996</v>
      </c>
      <c r="EN937" s="11">
        <v>87.927109999999999</v>
      </c>
      <c r="EO937" s="11">
        <v>90.012529999999998</v>
      </c>
      <c r="EP937" s="11">
        <v>90.715260000000001</v>
      </c>
      <c r="EQ937" s="11">
        <v>89.476079999999996</v>
      </c>
      <c r="ER937" s="11">
        <v>87.920270000000002</v>
      </c>
      <c r="ES937" s="11">
        <v>85.348519999999994</v>
      </c>
      <c r="ET937" s="11">
        <v>82.463549999999998</v>
      </c>
      <c r="EU937" s="11">
        <v>78.629840000000002</v>
      </c>
      <c r="EV937" s="11">
        <v>75.801820000000006</v>
      </c>
      <c r="EW937" s="11">
        <v>74.981769999999997</v>
      </c>
      <c r="EX937" s="11">
        <v>72.890659999999997</v>
      </c>
      <c r="EY937" s="11">
        <v>0</v>
      </c>
      <c r="EZ937" s="11"/>
      <c r="FA937" s="11"/>
      <c r="FB937" s="11"/>
      <c r="FC937" s="11"/>
      <c r="FD937" s="11"/>
      <c r="FE937" s="11"/>
      <c r="FF937" s="11"/>
      <c r="FG937" s="11"/>
      <c r="FH937" s="11"/>
      <c r="FI937" s="11"/>
      <c r="FJ937" s="11"/>
      <c r="FK937" s="11"/>
      <c r="FL937" s="11"/>
      <c r="FM937" s="11"/>
      <c r="FN937" s="11"/>
      <c r="FO937" s="11"/>
      <c r="FP937" s="11"/>
      <c r="FQ937" s="11"/>
      <c r="FR937" s="11"/>
      <c r="FS937" s="11"/>
      <c r="FT937" s="11"/>
      <c r="FU937" s="11"/>
      <c r="FV937" s="11"/>
      <c r="HY937" s="37"/>
      <c r="IA937" s="37"/>
    </row>
    <row r="938" spans="1:235" x14ac:dyDescent="0.25">
      <c r="A938" t="s">
        <v>112</v>
      </c>
      <c r="B938" t="s">
        <v>142</v>
      </c>
      <c r="C938" t="s">
        <v>0</v>
      </c>
      <c r="D938" t="s">
        <v>143</v>
      </c>
      <c r="E938" s="38" t="s">
        <v>122</v>
      </c>
      <c r="F938" t="s">
        <v>107</v>
      </c>
      <c r="G938" s="11">
        <v>851</v>
      </c>
      <c r="H938" s="11">
        <v>0.9231741</v>
      </c>
      <c r="I938" s="11">
        <v>0.86580299999999999</v>
      </c>
      <c r="J938" s="11">
        <v>0.80347500000000005</v>
      </c>
      <c r="K938" s="11">
        <v>0.74470970000000003</v>
      </c>
      <c r="L938" s="11">
        <v>0.71342819999999996</v>
      </c>
      <c r="M938" s="11">
        <v>0.68779900000000005</v>
      </c>
      <c r="N938" s="11">
        <v>0.58945000000000003</v>
      </c>
      <c r="O938" s="11">
        <v>0.34394190000000002</v>
      </c>
      <c r="P938" s="11">
        <v>-0.30208040000000003</v>
      </c>
      <c r="Q938" s="11">
        <v>-1.1619699999999999</v>
      </c>
      <c r="R938" s="11">
        <v>-1.992545</v>
      </c>
      <c r="S938" s="11">
        <v>-2.49194</v>
      </c>
      <c r="T938" s="11">
        <v>-2.60731</v>
      </c>
      <c r="U938" s="11">
        <v>-2.5140210000000001</v>
      </c>
      <c r="V938" s="11">
        <v>-2.2298939999999998</v>
      </c>
      <c r="W938" s="11">
        <v>-1.707163</v>
      </c>
      <c r="X938" s="11">
        <v>-0.96407330000000002</v>
      </c>
      <c r="Y938" s="11">
        <v>-4.4600500000000001E-2</v>
      </c>
      <c r="Z938" s="11">
        <v>0.7184931</v>
      </c>
      <c r="AA938" s="11">
        <v>1.1048800000000001</v>
      </c>
      <c r="AB938" s="11">
        <v>1.1592359999999999</v>
      </c>
      <c r="AC938" s="11">
        <v>1.1356120000000001</v>
      </c>
      <c r="AD938" s="11">
        <v>1.0308440000000001</v>
      </c>
      <c r="AE938" s="11">
        <v>0.89072929999999995</v>
      </c>
      <c r="AF938" s="11">
        <v>-0.12927749999999999</v>
      </c>
      <c r="AG938" s="11">
        <v>-0.118626</v>
      </c>
      <c r="AH938" s="11">
        <v>-0.1030981</v>
      </c>
      <c r="AI938" s="11">
        <v>-9.0151400000000007E-2</v>
      </c>
      <c r="AJ938" s="11">
        <v>-8.3739400000000005E-2</v>
      </c>
      <c r="AK938" s="11">
        <v>-8.1003599999999995E-2</v>
      </c>
      <c r="AL938" s="11">
        <v>-7.0774100000000006E-2</v>
      </c>
      <c r="AM938" s="11">
        <v>-6.1871799999999998E-2</v>
      </c>
      <c r="AN938" s="11">
        <v>-9.1889700000000005E-2</v>
      </c>
      <c r="AO938" s="11">
        <v>-8.9829999999999993E-2</v>
      </c>
      <c r="AP938" s="11">
        <v>-6.38571E-2</v>
      </c>
      <c r="AQ938" s="11">
        <v>-4.6064899999999999E-2</v>
      </c>
      <c r="AR938" s="11">
        <v>-3.50006E-2</v>
      </c>
      <c r="AS938" s="11">
        <v>-3.5516399999999997E-2</v>
      </c>
      <c r="AT938" s="11">
        <v>-5.0634800000000001E-2</v>
      </c>
      <c r="AU938" s="11">
        <v>-3.2434600000000001E-2</v>
      </c>
      <c r="AV938" s="11">
        <v>1.0637199999999999E-2</v>
      </c>
      <c r="AW938" s="11">
        <v>1.36726E-2</v>
      </c>
      <c r="AX938" s="11">
        <v>-7.7032999999999997E-3</v>
      </c>
      <c r="AY938" s="11">
        <v>-2.0301300000000001E-2</v>
      </c>
      <c r="AZ938" s="11">
        <v>-4.0545200000000003E-2</v>
      </c>
      <c r="BA938" s="11">
        <v>-7.60406E-2</v>
      </c>
      <c r="BB938" s="11">
        <v>-6.3359100000000002E-2</v>
      </c>
      <c r="BC938" s="11">
        <v>-6.1282299999999998E-2</v>
      </c>
      <c r="BD938" s="11">
        <v>-7.6426400000000005E-2</v>
      </c>
      <c r="BE938" s="11">
        <v>-7.1188199999999993E-2</v>
      </c>
      <c r="BF938" s="11">
        <v>-6.2164799999999999E-2</v>
      </c>
      <c r="BG938" s="11">
        <v>-5.2838099999999999E-2</v>
      </c>
      <c r="BH938" s="11">
        <v>-5.0190899999999997E-2</v>
      </c>
      <c r="BI938" s="11">
        <v>-4.7310600000000001E-2</v>
      </c>
      <c r="BJ938" s="11">
        <v>-3.8338299999999999E-2</v>
      </c>
      <c r="BK938" s="11">
        <v>-2.91043E-2</v>
      </c>
      <c r="BL938" s="11">
        <v>-5.2563699999999998E-2</v>
      </c>
      <c r="BM938" s="11">
        <v>-5.0394500000000002E-2</v>
      </c>
      <c r="BN938" s="11">
        <v>-2.6744899999999999E-2</v>
      </c>
      <c r="BO938" s="11">
        <v>-6.7794999999999999E-3</v>
      </c>
      <c r="BP938" s="11">
        <v>7.6947999999999999E-3</v>
      </c>
      <c r="BQ938" s="11">
        <v>1.0403600000000001E-2</v>
      </c>
      <c r="BR938" s="11">
        <v>-1.5598999999999999E-3</v>
      </c>
      <c r="BS938" s="11">
        <v>1.5150500000000001E-2</v>
      </c>
      <c r="BT938" s="11">
        <v>6.8258799999999994E-2</v>
      </c>
      <c r="BU938" s="11">
        <v>7.2944300000000004E-2</v>
      </c>
      <c r="BV938" s="11">
        <v>4.5152499999999998E-2</v>
      </c>
      <c r="BW938" s="11">
        <v>2.2272500000000001E-2</v>
      </c>
      <c r="BX938" s="11">
        <v>1.235E-3</v>
      </c>
      <c r="BY938" s="11">
        <v>-2.7891599999999999E-2</v>
      </c>
      <c r="BZ938" s="11">
        <v>-1.7047E-2</v>
      </c>
      <c r="CA938" s="11">
        <v>-2.3121699999999999E-2</v>
      </c>
      <c r="CB938" s="11">
        <v>-2.35753E-2</v>
      </c>
      <c r="CC938" s="11">
        <v>-2.3750400000000001E-2</v>
      </c>
      <c r="CD938" s="11">
        <v>-2.1231400000000001E-2</v>
      </c>
      <c r="CE938" s="11">
        <v>-1.55248E-2</v>
      </c>
      <c r="CF938" s="11">
        <v>-1.6642299999999999E-2</v>
      </c>
      <c r="CG938" s="11">
        <v>-1.3617499999999999E-2</v>
      </c>
      <c r="CH938" s="11">
        <v>-5.9026E-3</v>
      </c>
      <c r="CI938" s="11">
        <v>3.6632000000000001E-3</v>
      </c>
      <c r="CJ938" s="11">
        <v>-1.32377E-2</v>
      </c>
      <c r="CK938" s="11">
        <v>-1.0958900000000001E-2</v>
      </c>
      <c r="CL938" s="11">
        <v>1.03672E-2</v>
      </c>
      <c r="CM938" s="11">
        <v>3.2505899999999997E-2</v>
      </c>
      <c r="CN938" s="11">
        <v>5.03901E-2</v>
      </c>
      <c r="CO938" s="11">
        <v>5.6323600000000001E-2</v>
      </c>
      <c r="CP938" s="11">
        <v>4.7515099999999998E-2</v>
      </c>
      <c r="CQ938" s="11">
        <v>6.2735600000000002E-2</v>
      </c>
      <c r="CR938" s="11">
        <v>0.1258804</v>
      </c>
      <c r="CS938" s="11">
        <v>0.132216</v>
      </c>
      <c r="CT938" s="11">
        <v>9.8008399999999996E-2</v>
      </c>
      <c r="CU938" s="11">
        <v>6.4846399999999998E-2</v>
      </c>
      <c r="CV938" s="11">
        <v>4.3015299999999999E-2</v>
      </c>
      <c r="CW938" s="11">
        <v>2.0257500000000001E-2</v>
      </c>
      <c r="CX938" s="11">
        <v>2.9265200000000002E-2</v>
      </c>
      <c r="CY938" s="11">
        <v>1.50388E-2</v>
      </c>
      <c r="CZ938" s="11">
        <v>3.2131199999999999E-2</v>
      </c>
      <c r="DA938" s="11">
        <v>2.88401E-2</v>
      </c>
      <c r="DB938" s="11">
        <v>2.48857E-2</v>
      </c>
      <c r="DC938" s="11">
        <v>2.2684900000000001E-2</v>
      </c>
      <c r="DD938" s="11">
        <v>2.03961E-2</v>
      </c>
      <c r="DE938" s="11">
        <v>2.0483899999999999E-2</v>
      </c>
      <c r="DF938" s="11">
        <v>1.97196E-2</v>
      </c>
      <c r="DG938" s="11">
        <v>1.99212E-2</v>
      </c>
      <c r="DH938" s="11">
        <v>2.3908499999999999E-2</v>
      </c>
      <c r="DI938" s="11">
        <v>2.3975099999999999E-2</v>
      </c>
      <c r="DJ938" s="11">
        <v>2.2562599999999999E-2</v>
      </c>
      <c r="DK938" s="11">
        <v>2.38839E-2</v>
      </c>
      <c r="DL938" s="11">
        <v>2.5956900000000001E-2</v>
      </c>
      <c r="DM938" s="11">
        <v>2.7917399999999998E-2</v>
      </c>
      <c r="DN938" s="11">
        <v>2.9835500000000001E-2</v>
      </c>
      <c r="DO938" s="11">
        <v>2.8929699999999999E-2</v>
      </c>
      <c r="DP938" s="11">
        <v>3.5031399999999997E-2</v>
      </c>
      <c r="DQ938" s="11">
        <v>3.60346E-2</v>
      </c>
      <c r="DR938" s="11">
        <v>3.2134099999999999E-2</v>
      </c>
      <c r="DS938" s="11">
        <v>2.5883099999999999E-2</v>
      </c>
      <c r="DT938" s="11">
        <v>2.5400599999999999E-2</v>
      </c>
      <c r="DU938" s="11">
        <v>2.9272599999999999E-2</v>
      </c>
      <c r="DV938" s="11">
        <v>2.8155800000000002E-2</v>
      </c>
      <c r="DW938" s="11">
        <v>2.3199999999999998E-2</v>
      </c>
      <c r="DX938" s="11">
        <v>0.63245280000000004</v>
      </c>
      <c r="DY938" s="11">
        <v>1.71608E-2</v>
      </c>
      <c r="DZ938" s="11">
        <v>2.8057700000000001E-2</v>
      </c>
      <c r="EA938" s="11">
        <v>62.158000000000001</v>
      </c>
      <c r="EB938" s="11">
        <v>61.92165</v>
      </c>
      <c r="EC938" s="11">
        <v>61.784019999999998</v>
      </c>
      <c r="ED938" s="11">
        <v>61.47184</v>
      </c>
      <c r="EE938" s="11">
        <v>61.344329999999999</v>
      </c>
      <c r="EF938" s="11">
        <v>61.347749999999998</v>
      </c>
      <c r="EG938" s="11">
        <v>61.258189999999999</v>
      </c>
      <c r="EH938" s="11">
        <v>62.136670000000002</v>
      </c>
      <c r="EI938" s="11">
        <v>63.176940000000002</v>
      </c>
      <c r="EJ938" s="11">
        <v>65.233379999999997</v>
      </c>
      <c r="EK938" s="11">
        <v>68.30001</v>
      </c>
      <c r="EL938" s="11">
        <v>71.902140000000003</v>
      </c>
      <c r="EM938" s="11">
        <v>74.297510000000003</v>
      </c>
      <c r="EN938" s="11">
        <v>75.361859999999993</v>
      </c>
      <c r="EO938" s="11">
        <v>75.827380000000005</v>
      </c>
      <c r="EP938" s="11">
        <v>75.196119999999993</v>
      </c>
      <c r="EQ938" s="11">
        <v>74.526910000000001</v>
      </c>
      <c r="ER938" s="11">
        <v>73.508359999999996</v>
      </c>
      <c r="ES938" s="11">
        <v>71.91431</v>
      </c>
      <c r="ET938" s="11">
        <v>69.165109999999999</v>
      </c>
      <c r="EU938" s="11">
        <v>65.688720000000004</v>
      </c>
      <c r="EV938" s="11">
        <v>63.20693</v>
      </c>
      <c r="EW938" s="11">
        <v>62.445099999999996</v>
      </c>
      <c r="EX938" s="11">
        <v>61.85389</v>
      </c>
      <c r="EY938" s="11">
        <v>0</v>
      </c>
      <c r="EZ938" s="11"/>
      <c r="FA938" s="11"/>
      <c r="FB938" s="11"/>
      <c r="FC938" s="11"/>
      <c r="FD938" s="11"/>
      <c r="FE938" s="11"/>
      <c r="FF938" s="11"/>
      <c r="FG938" s="11"/>
      <c r="FH938" s="11"/>
      <c r="FI938" s="11"/>
      <c r="FJ938" s="11"/>
      <c r="FK938" s="11"/>
      <c r="FL938" s="11"/>
      <c r="FM938" s="11"/>
      <c r="FN938" s="11"/>
      <c r="FO938" s="11"/>
      <c r="FP938" s="11"/>
      <c r="FQ938" s="11"/>
      <c r="FR938" s="11"/>
      <c r="FS938" s="11"/>
      <c r="FT938" s="11"/>
      <c r="FU938" s="11"/>
      <c r="FV938" s="11"/>
      <c r="HY938" s="37"/>
      <c r="IA938" s="37"/>
    </row>
    <row r="939" spans="1:235" x14ac:dyDescent="0.25">
      <c r="A939" s="37" t="s">
        <v>112</v>
      </c>
      <c r="B939" s="37" t="s">
        <v>142</v>
      </c>
      <c r="C939" t="s">
        <v>88</v>
      </c>
      <c r="D939" t="s">
        <v>143</v>
      </c>
      <c r="E939" s="38" t="s">
        <v>122</v>
      </c>
      <c r="F939" t="s">
        <v>107</v>
      </c>
      <c r="G939" s="11">
        <v>851</v>
      </c>
      <c r="H939" s="11">
        <v>1.084811</v>
      </c>
      <c r="I939" s="11">
        <v>1.017395</v>
      </c>
      <c r="J939" s="11">
        <v>0.94415389999999999</v>
      </c>
      <c r="K939" s="11">
        <v>0.87509950000000003</v>
      </c>
      <c r="L939" s="11">
        <v>0.838341</v>
      </c>
      <c r="M939" s="11">
        <v>0.80822450000000001</v>
      </c>
      <c r="N939" s="11">
        <v>0.69265569999999999</v>
      </c>
      <c r="O939" s="11">
        <v>0.40416200000000002</v>
      </c>
      <c r="P939" s="11">
        <v>-0.35497109999999998</v>
      </c>
      <c r="Q939" s="11">
        <v>-1.3654170000000001</v>
      </c>
      <c r="R939" s="11">
        <v>-2.3414160000000002</v>
      </c>
      <c r="S939" s="11">
        <v>-2.9282490000000001</v>
      </c>
      <c r="T939" s="11">
        <v>-3.0638190000000001</v>
      </c>
      <c r="U939" s="11">
        <v>-2.954196</v>
      </c>
      <c r="V939" s="11">
        <v>-2.6203219999999998</v>
      </c>
      <c r="W939" s="11">
        <v>-2.0060669999999998</v>
      </c>
      <c r="X939" s="11">
        <v>-1.132871</v>
      </c>
      <c r="Y939" s="11">
        <v>-5.2409600000000001E-2</v>
      </c>
      <c r="Z939" s="11">
        <v>0.84429270000000001</v>
      </c>
      <c r="AA939" s="11">
        <v>1.298332</v>
      </c>
      <c r="AB939" s="11">
        <v>1.362204</v>
      </c>
      <c r="AC939" s="11">
        <v>1.334444</v>
      </c>
      <c r="AD939" s="11">
        <v>1.211333</v>
      </c>
      <c r="AE939" s="11">
        <v>1.0466850000000001</v>
      </c>
      <c r="AF939" s="11">
        <v>-0.1519124</v>
      </c>
      <c r="AG939" s="11">
        <v>-0.13939599999999999</v>
      </c>
      <c r="AH939" s="11">
        <v>-0.1211494</v>
      </c>
      <c r="AI939" s="11">
        <v>-0.1059358</v>
      </c>
      <c r="AJ939" s="11">
        <v>-9.8401100000000005E-2</v>
      </c>
      <c r="AK939" s="11">
        <v>-9.5186400000000004E-2</v>
      </c>
      <c r="AL939" s="11">
        <v>-8.3165799999999998E-2</v>
      </c>
      <c r="AM939" s="11">
        <v>-7.27048E-2</v>
      </c>
      <c r="AN939" s="11">
        <v>-0.10797850000000001</v>
      </c>
      <c r="AO939" s="11">
        <v>-0.1055582</v>
      </c>
      <c r="AP939" s="11">
        <v>-7.5037699999999999E-2</v>
      </c>
      <c r="AQ939" s="11">
        <v>-5.4130400000000002E-2</v>
      </c>
      <c r="AR939" s="11">
        <v>-4.11288E-2</v>
      </c>
      <c r="AS939" s="11">
        <v>-4.1734899999999998E-2</v>
      </c>
      <c r="AT939" s="11">
        <v>-5.9500400000000002E-2</v>
      </c>
      <c r="AU939" s="11">
        <v>-3.8113500000000002E-2</v>
      </c>
      <c r="AV939" s="11">
        <v>1.24996E-2</v>
      </c>
      <c r="AW939" s="11">
        <v>1.6066500000000001E-2</v>
      </c>
      <c r="AX939" s="11">
        <v>-9.0521000000000004E-3</v>
      </c>
      <c r="AY939" s="11">
        <v>-2.3855899999999999E-2</v>
      </c>
      <c r="AZ939" s="11">
        <v>-4.7644199999999998E-2</v>
      </c>
      <c r="BA939" s="11">
        <v>-8.9354500000000003E-2</v>
      </c>
      <c r="BB939" s="11">
        <v>-7.4452599999999994E-2</v>
      </c>
      <c r="BC939" s="11">
        <v>-7.2012099999999996E-2</v>
      </c>
      <c r="BD939" s="11">
        <v>-8.9807700000000004E-2</v>
      </c>
      <c r="BE939" s="11">
        <v>-8.3652400000000002E-2</v>
      </c>
      <c r="BF939" s="11">
        <v>-7.3049100000000006E-2</v>
      </c>
      <c r="BG939" s="11">
        <v>-6.2089400000000003E-2</v>
      </c>
      <c r="BH939" s="11">
        <v>-5.8978700000000002E-2</v>
      </c>
      <c r="BI939" s="11">
        <v>-5.55941E-2</v>
      </c>
      <c r="BJ939" s="11">
        <v>-4.5050899999999998E-2</v>
      </c>
      <c r="BK939" s="11">
        <v>-3.4200099999999997E-2</v>
      </c>
      <c r="BL939" s="11">
        <v>-6.1767000000000002E-2</v>
      </c>
      <c r="BM939" s="11">
        <v>-5.9217899999999997E-2</v>
      </c>
      <c r="BN939" s="11">
        <v>-3.14276E-2</v>
      </c>
      <c r="BO939" s="11">
        <v>-7.9664999999999996E-3</v>
      </c>
      <c r="BP939" s="11">
        <v>9.0419999999999997E-3</v>
      </c>
      <c r="BQ939" s="11">
        <v>1.22252E-2</v>
      </c>
      <c r="BR939" s="11">
        <v>-1.833E-3</v>
      </c>
      <c r="BS939" s="11">
        <v>1.7803200000000002E-2</v>
      </c>
      <c r="BT939" s="11">
        <v>8.0210100000000006E-2</v>
      </c>
      <c r="BU939" s="11">
        <v>8.5716000000000001E-2</v>
      </c>
      <c r="BV939" s="11">
        <v>5.30582E-2</v>
      </c>
      <c r="BW939" s="11">
        <v>2.61722E-2</v>
      </c>
      <c r="BX939" s="11">
        <v>1.4513E-3</v>
      </c>
      <c r="BY939" s="11">
        <v>-3.2774999999999999E-2</v>
      </c>
      <c r="BZ939" s="11">
        <v>-2.00317E-2</v>
      </c>
      <c r="CA939" s="11">
        <v>-2.7170099999999999E-2</v>
      </c>
      <c r="CB939" s="11">
        <v>-2.7703100000000001E-2</v>
      </c>
      <c r="CC939" s="11">
        <v>-2.7908800000000001E-2</v>
      </c>
      <c r="CD939" s="11">
        <v>-2.49488E-2</v>
      </c>
      <c r="CE939" s="11">
        <v>-1.8242999999999999E-2</v>
      </c>
      <c r="CF939" s="11">
        <v>-1.9556199999999999E-2</v>
      </c>
      <c r="CG939" s="11">
        <v>-1.60018E-2</v>
      </c>
      <c r="CH939" s="11">
        <v>-6.9360000000000003E-3</v>
      </c>
      <c r="CI939" s="11">
        <v>4.3045999999999996E-3</v>
      </c>
      <c r="CJ939" s="11">
        <v>-1.55555E-2</v>
      </c>
      <c r="CK939" s="11">
        <v>-1.2877700000000001E-2</v>
      </c>
      <c r="CL939" s="11">
        <v>1.2182399999999999E-2</v>
      </c>
      <c r="CM939" s="11">
        <v>3.8197299999999997E-2</v>
      </c>
      <c r="CN939" s="11">
        <v>5.9212800000000003E-2</v>
      </c>
      <c r="CO939" s="11">
        <v>6.61852E-2</v>
      </c>
      <c r="CP939" s="11">
        <v>5.5834399999999999E-2</v>
      </c>
      <c r="CQ939" s="11">
        <v>7.3719800000000002E-2</v>
      </c>
      <c r="CR939" s="11">
        <v>0.14792050000000001</v>
      </c>
      <c r="CS939" s="11">
        <v>0.15536539999999999</v>
      </c>
      <c r="CT939" s="11">
        <v>0.11516849999999999</v>
      </c>
      <c r="CU939" s="11">
        <v>7.6200199999999996E-2</v>
      </c>
      <c r="CV939" s="11">
        <v>5.05467E-2</v>
      </c>
      <c r="CW939" s="11">
        <v>2.38044E-2</v>
      </c>
      <c r="CX939" s="11">
        <v>3.4389200000000002E-2</v>
      </c>
      <c r="CY939" s="11">
        <v>1.7671900000000001E-2</v>
      </c>
      <c r="CZ939" s="11">
        <v>3.7756999999999999E-2</v>
      </c>
      <c r="DA939" s="11">
        <v>3.3889700000000002E-2</v>
      </c>
      <c r="DB939" s="11">
        <v>2.9242899999999999E-2</v>
      </c>
      <c r="DC939" s="11">
        <v>2.6656699999999998E-2</v>
      </c>
      <c r="DD939" s="11">
        <v>2.3967200000000001E-2</v>
      </c>
      <c r="DE939" s="11">
        <v>2.4070399999999999E-2</v>
      </c>
      <c r="DF939" s="11">
        <v>2.31722E-2</v>
      </c>
      <c r="DG939" s="11">
        <v>2.3409200000000002E-2</v>
      </c>
      <c r="DH939" s="11">
        <v>2.8094600000000001E-2</v>
      </c>
      <c r="DI939" s="11">
        <v>2.8172900000000001E-2</v>
      </c>
      <c r="DJ939" s="11">
        <v>2.6512999999999998E-2</v>
      </c>
      <c r="DK939" s="11">
        <v>2.80656E-2</v>
      </c>
      <c r="DL939" s="11">
        <v>3.05017E-2</v>
      </c>
      <c r="DM939" s="11">
        <v>3.2805399999999998E-2</v>
      </c>
      <c r="DN939" s="11">
        <v>3.5059300000000002E-2</v>
      </c>
      <c r="DO939" s="11">
        <v>3.3994900000000002E-2</v>
      </c>
      <c r="DP939" s="11">
        <v>4.1165E-2</v>
      </c>
      <c r="DQ939" s="11">
        <v>4.2343899999999997E-2</v>
      </c>
      <c r="DR939" s="11">
        <v>3.77604E-2</v>
      </c>
      <c r="DS939" s="11">
        <v>3.0414900000000002E-2</v>
      </c>
      <c r="DT939" s="11">
        <v>2.98479E-2</v>
      </c>
      <c r="DU939" s="11">
        <v>3.4397799999999999E-2</v>
      </c>
      <c r="DV939" s="11">
        <v>3.3085499999999997E-2</v>
      </c>
      <c r="DW939" s="11">
        <v>2.7262000000000002E-2</v>
      </c>
      <c r="DX939" s="11">
        <v>0.74318779999999995</v>
      </c>
      <c r="DY939" s="11">
        <v>2.0165499999999999E-2</v>
      </c>
      <c r="DZ939" s="11">
        <v>3.2970300000000001E-2</v>
      </c>
      <c r="EA939" s="11">
        <v>62.158000000000001</v>
      </c>
      <c r="EB939" s="11">
        <v>61.92165</v>
      </c>
      <c r="EC939" s="11">
        <v>61.784019999999998</v>
      </c>
      <c r="ED939" s="11">
        <v>61.47184</v>
      </c>
      <c r="EE939" s="11">
        <v>61.344329999999999</v>
      </c>
      <c r="EF939" s="11">
        <v>61.347749999999998</v>
      </c>
      <c r="EG939" s="11">
        <v>61.258189999999999</v>
      </c>
      <c r="EH939" s="11">
        <v>62.136670000000002</v>
      </c>
      <c r="EI939" s="11">
        <v>63.176940000000002</v>
      </c>
      <c r="EJ939" s="11">
        <v>65.233379999999997</v>
      </c>
      <c r="EK939" s="11">
        <v>68.30001</v>
      </c>
      <c r="EL939" s="11">
        <v>71.902140000000003</v>
      </c>
      <c r="EM939" s="11">
        <v>74.297510000000003</v>
      </c>
      <c r="EN939" s="11">
        <v>75.361859999999993</v>
      </c>
      <c r="EO939" s="11">
        <v>75.827380000000005</v>
      </c>
      <c r="EP939" s="11">
        <v>75.196119999999993</v>
      </c>
      <c r="EQ939" s="11">
        <v>74.526910000000001</v>
      </c>
      <c r="ER939" s="11">
        <v>73.508359999999996</v>
      </c>
      <c r="ES939" s="11">
        <v>71.91431</v>
      </c>
      <c r="ET939" s="11">
        <v>69.165109999999999</v>
      </c>
      <c r="EU939" s="11">
        <v>65.688720000000004</v>
      </c>
      <c r="EV939" s="11">
        <v>63.20693</v>
      </c>
      <c r="EW939" s="11">
        <v>62.445099999999996</v>
      </c>
      <c r="EX939" s="11">
        <v>61.85389</v>
      </c>
      <c r="EY939" s="11">
        <v>0</v>
      </c>
      <c r="EZ939" s="11"/>
      <c r="FA939" s="11"/>
      <c r="FB939" s="11"/>
      <c r="FC939" s="11"/>
      <c r="FD939" s="11"/>
      <c r="FE939" s="11"/>
      <c r="FF939" s="11"/>
      <c r="FG939" s="11"/>
      <c r="FH939" s="11"/>
      <c r="FI939" s="11"/>
      <c r="FJ939" s="11"/>
      <c r="FK939" s="11"/>
      <c r="FL939" s="11"/>
      <c r="FM939" s="11"/>
      <c r="FN939" s="11"/>
      <c r="FO939" s="11"/>
      <c r="FP939" s="11"/>
      <c r="FQ939" s="11"/>
      <c r="FR939" s="11"/>
      <c r="FS939" s="11"/>
      <c r="FT939" s="11"/>
      <c r="FU939" s="11"/>
      <c r="FV939" s="11"/>
    </row>
    <row r="940" spans="1:235" x14ac:dyDescent="0.25">
      <c r="A940" t="s">
        <v>112</v>
      </c>
      <c r="B940" t="s">
        <v>142</v>
      </c>
      <c r="C940" t="s">
        <v>88</v>
      </c>
      <c r="D940" t="s">
        <v>143</v>
      </c>
      <c r="E940" s="38" t="s">
        <v>239</v>
      </c>
      <c r="F940" t="s">
        <v>107</v>
      </c>
      <c r="G940" s="11">
        <v>851</v>
      </c>
      <c r="H940" s="11">
        <v>1.361329</v>
      </c>
      <c r="I940" s="11">
        <v>1.2132849999999999</v>
      </c>
      <c r="J940" s="11">
        <v>1.0927929999999999</v>
      </c>
      <c r="K940" s="11">
        <v>1.0363579999999999</v>
      </c>
      <c r="L940" s="11">
        <v>0.98112779999999999</v>
      </c>
      <c r="M940" s="11">
        <v>0.8782896</v>
      </c>
      <c r="N940" s="11">
        <v>0.69874099999999995</v>
      </c>
      <c r="O940" s="11">
        <v>0.29319610000000002</v>
      </c>
      <c r="P940" s="11">
        <v>-0.45333990000000002</v>
      </c>
      <c r="Q940" s="11">
        <v>-1.175462</v>
      </c>
      <c r="R940" s="11">
        <v>-1.5395049999999999</v>
      </c>
      <c r="S940" s="11">
        <v>-1.865359</v>
      </c>
      <c r="T940" s="11">
        <v>-1.8709119999999999</v>
      </c>
      <c r="U940" s="11">
        <v>-1.7158659999999999</v>
      </c>
      <c r="V940" s="11">
        <v>-1.397141</v>
      </c>
      <c r="W940" s="11">
        <v>-0.73879459999999997</v>
      </c>
      <c r="X940" s="11">
        <v>0.1266274</v>
      </c>
      <c r="Y940" s="11">
        <v>1.105291</v>
      </c>
      <c r="Z940" s="11">
        <v>1.8736520000000001</v>
      </c>
      <c r="AA940" s="11">
        <v>2.2189709999999998</v>
      </c>
      <c r="AB940" s="11">
        <v>2.111332</v>
      </c>
      <c r="AC940" s="11">
        <v>1.9719690000000001</v>
      </c>
      <c r="AD940" s="11">
        <v>1.7362070000000001</v>
      </c>
      <c r="AE940" s="11">
        <v>1.4792620000000001</v>
      </c>
      <c r="AF940" s="11">
        <v>-0.18729699999999999</v>
      </c>
      <c r="AG940" s="11">
        <v>-0.17444699999999999</v>
      </c>
      <c r="AH940" s="11">
        <v>-0.16822719999999999</v>
      </c>
      <c r="AI940" s="11">
        <v>-0.1410016</v>
      </c>
      <c r="AJ940" s="11">
        <v>-0.1199172</v>
      </c>
      <c r="AK940" s="11">
        <v>-0.13022529999999999</v>
      </c>
      <c r="AL940" s="11">
        <v>-0.1183131</v>
      </c>
      <c r="AM940" s="11">
        <v>-8.4430199999999997E-2</v>
      </c>
      <c r="AN940" s="11">
        <v>-0.1194335</v>
      </c>
      <c r="AO940" s="11">
        <v>-9.8333100000000007E-2</v>
      </c>
      <c r="AP940" s="11">
        <v>-4.24521E-2</v>
      </c>
      <c r="AQ940" s="11">
        <v>-4.2058400000000003E-2</v>
      </c>
      <c r="AR940" s="11">
        <v>-2.5795999999999999E-2</v>
      </c>
      <c r="AS940" s="11">
        <v>-2.4769599999999999E-2</v>
      </c>
      <c r="AT940" s="11">
        <v>-4.5315000000000001E-2</v>
      </c>
      <c r="AU940" s="11">
        <v>-4.5422999999999998E-2</v>
      </c>
      <c r="AV940" s="11">
        <v>3.4953100000000001E-2</v>
      </c>
      <c r="AW940" s="11">
        <v>4.2148199999999997E-2</v>
      </c>
      <c r="AX940" s="11">
        <v>1.9750000000000002E-3</v>
      </c>
      <c r="AY940" s="11">
        <v>-7.2842999999999996E-3</v>
      </c>
      <c r="AZ940" s="11">
        <v>-2.58058E-2</v>
      </c>
      <c r="BA940" s="11">
        <v>-6.5248100000000003E-2</v>
      </c>
      <c r="BB940" s="11">
        <v>-4.7186400000000003E-2</v>
      </c>
      <c r="BC940" s="11">
        <v>-4.3517599999999997E-2</v>
      </c>
      <c r="BD940" s="11">
        <v>-9.4631300000000002E-2</v>
      </c>
      <c r="BE940" s="11">
        <v>-9.4458299999999995E-2</v>
      </c>
      <c r="BF940" s="11">
        <v>-9.8058500000000007E-2</v>
      </c>
      <c r="BG940" s="11">
        <v>-8.0289700000000006E-2</v>
      </c>
      <c r="BH940" s="11">
        <v>-6.8371199999999993E-2</v>
      </c>
      <c r="BI940" s="11">
        <v>-7.8665899999999997E-2</v>
      </c>
      <c r="BJ940" s="11">
        <v>-6.6183900000000004E-2</v>
      </c>
      <c r="BK940" s="11">
        <v>-3.2828700000000002E-2</v>
      </c>
      <c r="BL940" s="11">
        <v>-5.67106E-2</v>
      </c>
      <c r="BM940" s="11">
        <v>-3.1265599999999998E-2</v>
      </c>
      <c r="BN940" s="11">
        <v>2.7179200000000001E-2</v>
      </c>
      <c r="BO940" s="11">
        <v>3.2768100000000001E-2</v>
      </c>
      <c r="BP940" s="11">
        <v>5.8227800000000003E-2</v>
      </c>
      <c r="BQ940" s="11">
        <v>6.8967000000000001E-2</v>
      </c>
      <c r="BR940" s="11">
        <v>6.0046099999999998E-2</v>
      </c>
      <c r="BS940" s="11">
        <v>6.3433100000000006E-2</v>
      </c>
      <c r="BT940" s="11">
        <v>0.15956419999999999</v>
      </c>
      <c r="BU940" s="11">
        <v>0.16819890000000001</v>
      </c>
      <c r="BV940" s="11">
        <v>0.1166201</v>
      </c>
      <c r="BW940" s="11">
        <v>8.3890000000000006E-2</v>
      </c>
      <c r="BX940" s="11">
        <v>5.9821100000000002E-2</v>
      </c>
      <c r="BY940" s="11">
        <v>1.6763400000000001E-2</v>
      </c>
      <c r="BZ940" s="11">
        <v>2.9778099999999998E-2</v>
      </c>
      <c r="CA940" s="11">
        <v>2.0487200000000001E-2</v>
      </c>
      <c r="CB940" s="11">
        <v>-1.9656000000000001E-3</v>
      </c>
      <c r="CC940" s="11">
        <v>-1.4469600000000001E-2</v>
      </c>
      <c r="CD940" s="11">
        <v>-2.78897E-2</v>
      </c>
      <c r="CE940" s="11">
        <v>-1.9577899999999999E-2</v>
      </c>
      <c r="CF940" s="11">
        <v>-1.6825300000000001E-2</v>
      </c>
      <c r="CG940" s="11">
        <v>-2.7106499999999999E-2</v>
      </c>
      <c r="CH940" s="11">
        <v>-1.40546E-2</v>
      </c>
      <c r="CI940" s="11">
        <v>1.8772899999999999E-2</v>
      </c>
      <c r="CJ940" s="11">
        <v>6.0121999999999997E-3</v>
      </c>
      <c r="CK940" s="11">
        <v>3.5801899999999998E-2</v>
      </c>
      <c r="CL940" s="11">
        <v>9.6810499999999994E-2</v>
      </c>
      <c r="CM940" s="11">
        <v>0.1075946</v>
      </c>
      <c r="CN940" s="11">
        <v>0.1422515</v>
      </c>
      <c r="CO940" s="11">
        <v>0.1627036</v>
      </c>
      <c r="CP940" s="11">
        <v>0.1654072</v>
      </c>
      <c r="CQ940" s="11">
        <v>0.1722891</v>
      </c>
      <c r="CR940" s="11">
        <v>0.28417520000000002</v>
      </c>
      <c r="CS940" s="11">
        <v>0.2942496</v>
      </c>
      <c r="CT940" s="11">
        <v>0.2312651</v>
      </c>
      <c r="CU940" s="11">
        <v>0.1750642</v>
      </c>
      <c r="CV940" s="11">
        <v>0.14544799999999999</v>
      </c>
      <c r="CW940" s="11">
        <v>9.8775000000000002E-2</v>
      </c>
      <c r="CX940" s="11">
        <v>0.1067427</v>
      </c>
      <c r="CY940" s="11">
        <v>8.4491999999999998E-2</v>
      </c>
      <c r="CZ940" s="11">
        <v>5.6336700000000003E-2</v>
      </c>
      <c r="DA940" s="11">
        <v>4.8629699999999998E-2</v>
      </c>
      <c r="DB940" s="11">
        <v>4.2659599999999999E-2</v>
      </c>
      <c r="DC940" s="11">
        <v>3.6910199999999997E-2</v>
      </c>
      <c r="DD940" s="11">
        <v>3.1337700000000003E-2</v>
      </c>
      <c r="DE940" s="11">
        <v>3.1345900000000003E-2</v>
      </c>
      <c r="DF940" s="11">
        <v>3.16923E-2</v>
      </c>
      <c r="DG940" s="11">
        <v>3.1371499999999997E-2</v>
      </c>
      <c r="DH940" s="11">
        <v>3.8132800000000001E-2</v>
      </c>
      <c r="DI940" s="11">
        <v>4.0774100000000001E-2</v>
      </c>
      <c r="DJ940" s="11">
        <v>4.2332799999999997E-2</v>
      </c>
      <c r="DK940" s="11">
        <v>4.5491299999999998E-2</v>
      </c>
      <c r="DL940" s="11">
        <v>5.1082799999999998E-2</v>
      </c>
      <c r="DM940" s="11">
        <v>5.6987799999999998E-2</v>
      </c>
      <c r="DN940" s="11">
        <v>6.4055000000000001E-2</v>
      </c>
      <c r="DO940" s="11">
        <v>6.6179799999999997E-2</v>
      </c>
      <c r="DP940" s="11">
        <v>7.5758099999999995E-2</v>
      </c>
      <c r="DQ940" s="11">
        <v>7.6633400000000004E-2</v>
      </c>
      <c r="DR940" s="11">
        <v>6.9699200000000003E-2</v>
      </c>
      <c r="DS940" s="11">
        <v>5.543E-2</v>
      </c>
      <c r="DT940" s="11">
        <v>5.20575E-2</v>
      </c>
      <c r="DU940" s="11">
        <v>4.9859500000000001E-2</v>
      </c>
      <c r="DV940" s="11">
        <v>4.6791100000000002E-2</v>
      </c>
      <c r="DW940" s="11">
        <v>3.8912200000000001E-2</v>
      </c>
      <c r="DX940" s="11">
        <v>0.89855739999999995</v>
      </c>
      <c r="DY940" s="11">
        <v>3.3313599999999999E-2</v>
      </c>
      <c r="DZ940" s="11">
        <v>6.0773399999999998E-2</v>
      </c>
      <c r="EA940" s="11">
        <v>70.504549999999995</v>
      </c>
      <c r="EB940" s="11">
        <v>70.191339999999997</v>
      </c>
      <c r="EC940" s="11">
        <v>69.420270000000002</v>
      </c>
      <c r="ED940" s="11">
        <v>68.420270000000002</v>
      </c>
      <c r="EE940" s="11">
        <v>68.323459999999997</v>
      </c>
      <c r="EF940" s="11">
        <v>68.412300000000002</v>
      </c>
      <c r="EG940" s="11">
        <v>68.514809999999997</v>
      </c>
      <c r="EH940" s="11">
        <v>71.388379999999998</v>
      </c>
      <c r="EI940" s="11">
        <v>75.310940000000002</v>
      </c>
      <c r="EJ940" s="11">
        <v>78.869020000000006</v>
      </c>
      <c r="EK940" s="11">
        <v>83.226650000000006</v>
      </c>
      <c r="EL940" s="11">
        <v>87.946470000000005</v>
      </c>
      <c r="EM940" s="11">
        <v>88.429379999999995</v>
      </c>
      <c r="EN940" s="11">
        <v>87.870159999999998</v>
      </c>
      <c r="EO940" s="11">
        <v>88.588840000000005</v>
      </c>
      <c r="EP940" s="11">
        <v>86.84169</v>
      </c>
      <c r="EQ940" s="11">
        <v>86.363330000000005</v>
      </c>
      <c r="ER940" s="11">
        <v>83.206149999999994</v>
      </c>
      <c r="ES940" s="11">
        <v>82.813209999999998</v>
      </c>
      <c r="ET940" s="11">
        <v>80.126429999999999</v>
      </c>
      <c r="EU940" s="11">
        <v>77.641229999999993</v>
      </c>
      <c r="EV940" s="11">
        <v>72.465829999999997</v>
      </c>
      <c r="EW940" s="11">
        <v>70.325739999999996</v>
      </c>
      <c r="EX940" s="11">
        <v>69.984049999999996</v>
      </c>
      <c r="EY940" s="11">
        <v>0</v>
      </c>
      <c r="EZ940" s="11"/>
      <c r="FA940" s="11"/>
      <c r="FB940" s="11"/>
      <c r="FC940" s="11"/>
      <c r="FD940" s="11"/>
      <c r="FE940" s="11"/>
      <c r="FF940" s="11"/>
      <c r="FG940" s="11"/>
      <c r="FH940" s="11"/>
      <c r="FI940" s="11"/>
      <c r="FJ940" s="11"/>
      <c r="FK940" s="11"/>
      <c r="FL940" s="11"/>
      <c r="FM940" s="11"/>
      <c r="FN940" s="11"/>
      <c r="FO940" s="11"/>
      <c r="FP940" s="11"/>
      <c r="FQ940" s="11"/>
      <c r="FR940" s="11"/>
      <c r="FS940" s="11"/>
      <c r="FT940" s="11"/>
      <c r="FU940" s="11"/>
      <c r="FV940" s="11"/>
      <c r="HY940" s="37"/>
      <c r="IA940" s="37"/>
    </row>
    <row r="941" spans="1:235" x14ac:dyDescent="0.25">
      <c r="A941" s="37" t="s">
        <v>112</v>
      </c>
      <c r="B941" s="37" t="s">
        <v>142</v>
      </c>
      <c r="C941" t="s">
        <v>0</v>
      </c>
      <c r="D941" t="s">
        <v>143</v>
      </c>
      <c r="E941" s="38" t="s">
        <v>239</v>
      </c>
      <c r="F941" t="s">
        <v>107</v>
      </c>
      <c r="G941" s="11">
        <v>851</v>
      </c>
      <c r="H941" s="11">
        <v>1.1584909999999999</v>
      </c>
      <c r="I941" s="11">
        <v>1.032505</v>
      </c>
      <c r="J941" s="11">
        <v>0.92996670000000003</v>
      </c>
      <c r="K941" s="11">
        <v>0.88194079999999997</v>
      </c>
      <c r="L941" s="11">
        <v>0.83493980000000001</v>
      </c>
      <c r="M941" s="11">
        <v>0.74742450000000005</v>
      </c>
      <c r="N941" s="11">
        <v>0.59462859999999995</v>
      </c>
      <c r="O941" s="11">
        <v>0.24950990000000001</v>
      </c>
      <c r="P941" s="11">
        <v>-0.38579229999999998</v>
      </c>
      <c r="Q941" s="11">
        <v>-1.000319</v>
      </c>
      <c r="R941" s="11">
        <v>-1.310119</v>
      </c>
      <c r="S941" s="11">
        <v>-1.5874200000000001</v>
      </c>
      <c r="T941" s="11">
        <v>-1.5921460000000001</v>
      </c>
      <c r="U941" s="11">
        <v>-1.460202</v>
      </c>
      <c r="V941" s="11">
        <v>-1.1889670000000001</v>
      </c>
      <c r="W941" s="11">
        <v>-0.6287142</v>
      </c>
      <c r="X941" s="11">
        <v>0.10775990000000001</v>
      </c>
      <c r="Y941" s="11">
        <v>0.94060259999999996</v>
      </c>
      <c r="Z941" s="11">
        <v>1.5944780000000001</v>
      </c>
      <c r="AA941" s="11">
        <v>1.888344</v>
      </c>
      <c r="AB941" s="11">
        <v>1.7967439999999999</v>
      </c>
      <c r="AC941" s="11">
        <v>1.6781459999999999</v>
      </c>
      <c r="AD941" s="11">
        <v>1.4775130000000001</v>
      </c>
      <c r="AE941" s="11">
        <v>1.2588520000000001</v>
      </c>
      <c r="AF941" s="11">
        <v>-0.1593897</v>
      </c>
      <c r="AG941" s="11">
        <v>-0.14845439999999999</v>
      </c>
      <c r="AH941" s="11">
        <v>-0.14316139999999999</v>
      </c>
      <c r="AI941" s="11">
        <v>-0.1199924</v>
      </c>
      <c r="AJ941" s="11">
        <v>-0.1020496</v>
      </c>
      <c r="AK941" s="11">
        <v>-0.1108217</v>
      </c>
      <c r="AL941" s="11">
        <v>-0.10068439999999999</v>
      </c>
      <c r="AM941" s="11">
        <v>-7.18501E-2</v>
      </c>
      <c r="AN941" s="11">
        <v>-0.1016379</v>
      </c>
      <c r="AO941" s="11">
        <v>-8.3681500000000006E-2</v>
      </c>
      <c r="AP941" s="11">
        <v>-3.6126699999999998E-2</v>
      </c>
      <c r="AQ941" s="11">
        <v>-3.5791700000000003E-2</v>
      </c>
      <c r="AR941" s="11">
        <v>-2.19524E-2</v>
      </c>
      <c r="AS941" s="11">
        <v>-2.1078900000000001E-2</v>
      </c>
      <c r="AT941" s="11">
        <v>-3.8563100000000003E-2</v>
      </c>
      <c r="AU941" s="11">
        <v>-3.8655000000000002E-2</v>
      </c>
      <c r="AV941" s="11">
        <v>2.97451E-2</v>
      </c>
      <c r="AW941" s="11">
        <v>3.58681E-2</v>
      </c>
      <c r="AX941" s="11">
        <v>1.6808000000000001E-3</v>
      </c>
      <c r="AY941" s="11">
        <v>-6.1989000000000002E-3</v>
      </c>
      <c r="AZ941" s="11">
        <v>-2.19607E-2</v>
      </c>
      <c r="BA941" s="11">
        <v>-5.5526100000000002E-2</v>
      </c>
      <c r="BB941" s="11">
        <v>-4.0155700000000003E-2</v>
      </c>
      <c r="BC941" s="11">
        <v>-3.7033499999999997E-2</v>
      </c>
      <c r="BD941" s="11">
        <v>-8.0531199999999997E-2</v>
      </c>
      <c r="BE941" s="11">
        <v>-8.0383999999999997E-2</v>
      </c>
      <c r="BF941" s="11">
        <v>-8.3447800000000003E-2</v>
      </c>
      <c r="BG941" s="11">
        <v>-6.8326600000000001E-2</v>
      </c>
      <c r="BH941" s="11">
        <v>-5.8183899999999997E-2</v>
      </c>
      <c r="BI941" s="11">
        <v>-6.6944699999999996E-2</v>
      </c>
      <c r="BJ941" s="11">
        <v>-5.6322499999999998E-2</v>
      </c>
      <c r="BK941" s="11">
        <v>-2.7937199999999999E-2</v>
      </c>
      <c r="BL941" s="11">
        <v>-4.8260699999999997E-2</v>
      </c>
      <c r="BM941" s="11">
        <v>-2.6606999999999999E-2</v>
      </c>
      <c r="BN941" s="11">
        <v>2.3129500000000001E-2</v>
      </c>
      <c r="BO941" s="11">
        <v>2.7885699999999999E-2</v>
      </c>
      <c r="BP941" s="11">
        <v>4.95518E-2</v>
      </c>
      <c r="BQ941" s="11">
        <v>5.8690899999999997E-2</v>
      </c>
      <c r="BR941" s="11">
        <v>5.1099199999999997E-2</v>
      </c>
      <c r="BS941" s="11">
        <v>5.3981500000000002E-2</v>
      </c>
      <c r="BT941" s="11">
        <v>0.1357891</v>
      </c>
      <c r="BU941" s="11">
        <v>0.14313719999999999</v>
      </c>
      <c r="BV941" s="11">
        <v>9.9243700000000004E-2</v>
      </c>
      <c r="BW941" s="11">
        <v>7.1390400000000007E-2</v>
      </c>
      <c r="BX941" s="11">
        <v>5.0907800000000003E-2</v>
      </c>
      <c r="BY941" s="11">
        <v>1.4265699999999999E-2</v>
      </c>
      <c r="BZ941" s="11">
        <v>2.5341200000000001E-2</v>
      </c>
      <c r="CA941" s="11">
        <v>1.7434600000000001E-2</v>
      </c>
      <c r="CB941" s="11">
        <v>-1.6727999999999999E-3</v>
      </c>
      <c r="CC941" s="11">
        <v>-1.23137E-2</v>
      </c>
      <c r="CD941" s="11">
        <v>-2.3734100000000001E-2</v>
      </c>
      <c r="CE941" s="11">
        <v>-1.66608E-2</v>
      </c>
      <c r="CF941" s="11">
        <v>-1.4318300000000001E-2</v>
      </c>
      <c r="CG941" s="11">
        <v>-2.3067600000000001E-2</v>
      </c>
      <c r="CH941" s="11">
        <v>-1.1960500000000001E-2</v>
      </c>
      <c r="CI941" s="11">
        <v>1.5975699999999999E-2</v>
      </c>
      <c r="CJ941" s="11">
        <v>5.1164000000000001E-3</v>
      </c>
      <c r="CK941" s="11">
        <v>3.0467399999999999E-2</v>
      </c>
      <c r="CL941" s="11">
        <v>8.2385799999999995E-2</v>
      </c>
      <c r="CM941" s="11">
        <v>9.1563000000000005E-2</v>
      </c>
      <c r="CN941" s="11">
        <v>0.1210561</v>
      </c>
      <c r="CO941" s="11">
        <v>0.13846069999999999</v>
      </c>
      <c r="CP941" s="11">
        <v>0.14076150000000001</v>
      </c>
      <c r="CQ941" s="11">
        <v>0.1466181</v>
      </c>
      <c r="CR941" s="11">
        <v>0.2418331</v>
      </c>
      <c r="CS941" s="11">
        <v>0.25040639999999997</v>
      </c>
      <c r="CT941" s="11">
        <v>0.1968066</v>
      </c>
      <c r="CU941" s="11">
        <v>0.14897959999999999</v>
      </c>
      <c r="CV941" s="11">
        <v>0.12377630000000001</v>
      </c>
      <c r="CW941" s="11">
        <v>8.4057499999999993E-2</v>
      </c>
      <c r="CX941" s="11">
        <v>9.0838000000000002E-2</v>
      </c>
      <c r="CY941" s="11">
        <v>7.19027E-2</v>
      </c>
      <c r="CZ941" s="11">
        <v>4.7942600000000002E-2</v>
      </c>
      <c r="DA941" s="11">
        <v>4.1383900000000001E-2</v>
      </c>
      <c r="DB941" s="11">
        <v>3.6303299999999997E-2</v>
      </c>
      <c r="DC941" s="11">
        <v>3.1410599999999997E-2</v>
      </c>
      <c r="DD941" s="11">
        <v>2.6668399999999998E-2</v>
      </c>
      <c r="DE941" s="11">
        <v>2.6675399999999998E-2</v>
      </c>
      <c r="DF941" s="11">
        <v>2.69702E-2</v>
      </c>
      <c r="DG941" s="11">
        <v>2.6697200000000001E-2</v>
      </c>
      <c r="DH941" s="11">
        <v>3.2451000000000001E-2</v>
      </c>
      <c r="DI941" s="11">
        <v>3.4698800000000002E-2</v>
      </c>
      <c r="DJ941" s="11">
        <v>3.60252E-2</v>
      </c>
      <c r="DK941" s="11">
        <v>3.87131E-2</v>
      </c>
      <c r="DL941" s="11">
        <v>4.3471500000000003E-2</v>
      </c>
      <c r="DM941" s="11">
        <v>4.8496600000000001E-2</v>
      </c>
      <c r="DN941" s="11">
        <v>5.4510799999999998E-2</v>
      </c>
      <c r="DO941" s="11">
        <v>5.6319000000000001E-2</v>
      </c>
      <c r="DP941" s="11">
        <v>6.4470200000000005E-2</v>
      </c>
      <c r="DQ941" s="11">
        <v>6.5214999999999995E-2</v>
      </c>
      <c r="DR941" s="11">
        <v>5.9313999999999999E-2</v>
      </c>
      <c r="DS941" s="11">
        <v>4.7170900000000002E-2</v>
      </c>
      <c r="DT941" s="11">
        <v>4.4300899999999997E-2</v>
      </c>
      <c r="DU941" s="11">
        <v>4.24304E-2</v>
      </c>
      <c r="DV941" s="11">
        <v>3.9819300000000002E-2</v>
      </c>
      <c r="DW941" s="11">
        <v>3.3114299999999999E-2</v>
      </c>
      <c r="DX941" s="11">
        <v>0.76467229999999997</v>
      </c>
      <c r="DY941" s="11">
        <v>2.8349800000000001E-2</v>
      </c>
      <c r="DZ941" s="11">
        <v>5.1718199999999999E-2</v>
      </c>
      <c r="EA941" s="11">
        <v>70.504549999999995</v>
      </c>
      <c r="EB941" s="11">
        <v>70.191339999999997</v>
      </c>
      <c r="EC941" s="11">
        <v>69.420270000000002</v>
      </c>
      <c r="ED941" s="11">
        <v>68.420270000000002</v>
      </c>
      <c r="EE941" s="11">
        <v>68.323459999999997</v>
      </c>
      <c r="EF941" s="11">
        <v>68.412300000000002</v>
      </c>
      <c r="EG941" s="11">
        <v>68.514809999999997</v>
      </c>
      <c r="EH941" s="11">
        <v>71.388379999999998</v>
      </c>
      <c r="EI941" s="11">
        <v>75.310940000000002</v>
      </c>
      <c r="EJ941" s="11">
        <v>78.869020000000006</v>
      </c>
      <c r="EK941" s="11">
        <v>83.226650000000006</v>
      </c>
      <c r="EL941" s="11">
        <v>87.946470000000005</v>
      </c>
      <c r="EM941" s="11">
        <v>88.429379999999995</v>
      </c>
      <c r="EN941" s="11">
        <v>87.870159999999998</v>
      </c>
      <c r="EO941" s="11">
        <v>88.588840000000005</v>
      </c>
      <c r="EP941" s="11">
        <v>86.84169</v>
      </c>
      <c r="EQ941" s="11">
        <v>86.363330000000005</v>
      </c>
      <c r="ER941" s="11">
        <v>83.206149999999994</v>
      </c>
      <c r="ES941" s="11">
        <v>82.813209999999998</v>
      </c>
      <c r="ET941" s="11">
        <v>80.126429999999999</v>
      </c>
      <c r="EU941" s="11">
        <v>77.641229999999993</v>
      </c>
      <c r="EV941" s="11">
        <v>72.465829999999997</v>
      </c>
      <c r="EW941" s="11">
        <v>70.325739999999996</v>
      </c>
      <c r="EX941" s="11">
        <v>69.984049999999996</v>
      </c>
      <c r="EY941" s="11">
        <v>0</v>
      </c>
      <c r="EZ941" s="11"/>
      <c r="FA941" s="11"/>
      <c r="FB941" s="11"/>
      <c r="FC941" s="11"/>
      <c r="FD941" s="11"/>
      <c r="FE941" s="11"/>
      <c r="FF941" s="11"/>
      <c r="FG941" s="11"/>
      <c r="FH941" s="11"/>
      <c r="FI941" s="11"/>
      <c r="FJ941" s="11"/>
      <c r="FK941" s="11"/>
      <c r="FL941" s="11"/>
      <c r="FM941" s="11"/>
      <c r="FN941" s="11"/>
      <c r="FO941" s="11"/>
      <c r="FP941" s="11"/>
      <c r="FQ941" s="11"/>
      <c r="FR941" s="11"/>
      <c r="FS941" s="11"/>
      <c r="FT941" s="11"/>
      <c r="FU941" s="11"/>
      <c r="FV941" s="11"/>
      <c r="IA941" s="37"/>
    </row>
    <row r="942" spans="1:235" x14ac:dyDescent="0.25">
      <c r="A942" t="s">
        <v>112</v>
      </c>
      <c r="B942" t="s">
        <v>142</v>
      </c>
      <c r="C942" t="s">
        <v>0</v>
      </c>
      <c r="D942" t="s">
        <v>143</v>
      </c>
      <c r="E942" s="38" t="s">
        <v>123</v>
      </c>
      <c r="F942" t="s">
        <v>107</v>
      </c>
      <c r="G942" s="11">
        <v>958</v>
      </c>
      <c r="H942" s="11">
        <v>0.79639320000000002</v>
      </c>
      <c r="I942" s="11">
        <v>0.76354089999999997</v>
      </c>
      <c r="J942" s="11">
        <v>0.73366920000000002</v>
      </c>
      <c r="K942" s="11">
        <v>0.7152058</v>
      </c>
      <c r="L942" s="11">
        <v>0.74260250000000005</v>
      </c>
      <c r="M942" s="11">
        <v>0.79017440000000005</v>
      </c>
      <c r="N942" s="11">
        <v>0.85621700000000001</v>
      </c>
      <c r="O942" s="11">
        <v>0.56653629999999999</v>
      </c>
      <c r="P942" s="11">
        <v>-0.26979140000000001</v>
      </c>
      <c r="Q942" s="11">
        <v>-1.14974</v>
      </c>
      <c r="R942" s="11">
        <v>-1.8862220000000001</v>
      </c>
      <c r="S942" s="11">
        <v>-2.3752770000000001</v>
      </c>
      <c r="T942" s="11">
        <v>-2.5060709999999999</v>
      </c>
      <c r="U942" s="11">
        <v>-2.4105569999999998</v>
      </c>
      <c r="V942" s="11">
        <v>-2.2828439999999999</v>
      </c>
      <c r="W942" s="11">
        <v>-1.8217289999999999</v>
      </c>
      <c r="X942" s="11">
        <v>-0.92818290000000003</v>
      </c>
      <c r="Y942" s="11">
        <v>0.10824640000000001</v>
      </c>
      <c r="Z942" s="11">
        <v>0.88756040000000003</v>
      </c>
      <c r="AA942" s="11">
        <v>1.0768759999999999</v>
      </c>
      <c r="AB942" s="11">
        <v>1.060398</v>
      </c>
      <c r="AC942" s="11">
        <v>1.0310820000000001</v>
      </c>
      <c r="AD942" s="11">
        <v>0.90695840000000005</v>
      </c>
      <c r="AE942" s="11">
        <v>0.78904110000000005</v>
      </c>
      <c r="AF942" s="11">
        <v>-0.1531266</v>
      </c>
      <c r="AG942" s="11">
        <v>-0.14924480000000001</v>
      </c>
      <c r="AH942" s="11">
        <v>-0.1273687</v>
      </c>
      <c r="AI942" s="11">
        <v>-0.1147514</v>
      </c>
      <c r="AJ942" s="11">
        <v>-9.4641299999999998E-2</v>
      </c>
      <c r="AK942" s="11">
        <v>-7.9530000000000003E-2</v>
      </c>
      <c r="AL942" s="11">
        <v>-7.3717699999999997E-2</v>
      </c>
      <c r="AM942" s="11">
        <v>-6.1555699999999998E-2</v>
      </c>
      <c r="AN942" s="11">
        <v>-6.4737000000000003E-2</v>
      </c>
      <c r="AO942" s="11">
        <v>-5.7109899999999998E-2</v>
      </c>
      <c r="AP942" s="11">
        <v>-6.2092599999999998E-2</v>
      </c>
      <c r="AQ942" s="11">
        <v>-5.3632800000000001E-2</v>
      </c>
      <c r="AR942" s="11">
        <v>-3.5446499999999999E-2</v>
      </c>
      <c r="AS942" s="11">
        <v>-4.2343600000000002E-2</v>
      </c>
      <c r="AT942" s="11">
        <v>-5.49358E-2</v>
      </c>
      <c r="AU942" s="11">
        <v>-5.4496299999999998E-2</v>
      </c>
      <c r="AV942" s="11">
        <v>-2.3506200000000001E-2</v>
      </c>
      <c r="AW942" s="11">
        <v>-1.5833199999999999E-2</v>
      </c>
      <c r="AX942" s="11">
        <v>4.4911999999999999E-3</v>
      </c>
      <c r="AY942" s="11">
        <v>-1.53414E-2</v>
      </c>
      <c r="AZ942" s="11">
        <v>-2.3127600000000002E-2</v>
      </c>
      <c r="BA942" s="11">
        <v>-4.1966799999999999E-2</v>
      </c>
      <c r="BB942" s="11">
        <v>-6.2854800000000002E-2</v>
      </c>
      <c r="BC942" s="11">
        <v>-7.01986E-2</v>
      </c>
      <c r="BD942" s="11">
        <v>-9.8379999999999995E-2</v>
      </c>
      <c r="BE942" s="11">
        <v>-9.9190700000000007E-2</v>
      </c>
      <c r="BF942" s="11">
        <v>-8.1121100000000002E-2</v>
      </c>
      <c r="BG942" s="11">
        <v>-7.0748400000000003E-2</v>
      </c>
      <c r="BH942" s="11">
        <v>-5.4505100000000001E-2</v>
      </c>
      <c r="BI942" s="11">
        <v>-4.4440500000000001E-2</v>
      </c>
      <c r="BJ942" s="11">
        <v>-3.5737999999999999E-2</v>
      </c>
      <c r="BK942" s="11">
        <v>-2.52029E-2</v>
      </c>
      <c r="BL942" s="11">
        <v>-3.1186599999999998E-2</v>
      </c>
      <c r="BM942" s="11">
        <v>-2.0120499999999999E-2</v>
      </c>
      <c r="BN942" s="11">
        <v>-2.92082E-2</v>
      </c>
      <c r="BO942" s="11">
        <v>-2.2236800000000001E-2</v>
      </c>
      <c r="BP942" s="11">
        <v>2.6993E-3</v>
      </c>
      <c r="BQ942" s="11">
        <v>-1.9615000000000001E-3</v>
      </c>
      <c r="BR942" s="11">
        <v>-1.9060400000000002E-2</v>
      </c>
      <c r="BS942" s="11">
        <v>-2.1281899999999999E-2</v>
      </c>
      <c r="BT942" s="11">
        <v>7.9065999999999997E-3</v>
      </c>
      <c r="BU942" s="11">
        <v>1.7299800000000001E-2</v>
      </c>
      <c r="BV942" s="11">
        <v>3.6656899999999999E-2</v>
      </c>
      <c r="BW942" s="11">
        <v>1.8982700000000002E-2</v>
      </c>
      <c r="BX942" s="11">
        <v>1.48892E-2</v>
      </c>
      <c r="BY942" s="11">
        <v>-5.7615000000000001E-3</v>
      </c>
      <c r="BZ942" s="11">
        <v>-2.6105799999999998E-2</v>
      </c>
      <c r="CA942" s="11">
        <v>-3.3999500000000002E-2</v>
      </c>
      <c r="CB942" s="11">
        <v>-4.3633499999999999E-2</v>
      </c>
      <c r="CC942" s="11">
        <v>-4.9136699999999998E-2</v>
      </c>
      <c r="CD942" s="11">
        <v>-3.4873599999999998E-2</v>
      </c>
      <c r="CE942" s="11">
        <v>-2.6745399999999999E-2</v>
      </c>
      <c r="CF942" s="11">
        <v>-1.43689E-2</v>
      </c>
      <c r="CG942" s="11">
        <v>-9.3509999999999999E-3</v>
      </c>
      <c r="CH942" s="11">
        <v>2.2415999999999998E-3</v>
      </c>
      <c r="CI942" s="11">
        <v>1.1149900000000001E-2</v>
      </c>
      <c r="CJ942" s="11">
        <v>2.3636999999999998E-3</v>
      </c>
      <c r="CK942" s="11">
        <v>1.6868899999999999E-2</v>
      </c>
      <c r="CL942" s="11">
        <v>3.6762000000000001E-3</v>
      </c>
      <c r="CM942" s="11">
        <v>9.1591999999999993E-3</v>
      </c>
      <c r="CN942" s="11">
        <v>4.0845100000000002E-2</v>
      </c>
      <c r="CO942" s="11">
        <v>3.8420599999999999E-2</v>
      </c>
      <c r="CP942" s="11">
        <v>1.6815E-2</v>
      </c>
      <c r="CQ942" s="11">
        <v>1.19325E-2</v>
      </c>
      <c r="CR942" s="11">
        <v>3.9319399999999997E-2</v>
      </c>
      <c r="CS942" s="11">
        <v>5.0432699999999997E-2</v>
      </c>
      <c r="CT942" s="11">
        <v>6.8822599999999998E-2</v>
      </c>
      <c r="CU942" s="11">
        <v>5.3306800000000001E-2</v>
      </c>
      <c r="CV942" s="11">
        <v>5.2905899999999999E-2</v>
      </c>
      <c r="CW942" s="11">
        <v>3.04438E-2</v>
      </c>
      <c r="CX942" s="11">
        <v>1.06433E-2</v>
      </c>
      <c r="CY942" s="11">
        <v>2.1995999999999999E-3</v>
      </c>
      <c r="CZ942" s="11">
        <v>3.3283500000000001E-2</v>
      </c>
      <c r="DA942" s="11">
        <v>3.0430700000000001E-2</v>
      </c>
      <c r="DB942" s="11">
        <v>2.8116499999999999E-2</v>
      </c>
      <c r="DC942" s="11">
        <v>2.6751899999999999E-2</v>
      </c>
      <c r="DD942" s="11">
        <v>2.4401099999999998E-2</v>
      </c>
      <c r="DE942" s="11">
        <v>2.1332899999999998E-2</v>
      </c>
      <c r="DF942" s="11">
        <v>2.3089999999999999E-2</v>
      </c>
      <c r="DG942" s="11">
        <v>2.21009E-2</v>
      </c>
      <c r="DH942" s="11">
        <v>2.0397200000000001E-2</v>
      </c>
      <c r="DI942" s="11">
        <v>2.2488000000000001E-2</v>
      </c>
      <c r="DJ942" s="11">
        <v>1.9992300000000001E-2</v>
      </c>
      <c r="DK942" s="11">
        <v>1.9087400000000001E-2</v>
      </c>
      <c r="DL942" s="11">
        <v>2.3191E-2</v>
      </c>
      <c r="DM942" s="11">
        <v>2.4550599999999999E-2</v>
      </c>
      <c r="DN942" s="11">
        <v>2.1810699999999999E-2</v>
      </c>
      <c r="DO942" s="11">
        <v>2.01929E-2</v>
      </c>
      <c r="DP942" s="11">
        <v>1.9097599999999999E-2</v>
      </c>
      <c r="DQ942" s="11">
        <v>2.0143399999999999E-2</v>
      </c>
      <c r="DR942" s="11">
        <v>1.9555300000000001E-2</v>
      </c>
      <c r="DS942" s="11">
        <v>2.08676E-2</v>
      </c>
      <c r="DT942" s="11">
        <v>2.3112500000000001E-2</v>
      </c>
      <c r="DU942" s="11">
        <v>2.2011300000000001E-2</v>
      </c>
      <c r="DV942" s="11">
        <v>2.2341799999999998E-2</v>
      </c>
      <c r="DW942" s="11">
        <v>2.2007499999999999E-2</v>
      </c>
      <c r="DX942" s="11">
        <v>0.37285879999999999</v>
      </c>
      <c r="DY942" s="11">
        <v>1.51325E-2</v>
      </c>
      <c r="DZ942" s="11">
        <v>1.69366E-2</v>
      </c>
      <c r="EA942" s="11">
        <v>50.908470000000001</v>
      </c>
      <c r="EB942" s="11">
        <v>50.292929999999998</v>
      </c>
      <c r="EC942" s="11">
        <v>50.023290000000003</v>
      </c>
      <c r="ED942" s="11">
        <v>49.279719999999998</v>
      </c>
      <c r="EE942" s="11">
        <v>48.678019999999997</v>
      </c>
      <c r="EF942" s="11">
        <v>48.414879999999997</v>
      </c>
      <c r="EG942" s="11">
        <v>48.270429999999998</v>
      </c>
      <c r="EH942" s="11">
        <v>48.299370000000003</v>
      </c>
      <c r="EI942" s="11">
        <v>50.627850000000002</v>
      </c>
      <c r="EJ942" s="11">
        <v>54.133150000000001</v>
      </c>
      <c r="EK942" s="11">
        <v>57.700789999999998</v>
      </c>
      <c r="EL942" s="11">
        <v>60.868960000000001</v>
      </c>
      <c r="EM942" s="11">
        <v>62.926900000000003</v>
      </c>
      <c r="EN942" s="11">
        <v>63.796550000000003</v>
      </c>
      <c r="EO942" s="11">
        <v>63.358420000000002</v>
      </c>
      <c r="EP942" s="11">
        <v>63.278979999999997</v>
      </c>
      <c r="EQ942" s="11">
        <v>62.697830000000003</v>
      </c>
      <c r="ER942" s="11">
        <v>61.549990000000001</v>
      </c>
      <c r="ES942" s="11">
        <v>59.551360000000003</v>
      </c>
      <c r="ET942" s="11">
        <v>56.494590000000002</v>
      </c>
      <c r="EU942" s="11">
        <v>54.384830000000001</v>
      </c>
      <c r="EV942" s="11">
        <v>53.166269999999997</v>
      </c>
      <c r="EW942" s="11">
        <v>52.175780000000003</v>
      </c>
      <c r="EX942" s="11">
        <v>51.331859999999999</v>
      </c>
      <c r="EY942" s="11">
        <v>0</v>
      </c>
      <c r="EZ942" s="11"/>
      <c r="FA942" s="11"/>
      <c r="FB942" s="11"/>
      <c r="FC942" s="11"/>
      <c r="FD942" s="11"/>
      <c r="FE942" s="11"/>
      <c r="FF942" s="11"/>
      <c r="FG942" s="11"/>
      <c r="FH942" s="11"/>
      <c r="FI942" s="11"/>
      <c r="FJ942" s="11"/>
      <c r="FK942" s="11"/>
      <c r="FL942" s="11"/>
      <c r="FM942" s="11"/>
      <c r="FN942" s="11"/>
      <c r="FO942" s="11"/>
      <c r="FP942" s="11"/>
      <c r="FQ942" s="11"/>
      <c r="FR942" s="11"/>
      <c r="FS942" s="11"/>
      <c r="FT942" s="11"/>
      <c r="FU942" s="11"/>
      <c r="FV942" s="11"/>
      <c r="HY942" s="37"/>
      <c r="IA942" s="37"/>
    </row>
    <row r="943" spans="1:235" x14ac:dyDescent="0.25">
      <c r="A943" t="s">
        <v>112</v>
      </c>
      <c r="B943" t="s">
        <v>142</v>
      </c>
      <c r="C943" t="s">
        <v>88</v>
      </c>
      <c r="D943" t="s">
        <v>143</v>
      </c>
      <c r="E943" s="38" t="s">
        <v>123</v>
      </c>
      <c r="F943" t="s">
        <v>107</v>
      </c>
      <c r="G943" s="11">
        <v>958</v>
      </c>
      <c r="H943" s="11">
        <v>0.83130809999999999</v>
      </c>
      <c r="I943" s="11">
        <v>0.79701549999999999</v>
      </c>
      <c r="J943" s="11">
        <v>0.76583429999999997</v>
      </c>
      <c r="K943" s="11">
        <v>0.74656140000000004</v>
      </c>
      <c r="L943" s="11">
        <v>0.77515920000000005</v>
      </c>
      <c r="M943" s="11">
        <v>0.82481669999999996</v>
      </c>
      <c r="N943" s="11">
        <v>0.89375470000000001</v>
      </c>
      <c r="O943" s="11">
        <v>0.59137399999999996</v>
      </c>
      <c r="P943" s="11">
        <v>-0.28161940000000002</v>
      </c>
      <c r="Q943" s="11">
        <v>-1.2001459999999999</v>
      </c>
      <c r="R943" s="11">
        <v>-1.968917</v>
      </c>
      <c r="S943" s="11">
        <v>-2.4794119999999999</v>
      </c>
      <c r="T943" s="11">
        <v>-2.6159400000000002</v>
      </c>
      <c r="U943" s="11">
        <v>-2.5162390000000001</v>
      </c>
      <c r="V943" s="11">
        <v>-2.382927</v>
      </c>
      <c r="W943" s="11">
        <v>-1.9015960000000001</v>
      </c>
      <c r="X943" s="11">
        <v>-0.96887570000000001</v>
      </c>
      <c r="Y943" s="11">
        <v>0.1129921</v>
      </c>
      <c r="Z943" s="11">
        <v>0.92647219999999997</v>
      </c>
      <c r="AA943" s="11">
        <v>1.124088</v>
      </c>
      <c r="AB943" s="11">
        <v>1.106887</v>
      </c>
      <c r="AC943" s="11">
        <v>1.0762860000000001</v>
      </c>
      <c r="AD943" s="11">
        <v>0.94672069999999997</v>
      </c>
      <c r="AE943" s="11">
        <v>0.82363370000000002</v>
      </c>
      <c r="AF943" s="11">
        <v>-0.1598398</v>
      </c>
      <c r="AG943" s="11">
        <v>-0.15578790000000001</v>
      </c>
      <c r="AH943" s="11">
        <v>-0.13295270000000001</v>
      </c>
      <c r="AI943" s="11">
        <v>-0.11978220000000001</v>
      </c>
      <c r="AJ943" s="11">
        <v>-9.8790500000000003E-2</v>
      </c>
      <c r="AK943" s="11">
        <v>-8.3016699999999999E-2</v>
      </c>
      <c r="AL943" s="11">
        <v>-7.6949500000000004E-2</v>
      </c>
      <c r="AM943" s="11">
        <v>-6.42543E-2</v>
      </c>
      <c r="AN943" s="11">
        <v>-6.7575200000000002E-2</v>
      </c>
      <c r="AO943" s="11">
        <v>-5.9613699999999999E-2</v>
      </c>
      <c r="AP943" s="11">
        <v>-6.4814800000000006E-2</v>
      </c>
      <c r="AQ943" s="11">
        <v>-5.5984199999999998E-2</v>
      </c>
      <c r="AR943" s="11">
        <v>-3.7000499999999999E-2</v>
      </c>
      <c r="AS943" s="11">
        <v>-4.4200000000000003E-2</v>
      </c>
      <c r="AT943" s="11">
        <v>-5.7344300000000001E-2</v>
      </c>
      <c r="AU943" s="11">
        <v>-5.6885499999999999E-2</v>
      </c>
      <c r="AV943" s="11">
        <v>-2.4536800000000001E-2</v>
      </c>
      <c r="AW943" s="11">
        <v>-1.6527400000000001E-2</v>
      </c>
      <c r="AX943" s="11">
        <v>4.6880999999999997E-3</v>
      </c>
      <c r="AY943" s="11">
        <v>-1.6014E-2</v>
      </c>
      <c r="AZ943" s="11">
        <v>-2.4141599999999999E-2</v>
      </c>
      <c r="BA943" s="11">
        <v>-4.3806699999999997E-2</v>
      </c>
      <c r="BB943" s="11">
        <v>-6.5610500000000002E-2</v>
      </c>
      <c r="BC943" s="11">
        <v>-7.32762E-2</v>
      </c>
      <c r="BD943" s="11">
        <v>-0.1026931</v>
      </c>
      <c r="BE943" s="11">
        <v>-0.1035394</v>
      </c>
      <c r="BF943" s="11">
        <v>-8.4677600000000006E-2</v>
      </c>
      <c r="BG943" s="11">
        <v>-7.3850100000000002E-2</v>
      </c>
      <c r="BH943" s="11">
        <v>-5.6894699999999999E-2</v>
      </c>
      <c r="BI943" s="11">
        <v>-4.6388800000000001E-2</v>
      </c>
      <c r="BJ943" s="11">
        <v>-3.7304799999999999E-2</v>
      </c>
      <c r="BK943" s="11">
        <v>-2.6307799999999999E-2</v>
      </c>
      <c r="BL943" s="11">
        <v>-3.2553899999999997E-2</v>
      </c>
      <c r="BM943" s="11">
        <v>-2.1002699999999999E-2</v>
      </c>
      <c r="BN943" s="11">
        <v>-3.0488700000000001E-2</v>
      </c>
      <c r="BO943" s="11">
        <v>-2.3211699999999998E-2</v>
      </c>
      <c r="BP943" s="11">
        <v>2.8176E-3</v>
      </c>
      <c r="BQ943" s="11">
        <v>-2.0474999999999998E-3</v>
      </c>
      <c r="BR943" s="11">
        <v>-1.9896E-2</v>
      </c>
      <c r="BS943" s="11">
        <v>-2.2214899999999999E-2</v>
      </c>
      <c r="BT943" s="11">
        <v>8.2532000000000005E-3</v>
      </c>
      <c r="BU943" s="11">
        <v>1.80582E-2</v>
      </c>
      <c r="BV943" s="11">
        <v>3.8263999999999999E-2</v>
      </c>
      <c r="BW943" s="11">
        <v>1.9814999999999999E-2</v>
      </c>
      <c r="BX943" s="11">
        <v>1.5541900000000001E-2</v>
      </c>
      <c r="BY943" s="11">
        <v>-6.0140999999999997E-3</v>
      </c>
      <c r="BZ943" s="11">
        <v>-2.7250300000000002E-2</v>
      </c>
      <c r="CA943" s="11">
        <v>-3.5490099999999997E-2</v>
      </c>
      <c r="CB943" s="11">
        <v>-4.5546499999999997E-2</v>
      </c>
      <c r="CC943" s="11">
        <v>-5.12909E-2</v>
      </c>
      <c r="CD943" s="11">
        <v>-3.6402499999999997E-2</v>
      </c>
      <c r="CE943" s="11">
        <v>-2.7917999999999998E-2</v>
      </c>
      <c r="CF943" s="11">
        <v>-1.49988E-2</v>
      </c>
      <c r="CG943" s="11">
        <v>-9.7608999999999994E-3</v>
      </c>
      <c r="CH943" s="11">
        <v>2.3398999999999998E-3</v>
      </c>
      <c r="CI943" s="11">
        <v>1.16387E-2</v>
      </c>
      <c r="CJ943" s="11">
        <v>2.4673E-3</v>
      </c>
      <c r="CK943" s="11">
        <v>1.76084E-2</v>
      </c>
      <c r="CL943" s="11">
        <v>3.8373999999999999E-3</v>
      </c>
      <c r="CM943" s="11">
        <v>9.5607000000000001E-3</v>
      </c>
      <c r="CN943" s="11">
        <v>4.2635800000000001E-2</v>
      </c>
      <c r="CO943" s="11">
        <v>4.0105000000000002E-2</v>
      </c>
      <c r="CP943" s="11">
        <v>1.75522E-2</v>
      </c>
      <c r="CQ943" s="11">
        <v>1.24557E-2</v>
      </c>
      <c r="CR943" s="11">
        <v>4.1043200000000002E-2</v>
      </c>
      <c r="CS943" s="11">
        <v>5.2643799999999998E-2</v>
      </c>
      <c r="CT943" s="11">
        <v>7.1839799999999995E-2</v>
      </c>
      <c r="CU943" s="11">
        <v>5.5643900000000003E-2</v>
      </c>
      <c r="CV943" s="11">
        <v>5.5225400000000001E-2</v>
      </c>
      <c r="CW943" s="11">
        <v>3.1778500000000001E-2</v>
      </c>
      <c r="CX943" s="11">
        <v>1.1109900000000001E-2</v>
      </c>
      <c r="CY943" s="11">
        <v>2.2959999999999999E-3</v>
      </c>
      <c r="CZ943" s="11">
        <v>3.4742700000000001E-2</v>
      </c>
      <c r="DA943" s="11">
        <v>3.1764899999999999E-2</v>
      </c>
      <c r="DB943" s="11">
        <v>2.9349199999999999E-2</v>
      </c>
      <c r="DC943" s="11">
        <v>2.79248E-2</v>
      </c>
      <c r="DD943" s="11">
        <v>2.5470900000000001E-2</v>
      </c>
      <c r="DE943" s="11">
        <v>2.2268199999999998E-2</v>
      </c>
      <c r="DF943" s="11">
        <v>2.41023E-2</v>
      </c>
      <c r="DG943" s="11">
        <v>2.3069800000000001E-2</v>
      </c>
      <c r="DH943" s="11">
        <v>2.1291399999999999E-2</v>
      </c>
      <c r="DI943" s="11">
        <v>2.3473899999999999E-2</v>
      </c>
      <c r="DJ943" s="11">
        <v>2.08688E-2</v>
      </c>
      <c r="DK943" s="11">
        <v>1.99242E-2</v>
      </c>
      <c r="DL943" s="11">
        <v>2.4207699999999999E-2</v>
      </c>
      <c r="DM943" s="11">
        <v>2.5626900000000001E-2</v>
      </c>
      <c r="DN943" s="11">
        <v>2.27669E-2</v>
      </c>
      <c r="DO943" s="11">
        <v>2.1078199999999998E-2</v>
      </c>
      <c r="DP943" s="11">
        <v>1.9934899999999998E-2</v>
      </c>
      <c r="DQ943" s="11">
        <v>2.10265E-2</v>
      </c>
      <c r="DR943" s="11">
        <v>2.0412699999999999E-2</v>
      </c>
      <c r="DS943" s="11">
        <v>2.17824E-2</v>
      </c>
      <c r="DT943" s="11">
        <v>2.4125799999999999E-2</v>
      </c>
      <c r="DU943" s="11">
        <v>2.2976300000000002E-2</v>
      </c>
      <c r="DV943" s="11">
        <v>2.33213E-2</v>
      </c>
      <c r="DW943" s="11">
        <v>2.2972300000000001E-2</v>
      </c>
      <c r="DX943" s="11">
        <v>0.38920539999999998</v>
      </c>
      <c r="DY943" s="11">
        <v>1.5795900000000002E-2</v>
      </c>
      <c r="DZ943" s="11">
        <v>1.7679199999999999E-2</v>
      </c>
      <c r="EA943" s="11">
        <v>50.908470000000001</v>
      </c>
      <c r="EB943" s="11">
        <v>50.292929999999998</v>
      </c>
      <c r="EC943" s="11">
        <v>50.023290000000003</v>
      </c>
      <c r="ED943" s="11">
        <v>49.279719999999998</v>
      </c>
      <c r="EE943" s="11">
        <v>48.678019999999997</v>
      </c>
      <c r="EF943" s="11">
        <v>48.414879999999997</v>
      </c>
      <c r="EG943" s="11">
        <v>48.270429999999998</v>
      </c>
      <c r="EH943" s="11">
        <v>48.299370000000003</v>
      </c>
      <c r="EI943" s="11">
        <v>50.627850000000002</v>
      </c>
      <c r="EJ943" s="11">
        <v>54.133150000000001</v>
      </c>
      <c r="EK943" s="11">
        <v>57.700789999999998</v>
      </c>
      <c r="EL943" s="11">
        <v>60.868960000000001</v>
      </c>
      <c r="EM943" s="11">
        <v>62.926900000000003</v>
      </c>
      <c r="EN943" s="11">
        <v>63.796550000000003</v>
      </c>
      <c r="EO943" s="11">
        <v>63.358420000000002</v>
      </c>
      <c r="EP943" s="11">
        <v>63.278979999999997</v>
      </c>
      <c r="EQ943" s="11">
        <v>62.697830000000003</v>
      </c>
      <c r="ER943" s="11">
        <v>61.549990000000001</v>
      </c>
      <c r="ES943" s="11">
        <v>59.551360000000003</v>
      </c>
      <c r="ET943" s="11">
        <v>56.494590000000002</v>
      </c>
      <c r="EU943" s="11">
        <v>54.384830000000001</v>
      </c>
      <c r="EV943" s="11">
        <v>53.166269999999997</v>
      </c>
      <c r="EW943" s="11">
        <v>52.175780000000003</v>
      </c>
      <c r="EX943" s="11">
        <v>51.331859999999999</v>
      </c>
      <c r="EY943" s="11">
        <v>0</v>
      </c>
      <c r="EZ943" s="11"/>
      <c r="FA943" s="11"/>
      <c r="FB943" s="11"/>
      <c r="FC943" s="11"/>
      <c r="FD943" s="11"/>
      <c r="FE943" s="11"/>
      <c r="FF943" s="11"/>
      <c r="FG943" s="11"/>
      <c r="FH943" s="11"/>
      <c r="FI943" s="11"/>
      <c r="FJ943" s="11"/>
      <c r="FK943" s="11"/>
      <c r="FL943" s="11"/>
      <c r="FM943" s="11"/>
      <c r="FN943" s="11"/>
      <c r="FO943" s="11"/>
      <c r="FP943" s="11"/>
      <c r="FQ943" s="11"/>
      <c r="FR943" s="11"/>
      <c r="FS943" s="11"/>
      <c r="FT943" s="11"/>
      <c r="FU943" s="11"/>
      <c r="FV943" s="11"/>
      <c r="HY943" s="37"/>
    </row>
    <row r="944" spans="1:235" x14ac:dyDescent="0.25">
      <c r="A944" t="s">
        <v>112</v>
      </c>
      <c r="B944" t="s">
        <v>142</v>
      </c>
      <c r="C944" t="s">
        <v>0</v>
      </c>
      <c r="D944" t="s">
        <v>143</v>
      </c>
      <c r="E944" s="38" t="s">
        <v>240</v>
      </c>
      <c r="F944" t="s">
        <v>107</v>
      </c>
      <c r="G944" s="11">
        <v>958</v>
      </c>
      <c r="H944" s="11">
        <v>0.82092050000000005</v>
      </c>
      <c r="I944" s="11">
        <v>0.77727590000000002</v>
      </c>
      <c r="J944" s="11">
        <v>0.74814809999999998</v>
      </c>
      <c r="K944" s="11">
        <v>0.71607129999999997</v>
      </c>
      <c r="L944" s="11">
        <v>0.74322699999999997</v>
      </c>
      <c r="M944" s="11">
        <v>0.78470989999999996</v>
      </c>
      <c r="N944" s="11">
        <v>0.87364850000000005</v>
      </c>
      <c r="O944" s="11">
        <v>0.1256389</v>
      </c>
      <c r="P944" s="11">
        <v>-1.0519160000000001</v>
      </c>
      <c r="Q944" s="11">
        <v>-1.982931</v>
      </c>
      <c r="R944" s="11">
        <v>-2.5432510000000002</v>
      </c>
      <c r="S944" s="11">
        <v>-2.3204739999999999</v>
      </c>
      <c r="T944" s="11">
        <v>-1.7268479999999999</v>
      </c>
      <c r="U944" s="11">
        <v>-1.0122709999999999</v>
      </c>
      <c r="V944" s="11">
        <v>-0.70976159999999999</v>
      </c>
      <c r="W944" s="11">
        <v>1.5212099999999999E-2</v>
      </c>
      <c r="X944" s="11">
        <v>0.65820089999999998</v>
      </c>
      <c r="Y944" s="11">
        <v>1.02549</v>
      </c>
      <c r="Z944" s="11">
        <v>1.17363</v>
      </c>
      <c r="AA944" s="11">
        <v>1.1727339999999999</v>
      </c>
      <c r="AB944" s="11">
        <v>1.1267100000000001</v>
      </c>
      <c r="AC944" s="11">
        <v>1.064478</v>
      </c>
      <c r="AD944" s="11">
        <v>0.92650049999999995</v>
      </c>
      <c r="AE944" s="11">
        <v>0.7793177</v>
      </c>
      <c r="AF944" s="11">
        <v>-0.16888520000000001</v>
      </c>
      <c r="AG944" s="11">
        <v>-0.15809329999999999</v>
      </c>
      <c r="AH944" s="11">
        <v>-0.1341881</v>
      </c>
      <c r="AI944" s="11">
        <v>-0.1199443</v>
      </c>
      <c r="AJ944" s="11">
        <v>-0.1002049</v>
      </c>
      <c r="AK944" s="11">
        <v>-9.0018699999999993E-2</v>
      </c>
      <c r="AL944" s="11">
        <v>-8.0450199999999999E-2</v>
      </c>
      <c r="AM944" s="11">
        <v>-6.6799200000000003E-2</v>
      </c>
      <c r="AN944" s="11">
        <v>-6.7265099999999994E-2</v>
      </c>
      <c r="AO944" s="11">
        <v>-5.4705299999999998E-2</v>
      </c>
      <c r="AP944" s="11">
        <v>-6.2260900000000001E-2</v>
      </c>
      <c r="AQ944" s="11">
        <v>-5.6484100000000002E-2</v>
      </c>
      <c r="AR944" s="11">
        <v>-3.4458799999999998E-2</v>
      </c>
      <c r="AS944" s="11">
        <v>-4.1989199999999997E-2</v>
      </c>
      <c r="AT944" s="11">
        <v>-5.5853899999999998E-2</v>
      </c>
      <c r="AU944" s="11">
        <v>-5.4544599999999999E-2</v>
      </c>
      <c r="AV944" s="11">
        <v>-2.4255100000000002E-2</v>
      </c>
      <c r="AW944" s="11">
        <v>-1.97524E-2</v>
      </c>
      <c r="AX944" s="11">
        <v>2.6874999999999998E-3</v>
      </c>
      <c r="AY944" s="11">
        <v>-1.5904000000000001E-2</v>
      </c>
      <c r="AZ944" s="11">
        <v>-2.71735E-2</v>
      </c>
      <c r="BA944" s="11">
        <v>-4.6237399999999998E-2</v>
      </c>
      <c r="BB944" s="11">
        <v>-7.1474499999999996E-2</v>
      </c>
      <c r="BC944" s="11">
        <v>-7.9249700000000006E-2</v>
      </c>
      <c r="BD944" s="11">
        <v>-0.1070733</v>
      </c>
      <c r="BE944" s="11">
        <v>-0.10367</v>
      </c>
      <c r="BF944" s="11">
        <v>-8.4173999999999999E-2</v>
      </c>
      <c r="BG944" s="11">
        <v>-7.2532100000000002E-2</v>
      </c>
      <c r="BH944" s="11">
        <v>-5.6535799999999997E-2</v>
      </c>
      <c r="BI944" s="11">
        <v>-5.1547099999999998E-2</v>
      </c>
      <c r="BJ944" s="11">
        <v>-3.86916E-2</v>
      </c>
      <c r="BK944" s="11">
        <v>-2.76992E-2</v>
      </c>
      <c r="BL944" s="11">
        <v>-3.2459000000000002E-2</v>
      </c>
      <c r="BM944" s="11">
        <v>-1.6014400000000002E-2</v>
      </c>
      <c r="BN944" s="11">
        <v>-2.7460700000000001E-2</v>
      </c>
      <c r="BO944" s="11">
        <v>-2.2388000000000002E-2</v>
      </c>
      <c r="BP944" s="11">
        <v>6.4429999999999999E-3</v>
      </c>
      <c r="BQ944" s="11">
        <v>1.3166E-3</v>
      </c>
      <c r="BR944" s="11">
        <v>-1.6458199999999999E-2</v>
      </c>
      <c r="BS944" s="11">
        <v>-1.7793900000000001E-2</v>
      </c>
      <c r="BT944" s="11">
        <v>9.9066999999999992E-3</v>
      </c>
      <c r="BU944" s="11">
        <v>1.5587800000000001E-2</v>
      </c>
      <c r="BV944" s="11">
        <v>3.7007699999999998E-2</v>
      </c>
      <c r="BW944" s="11">
        <v>2.0504399999999999E-2</v>
      </c>
      <c r="BX944" s="11">
        <v>1.31092E-2</v>
      </c>
      <c r="BY944" s="11">
        <v>-8.6704E-3</v>
      </c>
      <c r="BZ944" s="11">
        <v>-3.3072900000000002E-2</v>
      </c>
      <c r="CA944" s="11">
        <v>-4.0680399999999999E-2</v>
      </c>
      <c r="CB944" s="11">
        <v>-4.52614E-2</v>
      </c>
      <c r="CC944" s="11">
        <v>-4.9246699999999997E-2</v>
      </c>
      <c r="CD944" s="11">
        <v>-3.4160000000000003E-2</v>
      </c>
      <c r="CE944" s="11">
        <v>-2.5119900000000001E-2</v>
      </c>
      <c r="CF944" s="11">
        <v>-1.2866799999999999E-2</v>
      </c>
      <c r="CG944" s="11">
        <v>-1.30756E-2</v>
      </c>
      <c r="CH944" s="11">
        <v>3.0671000000000001E-3</v>
      </c>
      <c r="CI944" s="11">
        <v>1.1400800000000001E-2</v>
      </c>
      <c r="CJ944" s="11">
        <v>2.3471E-3</v>
      </c>
      <c r="CK944" s="11">
        <v>2.2676499999999999E-2</v>
      </c>
      <c r="CL944" s="11">
        <v>7.3395999999999999E-3</v>
      </c>
      <c r="CM944" s="11">
        <v>1.1708100000000001E-2</v>
      </c>
      <c r="CN944" s="11">
        <v>4.7344700000000003E-2</v>
      </c>
      <c r="CO944" s="11">
        <v>4.4622500000000002E-2</v>
      </c>
      <c r="CP944" s="11">
        <v>2.29374E-2</v>
      </c>
      <c r="CQ944" s="11">
        <v>1.8956899999999999E-2</v>
      </c>
      <c r="CR944" s="11">
        <v>4.4068499999999997E-2</v>
      </c>
      <c r="CS944" s="11">
        <v>5.0928000000000001E-2</v>
      </c>
      <c r="CT944" s="11">
        <v>7.13279E-2</v>
      </c>
      <c r="CU944" s="11">
        <v>5.69128E-2</v>
      </c>
      <c r="CV944" s="11">
        <v>5.3391899999999999E-2</v>
      </c>
      <c r="CW944" s="11">
        <v>2.8896700000000001E-2</v>
      </c>
      <c r="CX944" s="11">
        <v>5.3287999999999999E-3</v>
      </c>
      <c r="CY944" s="11">
        <v>-2.1110999999999999E-3</v>
      </c>
      <c r="CZ944" s="11">
        <v>3.7579000000000001E-2</v>
      </c>
      <c r="DA944" s="11">
        <v>3.3086999999999998E-2</v>
      </c>
      <c r="DB944" s="11">
        <v>3.04064E-2</v>
      </c>
      <c r="DC944" s="11">
        <v>2.8824599999999999E-2</v>
      </c>
      <c r="DD944" s="11">
        <v>2.65489E-2</v>
      </c>
      <c r="DE944" s="11">
        <v>2.3389E-2</v>
      </c>
      <c r="DF944" s="11">
        <v>2.53875E-2</v>
      </c>
      <c r="DG944" s="11">
        <v>2.37711E-2</v>
      </c>
      <c r="DH944" s="11">
        <v>2.1160600000000002E-2</v>
      </c>
      <c r="DI944" s="11">
        <v>2.3522399999999999E-2</v>
      </c>
      <c r="DJ944" s="11">
        <v>2.1157100000000002E-2</v>
      </c>
      <c r="DK944" s="11">
        <v>2.0729000000000001E-2</v>
      </c>
      <c r="DL944" s="11">
        <v>2.48665E-2</v>
      </c>
      <c r="DM944" s="11">
        <v>2.63281E-2</v>
      </c>
      <c r="DN944" s="11">
        <v>2.3950900000000001E-2</v>
      </c>
      <c r="DO944" s="11">
        <v>2.2342899999999999E-2</v>
      </c>
      <c r="DP944" s="11">
        <v>2.07689E-2</v>
      </c>
      <c r="DQ944" s="11">
        <v>2.1485299999999999E-2</v>
      </c>
      <c r="DR944" s="11">
        <v>2.08652E-2</v>
      </c>
      <c r="DS944" s="11">
        <v>2.21347E-2</v>
      </c>
      <c r="DT944" s="11">
        <v>2.4490100000000001E-2</v>
      </c>
      <c r="DU944" s="11">
        <v>2.2839100000000001E-2</v>
      </c>
      <c r="DV944" s="11">
        <v>2.3346499999999999E-2</v>
      </c>
      <c r="DW944" s="11">
        <v>2.3448500000000001E-2</v>
      </c>
      <c r="DX944" s="11">
        <v>0.39981870000000003</v>
      </c>
      <c r="DY944" s="11">
        <v>1.60959E-2</v>
      </c>
      <c r="DZ944" s="11">
        <v>1.7967799999999999E-2</v>
      </c>
      <c r="EA944" s="11">
        <v>52.156820000000003</v>
      </c>
      <c r="EB944" s="11">
        <v>50.69603</v>
      </c>
      <c r="EC944" s="11">
        <v>49.709989999999998</v>
      </c>
      <c r="ED944" s="11">
        <v>49.878619999999998</v>
      </c>
      <c r="EE944" s="11">
        <v>47.960259999999998</v>
      </c>
      <c r="EF944" s="11">
        <v>46.665950000000002</v>
      </c>
      <c r="EG944" s="11">
        <v>45.50806</v>
      </c>
      <c r="EH944" s="11">
        <v>47.43394</v>
      </c>
      <c r="EI944" s="11">
        <v>51.934480000000001</v>
      </c>
      <c r="EJ944" s="11">
        <v>56.57573</v>
      </c>
      <c r="EK944" s="11">
        <v>60.411380000000001</v>
      </c>
      <c r="EL944" s="11">
        <v>61.88937</v>
      </c>
      <c r="EM944" s="11">
        <v>62.940930000000002</v>
      </c>
      <c r="EN944" s="11">
        <v>63.341569999999997</v>
      </c>
      <c r="EO944" s="11">
        <v>61.769069999999999</v>
      </c>
      <c r="EP944" s="11">
        <v>60.88937</v>
      </c>
      <c r="EQ944" s="11">
        <v>58.581099999999999</v>
      </c>
      <c r="ER944" s="11">
        <v>56.859290000000001</v>
      </c>
      <c r="ES944" s="11">
        <v>54.68421</v>
      </c>
      <c r="ET944" s="11">
        <v>53.582169999999998</v>
      </c>
      <c r="EU944" s="11">
        <v>52.535980000000002</v>
      </c>
      <c r="EV944" s="11">
        <v>53.049410000000002</v>
      </c>
      <c r="EW944" s="11">
        <v>53.046190000000003</v>
      </c>
      <c r="EX944" s="11">
        <v>52.76155</v>
      </c>
      <c r="EY944" s="11">
        <v>0</v>
      </c>
      <c r="EZ944" s="11"/>
      <c r="FA944" s="11"/>
      <c r="FB944" s="11"/>
      <c r="FC944" s="11"/>
      <c r="FD944" s="11"/>
      <c r="FE944" s="11"/>
      <c r="FF944" s="11"/>
      <c r="FG944" s="11"/>
      <c r="FH944" s="11"/>
      <c r="FI944" s="11"/>
      <c r="FJ944" s="11"/>
      <c r="FK944" s="11"/>
      <c r="FL944" s="11"/>
      <c r="FM944" s="11"/>
      <c r="FN944" s="11"/>
      <c r="FO944" s="11"/>
      <c r="FP944" s="11"/>
      <c r="FQ944" s="11"/>
      <c r="FR944" s="11"/>
      <c r="FS944" s="11"/>
      <c r="FT944" s="11"/>
      <c r="FU944" s="11"/>
      <c r="FV944" s="11"/>
    </row>
    <row r="945" spans="1:235" x14ac:dyDescent="0.25">
      <c r="A945" t="s">
        <v>112</v>
      </c>
      <c r="B945" t="s">
        <v>142</v>
      </c>
      <c r="C945" t="s">
        <v>88</v>
      </c>
      <c r="D945" t="s">
        <v>143</v>
      </c>
      <c r="E945" s="38" t="s">
        <v>240</v>
      </c>
      <c r="F945" t="s">
        <v>107</v>
      </c>
      <c r="G945" s="11">
        <v>958</v>
      </c>
      <c r="H945" s="11">
        <v>0.85691079999999997</v>
      </c>
      <c r="I945" s="11">
        <v>0.81135270000000004</v>
      </c>
      <c r="J945" s="11">
        <v>0.78094790000000003</v>
      </c>
      <c r="K945" s="11">
        <v>0.74746480000000004</v>
      </c>
      <c r="L945" s="11">
        <v>0.77581100000000003</v>
      </c>
      <c r="M945" s="11">
        <v>0.81911270000000003</v>
      </c>
      <c r="N945" s="11">
        <v>0.91195040000000005</v>
      </c>
      <c r="O945" s="11">
        <v>0.13114709999999999</v>
      </c>
      <c r="P945" s="11">
        <v>-1.098033</v>
      </c>
      <c r="Q945" s="11">
        <v>-2.0698650000000001</v>
      </c>
      <c r="R945" s="11">
        <v>-2.6547510000000001</v>
      </c>
      <c r="S945" s="11">
        <v>-2.4222060000000001</v>
      </c>
      <c r="T945" s="11">
        <v>-1.802556</v>
      </c>
      <c r="U945" s="11">
        <v>-1.0566500000000001</v>
      </c>
      <c r="V945" s="11">
        <v>-0.7408785</v>
      </c>
      <c r="W945" s="11">
        <v>1.5879000000000001E-2</v>
      </c>
      <c r="X945" s="11">
        <v>0.68705729999999998</v>
      </c>
      <c r="Y945" s="11">
        <v>1.070449</v>
      </c>
      <c r="Z945" s="11">
        <v>1.2250840000000001</v>
      </c>
      <c r="AA945" s="11">
        <v>1.224148</v>
      </c>
      <c r="AB945" s="11">
        <v>1.1761060000000001</v>
      </c>
      <c r="AC945" s="11">
        <v>1.111146</v>
      </c>
      <c r="AD945" s="11">
        <v>0.96711950000000002</v>
      </c>
      <c r="AE945" s="11">
        <v>0.81348399999999998</v>
      </c>
      <c r="AF945" s="11">
        <v>-0.17628940000000001</v>
      </c>
      <c r="AG945" s="11">
        <v>-0.16502430000000001</v>
      </c>
      <c r="AH945" s="11">
        <v>-0.1400711</v>
      </c>
      <c r="AI945" s="11">
        <v>-0.1252028</v>
      </c>
      <c r="AJ945" s="11">
        <v>-0.104598</v>
      </c>
      <c r="AK945" s="11">
        <v>-9.3965199999999999E-2</v>
      </c>
      <c r="AL945" s="11">
        <v>-8.3977300000000005E-2</v>
      </c>
      <c r="AM945" s="11">
        <v>-6.9727800000000006E-2</v>
      </c>
      <c r="AN945" s="11">
        <v>-7.0214100000000002E-2</v>
      </c>
      <c r="AO945" s="11">
        <v>-5.71037E-2</v>
      </c>
      <c r="AP945" s="11">
        <v>-6.4990500000000007E-2</v>
      </c>
      <c r="AQ945" s="11">
        <v>-5.8960499999999999E-2</v>
      </c>
      <c r="AR945" s="11">
        <v>-3.5969500000000001E-2</v>
      </c>
      <c r="AS945" s="11">
        <v>-4.3830000000000001E-2</v>
      </c>
      <c r="AT945" s="11">
        <v>-5.8302600000000003E-2</v>
      </c>
      <c r="AU945" s="11">
        <v>-5.6935899999999998E-2</v>
      </c>
      <c r="AV945" s="11">
        <v>-2.5318500000000001E-2</v>
      </c>
      <c r="AW945" s="11">
        <v>-2.0618299999999999E-2</v>
      </c>
      <c r="AX945" s="11">
        <v>2.8053000000000002E-3</v>
      </c>
      <c r="AY945" s="11">
        <v>-1.6601299999999999E-2</v>
      </c>
      <c r="AZ945" s="11">
        <v>-2.8364799999999999E-2</v>
      </c>
      <c r="BA945" s="11">
        <v>-4.8264500000000002E-2</v>
      </c>
      <c r="BB945" s="11">
        <v>-7.4608099999999997E-2</v>
      </c>
      <c r="BC945" s="11">
        <v>-8.2724199999999998E-2</v>
      </c>
      <c r="BD945" s="11">
        <v>-0.11176750000000001</v>
      </c>
      <c r="BE945" s="11">
        <v>-0.10821500000000001</v>
      </c>
      <c r="BF945" s="11">
        <v>-8.7864300000000006E-2</v>
      </c>
      <c r="BG945" s="11">
        <v>-7.5712000000000002E-2</v>
      </c>
      <c r="BH945" s="11">
        <v>-5.9014400000000002E-2</v>
      </c>
      <c r="BI945" s="11">
        <v>-5.3807000000000001E-2</v>
      </c>
      <c r="BJ945" s="11">
        <v>-4.0387899999999997E-2</v>
      </c>
      <c r="BK945" s="11">
        <v>-2.8913600000000001E-2</v>
      </c>
      <c r="BL945" s="11">
        <v>-3.3882000000000002E-2</v>
      </c>
      <c r="BM945" s="11">
        <v>-1.6716499999999999E-2</v>
      </c>
      <c r="BN945" s="11">
        <v>-2.8664599999999998E-2</v>
      </c>
      <c r="BO945" s="11">
        <v>-2.3369600000000001E-2</v>
      </c>
      <c r="BP945" s="11">
        <v>6.7254000000000003E-3</v>
      </c>
      <c r="BQ945" s="11">
        <v>1.3744E-3</v>
      </c>
      <c r="BR945" s="11">
        <v>-1.7179799999999999E-2</v>
      </c>
      <c r="BS945" s="11">
        <v>-1.8574E-2</v>
      </c>
      <c r="BT945" s="11">
        <v>1.0340999999999999E-2</v>
      </c>
      <c r="BU945" s="11">
        <v>1.62712E-2</v>
      </c>
      <c r="BV945" s="11">
        <v>3.8630100000000001E-2</v>
      </c>
      <c r="BW945" s="11">
        <v>2.14033E-2</v>
      </c>
      <c r="BX945" s="11">
        <v>1.3683900000000001E-2</v>
      </c>
      <c r="BY945" s="11">
        <v>-9.0504999999999995E-3</v>
      </c>
      <c r="BZ945" s="11">
        <v>-3.4522799999999999E-2</v>
      </c>
      <c r="CA945" s="11">
        <v>-4.2463899999999999E-2</v>
      </c>
      <c r="CB945" s="11">
        <v>-4.7245700000000002E-2</v>
      </c>
      <c r="CC945" s="11">
        <v>-5.1405699999999999E-2</v>
      </c>
      <c r="CD945" s="11">
        <v>-3.5657599999999998E-2</v>
      </c>
      <c r="CE945" s="11">
        <v>-2.62212E-2</v>
      </c>
      <c r="CF945" s="11">
        <v>-1.3430900000000001E-2</v>
      </c>
      <c r="CG945" s="11">
        <v>-1.3648800000000001E-2</v>
      </c>
      <c r="CH945" s="11">
        <v>3.2014999999999999E-3</v>
      </c>
      <c r="CI945" s="11">
        <v>1.1900600000000001E-2</v>
      </c>
      <c r="CJ945" s="11">
        <v>2.4499999999999999E-3</v>
      </c>
      <c r="CK945" s="11">
        <v>2.3670699999999999E-2</v>
      </c>
      <c r="CL945" s="11">
        <v>7.6613999999999996E-3</v>
      </c>
      <c r="CM945" s="11">
        <v>1.22214E-2</v>
      </c>
      <c r="CN945" s="11">
        <v>4.9420400000000003E-2</v>
      </c>
      <c r="CO945" s="11">
        <v>4.6578799999999997E-2</v>
      </c>
      <c r="CP945" s="11">
        <v>2.3942999999999999E-2</v>
      </c>
      <c r="CQ945" s="11">
        <v>1.9788E-2</v>
      </c>
      <c r="CR945" s="11">
        <v>4.60005E-2</v>
      </c>
      <c r="CS945" s="11">
        <v>5.3160800000000001E-2</v>
      </c>
      <c r="CT945" s="11">
        <v>7.4454999999999993E-2</v>
      </c>
      <c r="CU945" s="11">
        <v>5.94079E-2</v>
      </c>
      <c r="CV945" s="11">
        <v>5.5732700000000003E-2</v>
      </c>
      <c r="CW945" s="11">
        <v>3.0163499999999999E-2</v>
      </c>
      <c r="CX945" s="11">
        <v>5.5624000000000003E-3</v>
      </c>
      <c r="CY945" s="11">
        <v>-2.2036E-3</v>
      </c>
      <c r="CZ945" s="11">
        <v>3.9226499999999997E-2</v>
      </c>
      <c r="DA945" s="11">
        <v>3.4537600000000002E-2</v>
      </c>
      <c r="DB945" s="11">
        <v>3.1739400000000001E-2</v>
      </c>
      <c r="DC945" s="11">
        <v>3.0088299999999998E-2</v>
      </c>
      <c r="DD945" s="11">
        <v>2.7712799999999999E-2</v>
      </c>
      <c r="DE945" s="11">
        <v>2.4414399999999999E-2</v>
      </c>
      <c r="DF945" s="11">
        <v>2.65005E-2</v>
      </c>
      <c r="DG945" s="11">
        <v>2.48133E-2</v>
      </c>
      <c r="DH945" s="11">
        <v>2.2088300000000002E-2</v>
      </c>
      <c r="DI945" s="11">
        <v>2.4553700000000001E-2</v>
      </c>
      <c r="DJ945" s="11">
        <v>2.2084599999999999E-2</v>
      </c>
      <c r="DK945" s="11">
        <v>2.1637799999999999E-2</v>
      </c>
      <c r="DL945" s="11">
        <v>2.5956699999999999E-2</v>
      </c>
      <c r="DM945" s="11">
        <v>2.7482300000000001E-2</v>
      </c>
      <c r="DN945" s="11">
        <v>2.50009E-2</v>
      </c>
      <c r="DO945" s="11">
        <v>2.33224E-2</v>
      </c>
      <c r="DP945" s="11">
        <v>2.1679400000000001E-2</v>
      </c>
      <c r="DQ945" s="11">
        <v>2.2427300000000001E-2</v>
      </c>
      <c r="DR945" s="11">
        <v>2.1780000000000001E-2</v>
      </c>
      <c r="DS945" s="11">
        <v>2.3105199999999999E-2</v>
      </c>
      <c r="DT945" s="11">
        <v>2.5563800000000001E-2</v>
      </c>
      <c r="DU945" s="11">
        <v>2.3840400000000001E-2</v>
      </c>
      <c r="DV945" s="11">
        <v>2.4370099999999999E-2</v>
      </c>
      <c r="DW945" s="11">
        <v>2.4476500000000002E-2</v>
      </c>
      <c r="DX945" s="11">
        <v>0.41734729999999998</v>
      </c>
      <c r="DY945" s="11">
        <v>1.68015E-2</v>
      </c>
      <c r="DZ945" s="11">
        <v>1.8755600000000001E-2</v>
      </c>
      <c r="EA945" s="11">
        <v>52.156820000000003</v>
      </c>
      <c r="EB945" s="11">
        <v>50.69603</v>
      </c>
      <c r="EC945" s="11">
        <v>49.709989999999998</v>
      </c>
      <c r="ED945" s="11">
        <v>49.878619999999998</v>
      </c>
      <c r="EE945" s="11">
        <v>47.960259999999998</v>
      </c>
      <c r="EF945" s="11">
        <v>46.665950000000002</v>
      </c>
      <c r="EG945" s="11">
        <v>45.50806</v>
      </c>
      <c r="EH945" s="11">
        <v>47.43394</v>
      </c>
      <c r="EI945" s="11">
        <v>51.934480000000001</v>
      </c>
      <c r="EJ945" s="11">
        <v>56.57573</v>
      </c>
      <c r="EK945" s="11">
        <v>60.411380000000001</v>
      </c>
      <c r="EL945" s="11">
        <v>61.88937</v>
      </c>
      <c r="EM945" s="11">
        <v>62.940930000000002</v>
      </c>
      <c r="EN945" s="11">
        <v>63.341569999999997</v>
      </c>
      <c r="EO945" s="11">
        <v>61.769069999999999</v>
      </c>
      <c r="EP945" s="11">
        <v>60.88937</v>
      </c>
      <c r="EQ945" s="11">
        <v>58.581099999999999</v>
      </c>
      <c r="ER945" s="11">
        <v>56.859290000000001</v>
      </c>
      <c r="ES945" s="11">
        <v>54.68421</v>
      </c>
      <c r="ET945" s="11">
        <v>53.582169999999998</v>
      </c>
      <c r="EU945" s="11">
        <v>52.535980000000002</v>
      </c>
      <c r="EV945" s="11">
        <v>53.049410000000002</v>
      </c>
      <c r="EW945" s="11">
        <v>53.046190000000003</v>
      </c>
      <c r="EX945" s="11">
        <v>52.76155</v>
      </c>
      <c r="EY945" s="11">
        <v>0</v>
      </c>
      <c r="EZ945" s="11"/>
      <c r="FA945" s="11"/>
      <c r="FB945" s="11"/>
      <c r="FC945" s="11"/>
      <c r="FD945" s="11"/>
      <c r="FE945" s="11"/>
      <c r="FF945" s="11"/>
      <c r="FG945" s="11"/>
      <c r="FH945" s="11"/>
      <c r="FI945" s="11"/>
      <c r="FJ945" s="11"/>
      <c r="FK945" s="11"/>
      <c r="FL945" s="11"/>
      <c r="FM945" s="11"/>
      <c r="FN945" s="11"/>
      <c r="FO945" s="11"/>
      <c r="FP945" s="11"/>
      <c r="FQ945" s="11"/>
      <c r="FR945" s="11"/>
      <c r="FS945" s="11"/>
      <c r="FT945" s="11"/>
      <c r="FU945" s="11"/>
      <c r="FV945" s="11"/>
    </row>
    <row r="946" spans="1:235" x14ac:dyDescent="0.25">
      <c r="A946" s="37" t="s">
        <v>112</v>
      </c>
      <c r="B946" s="37" t="s">
        <v>142</v>
      </c>
      <c r="C946" t="s">
        <v>0</v>
      </c>
      <c r="D946" t="s">
        <v>143</v>
      </c>
      <c r="E946" s="38" t="s">
        <v>124</v>
      </c>
      <c r="F946" t="s">
        <v>107</v>
      </c>
      <c r="G946" s="11">
        <v>851</v>
      </c>
      <c r="H946" s="11">
        <v>0.77979810000000005</v>
      </c>
      <c r="I946" s="11">
        <v>0.73705759999999998</v>
      </c>
      <c r="J946" s="11">
        <v>0.67956839999999996</v>
      </c>
      <c r="K946" s="11">
        <v>0.65788650000000004</v>
      </c>
      <c r="L946" s="11">
        <v>0.66324810000000001</v>
      </c>
      <c r="M946" s="11">
        <v>0.66478210000000004</v>
      </c>
      <c r="N946" s="11">
        <v>0.62686459999999999</v>
      </c>
      <c r="O946" s="11">
        <v>0.40354719999999999</v>
      </c>
      <c r="P946" s="11">
        <v>-6.2983999999999998E-2</v>
      </c>
      <c r="Q946" s="11">
        <v>-0.79200150000000002</v>
      </c>
      <c r="R946" s="11">
        <v>-1.588409</v>
      </c>
      <c r="S946" s="11">
        <v>-2.3097439999999998</v>
      </c>
      <c r="T946" s="11">
        <v>-2.7990300000000001</v>
      </c>
      <c r="U946" s="11">
        <v>-2.9205290000000002</v>
      </c>
      <c r="V946" s="11">
        <v>-2.7565010000000001</v>
      </c>
      <c r="W946" s="11">
        <v>-2.2970030000000001</v>
      </c>
      <c r="X946" s="11">
        <v>-1.5110920000000001</v>
      </c>
      <c r="Y946" s="11">
        <v>-0.50777209999999995</v>
      </c>
      <c r="Z946" s="11">
        <v>0.39923389999999997</v>
      </c>
      <c r="AA946" s="11">
        <v>0.85627439999999999</v>
      </c>
      <c r="AB946" s="11">
        <v>0.91370839999999998</v>
      </c>
      <c r="AC946" s="11">
        <v>0.90117069999999999</v>
      </c>
      <c r="AD946" s="11">
        <v>0.83572389999999996</v>
      </c>
      <c r="AE946" s="11">
        <v>0.72964799999999996</v>
      </c>
      <c r="AF946" s="11">
        <v>-0.143293</v>
      </c>
      <c r="AG946" s="11">
        <v>-0.14330789999999999</v>
      </c>
      <c r="AH946" s="11">
        <v>-0.12811359999999999</v>
      </c>
      <c r="AI946" s="11">
        <v>-0.1003101</v>
      </c>
      <c r="AJ946" s="11">
        <v>-6.5220299999999995E-2</v>
      </c>
      <c r="AK946" s="11">
        <v>-4.6569899999999997E-2</v>
      </c>
      <c r="AL946" s="11">
        <v>-3.1649900000000002E-2</v>
      </c>
      <c r="AM946" s="11">
        <v>-2.4081499999999999E-2</v>
      </c>
      <c r="AN946" s="11">
        <v>-2.3716600000000001E-2</v>
      </c>
      <c r="AO946" s="11">
        <v>-2.7993400000000002E-2</v>
      </c>
      <c r="AP946" s="11">
        <v>-3.2741899999999997E-2</v>
      </c>
      <c r="AQ946" s="11">
        <v>-2.3465E-2</v>
      </c>
      <c r="AR946" s="11">
        <v>-3.2106000000000003E-2</v>
      </c>
      <c r="AS946" s="11">
        <v>-2.6308100000000001E-2</v>
      </c>
      <c r="AT946" s="11">
        <v>-2.2068899999999999E-2</v>
      </c>
      <c r="AU946" s="11">
        <v>-1.47566E-2</v>
      </c>
      <c r="AV946" s="11">
        <v>-1.1511E-3</v>
      </c>
      <c r="AW946" s="11">
        <v>-7.5230000000000002E-3</v>
      </c>
      <c r="AX946" s="11">
        <v>3.4390000000000001E-4</v>
      </c>
      <c r="AY946" s="11">
        <v>-2.5740499999999999E-2</v>
      </c>
      <c r="AZ946" s="11">
        <v>-4.2288899999999997E-2</v>
      </c>
      <c r="BA946" s="11">
        <v>-4.8209599999999998E-2</v>
      </c>
      <c r="BB946" s="11">
        <v>-3.6405100000000003E-2</v>
      </c>
      <c r="BC946" s="11">
        <v>-4.55722E-2</v>
      </c>
      <c r="BD946" s="11">
        <v>-9.1767399999999999E-2</v>
      </c>
      <c r="BE946" s="11">
        <v>-9.3199900000000002E-2</v>
      </c>
      <c r="BF946" s="11">
        <v>-8.3675700000000006E-2</v>
      </c>
      <c r="BG946" s="11">
        <v>-6.1867199999999997E-2</v>
      </c>
      <c r="BH946" s="11">
        <v>-3.4632999999999997E-2</v>
      </c>
      <c r="BI946" s="11">
        <v>-1.94468E-2</v>
      </c>
      <c r="BJ946" s="11">
        <v>-4.4183E-3</v>
      </c>
      <c r="BK946" s="11">
        <v>7.4479000000000004E-3</v>
      </c>
      <c r="BL946" s="11">
        <v>1.5552999999999999E-3</v>
      </c>
      <c r="BM946" s="11">
        <v>-1.3591E-3</v>
      </c>
      <c r="BN946" s="11">
        <v>-4.8500000000000001E-3</v>
      </c>
      <c r="BO946" s="11">
        <v>6.4796000000000003E-3</v>
      </c>
      <c r="BP946" s="11">
        <v>2.2393000000000001E-3</v>
      </c>
      <c r="BQ946" s="11">
        <v>8.4591000000000006E-3</v>
      </c>
      <c r="BR946" s="11">
        <v>1.34308E-2</v>
      </c>
      <c r="BS946" s="11">
        <v>2.23847E-2</v>
      </c>
      <c r="BT946" s="11">
        <v>3.6143099999999997E-2</v>
      </c>
      <c r="BU946" s="11">
        <v>2.99911E-2</v>
      </c>
      <c r="BV946" s="11">
        <v>2.7249700000000002E-2</v>
      </c>
      <c r="BW946" s="11">
        <v>1.4965E-3</v>
      </c>
      <c r="BX946" s="11">
        <v>-1.5032999999999999E-2</v>
      </c>
      <c r="BY946" s="11">
        <v>-2.2704100000000001E-2</v>
      </c>
      <c r="BZ946" s="11">
        <v>-1.17836E-2</v>
      </c>
      <c r="CA946" s="11">
        <v>-2.0796700000000001E-2</v>
      </c>
      <c r="CB946" s="11">
        <v>-4.0241699999999998E-2</v>
      </c>
      <c r="CC946" s="11">
        <v>-4.30918E-2</v>
      </c>
      <c r="CD946" s="11">
        <v>-3.9237800000000003E-2</v>
      </c>
      <c r="CE946" s="11">
        <v>-2.3424199999999999E-2</v>
      </c>
      <c r="CF946" s="11">
        <v>-4.0455999999999999E-3</v>
      </c>
      <c r="CG946" s="11">
        <v>7.6762999999999996E-3</v>
      </c>
      <c r="CH946" s="11">
        <v>2.2813300000000002E-2</v>
      </c>
      <c r="CI946" s="11">
        <v>3.8977299999999999E-2</v>
      </c>
      <c r="CJ946" s="11">
        <v>2.6827199999999999E-2</v>
      </c>
      <c r="CK946" s="11">
        <v>2.5275200000000001E-2</v>
      </c>
      <c r="CL946" s="11">
        <v>2.3041900000000001E-2</v>
      </c>
      <c r="CM946" s="11">
        <v>3.64243E-2</v>
      </c>
      <c r="CN946" s="11">
        <v>3.6584699999999998E-2</v>
      </c>
      <c r="CO946" s="11">
        <v>4.3226199999999999E-2</v>
      </c>
      <c r="CP946" s="11">
        <v>4.8930399999999999E-2</v>
      </c>
      <c r="CQ946" s="11">
        <v>5.9526000000000003E-2</v>
      </c>
      <c r="CR946" s="11">
        <v>7.3437199999999994E-2</v>
      </c>
      <c r="CS946" s="11">
        <v>6.7505200000000001E-2</v>
      </c>
      <c r="CT946" s="11">
        <v>5.4155599999999998E-2</v>
      </c>
      <c r="CU946" s="11">
        <v>2.8733600000000002E-2</v>
      </c>
      <c r="CV946" s="11">
        <v>1.2222800000000001E-2</v>
      </c>
      <c r="CW946" s="11">
        <v>2.8015000000000002E-3</v>
      </c>
      <c r="CX946" s="11">
        <v>1.2837899999999999E-2</v>
      </c>
      <c r="CY946" s="11">
        <v>3.9788999999999996E-3</v>
      </c>
      <c r="CZ946" s="11">
        <v>3.1325400000000003E-2</v>
      </c>
      <c r="DA946" s="11">
        <v>3.0463500000000001E-2</v>
      </c>
      <c r="DB946" s="11">
        <v>2.70163E-2</v>
      </c>
      <c r="DC946" s="11">
        <v>2.3371599999999999E-2</v>
      </c>
      <c r="DD946" s="11">
        <v>1.8595799999999999E-2</v>
      </c>
      <c r="DE946" s="11">
        <v>1.6489699999999999E-2</v>
      </c>
      <c r="DF946" s="11">
        <v>1.65556E-2</v>
      </c>
      <c r="DG946" s="11">
        <v>1.9168500000000002E-2</v>
      </c>
      <c r="DH946" s="11">
        <v>1.53642E-2</v>
      </c>
      <c r="DI946" s="11">
        <v>1.6192499999999999E-2</v>
      </c>
      <c r="DJ946" s="11">
        <v>1.6957099999999999E-2</v>
      </c>
      <c r="DK946" s="11">
        <v>1.8205099999999998E-2</v>
      </c>
      <c r="DL946" s="11">
        <v>2.08805E-2</v>
      </c>
      <c r="DM946" s="11">
        <v>2.11369E-2</v>
      </c>
      <c r="DN946" s="11">
        <v>2.1582199999999999E-2</v>
      </c>
      <c r="DO946" s="11">
        <v>2.2580300000000001E-2</v>
      </c>
      <c r="DP946" s="11">
        <v>2.2673200000000001E-2</v>
      </c>
      <c r="DQ946" s="11">
        <v>2.2806900000000001E-2</v>
      </c>
      <c r="DR946" s="11">
        <v>1.63576E-2</v>
      </c>
      <c r="DS946" s="11">
        <v>1.6559000000000001E-2</v>
      </c>
      <c r="DT946" s="11">
        <v>1.6570399999999999E-2</v>
      </c>
      <c r="DU946" s="11">
        <v>1.5506300000000001E-2</v>
      </c>
      <c r="DV946" s="11">
        <v>1.4968800000000001E-2</v>
      </c>
      <c r="DW946" s="11">
        <v>1.50624E-2</v>
      </c>
      <c r="DX946" s="11">
        <v>0.3230788</v>
      </c>
      <c r="DY946" s="11">
        <v>1.1877800000000001E-2</v>
      </c>
      <c r="DZ946" s="11">
        <v>1.60135E-2</v>
      </c>
      <c r="EA946" s="11">
        <v>56.164430000000003</v>
      </c>
      <c r="EB946" s="11">
        <v>56.032420000000002</v>
      </c>
      <c r="EC946" s="11">
        <v>56.301549999999999</v>
      </c>
      <c r="ED946" s="11">
        <v>56.129460000000002</v>
      </c>
      <c r="EE946" s="11">
        <v>55.933509999999998</v>
      </c>
      <c r="EF946" s="11">
        <v>55.765770000000003</v>
      </c>
      <c r="EG946" s="11">
        <v>55.601959999999998</v>
      </c>
      <c r="EH946" s="11">
        <v>56.447150000000001</v>
      </c>
      <c r="EI946" s="11">
        <v>57.79148</v>
      </c>
      <c r="EJ946" s="11">
        <v>59.467480000000002</v>
      </c>
      <c r="EK946" s="11">
        <v>61.846589999999999</v>
      </c>
      <c r="EL946" s="11">
        <v>64.278940000000006</v>
      </c>
      <c r="EM946" s="11">
        <v>66.623429999999999</v>
      </c>
      <c r="EN946" s="11">
        <v>68.334450000000004</v>
      </c>
      <c r="EO946" s="11">
        <v>69.085220000000007</v>
      </c>
      <c r="EP946" s="11">
        <v>69.082679999999996</v>
      </c>
      <c r="EQ946" s="11">
        <v>68.323800000000006</v>
      </c>
      <c r="ER946" s="11">
        <v>66.787549999999996</v>
      </c>
      <c r="ES946" s="11">
        <v>65.068759999999997</v>
      </c>
      <c r="ET946" s="11">
        <v>62.04522</v>
      </c>
      <c r="EU946" s="11">
        <v>59.754640000000002</v>
      </c>
      <c r="EV946" s="11">
        <v>58.495269999999998</v>
      </c>
      <c r="EW946" s="11">
        <v>58.043619999999997</v>
      </c>
      <c r="EX946" s="11">
        <v>57.630209999999998</v>
      </c>
      <c r="EY946" s="11">
        <v>0</v>
      </c>
      <c r="EZ946" s="11"/>
      <c r="FA946" s="11"/>
      <c r="FB946" s="11"/>
      <c r="FC946" s="11"/>
      <c r="FD946" s="11"/>
      <c r="FE946" s="11"/>
      <c r="FF946" s="11"/>
      <c r="FG946" s="11"/>
      <c r="FH946" s="11"/>
      <c r="FI946" s="11"/>
      <c r="FJ946" s="11"/>
      <c r="FK946" s="11"/>
      <c r="FL946" s="11"/>
      <c r="FM946" s="11"/>
      <c r="FN946" s="11"/>
      <c r="FO946" s="11"/>
      <c r="FP946" s="11"/>
      <c r="FQ946" s="11"/>
      <c r="FR946" s="11"/>
      <c r="FS946" s="11"/>
      <c r="FT946" s="11"/>
      <c r="FU946" s="11"/>
      <c r="FV946" s="11"/>
      <c r="HY946" s="37"/>
    </row>
    <row r="947" spans="1:235" x14ac:dyDescent="0.25">
      <c r="A947" t="s">
        <v>112</v>
      </c>
      <c r="B947" t="s">
        <v>142</v>
      </c>
      <c r="C947" t="s">
        <v>88</v>
      </c>
      <c r="D947" t="s">
        <v>143</v>
      </c>
      <c r="E947" s="38" t="s">
        <v>124</v>
      </c>
      <c r="F947" t="s">
        <v>107</v>
      </c>
      <c r="G947" s="11">
        <v>851</v>
      </c>
      <c r="H947" s="11">
        <v>0.91633149999999997</v>
      </c>
      <c r="I947" s="11">
        <v>0.86610759999999998</v>
      </c>
      <c r="J947" s="11">
        <v>0.79855279999999995</v>
      </c>
      <c r="K947" s="11">
        <v>0.77307459999999995</v>
      </c>
      <c r="L947" s="11">
        <v>0.77937500000000004</v>
      </c>
      <c r="M947" s="11">
        <v>0.78117749999999997</v>
      </c>
      <c r="N947" s="11">
        <v>0.73662110000000003</v>
      </c>
      <c r="O947" s="11">
        <v>0.4742036</v>
      </c>
      <c r="P947" s="11">
        <v>-7.40117E-2</v>
      </c>
      <c r="Q947" s="11">
        <v>-0.93067149999999998</v>
      </c>
      <c r="R947" s="11">
        <v>-1.8665210000000001</v>
      </c>
      <c r="S947" s="11">
        <v>-2.714153</v>
      </c>
      <c r="T947" s="11">
        <v>-3.289107</v>
      </c>
      <c r="U947" s="11">
        <v>-3.4318789999999999</v>
      </c>
      <c r="V947" s="11">
        <v>-3.2391320000000001</v>
      </c>
      <c r="W947" s="11">
        <v>-2.6991809999999998</v>
      </c>
      <c r="X947" s="11">
        <v>-1.7756670000000001</v>
      </c>
      <c r="Y947" s="11">
        <v>-0.59667689999999995</v>
      </c>
      <c r="Z947" s="11">
        <v>0.46913500000000002</v>
      </c>
      <c r="AA947" s="11">
        <v>1.0061979999999999</v>
      </c>
      <c r="AB947" s="11">
        <v>1.073688</v>
      </c>
      <c r="AC947" s="11">
        <v>1.0589550000000001</v>
      </c>
      <c r="AD947" s="11">
        <v>0.98204919999999996</v>
      </c>
      <c r="AE947" s="11">
        <v>0.85740070000000002</v>
      </c>
      <c r="AF947" s="11">
        <v>-0.1683819</v>
      </c>
      <c r="AG947" s="11">
        <v>-0.1683994</v>
      </c>
      <c r="AH947" s="11">
        <v>-0.15054480000000001</v>
      </c>
      <c r="AI947" s="11">
        <v>-0.1178732</v>
      </c>
      <c r="AJ947" s="11">
        <v>-7.6639700000000005E-2</v>
      </c>
      <c r="AK947" s="11">
        <v>-5.47237E-2</v>
      </c>
      <c r="AL947" s="11">
        <v>-3.7191500000000002E-2</v>
      </c>
      <c r="AM947" s="11">
        <v>-2.8297900000000001E-2</v>
      </c>
      <c r="AN947" s="11">
        <v>-2.7869100000000001E-2</v>
      </c>
      <c r="AO947" s="11">
        <v>-3.2894699999999999E-2</v>
      </c>
      <c r="AP947" s="11">
        <v>-3.8474599999999998E-2</v>
      </c>
      <c r="AQ947" s="11">
        <v>-2.7573500000000001E-2</v>
      </c>
      <c r="AR947" s="11">
        <v>-3.7727400000000001E-2</v>
      </c>
      <c r="AS947" s="11">
        <v>-3.0914299999999999E-2</v>
      </c>
      <c r="AT947" s="11">
        <v>-2.5932899999999998E-2</v>
      </c>
      <c r="AU947" s="11">
        <v>-1.7340299999999999E-2</v>
      </c>
      <c r="AV947" s="11">
        <v>-1.3526E-3</v>
      </c>
      <c r="AW947" s="11">
        <v>-8.8401999999999994E-3</v>
      </c>
      <c r="AX947" s="11">
        <v>4.0410000000000001E-4</v>
      </c>
      <c r="AY947" s="11">
        <v>-3.0247400000000001E-2</v>
      </c>
      <c r="AZ947" s="11">
        <v>-4.9693099999999997E-2</v>
      </c>
      <c r="BA947" s="11">
        <v>-5.6650600000000002E-2</v>
      </c>
      <c r="BB947" s="11">
        <v>-4.2779200000000003E-2</v>
      </c>
      <c r="BC947" s="11">
        <v>-5.3551300000000003E-2</v>
      </c>
      <c r="BD947" s="11">
        <v>-0.10783479999999999</v>
      </c>
      <c r="BE947" s="11">
        <v>-0.10951809999999999</v>
      </c>
      <c r="BF947" s="11">
        <v>-9.8326300000000005E-2</v>
      </c>
      <c r="BG947" s="11">
        <v>-7.2699399999999997E-2</v>
      </c>
      <c r="BH947" s="11">
        <v>-4.0696799999999998E-2</v>
      </c>
      <c r="BI947" s="11">
        <v>-2.2851699999999999E-2</v>
      </c>
      <c r="BJ947" s="11">
        <v>-5.1919000000000002E-3</v>
      </c>
      <c r="BK947" s="11">
        <v>8.7519E-3</v>
      </c>
      <c r="BL947" s="11">
        <v>1.8276E-3</v>
      </c>
      <c r="BM947" s="11">
        <v>-1.5969999999999999E-3</v>
      </c>
      <c r="BN947" s="11">
        <v>-5.6991999999999998E-3</v>
      </c>
      <c r="BO947" s="11">
        <v>7.6141000000000004E-3</v>
      </c>
      <c r="BP947" s="11">
        <v>2.6313999999999999E-3</v>
      </c>
      <c r="BQ947" s="11">
        <v>9.9401000000000003E-3</v>
      </c>
      <c r="BR947" s="11">
        <v>1.5782399999999999E-2</v>
      </c>
      <c r="BS947" s="11">
        <v>2.6304000000000001E-2</v>
      </c>
      <c r="BT947" s="11">
        <v>4.2471299999999997E-2</v>
      </c>
      <c r="BU947" s="11">
        <v>3.5242099999999998E-2</v>
      </c>
      <c r="BV947" s="11">
        <v>3.2020800000000002E-2</v>
      </c>
      <c r="BW947" s="11">
        <v>1.7585999999999999E-3</v>
      </c>
      <c r="BX947" s="11">
        <v>-1.76651E-2</v>
      </c>
      <c r="BY947" s="11">
        <v>-2.66793E-2</v>
      </c>
      <c r="BZ947" s="11">
        <v>-1.3846799999999999E-2</v>
      </c>
      <c r="CA947" s="11">
        <v>-2.4437899999999999E-2</v>
      </c>
      <c r="CB947" s="11">
        <v>-4.7287599999999999E-2</v>
      </c>
      <c r="CC947" s="11">
        <v>-5.06367E-2</v>
      </c>
      <c r="CD947" s="11">
        <v>-4.6107799999999997E-2</v>
      </c>
      <c r="CE947" s="11">
        <v>-2.7525500000000001E-2</v>
      </c>
      <c r="CF947" s="11">
        <v>-4.7539000000000001E-3</v>
      </c>
      <c r="CG947" s="11">
        <v>9.0203000000000002E-3</v>
      </c>
      <c r="CH947" s="11">
        <v>2.6807600000000001E-2</v>
      </c>
      <c r="CI947" s="11">
        <v>4.5801799999999997E-2</v>
      </c>
      <c r="CJ947" s="11">
        <v>3.1524299999999998E-2</v>
      </c>
      <c r="CK947" s="11">
        <v>2.9700600000000001E-2</v>
      </c>
      <c r="CL947" s="11">
        <v>2.7076300000000001E-2</v>
      </c>
      <c r="CM947" s="11">
        <v>4.2801699999999998E-2</v>
      </c>
      <c r="CN947" s="11">
        <v>4.2990199999999999E-2</v>
      </c>
      <c r="CO947" s="11">
        <v>5.0794600000000002E-2</v>
      </c>
      <c r="CP947" s="11">
        <v>5.7497600000000003E-2</v>
      </c>
      <c r="CQ947" s="11">
        <v>6.9948300000000005E-2</v>
      </c>
      <c r="CR947" s="11">
        <v>8.6295200000000002E-2</v>
      </c>
      <c r="CS947" s="11">
        <v>7.9324500000000006E-2</v>
      </c>
      <c r="CT947" s="11">
        <v>6.3637600000000002E-2</v>
      </c>
      <c r="CU947" s="11">
        <v>3.3764500000000003E-2</v>
      </c>
      <c r="CV947" s="11">
        <v>1.43628E-2</v>
      </c>
      <c r="CW947" s="11">
        <v>3.2919999999999998E-3</v>
      </c>
      <c r="CX947" s="11">
        <v>1.50857E-2</v>
      </c>
      <c r="CY947" s="11">
        <v>4.6755E-3</v>
      </c>
      <c r="CZ947" s="11">
        <v>3.6810099999999998E-2</v>
      </c>
      <c r="DA947" s="11">
        <v>3.5797299999999997E-2</v>
      </c>
      <c r="DB947" s="11">
        <v>3.17466E-2</v>
      </c>
      <c r="DC947" s="11">
        <v>2.7463700000000001E-2</v>
      </c>
      <c r="DD947" s="11">
        <v>2.1851700000000002E-2</v>
      </c>
      <c r="DE947" s="11">
        <v>1.93768E-2</v>
      </c>
      <c r="DF947" s="11">
        <v>1.9454300000000001E-2</v>
      </c>
      <c r="DG947" s="11">
        <v>2.2524700000000002E-2</v>
      </c>
      <c r="DH947" s="11">
        <v>1.8054299999999999E-2</v>
      </c>
      <c r="DI947" s="11">
        <v>1.9027599999999999E-2</v>
      </c>
      <c r="DJ947" s="11">
        <v>1.9925999999999999E-2</v>
      </c>
      <c r="DK947" s="11">
        <v>2.1392499999999998E-2</v>
      </c>
      <c r="DL947" s="11">
        <v>2.45364E-2</v>
      </c>
      <c r="DM947" s="11">
        <v>2.48378E-2</v>
      </c>
      <c r="DN947" s="11">
        <v>2.5361000000000002E-2</v>
      </c>
      <c r="DO947" s="11">
        <v>2.6533899999999999E-2</v>
      </c>
      <c r="DP947" s="11">
        <v>2.6643099999999999E-2</v>
      </c>
      <c r="DQ947" s="11">
        <v>2.68002E-2</v>
      </c>
      <c r="DR947" s="11">
        <v>1.9221599999999998E-2</v>
      </c>
      <c r="DS947" s="11">
        <v>1.9458199999999998E-2</v>
      </c>
      <c r="DT947" s="11">
        <v>1.9471599999999999E-2</v>
      </c>
      <c r="DU947" s="11">
        <v>1.8221299999999999E-2</v>
      </c>
      <c r="DV947" s="11">
        <v>1.75897E-2</v>
      </c>
      <c r="DW947" s="11">
        <v>1.7699699999999999E-2</v>
      </c>
      <c r="DX947" s="11">
        <v>0.37964599999999998</v>
      </c>
      <c r="DY947" s="11">
        <v>1.39574E-2</v>
      </c>
      <c r="DZ947" s="11">
        <v>1.8817299999999999E-2</v>
      </c>
      <c r="EA947" s="11">
        <v>56.164430000000003</v>
      </c>
      <c r="EB947" s="11">
        <v>56.032420000000002</v>
      </c>
      <c r="EC947" s="11">
        <v>56.301549999999999</v>
      </c>
      <c r="ED947" s="11">
        <v>56.129460000000002</v>
      </c>
      <c r="EE947" s="11">
        <v>55.933509999999998</v>
      </c>
      <c r="EF947" s="11">
        <v>55.765770000000003</v>
      </c>
      <c r="EG947" s="11">
        <v>55.601959999999998</v>
      </c>
      <c r="EH947" s="11">
        <v>56.447150000000001</v>
      </c>
      <c r="EI947" s="11">
        <v>57.79148</v>
      </c>
      <c r="EJ947" s="11">
        <v>59.467480000000002</v>
      </c>
      <c r="EK947" s="11">
        <v>61.846589999999999</v>
      </c>
      <c r="EL947" s="11">
        <v>64.278940000000006</v>
      </c>
      <c r="EM947" s="11">
        <v>66.623429999999999</v>
      </c>
      <c r="EN947" s="11">
        <v>68.334450000000004</v>
      </c>
      <c r="EO947" s="11">
        <v>69.085220000000007</v>
      </c>
      <c r="EP947" s="11">
        <v>69.082679999999996</v>
      </c>
      <c r="EQ947" s="11">
        <v>68.323800000000006</v>
      </c>
      <c r="ER947" s="11">
        <v>66.787549999999996</v>
      </c>
      <c r="ES947" s="11">
        <v>65.068759999999997</v>
      </c>
      <c r="ET947" s="11">
        <v>62.04522</v>
      </c>
      <c r="EU947" s="11">
        <v>59.754640000000002</v>
      </c>
      <c r="EV947" s="11">
        <v>58.495269999999998</v>
      </c>
      <c r="EW947" s="11">
        <v>58.043619999999997</v>
      </c>
      <c r="EX947" s="11">
        <v>57.630209999999998</v>
      </c>
      <c r="EY947" s="11">
        <v>0</v>
      </c>
      <c r="EZ947" s="11"/>
      <c r="FA947" s="11"/>
      <c r="FB947" s="11"/>
      <c r="FC947" s="11"/>
      <c r="FD947" s="11"/>
      <c r="FE947" s="11"/>
      <c r="FF947" s="11"/>
      <c r="FG947" s="11"/>
      <c r="FH947" s="11"/>
      <c r="FI947" s="11"/>
      <c r="FJ947" s="11"/>
      <c r="FK947" s="11"/>
      <c r="FL947" s="11"/>
      <c r="FM947" s="11"/>
      <c r="FN947" s="11"/>
      <c r="FO947" s="11"/>
      <c r="FP947" s="11"/>
      <c r="FQ947" s="11"/>
      <c r="FR947" s="11"/>
      <c r="FS947" s="11"/>
      <c r="FT947" s="11"/>
      <c r="FU947" s="11"/>
      <c r="FV947" s="11"/>
      <c r="HY947" s="37"/>
      <c r="IA947" s="37"/>
    </row>
    <row r="948" spans="1:235" x14ac:dyDescent="0.25">
      <c r="A948" t="s">
        <v>112</v>
      </c>
      <c r="B948" t="s">
        <v>142</v>
      </c>
      <c r="C948" t="s">
        <v>0</v>
      </c>
      <c r="D948" t="s">
        <v>143</v>
      </c>
      <c r="E948" s="38" t="s">
        <v>241</v>
      </c>
      <c r="F948" t="s">
        <v>107</v>
      </c>
      <c r="G948" s="11">
        <v>851</v>
      </c>
      <c r="H948" s="11">
        <v>0.82469959999999998</v>
      </c>
      <c r="I948" s="11">
        <v>0.77689109999999995</v>
      </c>
      <c r="J948" s="11">
        <v>0.72499340000000001</v>
      </c>
      <c r="K948" s="11">
        <v>0.70860749999999995</v>
      </c>
      <c r="L948" s="11">
        <v>0.72561039999999999</v>
      </c>
      <c r="M948" s="11">
        <v>0.70717280000000005</v>
      </c>
      <c r="N948" s="11">
        <v>0.59733939999999996</v>
      </c>
      <c r="O948" s="11">
        <v>0.30816690000000002</v>
      </c>
      <c r="P948" s="11">
        <v>-0.52474489999999996</v>
      </c>
      <c r="Q948" s="11">
        <v>-1.727589</v>
      </c>
      <c r="R948" s="11">
        <v>-2.4979719999999999</v>
      </c>
      <c r="S948" s="11">
        <v>-2.961611</v>
      </c>
      <c r="T948" s="11">
        <v>-3.163316</v>
      </c>
      <c r="U948" s="11">
        <v>-3.140854</v>
      </c>
      <c r="V948" s="11">
        <v>-2.9210980000000002</v>
      </c>
      <c r="W948" s="11">
        <v>-2.4070819999999999</v>
      </c>
      <c r="X948" s="11">
        <v>-1.617572</v>
      </c>
      <c r="Y948" s="11">
        <v>-0.59265920000000005</v>
      </c>
      <c r="Z948" s="11">
        <v>0.34515869999999998</v>
      </c>
      <c r="AA948" s="11">
        <v>0.87520759999999997</v>
      </c>
      <c r="AB948" s="11">
        <v>0.96686930000000004</v>
      </c>
      <c r="AC948" s="11">
        <v>0.95326</v>
      </c>
      <c r="AD948" s="11">
        <v>0.88534449999999998</v>
      </c>
      <c r="AE948" s="11">
        <v>0.75592890000000001</v>
      </c>
      <c r="AF948" s="11">
        <v>-0.1383529</v>
      </c>
      <c r="AG948" s="11">
        <v>-0.14073579999999999</v>
      </c>
      <c r="AH948" s="11">
        <v>-0.13097349999999999</v>
      </c>
      <c r="AI948" s="11">
        <v>-0.1013228</v>
      </c>
      <c r="AJ948" s="11">
        <v>-6.5859500000000001E-2</v>
      </c>
      <c r="AK948" s="11">
        <v>-4.6784699999999999E-2</v>
      </c>
      <c r="AL948" s="11">
        <v>-3.7888900000000003E-2</v>
      </c>
      <c r="AM948" s="11">
        <v>-2.7331999999999999E-2</v>
      </c>
      <c r="AN948" s="11">
        <v>-3.2200600000000003E-2</v>
      </c>
      <c r="AO948" s="11">
        <v>-3.4374599999999998E-2</v>
      </c>
      <c r="AP948" s="11">
        <v>-4.0049300000000003E-2</v>
      </c>
      <c r="AQ948" s="11">
        <v>-3.6856399999999997E-2</v>
      </c>
      <c r="AR948" s="11">
        <v>-4.8280000000000003E-2</v>
      </c>
      <c r="AS948" s="11">
        <v>-4.6418800000000003E-2</v>
      </c>
      <c r="AT948" s="11">
        <v>-4.0419400000000001E-2</v>
      </c>
      <c r="AU948" s="11">
        <v>-4.1632099999999998E-2</v>
      </c>
      <c r="AV948" s="11">
        <v>-3.1339100000000002E-2</v>
      </c>
      <c r="AW948" s="11">
        <v>-2.9602400000000001E-2</v>
      </c>
      <c r="AX948" s="11">
        <v>-1.57091E-2</v>
      </c>
      <c r="AY948" s="11">
        <v>-3.5562000000000003E-2</v>
      </c>
      <c r="AZ948" s="11">
        <v>-4.77326E-2</v>
      </c>
      <c r="BA948" s="11">
        <v>-5.6374199999999999E-2</v>
      </c>
      <c r="BB948" s="11">
        <v>-3.7141100000000003E-2</v>
      </c>
      <c r="BC948" s="11">
        <v>-4.3112900000000003E-2</v>
      </c>
      <c r="BD948" s="11">
        <v>-8.6243200000000006E-2</v>
      </c>
      <c r="BE948" s="11">
        <v>-9.0046299999999996E-2</v>
      </c>
      <c r="BF948" s="11">
        <v>-8.6032899999999995E-2</v>
      </c>
      <c r="BG948" s="11">
        <v>-6.2406799999999998E-2</v>
      </c>
      <c r="BH948" s="11">
        <v>-3.4037999999999999E-2</v>
      </c>
      <c r="BI948" s="11">
        <v>-1.8391999999999999E-2</v>
      </c>
      <c r="BJ948" s="11">
        <v>-8.6181000000000001E-3</v>
      </c>
      <c r="BK948" s="11">
        <v>6.0806999999999996E-3</v>
      </c>
      <c r="BL948" s="11">
        <v>-4.6106999999999997E-3</v>
      </c>
      <c r="BM948" s="11">
        <v>-4.6921000000000003E-3</v>
      </c>
      <c r="BN948" s="11">
        <v>-8.0768000000000003E-3</v>
      </c>
      <c r="BO948" s="11">
        <v>-9.6639999999999996E-4</v>
      </c>
      <c r="BP948" s="11">
        <v>-6.3915999999999999E-3</v>
      </c>
      <c r="BQ948" s="11">
        <v>-3.0371E-3</v>
      </c>
      <c r="BR948" s="11">
        <v>3.8224999999999999E-3</v>
      </c>
      <c r="BS948" s="11">
        <v>5.0112999999999998E-3</v>
      </c>
      <c r="BT948" s="11">
        <v>1.6395699999999999E-2</v>
      </c>
      <c r="BU948" s="11">
        <v>1.47569E-2</v>
      </c>
      <c r="BV948" s="11">
        <v>1.5589799999999999E-2</v>
      </c>
      <c r="BW948" s="11">
        <v>-4.4318999999999999E-3</v>
      </c>
      <c r="BX948" s="11">
        <v>-1.7420100000000001E-2</v>
      </c>
      <c r="BY948" s="11">
        <v>-2.78891E-2</v>
      </c>
      <c r="BZ948" s="11">
        <v>-1.03813E-2</v>
      </c>
      <c r="CA948" s="11">
        <v>-1.64925E-2</v>
      </c>
      <c r="CB948" s="11">
        <v>-3.4133499999999997E-2</v>
      </c>
      <c r="CC948" s="11">
        <v>-3.93569E-2</v>
      </c>
      <c r="CD948" s="11">
        <v>-4.1092299999999998E-2</v>
      </c>
      <c r="CE948" s="11">
        <v>-2.34907E-2</v>
      </c>
      <c r="CF948" s="11">
        <v>-2.2165000000000002E-3</v>
      </c>
      <c r="CG948" s="11">
        <v>1.0000800000000001E-2</v>
      </c>
      <c r="CH948" s="11">
        <v>2.06527E-2</v>
      </c>
      <c r="CI948" s="11">
        <v>3.9493500000000001E-2</v>
      </c>
      <c r="CJ948" s="11">
        <v>2.2979099999999999E-2</v>
      </c>
      <c r="CK948" s="11">
        <v>2.49903E-2</v>
      </c>
      <c r="CL948" s="11">
        <v>2.3895699999999999E-2</v>
      </c>
      <c r="CM948" s="11">
        <v>3.4923700000000002E-2</v>
      </c>
      <c r="CN948" s="11">
        <v>3.5496800000000002E-2</v>
      </c>
      <c r="CO948" s="11">
        <v>4.0344600000000001E-2</v>
      </c>
      <c r="CP948" s="11">
        <v>4.8064500000000003E-2</v>
      </c>
      <c r="CQ948" s="11">
        <v>5.1654600000000002E-2</v>
      </c>
      <c r="CR948" s="11">
        <v>6.4130400000000004E-2</v>
      </c>
      <c r="CS948" s="11">
        <v>5.9116200000000001E-2</v>
      </c>
      <c r="CT948" s="11">
        <v>4.6888600000000002E-2</v>
      </c>
      <c r="CU948" s="11">
        <v>2.6698199999999998E-2</v>
      </c>
      <c r="CV948" s="11">
        <v>1.2892499999999999E-2</v>
      </c>
      <c r="CW948" s="11">
        <v>5.9599999999999996E-4</v>
      </c>
      <c r="CX948" s="11">
        <v>1.63786E-2</v>
      </c>
      <c r="CY948" s="11">
        <v>1.01279E-2</v>
      </c>
      <c r="CZ948" s="11">
        <v>3.16805E-2</v>
      </c>
      <c r="DA948" s="11">
        <v>3.0817000000000001E-2</v>
      </c>
      <c r="DB948" s="11">
        <v>2.73219E-2</v>
      </c>
      <c r="DC948" s="11">
        <v>2.3659300000000001E-2</v>
      </c>
      <c r="DD948" s="11">
        <v>1.9346100000000001E-2</v>
      </c>
      <c r="DE948" s="11">
        <v>1.7261499999999999E-2</v>
      </c>
      <c r="DF948" s="11">
        <v>1.7795399999999999E-2</v>
      </c>
      <c r="DG948" s="11">
        <v>2.0313500000000002E-2</v>
      </c>
      <c r="DH948" s="11">
        <v>1.6773400000000001E-2</v>
      </c>
      <c r="DI948" s="11">
        <v>1.8045700000000001E-2</v>
      </c>
      <c r="DJ948" s="11">
        <v>1.9437900000000001E-2</v>
      </c>
      <c r="DK948" s="11">
        <v>2.1819600000000001E-2</v>
      </c>
      <c r="DL948" s="11">
        <v>2.5466300000000001E-2</v>
      </c>
      <c r="DM948" s="11">
        <v>2.63742E-2</v>
      </c>
      <c r="DN948" s="11">
        <v>2.68972E-2</v>
      </c>
      <c r="DO948" s="11">
        <v>2.83571E-2</v>
      </c>
      <c r="DP948" s="11">
        <v>2.90207E-2</v>
      </c>
      <c r="DQ948" s="11">
        <v>2.6968499999999999E-2</v>
      </c>
      <c r="DR948" s="11">
        <v>1.9028300000000001E-2</v>
      </c>
      <c r="DS948" s="11">
        <v>1.89258E-2</v>
      </c>
      <c r="DT948" s="11">
        <v>1.8428699999999999E-2</v>
      </c>
      <c r="DU948" s="11">
        <v>1.7317699999999998E-2</v>
      </c>
      <c r="DV948" s="11">
        <v>1.62688E-2</v>
      </c>
      <c r="DW948" s="11">
        <v>1.61841E-2</v>
      </c>
      <c r="DX948" s="11">
        <v>0.34850959999999997</v>
      </c>
      <c r="DY948" s="11">
        <v>1.36499E-2</v>
      </c>
      <c r="DZ948" s="11">
        <v>1.90104E-2</v>
      </c>
      <c r="EA948" s="11">
        <v>58.949939999999998</v>
      </c>
      <c r="EB948" s="11">
        <v>59.097839999999998</v>
      </c>
      <c r="EC948" s="11">
        <v>58.0182</v>
      </c>
      <c r="ED948" s="11">
        <v>57.855519999999999</v>
      </c>
      <c r="EE948" s="11">
        <v>57.719000000000001</v>
      </c>
      <c r="EF948" s="11">
        <v>57.606369999999998</v>
      </c>
      <c r="EG948" s="11">
        <v>57.523319999999998</v>
      </c>
      <c r="EH948" s="11">
        <v>57.536969999999997</v>
      </c>
      <c r="EI948" s="11">
        <v>58.1843</v>
      </c>
      <c r="EJ948" s="11">
        <v>60.406140000000001</v>
      </c>
      <c r="EK948" s="11">
        <v>63.730379999999997</v>
      </c>
      <c r="EL948" s="11">
        <v>67.133099999999999</v>
      </c>
      <c r="EM948" s="11">
        <v>68.345849999999999</v>
      </c>
      <c r="EN948" s="11">
        <v>69.972700000000003</v>
      </c>
      <c r="EO948" s="11">
        <v>70.722409999999996</v>
      </c>
      <c r="EP948" s="11">
        <v>70.062569999999994</v>
      </c>
      <c r="EQ948" s="11">
        <v>70.852099999999993</v>
      </c>
      <c r="ER948" s="11">
        <v>69.71217</v>
      </c>
      <c r="ES948" s="11">
        <v>67.395899999999997</v>
      </c>
      <c r="ET948" s="11">
        <v>63.55518</v>
      </c>
      <c r="EU948" s="11">
        <v>60.515360000000001</v>
      </c>
      <c r="EV948" s="11">
        <v>58.014789999999998</v>
      </c>
      <c r="EW948" s="11">
        <v>57.634810000000002</v>
      </c>
      <c r="EX948" s="11">
        <v>57.534700000000001</v>
      </c>
      <c r="EY948" s="11">
        <v>0</v>
      </c>
      <c r="EZ948" s="11"/>
      <c r="FA948" s="11"/>
      <c r="FB948" s="11"/>
      <c r="FC948" s="11"/>
      <c r="FD948" s="11"/>
      <c r="FE948" s="11"/>
      <c r="FF948" s="11"/>
      <c r="FG948" s="11"/>
      <c r="FH948" s="11"/>
      <c r="FI948" s="11"/>
      <c r="FJ948" s="11"/>
      <c r="FK948" s="11"/>
      <c r="FL948" s="11"/>
      <c r="FM948" s="11"/>
      <c r="FN948" s="11"/>
      <c r="FO948" s="11"/>
      <c r="FP948" s="11"/>
      <c r="FQ948" s="11"/>
      <c r="FR948" s="11"/>
      <c r="FS948" s="11"/>
      <c r="FT948" s="11"/>
      <c r="FU948" s="11"/>
      <c r="FV948" s="11"/>
      <c r="HY948" s="37"/>
      <c r="IA948" s="37"/>
    </row>
    <row r="949" spans="1:235" x14ac:dyDescent="0.25">
      <c r="A949" t="s">
        <v>112</v>
      </c>
      <c r="B949" t="s">
        <v>142</v>
      </c>
      <c r="C949" t="s">
        <v>88</v>
      </c>
      <c r="D949" t="s">
        <v>143</v>
      </c>
      <c r="E949" s="38" t="s">
        <v>241</v>
      </c>
      <c r="F949" t="s">
        <v>107</v>
      </c>
      <c r="G949" s="11">
        <v>851</v>
      </c>
      <c r="H949" s="11">
        <v>0.96909469999999998</v>
      </c>
      <c r="I949" s="11">
        <v>0.91291549999999999</v>
      </c>
      <c r="J949" s="11">
        <v>0.85193110000000005</v>
      </c>
      <c r="K949" s="11">
        <v>0.83267619999999998</v>
      </c>
      <c r="L949" s="11">
        <v>0.85265619999999998</v>
      </c>
      <c r="M949" s="11">
        <v>0.83099029999999996</v>
      </c>
      <c r="N949" s="11">
        <v>0.70192639999999995</v>
      </c>
      <c r="O949" s="11">
        <v>0.36212319999999998</v>
      </c>
      <c r="P949" s="11">
        <v>-0.61662159999999999</v>
      </c>
      <c r="Q949" s="11">
        <v>-2.0300690000000001</v>
      </c>
      <c r="R949" s="11">
        <v>-2.9353379999999998</v>
      </c>
      <c r="S949" s="11">
        <v>-3.4801540000000002</v>
      </c>
      <c r="T949" s="11">
        <v>-3.7171750000000001</v>
      </c>
      <c r="U949" s="11">
        <v>-3.6907809999999999</v>
      </c>
      <c r="V949" s="11">
        <v>-3.432547</v>
      </c>
      <c r="W949" s="11">
        <v>-2.8285330000000002</v>
      </c>
      <c r="X949" s="11">
        <v>-1.9007890000000001</v>
      </c>
      <c r="Y949" s="11">
        <v>-0.69642680000000001</v>
      </c>
      <c r="Z949" s="11">
        <v>0.40559190000000001</v>
      </c>
      <c r="AA949" s="11">
        <v>1.028446</v>
      </c>
      <c r="AB949" s="11">
        <v>1.1361570000000001</v>
      </c>
      <c r="AC949" s="11">
        <v>1.1201650000000001</v>
      </c>
      <c r="AD949" s="11">
        <v>1.0403579999999999</v>
      </c>
      <c r="AE949" s="11">
        <v>0.88828309999999999</v>
      </c>
      <c r="AF949" s="11">
        <v>-0.16257679999999999</v>
      </c>
      <c r="AG949" s="11">
        <v>-0.16537689999999999</v>
      </c>
      <c r="AH949" s="11">
        <v>-0.1539054</v>
      </c>
      <c r="AI949" s="11">
        <v>-0.1190633</v>
      </c>
      <c r="AJ949" s="11">
        <v>-7.7390700000000007E-2</v>
      </c>
      <c r="AK949" s="11">
        <v>-5.49761E-2</v>
      </c>
      <c r="AL949" s="11">
        <v>-4.4522800000000001E-2</v>
      </c>
      <c r="AM949" s="11">
        <v>-3.2117600000000003E-2</v>
      </c>
      <c r="AN949" s="11">
        <v>-3.7838499999999997E-2</v>
      </c>
      <c r="AO949" s="11">
        <v>-4.0393199999999997E-2</v>
      </c>
      <c r="AP949" s="11">
        <v>-4.7061499999999999E-2</v>
      </c>
      <c r="AQ949" s="11">
        <v>-4.3309500000000001E-2</v>
      </c>
      <c r="AR949" s="11">
        <v>-5.6733199999999998E-2</v>
      </c>
      <c r="AS949" s="11">
        <v>-5.4546200000000003E-2</v>
      </c>
      <c r="AT949" s="11">
        <v>-4.7496400000000001E-2</v>
      </c>
      <c r="AU949" s="11">
        <v>-4.8921399999999997E-2</v>
      </c>
      <c r="AV949" s="11">
        <v>-3.6826200000000003E-2</v>
      </c>
      <c r="AW949" s="11">
        <v>-3.4785400000000001E-2</v>
      </c>
      <c r="AX949" s="11">
        <v>-1.84595E-2</v>
      </c>
      <c r="AY949" s="11">
        <v>-4.1788499999999999E-2</v>
      </c>
      <c r="AZ949" s="11">
        <v>-5.6090099999999997E-2</v>
      </c>
      <c r="BA949" s="11">
        <v>-6.6244700000000004E-2</v>
      </c>
      <c r="BB949" s="11">
        <v>-4.3644099999999998E-2</v>
      </c>
      <c r="BC949" s="11">
        <v>-5.0661499999999998E-2</v>
      </c>
      <c r="BD949" s="11">
        <v>-0.1013433</v>
      </c>
      <c r="BE949" s="11">
        <v>-0.1058124</v>
      </c>
      <c r="BF949" s="11">
        <v>-0.1010962</v>
      </c>
      <c r="BG949" s="11">
        <v>-7.3333400000000007E-2</v>
      </c>
      <c r="BH949" s="11">
        <v>-3.9997600000000001E-2</v>
      </c>
      <c r="BI949" s="11">
        <v>-2.1612200000000002E-2</v>
      </c>
      <c r="BJ949" s="11">
        <v>-1.0127000000000001E-2</v>
      </c>
      <c r="BK949" s="11">
        <v>7.1453999999999997E-3</v>
      </c>
      <c r="BL949" s="11">
        <v>-5.4180000000000001E-3</v>
      </c>
      <c r="BM949" s="11">
        <v>-5.5136999999999999E-3</v>
      </c>
      <c r="BN949" s="11">
        <v>-9.4909999999999994E-3</v>
      </c>
      <c r="BO949" s="11">
        <v>-1.1356000000000001E-3</v>
      </c>
      <c r="BP949" s="11">
        <v>-7.5107000000000004E-3</v>
      </c>
      <c r="BQ949" s="11">
        <v>-3.5688999999999999E-3</v>
      </c>
      <c r="BR949" s="11">
        <v>4.4917999999999998E-3</v>
      </c>
      <c r="BS949" s="11">
        <v>5.8887000000000002E-3</v>
      </c>
      <c r="BT949" s="11">
        <v>1.9266399999999999E-2</v>
      </c>
      <c r="BU949" s="11">
        <v>1.7340700000000001E-2</v>
      </c>
      <c r="BV949" s="11">
        <v>1.83193E-2</v>
      </c>
      <c r="BW949" s="11">
        <v>-5.2078999999999997E-3</v>
      </c>
      <c r="BX949" s="11">
        <v>-2.0470100000000001E-2</v>
      </c>
      <c r="BY949" s="11">
        <v>-3.2772200000000001E-2</v>
      </c>
      <c r="BZ949" s="11">
        <v>-1.21989E-2</v>
      </c>
      <c r="CA949" s="11">
        <v>-1.93802E-2</v>
      </c>
      <c r="CB949" s="11">
        <v>-4.0109800000000001E-2</v>
      </c>
      <c r="CC949" s="11">
        <v>-4.6247799999999999E-2</v>
      </c>
      <c r="CD949" s="11">
        <v>-4.8287099999999999E-2</v>
      </c>
      <c r="CE949" s="11">
        <v>-2.7603599999999999E-2</v>
      </c>
      <c r="CF949" s="11">
        <v>-2.6045999999999999E-3</v>
      </c>
      <c r="CG949" s="11">
        <v>1.17518E-2</v>
      </c>
      <c r="CH949" s="11">
        <v>2.42688E-2</v>
      </c>
      <c r="CI949" s="11">
        <v>4.64083E-2</v>
      </c>
      <c r="CJ949" s="11">
        <v>2.7002499999999999E-2</v>
      </c>
      <c r="CK949" s="11">
        <v>2.93659E-2</v>
      </c>
      <c r="CL949" s="11">
        <v>2.80796E-2</v>
      </c>
      <c r="CM949" s="11">
        <v>4.1038400000000003E-2</v>
      </c>
      <c r="CN949" s="11">
        <v>4.1711900000000003E-2</v>
      </c>
      <c r="CO949" s="11">
        <v>4.7408499999999999E-2</v>
      </c>
      <c r="CP949" s="11">
        <v>5.6480000000000002E-2</v>
      </c>
      <c r="CQ949" s="11">
        <v>6.0698799999999997E-2</v>
      </c>
      <c r="CR949" s="11">
        <v>7.5358900000000006E-2</v>
      </c>
      <c r="CS949" s="11">
        <v>6.9466700000000006E-2</v>
      </c>
      <c r="CT949" s="11">
        <v>5.50982E-2</v>
      </c>
      <c r="CU949" s="11">
        <v>3.1372700000000003E-2</v>
      </c>
      <c r="CV949" s="11">
        <v>1.51498E-2</v>
      </c>
      <c r="CW949" s="11">
        <v>7.0029999999999995E-4</v>
      </c>
      <c r="CX949" s="11">
        <v>1.9246300000000001E-2</v>
      </c>
      <c r="CY949" s="11">
        <v>1.1901200000000001E-2</v>
      </c>
      <c r="CZ949" s="11">
        <v>3.7227299999999998E-2</v>
      </c>
      <c r="DA949" s="11">
        <v>3.62127E-2</v>
      </c>
      <c r="DB949" s="11">
        <v>3.2105700000000001E-2</v>
      </c>
      <c r="DC949" s="11">
        <v>2.7801800000000002E-2</v>
      </c>
      <c r="DD949" s="11">
        <v>2.2733400000000001E-2</v>
      </c>
      <c r="DE949" s="11">
        <v>2.0283800000000001E-2</v>
      </c>
      <c r="DF949" s="11">
        <v>2.0911200000000001E-2</v>
      </c>
      <c r="DG949" s="11">
        <v>2.3870200000000001E-2</v>
      </c>
      <c r="DH949" s="11">
        <v>1.97103E-2</v>
      </c>
      <c r="DI949" s="11">
        <v>2.12052E-2</v>
      </c>
      <c r="DJ949" s="11">
        <v>2.2841299999999998E-2</v>
      </c>
      <c r="DK949" s="11">
        <v>2.56399E-2</v>
      </c>
      <c r="DL949" s="11">
        <v>2.9925199999999999E-2</v>
      </c>
      <c r="DM949" s="11">
        <v>3.0991999999999999E-2</v>
      </c>
      <c r="DN949" s="11">
        <v>3.1606599999999999E-2</v>
      </c>
      <c r="DO949" s="11">
        <v>3.33221E-2</v>
      </c>
      <c r="DP949" s="11">
        <v>3.4101800000000002E-2</v>
      </c>
      <c r="DQ949" s="11">
        <v>3.1690400000000001E-2</v>
      </c>
      <c r="DR949" s="11">
        <v>2.2360000000000001E-2</v>
      </c>
      <c r="DS949" s="11">
        <v>2.2239399999999999E-2</v>
      </c>
      <c r="DT949" s="11">
        <v>2.1655400000000002E-2</v>
      </c>
      <c r="DU949" s="11">
        <v>2.0349800000000001E-2</v>
      </c>
      <c r="DV949" s="11">
        <v>1.91173E-2</v>
      </c>
      <c r="DW949" s="11">
        <v>1.9017699999999998E-2</v>
      </c>
      <c r="DX949" s="11">
        <v>0.40952949999999999</v>
      </c>
      <c r="DY949" s="11">
        <v>1.60398E-2</v>
      </c>
      <c r="DZ949" s="11">
        <v>2.2338899999999998E-2</v>
      </c>
      <c r="EA949" s="11">
        <v>58.949939999999998</v>
      </c>
      <c r="EB949" s="11">
        <v>59.097839999999998</v>
      </c>
      <c r="EC949" s="11">
        <v>58.0182</v>
      </c>
      <c r="ED949" s="11">
        <v>57.855519999999999</v>
      </c>
      <c r="EE949" s="11">
        <v>57.719000000000001</v>
      </c>
      <c r="EF949" s="11">
        <v>57.606369999999998</v>
      </c>
      <c r="EG949" s="11">
        <v>57.523319999999998</v>
      </c>
      <c r="EH949" s="11">
        <v>57.536969999999997</v>
      </c>
      <c r="EI949" s="11">
        <v>58.1843</v>
      </c>
      <c r="EJ949" s="11">
        <v>60.406140000000001</v>
      </c>
      <c r="EK949" s="11">
        <v>63.730379999999997</v>
      </c>
      <c r="EL949" s="11">
        <v>67.133099999999999</v>
      </c>
      <c r="EM949" s="11">
        <v>68.345849999999999</v>
      </c>
      <c r="EN949" s="11">
        <v>69.972700000000003</v>
      </c>
      <c r="EO949" s="11">
        <v>70.722409999999996</v>
      </c>
      <c r="EP949" s="11">
        <v>70.062569999999994</v>
      </c>
      <c r="EQ949" s="11">
        <v>70.852099999999993</v>
      </c>
      <c r="ER949" s="11">
        <v>69.71217</v>
      </c>
      <c r="ES949" s="11">
        <v>67.395899999999997</v>
      </c>
      <c r="ET949" s="11">
        <v>63.55518</v>
      </c>
      <c r="EU949" s="11">
        <v>60.515360000000001</v>
      </c>
      <c r="EV949" s="11">
        <v>58.014789999999998</v>
      </c>
      <c r="EW949" s="11">
        <v>57.634810000000002</v>
      </c>
      <c r="EX949" s="11">
        <v>57.534700000000001</v>
      </c>
      <c r="EY949" s="11">
        <v>0</v>
      </c>
      <c r="EZ949" s="11"/>
      <c r="FA949" s="11"/>
      <c r="FB949" s="11"/>
      <c r="FC949" s="11"/>
      <c r="FD949" s="11"/>
      <c r="FE949" s="11"/>
      <c r="FF949" s="11"/>
      <c r="FG949" s="11"/>
      <c r="FH949" s="11"/>
      <c r="FI949" s="11"/>
      <c r="FJ949" s="11"/>
      <c r="FK949" s="11"/>
      <c r="FL949" s="11"/>
      <c r="FM949" s="11"/>
      <c r="FN949" s="11"/>
      <c r="FO949" s="11"/>
      <c r="FP949" s="11"/>
      <c r="FQ949" s="11"/>
      <c r="FR949" s="11"/>
      <c r="FS949" s="11"/>
      <c r="FT949" s="11"/>
      <c r="FU949" s="11"/>
      <c r="FV949" s="11"/>
      <c r="HY949" s="37"/>
      <c r="IA949" s="37"/>
    </row>
    <row r="950" spans="1:235" x14ac:dyDescent="0.25">
      <c r="A950" t="s">
        <v>112</v>
      </c>
      <c r="B950" t="s">
        <v>142</v>
      </c>
      <c r="C950" t="s">
        <v>0</v>
      </c>
      <c r="D950" t="s">
        <v>143</v>
      </c>
      <c r="E950" s="38" t="s">
        <v>125</v>
      </c>
      <c r="F950" t="s">
        <v>107</v>
      </c>
      <c r="G950" s="11">
        <v>1422</v>
      </c>
      <c r="H950" s="11">
        <v>1.315806</v>
      </c>
      <c r="I950" s="11">
        <v>1.2298180000000001</v>
      </c>
      <c r="J950" s="11">
        <v>1.15246</v>
      </c>
      <c r="K950" s="11">
        <v>1.118234</v>
      </c>
      <c r="L950" s="11">
        <v>1.1470210000000001</v>
      </c>
      <c r="M950" s="11">
        <v>1.226089</v>
      </c>
      <c r="N950" s="11">
        <v>1.336587</v>
      </c>
      <c r="O950" s="11">
        <v>0.72229310000000002</v>
      </c>
      <c r="P950" s="11">
        <v>-0.4726166</v>
      </c>
      <c r="Q950" s="11">
        <v>-1.644685</v>
      </c>
      <c r="R950" s="11">
        <v>-2.4327329999999998</v>
      </c>
      <c r="S950" s="11">
        <v>-2.793107</v>
      </c>
      <c r="T950" s="11">
        <v>-2.795617</v>
      </c>
      <c r="U950" s="11">
        <v>-2.2777319999999999</v>
      </c>
      <c r="V950" s="11">
        <v>-1.301871</v>
      </c>
      <c r="W950" s="11">
        <v>2.7462E-2</v>
      </c>
      <c r="X950" s="11">
        <v>1.217419</v>
      </c>
      <c r="Y950" s="11">
        <v>1.7767869999999999</v>
      </c>
      <c r="Z950" s="11">
        <v>1.8474470000000001</v>
      </c>
      <c r="AA950" s="11">
        <v>1.748594</v>
      </c>
      <c r="AB950" s="11">
        <v>1.637677</v>
      </c>
      <c r="AC950" s="11">
        <v>1.570424</v>
      </c>
      <c r="AD950" s="11">
        <v>1.433948</v>
      </c>
      <c r="AE950" s="11">
        <v>1.2600119999999999</v>
      </c>
      <c r="AF950" s="11">
        <v>-0.24532219999999999</v>
      </c>
      <c r="AG950" s="11">
        <v>-0.24473809999999999</v>
      </c>
      <c r="AH950" s="11">
        <v>-0.21054339999999999</v>
      </c>
      <c r="AI950" s="11">
        <v>-0.16833139999999999</v>
      </c>
      <c r="AJ950" s="11">
        <v>-0.1124614</v>
      </c>
      <c r="AK950" s="11">
        <v>-8.2453499999999999E-2</v>
      </c>
      <c r="AL950" s="11">
        <v>-4.6505299999999999E-2</v>
      </c>
      <c r="AM950" s="11">
        <v>-3.7402400000000002E-2</v>
      </c>
      <c r="AN950" s="11">
        <v>-2.7685600000000001E-2</v>
      </c>
      <c r="AO950" s="11">
        <v>-4.0109899999999997E-2</v>
      </c>
      <c r="AP950" s="11">
        <v>-4.5526299999999999E-2</v>
      </c>
      <c r="AQ950" s="11">
        <v>-2.2905600000000002E-2</v>
      </c>
      <c r="AR950" s="11">
        <v>-3.0559699999999999E-2</v>
      </c>
      <c r="AS950" s="11">
        <v>-1.5133799999999999E-2</v>
      </c>
      <c r="AT950" s="11">
        <v>-8.5874000000000002E-3</v>
      </c>
      <c r="AU950" s="11">
        <v>1.8945400000000001E-2</v>
      </c>
      <c r="AV950" s="11">
        <v>4.4844500000000002E-2</v>
      </c>
      <c r="AW950" s="11">
        <v>1.8135600000000002E-2</v>
      </c>
      <c r="AX950" s="11">
        <v>2.3112000000000001E-2</v>
      </c>
      <c r="AY950" s="11">
        <v>-2.75112E-2</v>
      </c>
      <c r="AZ950" s="11">
        <v>-6.36076E-2</v>
      </c>
      <c r="BA950" s="11">
        <v>-6.9816900000000001E-2</v>
      </c>
      <c r="BB950" s="11">
        <v>-6.2809000000000004E-2</v>
      </c>
      <c r="BC950" s="11">
        <v>-8.1819799999999998E-2</v>
      </c>
      <c r="BD950" s="11">
        <v>-0.15971270000000001</v>
      </c>
      <c r="BE950" s="11">
        <v>-0.1615076</v>
      </c>
      <c r="BF950" s="11">
        <v>-0.13600080000000001</v>
      </c>
      <c r="BG950" s="11">
        <v>-0.103509</v>
      </c>
      <c r="BH950" s="11">
        <v>-6.0498799999999998E-2</v>
      </c>
      <c r="BI950" s="11">
        <v>-3.6740599999999998E-2</v>
      </c>
      <c r="BJ950" s="11">
        <v>-3.0122999999999999E-3</v>
      </c>
      <c r="BK950" s="11">
        <v>1.31603E-2</v>
      </c>
      <c r="BL950" s="11">
        <v>1.3014599999999999E-2</v>
      </c>
      <c r="BM950" s="11">
        <v>2.3073E-3</v>
      </c>
      <c r="BN950" s="11">
        <v>-2.4922E-3</v>
      </c>
      <c r="BO950" s="11">
        <v>2.1725600000000001E-2</v>
      </c>
      <c r="BP950" s="11">
        <v>1.9826E-2</v>
      </c>
      <c r="BQ950" s="11">
        <v>3.5308699999999998E-2</v>
      </c>
      <c r="BR950" s="11">
        <v>4.3638099999999999E-2</v>
      </c>
      <c r="BS950" s="11">
        <v>7.1653499999999995E-2</v>
      </c>
      <c r="BT950" s="11">
        <v>9.6681600000000006E-2</v>
      </c>
      <c r="BU950" s="11">
        <v>7.6107099999999997E-2</v>
      </c>
      <c r="BV950" s="11">
        <v>6.4476099999999995E-2</v>
      </c>
      <c r="BW950" s="11">
        <v>1.4415600000000001E-2</v>
      </c>
      <c r="BX950" s="11">
        <v>-2.0633800000000001E-2</v>
      </c>
      <c r="BY950" s="11">
        <v>-2.9833200000000001E-2</v>
      </c>
      <c r="BZ950" s="11">
        <v>-2.3413300000000001E-2</v>
      </c>
      <c r="CA950" s="11">
        <v>-4.2111000000000003E-2</v>
      </c>
      <c r="CB950" s="11">
        <v>-7.4103199999999994E-2</v>
      </c>
      <c r="CC950" s="11">
        <v>-7.8277200000000005E-2</v>
      </c>
      <c r="CD950" s="11">
        <v>-6.14583E-2</v>
      </c>
      <c r="CE950" s="11">
        <v>-3.8686699999999997E-2</v>
      </c>
      <c r="CF950" s="11">
        <v>-8.5363000000000001E-3</v>
      </c>
      <c r="CG950" s="11">
        <v>8.9723000000000008E-3</v>
      </c>
      <c r="CH950" s="11">
        <v>4.0480700000000001E-2</v>
      </c>
      <c r="CI950" s="11">
        <v>6.3723100000000005E-2</v>
      </c>
      <c r="CJ950" s="11">
        <v>5.3714699999999997E-2</v>
      </c>
      <c r="CK950" s="11">
        <v>4.47245E-2</v>
      </c>
      <c r="CL950" s="11">
        <v>4.0541899999999999E-2</v>
      </c>
      <c r="CM950" s="11">
        <v>6.6356899999999996E-2</v>
      </c>
      <c r="CN950" s="11">
        <v>7.0211800000000005E-2</v>
      </c>
      <c r="CO950" s="11">
        <v>8.5751300000000003E-2</v>
      </c>
      <c r="CP950" s="11">
        <v>9.5863500000000004E-2</v>
      </c>
      <c r="CQ950" s="11">
        <v>0.1243616</v>
      </c>
      <c r="CR950" s="11">
        <v>0.1485187</v>
      </c>
      <c r="CS950" s="11">
        <v>0.13407859999999999</v>
      </c>
      <c r="CT950" s="11">
        <v>0.1058402</v>
      </c>
      <c r="CU950" s="11">
        <v>5.6342400000000001E-2</v>
      </c>
      <c r="CV950" s="11">
        <v>2.2340100000000002E-2</v>
      </c>
      <c r="CW950" s="11">
        <v>1.01504E-2</v>
      </c>
      <c r="CX950" s="11">
        <v>1.5982400000000001E-2</v>
      </c>
      <c r="CY950" s="11">
        <v>-2.4020999999999999E-3</v>
      </c>
      <c r="CZ950" s="11">
        <v>5.20469E-2</v>
      </c>
      <c r="DA950" s="11">
        <v>5.06005E-2</v>
      </c>
      <c r="DB950" s="11">
        <v>4.5318600000000001E-2</v>
      </c>
      <c r="DC950" s="11">
        <v>3.9409199999999998E-2</v>
      </c>
      <c r="DD950" s="11">
        <v>3.1591000000000001E-2</v>
      </c>
      <c r="DE950" s="11">
        <v>2.77915E-2</v>
      </c>
      <c r="DF950" s="11">
        <v>2.6441800000000001E-2</v>
      </c>
      <c r="DG950" s="11">
        <v>3.074E-2</v>
      </c>
      <c r="DH950" s="11">
        <v>2.4743899999999999E-2</v>
      </c>
      <c r="DI950" s="11">
        <v>2.57878E-2</v>
      </c>
      <c r="DJ950" s="11">
        <v>2.6162899999999999E-2</v>
      </c>
      <c r="DK950" s="11">
        <v>2.7133899999999999E-2</v>
      </c>
      <c r="DL950" s="11">
        <v>3.0632400000000001E-2</v>
      </c>
      <c r="DM950" s="11">
        <v>3.06669E-2</v>
      </c>
      <c r="DN950" s="11">
        <v>3.1750800000000003E-2</v>
      </c>
      <c r="DO950" s="11">
        <v>3.2044299999999998E-2</v>
      </c>
      <c r="DP950" s="11">
        <v>3.15147E-2</v>
      </c>
      <c r="DQ950" s="11">
        <v>3.5244200000000003E-2</v>
      </c>
      <c r="DR950" s="11">
        <v>2.5147599999999999E-2</v>
      </c>
      <c r="DS950" s="11">
        <v>2.5489700000000001E-2</v>
      </c>
      <c r="DT950" s="11">
        <v>2.6126199999999999E-2</v>
      </c>
      <c r="DU950" s="11">
        <v>2.4308300000000001E-2</v>
      </c>
      <c r="DV950" s="11">
        <v>2.3950900000000001E-2</v>
      </c>
      <c r="DW950" s="11">
        <v>2.4141300000000001E-2</v>
      </c>
      <c r="DX950" s="11">
        <v>0.52136229999999995</v>
      </c>
      <c r="DY950" s="11">
        <v>1.82271E-2</v>
      </c>
      <c r="DZ950" s="11">
        <v>2.4003300000000002E-2</v>
      </c>
      <c r="EA950" s="11">
        <v>51.901580000000003</v>
      </c>
      <c r="EB950" s="11">
        <v>50.971589999999999</v>
      </c>
      <c r="EC950" s="11">
        <v>50.071420000000003</v>
      </c>
      <c r="ED950" s="11">
        <v>49.571539999999999</v>
      </c>
      <c r="EE950" s="11">
        <v>49.232250000000001</v>
      </c>
      <c r="EF950" s="11">
        <v>48.619239999999998</v>
      </c>
      <c r="EG950" s="11">
        <v>48.83907</v>
      </c>
      <c r="EH950" s="11">
        <v>50.13165</v>
      </c>
      <c r="EI950" s="11">
        <v>55.8932</v>
      </c>
      <c r="EJ950" s="11">
        <v>62.214440000000003</v>
      </c>
      <c r="EK950" s="11">
        <v>67.258409999999998</v>
      </c>
      <c r="EL950" s="11">
        <v>71.141220000000004</v>
      </c>
      <c r="EM950" s="11">
        <v>73.111230000000006</v>
      </c>
      <c r="EN950" s="11">
        <v>74.105530000000002</v>
      </c>
      <c r="EO950" s="11">
        <v>73.864090000000004</v>
      </c>
      <c r="EP950" s="11">
        <v>72.037350000000004</v>
      </c>
      <c r="EQ950" s="11">
        <v>69.94614</v>
      </c>
      <c r="ER950" s="11">
        <v>65.736949999999993</v>
      </c>
      <c r="ES950" s="11">
        <v>62.315150000000003</v>
      </c>
      <c r="ET950" s="11">
        <v>58.973109999999998</v>
      </c>
      <c r="EU950" s="11">
        <v>56.136679999999998</v>
      </c>
      <c r="EV950" s="11">
        <v>54.319830000000003</v>
      </c>
      <c r="EW950" s="11">
        <v>53.323419999999999</v>
      </c>
      <c r="EX950" s="11">
        <v>52.292230000000004</v>
      </c>
      <c r="EY950" s="11">
        <v>0</v>
      </c>
      <c r="EZ950" s="11"/>
      <c r="FA950" s="11"/>
      <c r="FB950" s="11"/>
      <c r="FC950" s="11"/>
      <c r="FD950" s="11"/>
      <c r="FE950" s="11"/>
      <c r="FF950" s="11"/>
      <c r="FG950" s="11"/>
      <c r="FH950" s="11"/>
      <c r="FI950" s="11"/>
      <c r="FJ950" s="11"/>
      <c r="FK950" s="11"/>
      <c r="FL950" s="11"/>
      <c r="FM950" s="11"/>
      <c r="FN950" s="11"/>
      <c r="FO950" s="11"/>
      <c r="FP950" s="11"/>
      <c r="FQ950" s="11"/>
      <c r="FR950" s="11"/>
      <c r="FS950" s="11"/>
      <c r="FT950" s="11"/>
      <c r="FU950" s="11"/>
      <c r="FV950" s="11"/>
      <c r="HY950" s="37"/>
      <c r="IA950" s="37"/>
    </row>
    <row r="951" spans="1:235" x14ac:dyDescent="0.25">
      <c r="A951" t="s">
        <v>112</v>
      </c>
      <c r="B951" t="s">
        <v>142</v>
      </c>
      <c r="C951" t="s">
        <v>88</v>
      </c>
      <c r="D951" t="s">
        <v>143</v>
      </c>
      <c r="E951" s="38" t="s">
        <v>125</v>
      </c>
      <c r="F951" t="s">
        <v>107</v>
      </c>
      <c r="G951" s="11">
        <v>1422</v>
      </c>
      <c r="H951" s="11">
        <v>0.92532040000000004</v>
      </c>
      <c r="I951" s="11">
        <v>0.86485069999999997</v>
      </c>
      <c r="J951" s="11">
        <v>0.81045020000000001</v>
      </c>
      <c r="K951" s="11">
        <v>0.78638079999999999</v>
      </c>
      <c r="L951" s="11">
        <v>0.8066255</v>
      </c>
      <c r="M951" s="11">
        <v>0.86222849999999995</v>
      </c>
      <c r="N951" s="11">
        <v>0.9399343</v>
      </c>
      <c r="O951" s="11">
        <v>0.50794170000000005</v>
      </c>
      <c r="P951" s="11">
        <v>-0.3323604</v>
      </c>
      <c r="Q951" s="11">
        <v>-1.1566000000000001</v>
      </c>
      <c r="R951" s="11">
        <v>-1.7107829999999999</v>
      </c>
      <c r="S951" s="11">
        <v>-1.96421</v>
      </c>
      <c r="T951" s="11">
        <v>-1.965975</v>
      </c>
      <c r="U951" s="11">
        <v>-1.6017809999999999</v>
      </c>
      <c r="V951" s="11">
        <v>-0.91552129999999998</v>
      </c>
      <c r="W951" s="11">
        <v>1.9312300000000001E-2</v>
      </c>
      <c r="X951" s="11">
        <v>0.85613159999999999</v>
      </c>
      <c r="Y951" s="11">
        <v>1.2494989999999999</v>
      </c>
      <c r="Z951" s="11">
        <v>1.2991889999999999</v>
      </c>
      <c r="AA951" s="11">
        <v>1.2296720000000001</v>
      </c>
      <c r="AB951" s="11">
        <v>1.1516709999999999</v>
      </c>
      <c r="AC951" s="11">
        <v>1.1043769999999999</v>
      </c>
      <c r="AD951" s="11">
        <v>1.008402</v>
      </c>
      <c r="AE951" s="11">
        <v>0.88608469999999995</v>
      </c>
      <c r="AF951" s="11">
        <v>-0.17251910000000001</v>
      </c>
      <c r="AG951" s="11">
        <v>-0.17210829999999999</v>
      </c>
      <c r="AH951" s="11">
        <v>-0.14806140000000001</v>
      </c>
      <c r="AI951" s="11">
        <v>-0.1183765</v>
      </c>
      <c r="AJ951" s="11">
        <v>-7.9086799999999999E-2</v>
      </c>
      <c r="AK951" s="11">
        <v>-5.79842E-2</v>
      </c>
      <c r="AL951" s="11">
        <v>-3.27041E-2</v>
      </c>
      <c r="AM951" s="11">
        <v>-2.6302699999999998E-2</v>
      </c>
      <c r="AN951" s="11">
        <v>-1.9469500000000001E-2</v>
      </c>
      <c r="AO951" s="11">
        <v>-2.8206700000000001E-2</v>
      </c>
      <c r="AP951" s="11">
        <v>-3.2015700000000001E-2</v>
      </c>
      <c r="AQ951" s="11">
        <v>-1.6108000000000001E-2</v>
      </c>
      <c r="AR951" s="11">
        <v>-2.1490700000000001E-2</v>
      </c>
      <c r="AS951" s="11">
        <v>-1.06426E-2</v>
      </c>
      <c r="AT951" s="11">
        <v>-6.0388999999999998E-3</v>
      </c>
      <c r="AU951" s="11">
        <v>1.3323099999999999E-2</v>
      </c>
      <c r="AV951" s="11">
        <v>3.15362E-2</v>
      </c>
      <c r="AW951" s="11">
        <v>1.27536E-2</v>
      </c>
      <c r="AX951" s="11">
        <v>1.6253199999999999E-2</v>
      </c>
      <c r="AY951" s="11">
        <v>-1.9346800000000001E-2</v>
      </c>
      <c r="AZ951" s="11">
        <v>-4.4731100000000003E-2</v>
      </c>
      <c r="BA951" s="11">
        <v>-4.9097700000000001E-2</v>
      </c>
      <c r="BB951" s="11">
        <v>-4.41695E-2</v>
      </c>
      <c r="BC951" s="11">
        <v>-5.7538600000000002E-2</v>
      </c>
      <c r="BD951" s="11">
        <v>-0.1123155</v>
      </c>
      <c r="BE951" s="11">
        <v>-0.11357780000000001</v>
      </c>
      <c r="BF951" s="11">
        <v>-9.5640500000000003E-2</v>
      </c>
      <c r="BG951" s="11">
        <v>-7.27912E-2</v>
      </c>
      <c r="BH951" s="11">
        <v>-4.2544899999999997E-2</v>
      </c>
      <c r="BI951" s="11">
        <v>-2.5837300000000001E-2</v>
      </c>
      <c r="BJ951" s="11">
        <v>-2.1183E-3</v>
      </c>
      <c r="BK951" s="11">
        <v>9.2548000000000005E-3</v>
      </c>
      <c r="BL951" s="11">
        <v>9.1523000000000004E-3</v>
      </c>
      <c r="BM951" s="11">
        <v>1.6226000000000001E-3</v>
      </c>
      <c r="BN951" s="11">
        <v>-1.7526E-3</v>
      </c>
      <c r="BO951" s="11">
        <v>1.52782E-2</v>
      </c>
      <c r="BP951" s="11">
        <v>1.3942400000000001E-2</v>
      </c>
      <c r="BQ951" s="11">
        <v>2.48303E-2</v>
      </c>
      <c r="BR951" s="11">
        <v>3.0687800000000001E-2</v>
      </c>
      <c r="BS951" s="11">
        <v>5.0389299999999998E-2</v>
      </c>
      <c r="BT951" s="11">
        <v>6.7989900000000006E-2</v>
      </c>
      <c r="BU951" s="11">
        <v>5.3521199999999998E-2</v>
      </c>
      <c r="BV951" s="11">
        <v>4.5341800000000002E-2</v>
      </c>
      <c r="BW951" s="11">
        <v>1.01376E-2</v>
      </c>
      <c r="BX951" s="11">
        <v>-1.45104E-2</v>
      </c>
      <c r="BY951" s="11">
        <v>-2.09798E-2</v>
      </c>
      <c r="BZ951" s="11">
        <v>-1.64651E-2</v>
      </c>
      <c r="CA951" s="11">
        <v>-2.9613899999999999E-2</v>
      </c>
      <c r="CB951" s="11">
        <v>-5.2111999999999999E-2</v>
      </c>
      <c r="CC951" s="11">
        <v>-5.5047199999999998E-2</v>
      </c>
      <c r="CD951" s="11">
        <v>-4.3219599999999997E-2</v>
      </c>
      <c r="CE951" s="11">
        <v>-2.7205799999999999E-2</v>
      </c>
      <c r="CF951" s="11">
        <v>-6.0029999999999997E-3</v>
      </c>
      <c r="CG951" s="11">
        <v>6.3096000000000003E-3</v>
      </c>
      <c r="CH951" s="11">
        <v>2.84674E-2</v>
      </c>
      <c r="CI951" s="11">
        <v>4.4812299999999999E-2</v>
      </c>
      <c r="CJ951" s="11">
        <v>3.7774000000000002E-2</v>
      </c>
      <c r="CK951" s="11">
        <v>3.1451800000000002E-2</v>
      </c>
      <c r="CL951" s="11">
        <v>2.8510500000000001E-2</v>
      </c>
      <c r="CM951" s="11">
        <v>4.6664499999999998E-2</v>
      </c>
      <c r="CN951" s="11">
        <v>4.93754E-2</v>
      </c>
      <c r="CO951" s="11">
        <v>6.0303299999999997E-2</v>
      </c>
      <c r="CP951" s="11">
        <v>6.7414500000000002E-2</v>
      </c>
      <c r="CQ951" s="11">
        <v>8.7455400000000003E-2</v>
      </c>
      <c r="CR951" s="11">
        <v>0.1044436</v>
      </c>
      <c r="CS951" s="11">
        <v>9.4288700000000003E-2</v>
      </c>
      <c r="CT951" s="11">
        <v>7.4430499999999997E-2</v>
      </c>
      <c r="CU951" s="11">
        <v>3.9621900000000002E-2</v>
      </c>
      <c r="CV951" s="11">
        <v>1.57103E-2</v>
      </c>
      <c r="CW951" s="11">
        <v>7.1380999999999997E-3</v>
      </c>
      <c r="CX951" s="11">
        <v>1.12394E-2</v>
      </c>
      <c r="CY951" s="11">
        <v>-1.6892999999999999E-3</v>
      </c>
      <c r="CZ951" s="11">
        <v>3.66012E-2</v>
      </c>
      <c r="DA951" s="11">
        <v>3.55841E-2</v>
      </c>
      <c r="DB951" s="11">
        <v>3.1869599999999998E-2</v>
      </c>
      <c r="DC951" s="11">
        <v>2.77139E-2</v>
      </c>
      <c r="DD951" s="11">
        <v>2.22159E-2</v>
      </c>
      <c r="DE951" s="11">
        <v>1.9543899999999999E-2</v>
      </c>
      <c r="DF951" s="11">
        <v>1.8594800000000002E-2</v>
      </c>
      <c r="DG951" s="11">
        <v>2.1617399999999998E-2</v>
      </c>
      <c r="DH951" s="11">
        <v>1.7400800000000001E-2</v>
      </c>
      <c r="DI951" s="11">
        <v>1.8134899999999999E-2</v>
      </c>
      <c r="DJ951" s="11">
        <v>1.83987E-2</v>
      </c>
      <c r="DK951" s="11">
        <v>1.9081500000000001E-2</v>
      </c>
      <c r="DL951" s="11">
        <v>2.15418E-2</v>
      </c>
      <c r="DM951" s="11">
        <v>2.1565999999999998E-2</v>
      </c>
      <c r="DN951" s="11">
        <v>2.2328299999999999E-2</v>
      </c>
      <c r="DO951" s="11">
        <v>2.2534599999999998E-2</v>
      </c>
      <c r="DP951" s="11">
        <v>2.2162299999999999E-2</v>
      </c>
      <c r="DQ951" s="11">
        <v>2.4784899999999999E-2</v>
      </c>
      <c r="DR951" s="11">
        <v>1.7684700000000001E-2</v>
      </c>
      <c r="DS951" s="11">
        <v>1.7925199999999999E-2</v>
      </c>
      <c r="DT951" s="11">
        <v>1.8372900000000001E-2</v>
      </c>
      <c r="DU951" s="11">
        <v>1.7094499999999999E-2</v>
      </c>
      <c r="DV951" s="11">
        <v>1.68431E-2</v>
      </c>
      <c r="DW951" s="11">
        <v>1.6976999999999999E-2</v>
      </c>
      <c r="DX951" s="11">
        <v>0.36664020000000003</v>
      </c>
      <c r="DY951" s="11">
        <v>1.28179E-2</v>
      </c>
      <c r="DZ951" s="11">
        <v>1.6879999999999999E-2</v>
      </c>
      <c r="EA951" s="11">
        <v>51.901580000000003</v>
      </c>
      <c r="EB951" s="11">
        <v>50.971589999999999</v>
      </c>
      <c r="EC951" s="11">
        <v>50.071420000000003</v>
      </c>
      <c r="ED951" s="11">
        <v>49.571539999999999</v>
      </c>
      <c r="EE951" s="11">
        <v>49.232250000000001</v>
      </c>
      <c r="EF951" s="11">
        <v>48.619239999999998</v>
      </c>
      <c r="EG951" s="11">
        <v>48.83907</v>
      </c>
      <c r="EH951" s="11">
        <v>50.13165</v>
      </c>
      <c r="EI951" s="11">
        <v>55.8932</v>
      </c>
      <c r="EJ951" s="11">
        <v>62.214440000000003</v>
      </c>
      <c r="EK951" s="11">
        <v>67.258409999999998</v>
      </c>
      <c r="EL951" s="11">
        <v>71.141220000000004</v>
      </c>
      <c r="EM951" s="11">
        <v>73.111230000000006</v>
      </c>
      <c r="EN951" s="11">
        <v>74.105530000000002</v>
      </c>
      <c r="EO951" s="11">
        <v>73.864090000000004</v>
      </c>
      <c r="EP951" s="11">
        <v>72.037350000000004</v>
      </c>
      <c r="EQ951" s="11">
        <v>69.94614</v>
      </c>
      <c r="ER951" s="11">
        <v>65.736949999999993</v>
      </c>
      <c r="ES951" s="11">
        <v>62.315150000000003</v>
      </c>
      <c r="ET951" s="11">
        <v>58.973109999999998</v>
      </c>
      <c r="EU951" s="11">
        <v>56.136679999999998</v>
      </c>
      <c r="EV951" s="11">
        <v>54.319830000000003</v>
      </c>
      <c r="EW951" s="11">
        <v>53.323419999999999</v>
      </c>
      <c r="EX951" s="11">
        <v>52.292230000000004</v>
      </c>
      <c r="EY951" s="11">
        <v>0</v>
      </c>
      <c r="EZ951" s="11"/>
      <c r="FA951" s="11"/>
      <c r="FB951" s="11"/>
      <c r="FC951" s="11"/>
      <c r="FD951" s="11"/>
      <c r="FE951" s="11"/>
      <c r="FF951" s="11"/>
      <c r="FG951" s="11"/>
      <c r="FH951" s="11"/>
      <c r="FI951" s="11"/>
      <c r="FJ951" s="11"/>
      <c r="FK951" s="11"/>
      <c r="FL951" s="11"/>
      <c r="FM951" s="11"/>
      <c r="FN951" s="11"/>
      <c r="FO951" s="11"/>
      <c r="FP951" s="11"/>
      <c r="FQ951" s="11"/>
      <c r="FR951" s="11"/>
      <c r="FS951" s="11"/>
      <c r="FT951" s="11"/>
      <c r="FU951" s="11"/>
      <c r="FV951" s="11"/>
      <c r="HY951" s="37"/>
      <c r="IA951" s="37"/>
    </row>
    <row r="952" spans="1:235" x14ac:dyDescent="0.25">
      <c r="A952" s="37" t="s">
        <v>112</v>
      </c>
      <c r="B952" s="37" t="s">
        <v>142</v>
      </c>
      <c r="C952" t="s">
        <v>88</v>
      </c>
      <c r="D952" t="s">
        <v>143</v>
      </c>
      <c r="E952" s="38" t="s">
        <v>242</v>
      </c>
      <c r="F952" t="s">
        <v>107</v>
      </c>
      <c r="G952" s="11">
        <v>1422</v>
      </c>
      <c r="H952" s="11">
        <v>0.93625239999999998</v>
      </c>
      <c r="I952" s="11">
        <v>0.86463290000000004</v>
      </c>
      <c r="J952" s="11">
        <v>0.7862711</v>
      </c>
      <c r="K952" s="11">
        <v>0.7453476</v>
      </c>
      <c r="L952" s="11">
        <v>0.78581369999999995</v>
      </c>
      <c r="M952" s="11">
        <v>0.85215909999999995</v>
      </c>
      <c r="N952" s="11">
        <v>0.93630959999999996</v>
      </c>
      <c r="O952" s="11">
        <v>0.66112649999999995</v>
      </c>
      <c r="P952" s="11">
        <v>0.1249706</v>
      </c>
      <c r="Q952" s="11">
        <v>-0.78708579999999995</v>
      </c>
      <c r="R952" s="11">
        <v>-1.126158</v>
      </c>
      <c r="S952" s="11">
        <v>-1.5112000000000001</v>
      </c>
      <c r="T952" s="11">
        <v>-1.807029</v>
      </c>
      <c r="U952" s="11">
        <v>-1.6265000000000001</v>
      </c>
      <c r="V952" s="11">
        <v>-0.92518699999999998</v>
      </c>
      <c r="W952" s="11">
        <v>-1.91851E-2</v>
      </c>
      <c r="X952" s="11">
        <v>0.89149820000000002</v>
      </c>
      <c r="Y952" s="11">
        <v>1.190682</v>
      </c>
      <c r="Z952" s="11">
        <v>1.2106520000000001</v>
      </c>
      <c r="AA952" s="11">
        <v>1.1858900000000001</v>
      </c>
      <c r="AB952" s="11">
        <v>1.1366430000000001</v>
      </c>
      <c r="AC952" s="11">
        <v>1.0573090000000001</v>
      </c>
      <c r="AD952" s="11">
        <v>0.98690829999999996</v>
      </c>
      <c r="AE952" s="11">
        <v>0.86706070000000002</v>
      </c>
      <c r="AF952" s="11">
        <v>-0.1612103</v>
      </c>
      <c r="AG952" s="11">
        <v>-0.16482359999999999</v>
      </c>
      <c r="AH952" s="11">
        <v>-0.15486929999999999</v>
      </c>
      <c r="AI952" s="11">
        <v>-0.1195901</v>
      </c>
      <c r="AJ952" s="11">
        <v>-7.7972E-2</v>
      </c>
      <c r="AK952" s="11">
        <v>-5.5444399999999998E-2</v>
      </c>
      <c r="AL952" s="11">
        <v>-4.6543500000000002E-2</v>
      </c>
      <c r="AM952" s="11">
        <v>-3.3229300000000003E-2</v>
      </c>
      <c r="AN952" s="11">
        <v>-4.0386499999999999E-2</v>
      </c>
      <c r="AO952" s="11">
        <v>-4.2486599999999999E-2</v>
      </c>
      <c r="AP952" s="11">
        <v>-4.9336600000000001E-2</v>
      </c>
      <c r="AQ952" s="11">
        <v>-4.74025E-2</v>
      </c>
      <c r="AR952" s="11">
        <v>-6.1474599999999997E-2</v>
      </c>
      <c r="AS952" s="11">
        <v>-6.0398300000000002E-2</v>
      </c>
      <c r="AT952" s="11">
        <v>-5.2767799999999997E-2</v>
      </c>
      <c r="AU952" s="11">
        <v>-5.6432700000000002E-2</v>
      </c>
      <c r="AV952" s="11">
        <v>-4.5369600000000003E-2</v>
      </c>
      <c r="AW952" s="11">
        <v>-4.1314900000000002E-2</v>
      </c>
      <c r="AX952" s="11">
        <v>-2.3195799999999999E-2</v>
      </c>
      <c r="AY952" s="11">
        <v>-4.4633300000000001E-2</v>
      </c>
      <c r="AZ952" s="11">
        <v>-5.7796399999999998E-2</v>
      </c>
      <c r="BA952" s="11">
        <v>-6.8723599999999996E-2</v>
      </c>
      <c r="BB952" s="11">
        <v>-4.41024E-2</v>
      </c>
      <c r="BC952" s="11">
        <v>-5.0165399999999999E-2</v>
      </c>
      <c r="BD952" s="11">
        <v>-9.9695599999999995E-2</v>
      </c>
      <c r="BE952" s="11">
        <v>-0.1049812</v>
      </c>
      <c r="BF952" s="11">
        <v>-0.1017429</v>
      </c>
      <c r="BG952" s="11">
        <v>-7.3533000000000001E-2</v>
      </c>
      <c r="BH952" s="11">
        <v>-3.9919700000000002E-2</v>
      </c>
      <c r="BI952" s="11">
        <v>-2.1452800000000001E-2</v>
      </c>
      <c r="BJ952" s="11">
        <v>-1.1403999999999999E-2</v>
      </c>
      <c r="BK952" s="11">
        <v>6.6934000000000004E-3</v>
      </c>
      <c r="BL952" s="11">
        <v>-7.0878E-3</v>
      </c>
      <c r="BM952" s="11">
        <v>-6.4703E-3</v>
      </c>
      <c r="BN952" s="11">
        <v>-1.0356499999999999E-2</v>
      </c>
      <c r="BO952" s="11">
        <v>-3.2377999999999999E-3</v>
      </c>
      <c r="BP952" s="11">
        <v>-9.7709000000000008E-3</v>
      </c>
      <c r="BQ952" s="11">
        <v>-6.5922999999999997E-3</v>
      </c>
      <c r="BR952" s="11">
        <v>2.1443E-3</v>
      </c>
      <c r="BS952" s="11">
        <v>1.4350999999999999E-3</v>
      </c>
      <c r="BT952" s="11">
        <v>1.4068799999999999E-2</v>
      </c>
      <c r="BU952" s="11">
        <v>1.32284E-2</v>
      </c>
      <c r="BV952" s="11">
        <v>1.51231E-2</v>
      </c>
      <c r="BW952" s="11">
        <v>-6.7159999999999997E-3</v>
      </c>
      <c r="BX952" s="11">
        <v>-2.1093400000000002E-2</v>
      </c>
      <c r="BY952" s="11">
        <v>-3.4209799999999999E-2</v>
      </c>
      <c r="BZ952" s="11">
        <v>-1.1888599999999999E-2</v>
      </c>
      <c r="CA952" s="11">
        <v>-1.8219200000000001E-2</v>
      </c>
      <c r="CB952" s="11">
        <v>-3.8181E-2</v>
      </c>
      <c r="CC952" s="11">
        <v>-4.5138900000000003E-2</v>
      </c>
      <c r="CD952" s="11">
        <v>-4.8616399999999997E-2</v>
      </c>
      <c r="CE952" s="11">
        <v>-2.7475900000000001E-2</v>
      </c>
      <c r="CF952" s="11">
        <v>-1.8672999999999999E-3</v>
      </c>
      <c r="CG952" s="11">
        <v>1.25387E-2</v>
      </c>
      <c r="CH952" s="11">
        <v>2.3735599999999999E-2</v>
      </c>
      <c r="CI952" s="11">
        <v>4.6616100000000001E-2</v>
      </c>
      <c r="CJ952" s="11">
        <v>2.6210899999999999E-2</v>
      </c>
      <c r="CK952" s="11">
        <v>2.9545999999999999E-2</v>
      </c>
      <c r="CL952" s="11">
        <v>2.86235E-2</v>
      </c>
      <c r="CM952" s="11">
        <v>4.0926799999999999E-2</v>
      </c>
      <c r="CN952" s="11">
        <v>4.1932799999999999E-2</v>
      </c>
      <c r="CO952" s="11">
        <v>4.72138E-2</v>
      </c>
      <c r="CP952" s="11">
        <v>5.70564E-2</v>
      </c>
      <c r="CQ952" s="11">
        <v>5.9302899999999999E-2</v>
      </c>
      <c r="CR952" s="11">
        <v>7.3507199999999995E-2</v>
      </c>
      <c r="CS952" s="11">
        <v>6.7771700000000004E-2</v>
      </c>
      <c r="CT952" s="11">
        <v>5.3442000000000003E-2</v>
      </c>
      <c r="CU952" s="11">
        <v>3.1201300000000001E-2</v>
      </c>
      <c r="CV952" s="11">
        <v>1.56096E-2</v>
      </c>
      <c r="CW952" s="11">
        <v>3.0390000000000001E-4</v>
      </c>
      <c r="CX952" s="11">
        <v>2.0325300000000001E-2</v>
      </c>
      <c r="CY952" s="11">
        <v>1.3727100000000001E-2</v>
      </c>
      <c r="CZ952" s="11">
        <v>3.7398199999999999E-2</v>
      </c>
      <c r="DA952" s="11">
        <v>3.63816E-2</v>
      </c>
      <c r="DB952" s="11">
        <v>3.2298599999999997E-2</v>
      </c>
      <c r="DC952" s="11">
        <v>2.80007E-2</v>
      </c>
      <c r="DD952" s="11">
        <v>2.3134200000000001E-2</v>
      </c>
      <c r="DE952" s="11">
        <v>2.06654E-2</v>
      </c>
      <c r="DF952" s="11">
        <v>2.1363300000000002E-2</v>
      </c>
      <c r="DG952" s="11">
        <v>2.4271299999999999E-2</v>
      </c>
      <c r="DH952" s="11">
        <v>2.02442E-2</v>
      </c>
      <c r="DI952" s="11">
        <v>2.18964E-2</v>
      </c>
      <c r="DJ952" s="11">
        <v>2.3698199999999999E-2</v>
      </c>
      <c r="DK952" s="11">
        <v>2.6850200000000001E-2</v>
      </c>
      <c r="DL952" s="11">
        <v>3.1433599999999999E-2</v>
      </c>
      <c r="DM952" s="11">
        <v>3.2711799999999999E-2</v>
      </c>
      <c r="DN952" s="11">
        <v>3.3384200000000003E-2</v>
      </c>
      <c r="DO952" s="11">
        <v>3.51811E-2</v>
      </c>
      <c r="DP952" s="11">
        <v>3.6136000000000001E-2</v>
      </c>
      <c r="DQ952" s="11">
        <v>3.3160000000000002E-2</v>
      </c>
      <c r="DR952" s="11">
        <v>2.32962E-2</v>
      </c>
      <c r="DS952" s="11">
        <v>2.3052099999999999E-2</v>
      </c>
      <c r="DT952" s="11">
        <v>2.2313800000000002E-2</v>
      </c>
      <c r="DU952" s="11">
        <v>2.0982899999999999E-2</v>
      </c>
      <c r="DV952" s="11">
        <v>1.9584600000000001E-2</v>
      </c>
      <c r="DW952" s="11">
        <v>1.9421899999999999E-2</v>
      </c>
      <c r="DX952" s="11">
        <v>0.41891610000000001</v>
      </c>
      <c r="DY952" s="11">
        <v>1.6641800000000002E-2</v>
      </c>
      <c r="DZ952" s="11">
        <v>2.3347300000000001E-2</v>
      </c>
      <c r="EA952" s="11">
        <v>58.553249999999998</v>
      </c>
      <c r="EB952" s="11">
        <v>58.664200000000001</v>
      </c>
      <c r="EC952" s="11">
        <v>59.136830000000003</v>
      </c>
      <c r="ED952" s="11">
        <v>59.144970000000001</v>
      </c>
      <c r="EE952" s="11">
        <v>59.144970000000001</v>
      </c>
      <c r="EF952" s="11">
        <v>59.144970000000001</v>
      </c>
      <c r="EG952" s="11">
        <v>60.053989999999999</v>
      </c>
      <c r="EH952" s="11">
        <v>60.245559999999998</v>
      </c>
      <c r="EI952" s="11">
        <v>61.457099999999997</v>
      </c>
      <c r="EJ952" s="11">
        <v>63.602069999999998</v>
      </c>
      <c r="EK952" s="11">
        <v>66.829880000000003</v>
      </c>
      <c r="EL952" s="11">
        <v>68.142009999999999</v>
      </c>
      <c r="EM952" s="11">
        <v>70.538460000000001</v>
      </c>
      <c r="EN952" s="11">
        <v>72.31953</v>
      </c>
      <c r="EO952" s="11">
        <v>72.728549999999998</v>
      </c>
      <c r="EP952" s="11">
        <v>72.933430000000001</v>
      </c>
      <c r="EQ952" s="11">
        <v>70.235950000000003</v>
      </c>
      <c r="ER952" s="11">
        <v>65.999260000000007</v>
      </c>
      <c r="ES952" s="11">
        <v>62.68121</v>
      </c>
      <c r="ET952" s="11">
        <v>60.934910000000002</v>
      </c>
      <c r="EU952" s="11">
        <v>59.560650000000003</v>
      </c>
      <c r="EV952" s="11">
        <v>57.235950000000003</v>
      </c>
      <c r="EW952" s="11">
        <v>56.195270000000001</v>
      </c>
      <c r="EX952" s="11">
        <v>55.995559999999998</v>
      </c>
      <c r="EY952" s="11">
        <v>0</v>
      </c>
      <c r="EZ952" s="11"/>
      <c r="FA952" s="11"/>
      <c r="FB952" s="11"/>
      <c r="FC952" s="11"/>
      <c r="FD952" s="11"/>
      <c r="FE952" s="11"/>
      <c r="FF952" s="11"/>
      <c r="FG952" s="11"/>
      <c r="FH952" s="11"/>
      <c r="FI952" s="11"/>
      <c r="FJ952" s="11"/>
      <c r="FK952" s="11"/>
      <c r="FL952" s="11"/>
      <c r="FM952" s="11"/>
      <c r="FN952" s="11"/>
      <c r="FO952" s="11"/>
      <c r="FP952" s="11"/>
      <c r="FQ952" s="11"/>
      <c r="FR952" s="11"/>
      <c r="FS952" s="11"/>
      <c r="FT952" s="11"/>
      <c r="FU952" s="11"/>
      <c r="FV952" s="11"/>
      <c r="IA952" s="37"/>
    </row>
    <row r="953" spans="1:235" x14ac:dyDescent="0.25">
      <c r="A953" s="37" t="s">
        <v>112</v>
      </c>
      <c r="B953" s="37" t="s">
        <v>142</v>
      </c>
      <c r="C953" t="s">
        <v>0</v>
      </c>
      <c r="D953" t="s">
        <v>143</v>
      </c>
      <c r="E953" s="38" t="s">
        <v>242</v>
      </c>
      <c r="F953" t="s">
        <v>107</v>
      </c>
      <c r="G953" s="11">
        <v>1422</v>
      </c>
      <c r="H953" s="11">
        <v>1.331351</v>
      </c>
      <c r="I953" s="11">
        <v>1.229508</v>
      </c>
      <c r="J953" s="11">
        <v>1.118077</v>
      </c>
      <c r="K953" s="11">
        <v>1.059884</v>
      </c>
      <c r="L953" s="11">
        <v>1.1174269999999999</v>
      </c>
      <c r="M953" s="11">
        <v>1.21177</v>
      </c>
      <c r="N953" s="11">
        <v>1.3314319999999999</v>
      </c>
      <c r="O953" s="11">
        <v>0.94012189999999995</v>
      </c>
      <c r="P953" s="11">
        <v>0.17770820000000001</v>
      </c>
      <c r="Q953" s="11">
        <v>-1.1192359999999999</v>
      </c>
      <c r="R953" s="11">
        <v>-1.601396</v>
      </c>
      <c r="S953" s="11">
        <v>-2.148927</v>
      </c>
      <c r="T953" s="11">
        <v>-2.5695960000000002</v>
      </c>
      <c r="U953" s="11">
        <v>-2.3128829999999998</v>
      </c>
      <c r="V953" s="11">
        <v>-1.3156159999999999</v>
      </c>
      <c r="W953" s="11">
        <v>-2.7281199999999999E-2</v>
      </c>
      <c r="X953" s="11">
        <v>1.2677099999999999</v>
      </c>
      <c r="Y953" s="11">
        <v>1.6931499999999999</v>
      </c>
      <c r="Z953" s="11">
        <v>1.721546</v>
      </c>
      <c r="AA953" s="11">
        <v>1.6863360000000001</v>
      </c>
      <c r="AB953" s="11">
        <v>1.6163069999999999</v>
      </c>
      <c r="AC953" s="11">
        <v>1.503493</v>
      </c>
      <c r="AD953" s="11">
        <v>1.403384</v>
      </c>
      <c r="AE953" s="11">
        <v>1.2329600000000001</v>
      </c>
      <c r="AF953" s="11">
        <v>-0.229241</v>
      </c>
      <c r="AG953" s="11">
        <v>-0.23437910000000001</v>
      </c>
      <c r="AH953" s="11">
        <v>-0.22022410000000001</v>
      </c>
      <c r="AI953" s="11">
        <v>-0.17005709999999999</v>
      </c>
      <c r="AJ953" s="11">
        <v>-0.11087619999999999</v>
      </c>
      <c r="AK953" s="11">
        <v>-7.8841900000000006E-2</v>
      </c>
      <c r="AL953" s="11">
        <v>-6.6184900000000005E-2</v>
      </c>
      <c r="AM953" s="11">
        <v>-4.7252000000000002E-2</v>
      </c>
      <c r="AN953" s="11">
        <v>-5.7429599999999997E-2</v>
      </c>
      <c r="AO953" s="11">
        <v>-6.0415999999999997E-2</v>
      </c>
      <c r="AP953" s="11">
        <v>-7.01566E-2</v>
      </c>
      <c r="AQ953" s="11">
        <v>-6.7406400000000005E-2</v>
      </c>
      <c r="AR953" s="11">
        <v>-8.7416800000000003E-2</v>
      </c>
      <c r="AS953" s="11">
        <v>-8.5886400000000002E-2</v>
      </c>
      <c r="AT953" s="11">
        <v>-7.50358E-2</v>
      </c>
      <c r="AU953" s="11">
        <v>-8.0247299999999994E-2</v>
      </c>
      <c r="AV953" s="11">
        <v>-6.4515600000000006E-2</v>
      </c>
      <c r="AW953" s="11">
        <v>-5.8749700000000002E-2</v>
      </c>
      <c r="AX953" s="11">
        <v>-3.2984399999999997E-2</v>
      </c>
      <c r="AY953" s="11">
        <v>-6.34686E-2</v>
      </c>
      <c r="AZ953" s="11">
        <v>-8.2186400000000007E-2</v>
      </c>
      <c r="BA953" s="11">
        <v>-9.7725000000000006E-2</v>
      </c>
      <c r="BB953" s="11">
        <v>-6.2713699999999997E-2</v>
      </c>
      <c r="BC953" s="11">
        <v>-7.1335200000000001E-2</v>
      </c>
      <c r="BD953" s="11">
        <v>-0.14176720000000001</v>
      </c>
      <c r="BE953" s="11">
        <v>-0.14928330000000001</v>
      </c>
      <c r="BF953" s="11">
        <v>-0.14467840000000001</v>
      </c>
      <c r="BG953" s="11">
        <v>-0.1045639</v>
      </c>
      <c r="BH953" s="11">
        <v>-5.6765799999999998E-2</v>
      </c>
      <c r="BI953" s="11">
        <v>-3.0505899999999999E-2</v>
      </c>
      <c r="BJ953" s="11">
        <v>-1.6216499999999998E-2</v>
      </c>
      <c r="BK953" s="11">
        <v>9.5180000000000004E-3</v>
      </c>
      <c r="BL953" s="11">
        <v>-1.0078800000000001E-2</v>
      </c>
      <c r="BM953" s="11">
        <v>-9.2008000000000003E-3</v>
      </c>
      <c r="BN953" s="11">
        <v>-1.4727000000000001E-2</v>
      </c>
      <c r="BO953" s="11">
        <v>-4.6042000000000001E-3</v>
      </c>
      <c r="BP953" s="11">
        <v>-1.3894200000000001E-2</v>
      </c>
      <c r="BQ953" s="11">
        <v>-9.3741999999999992E-3</v>
      </c>
      <c r="BR953" s="11">
        <v>3.0492000000000002E-3</v>
      </c>
      <c r="BS953" s="11">
        <v>2.0406999999999999E-3</v>
      </c>
      <c r="BT953" s="11">
        <v>2.0005800000000001E-2</v>
      </c>
      <c r="BU953" s="11">
        <v>1.8810799999999999E-2</v>
      </c>
      <c r="BV953" s="11">
        <v>2.1505099999999999E-2</v>
      </c>
      <c r="BW953" s="11">
        <v>-9.5502E-3</v>
      </c>
      <c r="BX953" s="11">
        <v>-2.9994799999999999E-2</v>
      </c>
      <c r="BY953" s="11">
        <v>-4.8646399999999999E-2</v>
      </c>
      <c r="BZ953" s="11">
        <v>-1.69055E-2</v>
      </c>
      <c r="CA953" s="11">
        <v>-2.5907699999999999E-2</v>
      </c>
      <c r="CB953" s="11">
        <v>-5.4293399999999999E-2</v>
      </c>
      <c r="CC953" s="11">
        <v>-6.4187499999999995E-2</v>
      </c>
      <c r="CD953" s="11">
        <v>-6.9132600000000002E-2</v>
      </c>
      <c r="CE953" s="11">
        <v>-3.9070800000000003E-2</v>
      </c>
      <c r="CF953" s="11">
        <v>-2.6553000000000002E-3</v>
      </c>
      <c r="CG953" s="11">
        <v>1.7829999999999999E-2</v>
      </c>
      <c r="CH953" s="11">
        <v>3.3751999999999997E-2</v>
      </c>
      <c r="CI953" s="11">
        <v>6.6288100000000003E-2</v>
      </c>
      <c r="CJ953" s="11">
        <v>3.7271899999999997E-2</v>
      </c>
      <c r="CK953" s="11">
        <v>4.20144E-2</v>
      </c>
      <c r="CL953" s="11">
        <v>4.0702599999999999E-2</v>
      </c>
      <c r="CM953" s="11">
        <v>5.8198E-2</v>
      </c>
      <c r="CN953" s="11">
        <v>5.9628500000000001E-2</v>
      </c>
      <c r="CO953" s="11">
        <v>6.7138000000000003E-2</v>
      </c>
      <c r="CP953" s="11">
        <v>8.1134200000000004E-2</v>
      </c>
      <c r="CQ953" s="11">
        <v>8.4328700000000006E-2</v>
      </c>
      <c r="CR953" s="11">
        <v>0.1045272</v>
      </c>
      <c r="CS953" s="11">
        <v>9.6371299999999993E-2</v>
      </c>
      <c r="CT953" s="11">
        <v>7.5994599999999995E-2</v>
      </c>
      <c r="CU953" s="11">
        <v>4.4368299999999999E-2</v>
      </c>
      <c r="CV953" s="11">
        <v>2.2196899999999999E-2</v>
      </c>
      <c r="CW953" s="11">
        <v>4.3219999999999999E-4</v>
      </c>
      <c r="CX953" s="11">
        <v>2.8902600000000001E-2</v>
      </c>
      <c r="CY953" s="11">
        <v>1.95199E-2</v>
      </c>
      <c r="CZ953" s="11">
        <v>5.31803E-2</v>
      </c>
      <c r="DA953" s="11">
        <v>5.1734599999999999E-2</v>
      </c>
      <c r="DB953" s="11">
        <v>4.59286E-2</v>
      </c>
      <c r="DC953" s="11">
        <v>3.9816999999999998E-2</v>
      </c>
      <c r="DD953" s="11">
        <v>3.2896799999999997E-2</v>
      </c>
      <c r="DE953" s="11">
        <v>2.9386200000000001E-2</v>
      </c>
      <c r="DF953" s="11">
        <v>3.0378700000000002E-2</v>
      </c>
      <c r="DG953" s="11">
        <v>3.4513799999999997E-2</v>
      </c>
      <c r="DH953" s="11">
        <v>2.8787199999999999E-2</v>
      </c>
      <c r="DI953" s="11">
        <v>3.11366E-2</v>
      </c>
      <c r="DJ953" s="11">
        <v>3.3698800000000001E-2</v>
      </c>
      <c r="DK953" s="11">
        <v>3.8181E-2</v>
      </c>
      <c r="DL953" s="11">
        <v>4.4698599999999998E-2</v>
      </c>
      <c r="DM953" s="11">
        <v>4.6516099999999998E-2</v>
      </c>
      <c r="DN953" s="11">
        <v>4.7472300000000002E-2</v>
      </c>
      <c r="DO953" s="11">
        <v>5.0027500000000003E-2</v>
      </c>
      <c r="DP953" s="11">
        <v>5.1385399999999998E-2</v>
      </c>
      <c r="DQ953" s="11">
        <v>4.7153500000000001E-2</v>
      </c>
      <c r="DR953" s="11">
        <v>3.3127299999999998E-2</v>
      </c>
      <c r="DS953" s="11">
        <v>3.27801E-2</v>
      </c>
      <c r="DT953" s="11">
        <v>3.1730300000000003E-2</v>
      </c>
      <c r="DU953" s="11">
        <v>2.9837700000000002E-2</v>
      </c>
      <c r="DV953" s="11">
        <v>2.78494E-2</v>
      </c>
      <c r="DW953" s="11">
        <v>2.7618E-2</v>
      </c>
      <c r="DX953" s="11">
        <v>0.59569870000000003</v>
      </c>
      <c r="DY953" s="11">
        <v>2.3664600000000001E-2</v>
      </c>
      <c r="DZ953" s="11">
        <v>3.3199800000000002E-2</v>
      </c>
      <c r="EA953" s="11">
        <v>58.553249999999998</v>
      </c>
      <c r="EB953" s="11">
        <v>58.664200000000001</v>
      </c>
      <c r="EC953" s="11">
        <v>59.136830000000003</v>
      </c>
      <c r="ED953" s="11">
        <v>59.144970000000001</v>
      </c>
      <c r="EE953" s="11">
        <v>59.144970000000001</v>
      </c>
      <c r="EF953" s="11">
        <v>59.144970000000001</v>
      </c>
      <c r="EG953" s="11">
        <v>60.053989999999999</v>
      </c>
      <c r="EH953" s="11">
        <v>60.245559999999998</v>
      </c>
      <c r="EI953" s="11">
        <v>61.457099999999997</v>
      </c>
      <c r="EJ953" s="11">
        <v>63.602069999999998</v>
      </c>
      <c r="EK953" s="11">
        <v>66.829880000000003</v>
      </c>
      <c r="EL953" s="11">
        <v>68.142009999999999</v>
      </c>
      <c r="EM953" s="11">
        <v>70.538460000000001</v>
      </c>
      <c r="EN953" s="11">
        <v>72.31953</v>
      </c>
      <c r="EO953" s="11">
        <v>72.728549999999998</v>
      </c>
      <c r="EP953" s="11">
        <v>72.933430000000001</v>
      </c>
      <c r="EQ953" s="11">
        <v>70.235950000000003</v>
      </c>
      <c r="ER953" s="11">
        <v>65.999260000000007</v>
      </c>
      <c r="ES953" s="11">
        <v>62.68121</v>
      </c>
      <c r="ET953" s="11">
        <v>60.934910000000002</v>
      </c>
      <c r="EU953" s="11">
        <v>59.560650000000003</v>
      </c>
      <c r="EV953" s="11">
        <v>57.235950000000003</v>
      </c>
      <c r="EW953" s="11">
        <v>56.195270000000001</v>
      </c>
      <c r="EX953" s="11">
        <v>55.995559999999998</v>
      </c>
      <c r="EY953" s="11">
        <v>0</v>
      </c>
      <c r="EZ953" s="11"/>
      <c r="FA953" s="11"/>
      <c r="FB953" s="11"/>
      <c r="FC953" s="11"/>
      <c r="FD953" s="11"/>
      <c r="FE953" s="11"/>
      <c r="FF953" s="11"/>
      <c r="FG953" s="11"/>
      <c r="FH953" s="11"/>
      <c r="FI953" s="11"/>
      <c r="FJ953" s="11"/>
      <c r="FK953" s="11"/>
      <c r="FL953" s="11"/>
      <c r="FM953" s="11"/>
      <c r="FN953" s="11"/>
      <c r="FO953" s="11"/>
      <c r="FP953" s="11"/>
      <c r="FQ953" s="11"/>
      <c r="FR953" s="11"/>
      <c r="FS953" s="11"/>
      <c r="FT953" s="11"/>
      <c r="FU953" s="11"/>
      <c r="FV953" s="11"/>
      <c r="HY953" s="37"/>
    </row>
    <row r="954" spans="1:235" x14ac:dyDescent="0.25">
      <c r="A954" t="s">
        <v>112</v>
      </c>
      <c r="B954" t="s">
        <v>142</v>
      </c>
      <c r="C954" t="s">
        <v>0</v>
      </c>
      <c r="D954" t="s">
        <v>143</v>
      </c>
      <c r="E954" s="38" t="s">
        <v>126</v>
      </c>
      <c r="F954" t="s">
        <v>107</v>
      </c>
      <c r="G954" s="11">
        <v>1568</v>
      </c>
      <c r="H954" s="11">
        <v>1.611383</v>
      </c>
      <c r="I954" s="11">
        <v>1.5202329999999999</v>
      </c>
      <c r="J954" s="11">
        <v>1.3991469999999999</v>
      </c>
      <c r="K954" s="11">
        <v>1.3005910000000001</v>
      </c>
      <c r="L954" s="11">
        <v>1.262991</v>
      </c>
      <c r="M954" s="11">
        <v>1.2547550000000001</v>
      </c>
      <c r="N954" s="11">
        <v>1.3372139999999999</v>
      </c>
      <c r="O954" s="11">
        <v>1.131921</v>
      </c>
      <c r="P954" s="11">
        <v>-0.1242371</v>
      </c>
      <c r="Q954" s="11">
        <v>-1.664863</v>
      </c>
      <c r="R954" s="11">
        <v>-2.9296489999999999</v>
      </c>
      <c r="S954" s="11">
        <v>-3.7738239999999998</v>
      </c>
      <c r="T954" s="11">
        <v>-4.0278919999999996</v>
      </c>
      <c r="U954" s="11">
        <v>-3.7821030000000002</v>
      </c>
      <c r="V954" s="11">
        <v>-3.0510700000000002</v>
      </c>
      <c r="W954" s="11">
        <v>-1.7622500000000001</v>
      </c>
      <c r="X954" s="11">
        <v>-2.3508600000000001E-2</v>
      </c>
      <c r="Y954" s="11">
        <v>1.6488179999999999</v>
      </c>
      <c r="Z954" s="11">
        <v>2.2747109999999999</v>
      </c>
      <c r="AA954" s="11">
        <v>2.1909230000000002</v>
      </c>
      <c r="AB954" s="11">
        <v>2.0549179999999998</v>
      </c>
      <c r="AC954" s="11">
        <v>1.9472430000000001</v>
      </c>
      <c r="AD954" s="11">
        <v>1.7714049999999999</v>
      </c>
      <c r="AE954" s="11">
        <v>1.541652</v>
      </c>
      <c r="AF954" s="11">
        <v>-0.23341400000000001</v>
      </c>
      <c r="AG954" s="11">
        <v>-0.21330679999999999</v>
      </c>
      <c r="AH954" s="11">
        <v>-0.18088419999999999</v>
      </c>
      <c r="AI954" s="11">
        <v>-0.1602819</v>
      </c>
      <c r="AJ954" s="11">
        <v>-0.1514653</v>
      </c>
      <c r="AK954" s="11">
        <v>-0.1418673</v>
      </c>
      <c r="AL954" s="11">
        <v>-0.12245350000000001</v>
      </c>
      <c r="AM954" s="11">
        <v>-0.1133836</v>
      </c>
      <c r="AN954" s="11">
        <v>-0.16861960000000001</v>
      </c>
      <c r="AO954" s="11">
        <v>-0.17289379999999999</v>
      </c>
      <c r="AP954" s="11">
        <v>-0.13424900000000001</v>
      </c>
      <c r="AQ954" s="11">
        <v>-9.68614E-2</v>
      </c>
      <c r="AR954" s="11">
        <v>-7.9637899999999998E-2</v>
      </c>
      <c r="AS954" s="11">
        <v>-8.3636799999999997E-2</v>
      </c>
      <c r="AT954" s="11">
        <v>-0.1130377</v>
      </c>
      <c r="AU954" s="11">
        <v>-7.3641200000000004E-2</v>
      </c>
      <c r="AV954" s="11">
        <v>-6.9990000000000004E-4</v>
      </c>
      <c r="AW954" s="11">
        <v>5.4948000000000002E-3</v>
      </c>
      <c r="AX954" s="11">
        <v>-2.8221199999999998E-2</v>
      </c>
      <c r="AY954" s="11">
        <v>-5.20838E-2</v>
      </c>
      <c r="AZ954" s="11">
        <v>-8.9301000000000005E-2</v>
      </c>
      <c r="BA954" s="11">
        <v>-0.1562221</v>
      </c>
      <c r="BB954" s="11">
        <v>-0.13441990000000001</v>
      </c>
      <c r="BC954" s="11">
        <v>-0.12935849999999999</v>
      </c>
      <c r="BD954" s="11">
        <v>-0.1392948</v>
      </c>
      <c r="BE954" s="11">
        <v>-0.12775339999999999</v>
      </c>
      <c r="BF954" s="11">
        <v>-0.10664079999999999</v>
      </c>
      <c r="BG954" s="11">
        <v>-9.1606800000000002E-2</v>
      </c>
      <c r="BH954" s="11">
        <v>-8.9511499999999994E-2</v>
      </c>
      <c r="BI954" s="11">
        <v>-7.9883200000000001E-2</v>
      </c>
      <c r="BJ954" s="11">
        <v>-6.3964099999999996E-2</v>
      </c>
      <c r="BK954" s="11">
        <v>-5.40589E-2</v>
      </c>
      <c r="BL954" s="11">
        <v>-9.8447999999999994E-2</v>
      </c>
      <c r="BM954" s="11">
        <v>-0.1016836</v>
      </c>
      <c r="BN954" s="11">
        <v>-6.7792000000000005E-2</v>
      </c>
      <c r="BO954" s="11">
        <v>-2.53595E-2</v>
      </c>
      <c r="BP954" s="11">
        <v>-1.3592999999999999E-3</v>
      </c>
      <c r="BQ954" s="11">
        <v>1.2449E-3</v>
      </c>
      <c r="BR954" s="11">
        <v>-2.2421400000000001E-2</v>
      </c>
      <c r="BS954" s="11">
        <v>1.35011E-2</v>
      </c>
      <c r="BT954" s="11">
        <v>0.1007021</v>
      </c>
      <c r="BU954" s="11">
        <v>0.1083469</v>
      </c>
      <c r="BV954" s="11">
        <v>6.3116599999999995E-2</v>
      </c>
      <c r="BW954" s="11">
        <v>2.2805200000000001E-2</v>
      </c>
      <c r="BX954" s="11">
        <v>-1.6163E-2</v>
      </c>
      <c r="BY954" s="11">
        <v>-6.7040199999999994E-2</v>
      </c>
      <c r="BZ954" s="11">
        <v>-4.71443E-2</v>
      </c>
      <c r="CA954" s="11">
        <v>-5.7657399999999998E-2</v>
      </c>
      <c r="CB954" s="11">
        <v>-4.51755E-2</v>
      </c>
      <c r="CC954" s="11">
        <v>-4.2200000000000001E-2</v>
      </c>
      <c r="CD954" s="11">
        <v>-3.2397299999999997E-2</v>
      </c>
      <c r="CE954" s="11">
        <v>-2.29316E-2</v>
      </c>
      <c r="CF954" s="11">
        <v>-2.7557600000000002E-2</v>
      </c>
      <c r="CG954" s="11">
        <v>-1.7899200000000001E-2</v>
      </c>
      <c r="CH954" s="11">
        <v>-5.4745999999999996E-3</v>
      </c>
      <c r="CI954" s="11">
        <v>5.2658000000000002E-3</v>
      </c>
      <c r="CJ954" s="11">
        <v>-2.8276300000000001E-2</v>
      </c>
      <c r="CK954" s="11">
        <v>-3.0473400000000001E-2</v>
      </c>
      <c r="CL954" s="11">
        <v>-1.335E-3</v>
      </c>
      <c r="CM954" s="11">
        <v>4.6142500000000003E-2</v>
      </c>
      <c r="CN954" s="11">
        <v>7.6919299999999996E-2</v>
      </c>
      <c r="CO954" s="11">
        <v>8.6126599999999998E-2</v>
      </c>
      <c r="CP954" s="11">
        <v>6.81948E-2</v>
      </c>
      <c r="CQ954" s="11">
        <v>0.1006433</v>
      </c>
      <c r="CR954" s="11">
        <v>0.20210420000000001</v>
      </c>
      <c r="CS954" s="11">
        <v>0.211199</v>
      </c>
      <c r="CT954" s="11">
        <v>0.15445429999999999</v>
      </c>
      <c r="CU954" s="11">
        <v>9.7694199999999995E-2</v>
      </c>
      <c r="CV954" s="11">
        <v>5.6975100000000001E-2</v>
      </c>
      <c r="CW954" s="11">
        <v>2.21417E-2</v>
      </c>
      <c r="CX954" s="11">
        <v>4.0131399999999998E-2</v>
      </c>
      <c r="CY954" s="11">
        <v>1.4043699999999999E-2</v>
      </c>
      <c r="CZ954" s="11">
        <v>5.7220399999999998E-2</v>
      </c>
      <c r="DA954" s="11">
        <v>5.2012700000000002E-2</v>
      </c>
      <c r="DB954" s="11">
        <v>4.5136799999999998E-2</v>
      </c>
      <c r="DC954" s="11">
        <v>4.1751499999999997E-2</v>
      </c>
      <c r="DD954" s="11">
        <v>3.7665299999999999E-2</v>
      </c>
      <c r="DE954" s="11">
        <v>3.7683599999999998E-2</v>
      </c>
      <c r="DF954" s="11">
        <v>3.5559100000000003E-2</v>
      </c>
      <c r="DG954" s="11">
        <v>3.6066899999999999E-2</v>
      </c>
      <c r="DH954" s="11">
        <v>4.2661299999999999E-2</v>
      </c>
      <c r="DI954" s="11">
        <v>4.3292700000000003E-2</v>
      </c>
      <c r="DJ954" s="11">
        <v>4.0403000000000001E-2</v>
      </c>
      <c r="DK954" s="11">
        <v>4.3470099999999998E-2</v>
      </c>
      <c r="DL954" s="11">
        <v>4.759E-2</v>
      </c>
      <c r="DM954" s="11">
        <v>5.1604400000000002E-2</v>
      </c>
      <c r="DN954" s="11">
        <v>5.5090800000000002E-2</v>
      </c>
      <c r="DO954" s="11">
        <v>5.2978699999999997E-2</v>
      </c>
      <c r="DP954" s="11">
        <v>6.1648000000000001E-2</v>
      </c>
      <c r="DQ954" s="11">
        <v>6.2529600000000005E-2</v>
      </c>
      <c r="DR954" s="11">
        <v>5.55294E-2</v>
      </c>
      <c r="DS954" s="11">
        <v>4.5529300000000002E-2</v>
      </c>
      <c r="DT954" s="11">
        <v>4.4464799999999999E-2</v>
      </c>
      <c r="DU954" s="11">
        <v>5.4218799999999998E-2</v>
      </c>
      <c r="DV954" s="11">
        <v>5.3059799999999997E-2</v>
      </c>
      <c r="DW954" s="11">
        <v>4.3591199999999997E-2</v>
      </c>
      <c r="DX954" s="11">
        <v>1.200439</v>
      </c>
      <c r="DY954" s="11">
        <v>3.1384700000000001E-2</v>
      </c>
      <c r="DZ954" s="11">
        <v>4.8629100000000001E-2</v>
      </c>
      <c r="EA954" s="11">
        <v>59.716700000000003</v>
      </c>
      <c r="EB954" s="11">
        <v>58.755429999999997</v>
      </c>
      <c r="EC954" s="11">
        <v>58.169989999999999</v>
      </c>
      <c r="ED954" s="11">
        <v>57.192230000000002</v>
      </c>
      <c r="EE954" s="11">
        <v>56.26896</v>
      </c>
      <c r="EF954" s="11">
        <v>55.967269999999999</v>
      </c>
      <c r="EG954" s="11">
        <v>55.354770000000002</v>
      </c>
      <c r="EH954" s="11">
        <v>55.172780000000003</v>
      </c>
      <c r="EI954" s="11">
        <v>58.36844</v>
      </c>
      <c r="EJ954" s="11">
        <v>63.890790000000003</v>
      </c>
      <c r="EK954" s="11">
        <v>68.991460000000004</v>
      </c>
      <c r="EL954" s="11">
        <v>73.574789999999993</v>
      </c>
      <c r="EM954" s="11">
        <v>76.570809999999994</v>
      </c>
      <c r="EN954" s="11">
        <v>78.383650000000003</v>
      </c>
      <c r="EO954" s="11">
        <v>78.57996</v>
      </c>
      <c r="EP954" s="11">
        <v>77.833460000000002</v>
      </c>
      <c r="EQ954" s="11">
        <v>76.695809999999994</v>
      </c>
      <c r="ER954" s="11">
        <v>74.804820000000007</v>
      </c>
      <c r="ES954" s="11">
        <v>71.552419999999998</v>
      </c>
      <c r="ET954" s="11">
        <v>67.378039999999999</v>
      </c>
      <c r="EU954" s="11">
        <v>65.142259999999993</v>
      </c>
      <c r="EV954" s="11">
        <v>63.163640000000001</v>
      </c>
      <c r="EW954" s="11">
        <v>61.998269999999998</v>
      </c>
      <c r="EX954" s="11">
        <v>60.803179999999998</v>
      </c>
      <c r="EY954" s="11">
        <v>0</v>
      </c>
      <c r="EZ954" s="11"/>
      <c r="FA954" s="11"/>
      <c r="FB954" s="11"/>
      <c r="FC954" s="11"/>
      <c r="FD954" s="11"/>
      <c r="FE954" s="11"/>
      <c r="FF954" s="11"/>
      <c r="FG954" s="11"/>
      <c r="FH954" s="11"/>
      <c r="FI954" s="11"/>
      <c r="FJ954" s="11"/>
      <c r="FK954" s="11"/>
      <c r="FL954" s="11"/>
      <c r="FM954" s="11"/>
      <c r="FN954" s="11"/>
      <c r="FO954" s="11"/>
      <c r="FP954" s="11"/>
      <c r="FQ954" s="11"/>
      <c r="FR954" s="11"/>
      <c r="FS954" s="11"/>
      <c r="FT954" s="11"/>
      <c r="FU954" s="11"/>
      <c r="FV954" s="11"/>
      <c r="HY954" s="37"/>
      <c r="IA954" s="37"/>
    </row>
    <row r="955" spans="1:235" x14ac:dyDescent="0.25">
      <c r="A955" t="s">
        <v>112</v>
      </c>
      <c r="B955" t="s">
        <v>142</v>
      </c>
      <c r="C955" t="s">
        <v>88</v>
      </c>
      <c r="D955" t="s">
        <v>143</v>
      </c>
      <c r="E955" s="38" t="s">
        <v>126</v>
      </c>
      <c r="F955" t="s">
        <v>107</v>
      </c>
      <c r="G955" s="11">
        <v>1568</v>
      </c>
      <c r="H955" s="11">
        <v>1.027668</v>
      </c>
      <c r="I955" s="11">
        <v>0.96953619999999996</v>
      </c>
      <c r="J955" s="11">
        <v>0.89231289999999996</v>
      </c>
      <c r="K955" s="11">
        <v>0.82945869999999999</v>
      </c>
      <c r="L955" s="11">
        <v>0.80547880000000005</v>
      </c>
      <c r="M955" s="11">
        <v>0.80022669999999996</v>
      </c>
      <c r="N955" s="11">
        <v>0.85281490000000004</v>
      </c>
      <c r="O955" s="11">
        <v>0.72188830000000004</v>
      </c>
      <c r="P955" s="11">
        <v>-7.9232899999999995E-2</v>
      </c>
      <c r="Q955" s="11">
        <v>-1.0617749999999999</v>
      </c>
      <c r="R955" s="11">
        <v>-1.868398</v>
      </c>
      <c r="S955" s="11">
        <v>-2.4067750000000001</v>
      </c>
      <c r="T955" s="11">
        <v>-2.5688089999999999</v>
      </c>
      <c r="U955" s="11">
        <v>-2.4120550000000001</v>
      </c>
      <c r="V955" s="11">
        <v>-1.9458359999999999</v>
      </c>
      <c r="W955" s="11">
        <v>-1.1238840000000001</v>
      </c>
      <c r="X955" s="11">
        <v>-1.4992800000000001E-2</v>
      </c>
      <c r="Y955" s="11">
        <v>1.051542</v>
      </c>
      <c r="Z955" s="11">
        <v>1.450709</v>
      </c>
      <c r="AA955" s="11">
        <v>1.397273</v>
      </c>
      <c r="AB955" s="11">
        <v>1.3105340000000001</v>
      </c>
      <c r="AC955" s="11">
        <v>1.2418640000000001</v>
      </c>
      <c r="AD955" s="11">
        <v>1.1297219999999999</v>
      </c>
      <c r="AE955" s="11">
        <v>0.98319670000000003</v>
      </c>
      <c r="AF955" s="11">
        <v>-0.14886099999999999</v>
      </c>
      <c r="AG955" s="11">
        <v>-0.13603750000000001</v>
      </c>
      <c r="AH955" s="11">
        <v>-0.1153598</v>
      </c>
      <c r="AI955" s="11">
        <v>-0.10222059999999999</v>
      </c>
      <c r="AJ955" s="11">
        <v>-9.6597799999999998E-2</v>
      </c>
      <c r="AK955" s="11">
        <v>-9.0476600000000004E-2</v>
      </c>
      <c r="AL955" s="11">
        <v>-7.8095399999999995E-2</v>
      </c>
      <c r="AM955" s="11">
        <v>-7.2311E-2</v>
      </c>
      <c r="AN955" s="11">
        <v>-0.10753799999999999</v>
      </c>
      <c r="AO955" s="11">
        <v>-0.1102639</v>
      </c>
      <c r="AP955" s="11">
        <v>-8.5618E-2</v>
      </c>
      <c r="AQ955" s="11">
        <v>-6.17739E-2</v>
      </c>
      <c r="AR955" s="11">
        <v>-5.0789500000000001E-2</v>
      </c>
      <c r="AS955" s="11">
        <v>-5.33398E-2</v>
      </c>
      <c r="AT955" s="11">
        <v>-7.2090399999999999E-2</v>
      </c>
      <c r="AU955" s="11">
        <v>-4.6965E-2</v>
      </c>
      <c r="AV955" s="11">
        <v>-4.4640000000000001E-4</v>
      </c>
      <c r="AW955" s="11">
        <v>3.5043000000000001E-3</v>
      </c>
      <c r="AX955" s="11">
        <v>-1.7998199999999999E-2</v>
      </c>
      <c r="AY955" s="11">
        <v>-3.3216700000000002E-2</v>
      </c>
      <c r="AZ955" s="11">
        <v>-5.6952200000000001E-2</v>
      </c>
      <c r="BA955" s="11">
        <v>-9.9631499999999998E-2</v>
      </c>
      <c r="BB955" s="11">
        <v>-8.5726999999999998E-2</v>
      </c>
      <c r="BC955" s="11">
        <v>-8.2499100000000006E-2</v>
      </c>
      <c r="BD955" s="11">
        <v>-8.8835999999999998E-2</v>
      </c>
      <c r="BE955" s="11">
        <v>-8.1475400000000003E-2</v>
      </c>
      <c r="BF955" s="11">
        <v>-6.8010699999999993E-2</v>
      </c>
      <c r="BG955" s="11">
        <v>-5.8422700000000001E-2</v>
      </c>
      <c r="BH955" s="11">
        <v>-5.7086400000000002E-2</v>
      </c>
      <c r="BI955" s="11">
        <v>-5.0945900000000002E-2</v>
      </c>
      <c r="BJ955" s="11">
        <v>-4.07934E-2</v>
      </c>
      <c r="BK955" s="11">
        <v>-3.4476300000000001E-2</v>
      </c>
      <c r="BL955" s="11">
        <v>-6.27857E-2</v>
      </c>
      <c r="BM955" s="11">
        <v>-6.4849299999999999E-2</v>
      </c>
      <c r="BN955" s="11">
        <v>-4.3234700000000001E-2</v>
      </c>
      <c r="BO955" s="11">
        <v>-1.6173099999999999E-2</v>
      </c>
      <c r="BP955" s="11">
        <v>-8.6689999999999998E-4</v>
      </c>
      <c r="BQ955" s="11">
        <v>7.9390000000000005E-4</v>
      </c>
      <c r="BR955" s="11">
        <v>-1.42994E-2</v>
      </c>
      <c r="BS955" s="11">
        <v>8.6104000000000007E-3</v>
      </c>
      <c r="BT955" s="11">
        <v>6.4223299999999997E-2</v>
      </c>
      <c r="BU955" s="11">
        <v>6.9098800000000002E-2</v>
      </c>
      <c r="BV955" s="11">
        <v>4.0252900000000001E-2</v>
      </c>
      <c r="BW955" s="11">
        <v>1.4544100000000001E-2</v>
      </c>
      <c r="BX955" s="11">
        <v>-1.0307999999999999E-2</v>
      </c>
      <c r="BY955" s="11">
        <v>-4.27552E-2</v>
      </c>
      <c r="BZ955" s="11">
        <v>-3.0066499999999999E-2</v>
      </c>
      <c r="CA955" s="11">
        <v>-3.67713E-2</v>
      </c>
      <c r="CB955" s="11">
        <v>-2.88109E-2</v>
      </c>
      <c r="CC955" s="11">
        <v>-2.6913300000000001E-2</v>
      </c>
      <c r="CD955" s="11">
        <v>-2.0661599999999999E-2</v>
      </c>
      <c r="CE955" s="11">
        <v>-1.46248E-2</v>
      </c>
      <c r="CF955" s="11">
        <v>-1.7575E-2</v>
      </c>
      <c r="CG955" s="11">
        <v>-1.14153E-2</v>
      </c>
      <c r="CH955" s="11">
        <v>-3.4914999999999998E-3</v>
      </c>
      <c r="CI955" s="11">
        <v>3.3582999999999998E-3</v>
      </c>
      <c r="CJ955" s="11">
        <v>-1.8033299999999999E-2</v>
      </c>
      <c r="CK955" s="11">
        <v>-1.94346E-2</v>
      </c>
      <c r="CL955" s="11">
        <v>-8.5139999999999999E-4</v>
      </c>
      <c r="CM955" s="11">
        <v>2.9427600000000002E-2</v>
      </c>
      <c r="CN955" s="11">
        <v>4.9055700000000001E-2</v>
      </c>
      <c r="CO955" s="11">
        <v>5.4927700000000003E-2</v>
      </c>
      <c r="CP955" s="11">
        <v>4.3491599999999998E-2</v>
      </c>
      <c r="CQ955" s="11">
        <v>6.4185800000000001E-2</v>
      </c>
      <c r="CR955" s="11">
        <v>0.1288929</v>
      </c>
      <c r="CS955" s="11">
        <v>0.13469320000000001</v>
      </c>
      <c r="CT955" s="11">
        <v>9.8503999999999994E-2</v>
      </c>
      <c r="CU955" s="11">
        <v>6.2304999999999999E-2</v>
      </c>
      <c r="CV955" s="11">
        <v>3.6336100000000003E-2</v>
      </c>
      <c r="CW955" s="11">
        <v>1.4121E-2</v>
      </c>
      <c r="CX955" s="11">
        <v>2.5593999999999999E-2</v>
      </c>
      <c r="CY955" s="11">
        <v>8.9564999999999992E-3</v>
      </c>
      <c r="CZ955" s="11">
        <v>3.64926E-2</v>
      </c>
      <c r="DA955" s="11">
        <v>3.3171399999999997E-2</v>
      </c>
      <c r="DB955" s="11">
        <v>2.8786200000000001E-2</v>
      </c>
      <c r="DC955" s="11">
        <v>2.66272E-2</v>
      </c>
      <c r="DD955" s="11">
        <v>2.4021199999999999E-2</v>
      </c>
      <c r="DE955" s="11">
        <v>2.4032899999999999E-2</v>
      </c>
      <c r="DF955" s="11">
        <v>2.2678E-2</v>
      </c>
      <c r="DG955" s="11">
        <v>2.3001799999999999E-2</v>
      </c>
      <c r="DH955" s="11">
        <v>2.7207499999999999E-2</v>
      </c>
      <c r="DI955" s="11">
        <v>2.7610200000000001E-2</v>
      </c>
      <c r="DJ955" s="11">
        <v>2.5767200000000001E-2</v>
      </c>
      <c r="DK955" s="11">
        <v>2.7723299999999999E-2</v>
      </c>
      <c r="DL955" s="11">
        <v>3.0350800000000001E-2</v>
      </c>
      <c r="DM955" s="11">
        <v>3.2911000000000003E-2</v>
      </c>
      <c r="DN955" s="11">
        <v>3.5134400000000003E-2</v>
      </c>
      <c r="DO955" s="11">
        <v>3.3787499999999998E-2</v>
      </c>
      <c r="DP955" s="11">
        <v>3.9316400000000001E-2</v>
      </c>
      <c r="DQ955" s="11">
        <v>3.98786E-2</v>
      </c>
      <c r="DR955" s="11">
        <v>3.54142E-2</v>
      </c>
      <c r="DS955" s="11">
        <v>2.90365E-2</v>
      </c>
      <c r="DT955" s="11">
        <v>2.83576E-2</v>
      </c>
      <c r="DU955" s="11">
        <v>3.4578299999999999E-2</v>
      </c>
      <c r="DV955" s="11">
        <v>3.38392E-2</v>
      </c>
      <c r="DW955" s="11">
        <v>2.7800499999999999E-2</v>
      </c>
      <c r="DX955" s="11">
        <v>0.76558610000000005</v>
      </c>
      <c r="DY955" s="11">
        <v>2.00158E-2</v>
      </c>
      <c r="DZ955" s="11">
        <v>3.10134E-2</v>
      </c>
      <c r="EA955" s="11">
        <v>59.716700000000003</v>
      </c>
      <c r="EB955" s="11">
        <v>58.755429999999997</v>
      </c>
      <c r="EC955" s="11">
        <v>58.169989999999999</v>
      </c>
      <c r="ED955" s="11">
        <v>57.192230000000002</v>
      </c>
      <c r="EE955" s="11">
        <v>56.26896</v>
      </c>
      <c r="EF955" s="11">
        <v>55.967269999999999</v>
      </c>
      <c r="EG955" s="11">
        <v>55.354770000000002</v>
      </c>
      <c r="EH955" s="11">
        <v>55.172780000000003</v>
      </c>
      <c r="EI955" s="11">
        <v>58.36844</v>
      </c>
      <c r="EJ955" s="11">
        <v>63.890790000000003</v>
      </c>
      <c r="EK955" s="11">
        <v>68.991460000000004</v>
      </c>
      <c r="EL955" s="11">
        <v>73.574789999999993</v>
      </c>
      <c r="EM955" s="11">
        <v>76.570809999999994</v>
      </c>
      <c r="EN955" s="11">
        <v>78.383650000000003</v>
      </c>
      <c r="EO955" s="11">
        <v>78.57996</v>
      </c>
      <c r="EP955" s="11">
        <v>77.833460000000002</v>
      </c>
      <c r="EQ955" s="11">
        <v>76.695809999999994</v>
      </c>
      <c r="ER955" s="11">
        <v>74.804820000000007</v>
      </c>
      <c r="ES955" s="11">
        <v>71.552419999999998</v>
      </c>
      <c r="ET955" s="11">
        <v>67.378039999999999</v>
      </c>
      <c r="EU955" s="11">
        <v>65.142259999999993</v>
      </c>
      <c r="EV955" s="11">
        <v>63.163640000000001</v>
      </c>
      <c r="EW955" s="11">
        <v>61.998269999999998</v>
      </c>
      <c r="EX955" s="11">
        <v>60.803179999999998</v>
      </c>
      <c r="EY955" s="11">
        <v>0</v>
      </c>
      <c r="EZ955" s="11"/>
      <c r="FA955" s="11"/>
      <c r="FB955" s="11"/>
      <c r="FC955" s="11"/>
      <c r="FD955" s="11"/>
      <c r="FE955" s="11"/>
      <c r="FF955" s="11"/>
      <c r="FG955" s="11"/>
      <c r="FH955" s="11"/>
      <c r="FI955" s="11"/>
      <c r="FJ955" s="11"/>
      <c r="FK955" s="11"/>
      <c r="FL955" s="11"/>
      <c r="FM955" s="11"/>
      <c r="FN955" s="11"/>
      <c r="FO955" s="11"/>
      <c r="FP955" s="11"/>
      <c r="FQ955" s="11"/>
      <c r="FR955" s="11"/>
      <c r="FS955" s="11"/>
      <c r="FT955" s="11"/>
      <c r="FU955" s="11"/>
      <c r="FV955" s="11"/>
      <c r="HY955" s="37"/>
      <c r="IA955" s="37"/>
    </row>
    <row r="956" spans="1:235" x14ac:dyDescent="0.25">
      <c r="A956" t="s">
        <v>112</v>
      </c>
      <c r="B956" t="s">
        <v>142</v>
      </c>
      <c r="C956" t="s">
        <v>0</v>
      </c>
      <c r="D956" t="s">
        <v>143</v>
      </c>
      <c r="E956" s="38" t="s">
        <v>243</v>
      </c>
      <c r="F956" t="s">
        <v>107</v>
      </c>
      <c r="G956" s="11">
        <v>1568</v>
      </c>
      <c r="H956" s="11">
        <v>1.6912609999999999</v>
      </c>
      <c r="I956" s="11">
        <v>1.5592630000000001</v>
      </c>
      <c r="J956" s="11">
        <v>1.4287780000000001</v>
      </c>
      <c r="K956" s="11">
        <v>1.3332539999999999</v>
      </c>
      <c r="L956" s="11">
        <v>1.2876920000000001</v>
      </c>
      <c r="M956" s="11">
        <v>1.249711</v>
      </c>
      <c r="N956" s="11">
        <v>1.308972</v>
      </c>
      <c r="O956" s="11">
        <v>0.93804580000000004</v>
      </c>
      <c r="P956" s="11">
        <v>-0.6144925</v>
      </c>
      <c r="Q956" s="11">
        <v>-2.317002</v>
      </c>
      <c r="R956" s="11">
        <v>-3.553029</v>
      </c>
      <c r="S956" s="11">
        <v>-4.2787220000000001</v>
      </c>
      <c r="T956" s="11">
        <v>-4.3524539999999998</v>
      </c>
      <c r="U956" s="11">
        <v>-3.7046049999999999</v>
      </c>
      <c r="V956" s="11">
        <v>-2.777863</v>
      </c>
      <c r="W956" s="11">
        <v>-1.308473</v>
      </c>
      <c r="X956" s="11">
        <v>0.53792010000000001</v>
      </c>
      <c r="Y956" s="11">
        <v>2.3754420000000001</v>
      </c>
      <c r="Z956" s="11">
        <v>3.0388280000000001</v>
      </c>
      <c r="AA956" s="11">
        <v>2.8821789999999998</v>
      </c>
      <c r="AB956" s="11">
        <v>2.59165</v>
      </c>
      <c r="AC956" s="11">
        <v>2.4016920000000002</v>
      </c>
      <c r="AD956" s="11">
        <v>2.1311650000000002</v>
      </c>
      <c r="AE956" s="11">
        <v>1.843207</v>
      </c>
      <c r="AF956" s="11">
        <v>-0.26367930000000001</v>
      </c>
      <c r="AG956" s="11">
        <v>-0.24403929999999999</v>
      </c>
      <c r="AH956" s="11">
        <v>-0.225801</v>
      </c>
      <c r="AI956" s="11">
        <v>-0.1918435</v>
      </c>
      <c r="AJ956" s="11">
        <v>-0.16931669999999999</v>
      </c>
      <c r="AK956" s="11">
        <v>-0.1761412</v>
      </c>
      <c r="AL956" s="11">
        <v>-0.15798590000000001</v>
      </c>
      <c r="AM956" s="11">
        <v>-0.1214761</v>
      </c>
      <c r="AN956" s="11">
        <v>-0.1767388</v>
      </c>
      <c r="AO956" s="11">
        <v>-0.15526039999999999</v>
      </c>
      <c r="AP956" s="11">
        <v>-8.5059200000000001E-2</v>
      </c>
      <c r="AQ956" s="11">
        <v>-6.8510799999999997E-2</v>
      </c>
      <c r="AR956" s="11">
        <v>-4.3908299999999997E-2</v>
      </c>
      <c r="AS956" s="11">
        <v>-4.18474E-2</v>
      </c>
      <c r="AT956" s="11">
        <v>-7.0848099999999997E-2</v>
      </c>
      <c r="AU956" s="11">
        <v>-5.5810699999999998E-2</v>
      </c>
      <c r="AV956" s="11">
        <v>4.7380899999999997E-2</v>
      </c>
      <c r="AW956" s="11">
        <v>5.4990700000000003E-2</v>
      </c>
      <c r="AX956" s="11">
        <v>1.9503999999999999E-3</v>
      </c>
      <c r="AY956" s="11">
        <v>-1.7048899999999999E-2</v>
      </c>
      <c r="AZ956" s="11">
        <v>-5.0790599999999998E-2</v>
      </c>
      <c r="BA956" s="11">
        <v>-0.1125068</v>
      </c>
      <c r="BB956" s="11">
        <v>-8.5715E-2</v>
      </c>
      <c r="BC956" s="11">
        <v>-8.2254599999999997E-2</v>
      </c>
      <c r="BD956" s="11">
        <v>-0.14496129999999999</v>
      </c>
      <c r="BE956" s="11">
        <v>-0.14044760000000001</v>
      </c>
      <c r="BF956" s="11">
        <v>-0.13602040000000001</v>
      </c>
      <c r="BG956" s="11">
        <v>-0.1129875</v>
      </c>
      <c r="BH956" s="11">
        <v>-0.10054539999999999</v>
      </c>
      <c r="BI956" s="11">
        <v>-0.10698680000000001</v>
      </c>
      <c r="BJ956" s="11">
        <v>-8.8789999999999994E-2</v>
      </c>
      <c r="BK956" s="11">
        <v>-5.2447800000000003E-2</v>
      </c>
      <c r="BL956" s="11">
        <v>-9.2508000000000007E-2</v>
      </c>
      <c r="BM956" s="11">
        <v>-6.8846599999999994E-2</v>
      </c>
      <c r="BN956" s="11">
        <v>1.0560999999999999E-3</v>
      </c>
      <c r="BO956" s="11">
        <v>2.2493599999999999E-2</v>
      </c>
      <c r="BP956" s="11">
        <v>5.6421499999999999E-2</v>
      </c>
      <c r="BQ956" s="11">
        <v>6.7902100000000007E-2</v>
      </c>
      <c r="BR956" s="11">
        <v>5.02709E-2</v>
      </c>
      <c r="BS956" s="11">
        <v>6.7104800000000006E-2</v>
      </c>
      <c r="BT956" s="11">
        <v>0.19392300000000001</v>
      </c>
      <c r="BU956" s="11">
        <v>0.20524339999999999</v>
      </c>
      <c r="BV956" s="11">
        <v>0.13778560000000001</v>
      </c>
      <c r="BW956" s="11">
        <v>9.0609200000000001E-2</v>
      </c>
      <c r="BX956" s="11">
        <v>5.2406599999999998E-2</v>
      </c>
      <c r="BY956" s="11">
        <v>-8.8450999999999998E-3</v>
      </c>
      <c r="BZ956" s="11">
        <v>1.1369799999999999E-2</v>
      </c>
      <c r="CA956" s="11">
        <v>-1.6722E-3</v>
      </c>
      <c r="CB956" s="11">
        <v>-2.6243200000000001E-2</v>
      </c>
      <c r="CC956" s="11">
        <v>-3.6855899999999997E-2</v>
      </c>
      <c r="CD956" s="11">
        <v>-4.6239799999999998E-2</v>
      </c>
      <c r="CE956" s="11">
        <v>-3.4131599999999998E-2</v>
      </c>
      <c r="CF956" s="11">
        <v>-3.17741E-2</v>
      </c>
      <c r="CG956" s="11">
        <v>-3.7832499999999998E-2</v>
      </c>
      <c r="CH956" s="11">
        <v>-1.9594E-2</v>
      </c>
      <c r="CI956" s="11">
        <v>1.6580399999999999E-2</v>
      </c>
      <c r="CJ956" s="11">
        <v>-8.2772999999999996E-3</v>
      </c>
      <c r="CK956" s="11">
        <v>1.7567200000000002E-2</v>
      </c>
      <c r="CL956" s="11">
        <v>8.7171399999999996E-2</v>
      </c>
      <c r="CM956" s="11">
        <v>0.113498</v>
      </c>
      <c r="CN956" s="11">
        <v>0.15675130000000001</v>
      </c>
      <c r="CO956" s="11">
        <v>0.17765159999999999</v>
      </c>
      <c r="CP956" s="11">
        <v>0.17138980000000001</v>
      </c>
      <c r="CQ956" s="11">
        <v>0.1900203</v>
      </c>
      <c r="CR956" s="11">
        <v>0.34046520000000002</v>
      </c>
      <c r="CS956" s="11">
        <v>0.35549609999999998</v>
      </c>
      <c r="CT956" s="11">
        <v>0.2736208</v>
      </c>
      <c r="CU956" s="11">
        <v>0.19826730000000001</v>
      </c>
      <c r="CV956" s="11">
        <v>0.15560379999999999</v>
      </c>
      <c r="CW956" s="11">
        <v>9.4816600000000001E-2</v>
      </c>
      <c r="CX956" s="11">
        <v>0.1084546</v>
      </c>
      <c r="CY956" s="11">
        <v>7.89102E-2</v>
      </c>
      <c r="CZ956" s="11">
        <v>7.2175400000000001E-2</v>
      </c>
      <c r="DA956" s="11">
        <v>6.2979300000000002E-2</v>
      </c>
      <c r="DB956" s="11">
        <v>5.4582800000000001E-2</v>
      </c>
      <c r="DC956" s="11">
        <v>4.7940999999999998E-2</v>
      </c>
      <c r="DD956" s="11">
        <v>4.181E-2</v>
      </c>
      <c r="DE956" s="11">
        <v>4.2042799999999998E-2</v>
      </c>
      <c r="DF956" s="11">
        <v>4.2068099999999997E-2</v>
      </c>
      <c r="DG956" s="11">
        <v>4.1966200000000002E-2</v>
      </c>
      <c r="DH956" s="11">
        <v>5.1208700000000003E-2</v>
      </c>
      <c r="DI956" s="11">
        <v>5.2535800000000001E-2</v>
      </c>
      <c r="DJ956" s="11">
        <v>5.2354400000000002E-2</v>
      </c>
      <c r="DK956" s="11">
        <v>5.5326699999999999E-2</v>
      </c>
      <c r="DL956" s="11">
        <v>6.09962E-2</v>
      </c>
      <c r="DM956" s="11">
        <v>6.6723000000000005E-2</v>
      </c>
      <c r="DN956" s="11">
        <v>7.3635099999999995E-2</v>
      </c>
      <c r="DO956" s="11">
        <v>7.4727299999999997E-2</v>
      </c>
      <c r="DP956" s="11">
        <v>8.9091299999999998E-2</v>
      </c>
      <c r="DQ956" s="11">
        <v>9.1347200000000003E-2</v>
      </c>
      <c r="DR956" s="11">
        <v>8.2582000000000003E-2</v>
      </c>
      <c r="DS956" s="11">
        <v>6.5451499999999996E-2</v>
      </c>
      <c r="DT956" s="11">
        <v>6.2739500000000004E-2</v>
      </c>
      <c r="DU956" s="11">
        <v>6.3021800000000003E-2</v>
      </c>
      <c r="DV956" s="11">
        <v>5.9023399999999997E-2</v>
      </c>
      <c r="DW956" s="11">
        <v>4.8990600000000002E-2</v>
      </c>
      <c r="DX956" s="11">
        <v>1.219482</v>
      </c>
      <c r="DY956" s="11">
        <v>4.0067499999999999E-2</v>
      </c>
      <c r="DZ956" s="11">
        <v>7.19471E-2</v>
      </c>
      <c r="EA956" s="11">
        <v>60.05</v>
      </c>
      <c r="EB956" s="11">
        <v>58.886839999999999</v>
      </c>
      <c r="EC956" s="11">
        <v>58.071710000000003</v>
      </c>
      <c r="ED956" s="11">
        <v>57.11645</v>
      </c>
      <c r="EE956" s="11">
        <v>55.23948</v>
      </c>
      <c r="EF956" s="11">
        <v>55.665790000000001</v>
      </c>
      <c r="EG956" s="11">
        <v>56.492100000000001</v>
      </c>
      <c r="EH956" s="11">
        <v>55.455269999999999</v>
      </c>
      <c r="EI956" s="11">
        <v>62.361840000000001</v>
      </c>
      <c r="EJ956" s="11">
        <v>71.235529999999997</v>
      </c>
      <c r="EK956" s="11">
        <v>78.382900000000006</v>
      </c>
      <c r="EL956" s="11">
        <v>85.700659999999999</v>
      </c>
      <c r="EM956" s="11">
        <v>88.789469999999994</v>
      </c>
      <c r="EN956" s="11">
        <v>92.551969999999997</v>
      </c>
      <c r="EO956" s="11">
        <v>92.595399999999998</v>
      </c>
      <c r="EP956" s="11">
        <v>90.576319999999996</v>
      </c>
      <c r="EQ956" s="11">
        <v>87.053290000000004</v>
      </c>
      <c r="ER956" s="11">
        <v>84.474339999999998</v>
      </c>
      <c r="ES956" s="11">
        <v>80.959209999999999</v>
      </c>
      <c r="ET956" s="11">
        <v>75.139470000000003</v>
      </c>
      <c r="EU956" s="11">
        <v>70.551320000000004</v>
      </c>
      <c r="EV956" s="11">
        <v>66.326970000000003</v>
      </c>
      <c r="EW956" s="11">
        <v>65.439480000000003</v>
      </c>
      <c r="EX956" s="11">
        <v>64.023679999999999</v>
      </c>
      <c r="EY956" s="11">
        <v>0</v>
      </c>
      <c r="EZ956" s="11"/>
      <c r="FA956" s="11"/>
      <c r="FB956" s="11"/>
      <c r="FC956" s="11"/>
      <c r="FD956" s="11"/>
      <c r="FE956" s="11"/>
      <c r="FF956" s="11"/>
      <c r="FG956" s="11"/>
      <c r="FH956" s="11"/>
      <c r="FI956" s="11"/>
      <c r="FJ956" s="11"/>
      <c r="FK956" s="11"/>
      <c r="FL956" s="11"/>
      <c r="FM956" s="11"/>
      <c r="FN956" s="11"/>
      <c r="FO956" s="11"/>
      <c r="FP956" s="11"/>
      <c r="FQ956" s="11"/>
      <c r="FR956" s="11"/>
      <c r="FS956" s="11"/>
      <c r="FT956" s="11"/>
      <c r="FU956" s="11"/>
      <c r="FV956" s="11"/>
      <c r="HY956" s="37"/>
      <c r="IA956" s="37"/>
    </row>
    <row r="957" spans="1:235" x14ac:dyDescent="0.25">
      <c r="A957" s="37" t="s">
        <v>112</v>
      </c>
      <c r="B957" s="37" t="s">
        <v>142</v>
      </c>
      <c r="C957" t="s">
        <v>88</v>
      </c>
      <c r="D957" t="s">
        <v>143</v>
      </c>
      <c r="E957" s="38" t="s">
        <v>243</v>
      </c>
      <c r="F957" t="s">
        <v>107</v>
      </c>
      <c r="G957" s="11">
        <v>1568</v>
      </c>
      <c r="H957" s="11">
        <v>1.0786100000000001</v>
      </c>
      <c r="I957" s="11">
        <v>0.99442770000000003</v>
      </c>
      <c r="J957" s="11">
        <v>0.91121059999999998</v>
      </c>
      <c r="K957" s="11">
        <v>0.85028919999999997</v>
      </c>
      <c r="L957" s="11">
        <v>0.82123190000000001</v>
      </c>
      <c r="M957" s="11">
        <v>0.79700979999999999</v>
      </c>
      <c r="N957" s="11">
        <v>0.83480370000000004</v>
      </c>
      <c r="O957" s="11">
        <v>0.59824350000000004</v>
      </c>
      <c r="P957" s="11">
        <v>-0.39189570000000001</v>
      </c>
      <c r="Q957" s="11">
        <v>-1.4776800000000001</v>
      </c>
      <c r="R957" s="11">
        <v>-2.265962</v>
      </c>
      <c r="S957" s="11">
        <v>-2.728777</v>
      </c>
      <c r="T957" s="11">
        <v>-2.7757999999999998</v>
      </c>
      <c r="U957" s="11">
        <v>-2.3626309999999999</v>
      </c>
      <c r="V957" s="11">
        <v>-1.7715959999999999</v>
      </c>
      <c r="W957" s="11">
        <v>-0.83448520000000004</v>
      </c>
      <c r="X957" s="11">
        <v>0.34306130000000001</v>
      </c>
      <c r="Y957" s="11">
        <v>1.51495</v>
      </c>
      <c r="Z957" s="11">
        <v>1.9380280000000001</v>
      </c>
      <c r="AA957" s="11">
        <v>1.838125</v>
      </c>
      <c r="AB957" s="11">
        <v>1.652838</v>
      </c>
      <c r="AC957" s="11">
        <v>1.5316909999999999</v>
      </c>
      <c r="AD957" s="11">
        <v>1.3591610000000001</v>
      </c>
      <c r="AE957" s="11">
        <v>1.1755150000000001</v>
      </c>
      <c r="AF957" s="11">
        <v>-0.1681628</v>
      </c>
      <c r="AG957" s="11">
        <v>-0.15563730000000001</v>
      </c>
      <c r="AH957" s="11">
        <v>-0.14400579999999999</v>
      </c>
      <c r="AI957" s="11">
        <v>-0.12234920000000001</v>
      </c>
      <c r="AJ957" s="11">
        <v>-0.1079826</v>
      </c>
      <c r="AK957" s="11">
        <v>-0.1123349</v>
      </c>
      <c r="AL957" s="11">
        <v>-0.10075629999999999</v>
      </c>
      <c r="AM957" s="11">
        <v>-7.7471999999999999E-2</v>
      </c>
      <c r="AN957" s="11">
        <v>-0.112716</v>
      </c>
      <c r="AO957" s="11">
        <v>-9.9018099999999998E-2</v>
      </c>
      <c r="AP957" s="11">
        <v>-5.4246900000000001E-2</v>
      </c>
      <c r="AQ957" s="11">
        <v>-4.3693099999999999E-2</v>
      </c>
      <c r="AR957" s="11">
        <v>-2.8002699999999998E-2</v>
      </c>
      <c r="AS957" s="11">
        <v>-2.6688400000000001E-2</v>
      </c>
      <c r="AT957" s="11">
        <v>-4.51837E-2</v>
      </c>
      <c r="AU957" s="11">
        <v>-3.5593600000000003E-2</v>
      </c>
      <c r="AV957" s="11">
        <v>3.0217399999999998E-2</v>
      </c>
      <c r="AW957" s="11">
        <v>3.50706E-2</v>
      </c>
      <c r="AX957" s="11">
        <v>1.2438E-3</v>
      </c>
      <c r="AY957" s="11">
        <v>-1.0873000000000001E-2</v>
      </c>
      <c r="AZ957" s="11">
        <v>-3.2391999999999997E-2</v>
      </c>
      <c r="BA957" s="11">
        <v>-7.1751800000000004E-2</v>
      </c>
      <c r="BB957" s="11">
        <v>-5.4665199999999997E-2</v>
      </c>
      <c r="BC957" s="11">
        <v>-5.2458299999999999E-2</v>
      </c>
      <c r="BD957" s="11">
        <v>-9.2449799999999999E-2</v>
      </c>
      <c r="BE957" s="11">
        <v>-8.9571200000000004E-2</v>
      </c>
      <c r="BF957" s="11">
        <v>-8.6747699999999997E-2</v>
      </c>
      <c r="BG957" s="11">
        <v>-7.2058399999999995E-2</v>
      </c>
      <c r="BH957" s="11">
        <v>-6.4123299999999994E-2</v>
      </c>
      <c r="BI957" s="11">
        <v>-6.8231399999999998E-2</v>
      </c>
      <c r="BJ957" s="11">
        <v>-5.6626299999999997E-2</v>
      </c>
      <c r="BK957" s="11">
        <v>-3.3448899999999997E-2</v>
      </c>
      <c r="BL957" s="11">
        <v>-5.8997500000000001E-2</v>
      </c>
      <c r="BM957" s="11">
        <v>-4.3907300000000003E-2</v>
      </c>
      <c r="BN957" s="11">
        <v>6.7350000000000005E-4</v>
      </c>
      <c r="BO957" s="11">
        <v>1.4345399999999999E-2</v>
      </c>
      <c r="BP957" s="11">
        <v>3.5983099999999997E-2</v>
      </c>
      <c r="BQ957" s="11">
        <v>4.33049E-2</v>
      </c>
      <c r="BR957" s="11">
        <v>3.2060499999999999E-2</v>
      </c>
      <c r="BS957" s="11">
        <v>4.2796399999999998E-2</v>
      </c>
      <c r="BT957" s="11">
        <v>0.1236754</v>
      </c>
      <c r="BU957" s="11">
        <v>0.13089500000000001</v>
      </c>
      <c r="BV957" s="11">
        <v>8.7873499999999993E-2</v>
      </c>
      <c r="BW957" s="11">
        <v>5.7786499999999998E-2</v>
      </c>
      <c r="BX957" s="11">
        <v>3.3422599999999997E-2</v>
      </c>
      <c r="BY957" s="11">
        <v>-5.6410000000000002E-3</v>
      </c>
      <c r="BZ957" s="11">
        <v>7.2510999999999999E-3</v>
      </c>
      <c r="CA957" s="11">
        <v>-1.0663999999999999E-3</v>
      </c>
      <c r="CB957" s="11">
        <v>-1.67367E-2</v>
      </c>
      <c r="CC957" s="11">
        <v>-2.3505000000000002E-2</v>
      </c>
      <c r="CD957" s="11">
        <v>-2.9489600000000001E-2</v>
      </c>
      <c r="CE957" s="11">
        <v>-2.1767600000000002E-2</v>
      </c>
      <c r="CF957" s="11">
        <v>-2.02641E-2</v>
      </c>
      <c r="CG957" s="11">
        <v>-2.4127900000000001E-2</v>
      </c>
      <c r="CH957" s="11">
        <v>-1.2496200000000001E-2</v>
      </c>
      <c r="CI957" s="11">
        <v>1.0574200000000001E-2</v>
      </c>
      <c r="CJ957" s="11">
        <v>-5.2789000000000004E-3</v>
      </c>
      <c r="CK957" s="11">
        <v>1.12035E-2</v>
      </c>
      <c r="CL957" s="11">
        <v>5.5593999999999998E-2</v>
      </c>
      <c r="CM957" s="11">
        <v>7.2383900000000001E-2</v>
      </c>
      <c r="CN957" s="11">
        <v>9.9968899999999999E-2</v>
      </c>
      <c r="CO957" s="11">
        <v>0.1132982</v>
      </c>
      <c r="CP957" s="11">
        <v>0.1093047</v>
      </c>
      <c r="CQ957" s="11">
        <v>0.1211864</v>
      </c>
      <c r="CR957" s="11">
        <v>0.2171334</v>
      </c>
      <c r="CS957" s="11">
        <v>0.22671949999999999</v>
      </c>
      <c r="CT957" s="11">
        <v>0.17450309999999999</v>
      </c>
      <c r="CU957" s="11">
        <v>0.1264459</v>
      </c>
      <c r="CV957" s="11">
        <v>9.9237099999999995E-2</v>
      </c>
      <c r="CW957" s="11">
        <v>6.0469799999999997E-2</v>
      </c>
      <c r="CX957" s="11">
        <v>6.9167500000000007E-2</v>
      </c>
      <c r="CY957" s="11">
        <v>5.0325399999999999E-2</v>
      </c>
      <c r="CZ957" s="11">
        <v>4.6030300000000003E-2</v>
      </c>
      <c r="DA957" s="11">
        <v>4.0165399999999997E-2</v>
      </c>
      <c r="DB957" s="11">
        <v>3.4810399999999998E-2</v>
      </c>
      <c r="DC957" s="11">
        <v>3.05746E-2</v>
      </c>
      <c r="DD957" s="11">
        <v>2.6664500000000001E-2</v>
      </c>
      <c r="DE957" s="11">
        <v>2.6813E-2</v>
      </c>
      <c r="DF957" s="11">
        <v>2.6829200000000001E-2</v>
      </c>
      <c r="DG957" s="11">
        <v>2.6764099999999999E-2</v>
      </c>
      <c r="DH957" s="11">
        <v>3.2658600000000003E-2</v>
      </c>
      <c r="DI957" s="11">
        <v>3.3505E-2</v>
      </c>
      <c r="DJ957" s="11">
        <v>3.3389299999999997E-2</v>
      </c>
      <c r="DK957" s="11">
        <v>3.5284900000000001E-2</v>
      </c>
      <c r="DL957" s="11">
        <v>3.89006E-2</v>
      </c>
      <c r="DM957" s="11">
        <v>4.2552899999999998E-2</v>
      </c>
      <c r="DN957" s="11">
        <v>4.6961200000000002E-2</v>
      </c>
      <c r="DO957" s="11">
        <v>4.7657699999999997E-2</v>
      </c>
      <c r="DP957" s="11">
        <v>5.6818399999999998E-2</v>
      </c>
      <c r="DQ957" s="11">
        <v>5.8257099999999999E-2</v>
      </c>
      <c r="DR957" s="11">
        <v>5.2667100000000001E-2</v>
      </c>
      <c r="DS957" s="11">
        <v>4.1742000000000001E-2</v>
      </c>
      <c r="DT957" s="11">
        <v>4.0012399999999997E-2</v>
      </c>
      <c r="DU957" s="11">
        <v>4.0192499999999999E-2</v>
      </c>
      <c r="DV957" s="11">
        <v>3.7642500000000002E-2</v>
      </c>
      <c r="DW957" s="11">
        <v>3.1244000000000001E-2</v>
      </c>
      <c r="DX957" s="11">
        <v>0.7777309</v>
      </c>
      <c r="DY957" s="11">
        <v>2.5553300000000001E-2</v>
      </c>
      <c r="DZ957" s="11">
        <v>4.58847E-2</v>
      </c>
      <c r="EA957" s="11">
        <v>60.05</v>
      </c>
      <c r="EB957" s="11">
        <v>58.886839999999999</v>
      </c>
      <c r="EC957" s="11">
        <v>58.071710000000003</v>
      </c>
      <c r="ED957" s="11">
        <v>57.11645</v>
      </c>
      <c r="EE957" s="11">
        <v>55.23948</v>
      </c>
      <c r="EF957" s="11">
        <v>55.665790000000001</v>
      </c>
      <c r="EG957" s="11">
        <v>56.492100000000001</v>
      </c>
      <c r="EH957" s="11">
        <v>55.455269999999999</v>
      </c>
      <c r="EI957" s="11">
        <v>62.361840000000001</v>
      </c>
      <c r="EJ957" s="11">
        <v>71.235529999999997</v>
      </c>
      <c r="EK957" s="11">
        <v>78.382900000000006</v>
      </c>
      <c r="EL957" s="11">
        <v>85.700659999999999</v>
      </c>
      <c r="EM957" s="11">
        <v>88.789469999999994</v>
      </c>
      <c r="EN957" s="11">
        <v>92.551969999999997</v>
      </c>
      <c r="EO957" s="11">
        <v>92.595399999999998</v>
      </c>
      <c r="EP957" s="11">
        <v>90.576319999999996</v>
      </c>
      <c r="EQ957" s="11">
        <v>87.053290000000004</v>
      </c>
      <c r="ER957" s="11">
        <v>84.474339999999998</v>
      </c>
      <c r="ES957" s="11">
        <v>80.959209999999999</v>
      </c>
      <c r="ET957" s="11">
        <v>75.139470000000003</v>
      </c>
      <c r="EU957" s="11">
        <v>70.551320000000004</v>
      </c>
      <c r="EV957" s="11">
        <v>66.326970000000003</v>
      </c>
      <c r="EW957" s="11">
        <v>65.439480000000003</v>
      </c>
      <c r="EX957" s="11">
        <v>64.023679999999999</v>
      </c>
      <c r="EY957" s="11">
        <v>0</v>
      </c>
      <c r="EZ957" s="11"/>
      <c r="FA957" s="11"/>
      <c r="FB957" s="11"/>
      <c r="FC957" s="11"/>
      <c r="FD957" s="11"/>
      <c r="FE957" s="11"/>
      <c r="FF957" s="11"/>
      <c r="FG957" s="11"/>
      <c r="FH957" s="11"/>
      <c r="FI957" s="11"/>
      <c r="FJ957" s="11"/>
      <c r="FK957" s="11"/>
      <c r="FL957" s="11"/>
      <c r="FM957" s="11"/>
      <c r="FN957" s="11"/>
      <c r="FO957" s="11"/>
      <c r="FP957" s="11"/>
      <c r="FQ957" s="11"/>
      <c r="FR957" s="11"/>
      <c r="FS957" s="11"/>
      <c r="FT957" s="11"/>
      <c r="FU957" s="11"/>
      <c r="FV957" s="11"/>
      <c r="IA957" s="37"/>
    </row>
    <row r="958" spans="1:235" x14ac:dyDescent="0.25">
      <c r="A958" t="s">
        <v>112</v>
      </c>
      <c r="B958" t="s">
        <v>142</v>
      </c>
      <c r="C958" t="s">
        <v>88</v>
      </c>
      <c r="D958" t="s">
        <v>143</v>
      </c>
      <c r="E958" s="38" t="s">
        <v>127</v>
      </c>
      <c r="F958" t="s">
        <v>107</v>
      </c>
      <c r="G958" s="11">
        <v>845</v>
      </c>
      <c r="H958" s="11">
        <v>1.259212</v>
      </c>
      <c r="I958" s="11">
        <v>1.1592910000000001</v>
      </c>
      <c r="J958" s="11">
        <v>1.023204</v>
      </c>
      <c r="K958" s="11">
        <v>0.94130460000000005</v>
      </c>
      <c r="L958" s="11">
        <v>0.89137140000000004</v>
      </c>
      <c r="M958" s="11">
        <v>0.84659799999999996</v>
      </c>
      <c r="N958" s="11">
        <v>0.856568</v>
      </c>
      <c r="O958" s="11">
        <v>0.71237729999999999</v>
      </c>
      <c r="P958" s="11">
        <v>0.1032749</v>
      </c>
      <c r="Q958" s="11">
        <v>-0.67242539999999995</v>
      </c>
      <c r="R958" s="11">
        <v>-1.4471480000000001</v>
      </c>
      <c r="S958" s="11">
        <v>-2.1843880000000002</v>
      </c>
      <c r="T958" s="11">
        <v>-2.479139</v>
      </c>
      <c r="U958" s="11">
        <v>-2.2934329999999998</v>
      </c>
      <c r="V958" s="11">
        <v>-1.8937999999999999</v>
      </c>
      <c r="W958" s="11">
        <v>-1.135813</v>
      </c>
      <c r="X958" s="11">
        <v>-0.13806879999999999</v>
      </c>
      <c r="Y958" s="11">
        <v>0.94184290000000004</v>
      </c>
      <c r="Z958" s="11">
        <v>1.5064029999999999</v>
      </c>
      <c r="AA958" s="11">
        <v>1.493401</v>
      </c>
      <c r="AB958" s="11">
        <v>1.476067</v>
      </c>
      <c r="AC958" s="11">
        <v>1.4488019999999999</v>
      </c>
      <c r="AD958" s="11">
        <v>1.3120069999999999</v>
      </c>
      <c r="AE958" s="11">
        <v>1.1304590000000001</v>
      </c>
      <c r="AF958" s="11">
        <v>-0.1621476</v>
      </c>
      <c r="AG958" s="11">
        <v>-0.14970159999999999</v>
      </c>
      <c r="AH958" s="11">
        <v>-0.1360364</v>
      </c>
      <c r="AI958" s="11">
        <v>-0.11642959999999999</v>
      </c>
      <c r="AJ958" s="11">
        <v>-0.1043703</v>
      </c>
      <c r="AK958" s="11">
        <v>-0.1064471</v>
      </c>
      <c r="AL958" s="11">
        <v>-9.4834299999999996E-2</v>
      </c>
      <c r="AM958" s="11">
        <v>-7.5498800000000005E-2</v>
      </c>
      <c r="AN958" s="11">
        <v>-0.1107852</v>
      </c>
      <c r="AO958" s="11">
        <v>-0.1001996</v>
      </c>
      <c r="AP958" s="11">
        <v>-5.96398E-2</v>
      </c>
      <c r="AQ958" s="11">
        <v>-4.5591800000000002E-2</v>
      </c>
      <c r="AR958" s="11">
        <v>-3.03878E-2</v>
      </c>
      <c r="AS958" s="11">
        <v>-2.9263000000000001E-2</v>
      </c>
      <c r="AT958" s="11">
        <v>-4.7188399999999998E-2</v>
      </c>
      <c r="AU958" s="11">
        <v>-3.3904400000000001E-2</v>
      </c>
      <c r="AV958" s="11">
        <v>2.67493E-2</v>
      </c>
      <c r="AW958" s="11">
        <v>3.0933499999999999E-2</v>
      </c>
      <c r="AX958" s="11">
        <v>-3.6870000000000002E-4</v>
      </c>
      <c r="AY958" s="11">
        <v>-1.34454E-2</v>
      </c>
      <c r="AZ958" s="11">
        <v>-3.5913100000000003E-2</v>
      </c>
      <c r="BA958" s="11">
        <v>-7.5745800000000002E-2</v>
      </c>
      <c r="BB958" s="11">
        <v>-5.92045E-2</v>
      </c>
      <c r="BC958" s="11">
        <v>-5.7207099999999997E-2</v>
      </c>
      <c r="BD958" s="11">
        <v>-9.1637700000000002E-2</v>
      </c>
      <c r="BE958" s="11">
        <v>-8.77521E-2</v>
      </c>
      <c r="BF958" s="11">
        <v>-8.25375E-2</v>
      </c>
      <c r="BG958" s="11">
        <v>-6.89945E-2</v>
      </c>
      <c r="BH958" s="11">
        <v>-6.2542200000000006E-2</v>
      </c>
      <c r="BI958" s="11">
        <v>-6.4347399999999999E-2</v>
      </c>
      <c r="BJ958" s="11">
        <v>-5.3068700000000003E-2</v>
      </c>
      <c r="BK958" s="11">
        <v>-3.3679800000000003E-2</v>
      </c>
      <c r="BL958" s="11">
        <v>-5.9848699999999998E-2</v>
      </c>
      <c r="BM958" s="11">
        <v>-4.8612900000000001E-2</v>
      </c>
      <c r="BN958" s="11">
        <v>-9.1923000000000005E-3</v>
      </c>
      <c r="BO958" s="11">
        <v>7.4879999999999999E-3</v>
      </c>
      <c r="BP958" s="11">
        <v>2.7702999999999998E-2</v>
      </c>
      <c r="BQ958" s="11">
        <v>3.3752900000000002E-2</v>
      </c>
      <c r="BR958" s="11">
        <v>2.1643599999999999E-2</v>
      </c>
      <c r="BS958" s="11">
        <v>3.5115E-2</v>
      </c>
      <c r="BT958" s="11">
        <v>0.11031680000000001</v>
      </c>
      <c r="BU958" s="11">
        <v>0.11700969999999999</v>
      </c>
      <c r="BV958" s="11">
        <v>7.7173400000000003E-2</v>
      </c>
      <c r="BW958" s="11">
        <v>4.8070099999999998E-2</v>
      </c>
      <c r="BX958" s="11">
        <v>2.3596499999999999E-2</v>
      </c>
      <c r="BY958" s="11">
        <v>-1.3980299999999999E-2</v>
      </c>
      <c r="BZ958" s="11">
        <v>-1.134E-3</v>
      </c>
      <c r="CA958" s="11">
        <v>-9.0889999999999999E-3</v>
      </c>
      <c r="CB958" s="11">
        <v>-2.1127900000000002E-2</v>
      </c>
      <c r="CC958" s="11">
        <v>-2.5802599999999998E-2</v>
      </c>
      <c r="CD958" s="11">
        <v>-2.9038700000000001E-2</v>
      </c>
      <c r="CE958" s="11">
        <v>-2.15593E-2</v>
      </c>
      <c r="CF958" s="11">
        <v>-2.0714099999999999E-2</v>
      </c>
      <c r="CG958" s="11">
        <v>-2.2247800000000002E-2</v>
      </c>
      <c r="CH958" s="11">
        <v>-1.13031E-2</v>
      </c>
      <c r="CI958" s="11">
        <v>8.1391999999999992E-3</v>
      </c>
      <c r="CJ958" s="11">
        <v>-8.9120999999999992E-3</v>
      </c>
      <c r="CK958" s="11">
        <v>2.9738E-3</v>
      </c>
      <c r="CL958" s="11">
        <v>4.1255100000000003E-2</v>
      </c>
      <c r="CM958" s="11">
        <v>6.0567799999999998E-2</v>
      </c>
      <c r="CN958" s="11">
        <v>8.5793900000000006E-2</v>
      </c>
      <c r="CO958" s="11">
        <v>9.6768900000000005E-2</v>
      </c>
      <c r="CP958" s="11">
        <v>9.0475600000000003E-2</v>
      </c>
      <c r="CQ958" s="11">
        <v>0.1041344</v>
      </c>
      <c r="CR958" s="11">
        <v>0.19388430000000001</v>
      </c>
      <c r="CS958" s="11">
        <v>0.20308590000000001</v>
      </c>
      <c r="CT958" s="11">
        <v>0.1547154</v>
      </c>
      <c r="CU958" s="11">
        <v>0.1095855</v>
      </c>
      <c r="CV958" s="11">
        <v>8.3106200000000005E-2</v>
      </c>
      <c r="CW958" s="11">
        <v>4.77852E-2</v>
      </c>
      <c r="CX958" s="11">
        <v>5.6936399999999998E-2</v>
      </c>
      <c r="CY958" s="11">
        <v>3.9029099999999997E-2</v>
      </c>
      <c r="CZ958" s="11">
        <v>4.2866899999999999E-2</v>
      </c>
      <c r="DA958" s="11">
        <v>3.7662599999999997E-2</v>
      </c>
      <c r="DB958" s="11">
        <v>3.2524999999999998E-2</v>
      </c>
      <c r="DC958" s="11">
        <v>2.88385E-2</v>
      </c>
      <c r="DD958" s="11">
        <v>2.54297E-2</v>
      </c>
      <c r="DE958" s="11">
        <v>2.5594800000000001E-2</v>
      </c>
      <c r="DF958" s="11">
        <v>2.53917E-2</v>
      </c>
      <c r="DG958" s="11">
        <v>2.5424100000000002E-2</v>
      </c>
      <c r="DH958" s="11">
        <v>3.09672E-2</v>
      </c>
      <c r="DI958" s="11">
        <v>3.1362500000000001E-2</v>
      </c>
      <c r="DJ958" s="11">
        <v>3.06699E-2</v>
      </c>
      <c r="DK958" s="11">
        <v>3.2270199999999999E-2</v>
      </c>
      <c r="DL958" s="11">
        <v>3.5316800000000002E-2</v>
      </c>
      <c r="DM958" s="11">
        <v>3.8310999999999998E-2</v>
      </c>
      <c r="DN958" s="11">
        <v>4.1846899999999999E-2</v>
      </c>
      <c r="DO958" s="11">
        <v>4.1960799999999999E-2</v>
      </c>
      <c r="DP958" s="11">
        <v>5.0805400000000001E-2</v>
      </c>
      <c r="DQ958" s="11">
        <v>5.2330599999999998E-2</v>
      </c>
      <c r="DR958" s="11">
        <v>4.7142200000000002E-2</v>
      </c>
      <c r="DS958" s="11">
        <v>3.73987E-2</v>
      </c>
      <c r="DT958" s="11">
        <v>3.6179299999999998E-2</v>
      </c>
      <c r="DU958" s="11">
        <v>3.7550800000000002E-2</v>
      </c>
      <c r="DV958" s="11">
        <v>3.5304299999999997E-2</v>
      </c>
      <c r="DW958" s="11">
        <v>2.9253700000000001E-2</v>
      </c>
      <c r="DX958" s="11">
        <v>0.75249049999999995</v>
      </c>
      <c r="DY958" s="11">
        <v>2.3269600000000001E-2</v>
      </c>
      <c r="DZ958" s="11">
        <v>4.1071900000000001E-2</v>
      </c>
      <c r="EA958" s="11">
        <v>64.279960000000003</v>
      </c>
      <c r="EB958" s="11">
        <v>63.516489999999997</v>
      </c>
      <c r="EC958" s="11">
        <v>63.457970000000003</v>
      </c>
      <c r="ED958" s="11">
        <v>62.822330000000001</v>
      </c>
      <c r="EE958" s="11">
        <v>62.551650000000002</v>
      </c>
      <c r="EF958" s="11">
        <v>62.184280000000001</v>
      </c>
      <c r="EG958" s="11">
        <v>62.06897</v>
      </c>
      <c r="EH958" s="11">
        <v>61.963079999999998</v>
      </c>
      <c r="EI958" s="11">
        <v>63.962209999999999</v>
      </c>
      <c r="EJ958" s="11">
        <v>66.639049999999997</v>
      </c>
      <c r="EK958" s="11">
        <v>70.122119999999995</v>
      </c>
      <c r="EL958" s="11">
        <v>73.773849999999996</v>
      </c>
      <c r="EM958" s="11">
        <v>75.982910000000004</v>
      </c>
      <c r="EN958" s="11">
        <v>77.842889999999997</v>
      </c>
      <c r="EO958" s="11">
        <v>78.867069999999998</v>
      </c>
      <c r="EP958" s="11">
        <v>78.385660000000001</v>
      </c>
      <c r="EQ958" s="11">
        <v>77.423389999999998</v>
      </c>
      <c r="ER958" s="11">
        <v>75.584900000000005</v>
      </c>
      <c r="ES958" s="11">
        <v>73.007480000000001</v>
      </c>
      <c r="ET958" s="11">
        <v>69.204049999999995</v>
      </c>
      <c r="EU958" s="11">
        <v>66.528480000000002</v>
      </c>
      <c r="EV958" s="11">
        <v>65.291719999999998</v>
      </c>
      <c r="EW958" s="11">
        <v>64.644260000000003</v>
      </c>
      <c r="EX958" s="11">
        <v>64.151499999999999</v>
      </c>
      <c r="EY958" s="11">
        <v>0</v>
      </c>
      <c r="EZ958" s="11"/>
      <c r="FA958" s="11"/>
      <c r="FB958" s="11"/>
      <c r="FC958" s="11"/>
      <c r="FD958" s="11"/>
      <c r="FE958" s="11"/>
      <c r="FF958" s="11"/>
      <c r="FG958" s="11"/>
      <c r="FH958" s="11"/>
      <c r="FI958" s="11"/>
      <c r="FJ958" s="11"/>
      <c r="FK958" s="11"/>
      <c r="FL958" s="11"/>
      <c r="FM958" s="11"/>
      <c r="FN958" s="11"/>
      <c r="FO958" s="11"/>
      <c r="FP958" s="11"/>
      <c r="FQ958" s="11"/>
      <c r="FR958" s="11"/>
      <c r="FS958" s="11"/>
      <c r="FT958" s="11"/>
      <c r="FU958" s="11"/>
      <c r="FV958" s="11"/>
      <c r="HY958" s="37"/>
      <c r="IA958" s="37"/>
    </row>
    <row r="959" spans="1:235" x14ac:dyDescent="0.25">
      <c r="A959" t="s">
        <v>112</v>
      </c>
      <c r="B959" t="s">
        <v>142</v>
      </c>
      <c r="C959" t="s">
        <v>0</v>
      </c>
      <c r="D959" t="s">
        <v>143</v>
      </c>
      <c r="E959" s="38" t="s">
        <v>127</v>
      </c>
      <c r="F959" t="s">
        <v>107</v>
      </c>
      <c r="G959" s="11">
        <v>845</v>
      </c>
      <c r="H959" s="11">
        <v>1.0640339999999999</v>
      </c>
      <c r="I959" s="11">
        <v>0.97960049999999999</v>
      </c>
      <c r="J959" s="11">
        <v>0.86460780000000004</v>
      </c>
      <c r="K959" s="11">
        <v>0.79540239999999995</v>
      </c>
      <c r="L959" s="11">
        <v>0.75320880000000001</v>
      </c>
      <c r="M959" s="11">
        <v>0.71537530000000005</v>
      </c>
      <c r="N959" s="11">
        <v>0.72379990000000005</v>
      </c>
      <c r="O959" s="11">
        <v>0.60195880000000002</v>
      </c>
      <c r="P959" s="11">
        <v>8.7267300000000006E-2</v>
      </c>
      <c r="Q959" s="11">
        <v>-0.56819949999999997</v>
      </c>
      <c r="R959" s="11">
        <v>-1.2228399999999999</v>
      </c>
      <c r="S959" s="11">
        <v>-1.8458079999999999</v>
      </c>
      <c r="T959" s="11">
        <v>-2.0948720000000001</v>
      </c>
      <c r="U959" s="11">
        <v>-1.937951</v>
      </c>
      <c r="V959" s="11">
        <v>-1.6002609999999999</v>
      </c>
      <c r="W959" s="11">
        <v>-0.95976189999999995</v>
      </c>
      <c r="X959" s="11">
        <v>-0.1166682</v>
      </c>
      <c r="Y959" s="11">
        <v>0.79585720000000004</v>
      </c>
      <c r="Z959" s="11">
        <v>1.2729109999999999</v>
      </c>
      <c r="AA959" s="11">
        <v>1.261924</v>
      </c>
      <c r="AB959" s="11">
        <v>1.247277</v>
      </c>
      <c r="AC959" s="11">
        <v>1.224237</v>
      </c>
      <c r="AD959" s="11">
        <v>1.108646</v>
      </c>
      <c r="AE959" s="11">
        <v>0.95523789999999997</v>
      </c>
      <c r="AF959" s="11">
        <v>-0.13701469999999999</v>
      </c>
      <c r="AG959" s="11">
        <v>-0.12649779999999999</v>
      </c>
      <c r="AH959" s="11">
        <v>-0.1149507</v>
      </c>
      <c r="AI959" s="11">
        <v>-9.8382999999999998E-2</v>
      </c>
      <c r="AJ959" s="11">
        <v>-8.8192900000000005E-2</v>
      </c>
      <c r="AK959" s="11">
        <v>-8.9947799999999994E-2</v>
      </c>
      <c r="AL959" s="11">
        <v>-8.0134999999999998E-2</v>
      </c>
      <c r="AM959" s="11">
        <v>-6.3796500000000006E-2</v>
      </c>
      <c r="AN959" s="11">
        <v>-9.3613500000000002E-2</v>
      </c>
      <c r="AO959" s="11">
        <v>-8.46687E-2</v>
      </c>
      <c r="AP959" s="11">
        <v>-5.0395599999999999E-2</v>
      </c>
      <c r="AQ959" s="11">
        <v>-3.8524999999999997E-2</v>
      </c>
      <c r="AR959" s="11">
        <v>-2.5677700000000001E-2</v>
      </c>
      <c r="AS959" s="11">
        <v>-2.4727300000000001E-2</v>
      </c>
      <c r="AT959" s="11">
        <v>-3.9874199999999999E-2</v>
      </c>
      <c r="AU959" s="11">
        <v>-2.86492E-2</v>
      </c>
      <c r="AV959" s="11">
        <v>2.26032E-2</v>
      </c>
      <c r="AW959" s="11">
        <v>2.61388E-2</v>
      </c>
      <c r="AX959" s="11">
        <v>-3.1149999999999998E-4</v>
      </c>
      <c r="AY959" s="11">
        <v>-1.13613E-2</v>
      </c>
      <c r="AZ959" s="11">
        <v>-3.0346600000000001E-2</v>
      </c>
      <c r="BA959" s="11">
        <v>-6.4005199999999998E-2</v>
      </c>
      <c r="BB959" s="11">
        <v>-5.0027799999999997E-2</v>
      </c>
      <c r="BC959" s="11">
        <v>-4.8340000000000001E-2</v>
      </c>
      <c r="BD959" s="11">
        <v>-7.74339E-2</v>
      </c>
      <c r="BE959" s="11">
        <v>-7.4150499999999994E-2</v>
      </c>
      <c r="BF959" s="11">
        <v>-6.9744200000000006E-2</v>
      </c>
      <c r="BG959" s="11">
        <v>-5.8300299999999999E-2</v>
      </c>
      <c r="BH959" s="11">
        <v>-5.2848199999999998E-2</v>
      </c>
      <c r="BI959" s="11">
        <v>-5.4373600000000001E-2</v>
      </c>
      <c r="BJ959" s="11">
        <v>-4.4843000000000001E-2</v>
      </c>
      <c r="BK959" s="11">
        <v>-2.8459399999999999E-2</v>
      </c>
      <c r="BL959" s="11">
        <v>-5.0572100000000002E-2</v>
      </c>
      <c r="BM959" s="11">
        <v>-4.1077900000000001E-2</v>
      </c>
      <c r="BN959" s="11">
        <v>-7.7675000000000001E-3</v>
      </c>
      <c r="BO959" s="11">
        <v>6.3274000000000004E-3</v>
      </c>
      <c r="BP959" s="11">
        <v>2.3409099999999999E-2</v>
      </c>
      <c r="BQ959" s="11">
        <v>2.85212E-2</v>
      </c>
      <c r="BR959" s="11">
        <v>1.82889E-2</v>
      </c>
      <c r="BS959" s="11">
        <v>2.9672199999999999E-2</v>
      </c>
      <c r="BT959" s="11">
        <v>9.3217700000000001E-2</v>
      </c>
      <c r="BU959" s="11">
        <v>9.8873199999999994E-2</v>
      </c>
      <c r="BV959" s="11">
        <v>6.5211500000000006E-2</v>
      </c>
      <c r="BW959" s="11">
        <v>4.0619200000000001E-2</v>
      </c>
      <c r="BX959" s="11">
        <v>1.9939100000000001E-2</v>
      </c>
      <c r="BY959" s="11">
        <v>-1.1813300000000001E-2</v>
      </c>
      <c r="BZ959" s="11">
        <v>-9.5830000000000004E-4</v>
      </c>
      <c r="CA959" s="11">
        <v>-7.6801999999999999E-3</v>
      </c>
      <c r="CB959" s="11">
        <v>-1.78531E-2</v>
      </c>
      <c r="CC959" s="11">
        <v>-2.1803199999999998E-2</v>
      </c>
      <c r="CD959" s="11">
        <v>-2.4537699999999999E-2</v>
      </c>
      <c r="CE959" s="11">
        <v>-1.82176E-2</v>
      </c>
      <c r="CF959" s="11">
        <v>-1.7503399999999999E-2</v>
      </c>
      <c r="CG959" s="11">
        <v>-1.8799400000000001E-2</v>
      </c>
      <c r="CH959" s="11">
        <v>-9.5510999999999999E-3</v>
      </c>
      <c r="CI959" s="11">
        <v>6.8776000000000002E-3</v>
      </c>
      <c r="CJ959" s="11">
        <v>-7.5307000000000004E-3</v>
      </c>
      <c r="CK959" s="11">
        <v>2.5129000000000002E-3</v>
      </c>
      <c r="CL959" s="11">
        <v>3.4860599999999999E-2</v>
      </c>
      <c r="CM959" s="11">
        <v>5.1179799999999998E-2</v>
      </c>
      <c r="CN959" s="11">
        <v>7.2495900000000002E-2</v>
      </c>
      <c r="CO959" s="11">
        <v>8.1769700000000001E-2</v>
      </c>
      <c r="CP959" s="11">
        <v>7.6451900000000003E-2</v>
      </c>
      <c r="CQ959" s="11">
        <v>8.7993600000000005E-2</v>
      </c>
      <c r="CR959" s="11">
        <v>0.16383220000000001</v>
      </c>
      <c r="CS959" s="11">
        <v>0.1716076</v>
      </c>
      <c r="CT959" s="11">
        <v>0.1307345</v>
      </c>
      <c r="CU959" s="11">
        <v>9.2599799999999996E-2</v>
      </c>
      <c r="CV959" s="11">
        <v>7.0224700000000001E-2</v>
      </c>
      <c r="CW959" s="11">
        <v>4.0378499999999998E-2</v>
      </c>
      <c r="CX959" s="11">
        <v>4.81112E-2</v>
      </c>
      <c r="CY959" s="11">
        <v>3.2979599999999998E-2</v>
      </c>
      <c r="CZ959" s="11">
        <v>3.6222600000000001E-2</v>
      </c>
      <c r="DA959" s="11">
        <v>3.1824900000000003E-2</v>
      </c>
      <c r="DB959" s="11">
        <v>2.74836E-2</v>
      </c>
      <c r="DC959" s="11">
        <v>2.4368500000000001E-2</v>
      </c>
      <c r="DD959" s="11">
        <v>2.14881E-2</v>
      </c>
      <c r="DE959" s="11">
        <v>2.16276E-2</v>
      </c>
      <c r="DF959" s="11">
        <v>2.1455999999999999E-2</v>
      </c>
      <c r="DG959" s="11">
        <v>2.14834E-2</v>
      </c>
      <c r="DH959" s="11">
        <v>2.6167300000000001E-2</v>
      </c>
      <c r="DI959" s="11">
        <v>2.6501299999999998E-2</v>
      </c>
      <c r="DJ959" s="11">
        <v>2.5916000000000002E-2</v>
      </c>
      <c r="DK959" s="11">
        <v>2.7268299999999999E-2</v>
      </c>
      <c r="DL959" s="11">
        <v>2.98427E-2</v>
      </c>
      <c r="DM959" s="11">
        <v>3.23728E-2</v>
      </c>
      <c r="DN959" s="11">
        <v>3.5360599999999999E-2</v>
      </c>
      <c r="DO959" s="11">
        <v>3.54569E-2</v>
      </c>
      <c r="DP959" s="11">
        <v>4.2930599999999999E-2</v>
      </c>
      <c r="DQ959" s="11">
        <v>4.4219399999999999E-2</v>
      </c>
      <c r="DR959" s="11">
        <v>3.9835200000000001E-2</v>
      </c>
      <c r="DS959" s="11">
        <v>3.1601900000000002E-2</v>
      </c>
      <c r="DT959" s="11">
        <v>3.0571500000000001E-2</v>
      </c>
      <c r="DU959" s="11">
        <v>3.1730399999999999E-2</v>
      </c>
      <c r="DV959" s="11">
        <v>2.98321E-2</v>
      </c>
      <c r="DW959" s="11">
        <v>2.4719399999999999E-2</v>
      </c>
      <c r="DX959" s="11">
        <v>0.63585449999999999</v>
      </c>
      <c r="DY959" s="11">
        <v>1.9662800000000001E-2</v>
      </c>
      <c r="DZ959" s="11">
        <v>3.4705800000000002E-2</v>
      </c>
      <c r="EA959" s="11">
        <v>64.279960000000003</v>
      </c>
      <c r="EB959" s="11">
        <v>63.516489999999997</v>
      </c>
      <c r="EC959" s="11">
        <v>63.457970000000003</v>
      </c>
      <c r="ED959" s="11">
        <v>62.822330000000001</v>
      </c>
      <c r="EE959" s="11">
        <v>62.551650000000002</v>
      </c>
      <c r="EF959" s="11">
        <v>62.184280000000001</v>
      </c>
      <c r="EG959" s="11">
        <v>62.06897</v>
      </c>
      <c r="EH959" s="11">
        <v>61.963079999999998</v>
      </c>
      <c r="EI959" s="11">
        <v>63.962209999999999</v>
      </c>
      <c r="EJ959" s="11">
        <v>66.639049999999997</v>
      </c>
      <c r="EK959" s="11">
        <v>70.122119999999995</v>
      </c>
      <c r="EL959" s="11">
        <v>73.773849999999996</v>
      </c>
      <c r="EM959" s="11">
        <v>75.982910000000004</v>
      </c>
      <c r="EN959" s="11">
        <v>77.842889999999997</v>
      </c>
      <c r="EO959" s="11">
        <v>78.867069999999998</v>
      </c>
      <c r="EP959" s="11">
        <v>78.385660000000001</v>
      </c>
      <c r="EQ959" s="11">
        <v>77.423389999999998</v>
      </c>
      <c r="ER959" s="11">
        <v>75.584900000000005</v>
      </c>
      <c r="ES959" s="11">
        <v>73.007480000000001</v>
      </c>
      <c r="ET959" s="11">
        <v>69.204049999999995</v>
      </c>
      <c r="EU959" s="11">
        <v>66.528480000000002</v>
      </c>
      <c r="EV959" s="11">
        <v>65.291719999999998</v>
      </c>
      <c r="EW959" s="11">
        <v>64.644260000000003</v>
      </c>
      <c r="EX959" s="11">
        <v>64.151499999999999</v>
      </c>
      <c r="EY959" s="11">
        <v>0</v>
      </c>
      <c r="EZ959" s="11"/>
      <c r="FA959" s="11"/>
      <c r="FB959" s="11"/>
      <c r="FC959" s="11"/>
      <c r="FD959" s="11"/>
      <c r="FE959" s="11"/>
      <c r="FF959" s="11"/>
      <c r="FG959" s="11"/>
      <c r="FH959" s="11"/>
      <c r="FI959" s="11"/>
      <c r="FJ959" s="11"/>
      <c r="FK959" s="11"/>
      <c r="FL959" s="11"/>
      <c r="FM959" s="11"/>
      <c r="FN959" s="11"/>
      <c r="FO959" s="11"/>
      <c r="FP959" s="11"/>
      <c r="FQ959" s="11"/>
      <c r="FR959" s="11"/>
      <c r="FS959" s="11"/>
      <c r="FT959" s="11"/>
      <c r="FU959" s="11"/>
      <c r="FV959" s="11"/>
      <c r="HY959" s="37"/>
      <c r="IA959" s="37"/>
    </row>
    <row r="960" spans="1:235" x14ac:dyDescent="0.25">
      <c r="A960" t="s">
        <v>112</v>
      </c>
      <c r="B960" t="s">
        <v>142</v>
      </c>
      <c r="C960" t="s">
        <v>0</v>
      </c>
      <c r="D960" t="s">
        <v>143</v>
      </c>
      <c r="E960" t="s">
        <v>244</v>
      </c>
      <c r="F960" t="s">
        <v>107</v>
      </c>
      <c r="G960" s="11">
        <v>845</v>
      </c>
      <c r="H960" s="11">
        <v>1.9213910000000001</v>
      </c>
      <c r="I960" s="11">
        <v>1.698453</v>
      </c>
      <c r="J960" s="11">
        <v>1.464893</v>
      </c>
      <c r="K960" s="11">
        <v>1.285477</v>
      </c>
      <c r="L960" s="11">
        <v>1.2424299999999999</v>
      </c>
      <c r="M960" s="11">
        <v>1.1550199999999999</v>
      </c>
      <c r="N960" s="11">
        <v>1.0553269999999999</v>
      </c>
      <c r="O960" s="11">
        <v>0.86647419999999997</v>
      </c>
      <c r="P960" s="11">
        <v>0.3426207</v>
      </c>
      <c r="Q960" s="11">
        <v>-0.1072538</v>
      </c>
      <c r="R960" s="11">
        <v>-0.33565879999999998</v>
      </c>
      <c r="S960" s="11">
        <v>-0.35600520000000002</v>
      </c>
      <c r="T960" s="11">
        <v>-0.1884016</v>
      </c>
      <c r="U960" s="11">
        <v>6.4989400000000003E-2</v>
      </c>
      <c r="V960" s="11">
        <v>0.41881750000000001</v>
      </c>
      <c r="W960" s="11">
        <v>0.98352019999999996</v>
      </c>
      <c r="X960" s="11">
        <v>1.5487839999999999</v>
      </c>
      <c r="Y960" s="11">
        <v>2.3500009999999998</v>
      </c>
      <c r="Z960" s="11">
        <v>2.6984689999999998</v>
      </c>
      <c r="AA960" s="11">
        <v>2.5864569999999998</v>
      </c>
      <c r="AB960" s="11">
        <v>2.4665710000000001</v>
      </c>
      <c r="AC960" s="11">
        <v>2.4604020000000002</v>
      </c>
      <c r="AD960" s="11">
        <v>2.1385459999999998</v>
      </c>
      <c r="AE960" s="11">
        <v>1.8246800000000001</v>
      </c>
      <c r="AF960" s="11">
        <v>-0.1920394</v>
      </c>
      <c r="AG960" s="11">
        <v>-0.18062980000000001</v>
      </c>
      <c r="AH960" s="11">
        <v>-0.1832597</v>
      </c>
      <c r="AI960" s="11">
        <v>-0.15194650000000001</v>
      </c>
      <c r="AJ960" s="11">
        <v>-0.1234087</v>
      </c>
      <c r="AK960" s="11">
        <v>-0.1408315</v>
      </c>
      <c r="AL960" s="11">
        <v>-0.12939510000000001</v>
      </c>
      <c r="AM960" s="11">
        <v>-8.49216E-2</v>
      </c>
      <c r="AN960" s="11">
        <v>-0.11394170000000001</v>
      </c>
      <c r="AO960" s="11">
        <v>-8.6321400000000006E-2</v>
      </c>
      <c r="AP960" s="11">
        <v>-2.2317900000000002E-2</v>
      </c>
      <c r="AQ960" s="11">
        <v>-3.8214499999999998E-2</v>
      </c>
      <c r="AR960" s="11">
        <v>-2.4426199999999999E-2</v>
      </c>
      <c r="AS960" s="11">
        <v>-2.4791000000000001E-2</v>
      </c>
      <c r="AT960" s="11">
        <v>-4.5617600000000001E-2</v>
      </c>
      <c r="AU960" s="11">
        <v>-5.9707700000000002E-2</v>
      </c>
      <c r="AV960" s="11">
        <v>3.0376500000000001E-2</v>
      </c>
      <c r="AW960" s="11">
        <v>4.0528599999999998E-2</v>
      </c>
      <c r="AX960" s="11">
        <v>-2.2604999999999999E-3</v>
      </c>
      <c r="AY960" s="11">
        <v>-5.3572999999999997E-3</v>
      </c>
      <c r="AZ960" s="11">
        <v>-1.6091500000000002E-2</v>
      </c>
      <c r="BA960" s="11">
        <v>-5.2220099999999998E-2</v>
      </c>
      <c r="BB960" s="11">
        <v>-3.6217899999999997E-2</v>
      </c>
      <c r="BC960" s="11">
        <v>-2.94541E-2</v>
      </c>
      <c r="BD960" s="11">
        <v>-8.3240599999999998E-2</v>
      </c>
      <c r="BE960" s="11">
        <v>-8.7158799999999995E-2</v>
      </c>
      <c r="BF960" s="11">
        <v>-9.9850599999999998E-2</v>
      </c>
      <c r="BG960" s="11">
        <v>-8.0210100000000006E-2</v>
      </c>
      <c r="BH960" s="11">
        <v>-6.4155000000000004E-2</v>
      </c>
      <c r="BI960" s="11">
        <v>-8.2147600000000001E-2</v>
      </c>
      <c r="BJ960" s="11">
        <v>-7.0282899999999995E-2</v>
      </c>
      <c r="BK960" s="11">
        <v>-2.6808499999999999E-2</v>
      </c>
      <c r="BL960" s="11">
        <v>-4.4485200000000003E-2</v>
      </c>
      <c r="BM960" s="11">
        <v>-7.4285999999999996E-3</v>
      </c>
      <c r="BN960" s="11">
        <v>6.2783900000000004E-2</v>
      </c>
      <c r="BO960" s="11">
        <v>5.5364200000000002E-2</v>
      </c>
      <c r="BP960" s="11">
        <v>8.2619200000000004E-2</v>
      </c>
      <c r="BQ960" s="11">
        <v>9.6827399999999994E-2</v>
      </c>
      <c r="BR960" s="11">
        <v>9.2779299999999995E-2</v>
      </c>
      <c r="BS960" s="11">
        <v>8.4601800000000005E-2</v>
      </c>
      <c r="BT960" s="11">
        <v>0.18874469999999999</v>
      </c>
      <c r="BU960" s="11">
        <v>0.1981665</v>
      </c>
      <c r="BV960" s="11">
        <v>0.14172770000000001</v>
      </c>
      <c r="BW960" s="11">
        <v>0.1101005</v>
      </c>
      <c r="BX960" s="11">
        <v>9.0204999999999994E-2</v>
      </c>
      <c r="BY960" s="11">
        <v>4.78214E-2</v>
      </c>
      <c r="BZ960" s="11">
        <v>5.9003100000000003E-2</v>
      </c>
      <c r="CA960" s="11">
        <v>4.9689999999999998E-2</v>
      </c>
      <c r="CB960" s="11">
        <v>2.5558299999999999E-2</v>
      </c>
      <c r="CC960" s="11">
        <v>6.3121000000000002E-3</v>
      </c>
      <c r="CD960" s="11">
        <v>-1.6441600000000001E-2</v>
      </c>
      <c r="CE960" s="11">
        <v>-8.4735999999999995E-3</v>
      </c>
      <c r="CF960" s="11">
        <v>-4.9012999999999999E-3</v>
      </c>
      <c r="CG960" s="11">
        <v>-2.34638E-2</v>
      </c>
      <c r="CH960" s="11">
        <v>-1.11708E-2</v>
      </c>
      <c r="CI960" s="11">
        <v>3.1304699999999998E-2</v>
      </c>
      <c r="CJ960" s="11">
        <v>2.4971199999999999E-2</v>
      </c>
      <c r="CK960" s="11">
        <v>7.1464200000000005E-2</v>
      </c>
      <c r="CL960" s="11">
        <v>0.14788560000000001</v>
      </c>
      <c r="CM960" s="11">
        <v>0.14894289999999999</v>
      </c>
      <c r="CN960" s="11">
        <v>0.18966459999999999</v>
      </c>
      <c r="CO960" s="11">
        <v>0.2184458</v>
      </c>
      <c r="CP960" s="11">
        <v>0.2311762</v>
      </c>
      <c r="CQ960" s="11">
        <v>0.22891120000000001</v>
      </c>
      <c r="CR960" s="11">
        <v>0.3471129</v>
      </c>
      <c r="CS960" s="11">
        <v>0.35580440000000002</v>
      </c>
      <c r="CT960" s="11">
        <v>0.28571590000000002</v>
      </c>
      <c r="CU960" s="11">
        <v>0.22555839999999999</v>
      </c>
      <c r="CV960" s="11">
        <v>0.19650139999999999</v>
      </c>
      <c r="CW960" s="11">
        <v>0.14786299999999999</v>
      </c>
      <c r="CX960" s="11">
        <v>0.1542241</v>
      </c>
      <c r="CY960" s="11">
        <v>0.12883410000000001</v>
      </c>
      <c r="CZ960" s="11">
        <v>6.6144999999999995E-2</v>
      </c>
      <c r="DA960" s="11">
        <v>5.6826300000000003E-2</v>
      </c>
      <c r="DB960" s="11">
        <v>5.07091E-2</v>
      </c>
      <c r="DC960" s="11">
        <v>4.3612699999999997E-2</v>
      </c>
      <c r="DD960" s="11">
        <v>3.6023699999999999E-2</v>
      </c>
      <c r="DE960" s="11">
        <v>3.5677300000000002E-2</v>
      </c>
      <c r="DF960" s="11">
        <v>3.59376E-2</v>
      </c>
      <c r="DG960" s="11">
        <v>3.5330300000000002E-2</v>
      </c>
      <c r="DH960" s="11">
        <v>4.22265E-2</v>
      </c>
      <c r="DI960" s="11">
        <v>4.7963400000000003E-2</v>
      </c>
      <c r="DJ960" s="11">
        <v>5.1738199999999998E-2</v>
      </c>
      <c r="DK960" s="11">
        <v>5.6891799999999999E-2</v>
      </c>
      <c r="DL960" s="11">
        <v>6.5078999999999998E-2</v>
      </c>
      <c r="DM960" s="11">
        <v>7.3938699999999996E-2</v>
      </c>
      <c r="DN960" s="11">
        <v>8.41393E-2</v>
      </c>
      <c r="DO960" s="11">
        <v>8.7733900000000004E-2</v>
      </c>
      <c r="DP960" s="11">
        <v>9.6281000000000005E-2</v>
      </c>
      <c r="DQ960" s="11">
        <v>9.5837000000000006E-2</v>
      </c>
      <c r="DR960" s="11">
        <v>8.7538599999999994E-2</v>
      </c>
      <c r="DS960" s="11">
        <v>7.0193400000000003E-2</v>
      </c>
      <c r="DT960" s="11">
        <v>6.4623600000000003E-2</v>
      </c>
      <c r="DU960" s="11">
        <v>6.0821E-2</v>
      </c>
      <c r="DV960" s="11">
        <v>5.7890200000000003E-2</v>
      </c>
      <c r="DW960" s="11">
        <v>4.8116199999999998E-2</v>
      </c>
      <c r="DX960" s="11">
        <v>1.0427949999999999</v>
      </c>
      <c r="DY960" s="11">
        <v>4.2148100000000001E-2</v>
      </c>
      <c r="DZ960" s="11">
        <v>7.6449100000000006E-2</v>
      </c>
      <c r="EA960" s="11">
        <v>78.61206</v>
      </c>
      <c r="EB960" s="11">
        <v>78.600110000000001</v>
      </c>
      <c r="EC960" s="11">
        <v>77.645049999999998</v>
      </c>
      <c r="ED960" s="11">
        <v>76.804320000000004</v>
      </c>
      <c r="EE960" s="11">
        <v>75.602959999999996</v>
      </c>
      <c r="EF960" s="11">
        <v>75.361779999999996</v>
      </c>
      <c r="EG960" s="11">
        <v>75.233220000000003</v>
      </c>
      <c r="EH960" s="11">
        <v>75.486919999999998</v>
      </c>
      <c r="EI960" s="11">
        <v>81.36063</v>
      </c>
      <c r="EJ960" s="11">
        <v>86.012510000000006</v>
      </c>
      <c r="EK960" s="11">
        <v>92.337879999999998</v>
      </c>
      <c r="EL960" s="11">
        <v>97.021609999999995</v>
      </c>
      <c r="EM960" s="11">
        <v>98.047780000000003</v>
      </c>
      <c r="EN960" s="11">
        <v>98.891919999999999</v>
      </c>
      <c r="EO960" s="11">
        <v>98.588170000000005</v>
      </c>
      <c r="EP960" s="11">
        <v>96.507390000000001</v>
      </c>
      <c r="EQ960" s="11">
        <v>95.346980000000002</v>
      </c>
      <c r="ER960" s="11">
        <v>95.467579999999998</v>
      </c>
      <c r="ES960" s="11">
        <v>92.30489</v>
      </c>
      <c r="ET960" s="11">
        <v>86.501710000000003</v>
      </c>
      <c r="EU960" s="11">
        <v>83.252560000000003</v>
      </c>
      <c r="EV960" s="11">
        <v>80.447100000000006</v>
      </c>
      <c r="EW960" s="11">
        <v>78.918090000000007</v>
      </c>
      <c r="EX960" s="11">
        <v>76.605230000000006</v>
      </c>
      <c r="EY960" s="11">
        <v>0</v>
      </c>
      <c r="EZ960" s="11"/>
      <c r="FA960" s="11"/>
      <c r="FB960" s="11"/>
      <c r="FC960" s="11"/>
      <c r="FD960" s="11"/>
      <c r="FE960" s="11"/>
      <c r="FF960" s="11"/>
      <c r="FG960" s="11"/>
      <c r="FH960" s="11"/>
      <c r="FI960" s="11"/>
      <c r="FJ960" s="11"/>
      <c r="FK960" s="11"/>
      <c r="FL960" s="11"/>
      <c r="FM960" s="11"/>
      <c r="FN960" s="11"/>
      <c r="FO960" s="11"/>
      <c r="FP960" s="11"/>
      <c r="FQ960" s="11"/>
      <c r="FR960" s="11"/>
      <c r="FS960" s="11"/>
      <c r="FT960" s="11"/>
      <c r="FU960" s="11"/>
      <c r="FV960" s="11"/>
      <c r="HY960" s="37"/>
      <c r="IA960" s="37"/>
    </row>
    <row r="961" spans="1:235" x14ac:dyDescent="0.25">
      <c r="A961" t="s">
        <v>112</v>
      </c>
      <c r="B961" t="s">
        <v>142</v>
      </c>
      <c r="C961" t="s">
        <v>88</v>
      </c>
      <c r="D961" t="s">
        <v>143</v>
      </c>
      <c r="E961" s="38" t="s">
        <v>244</v>
      </c>
      <c r="F961" t="s">
        <v>107</v>
      </c>
      <c r="G961" s="11">
        <v>845</v>
      </c>
      <c r="H961" s="11">
        <v>2.2738360000000002</v>
      </c>
      <c r="I961" s="11">
        <v>2.0100039999999999</v>
      </c>
      <c r="J961" s="11">
        <v>1.7336009999999999</v>
      </c>
      <c r="K961" s="11">
        <v>1.521274</v>
      </c>
      <c r="L961" s="11">
        <v>1.470332</v>
      </c>
      <c r="M961" s="11">
        <v>1.366887</v>
      </c>
      <c r="N961" s="11">
        <v>1.2489079999999999</v>
      </c>
      <c r="O961" s="11">
        <v>1.0254129999999999</v>
      </c>
      <c r="P961" s="11">
        <v>0.4054683</v>
      </c>
      <c r="Q961" s="11">
        <v>-0.1269275</v>
      </c>
      <c r="R961" s="11">
        <v>-0.39722940000000001</v>
      </c>
      <c r="S961" s="11">
        <v>-0.42130790000000001</v>
      </c>
      <c r="T961" s="11">
        <v>-0.22296050000000001</v>
      </c>
      <c r="U961" s="11">
        <v>7.6910500000000007E-2</v>
      </c>
      <c r="V961" s="11">
        <v>0.49564200000000003</v>
      </c>
      <c r="W961" s="11">
        <v>1.163929</v>
      </c>
      <c r="X961" s="11">
        <v>1.8328800000000001</v>
      </c>
      <c r="Y961" s="11">
        <v>2.781066</v>
      </c>
      <c r="Z961" s="11">
        <v>3.1934550000000002</v>
      </c>
      <c r="AA961" s="11">
        <v>3.0608949999999999</v>
      </c>
      <c r="AB961" s="11">
        <v>2.919019</v>
      </c>
      <c r="AC961" s="11">
        <v>2.9117190000000002</v>
      </c>
      <c r="AD961" s="11">
        <v>2.530824</v>
      </c>
      <c r="AE961" s="11">
        <v>2.1593849999999999</v>
      </c>
      <c r="AF961" s="11">
        <v>-0.22726560000000001</v>
      </c>
      <c r="AG961" s="11">
        <v>-0.21376310000000001</v>
      </c>
      <c r="AH961" s="11">
        <v>-0.21687529999999999</v>
      </c>
      <c r="AI961" s="11">
        <v>-0.17981839999999999</v>
      </c>
      <c r="AJ961" s="11">
        <v>-0.1460458</v>
      </c>
      <c r="AK961" s="11">
        <v>-0.16666449999999999</v>
      </c>
      <c r="AL961" s="11">
        <v>-0.1531303</v>
      </c>
      <c r="AM961" s="11">
        <v>-0.100499</v>
      </c>
      <c r="AN961" s="11">
        <v>-0.1348422</v>
      </c>
      <c r="AO961" s="11">
        <v>-0.1021556</v>
      </c>
      <c r="AP961" s="11">
        <v>-2.64117E-2</v>
      </c>
      <c r="AQ961" s="11">
        <v>-4.5224300000000002E-2</v>
      </c>
      <c r="AR961" s="11">
        <v>-2.89067E-2</v>
      </c>
      <c r="AS961" s="11">
        <v>-2.93385E-2</v>
      </c>
      <c r="AT961" s="11">
        <v>-5.3985400000000003E-2</v>
      </c>
      <c r="AU961" s="11">
        <v>-7.0660000000000001E-2</v>
      </c>
      <c r="AV961" s="11">
        <v>3.5948500000000001E-2</v>
      </c>
      <c r="AW961" s="11">
        <v>4.7962900000000003E-2</v>
      </c>
      <c r="AX961" s="11">
        <v>-2.6752E-3</v>
      </c>
      <c r="AY961" s="11">
        <v>-6.3400000000000001E-3</v>
      </c>
      <c r="AZ961" s="11">
        <v>-1.90431E-2</v>
      </c>
      <c r="BA961" s="11">
        <v>-6.1799E-2</v>
      </c>
      <c r="BB961" s="11">
        <v>-4.2861400000000001E-2</v>
      </c>
      <c r="BC961" s="11">
        <v>-3.4856900000000003E-2</v>
      </c>
      <c r="BD961" s="11">
        <v>-9.8509600000000003E-2</v>
      </c>
      <c r="BE961" s="11">
        <v>-0.1031466</v>
      </c>
      <c r="BF961" s="11">
        <v>-0.1181664</v>
      </c>
      <c r="BG961" s="11">
        <v>-9.4923099999999996E-2</v>
      </c>
      <c r="BH961" s="11">
        <v>-7.5923099999999993E-2</v>
      </c>
      <c r="BI961" s="11">
        <v>-9.72161E-2</v>
      </c>
      <c r="BJ961" s="11">
        <v>-8.3175100000000002E-2</v>
      </c>
      <c r="BK961" s="11">
        <v>-3.1725999999999997E-2</v>
      </c>
      <c r="BL961" s="11">
        <v>-5.2645200000000003E-2</v>
      </c>
      <c r="BM961" s="11">
        <v>-8.7913000000000002E-3</v>
      </c>
      <c r="BN961" s="11">
        <v>7.4300400000000003E-2</v>
      </c>
      <c r="BO961" s="11">
        <v>6.5519800000000003E-2</v>
      </c>
      <c r="BP961" s="11">
        <v>9.7774200000000006E-2</v>
      </c>
      <c r="BQ961" s="11">
        <v>0.1145886</v>
      </c>
      <c r="BR961" s="11">
        <v>0.10979800000000001</v>
      </c>
      <c r="BS961" s="11">
        <v>0.1001204</v>
      </c>
      <c r="BT961" s="11">
        <v>0.2233665</v>
      </c>
      <c r="BU961" s="11">
        <v>0.23451659999999999</v>
      </c>
      <c r="BV961" s="11">
        <v>0.16772509999999999</v>
      </c>
      <c r="BW961" s="11">
        <v>0.13029650000000001</v>
      </c>
      <c r="BX961" s="11">
        <v>0.1067514</v>
      </c>
      <c r="BY961" s="11">
        <v>5.6593400000000002E-2</v>
      </c>
      <c r="BZ961" s="11">
        <v>6.9826100000000002E-2</v>
      </c>
      <c r="CA961" s="11">
        <v>5.8804799999999997E-2</v>
      </c>
      <c r="CB961" s="11">
        <v>3.0246499999999999E-2</v>
      </c>
      <c r="CC961" s="11">
        <v>7.4700000000000001E-3</v>
      </c>
      <c r="CD961" s="11">
        <v>-1.9457599999999999E-2</v>
      </c>
      <c r="CE961" s="11">
        <v>-1.0027899999999999E-2</v>
      </c>
      <c r="CF961" s="11">
        <v>-5.8003999999999998E-3</v>
      </c>
      <c r="CG961" s="11">
        <v>-2.7767799999999999E-2</v>
      </c>
      <c r="CH961" s="11">
        <v>-1.32198E-2</v>
      </c>
      <c r="CI961" s="11">
        <v>3.7046999999999997E-2</v>
      </c>
      <c r="CJ961" s="11">
        <v>2.95518E-2</v>
      </c>
      <c r="CK961" s="11">
        <v>8.4572999999999995E-2</v>
      </c>
      <c r="CL961" s="11">
        <v>0.17501259999999999</v>
      </c>
      <c r="CM961" s="11">
        <v>0.1762638</v>
      </c>
      <c r="CN961" s="11">
        <v>0.22445519999999999</v>
      </c>
      <c r="CO961" s="11">
        <v>0.25851570000000001</v>
      </c>
      <c r="CP961" s="11">
        <v>0.27358130000000003</v>
      </c>
      <c r="CQ961" s="11">
        <v>0.2709008</v>
      </c>
      <c r="CR961" s="11">
        <v>0.4107845</v>
      </c>
      <c r="CS961" s="11">
        <v>0.42107040000000001</v>
      </c>
      <c r="CT961" s="11">
        <v>0.33812540000000002</v>
      </c>
      <c r="CU961" s="11">
        <v>0.26693299999999998</v>
      </c>
      <c r="CV961" s="11">
        <v>0.232546</v>
      </c>
      <c r="CW961" s="11">
        <v>0.1749858</v>
      </c>
      <c r="CX961" s="11">
        <v>0.1825137</v>
      </c>
      <c r="CY961" s="11">
        <v>0.1524664</v>
      </c>
      <c r="CZ961" s="11">
        <v>7.8278100000000003E-2</v>
      </c>
      <c r="DA961" s="11">
        <v>6.7250099999999993E-2</v>
      </c>
      <c r="DB961" s="11">
        <v>6.00107E-2</v>
      </c>
      <c r="DC961" s="11">
        <v>5.1612600000000002E-2</v>
      </c>
      <c r="DD961" s="11">
        <v>4.2631599999999999E-2</v>
      </c>
      <c r="DE961" s="11">
        <v>4.2221599999999998E-2</v>
      </c>
      <c r="DF961" s="11">
        <v>4.25298E-2</v>
      </c>
      <c r="DG961" s="11">
        <v>4.1811000000000001E-2</v>
      </c>
      <c r="DH961" s="11">
        <v>4.9972200000000001E-2</v>
      </c>
      <c r="DI961" s="11">
        <v>5.6761399999999997E-2</v>
      </c>
      <c r="DJ961" s="11">
        <v>6.1228600000000001E-2</v>
      </c>
      <c r="DK961" s="11">
        <v>6.7327600000000001E-2</v>
      </c>
      <c r="DL961" s="11">
        <v>7.7016600000000005E-2</v>
      </c>
      <c r="DM961" s="11">
        <v>8.7501499999999996E-2</v>
      </c>
      <c r="DN961" s="11">
        <v>9.9573200000000001E-2</v>
      </c>
      <c r="DO961" s="11">
        <v>0.10382710000000001</v>
      </c>
      <c r="DP961" s="11">
        <v>0.113942</v>
      </c>
      <c r="DQ961" s="11">
        <v>0.11341660000000001</v>
      </c>
      <c r="DR961" s="11">
        <v>0.10359599999999999</v>
      </c>
      <c r="DS961" s="11">
        <v>8.3069100000000007E-2</v>
      </c>
      <c r="DT961" s="11">
        <v>7.6477699999999996E-2</v>
      </c>
      <c r="DU961" s="11">
        <v>7.19775E-2</v>
      </c>
      <c r="DV961" s="11">
        <v>6.8509200000000006E-2</v>
      </c>
      <c r="DW961" s="11">
        <v>5.6942199999999998E-2</v>
      </c>
      <c r="DX961" s="11">
        <v>1.234076</v>
      </c>
      <c r="DY961" s="11">
        <v>4.9879399999999997E-2</v>
      </c>
      <c r="DZ961" s="11">
        <v>9.0472300000000005E-2</v>
      </c>
      <c r="EA961" s="11">
        <v>78.61206</v>
      </c>
      <c r="EB961" s="11">
        <v>78.600110000000001</v>
      </c>
      <c r="EC961" s="11">
        <v>77.645049999999998</v>
      </c>
      <c r="ED961" s="11">
        <v>76.804320000000004</v>
      </c>
      <c r="EE961" s="11">
        <v>75.602959999999996</v>
      </c>
      <c r="EF961" s="11">
        <v>75.361779999999996</v>
      </c>
      <c r="EG961" s="11">
        <v>75.233220000000003</v>
      </c>
      <c r="EH961" s="11">
        <v>75.486919999999998</v>
      </c>
      <c r="EI961" s="11">
        <v>81.36063</v>
      </c>
      <c r="EJ961" s="11">
        <v>86.012510000000006</v>
      </c>
      <c r="EK961" s="11">
        <v>92.337879999999998</v>
      </c>
      <c r="EL961" s="11">
        <v>97.021609999999995</v>
      </c>
      <c r="EM961" s="11">
        <v>98.047780000000003</v>
      </c>
      <c r="EN961" s="11">
        <v>98.891919999999999</v>
      </c>
      <c r="EO961" s="11">
        <v>98.588170000000005</v>
      </c>
      <c r="EP961" s="11">
        <v>96.507390000000001</v>
      </c>
      <c r="EQ961" s="11">
        <v>95.346980000000002</v>
      </c>
      <c r="ER961" s="11">
        <v>95.467579999999998</v>
      </c>
      <c r="ES961" s="11">
        <v>92.30489</v>
      </c>
      <c r="ET961" s="11">
        <v>86.501710000000003</v>
      </c>
      <c r="EU961" s="11">
        <v>83.252560000000003</v>
      </c>
      <c r="EV961" s="11">
        <v>80.447100000000006</v>
      </c>
      <c r="EW961" s="11">
        <v>78.918090000000007</v>
      </c>
      <c r="EX961" s="11">
        <v>76.605230000000006</v>
      </c>
      <c r="EY961" s="11">
        <v>0</v>
      </c>
      <c r="EZ961" s="11"/>
      <c r="FA961" s="11"/>
      <c r="FB961" s="11"/>
      <c r="FC961" s="11"/>
      <c r="FD961" s="11"/>
      <c r="FE961" s="11"/>
      <c r="FF961" s="11"/>
      <c r="FG961" s="11"/>
      <c r="FH961" s="11"/>
      <c r="FI961" s="11"/>
      <c r="FJ961" s="11"/>
      <c r="FK961" s="11"/>
      <c r="FL961" s="11"/>
      <c r="FM961" s="11"/>
      <c r="FN961" s="11"/>
      <c r="FO961" s="11"/>
      <c r="FP961" s="11"/>
      <c r="FQ961" s="11"/>
      <c r="FR961" s="11"/>
      <c r="FS961" s="11"/>
      <c r="FT961" s="11"/>
      <c r="FU961" s="11"/>
      <c r="FV961" s="11"/>
      <c r="HY961" s="37"/>
      <c r="IA961" s="37"/>
    </row>
    <row r="962" spans="1:235" x14ac:dyDescent="0.25">
      <c r="A962" t="s">
        <v>112</v>
      </c>
      <c r="B962" t="s">
        <v>142</v>
      </c>
      <c r="C962" t="s">
        <v>0</v>
      </c>
      <c r="D962" t="s">
        <v>144</v>
      </c>
      <c r="E962" s="38" t="s">
        <v>116</v>
      </c>
      <c r="F962" t="s">
        <v>105</v>
      </c>
      <c r="G962" s="11">
        <v>6892</v>
      </c>
      <c r="H962" s="11">
        <v>2.5633360000000001</v>
      </c>
      <c r="I962" s="11">
        <v>2.3643299999999998</v>
      </c>
      <c r="J962" s="11">
        <v>2.286003</v>
      </c>
      <c r="K962" s="11">
        <v>2.2726299999999999</v>
      </c>
      <c r="L962" s="11">
        <v>2.4141750000000002</v>
      </c>
      <c r="M962" s="11">
        <v>2.7839260000000001</v>
      </c>
      <c r="N962" s="11">
        <v>3.1110570000000002</v>
      </c>
      <c r="O962" s="11">
        <v>3.4414910000000001</v>
      </c>
      <c r="P962" s="11">
        <v>3.4073509999999998</v>
      </c>
      <c r="Q962" s="11">
        <v>3.381589</v>
      </c>
      <c r="R962" s="11">
        <v>3.3570630000000001</v>
      </c>
      <c r="S962" s="11">
        <v>3.5058069999999999</v>
      </c>
      <c r="T962" s="11">
        <v>3.7526510000000002</v>
      </c>
      <c r="U962" s="11">
        <v>3.6595360000000001</v>
      </c>
      <c r="V962" s="11">
        <v>3.4217050000000002</v>
      </c>
      <c r="W962" s="11">
        <v>3.3041659999999999</v>
      </c>
      <c r="X962" s="11">
        <v>3.670264</v>
      </c>
      <c r="Y962" s="11">
        <v>4.1760250000000001</v>
      </c>
      <c r="Z962" s="11">
        <v>4.607818</v>
      </c>
      <c r="AA962" s="11">
        <v>4.6591279999999999</v>
      </c>
      <c r="AB962" s="11">
        <v>4.7037069999999996</v>
      </c>
      <c r="AC962" s="11">
        <v>4.2990729999999999</v>
      </c>
      <c r="AD962" s="11">
        <v>3.75318</v>
      </c>
      <c r="AE962" s="11">
        <v>3.1872940000000001</v>
      </c>
      <c r="AF962" s="11">
        <v>-1.0648070000000001</v>
      </c>
      <c r="AG962" s="11">
        <v>-1.029477</v>
      </c>
      <c r="AH962" s="11">
        <v>-0.92630279999999998</v>
      </c>
      <c r="AI962" s="11">
        <v>-0.8118744</v>
      </c>
      <c r="AJ962" s="11">
        <v>-0.64560989999999996</v>
      </c>
      <c r="AK962" s="11">
        <v>-0.42147129999999999</v>
      </c>
      <c r="AL962" s="11">
        <v>-0.44269890000000001</v>
      </c>
      <c r="AM962" s="11">
        <v>-0.39305839999999997</v>
      </c>
      <c r="AN962" s="11">
        <v>-0.44890079999999999</v>
      </c>
      <c r="AO962" s="11">
        <v>-0.56104699999999996</v>
      </c>
      <c r="AP962" s="11">
        <v>-0.55934300000000003</v>
      </c>
      <c r="AQ962" s="11">
        <v>-0.388957</v>
      </c>
      <c r="AR962" s="11">
        <v>-0.22488939999999999</v>
      </c>
      <c r="AS962" s="11">
        <v>-0.25339430000000002</v>
      </c>
      <c r="AT962" s="11">
        <v>-0.34425339999999999</v>
      </c>
      <c r="AU962" s="11">
        <v>-0.44496000000000002</v>
      </c>
      <c r="AV962" s="11">
        <v>-0.19982079999999999</v>
      </c>
      <c r="AW962" s="11">
        <v>-5.6381000000000001E-2</v>
      </c>
      <c r="AX962" s="11">
        <v>8.0050099999999999E-2</v>
      </c>
      <c r="AY962" s="11">
        <v>-0.14928759999999999</v>
      </c>
      <c r="AZ962" s="11">
        <v>-0.19436110000000001</v>
      </c>
      <c r="BA962" s="11">
        <v>-0.38886340000000003</v>
      </c>
      <c r="BB962" s="11">
        <v>-0.4539031</v>
      </c>
      <c r="BC962" s="11">
        <v>-0.46260889999999999</v>
      </c>
      <c r="BD962" s="11">
        <v>-0.64753850000000002</v>
      </c>
      <c r="BE962" s="11">
        <v>-0.65250379999999997</v>
      </c>
      <c r="BF962" s="11">
        <v>-0.57825789999999999</v>
      </c>
      <c r="BG962" s="11">
        <v>-0.4837321</v>
      </c>
      <c r="BH962" s="11">
        <v>-0.34304010000000001</v>
      </c>
      <c r="BI962" s="11">
        <v>-0.16887050000000001</v>
      </c>
      <c r="BJ962" s="11">
        <v>-0.189521</v>
      </c>
      <c r="BK962" s="11">
        <v>-0.1151788</v>
      </c>
      <c r="BL962" s="11">
        <v>-0.17582529999999999</v>
      </c>
      <c r="BM962" s="11">
        <v>-0.24473780000000001</v>
      </c>
      <c r="BN962" s="11">
        <v>-0.2798021</v>
      </c>
      <c r="BO962" s="11">
        <v>-0.14218939999999999</v>
      </c>
      <c r="BP962" s="11">
        <v>8.0517099999999994E-2</v>
      </c>
      <c r="BQ962" s="11">
        <v>6.6333600000000006E-2</v>
      </c>
      <c r="BR962" s="11">
        <v>-7.8392699999999996E-2</v>
      </c>
      <c r="BS962" s="11">
        <v>-0.20159730000000001</v>
      </c>
      <c r="BT962" s="11">
        <v>6.0925E-2</v>
      </c>
      <c r="BU962" s="11">
        <v>0.22066520000000001</v>
      </c>
      <c r="BV962" s="11">
        <v>0.35137819999999997</v>
      </c>
      <c r="BW962" s="11">
        <v>0.12586890000000001</v>
      </c>
      <c r="BX962" s="11">
        <v>0.117701</v>
      </c>
      <c r="BY962" s="11">
        <v>-6.8998400000000001E-2</v>
      </c>
      <c r="BZ962" s="11">
        <v>-0.1435746</v>
      </c>
      <c r="CA962" s="11">
        <v>-0.17999029999999999</v>
      </c>
      <c r="CB962" s="11">
        <v>-0.23027</v>
      </c>
      <c r="CC962" s="11">
        <v>-0.27553090000000002</v>
      </c>
      <c r="CD962" s="11">
        <v>-0.2302131</v>
      </c>
      <c r="CE962" s="11">
        <v>-0.1555898</v>
      </c>
      <c r="CF962" s="11">
        <v>-4.0470300000000001E-2</v>
      </c>
      <c r="CG962" s="11">
        <v>8.3730299999999994E-2</v>
      </c>
      <c r="CH962" s="11">
        <v>6.3657000000000005E-2</v>
      </c>
      <c r="CI962" s="11">
        <v>0.16270090000000001</v>
      </c>
      <c r="CJ962" s="11">
        <v>9.7250199999999995E-2</v>
      </c>
      <c r="CK962" s="11">
        <v>7.1571300000000004E-2</v>
      </c>
      <c r="CL962" s="11">
        <v>-2.611E-4</v>
      </c>
      <c r="CM962" s="11">
        <v>0.1045782</v>
      </c>
      <c r="CN962" s="11">
        <v>0.38592359999999998</v>
      </c>
      <c r="CO962" s="11">
        <v>0.3860615</v>
      </c>
      <c r="CP962" s="11">
        <v>0.187468</v>
      </c>
      <c r="CQ962" s="11">
        <v>4.1765299999999998E-2</v>
      </c>
      <c r="CR962" s="11">
        <v>0.32167079999999998</v>
      </c>
      <c r="CS962" s="11">
        <v>0.49771140000000003</v>
      </c>
      <c r="CT962" s="11">
        <v>0.62270630000000005</v>
      </c>
      <c r="CU962" s="11">
        <v>0.40102539999999998</v>
      </c>
      <c r="CV962" s="11">
        <v>0.42976310000000001</v>
      </c>
      <c r="CW962" s="11">
        <v>0.2508667</v>
      </c>
      <c r="CX962" s="11">
        <v>0.16675390000000001</v>
      </c>
      <c r="CY962" s="11">
        <v>0.1026282</v>
      </c>
      <c r="CZ962" s="11">
        <v>0.2536813</v>
      </c>
      <c r="DA962" s="11">
        <v>0.22918330000000001</v>
      </c>
      <c r="DB962" s="11">
        <v>0.21159620000000001</v>
      </c>
      <c r="DC962" s="11">
        <v>0.19949629999999999</v>
      </c>
      <c r="DD962" s="11">
        <v>0.18394940000000001</v>
      </c>
      <c r="DE962" s="11">
        <v>0.1535704</v>
      </c>
      <c r="DF962" s="11">
        <v>0.15392130000000001</v>
      </c>
      <c r="DG962" s="11">
        <v>0.1689388</v>
      </c>
      <c r="DH962" s="11">
        <v>0.1660181</v>
      </c>
      <c r="DI962" s="11">
        <v>0.19230230000000001</v>
      </c>
      <c r="DJ962" s="11">
        <v>0.16994890000000001</v>
      </c>
      <c r="DK962" s="11">
        <v>0.15002409999999999</v>
      </c>
      <c r="DL962" s="11">
        <v>0.18567400000000001</v>
      </c>
      <c r="DM962" s="11">
        <v>0.19438079999999999</v>
      </c>
      <c r="DN962" s="11">
        <v>0.16163179999999999</v>
      </c>
      <c r="DO962" s="11">
        <v>0.147954</v>
      </c>
      <c r="DP962" s="11">
        <v>0.1585222</v>
      </c>
      <c r="DQ962" s="11">
        <v>0.1684321</v>
      </c>
      <c r="DR962" s="11">
        <v>0.16495580000000001</v>
      </c>
      <c r="DS962" s="11">
        <v>0.1672833</v>
      </c>
      <c r="DT962" s="11">
        <v>0.18972030000000001</v>
      </c>
      <c r="DU962" s="11">
        <v>0.1944641</v>
      </c>
      <c r="DV962" s="11">
        <v>0.18866630000000001</v>
      </c>
      <c r="DW962" s="11">
        <v>0.1718199</v>
      </c>
      <c r="DX962" s="11">
        <v>2.8558270000000001</v>
      </c>
      <c r="DY962" s="11">
        <v>0.11841400000000001</v>
      </c>
      <c r="DZ962" s="11">
        <v>0.13989750000000001</v>
      </c>
      <c r="EA962" s="11">
        <v>55.524940000000001</v>
      </c>
      <c r="EB962" s="11">
        <v>54.82517</v>
      </c>
      <c r="EC962" s="11">
        <v>56.772390000000001</v>
      </c>
      <c r="ED962" s="11">
        <v>55.655940000000001</v>
      </c>
      <c r="EE962" s="11">
        <v>54.877850000000002</v>
      </c>
      <c r="EF962" s="11">
        <v>54.250480000000003</v>
      </c>
      <c r="EG962" s="11">
        <v>53.818069999999999</v>
      </c>
      <c r="EH962" s="11">
        <v>53.637569999999997</v>
      </c>
      <c r="EI962" s="11">
        <v>55.091529999999999</v>
      </c>
      <c r="EJ962" s="11">
        <v>58.173949999999998</v>
      </c>
      <c r="EK962" s="11">
        <v>61.698059999999998</v>
      </c>
      <c r="EL962" s="11">
        <v>64.411770000000004</v>
      </c>
      <c r="EM962" s="11">
        <v>66.141329999999996</v>
      </c>
      <c r="EN962" s="11">
        <v>66.882239999999996</v>
      </c>
      <c r="EO962" s="11">
        <v>66.801320000000004</v>
      </c>
      <c r="EP962" s="11">
        <v>66.975260000000006</v>
      </c>
      <c r="EQ962" s="11">
        <v>66.675449999999998</v>
      </c>
      <c r="ER962" s="11">
        <v>65.819550000000007</v>
      </c>
      <c r="ES962" s="11">
        <v>64.435500000000005</v>
      </c>
      <c r="ET962" s="11">
        <v>62.285310000000003</v>
      </c>
      <c r="EU962" s="11">
        <v>59.874400000000001</v>
      </c>
      <c r="EV962" s="11">
        <v>58.698329999999999</v>
      </c>
      <c r="EW962" s="11">
        <v>57.602510000000002</v>
      </c>
      <c r="EX962" s="11">
        <v>56.796480000000003</v>
      </c>
      <c r="EY962" s="11">
        <v>0</v>
      </c>
      <c r="EZ962" s="11"/>
      <c r="FA962" s="11"/>
      <c r="FB962" s="11"/>
      <c r="FC962" s="11"/>
      <c r="FD962" s="11"/>
      <c r="FE962" s="11"/>
      <c r="FF962" s="11"/>
      <c r="FG962" s="11"/>
      <c r="FH962" s="11"/>
      <c r="FI962" s="11"/>
      <c r="FJ962" s="11"/>
      <c r="FK962" s="11"/>
      <c r="FL962" s="11"/>
      <c r="FM962" s="11"/>
      <c r="FN962" s="11"/>
      <c r="FO962" s="11"/>
      <c r="FP962" s="11"/>
      <c r="FQ962" s="11"/>
      <c r="FR962" s="11"/>
      <c r="FS962" s="11"/>
      <c r="FT962" s="11"/>
      <c r="FU962" s="11"/>
      <c r="FV962" s="11"/>
      <c r="HY962" s="37"/>
      <c r="IA962" s="37"/>
    </row>
    <row r="963" spans="1:235" x14ac:dyDescent="0.25">
      <c r="A963" t="s">
        <v>112</v>
      </c>
      <c r="B963" t="s">
        <v>142</v>
      </c>
      <c r="C963" t="s">
        <v>88</v>
      </c>
      <c r="D963" t="s">
        <v>144</v>
      </c>
      <c r="E963" s="38" t="s">
        <v>116</v>
      </c>
      <c r="F963" t="s">
        <v>105</v>
      </c>
      <c r="G963" s="11">
        <v>6892</v>
      </c>
      <c r="H963" s="11">
        <v>0.37192920000000002</v>
      </c>
      <c r="I963" s="11">
        <v>0.34305429999999998</v>
      </c>
      <c r="J963" s="11">
        <v>0.33168930000000002</v>
      </c>
      <c r="K963" s="11">
        <v>0.32974900000000001</v>
      </c>
      <c r="L963" s="11">
        <v>0.3502865</v>
      </c>
      <c r="M963" s="11">
        <v>0.40393590000000001</v>
      </c>
      <c r="N963" s="11">
        <v>0.4514011</v>
      </c>
      <c r="O963" s="11">
        <v>0.4993457</v>
      </c>
      <c r="P963" s="11">
        <v>0.4943922</v>
      </c>
      <c r="Q963" s="11">
        <v>0.49065429999999999</v>
      </c>
      <c r="R963" s="11">
        <v>0.48709570000000002</v>
      </c>
      <c r="S963" s="11">
        <v>0.50867770000000001</v>
      </c>
      <c r="T963" s="11">
        <v>0.54449369999999997</v>
      </c>
      <c r="U963" s="11">
        <v>0.53098319999999999</v>
      </c>
      <c r="V963" s="11">
        <v>0.496475</v>
      </c>
      <c r="W963" s="11">
        <v>0.47942050000000003</v>
      </c>
      <c r="X963" s="11">
        <v>0.53253980000000001</v>
      </c>
      <c r="Y963" s="11">
        <v>0.60592360000000001</v>
      </c>
      <c r="Z963" s="11">
        <v>0.66857480000000002</v>
      </c>
      <c r="AA963" s="11">
        <v>0.6760197</v>
      </c>
      <c r="AB963" s="11">
        <v>0.68248790000000004</v>
      </c>
      <c r="AC963" s="11">
        <v>0.62377729999999998</v>
      </c>
      <c r="AD963" s="11">
        <v>0.54457040000000001</v>
      </c>
      <c r="AE963" s="11">
        <v>0.46246290000000001</v>
      </c>
      <c r="AF963" s="11">
        <v>-0.154499</v>
      </c>
      <c r="AG963" s="11">
        <v>-0.1493727</v>
      </c>
      <c r="AH963" s="11">
        <v>-0.13440260000000001</v>
      </c>
      <c r="AI963" s="11">
        <v>-0.1177995</v>
      </c>
      <c r="AJ963" s="11">
        <v>-9.3675300000000003E-2</v>
      </c>
      <c r="AK963" s="11">
        <v>-6.1153699999999998E-2</v>
      </c>
      <c r="AL963" s="11">
        <v>-6.4233700000000005E-2</v>
      </c>
      <c r="AM963" s="11">
        <v>-5.7031100000000001E-2</v>
      </c>
      <c r="AN963" s="11">
        <v>-6.51336E-2</v>
      </c>
      <c r="AO963" s="11">
        <v>-8.1405500000000006E-2</v>
      </c>
      <c r="AP963" s="11">
        <v>-8.1158300000000003E-2</v>
      </c>
      <c r="AQ963" s="11">
        <v>-5.6436E-2</v>
      </c>
      <c r="AR963" s="11">
        <v>-3.26305E-2</v>
      </c>
      <c r="AS963" s="11">
        <v>-3.6766399999999998E-2</v>
      </c>
      <c r="AT963" s="11">
        <v>-4.99497E-2</v>
      </c>
      <c r="AU963" s="11">
        <v>-6.4561800000000003E-2</v>
      </c>
      <c r="AV963" s="11">
        <v>-2.8993100000000001E-2</v>
      </c>
      <c r="AW963" s="11">
        <v>-8.1805999999999997E-3</v>
      </c>
      <c r="AX963" s="11">
        <v>1.1614899999999999E-2</v>
      </c>
      <c r="AY963" s="11">
        <v>-2.1661E-2</v>
      </c>
      <c r="AZ963" s="11">
        <v>-2.8201E-2</v>
      </c>
      <c r="BA963" s="11">
        <v>-5.6422399999999998E-2</v>
      </c>
      <c r="BB963" s="11">
        <v>-6.5859399999999998E-2</v>
      </c>
      <c r="BC963" s="11">
        <v>-6.7122600000000004E-2</v>
      </c>
      <c r="BD963" s="11">
        <v>-9.39551E-2</v>
      </c>
      <c r="BE963" s="11">
        <v>-9.4675499999999996E-2</v>
      </c>
      <c r="BF963" s="11">
        <v>-8.39028E-2</v>
      </c>
      <c r="BG963" s="11">
        <v>-7.01875E-2</v>
      </c>
      <c r="BH963" s="11">
        <v>-4.9773699999999997E-2</v>
      </c>
      <c r="BI963" s="11">
        <v>-2.4502400000000001E-2</v>
      </c>
      <c r="BJ963" s="11">
        <v>-2.7498700000000001E-2</v>
      </c>
      <c r="BK963" s="11">
        <v>-1.6712000000000001E-2</v>
      </c>
      <c r="BL963" s="11">
        <v>-2.5511499999999999E-2</v>
      </c>
      <c r="BM963" s="11">
        <v>-3.5510399999999998E-2</v>
      </c>
      <c r="BN963" s="11">
        <v>-4.0598099999999998E-2</v>
      </c>
      <c r="BO963" s="11">
        <v>-2.0631099999999999E-2</v>
      </c>
      <c r="BP963" s="11">
        <v>1.1682700000000001E-2</v>
      </c>
      <c r="BQ963" s="11">
        <v>9.6246999999999999E-3</v>
      </c>
      <c r="BR963" s="11">
        <v>-1.13744E-2</v>
      </c>
      <c r="BS963" s="11">
        <v>-2.92509E-2</v>
      </c>
      <c r="BT963" s="11">
        <v>8.8400000000000006E-3</v>
      </c>
      <c r="BU963" s="11">
        <v>3.20176E-2</v>
      </c>
      <c r="BV963" s="11">
        <v>5.0983500000000001E-2</v>
      </c>
      <c r="BW963" s="11">
        <v>1.8263000000000001E-2</v>
      </c>
      <c r="BX963" s="11">
        <v>1.70779E-2</v>
      </c>
      <c r="BY963" s="11">
        <v>-1.00114E-2</v>
      </c>
      <c r="BZ963" s="11">
        <v>-2.0832099999999999E-2</v>
      </c>
      <c r="CA963" s="11">
        <v>-2.6115800000000002E-2</v>
      </c>
      <c r="CB963" s="11">
        <v>-3.3411200000000002E-2</v>
      </c>
      <c r="CC963" s="11">
        <v>-3.9978399999999997E-2</v>
      </c>
      <c r="CD963" s="11">
        <v>-3.3402899999999999E-2</v>
      </c>
      <c r="CE963" s="11">
        <v>-2.2575399999999999E-2</v>
      </c>
      <c r="CF963" s="11">
        <v>-5.8720999999999999E-3</v>
      </c>
      <c r="CG963" s="11">
        <v>1.2148900000000001E-2</v>
      </c>
      <c r="CH963" s="11">
        <v>9.2364000000000005E-3</v>
      </c>
      <c r="CI963" s="11">
        <v>2.3607199999999998E-2</v>
      </c>
      <c r="CJ963" s="11">
        <v>1.4110599999999999E-2</v>
      </c>
      <c r="CK963" s="11">
        <v>1.03847E-2</v>
      </c>
      <c r="CL963" s="11">
        <v>-3.79E-5</v>
      </c>
      <c r="CM963" s="11">
        <v>1.5173900000000001E-2</v>
      </c>
      <c r="CN963" s="11">
        <v>5.5995900000000001E-2</v>
      </c>
      <c r="CO963" s="11">
        <v>5.60159E-2</v>
      </c>
      <c r="CP963" s="11">
        <v>2.7200800000000001E-2</v>
      </c>
      <c r="CQ963" s="11">
        <v>6.0600000000000003E-3</v>
      </c>
      <c r="CR963" s="11">
        <v>4.6673100000000002E-2</v>
      </c>
      <c r="CS963" s="11">
        <v>7.2215799999999997E-2</v>
      </c>
      <c r="CT963" s="11">
        <v>9.0352100000000005E-2</v>
      </c>
      <c r="CU963" s="11">
        <v>5.8187099999999999E-2</v>
      </c>
      <c r="CV963" s="11">
        <v>6.2356799999999997E-2</v>
      </c>
      <c r="CW963" s="11">
        <v>3.63997E-2</v>
      </c>
      <c r="CX963" s="11">
        <v>2.4195299999999999E-2</v>
      </c>
      <c r="CY963" s="11">
        <v>1.48909E-2</v>
      </c>
      <c r="CZ963" s="11">
        <v>3.6808100000000003E-2</v>
      </c>
      <c r="DA963" s="11">
        <v>3.3253499999999998E-2</v>
      </c>
      <c r="DB963" s="11">
        <v>3.0701699999999998E-2</v>
      </c>
      <c r="DC963" s="11">
        <v>2.8946099999999999E-2</v>
      </c>
      <c r="DD963" s="11">
        <v>2.66903E-2</v>
      </c>
      <c r="DE963" s="11">
        <v>2.2282400000000001E-2</v>
      </c>
      <c r="DF963" s="11">
        <v>2.23333E-2</v>
      </c>
      <c r="DG963" s="11">
        <v>2.4512300000000001E-2</v>
      </c>
      <c r="DH963" s="11">
        <v>2.4088499999999999E-2</v>
      </c>
      <c r="DI963" s="11">
        <v>2.7902199999999999E-2</v>
      </c>
      <c r="DJ963" s="11">
        <v>2.4658900000000001E-2</v>
      </c>
      <c r="DK963" s="11">
        <v>2.17679E-2</v>
      </c>
      <c r="DL963" s="11">
        <v>2.6940499999999999E-2</v>
      </c>
      <c r="DM963" s="11">
        <v>2.8203800000000001E-2</v>
      </c>
      <c r="DN963" s="11">
        <v>2.34521E-2</v>
      </c>
      <c r="DO963" s="11">
        <v>2.14675E-2</v>
      </c>
      <c r="DP963" s="11">
        <v>2.3000900000000001E-2</v>
      </c>
      <c r="DQ963" s="11">
        <v>2.44388E-2</v>
      </c>
      <c r="DR963" s="11">
        <v>2.3934400000000002E-2</v>
      </c>
      <c r="DS963" s="11">
        <v>2.4272100000000001E-2</v>
      </c>
      <c r="DT963" s="11">
        <v>2.7527599999999999E-2</v>
      </c>
      <c r="DU963" s="11">
        <v>2.8215899999999999E-2</v>
      </c>
      <c r="DV963" s="11">
        <v>2.7374699999999998E-2</v>
      </c>
      <c r="DW963" s="11">
        <v>2.4930299999999999E-2</v>
      </c>
      <c r="DX963" s="11">
        <v>0.41436840000000003</v>
      </c>
      <c r="DY963" s="11">
        <v>1.7181399999999999E-2</v>
      </c>
      <c r="DZ963" s="11">
        <v>2.0298500000000001E-2</v>
      </c>
      <c r="EA963" s="11">
        <v>55.524940000000001</v>
      </c>
      <c r="EB963" s="11">
        <v>54.82517</v>
      </c>
      <c r="EC963" s="11">
        <v>56.772390000000001</v>
      </c>
      <c r="ED963" s="11">
        <v>55.655940000000001</v>
      </c>
      <c r="EE963" s="11">
        <v>54.877850000000002</v>
      </c>
      <c r="EF963" s="11">
        <v>54.250480000000003</v>
      </c>
      <c r="EG963" s="11">
        <v>53.818069999999999</v>
      </c>
      <c r="EH963" s="11">
        <v>53.637569999999997</v>
      </c>
      <c r="EI963" s="11">
        <v>55.091529999999999</v>
      </c>
      <c r="EJ963" s="11">
        <v>58.173949999999998</v>
      </c>
      <c r="EK963" s="11">
        <v>61.698059999999998</v>
      </c>
      <c r="EL963" s="11">
        <v>64.411770000000004</v>
      </c>
      <c r="EM963" s="11">
        <v>66.141329999999996</v>
      </c>
      <c r="EN963" s="11">
        <v>66.882239999999996</v>
      </c>
      <c r="EO963" s="11">
        <v>66.801320000000004</v>
      </c>
      <c r="EP963" s="11">
        <v>66.975260000000006</v>
      </c>
      <c r="EQ963" s="11">
        <v>66.675449999999998</v>
      </c>
      <c r="ER963" s="11">
        <v>65.819550000000007</v>
      </c>
      <c r="ES963" s="11">
        <v>64.435500000000005</v>
      </c>
      <c r="ET963" s="11">
        <v>62.285310000000003</v>
      </c>
      <c r="EU963" s="11">
        <v>59.874400000000001</v>
      </c>
      <c r="EV963" s="11">
        <v>58.698329999999999</v>
      </c>
      <c r="EW963" s="11">
        <v>57.602510000000002</v>
      </c>
      <c r="EX963" s="11">
        <v>56.796480000000003</v>
      </c>
      <c r="EY963" s="11">
        <v>0</v>
      </c>
      <c r="EZ963" s="11"/>
      <c r="FA963" s="11"/>
      <c r="FB963" s="11"/>
      <c r="FC963" s="11"/>
      <c r="FD963" s="11"/>
      <c r="FE963" s="11"/>
      <c r="FF963" s="11"/>
      <c r="FG963" s="11"/>
      <c r="FH963" s="11"/>
      <c r="FI963" s="11"/>
      <c r="FJ963" s="11"/>
      <c r="FK963" s="11"/>
      <c r="FL963" s="11"/>
      <c r="FM963" s="11"/>
      <c r="FN963" s="11"/>
      <c r="FO963" s="11"/>
      <c r="FP963" s="11"/>
      <c r="FQ963" s="11"/>
      <c r="FR963" s="11"/>
      <c r="FS963" s="11"/>
      <c r="FT963" s="11"/>
      <c r="FU963" s="11"/>
      <c r="FV963" s="11"/>
      <c r="HY963" s="37"/>
      <c r="IA963" s="37"/>
    </row>
    <row r="964" spans="1:235" x14ac:dyDescent="0.25">
      <c r="A964" s="37" t="s">
        <v>112</v>
      </c>
      <c r="B964" s="37" t="s">
        <v>142</v>
      </c>
      <c r="C964" t="s">
        <v>0</v>
      </c>
      <c r="D964" t="s">
        <v>144</v>
      </c>
      <c r="E964" s="38" t="s">
        <v>233</v>
      </c>
      <c r="F964" t="s">
        <v>105</v>
      </c>
      <c r="G964" s="11">
        <v>6892</v>
      </c>
      <c r="H964" s="11">
        <v>2.514888</v>
      </c>
      <c r="I964" s="11">
        <v>2.2459980000000002</v>
      </c>
      <c r="J964" s="11">
        <v>2.13686</v>
      </c>
      <c r="K964" s="11">
        <v>2.0782829999999999</v>
      </c>
      <c r="L964" s="11">
        <v>2.2181470000000001</v>
      </c>
      <c r="M964" s="11">
        <v>2.5631780000000002</v>
      </c>
      <c r="N964" s="11">
        <v>2.9060809999999999</v>
      </c>
      <c r="O964" s="11">
        <v>3.2253560000000001</v>
      </c>
      <c r="P964" s="11">
        <v>3.2753399999999999</v>
      </c>
      <c r="Q964" s="11">
        <v>3.417837</v>
      </c>
      <c r="R964" s="11">
        <v>3.4512749999999999</v>
      </c>
      <c r="S964" s="11">
        <v>3.5444309999999999</v>
      </c>
      <c r="T964" s="11">
        <v>3.7244820000000001</v>
      </c>
      <c r="U964" s="11">
        <v>3.6628039999999999</v>
      </c>
      <c r="V964" s="11">
        <v>3.4288069999999999</v>
      </c>
      <c r="W964" s="11">
        <v>3.3923730000000001</v>
      </c>
      <c r="X964" s="11">
        <v>3.9069240000000001</v>
      </c>
      <c r="Y964" s="11">
        <v>4.5211730000000001</v>
      </c>
      <c r="Z964" s="11">
        <v>4.9537829999999996</v>
      </c>
      <c r="AA964" s="11">
        <v>4.8744440000000004</v>
      </c>
      <c r="AB964" s="11">
        <v>4.712656</v>
      </c>
      <c r="AC964" s="11">
        <v>4.2703389999999999</v>
      </c>
      <c r="AD964" s="11">
        <v>3.692005</v>
      </c>
      <c r="AE964" s="11">
        <v>3.1254170000000001</v>
      </c>
      <c r="AF964" s="11">
        <v>-1.052295</v>
      </c>
      <c r="AG964" s="11">
        <v>-1.0766830000000001</v>
      </c>
      <c r="AH964" s="11">
        <v>-0.96263770000000004</v>
      </c>
      <c r="AI964" s="11">
        <v>-0.90463070000000001</v>
      </c>
      <c r="AJ964" s="11">
        <v>-0.69620230000000005</v>
      </c>
      <c r="AK964" s="11">
        <v>-0.44828220000000002</v>
      </c>
      <c r="AL964" s="11">
        <v>-0.49962220000000002</v>
      </c>
      <c r="AM964" s="11">
        <v>-0.44289709999999999</v>
      </c>
      <c r="AN964" s="11">
        <v>-0.5002723</v>
      </c>
      <c r="AO964" s="11">
        <v>-0.53652540000000004</v>
      </c>
      <c r="AP964" s="11">
        <v>-0.56709379999999998</v>
      </c>
      <c r="AQ964" s="11">
        <v>-0.41005930000000002</v>
      </c>
      <c r="AR964" s="11">
        <v>-0.32803680000000002</v>
      </c>
      <c r="AS964" s="11">
        <v>-0.3594619</v>
      </c>
      <c r="AT964" s="11">
        <v>-0.43520819999999999</v>
      </c>
      <c r="AU964" s="11">
        <v>-0.44476460000000001</v>
      </c>
      <c r="AV964" s="11">
        <v>-0.23624139999999999</v>
      </c>
      <c r="AW964" s="11">
        <v>-7.1068199999999998E-2</v>
      </c>
      <c r="AX964" s="11">
        <v>5.1739199999999999E-2</v>
      </c>
      <c r="AY964" s="11">
        <v>-0.16096340000000001</v>
      </c>
      <c r="AZ964" s="11">
        <v>-0.16374440000000001</v>
      </c>
      <c r="BA964" s="11">
        <v>-0.33348949999999999</v>
      </c>
      <c r="BB964" s="11">
        <v>-0.4134275</v>
      </c>
      <c r="BC964" s="11">
        <v>-0.41648039999999997</v>
      </c>
      <c r="BD964" s="11">
        <v>-0.617143</v>
      </c>
      <c r="BE964" s="11">
        <v>-0.68772319999999998</v>
      </c>
      <c r="BF964" s="11">
        <v>-0.60224920000000004</v>
      </c>
      <c r="BG964" s="11">
        <v>-0.55093080000000005</v>
      </c>
      <c r="BH964" s="11">
        <v>-0.38846770000000003</v>
      </c>
      <c r="BI964" s="11">
        <v>-0.1844382</v>
      </c>
      <c r="BJ964" s="11">
        <v>-0.2182152</v>
      </c>
      <c r="BK964" s="11">
        <v>-0.14234959999999999</v>
      </c>
      <c r="BL964" s="11">
        <v>-0.2108864</v>
      </c>
      <c r="BM964" s="11">
        <v>-0.24213480000000001</v>
      </c>
      <c r="BN964" s="11">
        <v>-0.28437220000000002</v>
      </c>
      <c r="BO964" s="11">
        <v>-0.1610202</v>
      </c>
      <c r="BP964" s="11">
        <v>-2.7813299999999999E-2</v>
      </c>
      <c r="BQ964" s="11">
        <v>-4.8893699999999998E-2</v>
      </c>
      <c r="BR964" s="11">
        <v>-0.1737725</v>
      </c>
      <c r="BS964" s="11">
        <v>-0.2199422</v>
      </c>
      <c r="BT964" s="11">
        <v>2.87906E-2</v>
      </c>
      <c r="BU964" s="11">
        <v>0.19094949999999999</v>
      </c>
      <c r="BV964" s="11">
        <v>0.31183300000000003</v>
      </c>
      <c r="BW964" s="11">
        <v>0.1246295</v>
      </c>
      <c r="BX964" s="11">
        <v>0.15713199999999999</v>
      </c>
      <c r="BY964" s="11">
        <v>-2.9613999999999999E-3</v>
      </c>
      <c r="BZ964" s="11">
        <v>-7.6621099999999998E-2</v>
      </c>
      <c r="CA964" s="11">
        <v>-0.13062299999999999</v>
      </c>
      <c r="CB964" s="11">
        <v>-0.18199119999999999</v>
      </c>
      <c r="CC964" s="11">
        <v>-0.29876320000000001</v>
      </c>
      <c r="CD964" s="11">
        <v>-0.24186070000000001</v>
      </c>
      <c r="CE964" s="11">
        <v>-0.19723089999999999</v>
      </c>
      <c r="CF964" s="11">
        <v>-8.0732999999999999E-2</v>
      </c>
      <c r="CG964" s="11">
        <v>7.9405799999999999E-2</v>
      </c>
      <c r="CH964" s="11">
        <v>6.3191700000000003E-2</v>
      </c>
      <c r="CI964" s="11">
        <v>0.15819800000000001</v>
      </c>
      <c r="CJ964" s="11">
        <v>7.8499399999999997E-2</v>
      </c>
      <c r="CK964" s="11">
        <v>5.2255799999999998E-2</v>
      </c>
      <c r="CL964" s="11">
        <v>-1.6505000000000001E-3</v>
      </c>
      <c r="CM964" s="11">
        <v>8.8018899999999997E-2</v>
      </c>
      <c r="CN964" s="11">
        <v>0.27241019999999999</v>
      </c>
      <c r="CO964" s="11">
        <v>0.26167459999999998</v>
      </c>
      <c r="CP964" s="11">
        <v>8.7663199999999997E-2</v>
      </c>
      <c r="CQ964" s="11">
        <v>4.8801000000000001E-3</v>
      </c>
      <c r="CR964" s="11">
        <v>0.29382249999999999</v>
      </c>
      <c r="CS964" s="11">
        <v>0.45296720000000001</v>
      </c>
      <c r="CT964" s="11">
        <v>0.57192679999999996</v>
      </c>
      <c r="CU964" s="11">
        <v>0.41022239999999999</v>
      </c>
      <c r="CV964" s="11">
        <v>0.4780085</v>
      </c>
      <c r="CW964" s="11">
        <v>0.32756669999999999</v>
      </c>
      <c r="CX964" s="11">
        <v>0.26018530000000001</v>
      </c>
      <c r="CY964" s="11">
        <v>0.15523429999999999</v>
      </c>
      <c r="CZ964" s="11">
        <v>0.2645535</v>
      </c>
      <c r="DA964" s="11">
        <v>0.23647090000000001</v>
      </c>
      <c r="DB964" s="11">
        <v>0.21910060000000001</v>
      </c>
      <c r="DC964" s="11">
        <v>0.21503430000000001</v>
      </c>
      <c r="DD964" s="11">
        <v>0.18708939999999999</v>
      </c>
      <c r="DE964" s="11">
        <v>0.16040579999999999</v>
      </c>
      <c r="DF964" s="11">
        <v>0.17108329999999999</v>
      </c>
      <c r="DG964" s="11">
        <v>0.18271989999999999</v>
      </c>
      <c r="DH964" s="11">
        <v>0.17593410000000001</v>
      </c>
      <c r="DI964" s="11">
        <v>0.17897679999999999</v>
      </c>
      <c r="DJ964" s="11">
        <v>0.1718826</v>
      </c>
      <c r="DK964" s="11">
        <v>0.15140500000000001</v>
      </c>
      <c r="DL964" s="11">
        <v>0.18252299999999999</v>
      </c>
      <c r="DM964" s="11">
        <v>0.18881210000000001</v>
      </c>
      <c r="DN964" s="11">
        <v>0.15894159999999999</v>
      </c>
      <c r="DO964" s="11">
        <v>0.13668230000000001</v>
      </c>
      <c r="DP964" s="11">
        <v>0.16112799999999999</v>
      </c>
      <c r="DQ964" s="11">
        <v>0.15929550000000001</v>
      </c>
      <c r="DR964" s="11">
        <v>0.15812580000000001</v>
      </c>
      <c r="DS964" s="11">
        <v>0.17362820000000001</v>
      </c>
      <c r="DT964" s="11">
        <v>0.19507910000000001</v>
      </c>
      <c r="DU964" s="11">
        <v>0.20094680000000001</v>
      </c>
      <c r="DV964" s="11">
        <v>0.20476369999999999</v>
      </c>
      <c r="DW964" s="11">
        <v>0.1737889</v>
      </c>
      <c r="DX964" s="11">
        <v>2.8754680000000001</v>
      </c>
      <c r="DY964" s="11">
        <v>0.1206504</v>
      </c>
      <c r="DZ964" s="11">
        <v>0.13784170000000001</v>
      </c>
      <c r="EA964" s="11">
        <v>59.837429999999998</v>
      </c>
      <c r="EB964" s="11">
        <v>59.22607</v>
      </c>
      <c r="EC964" s="11">
        <v>59.307989999999997</v>
      </c>
      <c r="ED964" s="11">
        <v>59.448480000000004</v>
      </c>
      <c r="EE964" s="11">
        <v>58.88411</v>
      </c>
      <c r="EF964" s="11">
        <v>58.915379999999999</v>
      </c>
      <c r="EG964" s="11">
        <v>58.499130000000001</v>
      </c>
      <c r="EH964" s="11">
        <v>58.247500000000002</v>
      </c>
      <c r="EI964" s="11">
        <v>58.254170000000002</v>
      </c>
      <c r="EJ964" s="11">
        <v>59.583109999999998</v>
      </c>
      <c r="EK964" s="11">
        <v>60.498170000000002</v>
      </c>
      <c r="EL964" s="11">
        <v>61.551360000000003</v>
      </c>
      <c r="EM964" s="11">
        <v>62.05048</v>
      </c>
      <c r="EN964" s="11">
        <v>62.005240000000001</v>
      </c>
      <c r="EO964" s="11">
        <v>63.050170000000001</v>
      </c>
      <c r="EP964" s="11">
        <v>63.31973</v>
      </c>
      <c r="EQ964" s="11">
        <v>63.118749999999999</v>
      </c>
      <c r="ER964" s="11">
        <v>62.35275</v>
      </c>
      <c r="ES964" s="11">
        <v>61.099060000000001</v>
      </c>
      <c r="ET964" s="11">
        <v>60.138590000000001</v>
      </c>
      <c r="EU964" s="11">
        <v>59.664070000000002</v>
      </c>
      <c r="EV964" s="11">
        <v>58.798380000000002</v>
      </c>
      <c r="EW964" s="11">
        <v>58.21893</v>
      </c>
      <c r="EX964" s="11">
        <v>57.847760000000001</v>
      </c>
      <c r="EY964" s="11">
        <v>0</v>
      </c>
      <c r="EZ964" s="11"/>
      <c r="FA964" s="11"/>
      <c r="FB964" s="11"/>
      <c r="FC964" s="11"/>
      <c r="FD964" s="11"/>
      <c r="FE964" s="11"/>
      <c r="FF964" s="11"/>
      <c r="FG964" s="11"/>
      <c r="FH964" s="11"/>
      <c r="FI964" s="11"/>
      <c r="FJ964" s="11"/>
      <c r="FK964" s="11"/>
      <c r="FL964" s="11"/>
      <c r="FM964" s="11"/>
      <c r="FN964" s="11"/>
      <c r="FO964" s="11"/>
      <c r="FP964" s="11"/>
      <c r="FQ964" s="11"/>
      <c r="FR964" s="11"/>
      <c r="FS964" s="11"/>
      <c r="FT964" s="11"/>
      <c r="FU964" s="11"/>
      <c r="FV964" s="11"/>
    </row>
    <row r="965" spans="1:235" x14ac:dyDescent="0.25">
      <c r="A965" t="s">
        <v>112</v>
      </c>
      <c r="B965" t="s">
        <v>142</v>
      </c>
      <c r="C965" t="s">
        <v>88</v>
      </c>
      <c r="D965" t="s">
        <v>144</v>
      </c>
      <c r="E965" s="38" t="s">
        <v>233</v>
      </c>
      <c r="F965" t="s">
        <v>105</v>
      </c>
      <c r="G965" s="11">
        <v>6892</v>
      </c>
      <c r="H965" s="11">
        <v>0.36489949999999999</v>
      </c>
      <c r="I965" s="11">
        <v>0.32588479999999997</v>
      </c>
      <c r="J965" s="11">
        <v>0.31004939999999998</v>
      </c>
      <c r="K965" s="11">
        <v>0.30155009999999999</v>
      </c>
      <c r="L965" s="11">
        <v>0.32184370000000001</v>
      </c>
      <c r="M965" s="11">
        <v>0.37190630000000002</v>
      </c>
      <c r="N965" s="11">
        <v>0.42166009999999998</v>
      </c>
      <c r="O965" s="11">
        <v>0.4679855</v>
      </c>
      <c r="P965" s="11">
        <v>0.47523789999999999</v>
      </c>
      <c r="Q965" s="11">
        <v>0.49591370000000001</v>
      </c>
      <c r="R965" s="11">
        <v>0.50076529999999997</v>
      </c>
      <c r="S965" s="11">
        <v>0.51428189999999996</v>
      </c>
      <c r="T965" s="11">
        <v>0.54040659999999996</v>
      </c>
      <c r="U965" s="11">
        <v>0.53145739999999997</v>
      </c>
      <c r="V965" s="11">
        <v>0.49750529999999998</v>
      </c>
      <c r="W965" s="11">
        <v>0.49221890000000001</v>
      </c>
      <c r="X965" s="11">
        <v>0.56687810000000005</v>
      </c>
      <c r="Y965" s="11">
        <v>0.65600309999999995</v>
      </c>
      <c r="Z965" s="11">
        <v>0.71877290000000005</v>
      </c>
      <c r="AA965" s="11">
        <v>0.70726109999999998</v>
      </c>
      <c r="AB965" s="11">
        <v>0.68378640000000002</v>
      </c>
      <c r="AC965" s="11">
        <v>0.61960820000000005</v>
      </c>
      <c r="AD965" s="11">
        <v>0.53569420000000001</v>
      </c>
      <c r="AE965" s="11">
        <v>0.45348480000000002</v>
      </c>
      <c r="AF965" s="11">
        <v>-0.1526835</v>
      </c>
      <c r="AG965" s="11">
        <v>-0.15622220000000001</v>
      </c>
      <c r="AH965" s="11">
        <v>-0.13967460000000001</v>
      </c>
      <c r="AI965" s="11">
        <v>-0.13125809999999999</v>
      </c>
      <c r="AJ965" s="11">
        <v>-0.10101599999999999</v>
      </c>
      <c r="AK965" s="11">
        <v>-6.5043900000000002E-2</v>
      </c>
      <c r="AL965" s="11">
        <v>-7.2493100000000005E-2</v>
      </c>
      <c r="AM965" s="11">
        <v>-6.42625E-2</v>
      </c>
      <c r="AN965" s="11">
        <v>-7.2587399999999996E-2</v>
      </c>
      <c r="AO965" s="11">
        <v>-7.7847600000000003E-2</v>
      </c>
      <c r="AP965" s="11">
        <v>-8.2282900000000006E-2</v>
      </c>
      <c r="AQ965" s="11">
        <v>-5.9497899999999999E-2</v>
      </c>
      <c r="AR965" s="11">
        <v>-4.7596800000000002E-2</v>
      </c>
      <c r="AS965" s="11">
        <v>-5.2156399999999999E-2</v>
      </c>
      <c r="AT965" s="11">
        <v>-6.3146900000000006E-2</v>
      </c>
      <c r="AU965" s="11">
        <v>-6.4533400000000005E-2</v>
      </c>
      <c r="AV965" s="11">
        <v>-3.4277599999999998E-2</v>
      </c>
      <c r="AW965" s="11">
        <v>-1.03117E-2</v>
      </c>
      <c r="AX965" s="11">
        <v>7.5071000000000001E-3</v>
      </c>
      <c r="AY965" s="11">
        <v>-2.33551E-2</v>
      </c>
      <c r="AZ965" s="11">
        <v>-2.3758600000000001E-2</v>
      </c>
      <c r="BA965" s="11">
        <v>-4.8387899999999998E-2</v>
      </c>
      <c r="BB965" s="11">
        <v>-5.9986600000000001E-2</v>
      </c>
      <c r="BC965" s="11">
        <v>-6.0429499999999997E-2</v>
      </c>
      <c r="BD965" s="11">
        <v>-8.9544799999999994E-2</v>
      </c>
      <c r="BE965" s="11">
        <v>-9.9785700000000005E-2</v>
      </c>
      <c r="BF965" s="11">
        <v>-8.7383799999999998E-2</v>
      </c>
      <c r="BG965" s="11">
        <v>-7.99377E-2</v>
      </c>
      <c r="BH965" s="11">
        <v>-5.6364999999999998E-2</v>
      </c>
      <c r="BI965" s="11">
        <v>-2.6761199999999999E-2</v>
      </c>
      <c r="BJ965" s="11">
        <v>-3.1662099999999999E-2</v>
      </c>
      <c r="BK965" s="11">
        <v>-2.06543E-2</v>
      </c>
      <c r="BL965" s="11">
        <v>-3.05987E-2</v>
      </c>
      <c r="BM965" s="11">
        <v>-3.5132700000000003E-2</v>
      </c>
      <c r="BN965" s="11">
        <v>-4.1261199999999998E-2</v>
      </c>
      <c r="BO965" s="11">
        <v>-2.3363399999999999E-2</v>
      </c>
      <c r="BP965" s="11">
        <v>-4.0356000000000003E-3</v>
      </c>
      <c r="BQ965" s="11">
        <v>-7.0943000000000004E-3</v>
      </c>
      <c r="BR965" s="11">
        <v>-2.5213699999999999E-2</v>
      </c>
      <c r="BS965" s="11">
        <v>-3.1912700000000002E-2</v>
      </c>
      <c r="BT965" s="11">
        <v>4.1774000000000004E-3</v>
      </c>
      <c r="BU965" s="11">
        <v>2.7706000000000001E-2</v>
      </c>
      <c r="BV965" s="11">
        <v>4.5245599999999997E-2</v>
      </c>
      <c r="BW965" s="11">
        <v>1.8083200000000001E-2</v>
      </c>
      <c r="BX965" s="11">
        <v>2.2799199999999999E-2</v>
      </c>
      <c r="BY965" s="11">
        <v>-4.2969999999999998E-4</v>
      </c>
      <c r="BZ965" s="11">
        <v>-1.11174E-2</v>
      </c>
      <c r="CA965" s="11">
        <v>-1.8952799999999999E-2</v>
      </c>
      <c r="CB965" s="11">
        <v>-2.6406099999999998E-2</v>
      </c>
      <c r="CC965" s="11">
        <v>-4.33493E-2</v>
      </c>
      <c r="CD965" s="11">
        <v>-3.5092999999999999E-2</v>
      </c>
      <c r="CE965" s="11">
        <v>-2.8617400000000001E-2</v>
      </c>
      <c r="CF965" s="11">
        <v>-1.1714E-2</v>
      </c>
      <c r="CG965" s="11">
        <v>1.1521399999999999E-2</v>
      </c>
      <c r="CH965" s="11">
        <v>9.1687999999999995E-3</v>
      </c>
      <c r="CI965" s="11">
        <v>2.2953899999999999E-2</v>
      </c>
      <c r="CJ965" s="11">
        <v>1.13899E-2</v>
      </c>
      <c r="CK965" s="11">
        <v>7.5820999999999996E-3</v>
      </c>
      <c r="CL965" s="11">
        <v>-2.3949999999999999E-4</v>
      </c>
      <c r="CM965" s="11">
        <v>1.27712E-2</v>
      </c>
      <c r="CN965" s="11">
        <v>3.9525600000000001E-2</v>
      </c>
      <c r="CO965" s="11">
        <v>3.7967899999999999E-2</v>
      </c>
      <c r="CP965" s="11">
        <v>1.2719599999999999E-2</v>
      </c>
      <c r="CQ965" s="11">
        <v>7.0810000000000003E-4</v>
      </c>
      <c r="CR965" s="11">
        <v>4.2632400000000001E-2</v>
      </c>
      <c r="CS965" s="11">
        <v>6.5723599999999993E-2</v>
      </c>
      <c r="CT965" s="11">
        <v>8.2984199999999994E-2</v>
      </c>
      <c r="CU965" s="11">
        <v>5.9521499999999998E-2</v>
      </c>
      <c r="CV965" s="11">
        <v>6.9357000000000002E-2</v>
      </c>
      <c r="CW965" s="11">
        <v>4.7528500000000001E-2</v>
      </c>
      <c r="CX965" s="11">
        <v>3.7751800000000002E-2</v>
      </c>
      <c r="CY965" s="11">
        <v>2.25238E-2</v>
      </c>
      <c r="CZ965" s="11">
        <v>3.8385599999999999E-2</v>
      </c>
      <c r="DA965" s="11">
        <v>3.4310899999999998E-2</v>
      </c>
      <c r="DB965" s="11">
        <v>3.1790600000000002E-2</v>
      </c>
      <c r="DC965" s="11">
        <v>3.1200599999999998E-2</v>
      </c>
      <c r="DD965" s="11">
        <v>2.7145900000000001E-2</v>
      </c>
      <c r="DE965" s="11">
        <v>2.3274199999999998E-2</v>
      </c>
      <c r="DF965" s="11">
        <v>2.4823499999999998E-2</v>
      </c>
      <c r="DG965" s="11">
        <v>2.6511900000000001E-2</v>
      </c>
      <c r="DH965" s="11">
        <v>2.5527299999999999E-2</v>
      </c>
      <c r="DI965" s="11">
        <v>2.59688E-2</v>
      </c>
      <c r="DJ965" s="11">
        <v>2.49394E-2</v>
      </c>
      <c r="DK965" s="11">
        <v>2.19682E-2</v>
      </c>
      <c r="DL965" s="11">
        <v>2.6483300000000001E-2</v>
      </c>
      <c r="DM965" s="11">
        <v>2.7395800000000001E-2</v>
      </c>
      <c r="DN965" s="11">
        <v>2.30618E-2</v>
      </c>
      <c r="DO965" s="11">
        <v>1.9831999999999999E-2</v>
      </c>
      <c r="DP965" s="11">
        <v>2.3379E-2</v>
      </c>
      <c r="DQ965" s="11">
        <v>2.3113100000000001E-2</v>
      </c>
      <c r="DR965" s="11">
        <v>2.2943399999999999E-2</v>
      </c>
      <c r="DS965" s="11">
        <v>2.5192699999999998E-2</v>
      </c>
      <c r="DT965" s="11">
        <v>2.83051E-2</v>
      </c>
      <c r="DU965" s="11">
        <v>2.9156499999999998E-2</v>
      </c>
      <c r="DV965" s="11">
        <v>2.9710400000000001E-2</v>
      </c>
      <c r="DW965" s="11">
        <v>2.5215999999999999E-2</v>
      </c>
      <c r="DX965" s="11">
        <v>0.41721829999999999</v>
      </c>
      <c r="DY965" s="11">
        <v>1.7505900000000001E-2</v>
      </c>
      <c r="DZ965" s="11">
        <v>2.0000299999999999E-2</v>
      </c>
      <c r="EA965" s="11">
        <v>59.837429999999998</v>
      </c>
      <c r="EB965" s="11">
        <v>59.22607</v>
      </c>
      <c r="EC965" s="11">
        <v>59.307989999999997</v>
      </c>
      <c r="ED965" s="11">
        <v>59.448480000000004</v>
      </c>
      <c r="EE965" s="11">
        <v>58.88411</v>
      </c>
      <c r="EF965" s="11">
        <v>58.915379999999999</v>
      </c>
      <c r="EG965" s="11">
        <v>58.499130000000001</v>
      </c>
      <c r="EH965" s="11">
        <v>58.247500000000002</v>
      </c>
      <c r="EI965" s="11">
        <v>58.254170000000002</v>
      </c>
      <c r="EJ965" s="11">
        <v>59.583109999999998</v>
      </c>
      <c r="EK965" s="11">
        <v>60.498170000000002</v>
      </c>
      <c r="EL965" s="11">
        <v>61.551360000000003</v>
      </c>
      <c r="EM965" s="11">
        <v>62.05048</v>
      </c>
      <c r="EN965" s="11">
        <v>62.005240000000001</v>
      </c>
      <c r="EO965" s="11">
        <v>63.050170000000001</v>
      </c>
      <c r="EP965" s="11">
        <v>63.31973</v>
      </c>
      <c r="EQ965" s="11">
        <v>63.118749999999999</v>
      </c>
      <c r="ER965" s="11">
        <v>62.35275</v>
      </c>
      <c r="ES965" s="11">
        <v>61.099060000000001</v>
      </c>
      <c r="ET965" s="11">
        <v>60.138590000000001</v>
      </c>
      <c r="EU965" s="11">
        <v>59.664070000000002</v>
      </c>
      <c r="EV965" s="11">
        <v>58.798380000000002</v>
      </c>
      <c r="EW965" s="11">
        <v>58.21893</v>
      </c>
      <c r="EX965" s="11">
        <v>57.847760000000001</v>
      </c>
      <c r="EY965" s="11">
        <v>0</v>
      </c>
      <c r="EZ965" s="11"/>
      <c r="FA965" s="11"/>
      <c r="FB965" s="11"/>
      <c r="FC965" s="11"/>
      <c r="FD965" s="11"/>
      <c r="FE965" s="11"/>
      <c r="FF965" s="11"/>
      <c r="FG965" s="11"/>
      <c r="FH965" s="11"/>
      <c r="FI965" s="11"/>
      <c r="FJ965" s="11"/>
      <c r="FK965" s="11"/>
      <c r="FL965" s="11"/>
      <c r="FM965" s="11"/>
      <c r="FN965" s="11"/>
      <c r="FO965" s="11"/>
      <c r="FP965" s="11"/>
      <c r="FQ965" s="11"/>
      <c r="FR965" s="11"/>
      <c r="FS965" s="11"/>
      <c r="FT965" s="11"/>
      <c r="FU965" s="11"/>
      <c r="FV965" s="11"/>
      <c r="HY965" s="37"/>
      <c r="IA965" s="37"/>
    </row>
    <row r="966" spans="1:235" x14ac:dyDescent="0.25">
      <c r="A966" t="s">
        <v>112</v>
      </c>
      <c r="B966" t="s">
        <v>142</v>
      </c>
      <c r="C966" t="s">
        <v>0</v>
      </c>
      <c r="D966" t="s">
        <v>144</v>
      </c>
      <c r="E966" s="38" t="s">
        <v>117</v>
      </c>
      <c r="F966" t="s">
        <v>105</v>
      </c>
      <c r="G966" s="11">
        <v>4814</v>
      </c>
      <c r="H966" s="11">
        <v>4.0013079999999999</v>
      </c>
      <c r="I966" s="11">
        <v>3.5926939999999998</v>
      </c>
      <c r="J966" s="11">
        <v>3.183443</v>
      </c>
      <c r="K966" s="11">
        <v>2.904077</v>
      </c>
      <c r="L966" s="11">
        <v>2.63049</v>
      </c>
      <c r="M966" s="11">
        <v>2.4716809999999998</v>
      </c>
      <c r="N966" s="11">
        <v>2.4896569999999998</v>
      </c>
      <c r="O966" s="11">
        <v>2.7525330000000001</v>
      </c>
      <c r="P966" s="11">
        <v>2.8151000000000002</v>
      </c>
      <c r="Q966" s="11">
        <v>3.1342910000000002</v>
      </c>
      <c r="R966" s="11">
        <v>3.691344</v>
      </c>
      <c r="S966" s="11">
        <v>4.2261369999999996</v>
      </c>
      <c r="T966" s="11">
        <v>4.8392809999999997</v>
      </c>
      <c r="U966" s="11">
        <v>5.3789920000000002</v>
      </c>
      <c r="V966" s="11">
        <v>5.7467560000000004</v>
      </c>
      <c r="W966" s="11">
        <v>6.2543090000000001</v>
      </c>
      <c r="X966" s="11">
        <v>6.8436389999999996</v>
      </c>
      <c r="Y966" s="11">
        <v>7.0007219999999997</v>
      </c>
      <c r="Z966" s="11">
        <v>6.514894</v>
      </c>
      <c r="AA966" s="11">
        <v>5.8897019999999998</v>
      </c>
      <c r="AB966" s="11">
        <v>5.6122860000000001</v>
      </c>
      <c r="AC966" s="11">
        <v>5.3063380000000002</v>
      </c>
      <c r="AD966" s="11">
        <v>4.8467529999999996</v>
      </c>
      <c r="AE966" s="11">
        <v>4.1530839999999998</v>
      </c>
      <c r="AF966" s="11">
        <v>-1.186024</v>
      </c>
      <c r="AG966" s="11">
        <v>-1.1224940000000001</v>
      </c>
      <c r="AH966" s="11">
        <v>-0.98479830000000002</v>
      </c>
      <c r="AI966" s="11">
        <v>-0.81571139999999998</v>
      </c>
      <c r="AJ966" s="11">
        <v>-0.71422370000000002</v>
      </c>
      <c r="AK966" s="11">
        <v>-0.66629930000000004</v>
      </c>
      <c r="AL966" s="11">
        <v>-0.54373729999999998</v>
      </c>
      <c r="AM966" s="11">
        <v>-0.45103480000000001</v>
      </c>
      <c r="AN966" s="11">
        <v>-0.60147419999999996</v>
      </c>
      <c r="AO966" s="11">
        <v>-0.5684572</v>
      </c>
      <c r="AP966" s="11">
        <v>-0.35897380000000001</v>
      </c>
      <c r="AQ966" s="11">
        <v>-0.26938089999999998</v>
      </c>
      <c r="AR966" s="11">
        <v>-0.1845675</v>
      </c>
      <c r="AS966" s="11">
        <v>-0.17853479999999999</v>
      </c>
      <c r="AT966" s="11">
        <v>-0.28070319999999999</v>
      </c>
      <c r="AU966" s="11">
        <v>-0.20005609999999999</v>
      </c>
      <c r="AV966" s="11">
        <v>0.15092900000000001</v>
      </c>
      <c r="AW966" s="11">
        <v>0.1723326</v>
      </c>
      <c r="AX966" s="11">
        <v>-7.5316999999999997E-3</v>
      </c>
      <c r="AY966" s="11">
        <v>-8.7114899999999995E-2</v>
      </c>
      <c r="AZ966" s="11">
        <v>-0.219053</v>
      </c>
      <c r="BA966" s="11">
        <v>-0.45595459999999999</v>
      </c>
      <c r="BB966" s="11">
        <v>-0.36987880000000001</v>
      </c>
      <c r="BC966" s="11">
        <v>-0.37503160000000002</v>
      </c>
      <c r="BD966" s="11">
        <v>-0.67670160000000001</v>
      </c>
      <c r="BE966" s="11">
        <v>-0.66190919999999998</v>
      </c>
      <c r="BF966" s="11">
        <v>-0.59838539999999996</v>
      </c>
      <c r="BG966" s="11">
        <v>-0.48379630000000001</v>
      </c>
      <c r="BH966" s="11">
        <v>-0.42892249999999998</v>
      </c>
      <c r="BI966" s="11">
        <v>-0.40147189999999999</v>
      </c>
      <c r="BJ966" s="11">
        <v>-0.30336849999999999</v>
      </c>
      <c r="BK966" s="11">
        <v>-0.20346110000000001</v>
      </c>
      <c r="BL966" s="11">
        <v>-0.32856960000000002</v>
      </c>
      <c r="BM966" s="11">
        <v>-0.28418880000000002</v>
      </c>
      <c r="BN966" s="11">
        <v>-7.5095899999999993E-2</v>
      </c>
      <c r="BO966" s="11">
        <v>2.82122E-2</v>
      </c>
      <c r="BP966" s="11">
        <v>0.14329939999999999</v>
      </c>
      <c r="BQ966" s="11">
        <v>0.1754733</v>
      </c>
      <c r="BR966" s="11">
        <v>0.102515</v>
      </c>
      <c r="BS966" s="11">
        <v>0.19101270000000001</v>
      </c>
      <c r="BT966" s="11">
        <v>0.63384269999999998</v>
      </c>
      <c r="BU966" s="11">
        <v>0.6630781</v>
      </c>
      <c r="BV966" s="11">
        <v>0.43256230000000001</v>
      </c>
      <c r="BW966" s="11">
        <v>0.26309519999999997</v>
      </c>
      <c r="BX966" s="11">
        <v>0.1160596</v>
      </c>
      <c r="BY966" s="11">
        <v>-0.10084220000000001</v>
      </c>
      <c r="BZ966" s="11">
        <v>-2.6116400000000001E-2</v>
      </c>
      <c r="CA966" s="11">
        <v>-7.6817300000000005E-2</v>
      </c>
      <c r="CB966" s="11">
        <v>-0.16737930000000001</v>
      </c>
      <c r="CC966" s="11">
        <v>-0.20132439999999999</v>
      </c>
      <c r="CD966" s="11">
        <v>-0.21197250000000001</v>
      </c>
      <c r="CE966" s="11">
        <v>-0.15188119999999999</v>
      </c>
      <c r="CF966" s="11">
        <v>-0.14362140000000001</v>
      </c>
      <c r="CG966" s="11">
        <v>-0.1366444</v>
      </c>
      <c r="CH966" s="11">
        <v>-6.2999700000000006E-2</v>
      </c>
      <c r="CI966" s="11">
        <v>4.4112600000000002E-2</v>
      </c>
      <c r="CJ966" s="11">
        <v>-5.5664900000000003E-2</v>
      </c>
      <c r="CK966" s="11">
        <v>7.9699999999999999E-5</v>
      </c>
      <c r="CL966" s="11">
        <v>0.20878189999999999</v>
      </c>
      <c r="CM966" s="11">
        <v>0.32580530000000002</v>
      </c>
      <c r="CN966" s="11">
        <v>0.47116619999999998</v>
      </c>
      <c r="CO966" s="11">
        <v>0.52948139999999999</v>
      </c>
      <c r="CP966" s="11">
        <v>0.48573329999999998</v>
      </c>
      <c r="CQ966" s="11">
        <v>0.58208139999999997</v>
      </c>
      <c r="CR966" s="11">
        <v>1.1167560000000001</v>
      </c>
      <c r="CS966" s="11">
        <v>1.153824</v>
      </c>
      <c r="CT966" s="11">
        <v>0.8726564</v>
      </c>
      <c r="CU966" s="11">
        <v>0.61330530000000005</v>
      </c>
      <c r="CV966" s="11">
        <v>0.45117220000000002</v>
      </c>
      <c r="CW966" s="11">
        <v>0.2542702</v>
      </c>
      <c r="CX966" s="11">
        <v>0.31764599999999998</v>
      </c>
      <c r="CY966" s="11">
        <v>0.22139700000000001</v>
      </c>
      <c r="CZ966" s="11">
        <v>0.30964599999999998</v>
      </c>
      <c r="DA966" s="11">
        <v>0.28001569999999998</v>
      </c>
      <c r="DB966" s="11">
        <v>0.2349223</v>
      </c>
      <c r="DC966" s="11">
        <v>0.2017901</v>
      </c>
      <c r="DD966" s="11">
        <v>0.17345079999999999</v>
      </c>
      <c r="DE966" s="11">
        <v>0.1610036</v>
      </c>
      <c r="DF966" s="11">
        <v>0.14613390000000001</v>
      </c>
      <c r="DG966" s="11">
        <v>0.15051410000000001</v>
      </c>
      <c r="DH966" s="11">
        <v>0.16591420000000001</v>
      </c>
      <c r="DI966" s="11">
        <v>0.1728229</v>
      </c>
      <c r="DJ966" s="11">
        <v>0.1725855</v>
      </c>
      <c r="DK966" s="11">
        <v>0.1809238</v>
      </c>
      <c r="DL966" s="11">
        <v>0.1993289</v>
      </c>
      <c r="DM966" s="11">
        <v>0.21522169999999999</v>
      </c>
      <c r="DN966" s="11">
        <v>0.2329801</v>
      </c>
      <c r="DO966" s="11">
        <v>0.23775289999999999</v>
      </c>
      <c r="DP966" s="11">
        <v>0.29359069999999998</v>
      </c>
      <c r="DQ966" s="11">
        <v>0.29835210000000001</v>
      </c>
      <c r="DR966" s="11">
        <v>0.26755820000000002</v>
      </c>
      <c r="DS966" s="11">
        <v>0.21291260000000001</v>
      </c>
      <c r="DT966" s="11">
        <v>0.203734</v>
      </c>
      <c r="DU966" s="11">
        <v>0.215893</v>
      </c>
      <c r="DV966" s="11">
        <v>0.2089927</v>
      </c>
      <c r="DW966" s="11">
        <v>0.1813014</v>
      </c>
      <c r="DX966" s="11">
        <v>4.5402870000000002</v>
      </c>
      <c r="DY966" s="11">
        <v>0.13220380000000001</v>
      </c>
      <c r="DZ966" s="11">
        <v>0.23374490000000001</v>
      </c>
      <c r="EA966" s="11">
        <v>69.176929999999999</v>
      </c>
      <c r="EB966" s="11">
        <v>69.062089999999998</v>
      </c>
      <c r="EC966" s="11">
        <v>69.212869999999995</v>
      </c>
      <c r="ED966" s="11">
        <v>68.443330000000003</v>
      </c>
      <c r="EE966" s="11">
        <v>67.899860000000004</v>
      </c>
      <c r="EF966" s="11">
        <v>67.364689999999996</v>
      </c>
      <c r="EG966" s="11">
        <v>67.048379999999995</v>
      </c>
      <c r="EH966" s="11">
        <v>66.954700000000003</v>
      </c>
      <c r="EI966" s="11">
        <v>68.637919999999994</v>
      </c>
      <c r="EJ966" s="11">
        <v>70.819419999999994</v>
      </c>
      <c r="EK966" s="11">
        <v>73.671009999999995</v>
      </c>
      <c r="EL966" s="11">
        <v>76.639719999999997</v>
      </c>
      <c r="EM966" s="11">
        <v>78.826639999999998</v>
      </c>
      <c r="EN966" s="11">
        <v>80.052350000000004</v>
      </c>
      <c r="EO966" s="11">
        <v>81.687780000000004</v>
      </c>
      <c r="EP966" s="11">
        <v>81.173720000000003</v>
      </c>
      <c r="EQ966" s="11">
        <v>80.843440000000001</v>
      </c>
      <c r="ER966" s="11">
        <v>79.595330000000004</v>
      </c>
      <c r="ES966" s="11">
        <v>77.987120000000004</v>
      </c>
      <c r="ET966" s="11">
        <v>75.606809999999996</v>
      </c>
      <c r="EU966" s="11">
        <v>72.706699999999998</v>
      </c>
      <c r="EV966" s="11">
        <v>70.909549999999996</v>
      </c>
      <c r="EW966" s="11">
        <v>69.985950000000003</v>
      </c>
      <c r="EX966" s="11">
        <v>69.239429999999999</v>
      </c>
      <c r="EY966" s="11">
        <v>0</v>
      </c>
      <c r="EZ966" s="11"/>
      <c r="FA966" s="11"/>
      <c r="FB966" s="11"/>
      <c r="FC966" s="11"/>
      <c r="FD966" s="11"/>
      <c r="FE966" s="11"/>
      <c r="FF966" s="11"/>
      <c r="FG966" s="11"/>
      <c r="FH966" s="11"/>
      <c r="FI966" s="11"/>
      <c r="FJ966" s="11"/>
      <c r="FK966" s="11"/>
      <c r="FL966" s="11"/>
      <c r="FM966" s="11"/>
      <c r="FN966" s="11"/>
      <c r="FO966" s="11"/>
      <c r="FP966" s="11"/>
      <c r="FQ966" s="11"/>
      <c r="FR966" s="11"/>
      <c r="FS966" s="11"/>
      <c r="FT966" s="11"/>
      <c r="FU966" s="11"/>
      <c r="FV966" s="11"/>
      <c r="HY966" s="37"/>
      <c r="IA966" s="37"/>
    </row>
    <row r="967" spans="1:235" x14ac:dyDescent="0.25">
      <c r="A967" t="s">
        <v>112</v>
      </c>
      <c r="B967" t="s">
        <v>142</v>
      </c>
      <c r="C967" t="s">
        <v>88</v>
      </c>
      <c r="D967" t="s">
        <v>144</v>
      </c>
      <c r="E967" s="38" t="s">
        <v>117</v>
      </c>
      <c r="F967" t="s">
        <v>105</v>
      </c>
      <c r="G967" s="11">
        <v>4814</v>
      </c>
      <c r="H967" s="11">
        <v>0.83118159999999996</v>
      </c>
      <c r="I967" s="11">
        <v>0.7463012</v>
      </c>
      <c r="J967" s="11">
        <v>0.66128849999999995</v>
      </c>
      <c r="K967" s="11">
        <v>0.60325649999999997</v>
      </c>
      <c r="L967" s="11">
        <v>0.54642489999999999</v>
      </c>
      <c r="M967" s="11">
        <v>0.513436</v>
      </c>
      <c r="N967" s="11">
        <v>0.51717009999999997</v>
      </c>
      <c r="O967" s="11">
        <v>0.57177670000000003</v>
      </c>
      <c r="P967" s="11">
        <v>0.58477349999999995</v>
      </c>
      <c r="Q967" s="11">
        <v>0.65107820000000005</v>
      </c>
      <c r="R967" s="11">
        <v>0.76679350000000002</v>
      </c>
      <c r="S967" s="11">
        <v>0.87788480000000002</v>
      </c>
      <c r="T967" s="11">
        <v>1.005252</v>
      </c>
      <c r="U967" s="11">
        <v>1.117364</v>
      </c>
      <c r="V967" s="11">
        <v>1.193759</v>
      </c>
      <c r="W967" s="11">
        <v>1.2991919999999999</v>
      </c>
      <c r="X967" s="11">
        <v>1.4216120000000001</v>
      </c>
      <c r="Y967" s="11">
        <v>1.454242</v>
      </c>
      <c r="Z967" s="11">
        <v>1.3533219999999999</v>
      </c>
      <c r="AA967" s="11">
        <v>1.2234529999999999</v>
      </c>
      <c r="AB967" s="11">
        <v>1.165826</v>
      </c>
      <c r="AC967" s="11">
        <v>1.1022719999999999</v>
      </c>
      <c r="AD967" s="11">
        <v>1.006804</v>
      </c>
      <c r="AE967" s="11">
        <v>0.86270959999999997</v>
      </c>
      <c r="AF967" s="11">
        <v>-0.2463697</v>
      </c>
      <c r="AG967" s="11">
        <v>-0.23317280000000001</v>
      </c>
      <c r="AH967" s="11">
        <v>-0.20456959999999999</v>
      </c>
      <c r="AI967" s="11">
        <v>-0.1694457</v>
      </c>
      <c r="AJ967" s="11">
        <v>-0.14836389999999999</v>
      </c>
      <c r="AK967" s="11">
        <v>-0.1384087</v>
      </c>
      <c r="AL967" s="11">
        <v>-0.1129492</v>
      </c>
      <c r="AM967" s="11">
        <v>-9.3692300000000006E-2</v>
      </c>
      <c r="AN967" s="11">
        <v>-0.1249427</v>
      </c>
      <c r="AO967" s="11">
        <v>-0.1180842</v>
      </c>
      <c r="AP967" s="11">
        <v>-7.4568700000000002E-2</v>
      </c>
      <c r="AQ967" s="11">
        <v>-5.5957800000000002E-2</v>
      </c>
      <c r="AR967" s="11">
        <v>-3.8339699999999997E-2</v>
      </c>
      <c r="AS967" s="11">
        <v>-3.7086599999999997E-2</v>
      </c>
      <c r="AT967" s="11">
        <v>-5.8309800000000002E-2</v>
      </c>
      <c r="AU967" s="11">
        <v>-4.15571E-2</v>
      </c>
      <c r="AV967" s="11">
        <v>3.1352100000000001E-2</v>
      </c>
      <c r="AW967" s="11">
        <v>3.5798200000000002E-2</v>
      </c>
      <c r="AX967" s="11">
        <v>-1.5644999999999999E-3</v>
      </c>
      <c r="AY967" s="11">
        <v>-1.80962E-2</v>
      </c>
      <c r="AZ967" s="11">
        <v>-4.5503300000000003E-2</v>
      </c>
      <c r="BA967" s="11">
        <v>-9.4714300000000001E-2</v>
      </c>
      <c r="BB967" s="11">
        <v>-7.6834E-2</v>
      </c>
      <c r="BC967" s="11">
        <v>-7.7904399999999999E-2</v>
      </c>
      <c r="BD967" s="11">
        <v>-0.14056949999999999</v>
      </c>
      <c r="BE967" s="11">
        <v>-0.1374967</v>
      </c>
      <c r="BF967" s="11">
        <v>-0.1243011</v>
      </c>
      <c r="BG967" s="11">
        <v>-0.1004978</v>
      </c>
      <c r="BH967" s="11">
        <v>-8.9098999999999998E-2</v>
      </c>
      <c r="BI967" s="11">
        <v>-8.3396700000000004E-2</v>
      </c>
      <c r="BJ967" s="11">
        <v>-6.3018000000000005E-2</v>
      </c>
      <c r="BK967" s="11">
        <v>-4.2264500000000003E-2</v>
      </c>
      <c r="BL967" s="11">
        <v>-6.8252900000000005E-2</v>
      </c>
      <c r="BM967" s="11">
        <v>-5.9033799999999997E-2</v>
      </c>
      <c r="BN967" s="11">
        <v>-1.5599500000000001E-2</v>
      </c>
      <c r="BO967" s="11">
        <v>5.8604E-3</v>
      </c>
      <c r="BP967" s="11">
        <v>2.9767200000000001E-2</v>
      </c>
      <c r="BQ967" s="11">
        <v>3.64506E-2</v>
      </c>
      <c r="BR967" s="11">
        <v>2.12952E-2</v>
      </c>
      <c r="BS967" s="11">
        <v>3.9678600000000001E-2</v>
      </c>
      <c r="BT967" s="11">
        <v>0.13166649999999999</v>
      </c>
      <c r="BU967" s="11">
        <v>0.13773949999999999</v>
      </c>
      <c r="BV967" s="11">
        <v>8.9855099999999993E-2</v>
      </c>
      <c r="BW967" s="11">
        <v>5.4652100000000002E-2</v>
      </c>
      <c r="BX967" s="11">
        <v>2.41088E-2</v>
      </c>
      <c r="BY967" s="11">
        <v>-2.09477E-2</v>
      </c>
      <c r="BZ967" s="11">
        <v>-5.4251000000000004E-3</v>
      </c>
      <c r="CA967" s="11">
        <v>-1.5957099999999998E-2</v>
      </c>
      <c r="CB967" s="11">
        <v>-3.4769300000000003E-2</v>
      </c>
      <c r="CC967" s="11">
        <v>-4.1820599999999999E-2</v>
      </c>
      <c r="CD967" s="11">
        <v>-4.4032500000000002E-2</v>
      </c>
      <c r="CE967" s="11">
        <v>-3.1549899999999999E-2</v>
      </c>
      <c r="CF967" s="11">
        <v>-2.9834099999999999E-2</v>
      </c>
      <c r="CG967" s="11">
        <v>-2.8384800000000002E-2</v>
      </c>
      <c r="CH967" s="11">
        <v>-1.3086800000000001E-2</v>
      </c>
      <c r="CI967" s="11">
        <v>9.1634000000000004E-3</v>
      </c>
      <c r="CJ967" s="11">
        <v>-1.15631E-2</v>
      </c>
      <c r="CK967" s="11">
        <v>1.66E-5</v>
      </c>
      <c r="CL967" s="11">
        <v>4.3369699999999997E-2</v>
      </c>
      <c r="CM967" s="11">
        <v>6.7678699999999994E-2</v>
      </c>
      <c r="CN967" s="11">
        <v>9.7874199999999995E-2</v>
      </c>
      <c r="CO967" s="11">
        <v>0.1099878</v>
      </c>
      <c r="CP967" s="11">
        <v>0.10090010000000001</v>
      </c>
      <c r="CQ967" s="11">
        <v>0.1209143</v>
      </c>
      <c r="CR967" s="11">
        <v>0.23198099999999999</v>
      </c>
      <c r="CS967" s="11">
        <v>0.2396809</v>
      </c>
      <c r="CT967" s="11">
        <v>0.18127470000000001</v>
      </c>
      <c r="CU967" s="11">
        <v>0.1274004</v>
      </c>
      <c r="CV967" s="11">
        <v>9.3720899999999996E-2</v>
      </c>
      <c r="CW967" s="11">
        <v>5.2818900000000002E-2</v>
      </c>
      <c r="CX967" s="11">
        <v>6.5983799999999995E-2</v>
      </c>
      <c r="CY967" s="11">
        <v>4.5990200000000002E-2</v>
      </c>
      <c r="CZ967" s="11">
        <v>6.4322000000000004E-2</v>
      </c>
      <c r="DA967" s="11">
        <v>5.8166900000000001E-2</v>
      </c>
      <c r="DB967" s="11">
        <v>4.8799799999999997E-2</v>
      </c>
      <c r="DC967" s="11">
        <v>4.1917299999999998E-2</v>
      </c>
      <c r="DD967" s="11">
        <v>3.60305E-2</v>
      </c>
      <c r="DE967" s="11">
        <v>3.34449E-2</v>
      </c>
      <c r="DF967" s="11">
        <v>3.0356000000000001E-2</v>
      </c>
      <c r="DG967" s="11">
        <v>3.1265899999999999E-2</v>
      </c>
      <c r="DH967" s="11">
        <v>3.44649E-2</v>
      </c>
      <c r="DI967" s="11">
        <v>3.5900099999999997E-2</v>
      </c>
      <c r="DJ967" s="11">
        <v>3.5850699999999999E-2</v>
      </c>
      <c r="DK967" s="11">
        <v>3.75828E-2</v>
      </c>
      <c r="DL967" s="11">
        <v>4.1406100000000001E-2</v>
      </c>
      <c r="DM967" s="11">
        <v>4.4707499999999997E-2</v>
      </c>
      <c r="DN967" s="11">
        <v>4.8396399999999999E-2</v>
      </c>
      <c r="DO967" s="11">
        <v>4.9387800000000003E-2</v>
      </c>
      <c r="DP967" s="11">
        <v>6.0986899999999997E-2</v>
      </c>
      <c r="DQ967" s="11">
        <v>6.19759E-2</v>
      </c>
      <c r="DR967" s="11">
        <v>5.5579200000000002E-2</v>
      </c>
      <c r="DS967" s="11">
        <v>4.4227799999999998E-2</v>
      </c>
      <c r="DT967" s="11">
        <v>4.23211E-2</v>
      </c>
      <c r="DU967" s="11">
        <v>4.4846900000000002E-2</v>
      </c>
      <c r="DV967" s="11">
        <v>4.3413500000000001E-2</v>
      </c>
      <c r="DW967" s="11">
        <v>3.7661300000000002E-2</v>
      </c>
      <c r="DX967" s="11">
        <v>0.94314240000000005</v>
      </c>
      <c r="DY967" s="11">
        <v>2.7462400000000001E-2</v>
      </c>
      <c r="DZ967" s="11">
        <v>4.85552E-2</v>
      </c>
      <c r="EA967" s="11">
        <v>69.176929999999999</v>
      </c>
      <c r="EB967" s="11">
        <v>69.062089999999998</v>
      </c>
      <c r="EC967" s="11">
        <v>69.212869999999995</v>
      </c>
      <c r="ED967" s="11">
        <v>68.443330000000003</v>
      </c>
      <c r="EE967" s="11">
        <v>67.899860000000004</v>
      </c>
      <c r="EF967" s="11">
        <v>67.364689999999996</v>
      </c>
      <c r="EG967" s="11">
        <v>67.048379999999995</v>
      </c>
      <c r="EH967" s="11">
        <v>66.954700000000003</v>
      </c>
      <c r="EI967" s="11">
        <v>68.637919999999994</v>
      </c>
      <c r="EJ967" s="11">
        <v>70.819419999999994</v>
      </c>
      <c r="EK967" s="11">
        <v>73.671009999999995</v>
      </c>
      <c r="EL967" s="11">
        <v>76.639719999999997</v>
      </c>
      <c r="EM967" s="11">
        <v>78.826639999999998</v>
      </c>
      <c r="EN967" s="11">
        <v>80.052350000000004</v>
      </c>
      <c r="EO967" s="11">
        <v>81.687780000000004</v>
      </c>
      <c r="EP967" s="11">
        <v>81.173720000000003</v>
      </c>
      <c r="EQ967" s="11">
        <v>80.843440000000001</v>
      </c>
      <c r="ER967" s="11">
        <v>79.595330000000004</v>
      </c>
      <c r="ES967" s="11">
        <v>77.987120000000004</v>
      </c>
      <c r="ET967" s="11">
        <v>75.606809999999996</v>
      </c>
      <c r="EU967" s="11">
        <v>72.706699999999998</v>
      </c>
      <c r="EV967" s="11">
        <v>70.909549999999996</v>
      </c>
      <c r="EW967" s="11">
        <v>69.985950000000003</v>
      </c>
      <c r="EX967" s="11">
        <v>69.239429999999999</v>
      </c>
      <c r="EY967" s="11">
        <v>0</v>
      </c>
      <c r="EZ967" s="11"/>
      <c r="FA967" s="11"/>
      <c r="FB967" s="11"/>
      <c r="FC967" s="11"/>
      <c r="FD967" s="11"/>
      <c r="FE967" s="11"/>
      <c r="FF967" s="11"/>
      <c r="FG967" s="11"/>
      <c r="FH967" s="11"/>
      <c r="FI967" s="11"/>
      <c r="FJ967" s="11"/>
      <c r="FK967" s="11"/>
      <c r="FL967" s="11"/>
      <c r="FM967" s="11"/>
      <c r="FN967" s="11"/>
      <c r="FO967" s="11"/>
      <c r="FP967" s="11"/>
      <c r="FQ967" s="11"/>
      <c r="FR967" s="11"/>
      <c r="FS967" s="11"/>
      <c r="FT967" s="11"/>
      <c r="FU967" s="11"/>
      <c r="FV967" s="11"/>
      <c r="HY967" s="37"/>
      <c r="IA967" s="37"/>
    </row>
    <row r="968" spans="1:235" x14ac:dyDescent="0.25">
      <c r="A968" t="s">
        <v>112</v>
      </c>
      <c r="B968" t="s">
        <v>142</v>
      </c>
      <c r="C968" t="s">
        <v>0</v>
      </c>
      <c r="D968" t="s">
        <v>144</v>
      </c>
      <c r="E968" s="38" t="s">
        <v>234</v>
      </c>
      <c r="F968" t="s">
        <v>105</v>
      </c>
      <c r="G968" s="11">
        <v>4814</v>
      </c>
      <c r="H968" s="11">
        <v>4.0385689999999999</v>
      </c>
      <c r="I968" s="11">
        <v>3.521576</v>
      </c>
      <c r="J968" s="11">
        <v>3.1396869999999999</v>
      </c>
      <c r="K968" s="11">
        <v>2.8874110000000002</v>
      </c>
      <c r="L968" s="11">
        <v>2.5615489999999999</v>
      </c>
      <c r="M968" s="11">
        <v>2.379737</v>
      </c>
      <c r="N968" s="11">
        <v>2.4537170000000001</v>
      </c>
      <c r="O968" s="11">
        <v>2.7404549999999999</v>
      </c>
      <c r="P968" s="11">
        <v>2.821027</v>
      </c>
      <c r="Q968" s="11">
        <v>3.2112479999999999</v>
      </c>
      <c r="R968" s="11">
        <v>4.012829</v>
      </c>
      <c r="S968" s="11">
        <v>4.7754989999999999</v>
      </c>
      <c r="T968" s="11">
        <v>5.8005399999999998</v>
      </c>
      <c r="U968" s="11">
        <v>6.8607230000000001</v>
      </c>
      <c r="V968" s="11">
        <v>7.5010389999999996</v>
      </c>
      <c r="W968" s="11">
        <v>8.1089939999999991</v>
      </c>
      <c r="X968" s="11">
        <v>8.823658</v>
      </c>
      <c r="Y968" s="11">
        <v>9.0682799999999997</v>
      </c>
      <c r="Z968" s="11">
        <v>8.5085440000000006</v>
      </c>
      <c r="AA968" s="11">
        <v>7.5918260000000002</v>
      </c>
      <c r="AB968" s="11">
        <v>7.054081</v>
      </c>
      <c r="AC968" s="11">
        <v>6.5340939999999996</v>
      </c>
      <c r="AD968" s="11">
        <v>5.8213860000000004</v>
      </c>
      <c r="AE968" s="11">
        <v>4.8832190000000004</v>
      </c>
      <c r="AF968" s="11">
        <v>-1.441865</v>
      </c>
      <c r="AG968" s="11">
        <v>-1.4065650000000001</v>
      </c>
      <c r="AH968" s="11">
        <v>-1.20417</v>
      </c>
      <c r="AI968" s="11">
        <v>-0.94727070000000002</v>
      </c>
      <c r="AJ968" s="11">
        <v>-0.83093300000000003</v>
      </c>
      <c r="AK968" s="11">
        <v>-0.76824340000000002</v>
      </c>
      <c r="AL968" s="11">
        <v>-0.58834359999999997</v>
      </c>
      <c r="AM968" s="11">
        <v>-0.49463180000000001</v>
      </c>
      <c r="AN968" s="11">
        <v>-0.6214788</v>
      </c>
      <c r="AO968" s="11">
        <v>-0.62132509999999996</v>
      </c>
      <c r="AP968" s="11">
        <v>-0.31577919999999998</v>
      </c>
      <c r="AQ968" s="11">
        <v>-0.27439780000000003</v>
      </c>
      <c r="AR968" s="11">
        <v>-0.16767860000000001</v>
      </c>
      <c r="AS968" s="11">
        <v>-0.1677824</v>
      </c>
      <c r="AT968" s="11">
        <v>-0.27970080000000003</v>
      </c>
      <c r="AU968" s="11">
        <v>-0.211538</v>
      </c>
      <c r="AV968" s="11">
        <v>0.19077530000000001</v>
      </c>
      <c r="AW968" s="11">
        <v>0.22075829999999999</v>
      </c>
      <c r="AX968" s="11">
        <v>1.09502E-2</v>
      </c>
      <c r="AY968" s="11">
        <v>-5.4481599999999998E-2</v>
      </c>
      <c r="AZ968" s="11">
        <v>-0.17351320000000001</v>
      </c>
      <c r="BA968" s="11">
        <v>-0.36871870000000001</v>
      </c>
      <c r="BB968" s="11">
        <v>-0.275119</v>
      </c>
      <c r="BC968" s="11">
        <v>-0.28410940000000001</v>
      </c>
      <c r="BD968" s="11">
        <v>-0.77640240000000005</v>
      </c>
      <c r="BE968" s="11">
        <v>-0.79782830000000005</v>
      </c>
      <c r="BF968" s="11">
        <v>-0.72024909999999998</v>
      </c>
      <c r="BG968" s="11">
        <v>-0.554095</v>
      </c>
      <c r="BH968" s="11">
        <v>-0.48919620000000003</v>
      </c>
      <c r="BI968" s="11">
        <v>-0.46694239999999998</v>
      </c>
      <c r="BJ968" s="11">
        <v>-0.33085930000000002</v>
      </c>
      <c r="BK968" s="11">
        <v>-0.20827619999999999</v>
      </c>
      <c r="BL968" s="11">
        <v>-0.31770209999999999</v>
      </c>
      <c r="BM968" s="11">
        <v>-0.25630310000000001</v>
      </c>
      <c r="BN968" s="11">
        <v>4.6602299999999999E-2</v>
      </c>
      <c r="BO968" s="11">
        <v>0.12225</v>
      </c>
      <c r="BP968" s="11">
        <v>0.25960889999999998</v>
      </c>
      <c r="BQ968" s="11">
        <v>0.32690469999999999</v>
      </c>
      <c r="BR968" s="11">
        <v>0.24633640000000001</v>
      </c>
      <c r="BS968" s="11">
        <v>0.27111679999999999</v>
      </c>
      <c r="BT968" s="11">
        <v>0.79346969999999994</v>
      </c>
      <c r="BU968" s="11">
        <v>0.83028769999999996</v>
      </c>
      <c r="BV968" s="11">
        <v>0.5656253</v>
      </c>
      <c r="BW968" s="11">
        <v>0.36739559999999999</v>
      </c>
      <c r="BX968" s="11">
        <v>0.22993160000000001</v>
      </c>
      <c r="BY968" s="11">
        <v>7.2650000000000004E-4</v>
      </c>
      <c r="BZ968" s="11">
        <v>6.8886600000000006E-2</v>
      </c>
      <c r="CA968" s="11">
        <v>2.56866E-2</v>
      </c>
      <c r="CB968" s="11">
        <v>-0.1109393</v>
      </c>
      <c r="CC968" s="11">
        <v>-0.1890915</v>
      </c>
      <c r="CD968" s="11">
        <v>-0.23632819999999999</v>
      </c>
      <c r="CE968" s="11">
        <v>-0.16091920000000001</v>
      </c>
      <c r="CF968" s="11">
        <v>-0.14745939999999999</v>
      </c>
      <c r="CG968" s="11">
        <v>-0.16564139999999999</v>
      </c>
      <c r="CH968" s="11">
        <v>-7.3375099999999999E-2</v>
      </c>
      <c r="CI968" s="11">
        <v>7.8079399999999993E-2</v>
      </c>
      <c r="CJ968" s="11">
        <v>-1.39255E-2</v>
      </c>
      <c r="CK968" s="11">
        <v>0.10871889999999999</v>
      </c>
      <c r="CL968" s="11">
        <v>0.40898370000000001</v>
      </c>
      <c r="CM968" s="11">
        <v>0.51889779999999996</v>
      </c>
      <c r="CN968" s="11">
        <v>0.68689639999999996</v>
      </c>
      <c r="CO968" s="11">
        <v>0.82159190000000004</v>
      </c>
      <c r="CP968" s="11">
        <v>0.77237350000000005</v>
      </c>
      <c r="CQ968" s="11">
        <v>0.75377159999999999</v>
      </c>
      <c r="CR968" s="11">
        <v>1.396164</v>
      </c>
      <c r="CS968" s="11">
        <v>1.4398169999999999</v>
      </c>
      <c r="CT968" s="11">
        <v>1.1203000000000001</v>
      </c>
      <c r="CU968" s="11">
        <v>0.78927270000000005</v>
      </c>
      <c r="CV968" s="11">
        <v>0.63337639999999995</v>
      </c>
      <c r="CW968" s="11">
        <v>0.37017169999999999</v>
      </c>
      <c r="CX968" s="11">
        <v>0.41289219999999999</v>
      </c>
      <c r="CY968" s="11">
        <v>0.33548260000000002</v>
      </c>
      <c r="CZ968" s="11">
        <v>0.40457280000000001</v>
      </c>
      <c r="DA968" s="11">
        <v>0.37008560000000001</v>
      </c>
      <c r="DB968" s="11">
        <v>0.29420299999999999</v>
      </c>
      <c r="DC968" s="11">
        <v>0.23903389999999999</v>
      </c>
      <c r="DD968" s="11">
        <v>0.20776120000000001</v>
      </c>
      <c r="DE968" s="11">
        <v>0.18317800000000001</v>
      </c>
      <c r="DF968" s="11">
        <v>0.15653929999999999</v>
      </c>
      <c r="DG968" s="11">
        <v>0.17409189999999999</v>
      </c>
      <c r="DH968" s="11">
        <v>0.18468309999999999</v>
      </c>
      <c r="DI968" s="11">
        <v>0.22191759999999999</v>
      </c>
      <c r="DJ968" s="11">
        <v>0.22031229999999999</v>
      </c>
      <c r="DK968" s="11">
        <v>0.24114469999999999</v>
      </c>
      <c r="DL968" s="11">
        <v>0.25977240000000001</v>
      </c>
      <c r="DM968" s="11">
        <v>0.30074840000000003</v>
      </c>
      <c r="DN968" s="11">
        <v>0.31980789999999998</v>
      </c>
      <c r="DO968" s="11">
        <v>0.29343330000000001</v>
      </c>
      <c r="DP968" s="11">
        <v>0.36641220000000002</v>
      </c>
      <c r="DQ968" s="11">
        <v>0.37056749999999999</v>
      </c>
      <c r="DR968" s="11">
        <v>0.33721849999999998</v>
      </c>
      <c r="DS968" s="11">
        <v>0.25648310000000002</v>
      </c>
      <c r="DT968" s="11">
        <v>0.245277</v>
      </c>
      <c r="DU968" s="11">
        <v>0.22460669999999999</v>
      </c>
      <c r="DV968" s="11">
        <v>0.20914060000000001</v>
      </c>
      <c r="DW968" s="11">
        <v>0.1883426</v>
      </c>
      <c r="DX968" s="11">
        <v>4.899089</v>
      </c>
      <c r="DY968" s="11">
        <v>0.1615056</v>
      </c>
      <c r="DZ968" s="11">
        <v>0.28968880000000002</v>
      </c>
      <c r="EA968" s="11">
        <v>70.737319999999997</v>
      </c>
      <c r="EB968" s="11">
        <v>70.931719999999999</v>
      </c>
      <c r="EC968" s="11">
        <v>71.112099999999998</v>
      </c>
      <c r="ED968" s="11">
        <v>68.710679999999996</v>
      </c>
      <c r="EE968" s="11">
        <v>68.613380000000006</v>
      </c>
      <c r="EF968" s="11">
        <v>67.835210000000004</v>
      </c>
      <c r="EG968" s="11">
        <v>67.280240000000006</v>
      </c>
      <c r="EH968" s="11">
        <v>66.817049999999995</v>
      </c>
      <c r="EI968" s="11">
        <v>70.305700000000002</v>
      </c>
      <c r="EJ968" s="11">
        <v>73.71284</v>
      </c>
      <c r="EK968" s="11">
        <v>78.951059999999998</v>
      </c>
      <c r="EL968" s="11">
        <v>82.446420000000003</v>
      </c>
      <c r="EM968" s="11">
        <v>86.083479999999994</v>
      </c>
      <c r="EN968" s="11">
        <v>88.377340000000004</v>
      </c>
      <c r="EO968" s="11">
        <v>89.871319999999997</v>
      </c>
      <c r="EP968" s="11">
        <v>88.291300000000007</v>
      </c>
      <c r="EQ968" s="11">
        <v>88.027820000000006</v>
      </c>
      <c r="ER968" s="11">
        <v>86.119</v>
      </c>
      <c r="ES968" s="11">
        <v>83.989540000000005</v>
      </c>
      <c r="ET968" s="11">
        <v>81.684039999999996</v>
      </c>
      <c r="EU968" s="11">
        <v>78.133610000000004</v>
      </c>
      <c r="EV968" s="11">
        <v>74.859880000000004</v>
      </c>
      <c r="EW968" s="11">
        <v>72.0077</v>
      </c>
      <c r="EX968" s="11">
        <v>72.305310000000006</v>
      </c>
      <c r="EY968" s="11">
        <v>0</v>
      </c>
      <c r="EZ968" s="11"/>
      <c r="FA968" s="11"/>
      <c r="FB968" s="11"/>
      <c r="FC968" s="11"/>
      <c r="FD968" s="11"/>
      <c r="FE968" s="11"/>
      <c r="FF968" s="11"/>
      <c r="FG968" s="11"/>
      <c r="FH968" s="11"/>
      <c r="FI968" s="11"/>
      <c r="FJ968" s="11"/>
      <c r="FK968" s="11"/>
      <c r="FL968" s="11"/>
      <c r="FM968" s="11"/>
      <c r="FN968" s="11"/>
      <c r="FO968" s="11"/>
      <c r="FP968" s="11"/>
      <c r="FQ968" s="11"/>
      <c r="FR968" s="11"/>
      <c r="FS968" s="11"/>
      <c r="FT968" s="11"/>
      <c r="FU968" s="11"/>
      <c r="FV968" s="11"/>
      <c r="HY968" s="37"/>
      <c r="IA968" s="37"/>
    </row>
    <row r="969" spans="1:235" x14ac:dyDescent="0.25">
      <c r="A969" t="s">
        <v>112</v>
      </c>
      <c r="B969" t="s">
        <v>142</v>
      </c>
      <c r="C969" t="s">
        <v>88</v>
      </c>
      <c r="D969" t="s">
        <v>144</v>
      </c>
      <c r="E969" s="38" t="s">
        <v>234</v>
      </c>
      <c r="F969" t="s">
        <v>105</v>
      </c>
      <c r="G969" s="11">
        <v>4814</v>
      </c>
      <c r="H969" s="11">
        <v>0.83892169999999999</v>
      </c>
      <c r="I969" s="11">
        <v>0.73152810000000001</v>
      </c>
      <c r="J969" s="11">
        <v>0.65219930000000004</v>
      </c>
      <c r="K969" s="11">
        <v>0.59979459999999996</v>
      </c>
      <c r="L969" s="11">
        <v>0.53210400000000002</v>
      </c>
      <c r="M969" s="11">
        <v>0.49433660000000001</v>
      </c>
      <c r="N969" s="11">
        <v>0.50970439999999995</v>
      </c>
      <c r="O969" s="11">
        <v>0.56926770000000004</v>
      </c>
      <c r="P969" s="11">
        <v>0.58600490000000005</v>
      </c>
      <c r="Q969" s="11">
        <v>0.66706449999999995</v>
      </c>
      <c r="R969" s="11">
        <v>0.83357479999999995</v>
      </c>
      <c r="S969" s="11">
        <v>0.99200219999999995</v>
      </c>
      <c r="T969" s="11">
        <v>1.204931</v>
      </c>
      <c r="U969" s="11">
        <v>1.4251609999999999</v>
      </c>
      <c r="V969" s="11">
        <v>1.5581719999999999</v>
      </c>
      <c r="W969" s="11">
        <v>1.684461</v>
      </c>
      <c r="X969" s="11">
        <v>1.832916</v>
      </c>
      <c r="Y969" s="11">
        <v>1.883731</v>
      </c>
      <c r="Z969" s="11">
        <v>1.767458</v>
      </c>
      <c r="AA969" s="11">
        <v>1.5770310000000001</v>
      </c>
      <c r="AB969" s="11">
        <v>1.4653259999999999</v>
      </c>
      <c r="AC969" s="11">
        <v>1.3573109999999999</v>
      </c>
      <c r="AD969" s="11">
        <v>1.2092620000000001</v>
      </c>
      <c r="AE969" s="11">
        <v>1.0143789999999999</v>
      </c>
      <c r="AF969" s="11">
        <v>-0.29951499999999998</v>
      </c>
      <c r="AG969" s="11">
        <v>-0.2921821</v>
      </c>
      <c r="AH969" s="11">
        <v>-0.25013920000000001</v>
      </c>
      <c r="AI969" s="11">
        <v>-0.19677410000000001</v>
      </c>
      <c r="AJ969" s="11">
        <v>-0.1726076</v>
      </c>
      <c r="AK969" s="11">
        <v>-0.15958530000000001</v>
      </c>
      <c r="AL969" s="11">
        <v>-0.12221509999999999</v>
      </c>
      <c r="AM969" s="11">
        <v>-0.1027486</v>
      </c>
      <c r="AN969" s="11">
        <v>-0.1290982</v>
      </c>
      <c r="AO969" s="11">
        <v>-0.12906629999999999</v>
      </c>
      <c r="AP969" s="11">
        <v>-6.5596000000000002E-2</v>
      </c>
      <c r="AQ969" s="11">
        <v>-5.7000000000000002E-2</v>
      </c>
      <c r="AR969" s="11">
        <v>-3.4831399999999998E-2</v>
      </c>
      <c r="AS969" s="11">
        <v>-3.4853000000000002E-2</v>
      </c>
      <c r="AT969" s="11">
        <v>-5.81015E-2</v>
      </c>
      <c r="AU969" s="11">
        <v>-4.3942299999999997E-2</v>
      </c>
      <c r="AV969" s="11">
        <v>3.9629299999999999E-2</v>
      </c>
      <c r="AW969" s="11">
        <v>4.5857599999999998E-2</v>
      </c>
      <c r="AX969" s="11">
        <v>2.2747000000000002E-3</v>
      </c>
      <c r="AY969" s="11">
        <v>-1.1317300000000001E-2</v>
      </c>
      <c r="AZ969" s="11">
        <v>-3.6043499999999999E-2</v>
      </c>
      <c r="BA969" s="11">
        <v>-7.6592999999999994E-2</v>
      </c>
      <c r="BB969" s="11">
        <v>-5.7149800000000001E-2</v>
      </c>
      <c r="BC969" s="11">
        <v>-5.9017300000000002E-2</v>
      </c>
      <c r="BD969" s="11">
        <v>-0.16128010000000001</v>
      </c>
      <c r="BE969" s="11">
        <v>-0.16573080000000001</v>
      </c>
      <c r="BF969" s="11">
        <v>-0.14961550000000001</v>
      </c>
      <c r="BG969" s="11">
        <v>-0.1151007</v>
      </c>
      <c r="BH969" s="11">
        <v>-0.1016195</v>
      </c>
      <c r="BI969" s="11">
        <v>-9.6996799999999994E-2</v>
      </c>
      <c r="BJ969" s="11">
        <v>-6.8728600000000001E-2</v>
      </c>
      <c r="BK969" s="11">
        <v>-4.3264700000000003E-2</v>
      </c>
      <c r="BL969" s="11">
        <v>-6.5995499999999999E-2</v>
      </c>
      <c r="BM969" s="11">
        <v>-5.3241200000000002E-2</v>
      </c>
      <c r="BN969" s="11">
        <v>9.6805999999999993E-3</v>
      </c>
      <c r="BO969" s="11">
        <v>2.5394699999999999E-2</v>
      </c>
      <c r="BP969" s="11">
        <v>5.3927900000000001E-2</v>
      </c>
      <c r="BQ969" s="11">
        <v>6.7907099999999998E-2</v>
      </c>
      <c r="BR969" s="11">
        <v>5.1170800000000002E-2</v>
      </c>
      <c r="BS969" s="11">
        <v>5.6318399999999998E-2</v>
      </c>
      <c r="BT969" s="11">
        <v>0.16482540000000001</v>
      </c>
      <c r="BU969" s="11">
        <v>0.1724735</v>
      </c>
      <c r="BV969" s="11">
        <v>0.1174959</v>
      </c>
      <c r="BW969" s="11">
        <v>7.63181E-2</v>
      </c>
      <c r="BX969" s="11">
        <v>4.7763100000000003E-2</v>
      </c>
      <c r="BY969" s="11">
        <v>1.5090000000000001E-4</v>
      </c>
      <c r="BZ969" s="11">
        <v>1.43096E-2</v>
      </c>
      <c r="CA969" s="11">
        <v>5.3357999999999999E-3</v>
      </c>
      <c r="CB969" s="11">
        <v>-2.3045099999999999E-2</v>
      </c>
      <c r="CC969" s="11">
        <v>-3.9279500000000002E-2</v>
      </c>
      <c r="CD969" s="11">
        <v>-4.9091900000000001E-2</v>
      </c>
      <c r="CE969" s="11">
        <v>-3.34273E-2</v>
      </c>
      <c r="CF969" s="11">
        <v>-3.06314E-2</v>
      </c>
      <c r="CG969" s="11">
        <v>-3.4408300000000003E-2</v>
      </c>
      <c r="CH969" s="11">
        <v>-1.5242E-2</v>
      </c>
      <c r="CI969" s="11">
        <v>1.62192E-2</v>
      </c>
      <c r="CJ969" s="11">
        <v>-2.8926999999999998E-3</v>
      </c>
      <c r="CK969" s="11">
        <v>2.2583900000000001E-2</v>
      </c>
      <c r="CL969" s="11">
        <v>8.4957199999999997E-2</v>
      </c>
      <c r="CM969" s="11">
        <v>0.1077893</v>
      </c>
      <c r="CN969" s="11">
        <v>0.14268719999999999</v>
      </c>
      <c r="CO969" s="11">
        <v>0.17066719999999999</v>
      </c>
      <c r="CP969" s="11">
        <v>0.16044320000000001</v>
      </c>
      <c r="CQ969" s="11">
        <v>0.1565791</v>
      </c>
      <c r="CR969" s="11">
        <v>0.29002159999999999</v>
      </c>
      <c r="CS969" s="11">
        <v>0.29908950000000001</v>
      </c>
      <c r="CT969" s="11">
        <v>0.23271710000000001</v>
      </c>
      <c r="CU969" s="11">
        <v>0.1639536</v>
      </c>
      <c r="CV969" s="11">
        <v>0.13156970000000001</v>
      </c>
      <c r="CW969" s="11">
        <v>7.6894799999999999E-2</v>
      </c>
      <c r="CX969" s="11">
        <v>8.5768999999999998E-2</v>
      </c>
      <c r="CY969" s="11">
        <v>6.9688899999999998E-2</v>
      </c>
      <c r="CZ969" s="11">
        <v>8.4040900000000002E-2</v>
      </c>
      <c r="DA969" s="11">
        <v>7.6876899999999998E-2</v>
      </c>
      <c r="DB969" s="11">
        <v>6.1114000000000002E-2</v>
      </c>
      <c r="DC969" s="11">
        <v>4.9653900000000001E-2</v>
      </c>
      <c r="DD969" s="11">
        <v>4.31577E-2</v>
      </c>
      <c r="DE969" s="11">
        <v>3.8051099999999997E-2</v>
      </c>
      <c r="DF969" s="11">
        <v>3.2517499999999998E-2</v>
      </c>
      <c r="DG969" s="11">
        <v>3.61637E-2</v>
      </c>
      <c r="DH969" s="11">
        <v>3.8363800000000003E-2</v>
      </c>
      <c r="DI969" s="11">
        <v>4.6098399999999998E-2</v>
      </c>
      <c r="DJ969" s="11">
        <v>4.5764899999999997E-2</v>
      </c>
      <c r="DK969" s="11">
        <v>5.0092400000000002E-2</v>
      </c>
      <c r="DL969" s="11">
        <v>5.39619E-2</v>
      </c>
      <c r="DM969" s="11">
        <v>6.24737E-2</v>
      </c>
      <c r="DN969" s="11">
        <v>6.6432900000000003E-2</v>
      </c>
      <c r="DO969" s="11">
        <v>6.09542E-2</v>
      </c>
      <c r="DP969" s="11">
        <v>7.6113899999999998E-2</v>
      </c>
      <c r="DQ969" s="11">
        <v>7.6977100000000007E-2</v>
      </c>
      <c r="DR969" s="11">
        <v>7.0049500000000001E-2</v>
      </c>
      <c r="DS969" s="11">
        <v>5.3278600000000002E-2</v>
      </c>
      <c r="DT969" s="11">
        <v>5.0950799999999997E-2</v>
      </c>
      <c r="DU969" s="11">
        <v>4.6656999999999997E-2</v>
      </c>
      <c r="DV969" s="11">
        <v>4.3444200000000002E-2</v>
      </c>
      <c r="DW969" s="11">
        <v>3.9123900000000003E-2</v>
      </c>
      <c r="DX969" s="11">
        <v>1.0176750000000001</v>
      </c>
      <c r="DY969" s="11">
        <v>3.3549200000000001E-2</v>
      </c>
      <c r="DZ969" s="11">
        <v>6.0176300000000002E-2</v>
      </c>
      <c r="EA969" s="11">
        <v>70.737319999999997</v>
      </c>
      <c r="EB969" s="11">
        <v>70.931719999999999</v>
      </c>
      <c r="EC969" s="11">
        <v>71.112099999999998</v>
      </c>
      <c r="ED969" s="11">
        <v>68.710679999999996</v>
      </c>
      <c r="EE969" s="11">
        <v>68.613380000000006</v>
      </c>
      <c r="EF969" s="11">
        <v>67.835210000000004</v>
      </c>
      <c r="EG969" s="11">
        <v>67.280240000000006</v>
      </c>
      <c r="EH969" s="11">
        <v>66.817049999999995</v>
      </c>
      <c r="EI969" s="11">
        <v>70.305700000000002</v>
      </c>
      <c r="EJ969" s="11">
        <v>73.71284</v>
      </c>
      <c r="EK969" s="11">
        <v>78.951059999999998</v>
      </c>
      <c r="EL969" s="11">
        <v>82.446420000000003</v>
      </c>
      <c r="EM969" s="11">
        <v>86.083479999999994</v>
      </c>
      <c r="EN969" s="11">
        <v>88.377340000000004</v>
      </c>
      <c r="EO969" s="11">
        <v>89.871319999999997</v>
      </c>
      <c r="EP969" s="11">
        <v>88.291300000000007</v>
      </c>
      <c r="EQ969" s="11">
        <v>88.027820000000006</v>
      </c>
      <c r="ER969" s="11">
        <v>86.119</v>
      </c>
      <c r="ES969" s="11">
        <v>83.989540000000005</v>
      </c>
      <c r="ET969" s="11">
        <v>81.684039999999996</v>
      </c>
      <c r="EU969" s="11">
        <v>78.133610000000004</v>
      </c>
      <c r="EV969" s="11">
        <v>74.859880000000004</v>
      </c>
      <c r="EW969" s="11">
        <v>72.0077</v>
      </c>
      <c r="EX969" s="11">
        <v>72.305310000000006</v>
      </c>
      <c r="EY969" s="11">
        <v>0</v>
      </c>
      <c r="EZ969" s="11"/>
      <c r="FA969" s="11"/>
      <c r="FB969" s="11"/>
      <c r="FC969" s="11"/>
      <c r="FD969" s="11"/>
      <c r="FE969" s="11"/>
      <c r="FF969" s="11"/>
      <c r="FG969" s="11"/>
      <c r="FH969" s="11"/>
      <c r="FI969" s="11"/>
      <c r="FJ969" s="11"/>
      <c r="FK969" s="11"/>
      <c r="FL969" s="11"/>
      <c r="FM969" s="11"/>
      <c r="FN969" s="11"/>
      <c r="FO969" s="11"/>
      <c r="FP969" s="11"/>
      <c r="FQ969" s="11"/>
      <c r="FR969" s="11"/>
      <c r="FS969" s="11"/>
      <c r="FT969" s="11"/>
      <c r="FU969" s="11"/>
      <c r="FV969" s="11"/>
      <c r="HY969" s="37"/>
      <c r="IA969" s="37"/>
    </row>
    <row r="970" spans="1:235" x14ac:dyDescent="0.25">
      <c r="A970" s="37" t="s">
        <v>112</v>
      </c>
      <c r="B970" s="37" t="s">
        <v>142</v>
      </c>
      <c r="C970" t="s">
        <v>0</v>
      </c>
      <c r="D970" t="s">
        <v>144</v>
      </c>
      <c r="E970" s="38" t="s">
        <v>118</v>
      </c>
      <c r="F970" t="s">
        <v>105</v>
      </c>
      <c r="G970" s="11">
        <v>7045</v>
      </c>
      <c r="H970" s="11">
        <v>2.6279919999999999</v>
      </c>
      <c r="I970" s="11">
        <v>2.3846669999999999</v>
      </c>
      <c r="J970" s="11">
        <v>2.3907799999999999</v>
      </c>
      <c r="K970" s="11">
        <v>2.4727209999999999</v>
      </c>
      <c r="L970" s="11">
        <v>2.679656</v>
      </c>
      <c r="M970" s="11">
        <v>3.059285</v>
      </c>
      <c r="N970" s="11">
        <v>3.651932</v>
      </c>
      <c r="O970" s="11">
        <v>4.0847249999999997</v>
      </c>
      <c r="P970" s="11">
        <v>4.1769530000000001</v>
      </c>
      <c r="Q970" s="11">
        <v>4.0746650000000004</v>
      </c>
      <c r="R970" s="11">
        <v>4.0021800000000001</v>
      </c>
      <c r="S970" s="11">
        <v>4.0913789999999999</v>
      </c>
      <c r="T970" s="11">
        <v>4.1135460000000004</v>
      </c>
      <c r="U970" s="11">
        <v>4.1293980000000001</v>
      </c>
      <c r="V970" s="11">
        <v>4.0858210000000001</v>
      </c>
      <c r="W970" s="11">
        <v>4.3623019999999997</v>
      </c>
      <c r="X970" s="11">
        <v>5.062862</v>
      </c>
      <c r="Y970" s="11">
        <v>6.1317449999999996</v>
      </c>
      <c r="Z970" s="11">
        <v>6.2716630000000002</v>
      </c>
      <c r="AA970" s="11">
        <v>5.830514</v>
      </c>
      <c r="AB970" s="11">
        <v>5.3479200000000002</v>
      </c>
      <c r="AC970" s="11">
        <v>4.9639860000000002</v>
      </c>
      <c r="AD970" s="11">
        <v>4.3169009999999997</v>
      </c>
      <c r="AE970" s="11">
        <v>3.5404610000000001</v>
      </c>
      <c r="AF970" s="11">
        <v>-1.3651059999999999</v>
      </c>
      <c r="AG970" s="11">
        <v>-1.3312040000000001</v>
      </c>
      <c r="AH970" s="11">
        <v>-1.13432</v>
      </c>
      <c r="AI970" s="11">
        <v>-0.92529669999999997</v>
      </c>
      <c r="AJ970" s="11">
        <v>-0.65136539999999998</v>
      </c>
      <c r="AK970" s="11">
        <v>-0.48055100000000001</v>
      </c>
      <c r="AL970" s="11">
        <v>-0.24198059999999999</v>
      </c>
      <c r="AM970" s="11">
        <v>-0.20285829999999999</v>
      </c>
      <c r="AN970" s="11">
        <v>-0.1119077</v>
      </c>
      <c r="AO970" s="11">
        <v>-0.21694749999999999</v>
      </c>
      <c r="AP970" s="11">
        <v>-0.2468592</v>
      </c>
      <c r="AQ970" s="11">
        <v>-9.4270999999999994E-2</v>
      </c>
      <c r="AR970" s="11">
        <v>-9.8656300000000002E-2</v>
      </c>
      <c r="AS970" s="11">
        <v>1.23807E-2</v>
      </c>
      <c r="AT970" s="11">
        <v>6.0445699999999998E-2</v>
      </c>
      <c r="AU970" s="11">
        <v>0.2766227</v>
      </c>
      <c r="AV970" s="11">
        <v>0.43134729999999999</v>
      </c>
      <c r="AW970" s="11">
        <v>0.20865500000000001</v>
      </c>
      <c r="AX970" s="11">
        <v>0.21300069999999999</v>
      </c>
      <c r="AY970" s="11">
        <v>-9.8782999999999996E-2</v>
      </c>
      <c r="AZ970" s="11">
        <v>-0.34589399999999998</v>
      </c>
      <c r="BA970" s="11">
        <v>-0.36878949999999999</v>
      </c>
      <c r="BB970" s="11">
        <v>-0.38496219999999998</v>
      </c>
      <c r="BC970" s="11">
        <v>-0.49740450000000003</v>
      </c>
      <c r="BD970" s="11">
        <v>-0.89361670000000004</v>
      </c>
      <c r="BE970" s="11">
        <v>-0.88736150000000003</v>
      </c>
      <c r="BF970" s="11">
        <v>-0.72515680000000005</v>
      </c>
      <c r="BG970" s="11">
        <v>-0.56747840000000005</v>
      </c>
      <c r="BH970" s="11">
        <v>-0.35240690000000002</v>
      </c>
      <c r="BI970" s="11">
        <v>-0.2251688</v>
      </c>
      <c r="BJ970" s="11">
        <v>-1.1569100000000001E-2</v>
      </c>
      <c r="BK970" s="11">
        <v>6.6834500000000005E-2</v>
      </c>
      <c r="BL970" s="11">
        <v>0.1115189</v>
      </c>
      <c r="BM970" s="11">
        <v>2.68855E-2</v>
      </c>
      <c r="BN970" s="11">
        <v>1.01993E-2</v>
      </c>
      <c r="BO970" s="11">
        <v>0.16729859999999999</v>
      </c>
      <c r="BP970" s="11">
        <v>0.19238430000000001</v>
      </c>
      <c r="BQ970" s="11">
        <v>0.30818970000000001</v>
      </c>
      <c r="BR970" s="11">
        <v>0.362981</v>
      </c>
      <c r="BS970" s="11">
        <v>0.5630636</v>
      </c>
      <c r="BT970" s="11">
        <v>0.71385880000000002</v>
      </c>
      <c r="BU970" s="11">
        <v>0.54809669999999999</v>
      </c>
      <c r="BV970" s="11">
        <v>0.45410250000000002</v>
      </c>
      <c r="BW970" s="11">
        <v>0.1444154</v>
      </c>
      <c r="BX970" s="11">
        <v>-9.8339399999999993E-2</v>
      </c>
      <c r="BY970" s="11">
        <v>-0.14064579999999999</v>
      </c>
      <c r="BZ970" s="11">
        <v>-0.1568512</v>
      </c>
      <c r="CA970" s="11">
        <v>-0.271532</v>
      </c>
      <c r="CB970" s="11">
        <v>-0.42212769999999999</v>
      </c>
      <c r="CC970" s="11">
        <v>-0.4435191</v>
      </c>
      <c r="CD970" s="11">
        <v>-0.31599319999999997</v>
      </c>
      <c r="CE970" s="11">
        <v>-0.20966019999999999</v>
      </c>
      <c r="CF970" s="11">
        <v>-5.3448500000000003E-2</v>
      </c>
      <c r="CG970" s="11">
        <v>3.0213500000000001E-2</v>
      </c>
      <c r="CH970" s="11">
        <v>0.2188425</v>
      </c>
      <c r="CI970" s="11">
        <v>0.33652729999999997</v>
      </c>
      <c r="CJ970" s="11">
        <v>0.3349454</v>
      </c>
      <c r="CK970" s="11">
        <v>0.27071849999999997</v>
      </c>
      <c r="CL970" s="11">
        <v>0.26725779999999999</v>
      </c>
      <c r="CM970" s="11">
        <v>0.42886829999999998</v>
      </c>
      <c r="CN970" s="11">
        <v>0.48342499999999999</v>
      </c>
      <c r="CO970" s="11">
        <v>0.6039987</v>
      </c>
      <c r="CP970" s="11">
        <v>0.66551640000000001</v>
      </c>
      <c r="CQ970" s="11">
        <v>0.84950460000000005</v>
      </c>
      <c r="CR970" s="11">
        <v>0.99637039999999999</v>
      </c>
      <c r="CS970" s="11">
        <v>0.8875383</v>
      </c>
      <c r="CT970" s="11">
        <v>0.6952043</v>
      </c>
      <c r="CU970" s="11">
        <v>0.38761380000000001</v>
      </c>
      <c r="CV970" s="11">
        <v>0.14921519999999999</v>
      </c>
      <c r="CW970" s="11">
        <v>8.7497800000000001E-2</v>
      </c>
      <c r="CX970" s="11">
        <v>7.1259900000000001E-2</v>
      </c>
      <c r="CY970" s="11">
        <v>-4.5659400000000003E-2</v>
      </c>
      <c r="CZ970" s="11">
        <v>0.28664499999999998</v>
      </c>
      <c r="DA970" s="11">
        <v>0.26983699999999999</v>
      </c>
      <c r="DB970" s="11">
        <v>0.2487538</v>
      </c>
      <c r="DC970" s="11">
        <v>0.21753800000000001</v>
      </c>
      <c r="DD970" s="11">
        <v>0.18175379999999999</v>
      </c>
      <c r="DE970" s="11">
        <v>0.15526139999999999</v>
      </c>
      <c r="DF970" s="11">
        <v>0.14008029999999999</v>
      </c>
      <c r="DG970" s="11">
        <v>0.16396160000000001</v>
      </c>
      <c r="DH970" s="11">
        <v>0.1358337</v>
      </c>
      <c r="DI970" s="11">
        <v>0.14823990000000001</v>
      </c>
      <c r="DJ970" s="11">
        <v>0.15628049999999999</v>
      </c>
      <c r="DK970" s="11">
        <v>0.159023</v>
      </c>
      <c r="DL970" s="11">
        <v>0.17694019999999999</v>
      </c>
      <c r="DM970" s="11">
        <v>0.1798391</v>
      </c>
      <c r="DN970" s="11">
        <v>0.18392839999999999</v>
      </c>
      <c r="DO970" s="11">
        <v>0.17414379999999999</v>
      </c>
      <c r="DP970" s="11">
        <v>0.17175480000000001</v>
      </c>
      <c r="DQ970" s="11">
        <v>0.20636579999999999</v>
      </c>
      <c r="DR970" s="11">
        <v>0.1465795</v>
      </c>
      <c r="DS970" s="11">
        <v>0.14785409999999999</v>
      </c>
      <c r="DT970" s="11">
        <v>0.15050250000000001</v>
      </c>
      <c r="DU970" s="11">
        <v>0.13870150000000001</v>
      </c>
      <c r="DV970" s="11">
        <v>0.13868169999999999</v>
      </c>
      <c r="DW970" s="11">
        <v>0.13732079999999999</v>
      </c>
      <c r="DX970" s="11">
        <v>2.9849269999999999</v>
      </c>
      <c r="DY970" s="11">
        <v>0.10299850000000001</v>
      </c>
      <c r="DZ970" s="11">
        <v>0.13640530000000001</v>
      </c>
      <c r="EA970" s="11">
        <v>52.705249999999999</v>
      </c>
      <c r="EB970" s="11">
        <v>51.935310000000001</v>
      </c>
      <c r="EC970" s="11">
        <v>51.354410000000001</v>
      </c>
      <c r="ED970" s="11">
        <v>50.764110000000002</v>
      </c>
      <c r="EE970" s="11">
        <v>50.617089999999997</v>
      </c>
      <c r="EF970" s="11">
        <v>50.458829999999999</v>
      </c>
      <c r="EG970" s="11">
        <v>50.215350000000001</v>
      </c>
      <c r="EH970" s="11">
        <v>51.756950000000003</v>
      </c>
      <c r="EI970" s="11">
        <v>55.695219999999999</v>
      </c>
      <c r="EJ970" s="11">
        <v>60.59787</v>
      </c>
      <c r="EK970" s="11">
        <v>64.416560000000004</v>
      </c>
      <c r="EL970" s="11">
        <v>67.124920000000003</v>
      </c>
      <c r="EM970" s="11">
        <v>68.35933</v>
      </c>
      <c r="EN970" s="11">
        <v>68.800060000000002</v>
      </c>
      <c r="EO970" s="11">
        <v>68.504739999999998</v>
      </c>
      <c r="EP970" s="11">
        <v>67.328749999999999</v>
      </c>
      <c r="EQ970" s="11">
        <v>65.387829999999994</v>
      </c>
      <c r="ER970" s="11">
        <v>61.937980000000003</v>
      </c>
      <c r="ES970" s="11">
        <v>59.27516</v>
      </c>
      <c r="ET970" s="11">
        <v>57.290419999999997</v>
      </c>
      <c r="EU970" s="11">
        <v>55.98563</v>
      </c>
      <c r="EV970" s="11">
        <v>54.971080000000001</v>
      </c>
      <c r="EW970" s="11">
        <v>54.230240000000002</v>
      </c>
      <c r="EX970" s="11">
        <v>53.447130000000001</v>
      </c>
      <c r="EY970" s="11">
        <v>0</v>
      </c>
      <c r="EZ970" s="11"/>
      <c r="FA970" s="11"/>
      <c r="FB970" s="11"/>
      <c r="FC970" s="11"/>
      <c r="FD970" s="11"/>
      <c r="FE970" s="11"/>
      <c r="FF970" s="11"/>
      <c r="FG970" s="11"/>
      <c r="FH970" s="11"/>
      <c r="FI970" s="11"/>
      <c r="FJ970" s="11"/>
      <c r="FK970" s="11"/>
      <c r="FL970" s="11"/>
      <c r="FM970" s="11"/>
      <c r="FN970" s="11"/>
      <c r="FO970" s="11"/>
      <c r="FP970" s="11"/>
      <c r="FQ970" s="11"/>
      <c r="FR970" s="11"/>
      <c r="FS970" s="11"/>
      <c r="FT970" s="11"/>
      <c r="FU970" s="11"/>
      <c r="FV970" s="11"/>
      <c r="IA970" s="37"/>
    </row>
    <row r="971" spans="1:235" x14ac:dyDescent="0.25">
      <c r="A971" s="37" t="s">
        <v>112</v>
      </c>
      <c r="B971" s="37" t="s">
        <v>142</v>
      </c>
      <c r="C971" t="s">
        <v>88</v>
      </c>
      <c r="D971" t="s">
        <v>144</v>
      </c>
      <c r="E971" s="38" t="s">
        <v>118</v>
      </c>
      <c r="F971" t="s">
        <v>105</v>
      </c>
      <c r="G971" s="11">
        <v>7045</v>
      </c>
      <c r="H971" s="11">
        <v>0.37302940000000001</v>
      </c>
      <c r="I971" s="11">
        <v>0.33849069999999998</v>
      </c>
      <c r="J971" s="11">
        <v>0.33935850000000001</v>
      </c>
      <c r="K971" s="11">
        <v>0.35098940000000001</v>
      </c>
      <c r="L971" s="11">
        <v>0.3803628</v>
      </c>
      <c r="M971" s="11">
        <v>0.4342491</v>
      </c>
      <c r="N971" s="11">
        <v>0.51837219999999995</v>
      </c>
      <c r="O971" s="11">
        <v>0.57980480000000001</v>
      </c>
      <c r="P971" s="11">
        <v>0.59289599999999998</v>
      </c>
      <c r="Q971" s="11">
        <v>0.57837689999999997</v>
      </c>
      <c r="R971" s="11">
        <v>0.56808809999999998</v>
      </c>
      <c r="S971" s="11">
        <v>0.58074930000000002</v>
      </c>
      <c r="T971" s="11">
        <v>0.58389570000000002</v>
      </c>
      <c r="U971" s="11">
        <v>0.5861459</v>
      </c>
      <c r="V971" s="11">
        <v>0.57996040000000004</v>
      </c>
      <c r="W971" s="11">
        <v>0.61920540000000002</v>
      </c>
      <c r="X971" s="11">
        <v>0.71864620000000001</v>
      </c>
      <c r="Y971" s="11">
        <v>0.87036840000000004</v>
      </c>
      <c r="Z971" s="11">
        <v>0.89022889999999999</v>
      </c>
      <c r="AA971" s="11">
        <v>0.82761030000000002</v>
      </c>
      <c r="AB971" s="11">
        <v>0.75910849999999996</v>
      </c>
      <c r="AC971" s="11">
        <v>0.70461119999999999</v>
      </c>
      <c r="AD971" s="11">
        <v>0.612761</v>
      </c>
      <c r="AE971" s="11">
        <v>0.50254949999999998</v>
      </c>
      <c r="AF971" s="11">
        <v>-0.19376950000000001</v>
      </c>
      <c r="AG971" s="11">
        <v>-0.18895729999999999</v>
      </c>
      <c r="AH971" s="11">
        <v>-0.16101070000000001</v>
      </c>
      <c r="AI971" s="11">
        <v>-0.13134090000000001</v>
      </c>
      <c r="AJ971" s="11">
        <v>-9.2457800000000007E-2</v>
      </c>
      <c r="AK971" s="11">
        <v>-6.8211599999999997E-2</v>
      </c>
      <c r="AL971" s="11">
        <v>-3.4347900000000001E-2</v>
      </c>
      <c r="AM971" s="11">
        <v>-2.87946E-2</v>
      </c>
      <c r="AN971" s="11">
        <v>-1.5884700000000002E-2</v>
      </c>
      <c r="AO971" s="11">
        <v>-3.0794499999999999E-2</v>
      </c>
      <c r="AP971" s="11">
        <v>-3.5040300000000003E-2</v>
      </c>
      <c r="AQ971" s="11">
        <v>-1.33813E-2</v>
      </c>
      <c r="AR971" s="11">
        <v>-1.4003699999999999E-2</v>
      </c>
      <c r="AS971" s="11">
        <v>1.7574000000000001E-3</v>
      </c>
      <c r="AT971" s="11">
        <v>8.5798999999999997E-3</v>
      </c>
      <c r="AU971" s="11">
        <v>3.9265099999999997E-2</v>
      </c>
      <c r="AV971" s="11">
        <v>6.1227400000000001E-2</v>
      </c>
      <c r="AW971" s="11">
        <v>2.9617500000000001E-2</v>
      </c>
      <c r="AX971" s="11">
        <v>3.0234299999999999E-2</v>
      </c>
      <c r="AY971" s="11">
        <v>-1.40217E-2</v>
      </c>
      <c r="AZ971" s="11">
        <v>-4.9097799999999997E-2</v>
      </c>
      <c r="BA971" s="11">
        <v>-5.2347699999999997E-2</v>
      </c>
      <c r="BB971" s="11">
        <v>-5.4643299999999999E-2</v>
      </c>
      <c r="BC971" s="11">
        <v>-7.0603899999999997E-2</v>
      </c>
      <c r="BD971" s="11">
        <v>-0.12684409999999999</v>
      </c>
      <c r="BE971" s="11">
        <v>-0.12595619999999999</v>
      </c>
      <c r="BF971" s="11">
        <v>-0.1029321</v>
      </c>
      <c r="BG971" s="11">
        <v>-8.0550499999999997E-2</v>
      </c>
      <c r="BH971" s="11">
        <v>-5.0022299999999999E-2</v>
      </c>
      <c r="BI971" s="11">
        <v>-3.1961499999999997E-2</v>
      </c>
      <c r="BJ971" s="11">
        <v>-1.6421999999999999E-3</v>
      </c>
      <c r="BK971" s="11">
        <v>9.4868000000000001E-3</v>
      </c>
      <c r="BL971" s="11">
        <v>1.58295E-2</v>
      </c>
      <c r="BM971" s="11">
        <v>3.8162000000000001E-3</v>
      </c>
      <c r="BN971" s="11">
        <v>1.4476999999999999E-3</v>
      </c>
      <c r="BO971" s="11">
        <v>2.37471E-2</v>
      </c>
      <c r="BP971" s="11">
        <v>2.73079E-2</v>
      </c>
      <c r="BQ971" s="11">
        <v>4.3745899999999997E-2</v>
      </c>
      <c r="BR971" s="11">
        <v>5.1523199999999998E-2</v>
      </c>
      <c r="BS971" s="11">
        <v>7.9923900000000006E-2</v>
      </c>
      <c r="BT971" s="11">
        <v>0.1013284</v>
      </c>
      <c r="BU971" s="11">
        <v>7.7799400000000005E-2</v>
      </c>
      <c r="BV971" s="11">
        <v>6.4457399999999998E-2</v>
      </c>
      <c r="BW971" s="11">
        <v>2.0499E-2</v>
      </c>
      <c r="BX971" s="11">
        <v>-1.39588E-2</v>
      </c>
      <c r="BY971" s="11">
        <v>-1.99639E-2</v>
      </c>
      <c r="BZ971" s="11">
        <v>-2.2264200000000001E-2</v>
      </c>
      <c r="CA971" s="11">
        <v>-3.85425E-2</v>
      </c>
      <c r="CB971" s="11">
        <v>-5.9918800000000001E-2</v>
      </c>
      <c r="CC971" s="11">
        <v>-6.2955200000000003E-2</v>
      </c>
      <c r="CD971" s="11">
        <v>-4.4853499999999998E-2</v>
      </c>
      <c r="CE971" s="11">
        <v>-2.9760100000000001E-2</v>
      </c>
      <c r="CF971" s="11">
        <v>-7.5867E-3</v>
      </c>
      <c r="CG971" s="11">
        <v>4.2886000000000001E-3</v>
      </c>
      <c r="CH971" s="11">
        <v>3.1063500000000001E-2</v>
      </c>
      <c r="CI971" s="11">
        <v>4.7768199999999997E-2</v>
      </c>
      <c r="CJ971" s="11">
        <v>4.7543700000000001E-2</v>
      </c>
      <c r="CK971" s="11">
        <v>3.8427000000000003E-2</v>
      </c>
      <c r="CL971" s="11">
        <v>3.7935799999999999E-2</v>
      </c>
      <c r="CM971" s="11">
        <v>6.0875600000000002E-2</v>
      </c>
      <c r="CN971" s="11">
        <v>6.8619600000000003E-2</v>
      </c>
      <c r="CO971" s="11">
        <v>8.5734400000000002E-2</v>
      </c>
      <c r="CP971" s="11">
        <v>9.4466499999999995E-2</v>
      </c>
      <c r="CQ971" s="11">
        <v>0.1205826</v>
      </c>
      <c r="CR971" s="11">
        <v>0.14142940000000001</v>
      </c>
      <c r="CS971" s="11">
        <v>0.12598129999999999</v>
      </c>
      <c r="CT971" s="11">
        <v>9.8680500000000004E-2</v>
      </c>
      <c r="CU971" s="11">
        <v>5.5019699999999998E-2</v>
      </c>
      <c r="CV971" s="11">
        <v>2.1180299999999999E-2</v>
      </c>
      <c r="CW971" s="11">
        <v>1.24198E-2</v>
      </c>
      <c r="CX971" s="11">
        <v>1.0115000000000001E-2</v>
      </c>
      <c r="CY971" s="11">
        <v>-6.4811000000000001E-3</v>
      </c>
      <c r="CZ971" s="11">
        <v>4.06877E-2</v>
      </c>
      <c r="DA971" s="11">
        <v>3.83019E-2</v>
      </c>
      <c r="DB971" s="11">
        <v>3.5309300000000002E-2</v>
      </c>
      <c r="DC971" s="11">
        <v>3.08784E-2</v>
      </c>
      <c r="DD971" s="11">
        <v>2.5798999999999999E-2</v>
      </c>
      <c r="DE971" s="11">
        <v>2.2038499999999999E-2</v>
      </c>
      <c r="DF971" s="11">
        <v>1.9883600000000001E-2</v>
      </c>
      <c r="DG971" s="11">
        <v>2.3273499999999999E-2</v>
      </c>
      <c r="DH971" s="11">
        <v>1.92809E-2</v>
      </c>
      <c r="DI971" s="11">
        <v>2.1041899999999999E-2</v>
      </c>
      <c r="DJ971" s="11">
        <v>2.21832E-2</v>
      </c>
      <c r="DK971" s="11">
        <v>2.2572499999999999E-2</v>
      </c>
      <c r="DL971" s="11">
        <v>2.5115700000000001E-2</v>
      </c>
      <c r="DM971" s="11">
        <v>2.55272E-2</v>
      </c>
      <c r="DN971" s="11">
        <v>2.6107700000000001E-2</v>
      </c>
      <c r="DO971" s="11">
        <v>2.4718799999999999E-2</v>
      </c>
      <c r="DP971" s="11">
        <v>2.4379700000000001E-2</v>
      </c>
      <c r="DQ971" s="11">
        <v>2.9292499999999999E-2</v>
      </c>
      <c r="DR971" s="11">
        <v>2.08062E-2</v>
      </c>
      <c r="DS971" s="11">
        <v>2.0987100000000002E-2</v>
      </c>
      <c r="DT971" s="11">
        <v>2.1363E-2</v>
      </c>
      <c r="DU971" s="11">
        <v>1.9687900000000001E-2</v>
      </c>
      <c r="DV971" s="11">
        <v>1.9685100000000001E-2</v>
      </c>
      <c r="DW971" s="11">
        <v>1.94919E-2</v>
      </c>
      <c r="DX971" s="11">
        <v>0.42369440000000003</v>
      </c>
      <c r="DY971" s="11">
        <v>1.46201E-2</v>
      </c>
      <c r="DZ971" s="11">
        <v>1.9362000000000001E-2</v>
      </c>
      <c r="EA971" s="11">
        <v>52.705249999999999</v>
      </c>
      <c r="EB971" s="11">
        <v>51.935310000000001</v>
      </c>
      <c r="EC971" s="11">
        <v>51.354410000000001</v>
      </c>
      <c r="ED971" s="11">
        <v>50.764110000000002</v>
      </c>
      <c r="EE971" s="11">
        <v>50.617089999999997</v>
      </c>
      <c r="EF971" s="11">
        <v>50.458829999999999</v>
      </c>
      <c r="EG971" s="11">
        <v>50.215350000000001</v>
      </c>
      <c r="EH971" s="11">
        <v>51.756950000000003</v>
      </c>
      <c r="EI971" s="11">
        <v>55.695219999999999</v>
      </c>
      <c r="EJ971" s="11">
        <v>60.59787</v>
      </c>
      <c r="EK971" s="11">
        <v>64.416560000000004</v>
      </c>
      <c r="EL971" s="11">
        <v>67.124920000000003</v>
      </c>
      <c r="EM971" s="11">
        <v>68.35933</v>
      </c>
      <c r="EN971" s="11">
        <v>68.800060000000002</v>
      </c>
      <c r="EO971" s="11">
        <v>68.504739999999998</v>
      </c>
      <c r="EP971" s="11">
        <v>67.328749999999999</v>
      </c>
      <c r="EQ971" s="11">
        <v>65.387829999999994</v>
      </c>
      <c r="ER971" s="11">
        <v>61.937980000000003</v>
      </c>
      <c r="ES971" s="11">
        <v>59.27516</v>
      </c>
      <c r="ET971" s="11">
        <v>57.290419999999997</v>
      </c>
      <c r="EU971" s="11">
        <v>55.98563</v>
      </c>
      <c r="EV971" s="11">
        <v>54.971080000000001</v>
      </c>
      <c r="EW971" s="11">
        <v>54.230240000000002</v>
      </c>
      <c r="EX971" s="11">
        <v>53.447130000000001</v>
      </c>
      <c r="EY971" s="11">
        <v>0</v>
      </c>
      <c r="EZ971" s="11"/>
      <c r="FA971" s="11"/>
      <c r="FB971" s="11"/>
      <c r="FC971" s="11"/>
      <c r="FD971" s="11"/>
      <c r="FE971" s="11"/>
      <c r="FF971" s="11"/>
      <c r="FG971" s="11"/>
      <c r="FH971" s="11"/>
      <c r="FI971" s="11"/>
      <c r="FJ971" s="11"/>
      <c r="FK971" s="11"/>
      <c r="FL971" s="11"/>
      <c r="FM971" s="11"/>
      <c r="FN971" s="11"/>
      <c r="FO971" s="11"/>
      <c r="FP971" s="11"/>
      <c r="FQ971" s="11"/>
      <c r="FR971" s="11"/>
      <c r="FS971" s="11"/>
      <c r="FT971" s="11"/>
      <c r="FU971" s="11"/>
      <c r="FV971" s="11"/>
      <c r="HY971" s="37"/>
    </row>
    <row r="972" spans="1:235" x14ac:dyDescent="0.25">
      <c r="A972" t="s">
        <v>112</v>
      </c>
      <c r="B972" t="s">
        <v>142</v>
      </c>
      <c r="C972" t="s">
        <v>0</v>
      </c>
      <c r="D972" t="s">
        <v>144</v>
      </c>
      <c r="E972" s="38" t="s">
        <v>235</v>
      </c>
      <c r="F972" t="s">
        <v>105</v>
      </c>
      <c r="G972" s="11">
        <v>7045</v>
      </c>
      <c r="H972" s="11">
        <v>2.6591330000000002</v>
      </c>
      <c r="I972" s="11">
        <v>2.4339179999999998</v>
      </c>
      <c r="J972" s="11">
        <v>2.4632670000000001</v>
      </c>
      <c r="K972" s="11">
        <v>2.5659489999999998</v>
      </c>
      <c r="L972" s="11">
        <v>2.858749</v>
      </c>
      <c r="M972" s="11">
        <v>3.3493550000000001</v>
      </c>
      <c r="N972" s="11">
        <v>4.0620810000000001</v>
      </c>
      <c r="O972" s="11">
        <v>4.5055389999999997</v>
      </c>
      <c r="P972" s="11">
        <v>4.4819129999999996</v>
      </c>
      <c r="Q972" s="11">
        <v>4.3712980000000003</v>
      </c>
      <c r="R972" s="11">
        <v>4.1607329999999996</v>
      </c>
      <c r="S972" s="11">
        <v>4.1598560000000004</v>
      </c>
      <c r="T972" s="11">
        <v>4.187894</v>
      </c>
      <c r="U972" s="11">
        <v>4.1966559999999999</v>
      </c>
      <c r="V972" s="11">
        <v>4.1279870000000001</v>
      </c>
      <c r="W972" s="11">
        <v>4.4827950000000003</v>
      </c>
      <c r="X972" s="11">
        <v>5.168679</v>
      </c>
      <c r="Y972" s="11">
        <v>6.5033899999999996</v>
      </c>
      <c r="Z972" s="11">
        <v>6.7470049999999997</v>
      </c>
      <c r="AA972" s="11">
        <v>6.2474020000000001</v>
      </c>
      <c r="AB972" s="11">
        <v>5.6664250000000003</v>
      </c>
      <c r="AC972" s="11">
        <v>5.3185130000000003</v>
      </c>
      <c r="AD972" s="11">
        <v>4.4979170000000002</v>
      </c>
      <c r="AE972" s="11">
        <v>3.6214460000000002</v>
      </c>
      <c r="AF972" s="11">
        <v>-1.458083</v>
      </c>
      <c r="AG972" s="11">
        <v>-1.3885069999999999</v>
      </c>
      <c r="AH972" s="11">
        <v>-1.196129</v>
      </c>
      <c r="AI972" s="11">
        <v>-1.0042869999999999</v>
      </c>
      <c r="AJ972" s="11">
        <v>-0.72784890000000002</v>
      </c>
      <c r="AK972" s="11">
        <v>-0.53667469999999995</v>
      </c>
      <c r="AL972" s="11">
        <v>-0.25929590000000002</v>
      </c>
      <c r="AM972" s="11">
        <v>-0.21179490000000001</v>
      </c>
      <c r="AN972" s="11">
        <v>-8.4972500000000006E-2</v>
      </c>
      <c r="AO972" s="11">
        <v>-0.21005979999999999</v>
      </c>
      <c r="AP972" s="11">
        <v>-0.24406459999999999</v>
      </c>
      <c r="AQ972" s="11">
        <v>-7.7006500000000006E-2</v>
      </c>
      <c r="AR972" s="11">
        <v>-5.8315199999999998E-2</v>
      </c>
      <c r="AS972" s="11">
        <v>7.1825399999999998E-2</v>
      </c>
      <c r="AT972" s="11">
        <v>0.12639239999999999</v>
      </c>
      <c r="AU972" s="11">
        <v>0.42065900000000001</v>
      </c>
      <c r="AV972" s="11">
        <v>0.49497000000000002</v>
      </c>
      <c r="AW972" s="11">
        <v>0.25912279999999999</v>
      </c>
      <c r="AX972" s="11">
        <v>0.25166260000000001</v>
      </c>
      <c r="AY972" s="11">
        <v>-6.2279000000000001E-2</v>
      </c>
      <c r="AZ972" s="11">
        <v>-0.35209449999999998</v>
      </c>
      <c r="BA972" s="11">
        <v>-0.33102330000000002</v>
      </c>
      <c r="BB972" s="11">
        <v>-0.4005687</v>
      </c>
      <c r="BC972" s="11">
        <v>-0.53076880000000004</v>
      </c>
      <c r="BD972" s="11">
        <v>-0.95574119999999996</v>
      </c>
      <c r="BE972" s="11">
        <v>-0.92950639999999995</v>
      </c>
      <c r="BF972" s="11">
        <v>-0.75528530000000005</v>
      </c>
      <c r="BG972" s="11">
        <v>-0.61183509999999997</v>
      </c>
      <c r="BH972" s="11">
        <v>-0.39223609999999998</v>
      </c>
      <c r="BI972" s="11">
        <v>-0.256832</v>
      </c>
      <c r="BJ972" s="11">
        <v>-8.7904999999999997E-3</v>
      </c>
      <c r="BK972" s="11">
        <v>6.4272999999999997E-2</v>
      </c>
      <c r="BL972" s="11">
        <v>0.13597300000000001</v>
      </c>
      <c r="BM972" s="11">
        <v>3.6068999999999997E-2</v>
      </c>
      <c r="BN972" s="11">
        <v>3.0329200000000001E-2</v>
      </c>
      <c r="BO972" s="11">
        <v>0.19729150000000001</v>
      </c>
      <c r="BP972" s="11">
        <v>0.27861720000000001</v>
      </c>
      <c r="BQ972" s="11">
        <v>0.3802529</v>
      </c>
      <c r="BR972" s="11">
        <v>0.44759759999999998</v>
      </c>
      <c r="BS972" s="11">
        <v>0.74514329999999995</v>
      </c>
      <c r="BT972" s="11">
        <v>0.76190880000000005</v>
      </c>
      <c r="BU972" s="11">
        <v>0.59740349999999998</v>
      </c>
      <c r="BV972" s="11">
        <v>0.49128169999999999</v>
      </c>
      <c r="BW972" s="11">
        <v>0.1962005</v>
      </c>
      <c r="BX972" s="11">
        <v>-8.5951899999999998E-2</v>
      </c>
      <c r="BY972" s="11">
        <v>-0.1102066</v>
      </c>
      <c r="BZ972" s="11">
        <v>-0.16990340000000001</v>
      </c>
      <c r="CA972" s="11">
        <v>-0.2979001</v>
      </c>
      <c r="CB972" s="11">
        <v>-0.45339990000000002</v>
      </c>
      <c r="CC972" s="11">
        <v>-0.47050619999999999</v>
      </c>
      <c r="CD972" s="11">
        <v>-0.3144419</v>
      </c>
      <c r="CE972" s="11">
        <v>-0.21938270000000001</v>
      </c>
      <c r="CF972" s="11">
        <v>-5.6623100000000003E-2</v>
      </c>
      <c r="CG972" s="11">
        <v>2.3010699999999999E-2</v>
      </c>
      <c r="CH972" s="11">
        <v>0.24171490000000001</v>
      </c>
      <c r="CI972" s="11">
        <v>0.3403409</v>
      </c>
      <c r="CJ972" s="11">
        <v>0.35691850000000003</v>
      </c>
      <c r="CK972" s="11">
        <v>0.2821978</v>
      </c>
      <c r="CL972" s="11">
        <v>0.30472300000000002</v>
      </c>
      <c r="CM972" s="11">
        <v>0.47158939999999999</v>
      </c>
      <c r="CN972" s="11">
        <v>0.61554960000000003</v>
      </c>
      <c r="CO972" s="11">
        <v>0.68868050000000003</v>
      </c>
      <c r="CP972" s="11">
        <v>0.76880280000000001</v>
      </c>
      <c r="CQ972" s="11">
        <v>1.069628</v>
      </c>
      <c r="CR972" s="11">
        <v>1.028848</v>
      </c>
      <c r="CS972" s="11">
        <v>0.93568410000000002</v>
      </c>
      <c r="CT972" s="11">
        <v>0.73090089999999996</v>
      </c>
      <c r="CU972" s="11">
        <v>0.45468009999999998</v>
      </c>
      <c r="CV972" s="11">
        <v>0.18019060000000001</v>
      </c>
      <c r="CW972" s="11">
        <v>0.11061</v>
      </c>
      <c r="CX972" s="11">
        <v>6.0761900000000001E-2</v>
      </c>
      <c r="CY972" s="11">
        <v>-6.5031400000000003E-2</v>
      </c>
      <c r="CZ972" s="11">
        <v>0.3054018</v>
      </c>
      <c r="DA972" s="11">
        <v>0.27905229999999998</v>
      </c>
      <c r="DB972" s="11">
        <v>0.26801380000000002</v>
      </c>
      <c r="DC972" s="11">
        <v>0.2385941</v>
      </c>
      <c r="DD972" s="11">
        <v>0.2040382</v>
      </c>
      <c r="DE972" s="11">
        <v>0.17013229999999999</v>
      </c>
      <c r="DF972" s="11">
        <v>0.1522965</v>
      </c>
      <c r="DG972" s="11">
        <v>0.16783729999999999</v>
      </c>
      <c r="DH972" s="11">
        <v>0.13432530000000001</v>
      </c>
      <c r="DI972" s="11">
        <v>0.14963570000000001</v>
      </c>
      <c r="DJ972" s="11">
        <v>0.16681960000000001</v>
      </c>
      <c r="DK972" s="11">
        <v>0.1667613</v>
      </c>
      <c r="DL972" s="11">
        <v>0.20484040000000001</v>
      </c>
      <c r="DM972" s="11">
        <v>0.1875107</v>
      </c>
      <c r="DN972" s="11">
        <v>0.19527890000000001</v>
      </c>
      <c r="DO972" s="11">
        <v>0.19727239999999999</v>
      </c>
      <c r="DP972" s="11">
        <v>0.1622873</v>
      </c>
      <c r="DQ972" s="11">
        <v>0.20566000000000001</v>
      </c>
      <c r="DR972" s="11">
        <v>0.1456781</v>
      </c>
      <c r="DS972" s="11">
        <v>0.15714439999999999</v>
      </c>
      <c r="DT972" s="11">
        <v>0.16180320000000001</v>
      </c>
      <c r="DU972" s="11">
        <v>0.13424700000000001</v>
      </c>
      <c r="DV972" s="11">
        <v>0.14023450000000001</v>
      </c>
      <c r="DW972" s="11">
        <v>0.14157410000000001</v>
      </c>
      <c r="DX972" s="11">
        <v>3.0873379999999999</v>
      </c>
      <c r="DY972" s="11">
        <v>0.1072582</v>
      </c>
      <c r="DZ972" s="11">
        <v>0.1370101</v>
      </c>
      <c r="EA972" s="11">
        <v>46.302</v>
      </c>
      <c r="EB972" s="11">
        <v>45.376759999999997</v>
      </c>
      <c r="EC972" s="11">
        <v>43.861139999999999</v>
      </c>
      <c r="ED972" s="11">
        <v>43.942860000000003</v>
      </c>
      <c r="EE972" s="11">
        <v>45.907769999999999</v>
      </c>
      <c r="EF972" s="11">
        <v>44.58934</v>
      </c>
      <c r="EG972" s="11">
        <v>43.399259999999998</v>
      </c>
      <c r="EH972" s="11">
        <v>45.535449999999997</v>
      </c>
      <c r="EI972" s="11">
        <v>51.942259999999997</v>
      </c>
      <c r="EJ972" s="11">
        <v>58.195259999999998</v>
      </c>
      <c r="EK972" s="11">
        <v>63.623690000000003</v>
      </c>
      <c r="EL972" s="11">
        <v>68.060100000000006</v>
      </c>
      <c r="EM972" s="11">
        <v>70.454329999999999</v>
      </c>
      <c r="EN972" s="11">
        <v>71.536940000000001</v>
      </c>
      <c r="EO972" s="11">
        <v>72.002219999999994</v>
      </c>
      <c r="EP972" s="11">
        <v>68.804739999999995</v>
      </c>
      <c r="EQ972" s="11">
        <v>65.95411</v>
      </c>
      <c r="ER972" s="11">
        <v>62.279640000000001</v>
      </c>
      <c r="ES972" s="11">
        <v>57.300519999999999</v>
      </c>
      <c r="ET972" s="11">
        <v>53.373649999999998</v>
      </c>
      <c r="EU972" s="11">
        <v>51.791119999999999</v>
      </c>
      <c r="EV972" s="11">
        <v>50.014949999999999</v>
      </c>
      <c r="EW972" s="11">
        <v>49.132199999999997</v>
      </c>
      <c r="EX972" s="11">
        <v>48.599559999999997</v>
      </c>
      <c r="EY972" s="11">
        <v>0</v>
      </c>
      <c r="EZ972" s="11"/>
      <c r="FA972" s="11"/>
      <c r="FB972" s="11"/>
      <c r="FC972" s="11"/>
      <c r="FD972" s="11"/>
      <c r="FE972" s="11"/>
      <c r="FF972" s="11"/>
      <c r="FG972" s="11"/>
      <c r="FH972" s="11"/>
      <c r="FI972" s="11"/>
      <c r="FJ972" s="11"/>
      <c r="FK972" s="11"/>
      <c r="FL972" s="11"/>
      <c r="FM972" s="11"/>
      <c r="FN972" s="11"/>
      <c r="FO972" s="11"/>
      <c r="FP972" s="11"/>
      <c r="FQ972" s="11"/>
      <c r="FR972" s="11"/>
      <c r="FS972" s="11"/>
      <c r="FT972" s="11"/>
      <c r="FU972" s="11"/>
      <c r="FV972" s="11"/>
      <c r="HY972" s="37"/>
      <c r="IA972" s="37"/>
    </row>
    <row r="973" spans="1:235" x14ac:dyDescent="0.25">
      <c r="A973" t="s">
        <v>112</v>
      </c>
      <c r="B973" t="s">
        <v>142</v>
      </c>
      <c r="C973" t="s">
        <v>88</v>
      </c>
      <c r="D973" t="s">
        <v>144</v>
      </c>
      <c r="E973" s="38" t="s">
        <v>235</v>
      </c>
      <c r="F973" t="s">
        <v>105</v>
      </c>
      <c r="G973" s="11">
        <v>7045</v>
      </c>
      <c r="H973" s="11">
        <v>0.3774497</v>
      </c>
      <c r="I973" s="11">
        <v>0.3454816</v>
      </c>
      <c r="J973" s="11">
        <v>0.3496476</v>
      </c>
      <c r="K973" s="11">
        <v>0.36422260000000001</v>
      </c>
      <c r="L973" s="11">
        <v>0.40578409999999998</v>
      </c>
      <c r="M973" s="11">
        <v>0.47542299999999998</v>
      </c>
      <c r="N973" s="11">
        <v>0.57659070000000001</v>
      </c>
      <c r="O973" s="11">
        <v>0.63953720000000003</v>
      </c>
      <c r="P973" s="11">
        <v>0.63618350000000001</v>
      </c>
      <c r="Q973" s="11">
        <v>0.62048230000000004</v>
      </c>
      <c r="R973" s="11">
        <v>0.59059379999999995</v>
      </c>
      <c r="S973" s="11">
        <v>0.59046929999999997</v>
      </c>
      <c r="T973" s="11">
        <v>0.59444900000000001</v>
      </c>
      <c r="U973" s="11">
        <v>0.59569289999999997</v>
      </c>
      <c r="V973" s="11">
        <v>0.58594559999999996</v>
      </c>
      <c r="W973" s="11">
        <v>0.63630869999999995</v>
      </c>
      <c r="X973" s="11">
        <v>0.73366620000000005</v>
      </c>
      <c r="Y973" s="11">
        <v>0.92312130000000003</v>
      </c>
      <c r="Z973" s="11">
        <v>0.95770109999999997</v>
      </c>
      <c r="AA973" s="11">
        <v>0.88678520000000005</v>
      </c>
      <c r="AB973" s="11">
        <v>0.80431870000000005</v>
      </c>
      <c r="AC973" s="11">
        <v>0.75493449999999995</v>
      </c>
      <c r="AD973" s="11">
        <v>0.63845529999999995</v>
      </c>
      <c r="AE973" s="11">
        <v>0.51404479999999997</v>
      </c>
      <c r="AF973" s="11">
        <v>-0.20696700000000001</v>
      </c>
      <c r="AG973" s="11">
        <v>-0.19709109999999999</v>
      </c>
      <c r="AH973" s="11">
        <v>-0.16978409999999999</v>
      </c>
      <c r="AI973" s="11">
        <v>-0.14255319999999999</v>
      </c>
      <c r="AJ973" s="11">
        <v>-0.1033143</v>
      </c>
      <c r="AK973" s="11">
        <v>-7.6178099999999999E-2</v>
      </c>
      <c r="AL973" s="11">
        <v>-3.6805699999999997E-2</v>
      </c>
      <c r="AM973" s="11">
        <v>-3.0063099999999999E-2</v>
      </c>
      <c r="AN973" s="11">
        <v>-1.20614E-2</v>
      </c>
      <c r="AO973" s="11">
        <v>-2.98169E-2</v>
      </c>
      <c r="AP973" s="11">
        <v>-3.4643699999999999E-2</v>
      </c>
      <c r="AQ973" s="11">
        <v>-1.09307E-2</v>
      </c>
      <c r="AR973" s="11">
        <v>-8.2775000000000001E-3</v>
      </c>
      <c r="AS973" s="11">
        <v>1.01952E-2</v>
      </c>
      <c r="AT973" s="11">
        <v>1.79407E-2</v>
      </c>
      <c r="AU973" s="11">
        <v>5.9710300000000001E-2</v>
      </c>
      <c r="AV973" s="11">
        <v>7.0258299999999996E-2</v>
      </c>
      <c r="AW973" s="11">
        <v>3.6781099999999997E-2</v>
      </c>
      <c r="AX973" s="11">
        <v>3.5722200000000003E-2</v>
      </c>
      <c r="AY973" s="11">
        <v>-8.8401999999999994E-3</v>
      </c>
      <c r="AZ973" s="11">
        <v>-4.9977899999999999E-2</v>
      </c>
      <c r="BA973" s="11">
        <v>-4.6987000000000001E-2</v>
      </c>
      <c r="BB973" s="11">
        <v>-5.6858600000000002E-2</v>
      </c>
      <c r="BC973" s="11">
        <v>-7.5339799999999998E-2</v>
      </c>
      <c r="BD973" s="11">
        <v>-0.13566230000000001</v>
      </c>
      <c r="BE973" s="11">
        <v>-0.13193849999999999</v>
      </c>
      <c r="BF973" s="11">
        <v>-0.1072087</v>
      </c>
      <c r="BG973" s="11">
        <v>-8.6846699999999999E-2</v>
      </c>
      <c r="BH973" s="11">
        <v>-5.5675799999999998E-2</v>
      </c>
      <c r="BI973" s="11">
        <v>-3.6455899999999999E-2</v>
      </c>
      <c r="BJ973" s="11">
        <v>-1.2478000000000001E-3</v>
      </c>
      <c r="BK973" s="11">
        <v>9.1231999999999997E-3</v>
      </c>
      <c r="BL973" s="11">
        <v>1.9300600000000001E-2</v>
      </c>
      <c r="BM973" s="11">
        <v>5.1197999999999999E-3</v>
      </c>
      <c r="BN973" s="11">
        <v>4.3051000000000001E-3</v>
      </c>
      <c r="BO973" s="11">
        <v>2.8004500000000002E-2</v>
      </c>
      <c r="BP973" s="11">
        <v>3.9548199999999999E-2</v>
      </c>
      <c r="BQ973" s="11">
        <v>5.3974899999999999E-2</v>
      </c>
      <c r="BR973" s="11">
        <v>6.3534099999999996E-2</v>
      </c>
      <c r="BS973" s="11">
        <v>0.1057691</v>
      </c>
      <c r="BT973" s="11">
        <v>0.10814890000000001</v>
      </c>
      <c r="BU973" s="11">
        <v>8.4798200000000004E-2</v>
      </c>
      <c r="BV973" s="11">
        <v>6.97348E-2</v>
      </c>
      <c r="BW973" s="11">
        <v>2.7849599999999999E-2</v>
      </c>
      <c r="BX973" s="11">
        <v>-1.22004E-2</v>
      </c>
      <c r="BY973" s="11">
        <v>-1.5643199999999999E-2</v>
      </c>
      <c r="BZ973" s="11">
        <v>-2.41169E-2</v>
      </c>
      <c r="CA973" s="11">
        <v>-4.2285299999999998E-2</v>
      </c>
      <c r="CB973" s="11">
        <v>-6.4357700000000004E-2</v>
      </c>
      <c r="CC973" s="11">
        <v>-6.6785800000000006E-2</v>
      </c>
      <c r="CD973" s="11">
        <v>-4.4633300000000001E-2</v>
      </c>
      <c r="CE973" s="11">
        <v>-3.11402E-2</v>
      </c>
      <c r="CF973" s="11">
        <v>-8.0374000000000001E-3</v>
      </c>
      <c r="CG973" s="11">
        <v>3.2661999999999999E-3</v>
      </c>
      <c r="CH973" s="11">
        <v>3.4310100000000003E-2</v>
      </c>
      <c r="CI973" s="11">
        <v>4.8309600000000001E-2</v>
      </c>
      <c r="CJ973" s="11">
        <v>5.0662699999999998E-2</v>
      </c>
      <c r="CK973" s="11">
        <v>4.0056500000000002E-2</v>
      </c>
      <c r="CL973" s="11">
        <v>4.3253800000000002E-2</v>
      </c>
      <c r="CM973" s="11">
        <v>6.6939600000000002E-2</v>
      </c>
      <c r="CN973" s="11">
        <v>8.7373999999999993E-2</v>
      </c>
      <c r="CO973" s="11">
        <v>9.7754499999999994E-2</v>
      </c>
      <c r="CP973" s="11">
        <v>0.1091274</v>
      </c>
      <c r="CQ973" s="11">
        <v>0.15182789999999999</v>
      </c>
      <c r="CR973" s="11">
        <v>0.14603940000000001</v>
      </c>
      <c r="CS973" s="11">
        <v>0.1328153</v>
      </c>
      <c r="CT973" s="11">
        <v>0.10374750000000001</v>
      </c>
      <c r="CU973" s="11">
        <v>6.4539399999999997E-2</v>
      </c>
      <c r="CV973" s="11">
        <v>2.5577099999999998E-2</v>
      </c>
      <c r="CW973" s="11">
        <v>1.5700499999999999E-2</v>
      </c>
      <c r="CX973" s="11">
        <v>8.6248000000000002E-3</v>
      </c>
      <c r="CY973" s="11">
        <v>-9.2309000000000002E-3</v>
      </c>
      <c r="CZ973" s="11">
        <v>4.3350199999999998E-2</v>
      </c>
      <c r="DA973" s="11">
        <v>3.9609999999999999E-2</v>
      </c>
      <c r="DB973" s="11">
        <v>3.8043100000000003E-2</v>
      </c>
      <c r="DC973" s="11">
        <v>3.38672E-2</v>
      </c>
      <c r="DD973" s="11">
        <v>2.8962100000000001E-2</v>
      </c>
      <c r="DE973" s="11">
        <v>2.4149400000000001E-2</v>
      </c>
      <c r="DF973" s="11">
        <v>2.16177E-2</v>
      </c>
      <c r="DG973" s="11">
        <v>2.38236E-2</v>
      </c>
      <c r="DH973" s="11">
        <v>1.9066799999999998E-2</v>
      </c>
      <c r="DI973" s="11">
        <v>2.1239999999999998E-2</v>
      </c>
      <c r="DJ973" s="11">
        <v>2.3679100000000002E-2</v>
      </c>
      <c r="DK973" s="11">
        <v>2.3670900000000002E-2</v>
      </c>
      <c r="DL973" s="11">
        <v>2.9076000000000001E-2</v>
      </c>
      <c r="DM973" s="11">
        <v>2.66161E-2</v>
      </c>
      <c r="DN973" s="11">
        <v>2.7718799999999998E-2</v>
      </c>
      <c r="DO973" s="11">
        <v>2.80018E-2</v>
      </c>
      <c r="DP973" s="11">
        <v>2.3035799999999999E-2</v>
      </c>
      <c r="DQ973" s="11">
        <v>2.9192300000000001E-2</v>
      </c>
      <c r="DR973" s="11">
        <v>2.0678200000000001E-2</v>
      </c>
      <c r="DS973" s="11">
        <v>2.2305800000000001E-2</v>
      </c>
      <c r="DT973" s="11">
        <v>2.2967100000000001E-2</v>
      </c>
      <c r="DU973" s="11">
        <v>1.9055599999999999E-2</v>
      </c>
      <c r="DV973" s="11">
        <v>1.99055E-2</v>
      </c>
      <c r="DW973" s="11">
        <v>2.0095700000000001E-2</v>
      </c>
      <c r="DX973" s="11">
        <v>0.43823109999999998</v>
      </c>
      <c r="DY973" s="11">
        <v>1.5224700000000001E-2</v>
      </c>
      <c r="DZ973" s="11">
        <v>1.9447800000000001E-2</v>
      </c>
      <c r="EA973" s="11">
        <v>46.302</v>
      </c>
      <c r="EB973" s="11">
        <v>45.376759999999997</v>
      </c>
      <c r="EC973" s="11">
        <v>43.861139999999999</v>
      </c>
      <c r="ED973" s="11">
        <v>43.942860000000003</v>
      </c>
      <c r="EE973" s="11">
        <v>45.907769999999999</v>
      </c>
      <c r="EF973" s="11">
        <v>44.58934</v>
      </c>
      <c r="EG973" s="11">
        <v>43.399259999999998</v>
      </c>
      <c r="EH973" s="11">
        <v>45.535449999999997</v>
      </c>
      <c r="EI973" s="11">
        <v>51.942259999999997</v>
      </c>
      <c r="EJ973" s="11">
        <v>58.195259999999998</v>
      </c>
      <c r="EK973" s="11">
        <v>63.623690000000003</v>
      </c>
      <c r="EL973" s="11">
        <v>68.060100000000006</v>
      </c>
      <c r="EM973" s="11">
        <v>70.454329999999999</v>
      </c>
      <c r="EN973" s="11">
        <v>71.536940000000001</v>
      </c>
      <c r="EO973" s="11">
        <v>72.002219999999994</v>
      </c>
      <c r="EP973" s="11">
        <v>68.804739999999995</v>
      </c>
      <c r="EQ973" s="11">
        <v>65.95411</v>
      </c>
      <c r="ER973" s="11">
        <v>62.279640000000001</v>
      </c>
      <c r="ES973" s="11">
        <v>57.300519999999999</v>
      </c>
      <c r="ET973" s="11">
        <v>53.373649999999998</v>
      </c>
      <c r="EU973" s="11">
        <v>51.791119999999999</v>
      </c>
      <c r="EV973" s="11">
        <v>50.014949999999999</v>
      </c>
      <c r="EW973" s="11">
        <v>49.132199999999997</v>
      </c>
      <c r="EX973" s="11">
        <v>48.599559999999997</v>
      </c>
      <c r="EY973" s="11">
        <v>0</v>
      </c>
      <c r="EZ973" s="11"/>
      <c r="FA973" s="11"/>
      <c r="FB973" s="11"/>
      <c r="FC973" s="11"/>
      <c r="FD973" s="11"/>
      <c r="FE973" s="11"/>
      <c r="FF973" s="11"/>
      <c r="FG973" s="11"/>
      <c r="FH973" s="11"/>
      <c r="FI973" s="11"/>
      <c r="FJ973" s="11"/>
      <c r="FK973" s="11"/>
      <c r="FL973" s="11"/>
      <c r="FM973" s="11"/>
      <c r="FN973" s="11"/>
      <c r="FO973" s="11"/>
      <c r="FP973" s="11"/>
      <c r="FQ973" s="11"/>
      <c r="FR973" s="11"/>
      <c r="FS973" s="11"/>
      <c r="FT973" s="11"/>
      <c r="FU973" s="11"/>
      <c r="FV973" s="11"/>
      <c r="HY973" s="37"/>
      <c r="IA973" s="37"/>
    </row>
    <row r="974" spans="1:235" x14ac:dyDescent="0.25">
      <c r="A974" t="s">
        <v>112</v>
      </c>
      <c r="B974" t="s">
        <v>142</v>
      </c>
      <c r="C974" t="s">
        <v>88</v>
      </c>
      <c r="D974" t="s">
        <v>144</v>
      </c>
      <c r="E974" s="38" t="s">
        <v>119</v>
      </c>
      <c r="F974" t="s">
        <v>105</v>
      </c>
      <c r="G974" s="11">
        <v>6987</v>
      </c>
      <c r="H974" s="11">
        <v>0.37492530000000002</v>
      </c>
      <c r="I974" s="11">
        <v>0.3385958</v>
      </c>
      <c r="J974" s="11">
        <v>0.34270699999999998</v>
      </c>
      <c r="K974" s="11">
        <v>0.35102480000000003</v>
      </c>
      <c r="L974" s="11">
        <v>0.38583030000000001</v>
      </c>
      <c r="M974" s="11">
        <v>0.44198189999999998</v>
      </c>
      <c r="N974" s="11">
        <v>0.53682200000000002</v>
      </c>
      <c r="O974" s="11">
        <v>0.59894029999999998</v>
      </c>
      <c r="P974" s="11">
        <v>0.61150839999999995</v>
      </c>
      <c r="Q974" s="11">
        <v>0.59297350000000004</v>
      </c>
      <c r="R974" s="11">
        <v>0.58632830000000002</v>
      </c>
      <c r="S974" s="11">
        <v>0.60207049999999995</v>
      </c>
      <c r="T974" s="11">
        <v>0.61010450000000005</v>
      </c>
      <c r="U974" s="11">
        <v>0.61220779999999997</v>
      </c>
      <c r="V974" s="11">
        <v>0.60523070000000001</v>
      </c>
      <c r="W974" s="11">
        <v>0.64697119999999997</v>
      </c>
      <c r="X974" s="11">
        <v>0.69897430000000005</v>
      </c>
      <c r="Y974" s="11">
        <v>0.76725089999999996</v>
      </c>
      <c r="Z974" s="11">
        <v>0.83569530000000003</v>
      </c>
      <c r="AA974" s="11">
        <v>0.78094050000000004</v>
      </c>
      <c r="AB974" s="11">
        <v>0.70917149999999995</v>
      </c>
      <c r="AC974" s="11">
        <v>0.66114229999999996</v>
      </c>
      <c r="AD974" s="11">
        <v>0.57682909999999998</v>
      </c>
      <c r="AE974" s="11">
        <v>0.48438049999999999</v>
      </c>
      <c r="AF974" s="11">
        <v>-0.18161959999999999</v>
      </c>
      <c r="AG974" s="11">
        <v>-0.18836649999999999</v>
      </c>
      <c r="AH974" s="11">
        <v>-0.1555907</v>
      </c>
      <c r="AI974" s="11">
        <v>-0.1301274</v>
      </c>
      <c r="AJ974" s="11">
        <v>-9.2171199999999995E-2</v>
      </c>
      <c r="AK974" s="11">
        <v>-7.0685600000000001E-2</v>
      </c>
      <c r="AL974" s="11">
        <v>-3.4486200000000002E-2</v>
      </c>
      <c r="AM974" s="11">
        <v>-3.03626E-2</v>
      </c>
      <c r="AN974" s="11">
        <v>-1.27604E-2</v>
      </c>
      <c r="AO974" s="11">
        <v>-3.16344E-2</v>
      </c>
      <c r="AP974" s="11">
        <v>-3.2423500000000001E-2</v>
      </c>
      <c r="AQ974" s="11">
        <v>-1.2173099999999999E-2</v>
      </c>
      <c r="AR974" s="11">
        <v>-5.1621000000000002E-3</v>
      </c>
      <c r="AS974" s="11">
        <v>1.23593E-2</v>
      </c>
      <c r="AT974" s="11">
        <v>2.3094199999999999E-2</v>
      </c>
      <c r="AU974" s="11">
        <v>6.3114699999999996E-2</v>
      </c>
      <c r="AV974" s="11">
        <v>8.3132700000000004E-2</v>
      </c>
      <c r="AW974" s="11">
        <v>3.7995099999999997E-2</v>
      </c>
      <c r="AX974" s="11">
        <v>3.56456E-2</v>
      </c>
      <c r="AY974" s="11">
        <v>-6.4492000000000004E-3</v>
      </c>
      <c r="AZ974" s="11">
        <v>-4.63422E-2</v>
      </c>
      <c r="BA974" s="11">
        <v>-4.9033399999999998E-2</v>
      </c>
      <c r="BB974" s="11">
        <v>-5.39824E-2</v>
      </c>
      <c r="BC974" s="11">
        <v>-6.6509799999999994E-2</v>
      </c>
      <c r="BD974" s="11">
        <v>-0.11842</v>
      </c>
      <c r="BE974" s="11">
        <v>-0.12669250000000001</v>
      </c>
      <c r="BF974" s="11">
        <v>-9.8740900000000006E-2</v>
      </c>
      <c r="BG974" s="11">
        <v>-8.0003000000000005E-2</v>
      </c>
      <c r="BH974" s="11">
        <v>-5.0482600000000002E-2</v>
      </c>
      <c r="BI974" s="11">
        <v>-3.4980700000000003E-2</v>
      </c>
      <c r="BJ974" s="11">
        <v>-3.7019000000000002E-3</v>
      </c>
      <c r="BK974" s="11">
        <v>7.1510000000000002E-3</v>
      </c>
      <c r="BL974" s="11">
        <v>2.04809E-2</v>
      </c>
      <c r="BM974" s="11">
        <v>4.1501999999999997E-3</v>
      </c>
      <c r="BN974" s="11">
        <v>4.2632E-3</v>
      </c>
      <c r="BO974" s="11">
        <v>2.5753399999999999E-2</v>
      </c>
      <c r="BP974" s="11">
        <v>3.6960199999999999E-2</v>
      </c>
      <c r="BQ974" s="11">
        <v>5.4846499999999999E-2</v>
      </c>
      <c r="BR974" s="11">
        <v>6.7660200000000004E-2</v>
      </c>
      <c r="BS974" s="11">
        <v>0.1064876</v>
      </c>
      <c r="BT974" s="11">
        <v>0.1243852</v>
      </c>
      <c r="BU974" s="11">
        <v>8.6509600000000006E-2</v>
      </c>
      <c r="BV974" s="11">
        <v>7.0041099999999995E-2</v>
      </c>
      <c r="BW974" s="11">
        <v>2.8465600000000001E-2</v>
      </c>
      <c r="BX974" s="11">
        <v>-1.09686E-2</v>
      </c>
      <c r="BY974" s="11">
        <v>-1.6742799999999999E-2</v>
      </c>
      <c r="BZ974" s="11">
        <v>-2.3502499999999999E-2</v>
      </c>
      <c r="CA974" s="11">
        <v>-3.73123E-2</v>
      </c>
      <c r="CB974" s="11">
        <v>-5.5220400000000003E-2</v>
      </c>
      <c r="CC974" s="11">
        <v>-6.5018500000000007E-2</v>
      </c>
      <c r="CD974" s="11">
        <v>-4.1891200000000003E-2</v>
      </c>
      <c r="CE974" s="11">
        <v>-2.9878499999999999E-2</v>
      </c>
      <c r="CF974" s="11">
        <v>-8.7939000000000003E-3</v>
      </c>
      <c r="CG974" s="11">
        <v>7.2429999999999999E-4</v>
      </c>
      <c r="CH974" s="11">
        <v>2.70824E-2</v>
      </c>
      <c r="CI974" s="11">
        <v>4.4664700000000002E-2</v>
      </c>
      <c r="CJ974" s="11">
        <v>5.3722100000000002E-2</v>
      </c>
      <c r="CK974" s="11">
        <v>3.9934799999999999E-2</v>
      </c>
      <c r="CL974" s="11">
        <v>4.095E-2</v>
      </c>
      <c r="CM974" s="11">
        <v>6.3679899999999998E-2</v>
      </c>
      <c r="CN974" s="11">
        <v>7.90825E-2</v>
      </c>
      <c r="CO974" s="11">
        <v>9.7333600000000006E-2</v>
      </c>
      <c r="CP974" s="11">
        <v>0.1122261</v>
      </c>
      <c r="CQ974" s="11">
        <v>0.14986060000000001</v>
      </c>
      <c r="CR974" s="11">
        <v>0.1656377</v>
      </c>
      <c r="CS974" s="11">
        <v>0.13502420000000001</v>
      </c>
      <c r="CT974" s="11">
        <v>0.1044365</v>
      </c>
      <c r="CU974" s="11">
        <v>6.3380400000000003E-2</v>
      </c>
      <c r="CV974" s="11">
        <v>2.4405E-2</v>
      </c>
      <c r="CW974" s="11">
        <v>1.5547699999999999E-2</v>
      </c>
      <c r="CX974" s="11">
        <v>6.9773999999999999E-3</v>
      </c>
      <c r="CY974" s="11">
        <v>-8.1148000000000001E-3</v>
      </c>
      <c r="CZ974" s="11">
        <v>3.8422600000000001E-2</v>
      </c>
      <c r="DA974" s="11">
        <v>3.7495100000000003E-2</v>
      </c>
      <c r="DB974" s="11">
        <v>3.4562200000000001E-2</v>
      </c>
      <c r="DC974" s="11">
        <v>3.0473500000000001E-2</v>
      </c>
      <c r="DD974" s="11">
        <v>2.53449E-2</v>
      </c>
      <c r="DE974" s="11">
        <v>2.17071E-2</v>
      </c>
      <c r="DF974" s="11">
        <v>1.8715499999999999E-2</v>
      </c>
      <c r="DG974" s="11">
        <v>2.2806699999999999E-2</v>
      </c>
      <c r="DH974" s="11">
        <v>2.0209299999999999E-2</v>
      </c>
      <c r="DI974" s="11">
        <v>2.1755500000000001E-2</v>
      </c>
      <c r="DJ974" s="11">
        <v>2.2304000000000001E-2</v>
      </c>
      <c r="DK974" s="11">
        <v>2.30577E-2</v>
      </c>
      <c r="DL974" s="11">
        <v>2.5608599999999999E-2</v>
      </c>
      <c r="DM974" s="11">
        <v>2.58304E-2</v>
      </c>
      <c r="DN974" s="11">
        <v>2.7094199999999999E-2</v>
      </c>
      <c r="DO974" s="11">
        <v>2.6368900000000001E-2</v>
      </c>
      <c r="DP974" s="11">
        <v>2.50797E-2</v>
      </c>
      <c r="DQ974" s="11">
        <v>2.9494800000000002E-2</v>
      </c>
      <c r="DR974" s="11">
        <v>2.0910999999999999E-2</v>
      </c>
      <c r="DS974" s="11">
        <v>2.1226700000000001E-2</v>
      </c>
      <c r="DT974" s="11">
        <v>2.15056E-2</v>
      </c>
      <c r="DU974" s="11">
        <v>1.9631300000000001E-2</v>
      </c>
      <c r="DV974" s="11">
        <v>1.8530499999999998E-2</v>
      </c>
      <c r="DW974" s="11">
        <v>1.7750800000000001E-2</v>
      </c>
      <c r="DX974" s="11">
        <v>0.42581780000000002</v>
      </c>
      <c r="DY974" s="11">
        <v>1.4619E-2</v>
      </c>
      <c r="DZ974" s="11">
        <v>1.9362600000000001E-2</v>
      </c>
      <c r="EA974" s="11">
        <v>52.758540000000004</v>
      </c>
      <c r="EB974" s="11">
        <v>53.220419999999997</v>
      </c>
      <c r="EC974" s="11">
        <v>52.45335</v>
      </c>
      <c r="ED974" s="11">
        <v>52.377279999999999</v>
      </c>
      <c r="EE974" s="11">
        <v>51.909109999999998</v>
      </c>
      <c r="EF974" s="11">
        <v>51.431190000000001</v>
      </c>
      <c r="EG974" s="11">
        <v>51.207709999999999</v>
      </c>
      <c r="EH974" s="11">
        <v>52.10727</v>
      </c>
      <c r="EI974" s="11">
        <v>54.21622</v>
      </c>
      <c r="EJ974" s="11">
        <v>56.954650000000001</v>
      </c>
      <c r="EK974" s="11">
        <v>59.281970000000001</v>
      </c>
      <c r="EL974" s="11">
        <v>60.704630000000002</v>
      </c>
      <c r="EM974" s="11">
        <v>61.491520000000001</v>
      </c>
      <c r="EN974" s="11">
        <v>62.099409999999999</v>
      </c>
      <c r="EO974" s="11">
        <v>61.747329999999998</v>
      </c>
      <c r="EP974" s="11">
        <v>61.555039999999998</v>
      </c>
      <c r="EQ974" s="11">
        <v>60.88702</v>
      </c>
      <c r="ER974" s="11">
        <v>59.240810000000003</v>
      </c>
      <c r="ES974" s="11">
        <v>57.222589999999997</v>
      </c>
      <c r="ET974" s="11">
        <v>56.174610000000001</v>
      </c>
      <c r="EU974" s="11">
        <v>55.227789999999999</v>
      </c>
      <c r="EV974" s="11">
        <v>54.544690000000003</v>
      </c>
      <c r="EW974" s="11">
        <v>53.849550000000001</v>
      </c>
      <c r="EX974" s="11">
        <v>53.42389</v>
      </c>
      <c r="EY974" s="11">
        <v>0</v>
      </c>
      <c r="EZ974" s="11"/>
      <c r="FA974" s="11"/>
      <c r="FB974" s="11"/>
      <c r="FC974" s="11"/>
      <c r="FD974" s="11"/>
      <c r="FE974" s="11"/>
      <c r="FF974" s="11"/>
      <c r="FG974" s="11"/>
      <c r="FH974" s="11"/>
      <c r="FI974" s="11"/>
      <c r="FJ974" s="11"/>
      <c r="FK974" s="11"/>
      <c r="FL974" s="11"/>
      <c r="FM974" s="11"/>
      <c r="FN974" s="11"/>
      <c r="FO974" s="11"/>
      <c r="FP974" s="11"/>
      <c r="FQ974" s="11"/>
      <c r="FR974" s="11"/>
      <c r="FS974" s="11"/>
      <c r="FT974" s="11"/>
      <c r="FU974" s="11"/>
      <c r="FV974" s="11"/>
      <c r="IA974" s="37"/>
    </row>
    <row r="975" spans="1:235" x14ac:dyDescent="0.25">
      <c r="A975" t="s">
        <v>112</v>
      </c>
      <c r="B975" t="s">
        <v>142</v>
      </c>
      <c r="C975" t="s">
        <v>0</v>
      </c>
      <c r="D975" t="s">
        <v>144</v>
      </c>
      <c r="E975" s="38" t="s">
        <v>119</v>
      </c>
      <c r="F975" t="s">
        <v>105</v>
      </c>
      <c r="G975" s="11">
        <v>6987</v>
      </c>
      <c r="H975" s="11">
        <v>2.6196030000000001</v>
      </c>
      <c r="I975" s="11">
        <v>2.3657689999999998</v>
      </c>
      <c r="J975" s="11">
        <v>2.3944939999999999</v>
      </c>
      <c r="K975" s="11">
        <v>2.4526110000000001</v>
      </c>
      <c r="L975" s="11">
        <v>2.6957960000000001</v>
      </c>
      <c r="M975" s="11">
        <v>3.0881280000000002</v>
      </c>
      <c r="N975" s="11">
        <v>3.750775</v>
      </c>
      <c r="O975" s="11">
        <v>4.1847960000000004</v>
      </c>
      <c r="P975" s="11">
        <v>4.2726090000000001</v>
      </c>
      <c r="Q975" s="11">
        <v>4.1431060000000004</v>
      </c>
      <c r="R975" s="11">
        <v>4.0966760000000004</v>
      </c>
      <c r="S975" s="11">
        <v>4.2066670000000004</v>
      </c>
      <c r="T975" s="11">
        <v>4.2628000000000004</v>
      </c>
      <c r="U975" s="11">
        <v>4.2774960000000002</v>
      </c>
      <c r="V975" s="11">
        <v>4.2287470000000003</v>
      </c>
      <c r="W975" s="11">
        <v>4.5203879999999996</v>
      </c>
      <c r="X975" s="11">
        <v>4.8837330000000003</v>
      </c>
      <c r="Y975" s="11">
        <v>5.3607820000000004</v>
      </c>
      <c r="Z975" s="11">
        <v>5.8390029999999999</v>
      </c>
      <c r="AA975" s="11">
        <v>5.4564320000000004</v>
      </c>
      <c r="AB975" s="11">
        <v>4.9549810000000001</v>
      </c>
      <c r="AC975" s="11">
        <v>4.6194009999999999</v>
      </c>
      <c r="AD975" s="11">
        <v>4.0303050000000002</v>
      </c>
      <c r="AE975" s="11">
        <v>3.3843670000000001</v>
      </c>
      <c r="AF975" s="11">
        <v>-1.2689760000000001</v>
      </c>
      <c r="AG975" s="11">
        <v>-1.316117</v>
      </c>
      <c r="AH975" s="11">
        <v>-1.0871120000000001</v>
      </c>
      <c r="AI975" s="11">
        <v>-0.90920009999999996</v>
      </c>
      <c r="AJ975" s="11">
        <v>-0.64400049999999998</v>
      </c>
      <c r="AK975" s="11">
        <v>-0.4938806</v>
      </c>
      <c r="AL975" s="11">
        <v>-0.24095520000000001</v>
      </c>
      <c r="AM975" s="11">
        <v>-0.21214379999999999</v>
      </c>
      <c r="AN975" s="11">
        <v>-8.9156899999999997E-2</v>
      </c>
      <c r="AO975" s="11">
        <v>-0.22102930000000001</v>
      </c>
      <c r="AP975" s="11">
        <v>-0.2265432</v>
      </c>
      <c r="AQ975" s="11">
        <v>-8.5053799999999999E-2</v>
      </c>
      <c r="AR975" s="11">
        <v>-3.6067799999999997E-2</v>
      </c>
      <c r="AS975" s="11">
        <v>8.6354399999999998E-2</v>
      </c>
      <c r="AT975" s="11">
        <v>0.161359</v>
      </c>
      <c r="AU975" s="11">
        <v>0.44098219999999999</v>
      </c>
      <c r="AV975" s="11">
        <v>0.58084789999999997</v>
      </c>
      <c r="AW975" s="11">
        <v>0.26547169999999998</v>
      </c>
      <c r="AX975" s="11">
        <v>0.24905569999999999</v>
      </c>
      <c r="AY975" s="11">
        <v>-4.5060500000000003E-2</v>
      </c>
      <c r="AZ975" s="11">
        <v>-0.323793</v>
      </c>
      <c r="BA975" s="11">
        <v>-0.34259620000000002</v>
      </c>
      <c r="BB975" s="11">
        <v>-0.37717519999999999</v>
      </c>
      <c r="BC975" s="11">
        <v>-0.46470410000000001</v>
      </c>
      <c r="BD975" s="11">
        <v>-0.82740080000000005</v>
      </c>
      <c r="BE975" s="11">
        <v>-0.88520069999999995</v>
      </c>
      <c r="BF975" s="11">
        <v>-0.68990289999999999</v>
      </c>
      <c r="BG975" s="11">
        <v>-0.5589807</v>
      </c>
      <c r="BH975" s="11">
        <v>-0.35272170000000003</v>
      </c>
      <c r="BI975" s="11">
        <v>-0.24440980000000001</v>
      </c>
      <c r="BJ975" s="11">
        <v>-2.58654E-2</v>
      </c>
      <c r="BK975" s="11">
        <v>4.9964099999999997E-2</v>
      </c>
      <c r="BL975" s="11">
        <v>0.1430998</v>
      </c>
      <c r="BM975" s="11">
        <v>2.8997499999999999E-2</v>
      </c>
      <c r="BN975" s="11">
        <v>2.97871E-2</v>
      </c>
      <c r="BO975" s="11">
        <v>0.17993890000000001</v>
      </c>
      <c r="BP975" s="11">
        <v>0.25824079999999999</v>
      </c>
      <c r="BQ975" s="11">
        <v>0.38321230000000001</v>
      </c>
      <c r="BR975" s="11">
        <v>0.47274149999999998</v>
      </c>
      <c r="BS975" s="11">
        <v>0.7440291</v>
      </c>
      <c r="BT975" s="11">
        <v>0.86907920000000005</v>
      </c>
      <c r="BU975" s="11">
        <v>0.60444290000000001</v>
      </c>
      <c r="BV975" s="11">
        <v>0.4893769</v>
      </c>
      <c r="BW975" s="11">
        <v>0.19888929999999999</v>
      </c>
      <c r="BX975" s="11">
        <v>-7.6637800000000006E-2</v>
      </c>
      <c r="BY975" s="11">
        <v>-0.11698210000000001</v>
      </c>
      <c r="BZ975" s="11">
        <v>-0.1642122</v>
      </c>
      <c r="CA975" s="11">
        <v>-0.26070120000000002</v>
      </c>
      <c r="CB975" s="11">
        <v>-0.38582509999999998</v>
      </c>
      <c r="CC975" s="11">
        <v>-0.45428449999999998</v>
      </c>
      <c r="CD975" s="11">
        <v>-0.2926936</v>
      </c>
      <c r="CE975" s="11">
        <v>-0.20876130000000001</v>
      </c>
      <c r="CF975" s="11">
        <v>-6.1442999999999998E-2</v>
      </c>
      <c r="CG975" s="11">
        <v>5.0609000000000001E-3</v>
      </c>
      <c r="CH975" s="11">
        <v>0.18922449999999999</v>
      </c>
      <c r="CI975" s="11">
        <v>0.31207200000000002</v>
      </c>
      <c r="CJ975" s="11">
        <v>0.37535659999999998</v>
      </c>
      <c r="CK975" s="11">
        <v>0.27902440000000001</v>
      </c>
      <c r="CL975" s="11">
        <v>0.28611750000000002</v>
      </c>
      <c r="CM975" s="11">
        <v>0.44493149999999998</v>
      </c>
      <c r="CN975" s="11">
        <v>0.55254950000000003</v>
      </c>
      <c r="CO975" s="11">
        <v>0.68007010000000001</v>
      </c>
      <c r="CP975" s="11">
        <v>0.78412400000000004</v>
      </c>
      <c r="CQ975" s="11">
        <v>1.0470759999999999</v>
      </c>
      <c r="CR975" s="11">
        <v>1.1573100000000001</v>
      </c>
      <c r="CS975" s="11">
        <v>0.94341410000000003</v>
      </c>
      <c r="CT975" s="11">
        <v>0.72969810000000002</v>
      </c>
      <c r="CU975" s="11">
        <v>0.44283919999999999</v>
      </c>
      <c r="CV975" s="11">
        <v>0.17051740000000001</v>
      </c>
      <c r="CW975" s="11">
        <v>0.10863200000000001</v>
      </c>
      <c r="CX975" s="11">
        <v>4.87509E-2</v>
      </c>
      <c r="CY975" s="11">
        <v>-5.6698400000000003E-2</v>
      </c>
      <c r="CZ975" s="11">
        <v>0.268459</v>
      </c>
      <c r="DA975" s="11">
        <v>0.2619784</v>
      </c>
      <c r="DB975" s="11">
        <v>0.24148610000000001</v>
      </c>
      <c r="DC975" s="11">
        <v>0.2129183</v>
      </c>
      <c r="DD975" s="11">
        <v>0.17708489999999999</v>
      </c>
      <c r="DE975" s="11">
        <v>0.15166740000000001</v>
      </c>
      <c r="DF975" s="11">
        <v>0.1307653</v>
      </c>
      <c r="DG975" s="11">
        <v>0.1593503</v>
      </c>
      <c r="DH975" s="11">
        <v>0.14120199999999999</v>
      </c>
      <c r="DI975" s="11">
        <v>0.15200549999999999</v>
      </c>
      <c r="DJ975" s="11">
        <v>0.1558378</v>
      </c>
      <c r="DK975" s="11">
        <v>0.1611041</v>
      </c>
      <c r="DL975" s="11">
        <v>0.178927</v>
      </c>
      <c r="DM975" s="11">
        <v>0.18047679999999999</v>
      </c>
      <c r="DN975" s="11">
        <v>0.18930710000000001</v>
      </c>
      <c r="DO975" s="11">
        <v>0.1842394</v>
      </c>
      <c r="DP975" s="11">
        <v>0.1752322</v>
      </c>
      <c r="DQ975" s="11">
        <v>0.20607980000000001</v>
      </c>
      <c r="DR975" s="11">
        <v>0.14610490000000001</v>
      </c>
      <c r="DS975" s="11">
        <v>0.148311</v>
      </c>
      <c r="DT975" s="11">
        <v>0.1502597</v>
      </c>
      <c r="DU975" s="11">
        <v>0.1371636</v>
      </c>
      <c r="DV975" s="11">
        <v>0.12947230000000001</v>
      </c>
      <c r="DW975" s="11">
        <v>0.12402489999999999</v>
      </c>
      <c r="DX975" s="11">
        <v>2.9751889999999999</v>
      </c>
      <c r="DY975" s="11">
        <v>0.10214289999999999</v>
      </c>
      <c r="DZ975" s="11">
        <v>0.13528680000000001</v>
      </c>
      <c r="EA975" s="11">
        <v>52.758540000000004</v>
      </c>
      <c r="EB975" s="11">
        <v>53.220419999999997</v>
      </c>
      <c r="EC975" s="11">
        <v>52.45335</v>
      </c>
      <c r="ED975" s="11">
        <v>52.377279999999999</v>
      </c>
      <c r="EE975" s="11">
        <v>51.909109999999998</v>
      </c>
      <c r="EF975" s="11">
        <v>51.431190000000001</v>
      </c>
      <c r="EG975" s="11">
        <v>51.207709999999999</v>
      </c>
      <c r="EH975" s="11">
        <v>52.10727</v>
      </c>
      <c r="EI975" s="11">
        <v>54.21622</v>
      </c>
      <c r="EJ975" s="11">
        <v>56.954650000000001</v>
      </c>
      <c r="EK975" s="11">
        <v>59.281970000000001</v>
      </c>
      <c r="EL975" s="11">
        <v>60.704630000000002</v>
      </c>
      <c r="EM975" s="11">
        <v>61.491520000000001</v>
      </c>
      <c r="EN975" s="11">
        <v>62.099409999999999</v>
      </c>
      <c r="EO975" s="11">
        <v>61.747329999999998</v>
      </c>
      <c r="EP975" s="11">
        <v>61.555039999999998</v>
      </c>
      <c r="EQ975" s="11">
        <v>60.88702</v>
      </c>
      <c r="ER975" s="11">
        <v>59.240810000000003</v>
      </c>
      <c r="ES975" s="11">
        <v>57.222589999999997</v>
      </c>
      <c r="ET975" s="11">
        <v>56.174610000000001</v>
      </c>
      <c r="EU975" s="11">
        <v>55.227789999999999</v>
      </c>
      <c r="EV975" s="11">
        <v>54.544690000000003</v>
      </c>
      <c r="EW975" s="11">
        <v>53.849550000000001</v>
      </c>
      <c r="EX975" s="11">
        <v>53.42389</v>
      </c>
      <c r="EY975" s="11">
        <v>0</v>
      </c>
      <c r="EZ975" s="11"/>
      <c r="FA975" s="11"/>
      <c r="FB975" s="11"/>
      <c r="FC975" s="11"/>
      <c r="FD975" s="11"/>
      <c r="FE975" s="11"/>
      <c r="FF975" s="11"/>
      <c r="FG975" s="11"/>
      <c r="FH975" s="11"/>
      <c r="FI975" s="11"/>
      <c r="FJ975" s="11"/>
      <c r="FK975" s="11"/>
      <c r="FL975" s="11"/>
      <c r="FM975" s="11"/>
      <c r="FN975" s="11"/>
      <c r="FO975" s="11"/>
      <c r="FP975" s="11"/>
      <c r="FQ975" s="11"/>
      <c r="FR975" s="11"/>
      <c r="FS975" s="11"/>
      <c r="FT975" s="11"/>
      <c r="FU975" s="11"/>
      <c r="FV975" s="11"/>
      <c r="HY975" s="37"/>
    </row>
    <row r="976" spans="1:235" x14ac:dyDescent="0.25">
      <c r="A976" t="s">
        <v>112</v>
      </c>
      <c r="B976" t="s">
        <v>142</v>
      </c>
      <c r="C976" t="s">
        <v>0</v>
      </c>
      <c r="D976" t="s">
        <v>144</v>
      </c>
      <c r="E976" s="38" t="s">
        <v>236</v>
      </c>
      <c r="F976" t="s">
        <v>105</v>
      </c>
      <c r="G976" s="11">
        <v>6987</v>
      </c>
      <c r="H976" s="11">
        <v>2.4961720000000001</v>
      </c>
      <c r="I976" s="11">
        <v>2.2982109999999998</v>
      </c>
      <c r="J976" s="11">
        <v>2.2760210000000001</v>
      </c>
      <c r="K976" s="11">
        <v>2.297631</v>
      </c>
      <c r="L976" s="11">
        <v>2.5048949999999999</v>
      </c>
      <c r="M976" s="11">
        <v>2.8721540000000001</v>
      </c>
      <c r="N976" s="11">
        <v>3.5789749999999998</v>
      </c>
      <c r="O976" s="11">
        <v>4.0946990000000003</v>
      </c>
      <c r="P976" s="11">
        <v>4.3610129999999998</v>
      </c>
      <c r="Q976" s="11">
        <v>4.4017160000000004</v>
      </c>
      <c r="R976" s="11">
        <v>4.4128629999999998</v>
      </c>
      <c r="S976" s="11">
        <v>4.6440279999999996</v>
      </c>
      <c r="T976" s="11">
        <v>4.8313290000000002</v>
      </c>
      <c r="U976" s="11">
        <v>4.908595</v>
      </c>
      <c r="V976" s="11">
        <v>4.8138899999999998</v>
      </c>
      <c r="W976" s="11">
        <v>5.1851019999999997</v>
      </c>
      <c r="X976" s="11">
        <v>5.7062869999999997</v>
      </c>
      <c r="Y976" s="11">
        <v>6.2119780000000002</v>
      </c>
      <c r="Z976" s="11">
        <v>6.4075759999999997</v>
      </c>
      <c r="AA976" s="11">
        <v>5.8403989999999997</v>
      </c>
      <c r="AB976" s="11">
        <v>5.3082580000000004</v>
      </c>
      <c r="AC976" s="11">
        <v>4.8204659999999997</v>
      </c>
      <c r="AD976" s="11">
        <v>4.1753090000000004</v>
      </c>
      <c r="AE976" s="11">
        <v>3.4102760000000001</v>
      </c>
      <c r="AF976" s="11">
        <v>-1.320794</v>
      </c>
      <c r="AG976" s="11">
        <v>-1.2717449999999999</v>
      </c>
      <c r="AH976" s="11">
        <v>-1.0903320000000001</v>
      </c>
      <c r="AI976" s="11">
        <v>-0.90174940000000003</v>
      </c>
      <c r="AJ976" s="11">
        <v>-0.67186429999999997</v>
      </c>
      <c r="AK976" s="11">
        <v>-0.50477269999999996</v>
      </c>
      <c r="AL976" s="11">
        <v>-0.2347409</v>
      </c>
      <c r="AM976" s="11">
        <v>-0.2039783</v>
      </c>
      <c r="AN976" s="11">
        <v>-9.5838599999999996E-2</v>
      </c>
      <c r="AO976" s="11">
        <v>-0.22871710000000001</v>
      </c>
      <c r="AP976" s="11">
        <v>-0.24285670000000001</v>
      </c>
      <c r="AQ976" s="11">
        <v>-6.97903E-2</v>
      </c>
      <c r="AR976" s="11">
        <v>-6.3429399999999997E-2</v>
      </c>
      <c r="AS976" s="11">
        <v>6.35077E-2</v>
      </c>
      <c r="AT976" s="11">
        <v>9.9321199999999998E-2</v>
      </c>
      <c r="AU976" s="11">
        <v>0.35885699999999998</v>
      </c>
      <c r="AV976" s="11">
        <v>0.50473270000000003</v>
      </c>
      <c r="AW976" s="11">
        <v>0.23858570000000001</v>
      </c>
      <c r="AX976" s="11">
        <v>0.24766270000000001</v>
      </c>
      <c r="AY976" s="11">
        <v>-6.1569800000000001E-2</v>
      </c>
      <c r="AZ976" s="11">
        <v>-0.30857099999999998</v>
      </c>
      <c r="BA976" s="11">
        <v>-0.34028570000000002</v>
      </c>
      <c r="BB976" s="11">
        <v>-0.37251390000000001</v>
      </c>
      <c r="BC976" s="11">
        <v>-0.52020100000000002</v>
      </c>
      <c r="BD976" s="11">
        <v>-0.86832690000000001</v>
      </c>
      <c r="BE976" s="11">
        <v>-0.84762389999999999</v>
      </c>
      <c r="BF976" s="11">
        <v>-0.68373729999999999</v>
      </c>
      <c r="BG976" s="11">
        <v>-0.54404090000000005</v>
      </c>
      <c r="BH976" s="11">
        <v>-0.35621330000000001</v>
      </c>
      <c r="BI976" s="11">
        <v>-0.2342833</v>
      </c>
      <c r="BJ976" s="11">
        <v>8.1104999999999997E-3</v>
      </c>
      <c r="BK976" s="11">
        <v>7.2389899999999993E-2</v>
      </c>
      <c r="BL976" s="11">
        <v>0.15893570000000001</v>
      </c>
      <c r="BM976" s="11">
        <v>4.78535E-2</v>
      </c>
      <c r="BN976" s="11">
        <v>3.1224700000000001E-2</v>
      </c>
      <c r="BO976" s="11">
        <v>0.21148140000000001</v>
      </c>
      <c r="BP976" s="11">
        <v>0.25519439999999999</v>
      </c>
      <c r="BQ976" s="11">
        <v>0.38278620000000002</v>
      </c>
      <c r="BR976" s="11">
        <v>0.42587039999999998</v>
      </c>
      <c r="BS976" s="11">
        <v>0.66087580000000001</v>
      </c>
      <c r="BT976" s="11">
        <v>0.79570280000000004</v>
      </c>
      <c r="BU976" s="11">
        <v>0.55438509999999996</v>
      </c>
      <c r="BV976" s="11">
        <v>0.48215720000000001</v>
      </c>
      <c r="BW976" s="11">
        <v>0.16321179999999999</v>
      </c>
      <c r="BX976" s="11">
        <v>-7.4939900000000004E-2</v>
      </c>
      <c r="BY976" s="11">
        <v>-0.1077651</v>
      </c>
      <c r="BZ976" s="11">
        <v>-0.15436920000000001</v>
      </c>
      <c r="CA976" s="11">
        <v>-0.2918558</v>
      </c>
      <c r="CB976" s="11">
        <v>-0.41586030000000002</v>
      </c>
      <c r="CC976" s="11">
        <v>-0.42350300000000002</v>
      </c>
      <c r="CD976" s="11">
        <v>-0.27714240000000001</v>
      </c>
      <c r="CE976" s="11">
        <v>-0.18633240000000001</v>
      </c>
      <c r="CF976" s="11">
        <v>-4.0562300000000003E-2</v>
      </c>
      <c r="CG976" s="11">
        <v>3.6206200000000001E-2</v>
      </c>
      <c r="CH976" s="11">
        <v>0.25096190000000002</v>
      </c>
      <c r="CI976" s="11">
        <v>0.34875810000000002</v>
      </c>
      <c r="CJ976" s="11">
        <v>0.41370990000000002</v>
      </c>
      <c r="CK976" s="11">
        <v>0.32442409999999999</v>
      </c>
      <c r="CL976" s="11">
        <v>0.30530620000000003</v>
      </c>
      <c r="CM976" s="11">
        <v>0.492753</v>
      </c>
      <c r="CN976" s="11">
        <v>0.5738183</v>
      </c>
      <c r="CO976" s="11">
        <v>0.70206480000000004</v>
      </c>
      <c r="CP976" s="11">
        <v>0.75241970000000002</v>
      </c>
      <c r="CQ976" s="11">
        <v>0.96289469999999999</v>
      </c>
      <c r="CR976" s="11">
        <v>1.086673</v>
      </c>
      <c r="CS976" s="11">
        <v>0.87018450000000003</v>
      </c>
      <c r="CT976" s="11">
        <v>0.7166517</v>
      </c>
      <c r="CU976" s="11">
        <v>0.38799349999999999</v>
      </c>
      <c r="CV976" s="11">
        <v>0.1586912</v>
      </c>
      <c r="CW976" s="11">
        <v>0.12475550000000001</v>
      </c>
      <c r="CX976" s="11">
        <v>6.3775499999999999E-2</v>
      </c>
      <c r="CY976" s="11">
        <v>-6.35106E-2</v>
      </c>
      <c r="CZ976" s="11">
        <v>0.27508009999999999</v>
      </c>
      <c r="DA976" s="11">
        <v>0.2578472</v>
      </c>
      <c r="DB976" s="11">
        <v>0.2471921</v>
      </c>
      <c r="DC976" s="11">
        <v>0.21747130000000001</v>
      </c>
      <c r="DD976" s="11">
        <v>0.1919022</v>
      </c>
      <c r="DE976" s="11">
        <v>0.16444590000000001</v>
      </c>
      <c r="DF976" s="11">
        <v>0.1476432</v>
      </c>
      <c r="DG976" s="11">
        <v>0.16802</v>
      </c>
      <c r="DH976" s="11">
        <v>0.1548918</v>
      </c>
      <c r="DI976" s="11">
        <v>0.16814299999999999</v>
      </c>
      <c r="DJ976" s="11">
        <v>0.16662969999999999</v>
      </c>
      <c r="DK976" s="11">
        <v>0.17100099999999999</v>
      </c>
      <c r="DL976" s="11">
        <v>0.19370960000000001</v>
      </c>
      <c r="DM976" s="11">
        <v>0.19410759999999999</v>
      </c>
      <c r="DN976" s="11">
        <v>0.1985278</v>
      </c>
      <c r="DO976" s="11">
        <v>0.18361440000000001</v>
      </c>
      <c r="DP976" s="11">
        <v>0.1768972</v>
      </c>
      <c r="DQ976" s="11">
        <v>0.19199240000000001</v>
      </c>
      <c r="DR976" s="11">
        <v>0.14256250000000001</v>
      </c>
      <c r="DS976" s="11">
        <v>0.13665749999999999</v>
      </c>
      <c r="DT976" s="11">
        <v>0.14203760000000001</v>
      </c>
      <c r="DU976" s="11">
        <v>0.1413625</v>
      </c>
      <c r="DV976" s="11">
        <v>0.1326225</v>
      </c>
      <c r="DW976" s="11">
        <v>0.138824</v>
      </c>
      <c r="DX976" s="11">
        <v>2.9952380000000001</v>
      </c>
      <c r="DY976" s="11">
        <v>0.1089108</v>
      </c>
      <c r="DZ976" s="11">
        <v>0.12975729999999999</v>
      </c>
      <c r="EA976" s="11">
        <v>58.678759999999997</v>
      </c>
      <c r="EB976" s="11">
        <v>57.443669999999997</v>
      </c>
      <c r="EC976" s="11">
        <v>56.581789999999998</v>
      </c>
      <c r="ED976" s="11">
        <v>57.193930000000002</v>
      </c>
      <c r="EE976" s="11">
        <v>56.28275</v>
      </c>
      <c r="EF976" s="11">
        <v>56.819540000000003</v>
      </c>
      <c r="EG976" s="11">
        <v>56.70881</v>
      </c>
      <c r="EH976" s="11">
        <v>57.381050000000002</v>
      </c>
      <c r="EI976" s="11">
        <v>57.786380000000001</v>
      </c>
      <c r="EJ976" s="11">
        <v>58.585790000000003</v>
      </c>
      <c r="EK976" s="11">
        <v>58.467799999999997</v>
      </c>
      <c r="EL976" s="11">
        <v>58.5473</v>
      </c>
      <c r="EM976" s="11">
        <v>58.915170000000003</v>
      </c>
      <c r="EN976" s="11">
        <v>58.409179999999999</v>
      </c>
      <c r="EO976" s="11">
        <v>57.349220000000003</v>
      </c>
      <c r="EP976" s="11">
        <v>56.147150000000003</v>
      </c>
      <c r="EQ976" s="11">
        <v>55.912799999999997</v>
      </c>
      <c r="ER976" s="11">
        <v>55.851219999999998</v>
      </c>
      <c r="ES976" s="11">
        <v>54.830939999999998</v>
      </c>
      <c r="ET976" s="11">
        <v>55.182980000000001</v>
      </c>
      <c r="EU976" s="11">
        <v>54.74315</v>
      </c>
      <c r="EV976" s="11">
        <v>54.775419999999997</v>
      </c>
      <c r="EW976" s="11">
        <v>54.140790000000003</v>
      </c>
      <c r="EX976" s="11">
        <v>54.03331</v>
      </c>
      <c r="EY976" s="11">
        <v>0</v>
      </c>
      <c r="EZ976" s="11"/>
      <c r="FA976" s="11"/>
      <c r="FB976" s="11"/>
      <c r="FC976" s="11"/>
      <c r="FD976" s="11"/>
      <c r="FE976" s="11"/>
      <c r="FF976" s="11"/>
      <c r="FG976" s="11"/>
      <c r="FH976" s="11"/>
      <c r="FI976" s="11"/>
      <c r="FJ976" s="11"/>
      <c r="FK976" s="11"/>
      <c r="FL976" s="11"/>
      <c r="FM976" s="11"/>
      <c r="FN976" s="11"/>
      <c r="FO976" s="11"/>
      <c r="FP976" s="11"/>
      <c r="FQ976" s="11"/>
      <c r="FR976" s="11"/>
      <c r="FS976" s="11"/>
      <c r="FT976" s="11"/>
      <c r="FU976" s="11"/>
      <c r="FV976" s="11"/>
      <c r="IA976" s="37"/>
    </row>
    <row r="977" spans="1:235" x14ac:dyDescent="0.25">
      <c r="A977" t="s">
        <v>112</v>
      </c>
      <c r="B977" t="s">
        <v>142</v>
      </c>
      <c r="C977" t="s">
        <v>88</v>
      </c>
      <c r="D977" t="s">
        <v>144</v>
      </c>
      <c r="E977" s="38" t="s">
        <v>236</v>
      </c>
      <c r="F977" t="s">
        <v>105</v>
      </c>
      <c r="G977" s="11">
        <v>6987</v>
      </c>
      <c r="H977" s="11">
        <v>0.35725950000000001</v>
      </c>
      <c r="I977" s="11">
        <v>0.32892670000000002</v>
      </c>
      <c r="J977" s="11">
        <v>0.32575080000000001</v>
      </c>
      <c r="K977" s="11">
        <v>0.32884380000000002</v>
      </c>
      <c r="L977" s="11">
        <v>0.35850799999999999</v>
      </c>
      <c r="M977" s="11">
        <v>0.41107120000000003</v>
      </c>
      <c r="N977" s="11">
        <v>0.51223350000000001</v>
      </c>
      <c r="O977" s="11">
        <v>0.58604540000000005</v>
      </c>
      <c r="P977" s="11">
        <v>0.62416099999999997</v>
      </c>
      <c r="Q977" s="11">
        <v>0.62998659999999995</v>
      </c>
      <c r="R977" s="11">
        <v>0.63158199999999998</v>
      </c>
      <c r="S977" s="11">
        <v>0.66466700000000001</v>
      </c>
      <c r="T977" s="11">
        <v>0.69147400000000003</v>
      </c>
      <c r="U977" s="11">
        <v>0.7025325</v>
      </c>
      <c r="V977" s="11">
        <v>0.68897810000000004</v>
      </c>
      <c r="W977" s="11">
        <v>0.74210710000000002</v>
      </c>
      <c r="X977" s="11">
        <v>0.81670050000000005</v>
      </c>
      <c r="Y977" s="11">
        <v>0.88907659999999999</v>
      </c>
      <c r="Z977" s="11">
        <v>0.91707119999999998</v>
      </c>
      <c r="AA977" s="11">
        <v>0.8358951</v>
      </c>
      <c r="AB977" s="11">
        <v>0.75973360000000001</v>
      </c>
      <c r="AC977" s="11">
        <v>0.68991930000000001</v>
      </c>
      <c r="AD977" s="11">
        <v>0.59758250000000002</v>
      </c>
      <c r="AE977" s="11">
        <v>0.48808869999999999</v>
      </c>
      <c r="AF977" s="11">
        <v>-0.1890358</v>
      </c>
      <c r="AG977" s="11">
        <v>-0.18201590000000001</v>
      </c>
      <c r="AH977" s="11">
        <v>-0.15605150000000001</v>
      </c>
      <c r="AI977" s="11">
        <v>-0.12906100000000001</v>
      </c>
      <c r="AJ977" s="11">
        <v>-9.61592E-2</v>
      </c>
      <c r="AK977" s="11">
        <v>-7.2244500000000003E-2</v>
      </c>
      <c r="AL977" s="11">
        <v>-3.3596800000000003E-2</v>
      </c>
      <c r="AM977" s="11">
        <v>-2.9194000000000001E-2</v>
      </c>
      <c r="AN977" s="11">
        <v>-1.37167E-2</v>
      </c>
      <c r="AO977" s="11">
        <v>-3.2734699999999999E-2</v>
      </c>
      <c r="AP977" s="11">
        <v>-3.4758400000000002E-2</v>
      </c>
      <c r="AQ977" s="11">
        <v>-9.9886000000000003E-3</v>
      </c>
      <c r="AR977" s="11">
        <v>-9.0781999999999998E-3</v>
      </c>
      <c r="AS977" s="11">
        <v>9.0893999999999992E-3</v>
      </c>
      <c r="AT977" s="11">
        <v>1.42151E-2</v>
      </c>
      <c r="AU977" s="11">
        <v>5.1360700000000002E-2</v>
      </c>
      <c r="AV977" s="11">
        <v>7.2238800000000006E-2</v>
      </c>
      <c r="AW977" s="11">
        <v>3.41471E-2</v>
      </c>
      <c r="AX977" s="11">
        <v>3.5446199999999997E-2</v>
      </c>
      <c r="AY977" s="11">
        <v>-8.8120999999999998E-3</v>
      </c>
      <c r="AZ977" s="11">
        <v>-4.4163599999999997E-2</v>
      </c>
      <c r="BA977" s="11">
        <v>-4.8702700000000002E-2</v>
      </c>
      <c r="BB977" s="11">
        <v>-5.3315300000000003E-2</v>
      </c>
      <c r="BC977" s="11">
        <v>-7.4452699999999997E-2</v>
      </c>
      <c r="BD977" s="11">
        <v>-0.1242775</v>
      </c>
      <c r="BE977" s="11">
        <v>-0.1213144</v>
      </c>
      <c r="BF977" s="11">
        <v>-9.7858500000000001E-2</v>
      </c>
      <c r="BG977" s="11">
        <v>-7.7864699999999995E-2</v>
      </c>
      <c r="BH977" s="11">
        <v>-5.0982300000000001E-2</v>
      </c>
      <c r="BI977" s="11">
        <v>-3.35313E-2</v>
      </c>
      <c r="BJ977" s="11">
        <v>1.1608E-3</v>
      </c>
      <c r="BK977" s="11">
        <v>1.03607E-2</v>
      </c>
      <c r="BL977" s="11">
        <v>2.2747300000000002E-2</v>
      </c>
      <c r="BM977" s="11">
        <v>6.8488999999999998E-3</v>
      </c>
      <c r="BN977" s="11">
        <v>4.4689999999999999E-3</v>
      </c>
      <c r="BO977" s="11">
        <v>3.0267800000000001E-2</v>
      </c>
      <c r="BP977" s="11">
        <v>3.65242E-2</v>
      </c>
      <c r="BQ977" s="11">
        <v>5.4785500000000001E-2</v>
      </c>
      <c r="BR977" s="11">
        <v>6.09518E-2</v>
      </c>
      <c r="BS977" s="11">
        <v>9.4586500000000004E-2</v>
      </c>
      <c r="BT977" s="11">
        <v>0.11388330000000001</v>
      </c>
      <c r="BU977" s="11">
        <v>7.9345200000000005E-2</v>
      </c>
      <c r="BV977" s="11">
        <v>6.9007799999999994E-2</v>
      </c>
      <c r="BW977" s="11">
        <v>2.3359399999999999E-2</v>
      </c>
      <c r="BX977" s="11">
        <v>-1.07256E-2</v>
      </c>
      <c r="BY977" s="11">
        <v>-1.54237E-2</v>
      </c>
      <c r="BZ977" s="11">
        <v>-2.20938E-2</v>
      </c>
      <c r="CA977" s="11">
        <v>-4.1771299999999997E-2</v>
      </c>
      <c r="CB977" s="11">
        <v>-5.9519200000000001E-2</v>
      </c>
      <c r="CC977" s="11">
        <v>-6.0613E-2</v>
      </c>
      <c r="CD977" s="11">
        <v>-3.9665400000000003E-2</v>
      </c>
      <c r="CE977" s="11">
        <v>-2.6668399999999998E-2</v>
      </c>
      <c r="CF977" s="11">
        <v>-5.8053999999999996E-3</v>
      </c>
      <c r="CG977" s="11">
        <v>5.1818999999999997E-3</v>
      </c>
      <c r="CH977" s="11">
        <v>3.5918400000000003E-2</v>
      </c>
      <c r="CI977" s="11">
        <v>4.9915300000000003E-2</v>
      </c>
      <c r="CJ977" s="11">
        <v>5.9211399999999997E-2</v>
      </c>
      <c r="CK977" s="11">
        <v>4.6432500000000002E-2</v>
      </c>
      <c r="CL977" s="11">
        <v>4.36963E-2</v>
      </c>
      <c r="CM977" s="11">
        <v>7.0524299999999998E-2</v>
      </c>
      <c r="CN977" s="11">
        <v>8.2126599999999994E-2</v>
      </c>
      <c r="CO977" s="11">
        <v>0.1004816</v>
      </c>
      <c r="CP977" s="11">
        <v>0.10768850000000001</v>
      </c>
      <c r="CQ977" s="11">
        <v>0.1378123</v>
      </c>
      <c r="CR977" s="11">
        <v>0.15552779999999999</v>
      </c>
      <c r="CS977" s="11">
        <v>0.1245434</v>
      </c>
      <c r="CT977" s="11">
        <v>0.1025693</v>
      </c>
      <c r="CU977" s="11">
        <v>5.5530799999999998E-2</v>
      </c>
      <c r="CV977" s="11">
        <v>2.2712400000000001E-2</v>
      </c>
      <c r="CW977" s="11">
        <v>1.78554E-2</v>
      </c>
      <c r="CX977" s="11">
        <v>9.1277000000000007E-3</v>
      </c>
      <c r="CY977" s="11">
        <v>-9.0898000000000003E-3</v>
      </c>
      <c r="CZ977" s="11">
        <v>3.9370299999999997E-2</v>
      </c>
      <c r="DA977" s="11">
        <v>3.6903900000000003E-2</v>
      </c>
      <c r="DB977" s="11">
        <v>3.5378899999999998E-2</v>
      </c>
      <c r="DC977" s="11">
        <v>3.1125099999999999E-2</v>
      </c>
      <c r="DD977" s="11">
        <v>2.74656E-2</v>
      </c>
      <c r="DE977" s="11">
        <v>2.3536000000000001E-2</v>
      </c>
      <c r="DF977" s="11">
        <v>2.11311E-2</v>
      </c>
      <c r="DG977" s="11">
        <v>2.4047499999999999E-2</v>
      </c>
      <c r="DH977" s="11">
        <v>2.21686E-2</v>
      </c>
      <c r="DI977" s="11">
        <v>2.4065099999999999E-2</v>
      </c>
      <c r="DJ977" s="11">
        <v>2.3848500000000002E-2</v>
      </c>
      <c r="DK977" s="11">
        <v>2.4474200000000002E-2</v>
      </c>
      <c r="DL977" s="11">
        <v>2.77243E-2</v>
      </c>
      <c r="DM977" s="11">
        <v>2.7781199999999999E-2</v>
      </c>
      <c r="DN977" s="11">
        <v>2.8413899999999999E-2</v>
      </c>
      <c r="DO977" s="11">
        <v>2.6279400000000001E-2</v>
      </c>
      <c r="DP977" s="11">
        <v>2.53181E-2</v>
      </c>
      <c r="DQ977" s="11">
        <v>2.7478499999999999E-2</v>
      </c>
      <c r="DR977" s="11">
        <v>2.0403999999999999E-2</v>
      </c>
      <c r="DS977" s="11">
        <v>1.9558800000000001E-2</v>
      </c>
      <c r="DT977" s="11">
        <v>2.0328800000000001E-2</v>
      </c>
      <c r="DU977" s="11">
        <v>2.0232199999999999E-2</v>
      </c>
      <c r="DV977" s="11">
        <v>1.89813E-2</v>
      </c>
      <c r="DW977" s="11">
        <v>1.9868899999999998E-2</v>
      </c>
      <c r="DX977" s="11">
        <v>0.42868729999999999</v>
      </c>
      <c r="DY977" s="11">
        <v>1.55876E-2</v>
      </c>
      <c r="DZ977" s="11">
        <v>1.85712E-2</v>
      </c>
      <c r="EA977" s="11">
        <v>58.678759999999997</v>
      </c>
      <c r="EB977" s="11">
        <v>57.443669999999997</v>
      </c>
      <c r="EC977" s="11">
        <v>56.581789999999998</v>
      </c>
      <c r="ED977" s="11">
        <v>57.193930000000002</v>
      </c>
      <c r="EE977" s="11">
        <v>56.28275</v>
      </c>
      <c r="EF977" s="11">
        <v>56.819540000000003</v>
      </c>
      <c r="EG977" s="11">
        <v>56.70881</v>
      </c>
      <c r="EH977" s="11">
        <v>57.381050000000002</v>
      </c>
      <c r="EI977" s="11">
        <v>57.786380000000001</v>
      </c>
      <c r="EJ977" s="11">
        <v>58.585790000000003</v>
      </c>
      <c r="EK977" s="11">
        <v>58.467799999999997</v>
      </c>
      <c r="EL977" s="11">
        <v>58.5473</v>
      </c>
      <c r="EM977" s="11">
        <v>58.915170000000003</v>
      </c>
      <c r="EN977" s="11">
        <v>58.409179999999999</v>
      </c>
      <c r="EO977" s="11">
        <v>57.349220000000003</v>
      </c>
      <c r="EP977" s="11">
        <v>56.147150000000003</v>
      </c>
      <c r="EQ977" s="11">
        <v>55.912799999999997</v>
      </c>
      <c r="ER977" s="11">
        <v>55.851219999999998</v>
      </c>
      <c r="ES977" s="11">
        <v>54.830939999999998</v>
      </c>
      <c r="ET977" s="11">
        <v>55.182980000000001</v>
      </c>
      <c r="EU977" s="11">
        <v>54.74315</v>
      </c>
      <c r="EV977" s="11">
        <v>54.775419999999997</v>
      </c>
      <c r="EW977" s="11">
        <v>54.140790000000003</v>
      </c>
      <c r="EX977" s="11">
        <v>54.03331</v>
      </c>
      <c r="EY977" s="11">
        <v>0</v>
      </c>
      <c r="EZ977" s="11"/>
      <c r="FA977" s="11"/>
      <c r="FB977" s="11"/>
      <c r="FC977" s="11"/>
      <c r="FD977" s="11"/>
      <c r="FE977" s="11"/>
      <c r="FF977" s="11"/>
      <c r="FG977" s="11"/>
      <c r="FH977" s="11"/>
      <c r="FI977" s="11"/>
      <c r="FJ977" s="11"/>
      <c r="FK977" s="11"/>
      <c r="FL977" s="11"/>
      <c r="FM977" s="11"/>
      <c r="FN977" s="11"/>
      <c r="FO977" s="11"/>
      <c r="FP977" s="11"/>
      <c r="FQ977" s="11"/>
      <c r="FR977" s="11"/>
      <c r="FS977" s="11"/>
      <c r="FT977" s="11"/>
      <c r="FU977" s="11"/>
      <c r="FV977" s="11"/>
    </row>
    <row r="978" spans="1:235" x14ac:dyDescent="0.25">
      <c r="A978" t="s">
        <v>112</v>
      </c>
      <c r="B978" t="s">
        <v>142</v>
      </c>
      <c r="C978" t="s">
        <v>88</v>
      </c>
      <c r="D978" t="s">
        <v>144</v>
      </c>
      <c r="E978" s="38" t="s">
        <v>120</v>
      </c>
      <c r="F978" t="s">
        <v>105</v>
      </c>
      <c r="G978" s="11">
        <v>7023</v>
      </c>
      <c r="H978" s="11">
        <v>0.3907622</v>
      </c>
      <c r="I978" s="11">
        <v>0.34864089999999998</v>
      </c>
      <c r="J978" s="11">
        <v>0.35880459999999997</v>
      </c>
      <c r="K978" s="11">
        <v>0.36670839999999999</v>
      </c>
      <c r="L978" s="11">
        <v>0.39997759999999999</v>
      </c>
      <c r="M978" s="11">
        <v>0.45609650000000002</v>
      </c>
      <c r="N978" s="11">
        <v>0.55479279999999997</v>
      </c>
      <c r="O978" s="11">
        <v>0.62728879999999998</v>
      </c>
      <c r="P978" s="11">
        <v>0.63687729999999998</v>
      </c>
      <c r="Q978" s="11">
        <v>0.61168270000000002</v>
      </c>
      <c r="R978" s="11">
        <v>0.5950164</v>
      </c>
      <c r="S978" s="11">
        <v>0.60181200000000001</v>
      </c>
      <c r="T978" s="11">
        <v>0.61167159999999998</v>
      </c>
      <c r="U978" s="11">
        <v>0.61229060000000002</v>
      </c>
      <c r="V978" s="11">
        <v>0.60786929999999995</v>
      </c>
      <c r="W978" s="11">
        <v>0.64830449999999995</v>
      </c>
      <c r="X978" s="11">
        <v>0.71540820000000005</v>
      </c>
      <c r="Y978" s="11">
        <v>0.82646750000000002</v>
      </c>
      <c r="Z978" s="11">
        <v>0.86226210000000003</v>
      </c>
      <c r="AA978" s="11">
        <v>0.80369760000000001</v>
      </c>
      <c r="AB978" s="11">
        <v>0.7297553</v>
      </c>
      <c r="AC978" s="11">
        <v>0.68042290000000005</v>
      </c>
      <c r="AD978" s="11">
        <v>0.59136809999999995</v>
      </c>
      <c r="AE978" s="11">
        <v>0.49715350000000003</v>
      </c>
      <c r="AF978" s="11">
        <v>-0.18348020000000001</v>
      </c>
      <c r="AG978" s="11">
        <v>-0.19321289999999999</v>
      </c>
      <c r="AH978" s="11">
        <v>-0.15664230000000001</v>
      </c>
      <c r="AI978" s="11">
        <v>-0.13018689999999999</v>
      </c>
      <c r="AJ978" s="11">
        <v>-9.6580299999999994E-2</v>
      </c>
      <c r="AK978" s="11">
        <v>-7.4311000000000002E-2</v>
      </c>
      <c r="AL978" s="11">
        <v>-3.79537E-2</v>
      </c>
      <c r="AM978" s="11">
        <v>-3.1788799999999999E-2</v>
      </c>
      <c r="AN978" s="11">
        <v>-1.1945900000000001E-2</v>
      </c>
      <c r="AO978" s="11">
        <v>-3.2271099999999997E-2</v>
      </c>
      <c r="AP978" s="11">
        <v>-3.2079000000000003E-2</v>
      </c>
      <c r="AQ978" s="11">
        <v>-1.35678E-2</v>
      </c>
      <c r="AR978" s="11">
        <v>-2.3636999999999998E-3</v>
      </c>
      <c r="AS978" s="11">
        <v>1.6007500000000001E-2</v>
      </c>
      <c r="AT978" s="11">
        <v>2.89447E-2</v>
      </c>
      <c r="AU978" s="11">
        <v>6.7441899999999999E-2</v>
      </c>
      <c r="AV978" s="11">
        <v>8.6699399999999996E-2</v>
      </c>
      <c r="AW978" s="11">
        <v>4.0512699999999999E-2</v>
      </c>
      <c r="AX978" s="11">
        <v>3.5608000000000001E-2</v>
      </c>
      <c r="AY978" s="11">
        <v>-4.1882999999999998E-3</v>
      </c>
      <c r="AZ978" s="11">
        <v>-4.5578899999999999E-2</v>
      </c>
      <c r="BA978" s="11">
        <v>-4.9452700000000002E-2</v>
      </c>
      <c r="BB978" s="11">
        <v>-6.0027200000000003E-2</v>
      </c>
      <c r="BC978" s="11">
        <v>-7.03849E-2</v>
      </c>
      <c r="BD978" s="11">
        <v>-0.1188514</v>
      </c>
      <c r="BE978" s="11">
        <v>-0.1303211</v>
      </c>
      <c r="BF978" s="11">
        <v>-9.93309E-2</v>
      </c>
      <c r="BG978" s="11">
        <v>-8.0335500000000004E-2</v>
      </c>
      <c r="BH978" s="11">
        <v>-5.3365599999999999E-2</v>
      </c>
      <c r="BI978" s="11">
        <v>-3.7639400000000003E-2</v>
      </c>
      <c r="BJ978" s="11">
        <v>-5.9728999999999997E-3</v>
      </c>
      <c r="BK978" s="11">
        <v>5.5513999999999997E-3</v>
      </c>
      <c r="BL978" s="11">
        <v>2.0608100000000001E-2</v>
      </c>
      <c r="BM978" s="11">
        <v>3.4361999999999999E-3</v>
      </c>
      <c r="BN978" s="11">
        <v>4.9972999999999997E-3</v>
      </c>
      <c r="BO978" s="11">
        <v>2.5297900000000002E-2</v>
      </c>
      <c r="BP978" s="11">
        <v>4.09015E-2</v>
      </c>
      <c r="BQ978" s="11">
        <v>6.0006299999999999E-2</v>
      </c>
      <c r="BR978" s="11">
        <v>7.4212299999999995E-2</v>
      </c>
      <c r="BS978" s="11">
        <v>0.10906109999999999</v>
      </c>
      <c r="BT978" s="11">
        <v>0.12664239999999999</v>
      </c>
      <c r="BU978" s="11">
        <v>9.0575600000000006E-2</v>
      </c>
      <c r="BV978" s="11">
        <v>7.0347300000000001E-2</v>
      </c>
      <c r="BW978" s="11">
        <v>3.1228800000000001E-2</v>
      </c>
      <c r="BX978" s="11">
        <v>-9.9316000000000005E-3</v>
      </c>
      <c r="BY978" s="11">
        <v>-1.64949E-2</v>
      </c>
      <c r="BZ978" s="11">
        <v>-2.66243E-2</v>
      </c>
      <c r="CA978" s="11">
        <v>-3.9435999999999999E-2</v>
      </c>
      <c r="CB978" s="11">
        <v>-5.4222600000000003E-2</v>
      </c>
      <c r="CC978" s="11">
        <v>-6.7429199999999995E-2</v>
      </c>
      <c r="CD978" s="11">
        <v>-4.2019500000000001E-2</v>
      </c>
      <c r="CE978" s="11">
        <v>-3.04841E-2</v>
      </c>
      <c r="CF978" s="11">
        <v>-1.0151E-2</v>
      </c>
      <c r="CG978" s="11">
        <v>-9.678E-4</v>
      </c>
      <c r="CH978" s="11">
        <v>2.6008E-2</v>
      </c>
      <c r="CI978" s="11">
        <v>4.2891600000000002E-2</v>
      </c>
      <c r="CJ978" s="11">
        <v>5.3162000000000001E-2</v>
      </c>
      <c r="CK978" s="11">
        <v>3.9143499999999998E-2</v>
      </c>
      <c r="CL978" s="11">
        <v>4.2073600000000003E-2</v>
      </c>
      <c r="CM978" s="11">
        <v>6.4163700000000004E-2</v>
      </c>
      <c r="CN978" s="11">
        <v>8.4166699999999997E-2</v>
      </c>
      <c r="CO978" s="11">
        <v>0.1040051</v>
      </c>
      <c r="CP978" s="11">
        <v>0.1194798</v>
      </c>
      <c r="CQ978" s="11">
        <v>0.15068019999999999</v>
      </c>
      <c r="CR978" s="11">
        <v>0.16658539999999999</v>
      </c>
      <c r="CS978" s="11">
        <v>0.1406386</v>
      </c>
      <c r="CT978" s="11">
        <v>0.1050866</v>
      </c>
      <c r="CU978" s="11">
        <v>6.6645999999999997E-2</v>
      </c>
      <c r="CV978" s="11">
        <v>2.5715600000000002E-2</v>
      </c>
      <c r="CW978" s="11">
        <v>1.6462999999999998E-2</v>
      </c>
      <c r="CX978" s="11">
        <v>6.7784999999999998E-3</v>
      </c>
      <c r="CY978" s="11">
        <v>-8.4869999999999998E-3</v>
      </c>
      <c r="CZ978" s="11">
        <v>3.92915E-2</v>
      </c>
      <c r="DA978" s="11">
        <v>3.8235499999999999E-2</v>
      </c>
      <c r="DB978" s="11">
        <v>3.4842900000000003E-2</v>
      </c>
      <c r="DC978" s="11">
        <v>3.0307500000000001E-2</v>
      </c>
      <c r="DD978" s="11">
        <v>2.62726E-2</v>
      </c>
      <c r="DE978" s="11">
        <v>2.22948E-2</v>
      </c>
      <c r="DF978" s="11">
        <v>1.9442999999999998E-2</v>
      </c>
      <c r="DG978" s="11">
        <v>2.2701200000000001E-2</v>
      </c>
      <c r="DH978" s="11">
        <v>1.9791400000000001E-2</v>
      </c>
      <c r="DI978" s="11">
        <v>2.1708499999999999E-2</v>
      </c>
      <c r="DJ978" s="11">
        <v>2.25408E-2</v>
      </c>
      <c r="DK978" s="11">
        <v>2.3628699999999999E-2</v>
      </c>
      <c r="DL978" s="11">
        <v>2.6303400000000001E-2</v>
      </c>
      <c r="DM978" s="11">
        <v>2.67494E-2</v>
      </c>
      <c r="DN978" s="11">
        <v>2.7520699999999999E-2</v>
      </c>
      <c r="DO978" s="11">
        <v>2.5302700000000001E-2</v>
      </c>
      <c r="DP978" s="11">
        <v>2.4283599999999999E-2</v>
      </c>
      <c r="DQ978" s="11">
        <v>3.0436100000000001E-2</v>
      </c>
      <c r="DR978" s="11">
        <v>2.112E-2</v>
      </c>
      <c r="DS978" s="11">
        <v>2.1532099999999998E-2</v>
      </c>
      <c r="DT978" s="11">
        <v>2.1672E-2</v>
      </c>
      <c r="DU978" s="11">
        <v>2.0036999999999999E-2</v>
      </c>
      <c r="DV978" s="11">
        <v>2.0307499999999999E-2</v>
      </c>
      <c r="DW978" s="11">
        <v>1.8815599999999998E-2</v>
      </c>
      <c r="DX978" s="11">
        <v>0.43491160000000001</v>
      </c>
      <c r="DY978" s="11">
        <v>1.48725E-2</v>
      </c>
      <c r="DZ978" s="11">
        <v>1.9406900000000001E-2</v>
      </c>
      <c r="EA978" s="11">
        <v>49.75215</v>
      </c>
      <c r="EB978" s="11">
        <v>49.085560000000001</v>
      </c>
      <c r="EC978" s="11">
        <v>48.510240000000003</v>
      </c>
      <c r="ED978" s="11">
        <v>47.915480000000002</v>
      </c>
      <c r="EE978" s="11">
        <v>47.716259999999998</v>
      </c>
      <c r="EF978" s="11">
        <v>47.45814</v>
      </c>
      <c r="EG978" s="11">
        <v>47.119289999999999</v>
      </c>
      <c r="EH978" s="11">
        <v>48.32855</v>
      </c>
      <c r="EI978" s="11">
        <v>51.188740000000003</v>
      </c>
      <c r="EJ978" s="11">
        <v>55.613489999999999</v>
      </c>
      <c r="EK978" s="11">
        <v>59.57582</v>
      </c>
      <c r="EL978" s="11">
        <v>62.339849999999998</v>
      </c>
      <c r="EM978" s="11">
        <v>63.852490000000003</v>
      </c>
      <c r="EN978" s="11">
        <v>64.384320000000002</v>
      </c>
      <c r="EO978" s="11">
        <v>64.541380000000004</v>
      </c>
      <c r="EP978" s="11">
        <v>64.062759999999997</v>
      </c>
      <c r="EQ978" s="11">
        <v>62.237569999999998</v>
      </c>
      <c r="ER978" s="11">
        <v>59.416400000000003</v>
      </c>
      <c r="ES978" s="11">
        <v>56.767150000000001</v>
      </c>
      <c r="ET978" s="11">
        <v>54.862259999999999</v>
      </c>
      <c r="EU978" s="11">
        <v>53.390740000000001</v>
      </c>
      <c r="EV978" s="11">
        <v>52.347020000000001</v>
      </c>
      <c r="EW978" s="11">
        <v>51.473730000000003</v>
      </c>
      <c r="EX978" s="11">
        <v>50.63805</v>
      </c>
      <c r="EY978" s="11">
        <v>0</v>
      </c>
      <c r="EZ978" s="11"/>
      <c r="FA978" s="11"/>
      <c r="FB978" s="11"/>
      <c r="FC978" s="11"/>
      <c r="FD978" s="11"/>
      <c r="FE978" s="11"/>
      <c r="FF978" s="11"/>
      <c r="FG978" s="11"/>
      <c r="FH978" s="11"/>
      <c r="FI978" s="11"/>
      <c r="FJ978" s="11"/>
      <c r="FK978" s="11"/>
      <c r="FL978" s="11"/>
      <c r="FM978" s="11"/>
      <c r="FN978" s="11"/>
      <c r="FO978" s="11"/>
      <c r="FP978" s="11"/>
      <c r="FQ978" s="11"/>
      <c r="FR978" s="11"/>
      <c r="FS978" s="11"/>
      <c r="FT978" s="11"/>
      <c r="FU978" s="11"/>
      <c r="FV978" s="11"/>
      <c r="HY978" s="37"/>
    </row>
    <row r="979" spans="1:235" x14ac:dyDescent="0.25">
      <c r="A979" t="s">
        <v>112</v>
      </c>
      <c r="B979" t="s">
        <v>142</v>
      </c>
      <c r="C979" t="s">
        <v>0</v>
      </c>
      <c r="D979" t="s">
        <v>144</v>
      </c>
      <c r="E979" s="38" t="s">
        <v>120</v>
      </c>
      <c r="F979" t="s">
        <v>105</v>
      </c>
      <c r="G979" s="11">
        <v>7023</v>
      </c>
      <c r="H979" s="11">
        <v>2.7443230000000001</v>
      </c>
      <c r="I979" s="11">
        <v>2.4485049999999999</v>
      </c>
      <c r="J979" s="11">
        <v>2.5198849999999999</v>
      </c>
      <c r="K979" s="11">
        <v>2.575393</v>
      </c>
      <c r="L979" s="11">
        <v>2.809043</v>
      </c>
      <c r="M979" s="11">
        <v>3.203166</v>
      </c>
      <c r="N979" s="11">
        <v>3.8963100000000002</v>
      </c>
      <c r="O979" s="11">
        <v>4.4054489999999999</v>
      </c>
      <c r="P979" s="11">
        <v>4.4727889999999997</v>
      </c>
      <c r="Q979" s="11">
        <v>4.2958480000000003</v>
      </c>
      <c r="R979" s="11">
        <v>4.1787999999999998</v>
      </c>
      <c r="S979" s="11">
        <v>4.2265259999999998</v>
      </c>
      <c r="T979" s="11">
        <v>4.2957689999999999</v>
      </c>
      <c r="U979" s="11">
        <v>4.3001170000000002</v>
      </c>
      <c r="V979" s="11">
        <v>4.2690659999999996</v>
      </c>
      <c r="W979" s="11">
        <v>4.5530419999999996</v>
      </c>
      <c r="X979" s="11">
        <v>5.0243120000000001</v>
      </c>
      <c r="Y979" s="11">
        <v>5.8042809999999996</v>
      </c>
      <c r="Z979" s="11">
        <v>6.0556669999999997</v>
      </c>
      <c r="AA979" s="11">
        <v>5.6443680000000001</v>
      </c>
      <c r="AB979" s="11">
        <v>5.1250710000000002</v>
      </c>
      <c r="AC979" s="11">
        <v>4.7786099999999996</v>
      </c>
      <c r="AD979" s="11">
        <v>4.1531779999999996</v>
      </c>
      <c r="AE979" s="11">
        <v>3.4915090000000002</v>
      </c>
      <c r="AF979" s="11">
        <v>-1.288581</v>
      </c>
      <c r="AG979" s="11">
        <v>-1.3569340000000001</v>
      </c>
      <c r="AH979" s="11">
        <v>-1.1000989999999999</v>
      </c>
      <c r="AI979" s="11">
        <v>-0.91430239999999996</v>
      </c>
      <c r="AJ979" s="11">
        <v>-0.67828350000000004</v>
      </c>
      <c r="AK979" s="11">
        <v>-0.52188650000000003</v>
      </c>
      <c r="AL979" s="11">
        <v>-0.26654909999999998</v>
      </c>
      <c r="AM979" s="11">
        <v>-0.2232526</v>
      </c>
      <c r="AN979" s="11">
        <v>-8.3896100000000001E-2</v>
      </c>
      <c r="AO979" s="11">
        <v>-0.2266397</v>
      </c>
      <c r="AP979" s="11">
        <v>-0.2252905</v>
      </c>
      <c r="AQ979" s="11">
        <v>-9.5286599999999999E-2</v>
      </c>
      <c r="AR979" s="11">
        <v>-1.66006E-2</v>
      </c>
      <c r="AS979" s="11">
        <v>0.1124208</v>
      </c>
      <c r="AT979" s="11">
        <v>0.2032786</v>
      </c>
      <c r="AU979" s="11">
        <v>0.47364430000000002</v>
      </c>
      <c r="AV979" s="11">
        <v>0.60888989999999998</v>
      </c>
      <c r="AW979" s="11">
        <v>0.28452080000000002</v>
      </c>
      <c r="AX979" s="11">
        <v>0.2500752</v>
      </c>
      <c r="AY979" s="11">
        <v>-2.9414800000000001E-2</v>
      </c>
      <c r="AZ979" s="11">
        <v>-0.32010040000000001</v>
      </c>
      <c r="BA979" s="11">
        <v>-0.34730660000000002</v>
      </c>
      <c r="BB979" s="11">
        <v>-0.42157099999999997</v>
      </c>
      <c r="BC979" s="11">
        <v>-0.49431340000000001</v>
      </c>
      <c r="BD979" s="11">
        <v>-0.83469329999999997</v>
      </c>
      <c r="BE979" s="11">
        <v>-0.91524479999999997</v>
      </c>
      <c r="BF979" s="11">
        <v>-0.69760089999999997</v>
      </c>
      <c r="BG979" s="11">
        <v>-0.56419600000000003</v>
      </c>
      <c r="BH979" s="11">
        <v>-0.37478689999999998</v>
      </c>
      <c r="BI979" s="11">
        <v>-0.26434160000000001</v>
      </c>
      <c r="BJ979" s="11">
        <v>-4.1947400000000003E-2</v>
      </c>
      <c r="BK979" s="11">
        <v>3.8987500000000001E-2</v>
      </c>
      <c r="BL979" s="11">
        <v>0.14473050000000001</v>
      </c>
      <c r="BM979" s="11">
        <v>2.4132500000000001E-2</v>
      </c>
      <c r="BN979" s="11">
        <v>3.5096099999999998E-2</v>
      </c>
      <c r="BO979" s="11">
        <v>0.1776674</v>
      </c>
      <c r="BP979" s="11">
        <v>0.28725109999999998</v>
      </c>
      <c r="BQ979" s="11">
        <v>0.42142439999999998</v>
      </c>
      <c r="BR979" s="11">
        <v>0.52119269999999995</v>
      </c>
      <c r="BS979" s="11">
        <v>0.76593580000000006</v>
      </c>
      <c r="BT979" s="11">
        <v>0.88940960000000002</v>
      </c>
      <c r="BU979" s="11">
        <v>0.63611269999999998</v>
      </c>
      <c r="BV979" s="11">
        <v>0.49404920000000002</v>
      </c>
      <c r="BW979" s="11">
        <v>0.21932009999999999</v>
      </c>
      <c r="BX979" s="11">
        <v>-6.9749800000000001E-2</v>
      </c>
      <c r="BY979" s="11">
        <v>-0.1158435</v>
      </c>
      <c r="BZ979" s="11">
        <v>-0.1869826</v>
      </c>
      <c r="CA979" s="11">
        <v>-0.2769587</v>
      </c>
      <c r="CB979" s="11">
        <v>-0.38080530000000001</v>
      </c>
      <c r="CC979" s="11">
        <v>-0.47355520000000001</v>
      </c>
      <c r="CD979" s="11">
        <v>-0.2951029</v>
      </c>
      <c r="CE979" s="11">
        <v>-0.21408959999999999</v>
      </c>
      <c r="CF979" s="11">
        <v>-7.1290400000000004E-2</v>
      </c>
      <c r="CG979" s="11">
        <v>-6.7967000000000001E-3</v>
      </c>
      <c r="CH979" s="11">
        <v>0.18265429999999999</v>
      </c>
      <c r="CI979" s="11">
        <v>0.30122749999999998</v>
      </c>
      <c r="CJ979" s="11">
        <v>0.37335699999999999</v>
      </c>
      <c r="CK979" s="11">
        <v>0.2749047</v>
      </c>
      <c r="CL979" s="11">
        <v>0.29548269999999999</v>
      </c>
      <c r="CM979" s="11">
        <v>0.45062150000000001</v>
      </c>
      <c r="CN979" s="11">
        <v>0.59110280000000004</v>
      </c>
      <c r="CO979" s="11">
        <v>0.73042799999999997</v>
      </c>
      <c r="CP979" s="11">
        <v>0.83910669999999998</v>
      </c>
      <c r="CQ979" s="11">
        <v>1.058227</v>
      </c>
      <c r="CR979" s="11">
        <v>1.169929</v>
      </c>
      <c r="CS979" s="11">
        <v>0.98770460000000004</v>
      </c>
      <c r="CT979" s="11">
        <v>0.73802319999999999</v>
      </c>
      <c r="CU979" s="11">
        <v>0.4680551</v>
      </c>
      <c r="CV979" s="11">
        <v>0.18060080000000001</v>
      </c>
      <c r="CW979" s="11">
        <v>0.11561970000000001</v>
      </c>
      <c r="CX979" s="11">
        <v>4.7605700000000001E-2</v>
      </c>
      <c r="CY979" s="11">
        <v>-5.9603999999999997E-2</v>
      </c>
      <c r="CZ979" s="11">
        <v>0.27594429999999998</v>
      </c>
      <c r="DA979" s="11">
        <v>0.26852819999999999</v>
      </c>
      <c r="DB979" s="11">
        <v>0.24470140000000001</v>
      </c>
      <c r="DC979" s="11">
        <v>0.2128496</v>
      </c>
      <c r="DD979" s="11">
        <v>0.1845128</v>
      </c>
      <c r="DE979" s="11">
        <v>0.1565762</v>
      </c>
      <c r="DF979" s="11">
        <v>0.13654810000000001</v>
      </c>
      <c r="DG979" s="11">
        <v>0.15943060000000001</v>
      </c>
      <c r="DH979" s="11">
        <v>0.13899510000000001</v>
      </c>
      <c r="DI979" s="11">
        <v>0.1524587</v>
      </c>
      <c r="DJ979" s="11">
        <v>0.15830379999999999</v>
      </c>
      <c r="DK979" s="11">
        <v>0.16594429999999999</v>
      </c>
      <c r="DL979" s="11">
        <v>0.1847287</v>
      </c>
      <c r="DM979" s="11">
        <v>0.18786079999999999</v>
      </c>
      <c r="DN979" s="11">
        <v>0.19327800000000001</v>
      </c>
      <c r="DO979" s="11">
        <v>0.17770069999999999</v>
      </c>
      <c r="DP979" s="11">
        <v>0.1705438</v>
      </c>
      <c r="DQ979" s="11">
        <v>0.21375269999999999</v>
      </c>
      <c r="DR979" s="11">
        <v>0.1483257</v>
      </c>
      <c r="DS979" s="11">
        <v>0.1512201</v>
      </c>
      <c r="DT979" s="11">
        <v>0.15220230000000001</v>
      </c>
      <c r="DU979" s="11">
        <v>0.1407196</v>
      </c>
      <c r="DV979" s="11">
        <v>0.14261960000000001</v>
      </c>
      <c r="DW979" s="11">
        <v>0.13214229999999999</v>
      </c>
      <c r="DX979" s="11">
        <v>3.0543840000000002</v>
      </c>
      <c r="DY979" s="11">
        <v>0.1044496</v>
      </c>
      <c r="DZ979" s="11">
        <v>0.13629479999999999</v>
      </c>
      <c r="EA979" s="11">
        <v>49.75215</v>
      </c>
      <c r="EB979" s="11">
        <v>49.085560000000001</v>
      </c>
      <c r="EC979" s="11">
        <v>48.510240000000003</v>
      </c>
      <c r="ED979" s="11">
        <v>47.915480000000002</v>
      </c>
      <c r="EE979" s="11">
        <v>47.716259999999998</v>
      </c>
      <c r="EF979" s="11">
        <v>47.45814</v>
      </c>
      <c r="EG979" s="11">
        <v>47.119289999999999</v>
      </c>
      <c r="EH979" s="11">
        <v>48.32855</v>
      </c>
      <c r="EI979" s="11">
        <v>51.188740000000003</v>
      </c>
      <c r="EJ979" s="11">
        <v>55.613489999999999</v>
      </c>
      <c r="EK979" s="11">
        <v>59.57582</v>
      </c>
      <c r="EL979" s="11">
        <v>62.339849999999998</v>
      </c>
      <c r="EM979" s="11">
        <v>63.852490000000003</v>
      </c>
      <c r="EN979" s="11">
        <v>64.384320000000002</v>
      </c>
      <c r="EO979" s="11">
        <v>64.541380000000004</v>
      </c>
      <c r="EP979" s="11">
        <v>64.062759999999997</v>
      </c>
      <c r="EQ979" s="11">
        <v>62.237569999999998</v>
      </c>
      <c r="ER979" s="11">
        <v>59.416400000000003</v>
      </c>
      <c r="ES979" s="11">
        <v>56.767150000000001</v>
      </c>
      <c r="ET979" s="11">
        <v>54.862259999999999</v>
      </c>
      <c r="EU979" s="11">
        <v>53.390740000000001</v>
      </c>
      <c r="EV979" s="11">
        <v>52.347020000000001</v>
      </c>
      <c r="EW979" s="11">
        <v>51.473730000000003</v>
      </c>
      <c r="EX979" s="11">
        <v>50.63805</v>
      </c>
      <c r="EY979" s="11">
        <v>0</v>
      </c>
      <c r="EZ979" s="11"/>
      <c r="FA979" s="11"/>
      <c r="FB979" s="11"/>
      <c r="FC979" s="11"/>
      <c r="FD979" s="11"/>
      <c r="FE979" s="11"/>
      <c r="FF979" s="11"/>
      <c r="FG979" s="11"/>
      <c r="FH979" s="11"/>
      <c r="FI979" s="11"/>
      <c r="FJ979" s="11"/>
      <c r="FK979" s="11"/>
      <c r="FL979" s="11"/>
      <c r="FM979" s="11"/>
      <c r="FN979" s="11"/>
      <c r="FO979" s="11"/>
      <c r="FP979" s="11"/>
      <c r="FQ979" s="11"/>
      <c r="FR979" s="11"/>
      <c r="FS979" s="11"/>
      <c r="FT979" s="11"/>
      <c r="FU979" s="11"/>
      <c r="FV979" s="11"/>
      <c r="HY979" s="37"/>
      <c r="IA979" s="37"/>
    </row>
    <row r="980" spans="1:235" x14ac:dyDescent="0.25">
      <c r="A980" t="s">
        <v>112</v>
      </c>
      <c r="B980" t="s">
        <v>142</v>
      </c>
      <c r="C980" t="s">
        <v>88</v>
      </c>
      <c r="D980" t="s">
        <v>144</v>
      </c>
      <c r="E980" s="38" t="s">
        <v>237</v>
      </c>
      <c r="F980" t="s">
        <v>105</v>
      </c>
      <c r="G980" s="11">
        <v>7023</v>
      </c>
      <c r="H980" s="11">
        <v>0.45255410000000001</v>
      </c>
      <c r="I980" s="11">
        <v>0.3944184</v>
      </c>
      <c r="J980" s="11">
        <v>0.42146070000000002</v>
      </c>
      <c r="K980" s="11">
        <v>0.42657250000000002</v>
      </c>
      <c r="L980" s="11">
        <v>0.46792810000000001</v>
      </c>
      <c r="M980" s="11">
        <v>0.51281370000000004</v>
      </c>
      <c r="N980" s="11">
        <v>0.64470510000000003</v>
      </c>
      <c r="O980" s="11">
        <v>0.73415960000000002</v>
      </c>
      <c r="P980" s="11">
        <v>0.73461829999999995</v>
      </c>
      <c r="Q980" s="11">
        <v>0.69073059999999997</v>
      </c>
      <c r="R980" s="11">
        <v>0.6657189</v>
      </c>
      <c r="S980" s="11">
        <v>0.64348340000000004</v>
      </c>
      <c r="T980" s="11">
        <v>0.66869000000000001</v>
      </c>
      <c r="U980" s="11">
        <v>0.67449930000000002</v>
      </c>
      <c r="V980" s="11">
        <v>0.67862710000000004</v>
      </c>
      <c r="W980" s="11">
        <v>0.74629400000000001</v>
      </c>
      <c r="X980" s="11">
        <v>0.80323409999999995</v>
      </c>
      <c r="Y980" s="11">
        <v>0.93039329999999998</v>
      </c>
      <c r="Z980" s="11">
        <v>0.96249589999999996</v>
      </c>
      <c r="AA980" s="11">
        <v>0.91455450000000005</v>
      </c>
      <c r="AB980" s="11">
        <v>0.822071</v>
      </c>
      <c r="AC980" s="11">
        <v>0.7490793</v>
      </c>
      <c r="AD980" s="11">
        <v>0.64774569999999998</v>
      </c>
      <c r="AE980" s="11">
        <v>0.56762550000000001</v>
      </c>
      <c r="AF980" s="11">
        <v>-0.18015400000000001</v>
      </c>
      <c r="AG980" s="11">
        <v>-0.2005991</v>
      </c>
      <c r="AH980" s="11">
        <v>-0.15484999999999999</v>
      </c>
      <c r="AI980" s="11">
        <v>-0.14251910000000001</v>
      </c>
      <c r="AJ980" s="11">
        <v>-0.1162241</v>
      </c>
      <c r="AK980" s="11">
        <v>-0.1013733</v>
      </c>
      <c r="AL980" s="11">
        <v>-6.6087900000000005E-2</v>
      </c>
      <c r="AM980" s="11">
        <v>-5.1007999999999998E-2</v>
      </c>
      <c r="AN980" s="11">
        <v>-1.9658200000000001E-2</v>
      </c>
      <c r="AO980" s="11">
        <v>-4.6507699999999999E-2</v>
      </c>
      <c r="AP980" s="11">
        <v>-3.8970400000000002E-2</v>
      </c>
      <c r="AQ980" s="11">
        <v>-3.0440499999999999E-2</v>
      </c>
      <c r="AR980" s="11">
        <v>4.5980999999999999E-3</v>
      </c>
      <c r="AS980" s="11">
        <v>2.6513399999999999E-2</v>
      </c>
      <c r="AT980" s="11">
        <v>5.5503700000000003E-2</v>
      </c>
      <c r="AU980" s="11">
        <v>0.1022641</v>
      </c>
      <c r="AV980" s="11">
        <v>0.10285519999999999</v>
      </c>
      <c r="AW980" s="11">
        <v>3.6027799999999999E-2</v>
      </c>
      <c r="AX980" s="11">
        <v>2.2549699999999999E-2</v>
      </c>
      <c r="AY980" s="11">
        <v>-2.0799999999999998E-3</v>
      </c>
      <c r="AZ980" s="11">
        <v>-4.7716799999999997E-2</v>
      </c>
      <c r="BA980" s="11">
        <v>-5.7795100000000002E-2</v>
      </c>
      <c r="BB980" s="11">
        <v>-7.50884E-2</v>
      </c>
      <c r="BC980" s="11">
        <v>-8.03706E-2</v>
      </c>
      <c r="BD980" s="11">
        <v>-0.1047921</v>
      </c>
      <c r="BE980" s="11">
        <v>-0.13221369999999999</v>
      </c>
      <c r="BF980" s="11">
        <v>-9.4562499999999994E-2</v>
      </c>
      <c r="BG980" s="11">
        <v>-8.6782799999999993E-2</v>
      </c>
      <c r="BH980" s="11">
        <v>-6.4662999999999998E-2</v>
      </c>
      <c r="BI980" s="11">
        <v>-5.3409199999999997E-2</v>
      </c>
      <c r="BJ980" s="11">
        <v>-2.2186899999999999E-2</v>
      </c>
      <c r="BK980" s="11">
        <v>-4.8221000000000002E-3</v>
      </c>
      <c r="BL980" s="11">
        <v>2.4151800000000001E-2</v>
      </c>
      <c r="BM980" s="11">
        <v>-2.3952000000000001E-3</v>
      </c>
      <c r="BN980" s="11">
        <v>8.1197000000000005E-3</v>
      </c>
      <c r="BO980" s="11">
        <v>1.4445599999999999E-2</v>
      </c>
      <c r="BP980" s="11">
        <v>5.0825200000000001E-2</v>
      </c>
      <c r="BQ980" s="11">
        <v>8.2751599999999995E-2</v>
      </c>
      <c r="BR980" s="11">
        <v>0.11485960000000001</v>
      </c>
      <c r="BS980" s="11">
        <v>0.15675990000000001</v>
      </c>
      <c r="BT980" s="11">
        <v>0.1514441</v>
      </c>
      <c r="BU980" s="11">
        <v>9.52075E-2</v>
      </c>
      <c r="BV980" s="11">
        <v>7.0694499999999993E-2</v>
      </c>
      <c r="BW980" s="11">
        <v>4.836E-2</v>
      </c>
      <c r="BX980" s="11">
        <v>-4.4377000000000002E-3</v>
      </c>
      <c r="BY980" s="11">
        <v>-1.6132199999999999E-2</v>
      </c>
      <c r="BZ980" s="11">
        <v>-3.2835999999999997E-2</v>
      </c>
      <c r="CA980" s="11">
        <v>-4.0011499999999998E-2</v>
      </c>
      <c r="CB980" s="11">
        <v>-2.94302E-2</v>
      </c>
      <c r="CC980" s="11">
        <v>-6.3828300000000004E-2</v>
      </c>
      <c r="CD980" s="11">
        <v>-3.4275E-2</v>
      </c>
      <c r="CE980" s="11">
        <v>-3.1046500000000001E-2</v>
      </c>
      <c r="CF980" s="11">
        <v>-1.31018E-2</v>
      </c>
      <c r="CG980" s="11">
        <v>-5.4450000000000002E-3</v>
      </c>
      <c r="CH980" s="11">
        <v>2.17141E-2</v>
      </c>
      <c r="CI980" s="11">
        <v>4.1363700000000003E-2</v>
      </c>
      <c r="CJ980" s="11">
        <v>6.7961800000000003E-2</v>
      </c>
      <c r="CK980" s="11">
        <v>4.1717400000000002E-2</v>
      </c>
      <c r="CL980" s="11">
        <v>5.5209800000000003E-2</v>
      </c>
      <c r="CM980" s="11">
        <v>5.9331700000000001E-2</v>
      </c>
      <c r="CN980" s="11">
        <v>9.7052299999999994E-2</v>
      </c>
      <c r="CO980" s="11">
        <v>0.1389898</v>
      </c>
      <c r="CP980" s="11">
        <v>0.1742155</v>
      </c>
      <c r="CQ980" s="11">
        <v>0.21125559999999999</v>
      </c>
      <c r="CR980" s="11">
        <v>0.20003309999999999</v>
      </c>
      <c r="CS980" s="11">
        <v>0.15438730000000001</v>
      </c>
      <c r="CT980" s="11">
        <v>0.11883929999999999</v>
      </c>
      <c r="CU980" s="11">
        <v>9.8799999999999999E-2</v>
      </c>
      <c r="CV980" s="11">
        <v>3.8841300000000002E-2</v>
      </c>
      <c r="CW980" s="11">
        <v>2.5530600000000001E-2</v>
      </c>
      <c r="CX980" s="11">
        <v>9.4164999999999995E-3</v>
      </c>
      <c r="CY980" s="11">
        <v>3.4769999999999999E-4</v>
      </c>
      <c r="CZ980" s="11">
        <v>4.5816799999999998E-2</v>
      </c>
      <c r="DA980" s="11">
        <v>4.1575399999999998E-2</v>
      </c>
      <c r="DB980" s="11">
        <v>3.6652200000000003E-2</v>
      </c>
      <c r="DC980" s="11">
        <v>3.38853E-2</v>
      </c>
      <c r="DD980" s="11">
        <v>3.1347E-2</v>
      </c>
      <c r="DE980" s="11">
        <v>2.9160100000000001E-2</v>
      </c>
      <c r="DF980" s="11">
        <v>2.6689899999999999E-2</v>
      </c>
      <c r="DG980" s="11">
        <v>2.8079E-2</v>
      </c>
      <c r="DH980" s="11">
        <v>2.6634600000000001E-2</v>
      </c>
      <c r="DI980" s="11">
        <v>2.6818499999999999E-2</v>
      </c>
      <c r="DJ980" s="11">
        <v>2.86287E-2</v>
      </c>
      <c r="DK980" s="11">
        <v>2.7288799999999998E-2</v>
      </c>
      <c r="DL980" s="11">
        <v>2.81041E-2</v>
      </c>
      <c r="DM980" s="11">
        <v>3.4190400000000003E-2</v>
      </c>
      <c r="DN980" s="11">
        <v>3.6085800000000001E-2</v>
      </c>
      <c r="DO980" s="11">
        <v>3.3131099999999997E-2</v>
      </c>
      <c r="DP980" s="11">
        <v>2.954E-2</v>
      </c>
      <c r="DQ980" s="11">
        <v>3.5978700000000002E-2</v>
      </c>
      <c r="DR980" s="11">
        <v>2.9269900000000001E-2</v>
      </c>
      <c r="DS980" s="11">
        <v>3.06653E-2</v>
      </c>
      <c r="DT980" s="11">
        <v>2.63118E-2</v>
      </c>
      <c r="DU980" s="11">
        <v>2.53292E-2</v>
      </c>
      <c r="DV980" s="11">
        <v>2.5687700000000001E-2</v>
      </c>
      <c r="DW980" s="11">
        <v>2.4536599999999999E-2</v>
      </c>
      <c r="DX980" s="11">
        <v>0.55038770000000004</v>
      </c>
      <c r="DY980" s="11">
        <v>1.8509600000000001E-2</v>
      </c>
      <c r="DZ980" s="11">
        <v>2.44424E-2</v>
      </c>
      <c r="EA980" s="11">
        <v>41.254190000000001</v>
      </c>
      <c r="EB980" s="11">
        <v>39.968130000000002</v>
      </c>
      <c r="EC980" s="11">
        <v>39.332889999999999</v>
      </c>
      <c r="ED980" s="11">
        <v>37.768639999999998</v>
      </c>
      <c r="EE980" s="11">
        <v>37.756039999999999</v>
      </c>
      <c r="EF980" s="11">
        <v>38.01052</v>
      </c>
      <c r="EG980" s="11">
        <v>35.795310000000001</v>
      </c>
      <c r="EH980" s="11">
        <v>38.310659999999999</v>
      </c>
      <c r="EI980" s="11">
        <v>42.750259999999997</v>
      </c>
      <c r="EJ980" s="11">
        <v>51.271970000000003</v>
      </c>
      <c r="EK980" s="11">
        <v>55.667850000000001</v>
      </c>
      <c r="EL980" s="11">
        <v>58.761670000000002</v>
      </c>
      <c r="EM980" s="11">
        <v>61.961320000000001</v>
      </c>
      <c r="EN980" s="11">
        <v>62.178750000000001</v>
      </c>
      <c r="EO980" s="11">
        <v>61.801990000000004</v>
      </c>
      <c r="EP980" s="11">
        <v>60.868090000000002</v>
      </c>
      <c r="EQ980" s="11">
        <v>58.719729999999998</v>
      </c>
      <c r="ER980" s="11">
        <v>55.331850000000003</v>
      </c>
      <c r="ES980" s="11">
        <v>53.306510000000003</v>
      </c>
      <c r="ET980" s="11">
        <v>51.142139999999998</v>
      </c>
      <c r="EU980" s="11">
        <v>48.044319999999999</v>
      </c>
      <c r="EV980" s="11">
        <v>45.182600000000001</v>
      </c>
      <c r="EW980" s="11">
        <v>43.287239999999997</v>
      </c>
      <c r="EX980" s="11">
        <v>41.561880000000002</v>
      </c>
      <c r="EY980" s="11">
        <v>0</v>
      </c>
      <c r="EZ980" s="11"/>
      <c r="FA980" s="11"/>
      <c r="FB980" s="11"/>
      <c r="FC980" s="11"/>
      <c r="FD980" s="11"/>
      <c r="FE980" s="11"/>
      <c r="FF980" s="11"/>
      <c r="FG980" s="11"/>
      <c r="FH980" s="11"/>
      <c r="FI980" s="11"/>
      <c r="FJ980" s="11"/>
      <c r="FK980" s="11"/>
      <c r="FL980" s="11"/>
      <c r="FM980" s="11"/>
      <c r="FN980" s="11"/>
      <c r="FO980" s="11"/>
      <c r="FP980" s="11"/>
      <c r="FQ980" s="11"/>
      <c r="FR980" s="11"/>
      <c r="FS980" s="11"/>
      <c r="FT980" s="11"/>
      <c r="FU980" s="11"/>
      <c r="FV980" s="11"/>
      <c r="HY980" s="37"/>
    </row>
    <row r="981" spans="1:235" x14ac:dyDescent="0.25">
      <c r="A981" t="s">
        <v>112</v>
      </c>
      <c r="B981" t="s">
        <v>142</v>
      </c>
      <c r="C981" t="s">
        <v>0</v>
      </c>
      <c r="D981" t="s">
        <v>144</v>
      </c>
      <c r="E981" s="38" t="s">
        <v>237</v>
      </c>
      <c r="F981" t="s">
        <v>105</v>
      </c>
      <c r="G981" s="11">
        <v>7023</v>
      </c>
      <c r="H981" s="11">
        <v>3.1782879999999998</v>
      </c>
      <c r="I981" s="11">
        <v>2.77</v>
      </c>
      <c r="J981" s="11">
        <v>2.959918</v>
      </c>
      <c r="K981" s="11">
        <v>2.995819</v>
      </c>
      <c r="L981" s="11">
        <v>3.2862589999999998</v>
      </c>
      <c r="M981" s="11">
        <v>3.6014910000000002</v>
      </c>
      <c r="N981" s="11">
        <v>4.5277640000000003</v>
      </c>
      <c r="O981" s="11">
        <v>5.1560030000000001</v>
      </c>
      <c r="P981" s="11">
        <v>5.159224</v>
      </c>
      <c r="Q981" s="11">
        <v>4.8510010000000001</v>
      </c>
      <c r="R981" s="11">
        <v>4.6753439999999999</v>
      </c>
      <c r="S981" s="11">
        <v>4.5191840000000001</v>
      </c>
      <c r="T981" s="11">
        <v>4.6962099999999998</v>
      </c>
      <c r="U981" s="11">
        <v>4.7370089999999996</v>
      </c>
      <c r="V981" s="11">
        <v>4.7659979999999997</v>
      </c>
      <c r="W981" s="11">
        <v>5.2412219999999996</v>
      </c>
      <c r="X981" s="11">
        <v>5.6411129999999998</v>
      </c>
      <c r="Y981" s="11">
        <v>6.5341519999999997</v>
      </c>
      <c r="Z981" s="11">
        <v>6.7596080000000001</v>
      </c>
      <c r="AA981" s="11">
        <v>6.4229159999999998</v>
      </c>
      <c r="AB981" s="11">
        <v>5.7734050000000003</v>
      </c>
      <c r="AC981" s="11">
        <v>5.2607840000000001</v>
      </c>
      <c r="AD981" s="11">
        <v>4.549118</v>
      </c>
      <c r="AE981" s="11">
        <v>3.986434</v>
      </c>
      <c r="AF981" s="11">
        <v>-1.2652209999999999</v>
      </c>
      <c r="AG981" s="11">
        <v>-1.4088069999999999</v>
      </c>
      <c r="AH981" s="11">
        <v>-1.0875109999999999</v>
      </c>
      <c r="AI981" s="11">
        <v>-1.000912</v>
      </c>
      <c r="AJ981" s="11">
        <v>-0.81624200000000002</v>
      </c>
      <c r="AK981" s="11">
        <v>-0.71194489999999999</v>
      </c>
      <c r="AL981" s="11">
        <v>-0.46413520000000003</v>
      </c>
      <c r="AM981" s="11">
        <v>-0.35822890000000002</v>
      </c>
      <c r="AN981" s="11">
        <v>-0.1380594</v>
      </c>
      <c r="AO981" s="11">
        <v>-0.32662360000000001</v>
      </c>
      <c r="AP981" s="11">
        <v>-0.27368910000000002</v>
      </c>
      <c r="AQ981" s="11">
        <v>-0.21378340000000001</v>
      </c>
      <c r="AR981" s="11">
        <v>3.2292300000000003E-2</v>
      </c>
      <c r="AS981" s="11">
        <v>0.1862038</v>
      </c>
      <c r="AT981" s="11">
        <v>0.3898026</v>
      </c>
      <c r="AU981" s="11">
        <v>0.71820099999999998</v>
      </c>
      <c r="AV981" s="11">
        <v>0.72235210000000005</v>
      </c>
      <c r="AW981" s="11">
        <v>0.2530231</v>
      </c>
      <c r="AX981" s="11">
        <v>0.1583668</v>
      </c>
      <c r="AY981" s="11">
        <v>-1.46079E-2</v>
      </c>
      <c r="AZ981" s="11">
        <v>-0.3351151</v>
      </c>
      <c r="BA981" s="11">
        <v>-0.40589510000000001</v>
      </c>
      <c r="BB981" s="11">
        <v>-0.52734599999999998</v>
      </c>
      <c r="BC981" s="11">
        <v>-0.56444269999999996</v>
      </c>
      <c r="BD981" s="11">
        <v>-0.73595480000000002</v>
      </c>
      <c r="BE981" s="11">
        <v>-0.9285369</v>
      </c>
      <c r="BF981" s="11">
        <v>-0.66411240000000005</v>
      </c>
      <c r="BG981" s="11">
        <v>-0.60947549999999995</v>
      </c>
      <c r="BH981" s="11">
        <v>-0.45412799999999998</v>
      </c>
      <c r="BI981" s="11">
        <v>-0.3750925</v>
      </c>
      <c r="BJ981" s="11">
        <v>-0.1558184</v>
      </c>
      <c r="BK981" s="11">
        <v>-3.3865899999999997E-2</v>
      </c>
      <c r="BL981" s="11">
        <v>0.16961809999999999</v>
      </c>
      <c r="BM981" s="11">
        <v>-1.6821200000000001E-2</v>
      </c>
      <c r="BN981" s="11">
        <v>5.7024699999999998E-2</v>
      </c>
      <c r="BO981" s="11">
        <v>0.1014515</v>
      </c>
      <c r="BP981" s="11">
        <v>0.35694520000000002</v>
      </c>
      <c r="BQ981" s="11">
        <v>0.58116469999999998</v>
      </c>
      <c r="BR981" s="11">
        <v>0.80665889999999996</v>
      </c>
      <c r="BS981" s="11">
        <v>1.100924</v>
      </c>
      <c r="BT981" s="11">
        <v>1.0635920000000001</v>
      </c>
      <c r="BU981" s="11">
        <v>0.66864230000000002</v>
      </c>
      <c r="BV981" s="11">
        <v>0.49648750000000003</v>
      </c>
      <c r="BW981" s="11">
        <v>0.3396322</v>
      </c>
      <c r="BX981" s="11">
        <v>-3.1166300000000001E-2</v>
      </c>
      <c r="BY981" s="11">
        <v>-0.1132967</v>
      </c>
      <c r="BZ981" s="11">
        <v>-0.2306069</v>
      </c>
      <c r="CA981" s="11">
        <v>-0.28100049999999999</v>
      </c>
      <c r="CB981" s="11">
        <v>-0.20668819999999999</v>
      </c>
      <c r="CC981" s="11">
        <v>-0.44826640000000001</v>
      </c>
      <c r="CD981" s="11">
        <v>-0.2407135</v>
      </c>
      <c r="CE981" s="11">
        <v>-0.21803939999999999</v>
      </c>
      <c r="CF981" s="11">
        <v>-9.2013999999999999E-2</v>
      </c>
      <c r="CG981" s="11">
        <v>-3.8240099999999999E-2</v>
      </c>
      <c r="CH981" s="11">
        <v>0.15249840000000001</v>
      </c>
      <c r="CI981" s="11">
        <v>0.29049720000000001</v>
      </c>
      <c r="CJ981" s="11">
        <v>0.47729559999999999</v>
      </c>
      <c r="CK981" s="11">
        <v>0.2929813</v>
      </c>
      <c r="CL981" s="11">
        <v>0.38773839999999998</v>
      </c>
      <c r="CM981" s="11">
        <v>0.41668630000000001</v>
      </c>
      <c r="CN981" s="11">
        <v>0.68159809999999998</v>
      </c>
      <c r="CO981" s="11">
        <v>0.97612560000000004</v>
      </c>
      <c r="CP981" s="11">
        <v>1.2235149999999999</v>
      </c>
      <c r="CQ981" s="11">
        <v>1.4836480000000001</v>
      </c>
      <c r="CR981" s="11">
        <v>1.4048320000000001</v>
      </c>
      <c r="CS981" s="11">
        <v>1.0842620000000001</v>
      </c>
      <c r="CT981" s="11">
        <v>0.83460829999999997</v>
      </c>
      <c r="CU981" s="11">
        <v>0.6938723</v>
      </c>
      <c r="CV981" s="11">
        <v>0.27278249999999998</v>
      </c>
      <c r="CW981" s="11">
        <v>0.17930170000000001</v>
      </c>
      <c r="CX981" s="11">
        <v>6.6132099999999999E-2</v>
      </c>
      <c r="CY981" s="11">
        <v>2.4417000000000002E-3</v>
      </c>
      <c r="CZ981" s="11">
        <v>0.32177129999999998</v>
      </c>
      <c r="DA981" s="11">
        <v>0.29198370000000001</v>
      </c>
      <c r="DB981" s="11">
        <v>0.25740829999999998</v>
      </c>
      <c r="DC981" s="11">
        <v>0.2379762</v>
      </c>
      <c r="DD981" s="11">
        <v>0.2201497</v>
      </c>
      <c r="DE981" s="11">
        <v>0.20479169999999999</v>
      </c>
      <c r="DF981" s="11">
        <v>0.18744330000000001</v>
      </c>
      <c r="DG981" s="11">
        <v>0.1971987</v>
      </c>
      <c r="DH981" s="11">
        <v>0.18705459999999999</v>
      </c>
      <c r="DI981" s="11">
        <v>0.1883465</v>
      </c>
      <c r="DJ981" s="11">
        <v>0.20105970000000001</v>
      </c>
      <c r="DK981" s="11">
        <v>0.19164919999999999</v>
      </c>
      <c r="DL981" s="11">
        <v>0.19737499999999999</v>
      </c>
      <c r="DM981" s="11">
        <v>0.2401192</v>
      </c>
      <c r="DN981" s="11">
        <v>0.25343060000000001</v>
      </c>
      <c r="DO981" s="11">
        <v>0.23267940000000001</v>
      </c>
      <c r="DP981" s="11">
        <v>0.20745920000000001</v>
      </c>
      <c r="DQ981" s="11">
        <v>0.25267859999999998</v>
      </c>
      <c r="DR981" s="11">
        <v>0.20556279999999999</v>
      </c>
      <c r="DS981" s="11">
        <v>0.21536269999999999</v>
      </c>
      <c r="DT981" s="11">
        <v>0.1847878</v>
      </c>
      <c r="DU981" s="11">
        <v>0.1778872</v>
      </c>
      <c r="DV981" s="11">
        <v>0.1804045</v>
      </c>
      <c r="DW981" s="11">
        <v>0.17232059999999999</v>
      </c>
      <c r="DX981" s="11">
        <v>3.8653729999999999</v>
      </c>
      <c r="DY981" s="11">
        <v>0.129993</v>
      </c>
      <c r="DZ981" s="11">
        <v>0.1716588</v>
      </c>
      <c r="EA981" s="11">
        <v>41.254190000000001</v>
      </c>
      <c r="EB981" s="11">
        <v>39.968130000000002</v>
      </c>
      <c r="EC981" s="11">
        <v>39.332889999999999</v>
      </c>
      <c r="ED981" s="11">
        <v>37.768639999999998</v>
      </c>
      <c r="EE981" s="11">
        <v>37.756039999999999</v>
      </c>
      <c r="EF981" s="11">
        <v>38.01052</v>
      </c>
      <c r="EG981" s="11">
        <v>35.795310000000001</v>
      </c>
      <c r="EH981" s="11">
        <v>38.310659999999999</v>
      </c>
      <c r="EI981" s="11">
        <v>42.750259999999997</v>
      </c>
      <c r="EJ981" s="11">
        <v>51.271970000000003</v>
      </c>
      <c r="EK981" s="11">
        <v>55.667850000000001</v>
      </c>
      <c r="EL981" s="11">
        <v>58.761670000000002</v>
      </c>
      <c r="EM981" s="11">
        <v>61.961320000000001</v>
      </c>
      <c r="EN981" s="11">
        <v>62.178750000000001</v>
      </c>
      <c r="EO981" s="11">
        <v>61.801990000000004</v>
      </c>
      <c r="EP981" s="11">
        <v>60.868090000000002</v>
      </c>
      <c r="EQ981" s="11">
        <v>58.719729999999998</v>
      </c>
      <c r="ER981" s="11">
        <v>55.331850000000003</v>
      </c>
      <c r="ES981" s="11">
        <v>53.306510000000003</v>
      </c>
      <c r="ET981" s="11">
        <v>51.142139999999998</v>
      </c>
      <c r="EU981" s="11">
        <v>48.044319999999999</v>
      </c>
      <c r="EV981" s="11">
        <v>45.182600000000001</v>
      </c>
      <c r="EW981" s="11">
        <v>43.287239999999997</v>
      </c>
      <c r="EX981" s="11">
        <v>41.561880000000002</v>
      </c>
      <c r="EY981" s="11">
        <v>0</v>
      </c>
      <c r="EZ981" s="11"/>
      <c r="FA981" s="11"/>
      <c r="FB981" s="11"/>
      <c r="FC981" s="11"/>
      <c r="FD981" s="11"/>
      <c r="FE981" s="11"/>
      <c r="FF981" s="11"/>
      <c r="FG981" s="11"/>
      <c r="FH981" s="11"/>
      <c r="FI981" s="11"/>
      <c r="FJ981" s="11"/>
      <c r="FK981" s="11"/>
      <c r="FL981" s="11"/>
      <c r="FM981" s="11"/>
      <c r="FN981" s="11"/>
      <c r="FO981" s="11"/>
      <c r="FP981" s="11"/>
      <c r="FQ981" s="11"/>
      <c r="FR981" s="11"/>
      <c r="FS981" s="11"/>
      <c r="FT981" s="11"/>
      <c r="FU981" s="11"/>
      <c r="FV981" s="11"/>
    </row>
    <row r="982" spans="1:235" x14ac:dyDescent="0.25">
      <c r="A982" t="s">
        <v>112</v>
      </c>
      <c r="B982" t="s">
        <v>142</v>
      </c>
      <c r="C982" t="s">
        <v>0</v>
      </c>
      <c r="D982" t="s">
        <v>144</v>
      </c>
      <c r="E982" s="38" t="s">
        <v>121</v>
      </c>
      <c r="F982" t="s">
        <v>105</v>
      </c>
      <c r="G982" s="11">
        <v>4810</v>
      </c>
      <c r="H982" s="11">
        <v>3.654712</v>
      </c>
      <c r="I982" s="11">
        <v>3.294645</v>
      </c>
      <c r="J982" s="11">
        <v>2.9543020000000002</v>
      </c>
      <c r="K982" s="11">
        <v>2.7350680000000001</v>
      </c>
      <c r="L982" s="11">
        <v>2.5219149999999999</v>
      </c>
      <c r="M982" s="11">
        <v>2.3919139999999999</v>
      </c>
      <c r="N982" s="11">
        <v>2.3874909999999998</v>
      </c>
      <c r="O982" s="11">
        <v>2.6579989999999998</v>
      </c>
      <c r="P982" s="11">
        <v>2.7678039999999999</v>
      </c>
      <c r="Q982" s="11">
        <v>3.055097</v>
      </c>
      <c r="R982" s="11">
        <v>3.5301480000000001</v>
      </c>
      <c r="S982" s="11">
        <v>3.997754</v>
      </c>
      <c r="T982" s="11">
        <v>4.5500569999999998</v>
      </c>
      <c r="U982" s="11">
        <v>4.9797539999999998</v>
      </c>
      <c r="V982" s="11">
        <v>5.2759</v>
      </c>
      <c r="W982" s="11">
        <v>5.7287819999999998</v>
      </c>
      <c r="X982" s="11">
        <v>6.2849190000000004</v>
      </c>
      <c r="Y982" s="11">
        <v>6.4618779999999996</v>
      </c>
      <c r="Z982" s="11">
        <v>6.0596740000000002</v>
      </c>
      <c r="AA982" s="11">
        <v>5.4323889999999997</v>
      </c>
      <c r="AB982" s="11">
        <v>5.1508130000000003</v>
      </c>
      <c r="AC982" s="11">
        <v>4.957624</v>
      </c>
      <c r="AD982" s="11">
        <v>4.595942</v>
      </c>
      <c r="AE982" s="11">
        <v>3.9363959999999998</v>
      </c>
      <c r="AF982" s="11">
        <v>-1.1168640000000001</v>
      </c>
      <c r="AG982" s="11">
        <v>-1.0540449999999999</v>
      </c>
      <c r="AH982" s="11">
        <v>-0.91199929999999996</v>
      </c>
      <c r="AI982" s="11">
        <v>-0.73737050000000004</v>
      </c>
      <c r="AJ982" s="11">
        <v>-0.64168320000000001</v>
      </c>
      <c r="AK982" s="11">
        <v>-0.59442479999999998</v>
      </c>
      <c r="AL982" s="11">
        <v>-0.47828890000000002</v>
      </c>
      <c r="AM982" s="11">
        <v>-0.4054951</v>
      </c>
      <c r="AN982" s="11">
        <v>-0.5513342</v>
      </c>
      <c r="AO982" s="11">
        <v>-0.53308509999999998</v>
      </c>
      <c r="AP982" s="11">
        <v>-0.35392259999999998</v>
      </c>
      <c r="AQ982" s="11">
        <v>-0.263625</v>
      </c>
      <c r="AR982" s="11">
        <v>-0.19077269999999999</v>
      </c>
      <c r="AS982" s="11">
        <v>-0.1909238</v>
      </c>
      <c r="AT982" s="11">
        <v>-0.29459449999999998</v>
      </c>
      <c r="AU982" s="11">
        <v>-0.20346259999999999</v>
      </c>
      <c r="AV982" s="11">
        <v>0.13463810000000001</v>
      </c>
      <c r="AW982" s="11">
        <v>0.15525820000000001</v>
      </c>
      <c r="AX982" s="11">
        <v>-1.7223599999999999E-2</v>
      </c>
      <c r="AY982" s="11">
        <v>-9.7353300000000004E-2</v>
      </c>
      <c r="AZ982" s="11">
        <v>-0.23022860000000001</v>
      </c>
      <c r="BA982" s="11">
        <v>-0.45112839999999998</v>
      </c>
      <c r="BB982" s="11">
        <v>-0.37681130000000002</v>
      </c>
      <c r="BC982" s="11">
        <v>-0.3680446</v>
      </c>
      <c r="BD982" s="11">
        <v>-0.64551939999999997</v>
      </c>
      <c r="BE982" s="11">
        <v>-0.62624089999999999</v>
      </c>
      <c r="BF982" s="11">
        <v>-0.55445370000000005</v>
      </c>
      <c r="BG982" s="11">
        <v>-0.43709569999999998</v>
      </c>
      <c r="BH982" s="11">
        <v>-0.3860365</v>
      </c>
      <c r="BI982" s="11">
        <v>-0.35582269999999999</v>
      </c>
      <c r="BJ982" s="11">
        <v>-0.26523679999999999</v>
      </c>
      <c r="BK982" s="11">
        <v>-0.18569169999999999</v>
      </c>
      <c r="BL982" s="11">
        <v>-0.30589139999999998</v>
      </c>
      <c r="BM982" s="11">
        <v>-0.27748590000000001</v>
      </c>
      <c r="BN982" s="11">
        <v>-0.1001449</v>
      </c>
      <c r="BO982" s="11">
        <v>5.4519E-3</v>
      </c>
      <c r="BP982" s="11">
        <v>0.1119801</v>
      </c>
      <c r="BQ982" s="11">
        <v>0.14220640000000001</v>
      </c>
      <c r="BR982" s="11">
        <v>6.83724E-2</v>
      </c>
      <c r="BS982" s="11">
        <v>0.1665517</v>
      </c>
      <c r="BT982" s="11">
        <v>0.59569090000000002</v>
      </c>
      <c r="BU982" s="11">
        <v>0.62465610000000005</v>
      </c>
      <c r="BV982" s="11">
        <v>0.38733689999999998</v>
      </c>
      <c r="BW982" s="11">
        <v>0.2242239</v>
      </c>
      <c r="BX982" s="11">
        <v>8.2144200000000001E-2</v>
      </c>
      <c r="BY982" s="11">
        <v>-0.122407</v>
      </c>
      <c r="BZ982" s="11">
        <v>-5.2818700000000003E-2</v>
      </c>
      <c r="CA982" s="11">
        <v>-9.79574E-2</v>
      </c>
      <c r="CB982" s="11">
        <v>-0.17417479999999999</v>
      </c>
      <c r="CC982" s="11">
        <v>-0.19843659999999999</v>
      </c>
      <c r="CD982" s="11">
        <v>-0.1969081</v>
      </c>
      <c r="CE982" s="11">
        <v>-0.1368209</v>
      </c>
      <c r="CF982" s="11">
        <v>-0.1303897</v>
      </c>
      <c r="CG982" s="11">
        <v>-0.1172207</v>
      </c>
      <c r="CH982" s="11">
        <v>-5.2184700000000001E-2</v>
      </c>
      <c r="CI982" s="11">
        <v>3.4111799999999998E-2</v>
      </c>
      <c r="CJ982" s="11">
        <v>-6.0448500000000002E-2</v>
      </c>
      <c r="CK982" s="11">
        <v>-2.1886599999999999E-2</v>
      </c>
      <c r="CL982" s="11">
        <v>0.15363280000000001</v>
      </c>
      <c r="CM982" s="11">
        <v>0.27452870000000001</v>
      </c>
      <c r="CN982" s="11">
        <v>0.41473280000000001</v>
      </c>
      <c r="CO982" s="11">
        <v>0.4753365</v>
      </c>
      <c r="CP982" s="11">
        <v>0.43133929999999998</v>
      </c>
      <c r="CQ982" s="11">
        <v>0.53656599999999999</v>
      </c>
      <c r="CR982" s="11">
        <v>1.0567439999999999</v>
      </c>
      <c r="CS982" s="11">
        <v>1.0940540000000001</v>
      </c>
      <c r="CT982" s="11">
        <v>0.79189739999999997</v>
      </c>
      <c r="CU982" s="11">
        <v>0.54580119999999999</v>
      </c>
      <c r="CV982" s="11">
        <v>0.39451710000000001</v>
      </c>
      <c r="CW982" s="11">
        <v>0.20631440000000001</v>
      </c>
      <c r="CX982" s="11">
        <v>0.27117390000000002</v>
      </c>
      <c r="CY982" s="11">
        <v>0.1721298</v>
      </c>
      <c r="CZ982" s="11">
        <v>0.28655710000000001</v>
      </c>
      <c r="DA982" s="11">
        <v>0.2600865</v>
      </c>
      <c r="DB982" s="11">
        <v>0.21737229999999999</v>
      </c>
      <c r="DC982" s="11">
        <v>0.1825541</v>
      </c>
      <c r="DD982" s="11">
        <v>0.15542220000000001</v>
      </c>
      <c r="DE982" s="11">
        <v>0.14505970000000001</v>
      </c>
      <c r="DF982" s="11">
        <v>0.12952649999999999</v>
      </c>
      <c r="DG982" s="11">
        <v>0.133631</v>
      </c>
      <c r="DH982" s="11">
        <v>0.14921870000000001</v>
      </c>
      <c r="DI982" s="11">
        <v>0.15539330000000001</v>
      </c>
      <c r="DJ982" s="11">
        <v>0.1542859</v>
      </c>
      <c r="DK982" s="11">
        <v>0.16358710000000001</v>
      </c>
      <c r="DL982" s="11">
        <v>0.18406059999999999</v>
      </c>
      <c r="DM982" s="11">
        <v>0.20252870000000001</v>
      </c>
      <c r="DN982" s="11">
        <v>0.22066820000000001</v>
      </c>
      <c r="DO982" s="11">
        <v>0.22495270000000001</v>
      </c>
      <c r="DP982" s="11">
        <v>0.2803002</v>
      </c>
      <c r="DQ982" s="11">
        <v>0.28537360000000001</v>
      </c>
      <c r="DR982" s="11">
        <v>0.24595529999999999</v>
      </c>
      <c r="DS982" s="11">
        <v>0.19550509999999999</v>
      </c>
      <c r="DT982" s="11">
        <v>0.1899092</v>
      </c>
      <c r="DU982" s="11">
        <v>0.19984840000000001</v>
      </c>
      <c r="DV982" s="11">
        <v>0.1969735</v>
      </c>
      <c r="DW982" s="11">
        <v>0.16420129999999999</v>
      </c>
      <c r="DX982" s="11">
        <v>4.343451</v>
      </c>
      <c r="DY982" s="11">
        <v>0.12109159999999999</v>
      </c>
      <c r="DZ982" s="11">
        <v>0.21845400000000001</v>
      </c>
      <c r="EA982" s="11">
        <v>67.476950000000002</v>
      </c>
      <c r="EB982" s="11">
        <v>67.457629999999995</v>
      </c>
      <c r="EC982" s="11">
        <v>67.630539999999996</v>
      </c>
      <c r="ED982" s="11">
        <v>67.09366</v>
      </c>
      <c r="EE982" s="11">
        <v>66.533100000000005</v>
      </c>
      <c r="EF982" s="11">
        <v>66.215450000000004</v>
      </c>
      <c r="EG982" s="11">
        <v>66.093519999999998</v>
      </c>
      <c r="EH982" s="11">
        <v>66.595050000000001</v>
      </c>
      <c r="EI982" s="11">
        <v>67.80086</v>
      </c>
      <c r="EJ982" s="11">
        <v>69.646820000000005</v>
      </c>
      <c r="EK982" s="11">
        <v>72.275760000000005</v>
      </c>
      <c r="EL982" s="11">
        <v>75.085520000000002</v>
      </c>
      <c r="EM982" s="11">
        <v>76.927890000000005</v>
      </c>
      <c r="EN982" s="11">
        <v>78.188389999999998</v>
      </c>
      <c r="EO982" s="11">
        <v>79.750169999999997</v>
      </c>
      <c r="EP982" s="11">
        <v>79.514139999999998</v>
      </c>
      <c r="EQ982" s="11">
        <v>78.709829999999997</v>
      </c>
      <c r="ER982" s="11">
        <v>77.683160000000001</v>
      </c>
      <c r="ES982" s="11">
        <v>76.301299999999998</v>
      </c>
      <c r="ET982" s="11">
        <v>74.365430000000003</v>
      </c>
      <c r="EU982" s="11">
        <v>71.715100000000007</v>
      </c>
      <c r="EV982" s="11">
        <v>69.95026</v>
      </c>
      <c r="EW982" s="11">
        <v>68.750979999999998</v>
      </c>
      <c r="EX982" s="11">
        <v>68.027810000000002</v>
      </c>
      <c r="EY982" s="11">
        <v>0</v>
      </c>
      <c r="EZ982" s="11"/>
      <c r="FA982" s="11"/>
      <c r="FB982" s="11"/>
      <c r="FC982" s="11"/>
      <c r="FD982" s="11"/>
      <c r="FE982" s="11"/>
      <c r="FF982" s="11"/>
      <c r="FG982" s="11"/>
      <c r="FH982" s="11"/>
      <c r="FI982" s="11"/>
      <c r="FJ982" s="11"/>
      <c r="FK982" s="11"/>
      <c r="FL982" s="11"/>
      <c r="FM982" s="11"/>
      <c r="FN982" s="11"/>
      <c r="FO982" s="11"/>
      <c r="FP982" s="11"/>
      <c r="FQ982" s="11"/>
      <c r="FR982" s="11"/>
      <c r="FS982" s="11"/>
      <c r="FT982" s="11"/>
      <c r="FU982" s="11"/>
      <c r="FV982" s="11"/>
      <c r="HY982" s="37"/>
    </row>
    <row r="983" spans="1:235" x14ac:dyDescent="0.25">
      <c r="A983" t="s">
        <v>112</v>
      </c>
      <c r="B983" t="s">
        <v>142</v>
      </c>
      <c r="C983" t="s">
        <v>88</v>
      </c>
      <c r="D983" t="s">
        <v>144</v>
      </c>
      <c r="E983" s="38" t="s">
        <v>121</v>
      </c>
      <c r="F983" t="s">
        <v>105</v>
      </c>
      <c r="G983" s="11">
        <v>4810</v>
      </c>
      <c r="H983" s="11">
        <v>0.75981529999999997</v>
      </c>
      <c r="I983" s="11">
        <v>0.68495740000000005</v>
      </c>
      <c r="J983" s="11">
        <v>0.61420010000000003</v>
      </c>
      <c r="K983" s="11">
        <v>0.5686213</v>
      </c>
      <c r="L983" s="11">
        <v>0.52430670000000001</v>
      </c>
      <c r="M983" s="11">
        <v>0.49727929999999998</v>
      </c>
      <c r="N983" s="11">
        <v>0.49635990000000002</v>
      </c>
      <c r="O983" s="11">
        <v>0.55259849999999999</v>
      </c>
      <c r="P983" s="11">
        <v>0.57542709999999997</v>
      </c>
      <c r="Q983" s="11">
        <v>0.63515529999999998</v>
      </c>
      <c r="R983" s="11">
        <v>0.73391850000000003</v>
      </c>
      <c r="S983" s="11">
        <v>0.83113400000000004</v>
      </c>
      <c r="T983" s="11">
        <v>0.94595770000000001</v>
      </c>
      <c r="U983" s="11">
        <v>1.0352920000000001</v>
      </c>
      <c r="V983" s="11">
        <v>1.0968610000000001</v>
      </c>
      <c r="W983" s="11">
        <v>1.1910149999999999</v>
      </c>
      <c r="X983" s="11">
        <v>1.3066359999999999</v>
      </c>
      <c r="Y983" s="11">
        <v>1.343426</v>
      </c>
      <c r="Z983" s="11">
        <v>1.259808</v>
      </c>
      <c r="AA983" s="11">
        <v>1.1293949999999999</v>
      </c>
      <c r="AB983" s="11">
        <v>1.0708549999999999</v>
      </c>
      <c r="AC983" s="11">
        <v>1.030691</v>
      </c>
      <c r="AD983" s="11">
        <v>0.95549729999999999</v>
      </c>
      <c r="AE983" s="11">
        <v>0.81837749999999998</v>
      </c>
      <c r="AF983" s="11">
        <v>-0.23219619999999999</v>
      </c>
      <c r="AG983" s="11">
        <v>-0.2191362</v>
      </c>
      <c r="AH983" s="11">
        <v>-0.18960479999999999</v>
      </c>
      <c r="AI983" s="11">
        <v>-0.15329950000000001</v>
      </c>
      <c r="AJ983" s="11">
        <v>-0.1334061</v>
      </c>
      <c r="AK983" s="11">
        <v>-0.123581</v>
      </c>
      <c r="AL983" s="11">
        <v>-9.9436399999999994E-2</v>
      </c>
      <c r="AM983" s="11">
        <v>-8.4302500000000002E-2</v>
      </c>
      <c r="AN983" s="11">
        <v>-0.1146225</v>
      </c>
      <c r="AO983" s="11">
        <v>-0.1108285</v>
      </c>
      <c r="AP983" s="11">
        <v>-7.3580599999999996E-2</v>
      </c>
      <c r="AQ983" s="11">
        <v>-5.4807700000000001E-2</v>
      </c>
      <c r="AR983" s="11">
        <v>-3.9661700000000001E-2</v>
      </c>
      <c r="AS983" s="11">
        <v>-3.9693100000000002E-2</v>
      </c>
      <c r="AT983" s="11">
        <v>-6.1246299999999997E-2</v>
      </c>
      <c r="AU983" s="11">
        <v>-4.2299900000000001E-2</v>
      </c>
      <c r="AV983" s="11">
        <v>2.79913E-2</v>
      </c>
      <c r="AW983" s="11">
        <v>3.22782E-2</v>
      </c>
      <c r="AX983" s="11">
        <v>-3.5807999999999999E-3</v>
      </c>
      <c r="AY983" s="11">
        <v>-2.0239799999999999E-2</v>
      </c>
      <c r="AZ983" s="11">
        <v>-4.78646E-2</v>
      </c>
      <c r="BA983" s="11">
        <v>-9.3789700000000004E-2</v>
      </c>
      <c r="BB983" s="11">
        <v>-7.8339199999999998E-2</v>
      </c>
      <c r="BC983" s="11">
        <v>-7.6516500000000001E-2</v>
      </c>
      <c r="BD983" s="11">
        <v>-0.13420360000000001</v>
      </c>
      <c r="BE983" s="11">
        <v>-0.13019559999999999</v>
      </c>
      <c r="BF983" s="11">
        <v>-0.115271</v>
      </c>
      <c r="BG983" s="11">
        <v>-9.0872300000000003E-2</v>
      </c>
      <c r="BH983" s="11">
        <v>-8.0257099999999998E-2</v>
      </c>
      <c r="BI983" s="11">
        <v>-7.3975600000000002E-2</v>
      </c>
      <c r="BJ983" s="11">
        <v>-5.5142799999999999E-2</v>
      </c>
      <c r="BK983" s="11">
        <v>-3.8605300000000002E-2</v>
      </c>
      <c r="BL983" s="11">
        <v>-6.3594899999999996E-2</v>
      </c>
      <c r="BM983" s="11">
        <v>-5.7689400000000002E-2</v>
      </c>
      <c r="BN983" s="11">
        <v>-2.0820100000000001E-2</v>
      </c>
      <c r="BO983" s="11">
        <v>1.1333999999999999E-3</v>
      </c>
      <c r="BP983" s="11">
        <v>2.3280700000000001E-2</v>
      </c>
      <c r="BQ983" s="11">
        <v>2.9564699999999999E-2</v>
      </c>
      <c r="BR983" s="11">
        <v>1.4214600000000001E-2</v>
      </c>
      <c r="BS983" s="11">
        <v>3.46261E-2</v>
      </c>
      <c r="BT983" s="11">
        <v>0.1238443</v>
      </c>
      <c r="BU983" s="11">
        <v>0.12986610000000001</v>
      </c>
      <c r="BV983" s="11">
        <v>8.0527399999999999E-2</v>
      </c>
      <c r="BW983" s="11">
        <v>4.6616199999999997E-2</v>
      </c>
      <c r="BX983" s="11">
        <v>1.7077800000000001E-2</v>
      </c>
      <c r="BY983" s="11">
        <v>-2.5448399999999999E-2</v>
      </c>
      <c r="BZ983" s="11">
        <v>-1.0980999999999999E-2</v>
      </c>
      <c r="CA983" s="11">
        <v>-2.0365399999999999E-2</v>
      </c>
      <c r="CB983" s="11">
        <v>-3.6211E-2</v>
      </c>
      <c r="CC983" s="11">
        <v>-4.1255E-2</v>
      </c>
      <c r="CD983" s="11">
        <v>-4.09372E-2</v>
      </c>
      <c r="CE983" s="11">
        <v>-2.8445100000000001E-2</v>
      </c>
      <c r="CF983" s="11">
        <v>-2.7108E-2</v>
      </c>
      <c r="CG983" s="11">
        <v>-2.4370200000000002E-2</v>
      </c>
      <c r="CH983" s="11">
        <v>-1.08492E-2</v>
      </c>
      <c r="CI983" s="11">
        <v>7.0918999999999999E-3</v>
      </c>
      <c r="CJ983" s="11">
        <v>-1.25673E-2</v>
      </c>
      <c r="CK983" s="11">
        <v>-4.5501999999999999E-3</v>
      </c>
      <c r="CL983" s="11">
        <v>3.1940299999999998E-2</v>
      </c>
      <c r="CM983" s="11">
        <v>5.7074600000000003E-2</v>
      </c>
      <c r="CN983" s="11">
        <v>8.6222999999999994E-2</v>
      </c>
      <c r="CO983" s="11">
        <v>9.8822599999999997E-2</v>
      </c>
      <c r="CP983" s="11">
        <v>8.9675500000000005E-2</v>
      </c>
      <c r="CQ983" s="11">
        <v>0.1115522</v>
      </c>
      <c r="CR983" s="11">
        <v>0.21969720000000001</v>
      </c>
      <c r="CS983" s="11">
        <v>0.22745399999999999</v>
      </c>
      <c r="CT983" s="11">
        <v>0.16463559999999999</v>
      </c>
      <c r="CU983" s="11">
        <v>0.1134722</v>
      </c>
      <c r="CV983" s="11">
        <v>8.2020200000000001E-2</v>
      </c>
      <c r="CW983" s="11">
        <v>4.2892800000000002E-2</v>
      </c>
      <c r="CX983" s="11">
        <v>5.6377099999999999E-2</v>
      </c>
      <c r="CY983" s="11">
        <v>3.57858E-2</v>
      </c>
      <c r="CZ983" s="11">
        <v>5.9575299999999998E-2</v>
      </c>
      <c r="DA983" s="11">
        <v>5.4072000000000002E-2</v>
      </c>
      <c r="DB983" s="11">
        <v>4.5191700000000001E-2</v>
      </c>
      <c r="DC983" s="11">
        <v>3.7953000000000001E-2</v>
      </c>
      <c r="DD983" s="11">
        <v>3.2312300000000002E-2</v>
      </c>
      <c r="DE983" s="11">
        <v>3.0158000000000001E-2</v>
      </c>
      <c r="DF983" s="11">
        <v>2.69286E-2</v>
      </c>
      <c r="DG983" s="11">
        <v>2.7781900000000002E-2</v>
      </c>
      <c r="DH983" s="11">
        <v>3.1022600000000001E-2</v>
      </c>
      <c r="DI983" s="11">
        <v>3.2306300000000003E-2</v>
      </c>
      <c r="DJ983" s="11">
        <v>3.2076100000000003E-2</v>
      </c>
      <c r="DK983" s="11">
        <v>3.40098E-2</v>
      </c>
      <c r="DL983" s="11">
        <v>3.82662E-2</v>
      </c>
      <c r="DM983" s="11">
        <v>4.2105799999999999E-2</v>
      </c>
      <c r="DN983" s="11">
        <v>4.5877000000000001E-2</v>
      </c>
      <c r="DO983" s="11">
        <v>4.6767700000000002E-2</v>
      </c>
      <c r="DP983" s="11">
        <v>5.82745E-2</v>
      </c>
      <c r="DQ983" s="11">
        <v>5.9329199999999999E-2</v>
      </c>
      <c r="DR983" s="11">
        <v>5.1134199999999998E-2</v>
      </c>
      <c r="DS983" s="11">
        <v>4.0645500000000001E-2</v>
      </c>
      <c r="DT983" s="11">
        <v>3.9482200000000002E-2</v>
      </c>
      <c r="DU983" s="11">
        <v>4.1548500000000002E-2</v>
      </c>
      <c r="DV983" s="11">
        <v>4.0950800000000002E-2</v>
      </c>
      <c r="DW983" s="11">
        <v>3.4137500000000001E-2</v>
      </c>
      <c r="DX983" s="11">
        <v>0.90300440000000004</v>
      </c>
      <c r="DY983" s="11">
        <v>2.5174999999999999E-2</v>
      </c>
      <c r="DZ983" s="11">
        <v>4.5416600000000001E-2</v>
      </c>
      <c r="EA983" s="11">
        <v>67.476950000000002</v>
      </c>
      <c r="EB983" s="11">
        <v>67.457629999999995</v>
      </c>
      <c r="EC983" s="11">
        <v>67.630539999999996</v>
      </c>
      <c r="ED983" s="11">
        <v>67.09366</v>
      </c>
      <c r="EE983" s="11">
        <v>66.533100000000005</v>
      </c>
      <c r="EF983" s="11">
        <v>66.215450000000004</v>
      </c>
      <c r="EG983" s="11">
        <v>66.093519999999998</v>
      </c>
      <c r="EH983" s="11">
        <v>66.595050000000001</v>
      </c>
      <c r="EI983" s="11">
        <v>67.80086</v>
      </c>
      <c r="EJ983" s="11">
        <v>69.646820000000005</v>
      </c>
      <c r="EK983" s="11">
        <v>72.275760000000005</v>
      </c>
      <c r="EL983" s="11">
        <v>75.085520000000002</v>
      </c>
      <c r="EM983" s="11">
        <v>76.927890000000005</v>
      </c>
      <c r="EN983" s="11">
        <v>78.188389999999998</v>
      </c>
      <c r="EO983" s="11">
        <v>79.750169999999997</v>
      </c>
      <c r="EP983" s="11">
        <v>79.514139999999998</v>
      </c>
      <c r="EQ983" s="11">
        <v>78.709829999999997</v>
      </c>
      <c r="ER983" s="11">
        <v>77.683160000000001</v>
      </c>
      <c r="ES983" s="11">
        <v>76.301299999999998</v>
      </c>
      <c r="ET983" s="11">
        <v>74.365430000000003</v>
      </c>
      <c r="EU983" s="11">
        <v>71.715100000000007</v>
      </c>
      <c r="EV983" s="11">
        <v>69.95026</v>
      </c>
      <c r="EW983" s="11">
        <v>68.750979999999998</v>
      </c>
      <c r="EX983" s="11">
        <v>68.027810000000002</v>
      </c>
      <c r="EY983" s="11">
        <v>0</v>
      </c>
      <c r="EZ983" s="11"/>
      <c r="FA983" s="11"/>
      <c r="FB983" s="11"/>
      <c r="FC983" s="11"/>
      <c r="FD983" s="11"/>
      <c r="FE983" s="11"/>
      <c r="FF983" s="11"/>
      <c r="FG983" s="11"/>
      <c r="FH983" s="11"/>
      <c r="FI983" s="11"/>
      <c r="FJ983" s="11"/>
      <c r="FK983" s="11"/>
      <c r="FL983" s="11"/>
      <c r="FM983" s="11"/>
      <c r="FN983" s="11"/>
      <c r="FO983" s="11"/>
      <c r="FP983" s="11"/>
      <c r="FQ983" s="11"/>
      <c r="FR983" s="11"/>
      <c r="FS983" s="11"/>
      <c r="FT983" s="11"/>
      <c r="FU983" s="11"/>
      <c r="FV983" s="11"/>
      <c r="IA983" s="37"/>
    </row>
    <row r="984" spans="1:235" x14ac:dyDescent="0.25">
      <c r="A984" t="s">
        <v>112</v>
      </c>
      <c r="B984" t="s">
        <v>142</v>
      </c>
      <c r="C984" t="s">
        <v>0</v>
      </c>
      <c r="D984" t="s">
        <v>144</v>
      </c>
      <c r="E984" s="38" t="s">
        <v>238</v>
      </c>
      <c r="F984" t="s">
        <v>105</v>
      </c>
      <c r="G984" s="11">
        <v>4810</v>
      </c>
      <c r="H984" s="11">
        <v>4.4582759999999997</v>
      </c>
      <c r="I984" s="11">
        <v>4.0625809999999998</v>
      </c>
      <c r="J984" s="11">
        <v>3.5579450000000001</v>
      </c>
      <c r="K984" s="11">
        <v>3.2888829999999998</v>
      </c>
      <c r="L984" s="11">
        <v>2.9928119999999998</v>
      </c>
      <c r="M984" s="11">
        <v>2.7592120000000002</v>
      </c>
      <c r="N984" s="11">
        <v>2.6662590000000002</v>
      </c>
      <c r="O984" s="11">
        <v>3.07741</v>
      </c>
      <c r="P984" s="11">
        <v>3.3344529999999999</v>
      </c>
      <c r="Q984" s="11">
        <v>3.81725</v>
      </c>
      <c r="R984" s="11">
        <v>4.5629999999999997</v>
      </c>
      <c r="S984" s="11">
        <v>5.2358669999999998</v>
      </c>
      <c r="T984" s="11">
        <v>6.0721210000000001</v>
      </c>
      <c r="U984" s="11">
        <v>6.6624790000000003</v>
      </c>
      <c r="V984" s="11">
        <v>7.2387459999999999</v>
      </c>
      <c r="W984" s="11">
        <v>7.798565</v>
      </c>
      <c r="X984" s="11">
        <v>8.2118040000000008</v>
      </c>
      <c r="Y984" s="11">
        <v>8.5280959999999997</v>
      </c>
      <c r="Z984" s="11">
        <v>8.0817390000000007</v>
      </c>
      <c r="AA984" s="11">
        <v>7.2505670000000002</v>
      </c>
      <c r="AB984" s="11">
        <v>6.734674</v>
      </c>
      <c r="AC984" s="11">
        <v>6.4414910000000001</v>
      </c>
      <c r="AD984" s="11">
        <v>5.8293189999999999</v>
      </c>
      <c r="AE984" s="11">
        <v>5.0060529999999996</v>
      </c>
      <c r="AF984" s="11">
        <v>-1.3120229999999999</v>
      </c>
      <c r="AG984" s="11">
        <v>-1.18394</v>
      </c>
      <c r="AH984" s="11">
        <v>-1.098822</v>
      </c>
      <c r="AI984" s="11">
        <v>-0.86731979999999997</v>
      </c>
      <c r="AJ984" s="11">
        <v>-0.7450312</v>
      </c>
      <c r="AK984" s="11">
        <v>-0.68291880000000005</v>
      </c>
      <c r="AL984" s="11">
        <v>-0.50696470000000005</v>
      </c>
      <c r="AM984" s="11">
        <v>-0.3601336</v>
      </c>
      <c r="AN984" s="11">
        <v>-0.45288270000000003</v>
      </c>
      <c r="AO984" s="11">
        <v>-0.46248430000000001</v>
      </c>
      <c r="AP984" s="11">
        <v>-0.27453709999999998</v>
      </c>
      <c r="AQ984" s="11">
        <v>-0.22118479999999999</v>
      </c>
      <c r="AR984" s="11">
        <v>-0.14002890000000001</v>
      </c>
      <c r="AS984" s="11">
        <v>-0.12924350000000001</v>
      </c>
      <c r="AT984" s="11">
        <v>-0.2354338</v>
      </c>
      <c r="AU984" s="11">
        <v>-0.18704519999999999</v>
      </c>
      <c r="AV984" s="11">
        <v>0.1566449</v>
      </c>
      <c r="AW984" s="11">
        <v>0.20941979999999999</v>
      </c>
      <c r="AX984" s="11">
        <v>8.2395999999999997E-3</v>
      </c>
      <c r="AY984" s="11">
        <v>-5.64751E-2</v>
      </c>
      <c r="AZ984" s="11">
        <v>-0.1790591</v>
      </c>
      <c r="BA984" s="11">
        <v>-0.41220499999999999</v>
      </c>
      <c r="BB984" s="11">
        <v>-0.31062319999999999</v>
      </c>
      <c r="BC984" s="11">
        <v>-0.30798370000000003</v>
      </c>
      <c r="BD984" s="11">
        <v>-0.71602770000000004</v>
      </c>
      <c r="BE984" s="11">
        <v>-0.67791889999999999</v>
      </c>
      <c r="BF984" s="11">
        <v>-0.66034020000000004</v>
      </c>
      <c r="BG984" s="11">
        <v>-0.50966299999999998</v>
      </c>
      <c r="BH984" s="11">
        <v>-0.44113809999999998</v>
      </c>
      <c r="BI984" s="11">
        <v>-0.41499130000000001</v>
      </c>
      <c r="BJ984" s="11">
        <v>-0.28503810000000002</v>
      </c>
      <c r="BK984" s="11">
        <v>-0.1541256</v>
      </c>
      <c r="BL984" s="11">
        <v>-0.23507629999999999</v>
      </c>
      <c r="BM984" s="11">
        <v>-0.20000989999999999</v>
      </c>
      <c r="BN984" s="11">
        <v>1.6223399999999999E-2</v>
      </c>
      <c r="BO984" s="11">
        <v>8.1906300000000001E-2</v>
      </c>
      <c r="BP984" s="11">
        <v>0.19321350000000001</v>
      </c>
      <c r="BQ984" s="11">
        <v>0.224967</v>
      </c>
      <c r="BR984" s="11">
        <v>0.18168989999999999</v>
      </c>
      <c r="BS984" s="11">
        <v>0.2308094</v>
      </c>
      <c r="BT984" s="11">
        <v>0.64387399999999995</v>
      </c>
      <c r="BU984" s="11">
        <v>0.7828465</v>
      </c>
      <c r="BV984" s="11">
        <v>0.49663380000000001</v>
      </c>
      <c r="BW984" s="11">
        <v>0.32806489999999999</v>
      </c>
      <c r="BX984" s="11">
        <v>0.20308850000000001</v>
      </c>
      <c r="BY984" s="11">
        <v>-2.0708799999999999E-2</v>
      </c>
      <c r="BZ984" s="11">
        <v>5.4020800000000001E-2</v>
      </c>
      <c r="CA984" s="11">
        <v>5.5883E-3</v>
      </c>
      <c r="CB984" s="11">
        <v>-0.120032</v>
      </c>
      <c r="CC984" s="11">
        <v>-0.17189769999999999</v>
      </c>
      <c r="CD984" s="11">
        <v>-0.22185849999999999</v>
      </c>
      <c r="CE984" s="11">
        <v>-0.15200640000000001</v>
      </c>
      <c r="CF984" s="11">
        <v>-0.13724500000000001</v>
      </c>
      <c r="CG984" s="11">
        <v>-0.14706369999999999</v>
      </c>
      <c r="CH984" s="11">
        <v>-6.3111500000000001E-2</v>
      </c>
      <c r="CI984" s="11">
        <v>5.1882499999999998E-2</v>
      </c>
      <c r="CJ984" s="11">
        <v>-1.7269900000000001E-2</v>
      </c>
      <c r="CK984" s="11">
        <v>6.2464499999999999E-2</v>
      </c>
      <c r="CL984" s="11">
        <v>0.30698389999999998</v>
      </c>
      <c r="CM984" s="11">
        <v>0.38499739999999999</v>
      </c>
      <c r="CN984" s="11">
        <v>0.52645580000000003</v>
      </c>
      <c r="CO984" s="11">
        <v>0.57917759999999996</v>
      </c>
      <c r="CP984" s="11">
        <v>0.5988137</v>
      </c>
      <c r="CQ984" s="11">
        <v>0.64866389999999996</v>
      </c>
      <c r="CR984" s="11">
        <v>1.131103</v>
      </c>
      <c r="CS984" s="11">
        <v>1.3562730000000001</v>
      </c>
      <c r="CT984" s="11">
        <v>0.98502789999999996</v>
      </c>
      <c r="CU984" s="11">
        <v>0.71260489999999999</v>
      </c>
      <c r="CV984" s="11">
        <v>0.58523610000000004</v>
      </c>
      <c r="CW984" s="11">
        <v>0.37078739999999999</v>
      </c>
      <c r="CX984" s="11">
        <v>0.41866490000000001</v>
      </c>
      <c r="CY984" s="11">
        <v>0.31916030000000001</v>
      </c>
      <c r="CZ984" s="11">
        <v>0.36233959999999998</v>
      </c>
      <c r="DA984" s="11">
        <v>0.307639</v>
      </c>
      <c r="DB984" s="11">
        <v>0.26657799999999998</v>
      </c>
      <c r="DC984" s="11">
        <v>0.21743979999999999</v>
      </c>
      <c r="DD984" s="11">
        <v>0.1847539</v>
      </c>
      <c r="DE984" s="11">
        <v>0.16288839999999999</v>
      </c>
      <c r="DF984" s="11">
        <v>0.13492180000000001</v>
      </c>
      <c r="DG984" s="11">
        <v>0.12524399999999999</v>
      </c>
      <c r="DH984" s="11">
        <v>0.1324169</v>
      </c>
      <c r="DI984" s="11">
        <v>0.1595731</v>
      </c>
      <c r="DJ984" s="11">
        <v>0.1767698</v>
      </c>
      <c r="DK984" s="11">
        <v>0.18426629999999999</v>
      </c>
      <c r="DL984" s="11">
        <v>0.202597</v>
      </c>
      <c r="DM984" s="11">
        <v>0.2153447</v>
      </c>
      <c r="DN984" s="11">
        <v>0.25359320000000002</v>
      </c>
      <c r="DO984" s="11">
        <v>0.25403759999999997</v>
      </c>
      <c r="DP984" s="11">
        <v>0.29621429999999999</v>
      </c>
      <c r="DQ984" s="11">
        <v>0.3486187</v>
      </c>
      <c r="DR984" s="11">
        <v>0.29692259999999998</v>
      </c>
      <c r="DS984" s="11">
        <v>0.23378370000000001</v>
      </c>
      <c r="DT984" s="11">
        <v>0.23232920000000001</v>
      </c>
      <c r="DU984" s="11">
        <v>0.2380128</v>
      </c>
      <c r="DV984" s="11">
        <v>0.22168779999999999</v>
      </c>
      <c r="DW984" s="11">
        <v>0.19063820000000001</v>
      </c>
      <c r="DX984" s="11">
        <v>4.3269820000000001</v>
      </c>
      <c r="DY984" s="11">
        <v>0.13486310000000001</v>
      </c>
      <c r="DZ984" s="11">
        <v>0.25861590000000001</v>
      </c>
      <c r="EA984" s="11">
        <v>71.432450000000003</v>
      </c>
      <c r="EB984" s="11">
        <v>71.227199999999996</v>
      </c>
      <c r="EC984" s="11">
        <v>71.471360000000004</v>
      </c>
      <c r="ED984" s="11">
        <v>70.812610000000006</v>
      </c>
      <c r="EE984" s="11">
        <v>70.125330000000005</v>
      </c>
      <c r="EF984" s="11">
        <v>69.867890000000003</v>
      </c>
      <c r="EG984" s="11">
        <v>69.01437</v>
      </c>
      <c r="EH984" s="11">
        <v>68.554779999999994</v>
      </c>
      <c r="EI984" s="11">
        <v>70.708240000000004</v>
      </c>
      <c r="EJ984" s="11">
        <v>74.726010000000002</v>
      </c>
      <c r="EK984" s="11">
        <v>77.061660000000003</v>
      </c>
      <c r="EL984" s="11">
        <v>80.462180000000004</v>
      </c>
      <c r="EM984" s="11">
        <v>82.522850000000005</v>
      </c>
      <c r="EN984" s="11">
        <v>82.194370000000006</v>
      </c>
      <c r="EO984" s="11">
        <v>84.701059999999998</v>
      </c>
      <c r="EP984" s="11">
        <v>84.44462</v>
      </c>
      <c r="EQ984" s="11">
        <v>85.040909999999997</v>
      </c>
      <c r="ER984" s="11">
        <v>84.338650000000001</v>
      </c>
      <c r="ES984" s="11">
        <v>82.155460000000005</v>
      </c>
      <c r="ET984" s="11">
        <v>80.218519999999998</v>
      </c>
      <c r="EU984" s="11">
        <v>76.798839999999998</v>
      </c>
      <c r="EV984" s="11">
        <v>74.169820000000001</v>
      </c>
      <c r="EW984" s="11">
        <v>73.310119999999998</v>
      </c>
      <c r="EX984" s="11">
        <v>72.157849999999996</v>
      </c>
      <c r="EY984" s="11">
        <v>0</v>
      </c>
      <c r="EZ984" s="11"/>
      <c r="FA984" s="11"/>
      <c r="FB984" s="11"/>
      <c r="FC984" s="11"/>
      <c r="FD984" s="11"/>
      <c r="FE984" s="11"/>
      <c r="FF984" s="11"/>
      <c r="FG984" s="11"/>
      <c r="FH984" s="11"/>
      <c r="FI984" s="11"/>
      <c r="FJ984" s="11"/>
      <c r="FK984" s="11"/>
      <c r="FL984" s="11"/>
      <c r="FM984" s="11"/>
      <c r="FN984" s="11"/>
      <c r="FO984" s="11"/>
      <c r="FP984" s="11"/>
      <c r="FQ984" s="11"/>
      <c r="FR984" s="11"/>
      <c r="FS984" s="11"/>
      <c r="FT984" s="11"/>
      <c r="FU984" s="11"/>
      <c r="FV984" s="11"/>
      <c r="IA984" s="37"/>
    </row>
    <row r="985" spans="1:235" x14ac:dyDescent="0.25">
      <c r="A985" t="s">
        <v>112</v>
      </c>
      <c r="B985" t="s">
        <v>142</v>
      </c>
      <c r="C985" t="s">
        <v>88</v>
      </c>
      <c r="D985" t="s">
        <v>144</v>
      </c>
      <c r="E985" s="38" t="s">
        <v>238</v>
      </c>
      <c r="F985" t="s">
        <v>105</v>
      </c>
      <c r="G985" s="11">
        <v>4810</v>
      </c>
      <c r="H985" s="11">
        <v>0.92687649999999999</v>
      </c>
      <c r="I985" s="11">
        <v>0.84461129999999995</v>
      </c>
      <c r="J985" s="11">
        <v>0.73969750000000001</v>
      </c>
      <c r="K985" s="11">
        <v>0.68375940000000002</v>
      </c>
      <c r="L985" s="11">
        <v>0.62220629999999999</v>
      </c>
      <c r="M985" s="11">
        <v>0.57364079999999995</v>
      </c>
      <c r="N985" s="11">
        <v>0.55431569999999997</v>
      </c>
      <c r="O985" s="11">
        <v>0.63979419999999998</v>
      </c>
      <c r="P985" s="11">
        <v>0.6932334</v>
      </c>
      <c r="Q985" s="11">
        <v>0.79360710000000001</v>
      </c>
      <c r="R985" s="11">
        <v>0.94864879999999996</v>
      </c>
      <c r="S985" s="11">
        <v>1.088538</v>
      </c>
      <c r="T985" s="11">
        <v>1.2623949999999999</v>
      </c>
      <c r="U985" s="11">
        <v>1.3851309999999999</v>
      </c>
      <c r="V985" s="11">
        <v>1.504937</v>
      </c>
      <c r="W985" s="11">
        <v>1.6213230000000001</v>
      </c>
      <c r="X985" s="11">
        <v>1.707236</v>
      </c>
      <c r="Y985" s="11">
        <v>1.772993</v>
      </c>
      <c r="Z985" s="11">
        <v>1.6801950000000001</v>
      </c>
      <c r="AA985" s="11">
        <v>1.5073939999999999</v>
      </c>
      <c r="AB985" s="11">
        <v>1.4001399999999999</v>
      </c>
      <c r="AC985" s="11">
        <v>1.3391869999999999</v>
      </c>
      <c r="AD985" s="11">
        <v>1.2119169999999999</v>
      </c>
      <c r="AE985" s="11">
        <v>1.040759</v>
      </c>
      <c r="AF985" s="11">
        <v>-0.27276990000000001</v>
      </c>
      <c r="AG985" s="11">
        <v>-0.24614140000000001</v>
      </c>
      <c r="AH985" s="11">
        <v>-0.22844529999999999</v>
      </c>
      <c r="AI985" s="11">
        <v>-0.180316</v>
      </c>
      <c r="AJ985" s="11">
        <v>-0.15489220000000001</v>
      </c>
      <c r="AK985" s="11">
        <v>-0.14197899999999999</v>
      </c>
      <c r="AL985" s="11">
        <v>-0.10539809999999999</v>
      </c>
      <c r="AM985" s="11">
        <v>-7.4871900000000005E-2</v>
      </c>
      <c r="AN985" s="11">
        <v>-9.4154399999999999E-2</v>
      </c>
      <c r="AO985" s="11">
        <v>-9.6150600000000003E-2</v>
      </c>
      <c r="AP985" s="11">
        <v>-5.7076300000000003E-2</v>
      </c>
      <c r="AQ985" s="11">
        <v>-4.5984400000000002E-2</v>
      </c>
      <c r="AR985" s="11">
        <v>-2.9111999999999999E-2</v>
      </c>
      <c r="AS985" s="11">
        <v>-2.68697E-2</v>
      </c>
      <c r="AT985" s="11">
        <v>-4.8946700000000003E-2</v>
      </c>
      <c r="AU985" s="11">
        <v>-3.8886700000000003E-2</v>
      </c>
      <c r="AV985" s="11">
        <v>3.2566499999999998E-2</v>
      </c>
      <c r="AW985" s="11">
        <v>4.3538399999999998E-2</v>
      </c>
      <c r="AX985" s="11">
        <v>1.7129999999999999E-3</v>
      </c>
      <c r="AY985" s="11">
        <v>-1.17412E-2</v>
      </c>
      <c r="AZ985" s="11">
        <v>-3.72264E-2</v>
      </c>
      <c r="BA985" s="11">
        <v>-8.5697499999999996E-2</v>
      </c>
      <c r="BB985" s="11">
        <v>-6.45786E-2</v>
      </c>
      <c r="BC985" s="11">
        <v>-6.4029900000000001E-2</v>
      </c>
      <c r="BD985" s="11">
        <v>-0.1488623</v>
      </c>
      <c r="BE985" s="11">
        <v>-0.1409395</v>
      </c>
      <c r="BF985" s="11">
        <v>-0.13728489999999999</v>
      </c>
      <c r="BG985" s="11">
        <v>-0.1059591</v>
      </c>
      <c r="BH985" s="11">
        <v>-9.1712699999999994E-2</v>
      </c>
      <c r="BI985" s="11">
        <v>-8.6276800000000001E-2</v>
      </c>
      <c r="BJ985" s="11">
        <v>-5.92595E-2</v>
      </c>
      <c r="BK985" s="11">
        <v>-3.20427E-2</v>
      </c>
      <c r="BL985" s="11">
        <v>-4.8872400000000003E-2</v>
      </c>
      <c r="BM985" s="11">
        <v>-4.1582099999999997E-2</v>
      </c>
      <c r="BN985" s="11">
        <v>3.3728E-3</v>
      </c>
      <c r="BO985" s="11">
        <v>1.70283E-2</v>
      </c>
      <c r="BP985" s="11">
        <v>4.0169099999999999E-2</v>
      </c>
      <c r="BQ985" s="11">
        <v>4.6770699999999998E-2</v>
      </c>
      <c r="BR985" s="11">
        <v>3.7773399999999999E-2</v>
      </c>
      <c r="BS985" s="11">
        <v>4.7985300000000002E-2</v>
      </c>
      <c r="BT985" s="11">
        <v>0.13386149999999999</v>
      </c>
      <c r="BU985" s="11">
        <v>0.16275390000000001</v>
      </c>
      <c r="BV985" s="11">
        <v>0.1032503</v>
      </c>
      <c r="BW985" s="11">
        <v>6.8204799999999996E-2</v>
      </c>
      <c r="BX985" s="11">
        <v>4.2222099999999999E-2</v>
      </c>
      <c r="BY985" s="11">
        <v>-4.3054E-3</v>
      </c>
      <c r="BZ985" s="11">
        <v>1.12309E-2</v>
      </c>
      <c r="CA985" s="11">
        <v>1.1617999999999999E-3</v>
      </c>
      <c r="CB985" s="11">
        <v>-2.49547E-2</v>
      </c>
      <c r="CC985" s="11">
        <v>-3.5737600000000001E-2</v>
      </c>
      <c r="CD985" s="11">
        <v>-4.6124400000000003E-2</v>
      </c>
      <c r="CE985" s="11">
        <v>-3.1602199999999997E-2</v>
      </c>
      <c r="CF985" s="11">
        <v>-2.8533300000000001E-2</v>
      </c>
      <c r="CG985" s="11">
        <v>-3.05746E-2</v>
      </c>
      <c r="CH985" s="11">
        <v>-1.31209E-2</v>
      </c>
      <c r="CI985" s="11">
        <v>1.07864E-2</v>
      </c>
      <c r="CJ985" s="11">
        <v>-3.5904000000000001E-3</v>
      </c>
      <c r="CK985" s="11">
        <v>1.29864E-2</v>
      </c>
      <c r="CL985" s="11">
        <v>6.3822000000000004E-2</v>
      </c>
      <c r="CM985" s="11">
        <v>8.0041000000000001E-2</v>
      </c>
      <c r="CN985" s="11">
        <v>0.1094503</v>
      </c>
      <c r="CO985" s="11">
        <v>0.12041109999999999</v>
      </c>
      <c r="CP985" s="11">
        <v>0.12449350000000001</v>
      </c>
      <c r="CQ985" s="11">
        <v>0.13485739999999999</v>
      </c>
      <c r="CR985" s="11">
        <v>0.23515659999999999</v>
      </c>
      <c r="CS985" s="11">
        <v>0.28196949999999998</v>
      </c>
      <c r="CT985" s="11">
        <v>0.20478750000000001</v>
      </c>
      <c r="CU985" s="11">
        <v>0.1481507</v>
      </c>
      <c r="CV985" s="11">
        <v>0.12167070000000001</v>
      </c>
      <c r="CW985" s="11">
        <v>7.7086799999999997E-2</v>
      </c>
      <c r="CX985" s="11">
        <v>8.7040500000000007E-2</v>
      </c>
      <c r="CY985" s="11">
        <v>6.6353499999999996E-2</v>
      </c>
      <c r="CZ985" s="11">
        <v>7.5330499999999995E-2</v>
      </c>
      <c r="DA985" s="11">
        <v>6.3958200000000007E-2</v>
      </c>
      <c r="DB985" s="11">
        <v>5.5421600000000001E-2</v>
      </c>
      <c r="DC985" s="11">
        <v>4.5205799999999997E-2</v>
      </c>
      <c r="DD985" s="11">
        <v>3.8410399999999997E-2</v>
      </c>
      <c r="DE985" s="11">
        <v>3.3864499999999999E-2</v>
      </c>
      <c r="DF985" s="11">
        <v>2.80503E-2</v>
      </c>
      <c r="DG985" s="11">
        <v>2.60383E-2</v>
      </c>
      <c r="DH985" s="11">
        <v>2.7529499999999998E-2</v>
      </c>
      <c r="DI985" s="11">
        <v>3.3175299999999998E-2</v>
      </c>
      <c r="DJ985" s="11">
        <v>3.6750499999999998E-2</v>
      </c>
      <c r="DK985" s="11">
        <v>3.8309000000000003E-2</v>
      </c>
      <c r="DL985" s="11">
        <v>4.2119999999999998E-2</v>
      </c>
      <c r="DM985" s="11">
        <v>4.4770200000000003E-2</v>
      </c>
      <c r="DN985" s="11">
        <v>5.2722100000000001E-2</v>
      </c>
      <c r="DO985" s="11">
        <v>5.28145E-2</v>
      </c>
      <c r="DP985" s="11">
        <v>6.1582999999999999E-2</v>
      </c>
      <c r="DQ985" s="11">
        <v>7.2477899999999998E-2</v>
      </c>
      <c r="DR985" s="11">
        <v>6.1730300000000002E-2</v>
      </c>
      <c r="DS985" s="11">
        <v>4.86037E-2</v>
      </c>
      <c r="DT985" s="11">
        <v>4.8301299999999998E-2</v>
      </c>
      <c r="DU985" s="11">
        <v>4.9482900000000003E-2</v>
      </c>
      <c r="DV985" s="11">
        <v>4.6088900000000002E-2</v>
      </c>
      <c r="DW985" s="11">
        <v>3.9633700000000001E-2</v>
      </c>
      <c r="DX985" s="11">
        <v>0.89958039999999995</v>
      </c>
      <c r="DY985" s="11">
        <v>2.80381E-2</v>
      </c>
      <c r="DZ985" s="11">
        <v>5.3766300000000003E-2</v>
      </c>
      <c r="EA985" s="11">
        <v>71.432450000000003</v>
      </c>
      <c r="EB985" s="11">
        <v>71.227199999999996</v>
      </c>
      <c r="EC985" s="11">
        <v>71.471360000000004</v>
      </c>
      <c r="ED985" s="11">
        <v>70.812610000000006</v>
      </c>
      <c r="EE985" s="11">
        <v>70.125330000000005</v>
      </c>
      <c r="EF985" s="11">
        <v>69.867890000000003</v>
      </c>
      <c r="EG985" s="11">
        <v>69.01437</v>
      </c>
      <c r="EH985" s="11">
        <v>68.554779999999994</v>
      </c>
      <c r="EI985" s="11">
        <v>70.708240000000004</v>
      </c>
      <c r="EJ985" s="11">
        <v>74.726010000000002</v>
      </c>
      <c r="EK985" s="11">
        <v>77.061660000000003</v>
      </c>
      <c r="EL985" s="11">
        <v>80.462180000000004</v>
      </c>
      <c r="EM985" s="11">
        <v>82.522850000000005</v>
      </c>
      <c r="EN985" s="11">
        <v>82.194370000000006</v>
      </c>
      <c r="EO985" s="11">
        <v>84.701059999999998</v>
      </c>
      <c r="EP985" s="11">
        <v>84.44462</v>
      </c>
      <c r="EQ985" s="11">
        <v>85.040909999999997</v>
      </c>
      <c r="ER985" s="11">
        <v>84.338650000000001</v>
      </c>
      <c r="ES985" s="11">
        <v>82.155460000000005</v>
      </c>
      <c r="ET985" s="11">
        <v>80.218519999999998</v>
      </c>
      <c r="EU985" s="11">
        <v>76.798839999999998</v>
      </c>
      <c r="EV985" s="11">
        <v>74.169820000000001</v>
      </c>
      <c r="EW985" s="11">
        <v>73.310119999999998</v>
      </c>
      <c r="EX985" s="11">
        <v>72.157849999999996</v>
      </c>
      <c r="EY985" s="11">
        <v>0</v>
      </c>
      <c r="EZ985" s="11"/>
      <c r="FA985" s="11"/>
      <c r="FB985" s="11"/>
      <c r="FC985" s="11"/>
      <c r="FD985" s="11"/>
      <c r="FE985" s="11"/>
      <c r="FF985" s="11"/>
      <c r="FG985" s="11"/>
      <c r="FH985" s="11"/>
      <c r="FI985" s="11"/>
      <c r="FJ985" s="11"/>
      <c r="FK985" s="11"/>
      <c r="FL985" s="11"/>
      <c r="FM985" s="11"/>
      <c r="FN985" s="11"/>
      <c r="FO985" s="11"/>
      <c r="FP985" s="11"/>
      <c r="FQ985" s="11"/>
      <c r="FR985" s="11"/>
      <c r="FS985" s="11"/>
      <c r="FT985" s="11"/>
      <c r="FU985" s="11"/>
      <c r="FV985" s="11"/>
      <c r="HY985" s="37"/>
      <c r="IA985" s="37"/>
    </row>
    <row r="986" spans="1:235" x14ac:dyDescent="0.25">
      <c r="A986" t="s">
        <v>112</v>
      </c>
      <c r="B986" t="s">
        <v>142</v>
      </c>
      <c r="C986" t="s">
        <v>88</v>
      </c>
      <c r="D986" t="s">
        <v>144</v>
      </c>
      <c r="E986" s="38" t="s">
        <v>122</v>
      </c>
      <c r="F986" t="s">
        <v>105</v>
      </c>
      <c r="G986" s="11">
        <v>4832</v>
      </c>
      <c r="H986" s="11">
        <v>0.57058719999999996</v>
      </c>
      <c r="I986" s="11">
        <v>0.53217720000000002</v>
      </c>
      <c r="J986" s="11">
        <v>0.49851640000000003</v>
      </c>
      <c r="K986" s="11">
        <v>0.46717259999999999</v>
      </c>
      <c r="L986" s="11">
        <v>0.43126979999999998</v>
      </c>
      <c r="M986" s="11">
        <v>0.42783320000000002</v>
      </c>
      <c r="N986" s="11">
        <v>0.44964949999999998</v>
      </c>
      <c r="O986" s="11">
        <v>0.49283919999999998</v>
      </c>
      <c r="P986" s="11">
        <v>0.49889810000000001</v>
      </c>
      <c r="Q986" s="11">
        <v>0.53173300000000001</v>
      </c>
      <c r="R986" s="11">
        <v>0.58405790000000002</v>
      </c>
      <c r="S986" s="11">
        <v>0.64653680000000002</v>
      </c>
      <c r="T986" s="11">
        <v>0.69712779999999996</v>
      </c>
      <c r="U986" s="11">
        <v>0.71544439999999998</v>
      </c>
      <c r="V986" s="11">
        <v>0.7103775</v>
      </c>
      <c r="W986" s="11">
        <v>0.76647810000000005</v>
      </c>
      <c r="X986" s="11">
        <v>0.85724630000000002</v>
      </c>
      <c r="Y986" s="11">
        <v>0.9047174</v>
      </c>
      <c r="Z986" s="11">
        <v>0.88360760000000005</v>
      </c>
      <c r="AA986" s="11">
        <v>0.82392390000000004</v>
      </c>
      <c r="AB986" s="11">
        <v>0.80266700000000002</v>
      </c>
      <c r="AC986" s="11">
        <v>0.75951999999999997</v>
      </c>
      <c r="AD986" s="11">
        <v>0.70155420000000002</v>
      </c>
      <c r="AE986" s="11">
        <v>0.59606519999999996</v>
      </c>
      <c r="AF986" s="11">
        <v>-0.24365110000000001</v>
      </c>
      <c r="AG986" s="11">
        <v>-0.22084719999999999</v>
      </c>
      <c r="AH986" s="11">
        <v>-0.18182180000000001</v>
      </c>
      <c r="AI986" s="11">
        <v>-0.15617639999999999</v>
      </c>
      <c r="AJ986" s="11">
        <v>-0.14146710000000001</v>
      </c>
      <c r="AK986" s="11">
        <v>-0.11924319999999999</v>
      </c>
      <c r="AL986" s="11">
        <v>-9.2522699999999999E-2</v>
      </c>
      <c r="AM986" s="11">
        <v>-9.0489299999999995E-2</v>
      </c>
      <c r="AN986" s="11">
        <v>-0.12403160000000001</v>
      </c>
      <c r="AO986" s="11">
        <v>-0.1267829</v>
      </c>
      <c r="AP986" s="11">
        <v>-0.1037669</v>
      </c>
      <c r="AQ986" s="11">
        <v>-7.4355199999999996E-2</v>
      </c>
      <c r="AR986" s="11">
        <v>-6.1756800000000001E-2</v>
      </c>
      <c r="AS986" s="11">
        <v>-6.4366199999999998E-2</v>
      </c>
      <c r="AT986" s="11">
        <v>-9.0742299999999998E-2</v>
      </c>
      <c r="AU986" s="11">
        <v>-6.1762900000000003E-2</v>
      </c>
      <c r="AV986" s="11">
        <v>-3.2918000000000001E-3</v>
      </c>
      <c r="AW986" s="11">
        <v>1.9514000000000001E-3</v>
      </c>
      <c r="AX986" s="11">
        <v>-2.5358700000000001E-2</v>
      </c>
      <c r="AY986" s="11">
        <v>-4.4585300000000001E-2</v>
      </c>
      <c r="AZ986" s="11">
        <v>-7.3123099999999996E-2</v>
      </c>
      <c r="BA986" s="11">
        <v>-0.1247038</v>
      </c>
      <c r="BB986" s="11">
        <v>-0.1136751</v>
      </c>
      <c r="BC986" s="11">
        <v>-0.11673119999999999</v>
      </c>
      <c r="BD986" s="11">
        <v>-0.1454501</v>
      </c>
      <c r="BE986" s="11">
        <v>-0.13211490000000001</v>
      </c>
      <c r="BF986" s="11">
        <v>-0.1067377</v>
      </c>
      <c r="BG986" s="11">
        <v>-8.8856199999999996E-2</v>
      </c>
      <c r="BH986" s="11">
        <v>-8.3377800000000002E-2</v>
      </c>
      <c r="BI986" s="11">
        <v>-6.6739999999999994E-2</v>
      </c>
      <c r="BJ986" s="11">
        <v>-4.80335E-2</v>
      </c>
      <c r="BK986" s="11">
        <v>-4.3184E-2</v>
      </c>
      <c r="BL986" s="11">
        <v>-7.2569999999999996E-2</v>
      </c>
      <c r="BM986" s="11">
        <v>-7.4928300000000003E-2</v>
      </c>
      <c r="BN986" s="11">
        <v>-5.3338200000000002E-2</v>
      </c>
      <c r="BO986" s="11">
        <v>-2.0387800000000001E-2</v>
      </c>
      <c r="BP986" s="11">
        <v>-2.5823999999999999E-3</v>
      </c>
      <c r="BQ986" s="11">
        <v>-8.5030000000000001E-4</v>
      </c>
      <c r="BR986" s="11">
        <v>-1.9541099999999999E-2</v>
      </c>
      <c r="BS986" s="11">
        <v>9.3991000000000005E-3</v>
      </c>
      <c r="BT986" s="11">
        <v>8.1305600000000006E-2</v>
      </c>
      <c r="BU986" s="11">
        <v>8.5591600000000004E-2</v>
      </c>
      <c r="BV986" s="11">
        <v>5.0185599999999997E-2</v>
      </c>
      <c r="BW986" s="11">
        <v>1.66935E-2</v>
      </c>
      <c r="BX986" s="11">
        <v>-1.4870899999999999E-2</v>
      </c>
      <c r="BY986" s="11">
        <v>-5.4341899999999999E-2</v>
      </c>
      <c r="BZ986" s="11">
        <v>-4.0847300000000003E-2</v>
      </c>
      <c r="CA986" s="11">
        <v>-5.2856199999999999E-2</v>
      </c>
      <c r="CB986" s="11">
        <v>-4.7249199999999998E-2</v>
      </c>
      <c r="CC986" s="11">
        <v>-4.33826E-2</v>
      </c>
      <c r="CD986" s="11">
        <v>-3.16537E-2</v>
      </c>
      <c r="CE986" s="11">
        <v>-2.1536E-2</v>
      </c>
      <c r="CF986" s="11">
        <v>-2.5288399999999999E-2</v>
      </c>
      <c r="CG986" s="11">
        <v>-1.42369E-2</v>
      </c>
      <c r="CH986" s="11">
        <v>-3.5442999999999998E-3</v>
      </c>
      <c r="CI986" s="11">
        <v>4.1212999999999996E-3</v>
      </c>
      <c r="CJ986" s="11">
        <v>-2.11083E-2</v>
      </c>
      <c r="CK986" s="11">
        <v>-2.3073799999999998E-2</v>
      </c>
      <c r="CL986" s="11">
        <v>-2.9096E-3</v>
      </c>
      <c r="CM986" s="11">
        <v>3.3579699999999997E-2</v>
      </c>
      <c r="CN986" s="11">
        <v>5.6592099999999999E-2</v>
      </c>
      <c r="CO986" s="11">
        <v>6.2665700000000005E-2</v>
      </c>
      <c r="CP986" s="11">
        <v>5.16601E-2</v>
      </c>
      <c r="CQ986" s="11">
        <v>8.0561199999999999E-2</v>
      </c>
      <c r="CR986" s="11">
        <v>0.16590299999999999</v>
      </c>
      <c r="CS986" s="11">
        <v>0.16923179999999999</v>
      </c>
      <c r="CT986" s="11">
        <v>0.1257298</v>
      </c>
      <c r="CU986" s="11">
        <v>7.7972200000000005E-2</v>
      </c>
      <c r="CV986" s="11">
        <v>4.3381299999999998E-2</v>
      </c>
      <c r="CW986" s="11">
        <v>1.602E-2</v>
      </c>
      <c r="CX986" s="11">
        <v>3.1980500000000002E-2</v>
      </c>
      <c r="CY986" s="11">
        <v>1.10188E-2</v>
      </c>
      <c r="CZ986" s="11">
        <v>5.9701900000000002E-2</v>
      </c>
      <c r="DA986" s="11">
        <v>5.3945399999999998E-2</v>
      </c>
      <c r="DB986" s="11">
        <v>4.5647899999999998E-2</v>
      </c>
      <c r="DC986" s="11">
        <v>4.09278E-2</v>
      </c>
      <c r="DD986" s="11">
        <v>3.5315800000000001E-2</v>
      </c>
      <c r="DE986" s="11">
        <v>3.1919700000000002E-2</v>
      </c>
      <c r="DF986" s="11">
        <v>2.7047499999999999E-2</v>
      </c>
      <c r="DG986" s="11">
        <v>2.87596E-2</v>
      </c>
      <c r="DH986" s="11">
        <v>3.1286500000000002E-2</v>
      </c>
      <c r="DI986" s="11">
        <v>3.1525299999999999E-2</v>
      </c>
      <c r="DJ986" s="11">
        <v>3.0658500000000002E-2</v>
      </c>
      <c r="DK986" s="11">
        <v>3.2809900000000003E-2</v>
      </c>
      <c r="DL986" s="11">
        <v>3.5975500000000001E-2</v>
      </c>
      <c r="DM986" s="11">
        <v>3.8614999999999997E-2</v>
      </c>
      <c r="DN986" s="11">
        <v>4.3287300000000001E-2</v>
      </c>
      <c r="DO986" s="11">
        <v>4.3263500000000003E-2</v>
      </c>
      <c r="DP986" s="11">
        <v>5.1431600000000001E-2</v>
      </c>
      <c r="DQ986" s="11">
        <v>5.0849600000000002E-2</v>
      </c>
      <c r="DR986" s="11">
        <v>4.5927700000000002E-2</v>
      </c>
      <c r="DS986" s="11">
        <v>3.7254799999999998E-2</v>
      </c>
      <c r="DT986" s="11">
        <v>3.5414800000000003E-2</v>
      </c>
      <c r="DU986" s="11">
        <v>4.2777000000000003E-2</v>
      </c>
      <c r="DV986" s="11">
        <v>4.4276200000000002E-2</v>
      </c>
      <c r="DW986" s="11">
        <v>3.8833199999999998E-2</v>
      </c>
      <c r="DX986" s="11">
        <v>0.99223269999999997</v>
      </c>
      <c r="DY986" s="11">
        <v>2.4510799999999999E-2</v>
      </c>
      <c r="DZ986" s="11">
        <v>3.97396E-2</v>
      </c>
      <c r="EA986" s="11">
        <v>64.091679999999997</v>
      </c>
      <c r="EB986" s="11">
        <v>64.085279999999997</v>
      </c>
      <c r="EC986" s="11">
        <v>64.151399999999995</v>
      </c>
      <c r="ED986" s="11">
        <v>63.746720000000003</v>
      </c>
      <c r="EE986" s="11">
        <v>63.504669999999997</v>
      </c>
      <c r="EF986" s="11">
        <v>63.4998</v>
      </c>
      <c r="EG986" s="11">
        <v>63.329419999999999</v>
      </c>
      <c r="EH986" s="11">
        <v>63.685130000000001</v>
      </c>
      <c r="EI986" s="11">
        <v>64.206140000000005</v>
      </c>
      <c r="EJ986" s="11">
        <v>65.314459999999997</v>
      </c>
      <c r="EK986" s="11">
        <v>67.256219999999999</v>
      </c>
      <c r="EL986" s="11">
        <v>69.592560000000006</v>
      </c>
      <c r="EM986" s="11">
        <v>71.4696</v>
      </c>
      <c r="EN986" s="11">
        <v>72.358500000000006</v>
      </c>
      <c r="EO986" s="11">
        <v>73.595519999999993</v>
      </c>
      <c r="EP986" s="11">
        <v>73.41422</v>
      </c>
      <c r="EQ986" s="11">
        <v>72.910989999999998</v>
      </c>
      <c r="ER986" s="11">
        <v>72.250820000000004</v>
      </c>
      <c r="ES986" s="11">
        <v>71.183260000000004</v>
      </c>
      <c r="ET986" s="11">
        <v>69.566699999999997</v>
      </c>
      <c r="EU986" s="11">
        <v>67.102770000000007</v>
      </c>
      <c r="EV986" s="11">
        <v>65.122659999999996</v>
      </c>
      <c r="EW986" s="11">
        <v>64.336759999999998</v>
      </c>
      <c r="EX986" s="11">
        <v>63.919890000000002</v>
      </c>
      <c r="EY986" s="11">
        <v>0</v>
      </c>
      <c r="EZ986" s="11"/>
      <c r="FA986" s="11"/>
      <c r="FB986" s="11"/>
      <c r="FC986" s="11"/>
      <c r="FD986" s="11"/>
      <c r="FE986" s="11"/>
      <c r="FF986" s="11"/>
      <c r="FG986" s="11"/>
      <c r="FH986" s="11"/>
      <c r="FI986" s="11"/>
      <c r="FJ986" s="11"/>
      <c r="FK986" s="11"/>
      <c r="FL986" s="11"/>
      <c r="FM986" s="11"/>
      <c r="FN986" s="11"/>
      <c r="FO986" s="11"/>
      <c r="FP986" s="11"/>
      <c r="FQ986" s="11"/>
      <c r="FR986" s="11"/>
      <c r="FS986" s="11"/>
      <c r="FT986" s="11"/>
      <c r="FU986" s="11"/>
      <c r="FV986" s="11"/>
      <c r="HY986" s="37"/>
      <c r="IA986" s="37"/>
    </row>
    <row r="987" spans="1:235" x14ac:dyDescent="0.25">
      <c r="A987" t="s">
        <v>112</v>
      </c>
      <c r="B987" t="s">
        <v>142</v>
      </c>
      <c r="C987" t="s">
        <v>0</v>
      </c>
      <c r="D987" t="s">
        <v>144</v>
      </c>
      <c r="E987" s="38" t="s">
        <v>122</v>
      </c>
      <c r="F987" t="s">
        <v>105</v>
      </c>
      <c r="G987" s="11">
        <v>4832</v>
      </c>
      <c r="H987" s="11">
        <v>2.7570770000000002</v>
      </c>
      <c r="I987" s="11">
        <v>2.5714800000000002</v>
      </c>
      <c r="J987" s="11">
        <v>2.4088310000000002</v>
      </c>
      <c r="K987" s="11">
        <v>2.2573780000000001</v>
      </c>
      <c r="L987" s="11">
        <v>2.0838960000000002</v>
      </c>
      <c r="M987" s="11">
        <v>2.0672899999999998</v>
      </c>
      <c r="N987" s="11">
        <v>2.1727069999999999</v>
      </c>
      <c r="O987" s="11">
        <v>2.381399</v>
      </c>
      <c r="P987" s="11">
        <v>2.410676</v>
      </c>
      <c r="Q987" s="11">
        <v>2.569334</v>
      </c>
      <c r="R987" s="11">
        <v>2.822168</v>
      </c>
      <c r="S987" s="11">
        <v>3.124066</v>
      </c>
      <c r="T987" s="11">
        <v>3.368522</v>
      </c>
      <c r="U987" s="11">
        <v>3.4570270000000001</v>
      </c>
      <c r="V987" s="11">
        <v>3.432544</v>
      </c>
      <c r="W987" s="11">
        <v>3.7036220000000002</v>
      </c>
      <c r="X987" s="11">
        <v>4.1422140000000001</v>
      </c>
      <c r="Y987" s="11">
        <v>4.3715950000000001</v>
      </c>
      <c r="Z987" s="11">
        <v>4.2695920000000003</v>
      </c>
      <c r="AA987" s="11">
        <v>3.981201</v>
      </c>
      <c r="AB987" s="11">
        <v>3.8784869999999998</v>
      </c>
      <c r="AC987" s="11">
        <v>3.6700010000000001</v>
      </c>
      <c r="AD987" s="11">
        <v>3.38991</v>
      </c>
      <c r="AE987" s="11">
        <v>2.8801869999999998</v>
      </c>
      <c r="AF987" s="11">
        <v>-1.177322</v>
      </c>
      <c r="AG987" s="11">
        <v>-1.067134</v>
      </c>
      <c r="AH987" s="11">
        <v>-0.87856299999999998</v>
      </c>
      <c r="AI987" s="11">
        <v>-0.75464450000000005</v>
      </c>
      <c r="AJ987" s="11">
        <v>-0.68356919999999999</v>
      </c>
      <c r="AK987" s="11">
        <v>-0.57618309999999995</v>
      </c>
      <c r="AL987" s="11">
        <v>-0.44706990000000002</v>
      </c>
      <c r="AM987" s="11">
        <v>-0.43724410000000002</v>
      </c>
      <c r="AN987" s="11">
        <v>-0.59932079999999999</v>
      </c>
      <c r="AO987" s="11">
        <v>-0.61261500000000002</v>
      </c>
      <c r="AP987" s="11">
        <v>-0.50140169999999995</v>
      </c>
      <c r="AQ987" s="11">
        <v>-0.3592844</v>
      </c>
      <c r="AR987" s="11">
        <v>-0.29840879999999997</v>
      </c>
      <c r="AS987" s="11">
        <v>-0.3110175</v>
      </c>
      <c r="AT987" s="11">
        <v>-0.43846689999999999</v>
      </c>
      <c r="AU987" s="11">
        <v>-0.2984385</v>
      </c>
      <c r="AV987" s="11">
        <v>-1.5905800000000001E-2</v>
      </c>
      <c r="AW987" s="11">
        <v>9.4292999999999998E-3</v>
      </c>
      <c r="AX987" s="11">
        <v>-0.1225333</v>
      </c>
      <c r="AY987" s="11">
        <v>-0.21543609999999999</v>
      </c>
      <c r="AZ987" s="11">
        <v>-0.3533307</v>
      </c>
      <c r="BA987" s="11">
        <v>-0.60256900000000002</v>
      </c>
      <c r="BB987" s="11">
        <v>-0.54927809999999999</v>
      </c>
      <c r="BC987" s="11">
        <v>-0.56404529999999997</v>
      </c>
      <c r="BD987" s="11">
        <v>-0.70281490000000002</v>
      </c>
      <c r="BE987" s="11">
        <v>-0.63837920000000004</v>
      </c>
      <c r="BF987" s="11">
        <v>-0.51575669999999996</v>
      </c>
      <c r="BG987" s="11">
        <v>-0.42935329999999999</v>
      </c>
      <c r="BH987" s="11">
        <v>-0.4028814</v>
      </c>
      <c r="BI987" s="11">
        <v>-0.32248789999999999</v>
      </c>
      <c r="BJ987" s="11">
        <v>-0.232098</v>
      </c>
      <c r="BK987" s="11">
        <v>-0.20866489999999999</v>
      </c>
      <c r="BL987" s="11">
        <v>-0.35065809999999997</v>
      </c>
      <c r="BM987" s="11">
        <v>-0.36205379999999998</v>
      </c>
      <c r="BN987" s="11">
        <v>-0.25773030000000002</v>
      </c>
      <c r="BO987" s="11">
        <v>-9.8513699999999996E-2</v>
      </c>
      <c r="BP987" s="11">
        <v>-1.2478E-2</v>
      </c>
      <c r="BQ987" s="11">
        <v>-4.1085000000000002E-3</v>
      </c>
      <c r="BR987" s="11">
        <v>-9.4422500000000006E-2</v>
      </c>
      <c r="BS987" s="11">
        <v>4.5416499999999999E-2</v>
      </c>
      <c r="BT987" s="11">
        <v>0.39286880000000002</v>
      </c>
      <c r="BU987" s="11">
        <v>0.41357870000000002</v>
      </c>
      <c r="BV987" s="11">
        <v>0.24249660000000001</v>
      </c>
      <c r="BW987" s="11">
        <v>8.0662899999999996E-2</v>
      </c>
      <c r="BX987" s="11">
        <v>-7.1856100000000006E-2</v>
      </c>
      <c r="BY987" s="11">
        <v>-0.26258009999999998</v>
      </c>
      <c r="BZ987" s="11">
        <v>-0.1973742</v>
      </c>
      <c r="CA987" s="11">
        <v>-0.25540119999999999</v>
      </c>
      <c r="CB987" s="11">
        <v>-0.22830790000000001</v>
      </c>
      <c r="CC987" s="11">
        <v>-0.20962459999999999</v>
      </c>
      <c r="CD987" s="11">
        <v>-0.15295049999999999</v>
      </c>
      <c r="CE987" s="11">
        <v>-0.1040621</v>
      </c>
      <c r="CF987" s="11">
        <v>-0.1221936</v>
      </c>
      <c r="CG987" s="11">
        <v>-6.8792599999999995E-2</v>
      </c>
      <c r="CH987" s="11">
        <v>-1.7126200000000001E-2</v>
      </c>
      <c r="CI987" s="11">
        <v>1.9914399999999999E-2</v>
      </c>
      <c r="CJ987" s="11">
        <v>-0.1019954</v>
      </c>
      <c r="CK987" s="11">
        <v>-0.11149249999999999</v>
      </c>
      <c r="CL987" s="11">
        <v>-1.4059E-2</v>
      </c>
      <c r="CM987" s="11">
        <v>0.16225700000000001</v>
      </c>
      <c r="CN987" s="11">
        <v>0.2734528</v>
      </c>
      <c r="CO987" s="11">
        <v>0.30280059999999998</v>
      </c>
      <c r="CP987" s="11">
        <v>0.2496218</v>
      </c>
      <c r="CQ987" s="11">
        <v>0.3892716</v>
      </c>
      <c r="CR987" s="11">
        <v>0.80164329999999995</v>
      </c>
      <c r="CS987" s="11">
        <v>0.81772800000000001</v>
      </c>
      <c r="CT987" s="11">
        <v>0.60752649999999997</v>
      </c>
      <c r="CU987" s="11">
        <v>0.37676179999999998</v>
      </c>
      <c r="CV987" s="11">
        <v>0.20961850000000001</v>
      </c>
      <c r="CW987" s="11">
        <v>7.7408699999999997E-2</v>
      </c>
      <c r="CX987" s="11">
        <v>0.15452979999999999</v>
      </c>
      <c r="CY987" s="11">
        <v>5.32428E-2</v>
      </c>
      <c r="CZ987" s="11">
        <v>0.28847980000000001</v>
      </c>
      <c r="DA987" s="11">
        <v>0.26066430000000002</v>
      </c>
      <c r="DB987" s="11">
        <v>0.2205705</v>
      </c>
      <c r="DC987" s="11">
        <v>0.19776299999999999</v>
      </c>
      <c r="DD987" s="11">
        <v>0.1706461</v>
      </c>
      <c r="DE987" s="11">
        <v>0.15423580000000001</v>
      </c>
      <c r="DF987" s="11">
        <v>0.13069359999999999</v>
      </c>
      <c r="DG987" s="11">
        <v>0.13896629999999999</v>
      </c>
      <c r="DH987" s="11">
        <v>0.15117620000000001</v>
      </c>
      <c r="DI987" s="11">
        <v>0.1523304</v>
      </c>
      <c r="DJ987" s="11">
        <v>0.14814160000000001</v>
      </c>
      <c r="DK987" s="11">
        <v>0.15853729999999999</v>
      </c>
      <c r="DL987" s="11">
        <v>0.1738336</v>
      </c>
      <c r="DM987" s="11">
        <v>0.18658749999999999</v>
      </c>
      <c r="DN987" s="11">
        <v>0.20916409999999999</v>
      </c>
      <c r="DO987" s="11">
        <v>0.20904900000000001</v>
      </c>
      <c r="DP987" s="11">
        <v>0.2485173</v>
      </c>
      <c r="DQ987" s="11">
        <v>0.24570539999999999</v>
      </c>
      <c r="DR987" s="11">
        <v>0.22192239999999999</v>
      </c>
      <c r="DS987" s="11">
        <v>0.18001539999999999</v>
      </c>
      <c r="DT987" s="11">
        <v>0.17112440000000001</v>
      </c>
      <c r="DU987" s="11">
        <v>0.20669860000000001</v>
      </c>
      <c r="DV987" s="11">
        <v>0.2139424</v>
      </c>
      <c r="DW987" s="11">
        <v>0.18764220000000001</v>
      </c>
      <c r="DX987" s="11">
        <v>4.7944680000000002</v>
      </c>
      <c r="DY987" s="11">
        <v>0.11843629999999999</v>
      </c>
      <c r="DZ987" s="11">
        <v>0.19202150000000001</v>
      </c>
      <c r="EA987" s="11">
        <v>64.091679999999997</v>
      </c>
      <c r="EB987" s="11">
        <v>64.085279999999997</v>
      </c>
      <c r="EC987" s="11">
        <v>64.151399999999995</v>
      </c>
      <c r="ED987" s="11">
        <v>63.746720000000003</v>
      </c>
      <c r="EE987" s="11">
        <v>63.504669999999997</v>
      </c>
      <c r="EF987" s="11">
        <v>63.4998</v>
      </c>
      <c r="EG987" s="11">
        <v>63.329419999999999</v>
      </c>
      <c r="EH987" s="11">
        <v>63.685130000000001</v>
      </c>
      <c r="EI987" s="11">
        <v>64.206140000000005</v>
      </c>
      <c r="EJ987" s="11">
        <v>65.314459999999997</v>
      </c>
      <c r="EK987" s="11">
        <v>67.256219999999999</v>
      </c>
      <c r="EL987" s="11">
        <v>69.592560000000006</v>
      </c>
      <c r="EM987" s="11">
        <v>71.4696</v>
      </c>
      <c r="EN987" s="11">
        <v>72.358500000000006</v>
      </c>
      <c r="EO987" s="11">
        <v>73.595519999999993</v>
      </c>
      <c r="EP987" s="11">
        <v>73.41422</v>
      </c>
      <c r="EQ987" s="11">
        <v>72.910989999999998</v>
      </c>
      <c r="ER987" s="11">
        <v>72.250820000000004</v>
      </c>
      <c r="ES987" s="11">
        <v>71.183260000000004</v>
      </c>
      <c r="ET987" s="11">
        <v>69.566699999999997</v>
      </c>
      <c r="EU987" s="11">
        <v>67.102770000000007</v>
      </c>
      <c r="EV987" s="11">
        <v>65.122659999999996</v>
      </c>
      <c r="EW987" s="11">
        <v>64.336759999999998</v>
      </c>
      <c r="EX987" s="11">
        <v>63.919890000000002</v>
      </c>
      <c r="EY987" s="11">
        <v>0</v>
      </c>
      <c r="EZ987" s="11"/>
      <c r="FA987" s="11"/>
      <c r="FB987" s="11"/>
      <c r="FC987" s="11"/>
      <c r="FD987" s="11"/>
      <c r="FE987" s="11"/>
      <c r="FF987" s="11"/>
      <c r="FG987" s="11"/>
      <c r="FH987" s="11"/>
      <c r="FI987" s="11"/>
      <c r="FJ987" s="11"/>
      <c r="FK987" s="11"/>
      <c r="FL987" s="11"/>
      <c r="FM987" s="11"/>
      <c r="FN987" s="11"/>
      <c r="FO987" s="11"/>
      <c r="FP987" s="11"/>
      <c r="FQ987" s="11"/>
      <c r="FR987" s="11"/>
      <c r="FS987" s="11"/>
      <c r="FT987" s="11"/>
      <c r="FU987" s="11"/>
      <c r="FV987" s="11"/>
      <c r="HY987" s="37"/>
      <c r="IA987" s="37"/>
    </row>
    <row r="988" spans="1:235" x14ac:dyDescent="0.25">
      <c r="A988" t="s">
        <v>112</v>
      </c>
      <c r="B988" t="s">
        <v>142</v>
      </c>
      <c r="C988" t="s">
        <v>0</v>
      </c>
      <c r="D988" t="s">
        <v>144</v>
      </c>
      <c r="E988" s="38" t="s">
        <v>239</v>
      </c>
      <c r="F988" t="s">
        <v>105</v>
      </c>
      <c r="G988" s="11">
        <v>4832</v>
      </c>
      <c r="H988" s="11">
        <v>3.814829</v>
      </c>
      <c r="I988" s="11">
        <v>3.3795329999999999</v>
      </c>
      <c r="J988" s="11">
        <v>2.9691619999999999</v>
      </c>
      <c r="K988" s="11">
        <v>2.7856000000000001</v>
      </c>
      <c r="L988" s="11">
        <v>2.5178159999999998</v>
      </c>
      <c r="M988" s="11">
        <v>2.3782749999999999</v>
      </c>
      <c r="N988" s="11">
        <v>2.482456</v>
      </c>
      <c r="O988" s="11">
        <v>2.866641</v>
      </c>
      <c r="P988" s="11">
        <v>3.1263079999999999</v>
      </c>
      <c r="Q988" s="11">
        <v>3.5340039999999999</v>
      </c>
      <c r="R988" s="11">
        <v>4.3791919999999998</v>
      </c>
      <c r="S988" s="11">
        <v>4.9869279999999998</v>
      </c>
      <c r="T988" s="11">
        <v>5.723916</v>
      </c>
      <c r="U988" s="11">
        <v>6.0899210000000004</v>
      </c>
      <c r="V988" s="11">
        <v>6.2652760000000001</v>
      </c>
      <c r="W988" s="11">
        <v>6.5995549999999996</v>
      </c>
      <c r="X988" s="11">
        <v>7.16798</v>
      </c>
      <c r="Y988" s="11">
        <v>7.5318480000000001</v>
      </c>
      <c r="Z988" s="11">
        <v>7.10663</v>
      </c>
      <c r="AA988" s="11">
        <v>6.3129989999999996</v>
      </c>
      <c r="AB988" s="11">
        <v>5.8420899999999998</v>
      </c>
      <c r="AC988" s="11">
        <v>5.598522</v>
      </c>
      <c r="AD988" s="11">
        <v>5.0811130000000002</v>
      </c>
      <c r="AE988" s="11">
        <v>4.3544749999999999</v>
      </c>
      <c r="AF988" s="11">
        <v>-1.194904</v>
      </c>
      <c r="AG988" s="11">
        <v>-1.073969</v>
      </c>
      <c r="AH988" s="11">
        <v>-0.98929719999999999</v>
      </c>
      <c r="AI988" s="11">
        <v>-0.88169220000000004</v>
      </c>
      <c r="AJ988" s="11">
        <v>-0.75336519999999996</v>
      </c>
      <c r="AK988" s="11">
        <v>-0.68054289999999995</v>
      </c>
      <c r="AL988" s="11">
        <v>-0.55496310000000004</v>
      </c>
      <c r="AM988" s="11">
        <v>-0.46614030000000001</v>
      </c>
      <c r="AN988" s="11">
        <v>-0.61678840000000001</v>
      </c>
      <c r="AO988" s="11">
        <v>-0.50957010000000003</v>
      </c>
      <c r="AP988" s="11">
        <v>-0.29360540000000002</v>
      </c>
      <c r="AQ988" s="11">
        <v>-0.26130530000000002</v>
      </c>
      <c r="AR988" s="11">
        <v>-0.14760329999999999</v>
      </c>
      <c r="AS988" s="11">
        <v>-0.1442524</v>
      </c>
      <c r="AT988" s="11">
        <v>-0.23804410000000001</v>
      </c>
      <c r="AU988" s="11">
        <v>-0.19229379999999999</v>
      </c>
      <c r="AV988" s="11">
        <v>0.18001639999999999</v>
      </c>
      <c r="AW988" s="11">
        <v>0.2182431</v>
      </c>
      <c r="AX988" s="11">
        <v>9.6372999999999997E-3</v>
      </c>
      <c r="AY988" s="11">
        <v>-5.9668300000000001E-2</v>
      </c>
      <c r="AZ988" s="11">
        <v>-0.1845869</v>
      </c>
      <c r="BA988" s="11">
        <v>-0.44095469999999998</v>
      </c>
      <c r="BB988" s="11">
        <v>-0.34903200000000001</v>
      </c>
      <c r="BC988" s="11">
        <v>-0.346605</v>
      </c>
      <c r="BD988" s="11">
        <v>-0.64912420000000004</v>
      </c>
      <c r="BE988" s="11">
        <v>-0.61298010000000003</v>
      </c>
      <c r="BF988" s="11">
        <v>-0.59359070000000003</v>
      </c>
      <c r="BG988" s="11">
        <v>-0.51732809999999996</v>
      </c>
      <c r="BH988" s="11">
        <v>-0.4452255</v>
      </c>
      <c r="BI988" s="11">
        <v>-0.41361320000000001</v>
      </c>
      <c r="BJ988" s="11">
        <v>-0.31206970000000001</v>
      </c>
      <c r="BK988" s="11">
        <v>-0.1983917</v>
      </c>
      <c r="BL988" s="11">
        <v>-0.31848769999999998</v>
      </c>
      <c r="BM988" s="11">
        <v>-0.21688879999999999</v>
      </c>
      <c r="BN988" s="11">
        <v>2.60986E-2</v>
      </c>
      <c r="BO988" s="11">
        <v>0.1035441</v>
      </c>
      <c r="BP988" s="11">
        <v>0.2122792</v>
      </c>
      <c r="BQ988" s="11">
        <v>0.26151740000000001</v>
      </c>
      <c r="BR988" s="11">
        <v>0.19273889999999999</v>
      </c>
      <c r="BS988" s="11">
        <v>0.24068500000000001</v>
      </c>
      <c r="BT988" s="11">
        <v>0.74255159999999998</v>
      </c>
      <c r="BU988" s="11">
        <v>0.81719220000000004</v>
      </c>
      <c r="BV988" s="11">
        <v>0.54276000000000002</v>
      </c>
      <c r="BW988" s="11">
        <v>0.36543239999999999</v>
      </c>
      <c r="BX988" s="11">
        <v>0.2213106</v>
      </c>
      <c r="BY988" s="11">
        <v>-1.42985E-2</v>
      </c>
      <c r="BZ988" s="11">
        <v>6.9780700000000001E-2</v>
      </c>
      <c r="CA988" s="11">
        <v>1.4759899999999999E-2</v>
      </c>
      <c r="CB988" s="11">
        <v>-0.10334400000000001</v>
      </c>
      <c r="CC988" s="11">
        <v>-0.15199080000000001</v>
      </c>
      <c r="CD988" s="11">
        <v>-0.19788430000000001</v>
      </c>
      <c r="CE988" s="11">
        <v>-0.15296399999999999</v>
      </c>
      <c r="CF988" s="11">
        <v>-0.13708580000000001</v>
      </c>
      <c r="CG988" s="11">
        <v>-0.14668349999999999</v>
      </c>
      <c r="CH988" s="11">
        <v>-6.9176199999999993E-2</v>
      </c>
      <c r="CI988" s="11">
        <v>6.9356899999999999E-2</v>
      </c>
      <c r="CJ988" s="11">
        <v>-2.0187E-2</v>
      </c>
      <c r="CK988" s="11">
        <v>7.5792399999999996E-2</v>
      </c>
      <c r="CL988" s="11">
        <v>0.34580250000000001</v>
      </c>
      <c r="CM988" s="11">
        <v>0.46839350000000002</v>
      </c>
      <c r="CN988" s="11">
        <v>0.5721617</v>
      </c>
      <c r="CO988" s="11">
        <v>0.66728719999999997</v>
      </c>
      <c r="CP988" s="11">
        <v>0.62352200000000002</v>
      </c>
      <c r="CQ988" s="11">
        <v>0.67366389999999998</v>
      </c>
      <c r="CR988" s="11">
        <v>1.3050870000000001</v>
      </c>
      <c r="CS988" s="11">
        <v>1.4161410000000001</v>
      </c>
      <c r="CT988" s="11">
        <v>1.0758829999999999</v>
      </c>
      <c r="CU988" s="11">
        <v>0.79053309999999999</v>
      </c>
      <c r="CV988" s="11">
        <v>0.62720819999999999</v>
      </c>
      <c r="CW988" s="11">
        <v>0.41235769999999999</v>
      </c>
      <c r="CX988" s="11">
        <v>0.48859340000000001</v>
      </c>
      <c r="CY988" s="11">
        <v>0.37612479999999998</v>
      </c>
      <c r="CZ988" s="11">
        <v>0.33181080000000002</v>
      </c>
      <c r="DA988" s="11">
        <v>0.2802616</v>
      </c>
      <c r="DB988" s="11">
        <v>0.24057239999999999</v>
      </c>
      <c r="DC988" s="11">
        <v>0.22151770000000001</v>
      </c>
      <c r="DD988" s="11">
        <v>0.18733559999999999</v>
      </c>
      <c r="DE988" s="11">
        <v>0.1622817</v>
      </c>
      <c r="DF988" s="11">
        <v>0.14766870000000001</v>
      </c>
      <c r="DG988" s="11">
        <v>0.1627796</v>
      </c>
      <c r="DH988" s="11">
        <v>0.18135399999999999</v>
      </c>
      <c r="DI988" s="11">
        <v>0.1779376</v>
      </c>
      <c r="DJ988" s="11">
        <v>0.19436619999999999</v>
      </c>
      <c r="DK988" s="11">
        <v>0.2218127</v>
      </c>
      <c r="DL988" s="11">
        <v>0.21879299999999999</v>
      </c>
      <c r="DM988" s="11">
        <v>0.24669050000000001</v>
      </c>
      <c r="DN988" s="11">
        <v>0.26189750000000001</v>
      </c>
      <c r="DO988" s="11">
        <v>0.26323239999999998</v>
      </c>
      <c r="DP988" s="11">
        <v>0.3419972</v>
      </c>
      <c r="DQ988" s="11">
        <v>0.36413519999999999</v>
      </c>
      <c r="DR988" s="11">
        <v>0.3241156</v>
      </c>
      <c r="DS988" s="11">
        <v>0.25844279999999997</v>
      </c>
      <c r="DT988" s="11">
        <v>0.24676819999999999</v>
      </c>
      <c r="DU988" s="11">
        <v>0.25938860000000002</v>
      </c>
      <c r="DV988" s="11">
        <v>0.25462000000000001</v>
      </c>
      <c r="DW988" s="11">
        <v>0.21969430000000001</v>
      </c>
      <c r="DX988" s="11">
        <v>4.6719850000000003</v>
      </c>
      <c r="DY988" s="11">
        <v>0.15166389999999999</v>
      </c>
      <c r="DZ988" s="11">
        <v>0.28262670000000001</v>
      </c>
      <c r="EA988" s="11">
        <v>71.665930000000003</v>
      </c>
      <c r="EB988" s="11">
        <v>71.618510000000001</v>
      </c>
      <c r="EC988" s="11">
        <v>70.894080000000002</v>
      </c>
      <c r="ED988" s="11">
        <v>70.249300000000005</v>
      </c>
      <c r="EE988" s="11">
        <v>70.526380000000003</v>
      </c>
      <c r="EF988" s="11">
        <v>70.490740000000002</v>
      </c>
      <c r="EG988" s="11">
        <v>69.771039999999999</v>
      </c>
      <c r="EH988" s="11">
        <v>71.702380000000005</v>
      </c>
      <c r="EI988" s="11">
        <v>73.727140000000006</v>
      </c>
      <c r="EJ988" s="11">
        <v>75.782120000000006</v>
      </c>
      <c r="EK988" s="11">
        <v>79.201160000000002</v>
      </c>
      <c r="EL988" s="11">
        <v>82.501009999999994</v>
      </c>
      <c r="EM988" s="11">
        <v>85.003820000000005</v>
      </c>
      <c r="EN988" s="11">
        <v>84.63794</v>
      </c>
      <c r="EO988" s="11">
        <v>86.569670000000002</v>
      </c>
      <c r="EP988" s="11">
        <v>85.618809999999996</v>
      </c>
      <c r="EQ988" s="11">
        <v>83.097660000000005</v>
      </c>
      <c r="ER988" s="11">
        <v>81.658879999999996</v>
      </c>
      <c r="ES988" s="11">
        <v>80.712649999999996</v>
      </c>
      <c r="ET988" s="11">
        <v>77.703789999999998</v>
      </c>
      <c r="EU988" s="11">
        <v>75.465360000000004</v>
      </c>
      <c r="EV988" s="11">
        <v>71.963350000000005</v>
      </c>
      <c r="EW988" s="11">
        <v>70.778899999999993</v>
      </c>
      <c r="EX988" s="11">
        <v>70.310910000000007</v>
      </c>
      <c r="EY988" s="11">
        <v>0</v>
      </c>
      <c r="EZ988" s="11"/>
      <c r="FA988" s="11"/>
      <c r="FB988" s="11"/>
      <c r="FC988" s="11"/>
      <c r="FD988" s="11"/>
      <c r="FE988" s="11"/>
      <c r="FF988" s="11"/>
      <c r="FG988" s="11"/>
      <c r="FH988" s="11"/>
      <c r="FI988" s="11"/>
      <c r="FJ988" s="11"/>
      <c r="FK988" s="11"/>
      <c r="FL988" s="11"/>
      <c r="FM988" s="11"/>
      <c r="FN988" s="11"/>
      <c r="FO988" s="11"/>
      <c r="FP988" s="11"/>
      <c r="FQ988" s="11"/>
      <c r="FR988" s="11"/>
      <c r="FS988" s="11"/>
      <c r="FT988" s="11"/>
      <c r="FU988" s="11"/>
      <c r="FV988" s="11"/>
      <c r="HY988" s="37"/>
      <c r="IA988" s="37"/>
    </row>
    <row r="989" spans="1:235" x14ac:dyDescent="0.25">
      <c r="A989" t="s">
        <v>112</v>
      </c>
      <c r="B989" t="s">
        <v>142</v>
      </c>
      <c r="C989" t="s">
        <v>88</v>
      </c>
      <c r="D989" t="s">
        <v>144</v>
      </c>
      <c r="E989" s="38" t="s">
        <v>239</v>
      </c>
      <c r="F989" t="s">
        <v>105</v>
      </c>
      <c r="G989" s="11">
        <v>4832</v>
      </c>
      <c r="H989" s="11">
        <v>0.78949270000000005</v>
      </c>
      <c r="I989" s="11">
        <v>0.69940670000000005</v>
      </c>
      <c r="J989" s="11">
        <v>0.61447890000000005</v>
      </c>
      <c r="K989" s="11">
        <v>0.57649019999999995</v>
      </c>
      <c r="L989" s="11">
        <v>0.52107130000000002</v>
      </c>
      <c r="M989" s="11">
        <v>0.49219269999999998</v>
      </c>
      <c r="N989" s="11">
        <v>0.51375340000000003</v>
      </c>
      <c r="O989" s="11">
        <v>0.59326179999999995</v>
      </c>
      <c r="P989" s="11">
        <v>0.64700069999999998</v>
      </c>
      <c r="Q989" s="11">
        <v>0.73137509999999994</v>
      </c>
      <c r="R989" s="11">
        <v>0.90628969999999998</v>
      </c>
      <c r="S989" s="11">
        <v>1.032063</v>
      </c>
      <c r="T989" s="11">
        <v>1.184585</v>
      </c>
      <c r="U989" s="11">
        <v>1.2603310000000001</v>
      </c>
      <c r="V989" s="11">
        <v>1.2966219999999999</v>
      </c>
      <c r="W989" s="11">
        <v>1.365802</v>
      </c>
      <c r="X989" s="11">
        <v>1.4834400000000001</v>
      </c>
      <c r="Y989" s="11">
        <v>1.558743</v>
      </c>
      <c r="Z989" s="11">
        <v>1.4707429999999999</v>
      </c>
      <c r="AA989" s="11">
        <v>1.3064979999999999</v>
      </c>
      <c r="AB989" s="11">
        <v>1.209042</v>
      </c>
      <c r="AC989" s="11">
        <v>1.1586339999999999</v>
      </c>
      <c r="AD989" s="11">
        <v>1.051555</v>
      </c>
      <c r="AE989" s="11">
        <v>0.90117449999999999</v>
      </c>
      <c r="AF989" s="11">
        <v>-0.2472898</v>
      </c>
      <c r="AG989" s="11">
        <v>-0.22226190000000001</v>
      </c>
      <c r="AH989" s="11">
        <v>-0.20473859999999999</v>
      </c>
      <c r="AI989" s="11">
        <v>-0.1824694</v>
      </c>
      <c r="AJ989" s="11">
        <v>-0.15591169999999999</v>
      </c>
      <c r="AK989" s="11">
        <v>-0.14084079999999999</v>
      </c>
      <c r="AL989" s="11">
        <v>-0.1148516</v>
      </c>
      <c r="AM989" s="11">
        <v>-9.6469399999999997E-2</v>
      </c>
      <c r="AN989" s="11">
        <v>-0.1276466</v>
      </c>
      <c r="AO989" s="11">
        <v>-0.10545740000000001</v>
      </c>
      <c r="AP989" s="11">
        <v>-6.0762700000000003E-2</v>
      </c>
      <c r="AQ989" s="11">
        <v>-5.4078099999999997E-2</v>
      </c>
      <c r="AR989" s="11">
        <v>-3.0547000000000001E-2</v>
      </c>
      <c r="AS989" s="11">
        <v>-2.9853600000000001E-2</v>
      </c>
      <c r="AT989" s="11">
        <v>-4.9264099999999998E-2</v>
      </c>
      <c r="AU989" s="11">
        <v>-3.9795900000000002E-2</v>
      </c>
      <c r="AV989" s="11">
        <v>3.7255000000000003E-2</v>
      </c>
      <c r="AW989" s="11">
        <v>4.5166199999999997E-2</v>
      </c>
      <c r="AX989" s="11">
        <v>1.9945000000000002E-3</v>
      </c>
      <c r="AY989" s="11">
        <v>-1.23486E-2</v>
      </c>
      <c r="AZ989" s="11">
        <v>-3.8200900000000003E-2</v>
      </c>
      <c r="BA989" s="11">
        <v>-9.1257199999999997E-2</v>
      </c>
      <c r="BB989" s="11">
        <v>-7.2233400000000003E-2</v>
      </c>
      <c r="BC989" s="11">
        <v>-7.1731199999999995E-2</v>
      </c>
      <c r="BD989" s="11">
        <v>-0.1343386</v>
      </c>
      <c r="BE989" s="11">
        <v>-0.12685850000000001</v>
      </c>
      <c r="BF989" s="11">
        <v>-0.1228458</v>
      </c>
      <c r="BG989" s="11">
        <v>-0.1070629</v>
      </c>
      <c r="BH989" s="11">
        <v>-9.2141000000000001E-2</v>
      </c>
      <c r="BI989" s="11">
        <v>-8.5598800000000003E-2</v>
      </c>
      <c r="BJ989" s="11">
        <v>-6.4584000000000003E-2</v>
      </c>
      <c r="BK989" s="11">
        <v>-4.1057900000000001E-2</v>
      </c>
      <c r="BL989" s="11">
        <v>-6.5912200000000004E-2</v>
      </c>
      <c r="BM989" s="11">
        <v>-4.4885899999999999E-2</v>
      </c>
      <c r="BN989" s="11">
        <v>5.4012000000000001E-3</v>
      </c>
      <c r="BO989" s="11">
        <v>2.1428800000000001E-2</v>
      </c>
      <c r="BP989" s="11">
        <v>4.3931999999999999E-2</v>
      </c>
      <c r="BQ989" s="11">
        <v>5.4122000000000003E-2</v>
      </c>
      <c r="BR989" s="11">
        <v>3.9888E-2</v>
      </c>
      <c r="BS989" s="11">
        <v>4.9810599999999997E-2</v>
      </c>
      <c r="BT989" s="11">
        <v>0.1536738</v>
      </c>
      <c r="BU989" s="11">
        <v>0.16912089999999999</v>
      </c>
      <c r="BV989" s="11">
        <v>0.1123261</v>
      </c>
      <c r="BW989" s="11">
        <v>7.5627600000000003E-2</v>
      </c>
      <c r="BX989" s="11">
        <v>4.5801000000000001E-2</v>
      </c>
      <c r="BY989" s="11">
        <v>-2.9591000000000001E-3</v>
      </c>
      <c r="BZ989" s="11">
        <v>1.44414E-2</v>
      </c>
      <c r="CA989" s="11">
        <v>3.0546000000000002E-3</v>
      </c>
      <c r="CB989" s="11">
        <v>-2.1387400000000001E-2</v>
      </c>
      <c r="CC989" s="11">
        <v>-3.1454999999999997E-2</v>
      </c>
      <c r="CD989" s="11">
        <v>-4.09529E-2</v>
      </c>
      <c r="CE989" s="11">
        <v>-3.1656499999999997E-2</v>
      </c>
      <c r="CF989" s="11">
        <v>-2.83704E-2</v>
      </c>
      <c r="CG989" s="11">
        <v>-3.03567E-2</v>
      </c>
      <c r="CH989" s="11">
        <v>-1.4316300000000001E-2</v>
      </c>
      <c r="CI989" s="11">
        <v>1.43537E-2</v>
      </c>
      <c r="CJ989" s="11">
        <v>-4.1777999999999997E-3</v>
      </c>
      <c r="CK989" s="11">
        <v>1.5685500000000002E-2</v>
      </c>
      <c r="CL989" s="11">
        <v>7.1565100000000006E-2</v>
      </c>
      <c r="CM989" s="11">
        <v>9.69357E-2</v>
      </c>
      <c r="CN989" s="11">
        <v>0.118411</v>
      </c>
      <c r="CO989" s="11">
        <v>0.13809750000000001</v>
      </c>
      <c r="CP989" s="11">
        <v>0.12904019999999999</v>
      </c>
      <c r="CQ989" s="11">
        <v>0.13941719999999999</v>
      </c>
      <c r="CR989" s="11">
        <v>0.27009250000000001</v>
      </c>
      <c r="CS989" s="11">
        <v>0.29307559999999999</v>
      </c>
      <c r="CT989" s="11">
        <v>0.22265779999999999</v>
      </c>
      <c r="CU989" s="11">
        <v>0.16360369999999999</v>
      </c>
      <c r="CV989" s="11">
        <v>0.129803</v>
      </c>
      <c r="CW989" s="11">
        <v>8.5338899999999995E-2</v>
      </c>
      <c r="CX989" s="11">
        <v>0.1011162</v>
      </c>
      <c r="CY989" s="11">
        <v>7.7840400000000004E-2</v>
      </c>
      <c r="CZ989" s="11">
        <v>6.8669400000000005E-2</v>
      </c>
      <c r="DA989" s="11">
        <v>5.8001200000000003E-2</v>
      </c>
      <c r="DB989" s="11">
        <v>4.97873E-2</v>
      </c>
      <c r="DC989" s="11">
        <v>4.58439E-2</v>
      </c>
      <c r="DD989" s="11">
        <v>3.87698E-2</v>
      </c>
      <c r="DE989" s="11">
        <v>3.3584799999999998E-2</v>
      </c>
      <c r="DF989" s="11">
        <v>3.05606E-2</v>
      </c>
      <c r="DG989" s="11">
        <v>3.3687799999999997E-2</v>
      </c>
      <c r="DH989" s="11">
        <v>3.75319E-2</v>
      </c>
      <c r="DI989" s="11">
        <v>3.6824799999999998E-2</v>
      </c>
      <c r="DJ989" s="11">
        <v>4.0224799999999998E-2</v>
      </c>
      <c r="DK989" s="11">
        <v>4.5904899999999998E-2</v>
      </c>
      <c r="DL989" s="11">
        <v>4.5280000000000001E-2</v>
      </c>
      <c r="DM989" s="11">
        <v>5.1053500000000002E-2</v>
      </c>
      <c r="DN989" s="11">
        <v>5.4200600000000002E-2</v>
      </c>
      <c r="DO989" s="11">
        <v>5.4476900000000002E-2</v>
      </c>
      <c r="DP989" s="11">
        <v>7.0777599999999996E-2</v>
      </c>
      <c r="DQ989" s="11">
        <v>7.5359099999999998E-2</v>
      </c>
      <c r="DR989" s="11">
        <v>6.7076899999999995E-2</v>
      </c>
      <c r="DS989" s="11">
        <v>5.3485699999999997E-2</v>
      </c>
      <c r="DT989" s="11">
        <v>5.10696E-2</v>
      </c>
      <c r="DU989" s="11">
        <v>5.3681399999999997E-2</v>
      </c>
      <c r="DV989" s="11">
        <v>5.2694499999999998E-2</v>
      </c>
      <c r="DW989" s="11">
        <v>4.54665E-2</v>
      </c>
      <c r="DX989" s="11">
        <v>0.96688430000000003</v>
      </c>
      <c r="DY989" s="11">
        <v>3.1387400000000003E-2</v>
      </c>
      <c r="DZ989" s="11">
        <v>5.8490599999999997E-2</v>
      </c>
      <c r="EA989" s="11">
        <v>71.665930000000003</v>
      </c>
      <c r="EB989" s="11">
        <v>71.618510000000001</v>
      </c>
      <c r="EC989" s="11">
        <v>70.894080000000002</v>
      </c>
      <c r="ED989" s="11">
        <v>70.249300000000005</v>
      </c>
      <c r="EE989" s="11">
        <v>70.526380000000003</v>
      </c>
      <c r="EF989" s="11">
        <v>70.490740000000002</v>
      </c>
      <c r="EG989" s="11">
        <v>69.771039999999999</v>
      </c>
      <c r="EH989" s="11">
        <v>71.702380000000005</v>
      </c>
      <c r="EI989" s="11">
        <v>73.727140000000006</v>
      </c>
      <c r="EJ989" s="11">
        <v>75.782120000000006</v>
      </c>
      <c r="EK989" s="11">
        <v>79.201160000000002</v>
      </c>
      <c r="EL989" s="11">
        <v>82.501009999999994</v>
      </c>
      <c r="EM989" s="11">
        <v>85.003820000000005</v>
      </c>
      <c r="EN989" s="11">
        <v>84.63794</v>
      </c>
      <c r="EO989" s="11">
        <v>86.569670000000002</v>
      </c>
      <c r="EP989" s="11">
        <v>85.618809999999996</v>
      </c>
      <c r="EQ989" s="11">
        <v>83.097660000000005</v>
      </c>
      <c r="ER989" s="11">
        <v>81.658879999999996</v>
      </c>
      <c r="ES989" s="11">
        <v>80.712649999999996</v>
      </c>
      <c r="ET989" s="11">
        <v>77.703789999999998</v>
      </c>
      <c r="EU989" s="11">
        <v>75.465360000000004</v>
      </c>
      <c r="EV989" s="11">
        <v>71.963350000000005</v>
      </c>
      <c r="EW989" s="11">
        <v>70.778899999999993</v>
      </c>
      <c r="EX989" s="11">
        <v>70.310910000000007</v>
      </c>
      <c r="EY989" s="11">
        <v>0</v>
      </c>
      <c r="EZ989" s="11"/>
      <c r="FA989" s="11"/>
      <c r="FB989" s="11"/>
      <c r="FC989" s="11"/>
      <c r="FD989" s="11"/>
      <c r="FE989" s="11"/>
      <c r="FF989" s="11"/>
      <c r="FG989" s="11"/>
      <c r="FH989" s="11"/>
      <c r="FI989" s="11"/>
      <c r="FJ989" s="11"/>
      <c r="FK989" s="11"/>
      <c r="FL989" s="11"/>
      <c r="FM989" s="11"/>
      <c r="FN989" s="11"/>
      <c r="FO989" s="11"/>
      <c r="FP989" s="11"/>
      <c r="FQ989" s="11"/>
      <c r="FR989" s="11"/>
      <c r="FS989" s="11"/>
      <c r="FT989" s="11"/>
      <c r="FU989" s="11"/>
      <c r="FV989" s="11"/>
      <c r="HY989" s="37"/>
      <c r="IA989" s="37"/>
    </row>
    <row r="990" spans="1:235" x14ac:dyDescent="0.25">
      <c r="A990" t="s">
        <v>112</v>
      </c>
      <c r="B990" t="s">
        <v>142</v>
      </c>
      <c r="C990" t="s">
        <v>0</v>
      </c>
      <c r="D990" t="s">
        <v>144</v>
      </c>
      <c r="E990" s="38" t="s">
        <v>123</v>
      </c>
      <c r="F990" t="s">
        <v>105</v>
      </c>
      <c r="G990" s="11">
        <v>6962</v>
      </c>
      <c r="H990" s="11">
        <v>2.566395</v>
      </c>
      <c r="I990" s="11">
        <v>2.3600180000000002</v>
      </c>
      <c r="J990" s="11">
        <v>2.3363529999999999</v>
      </c>
      <c r="K990" s="11">
        <v>2.3376899999999998</v>
      </c>
      <c r="L990" s="11">
        <v>2.4944790000000001</v>
      </c>
      <c r="M990" s="11">
        <v>2.8515700000000002</v>
      </c>
      <c r="N990" s="11">
        <v>3.2593999999999999</v>
      </c>
      <c r="O990" s="11">
        <v>3.630395</v>
      </c>
      <c r="P990" s="11">
        <v>3.5362650000000002</v>
      </c>
      <c r="Q990" s="11">
        <v>3.5477889999999999</v>
      </c>
      <c r="R990" s="11">
        <v>3.451009</v>
      </c>
      <c r="S990" s="11">
        <v>3.5053399999999999</v>
      </c>
      <c r="T990" s="11">
        <v>3.6994509999999998</v>
      </c>
      <c r="U990" s="11">
        <v>3.5745010000000002</v>
      </c>
      <c r="V990" s="11">
        <v>3.3274870000000001</v>
      </c>
      <c r="W990" s="11">
        <v>3.2949579999999998</v>
      </c>
      <c r="X990" s="11">
        <v>3.6922259999999998</v>
      </c>
      <c r="Y990" s="11">
        <v>4.2034269999999996</v>
      </c>
      <c r="Z990" s="11">
        <v>4.8079429999999999</v>
      </c>
      <c r="AA990" s="11">
        <v>4.9323829999999997</v>
      </c>
      <c r="AB990" s="11">
        <v>4.8452669999999998</v>
      </c>
      <c r="AC990" s="11">
        <v>4.4118820000000003</v>
      </c>
      <c r="AD990" s="11">
        <v>3.8078439999999998</v>
      </c>
      <c r="AE990" s="11">
        <v>3.224774</v>
      </c>
      <c r="AF990" s="11">
        <v>-1.1097969999999999</v>
      </c>
      <c r="AG990" s="11">
        <v>-1.1002909999999999</v>
      </c>
      <c r="AH990" s="11">
        <v>-0.94413469999999999</v>
      </c>
      <c r="AI990" s="11">
        <v>-0.84072610000000003</v>
      </c>
      <c r="AJ990" s="11">
        <v>-0.69445469999999998</v>
      </c>
      <c r="AK990" s="11">
        <v>-0.52557469999999995</v>
      </c>
      <c r="AL990" s="11">
        <v>-0.48486950000000001</v>
      </c>
      <c r="AM990" s="11">
        <v>-0.44364019999999998</v>
      </c>
      <c r="AN990" s="11">
        <v>-0.5038376</v>
      </c>
      <c r="AO990" s="11">
        <v>-0.50839369999999995</v>
      </c>
      <c r="AP990" s="11">
        <v>-0.5239104</v>
      </c>
      <c r="AQ990" s="11">
        <v>-0.43456860000000003</v>
      </c>
      <c r="AR990" s="11">
        <v>-0.30207289999999998</v>
      </c>
      <c r="AS990" s="11">
        <v>-0.35245209999999999</v>
      </c>
      <c r="AT990" s="11">
        <v>-0.43778230000000001</v>
      </c>
      <c r="AU990" s="11">
        <v>-0.44836520000000002</v>
      </c>
      <c r="AV990" s="11">
        <v>-0.1930743</v>
      </c>
      <c r="AW990" s="11">
        <v>-0.1057329</v>
      </c>
      <c r="AX990" s="11">
        <v>4.94963E-2</v>
      </c>
      <c r="AY990" s="11">
        <v>-0.1301282</v>
      </c>
      <c r="AZ990" s="11">
        <v>-0.1763227</v>
      </c>
      <c r="BA990" s="11">
        <v>-0.32781080000000001</v>
      </c>
      <c r="BB990" s="11">
        <v>-0.44620910000000003</v>
      </c>
      <c r="BC990" s="11">
        <v>-0.48674679999999998</v>
      </c>
      <c r="BD990" s="11">
        <v>-0.71099250000000003</v>
      </c>
      <c r="BE990" s="11">
        <v>-0.73226440000000004</v>
      </c>
      <c r="BF990" s="11">
        <v>-0.60492409999999996</v>
      </c>
      <c r="BG990" s="11">
        <v>-0.52213849999999995</v>
      </c>
      <c r="BH990" s="11">
        <v>-0.40168110000000001</v>
      </c>
      <c r="BI990" s="11">
        <v>-0.27968080000000001</v>
      </c>
      <c r="BJ990" s="11">
        <v>-0.23267170000000001</v>
      </c>
      <c r="BK990" s="11">
        <v>-0.1740448</v>
      </c>
      <c r="BL990" s="11">
        <v>-0.2369079</v>
      </c>
      <c r="BM990" s="11">
        <v>-0.20111609999999999</v>
      </c>
      <c r="BN990" s="11">
        <v>-0.25646530000000001</v>
      </c>
      <c r="BO990" s="11">
        <v>-0.18226329999999999</v>
      </c>
      <c r="BP990" s="11">
        <v>5.6883999999999997E-3</v>
      </c>
      <c r="BQ990" s="11">
        <v>-2.83576E-2</v>
      </c>
      <c r="BR990" s="11">
        <v>-0.1638945</v>
      </c>
      <c r="BS990" s="11">
        <v>-0.19625100000000001</v>
      </c>
      <c r="BT990" s="11">
        <v>5.2706700000000002E-2</v>
      </c>
      <c r="BU990" s="11">
        <v>0.1620249</v>
      </c>
      <c r="BV990" s="11">
        <v>0.30956210000000001</v>
      </c>
      <c r="BW990" s="11">
        <v>0.1471006</v>
      </c>
      <c r="BX990" s="11">
        <v>0.13608200000000001</v>
      </c>
      <c r="BY990" s="11">
        <v>-3.25878E-2</v>
      </c>
      <c r="BZ990" s="11">
        <v>-0.1611879</v>
      </c>
      <c r="CA990" s="11">
        <v>-0.21764359999999999</v>
      </c>
      <c r="CB990" s="11">
        <v>-0.31218849999999998</v>
      </c>
      <c r="CC990" s="11">
        <v>-0.36423820000000001</v>
      </c>
      <c r="CD990" s="11">
        <v>-0.26571359999999999</v>
      </c>
      <c r="CE990" s="11">
        <v>-0.20355090000000001</v>
      </c>
      <c r="CF990" s="11">
        <v>-0.10890759999999999</v>
      </c>
      <c r="CG990" s="11">
        <v>-3.3786999999999998E-2</v>
      </c>
      <c r="CH990" s="11">
        <v>1.9526200000000001E-2</v>
      </c>
      <c r="CI990" s="11">
        <v>9.5550499999999997E-2</v>
      </c>
      <c r="CJ990" s="11">
        <v>3.0021800000000001E-2</v>
      </c>
      <c r="CK990" s="11">
        <v>0.10616150000000001</v>
      </c>
      <c r="CL990" s="11">
        <v>1.09798E-2</v>
      </c>
      <c r="CM990" s="11">
        <v>7.0042099999999996E-2</v>
      </c>
      <c r="CN990" s="11">
        <v>0.31344959999999999</v>
      </c>
      <c r="CO990" s="11">
        <v>0.29573680000000002</v>
      </c>
      <c r="CP990" s="11">
        <v>0.1099932</v>
      </c>
      <c r="CQ990" s="11">
        <v>5.5863200000000002E-2</v>
      </c>
      <c r="CR990" s="11">
        <v>0.29848770000000002</v>
      </c>
      <c r="CS990" s="11">
        <v>0.42978270000000002</v>
      </c>
      <c r="CT990" s="11">
        <v>0.56962780000000002</v>
      </c>
      <c r="CU990" s="11">
        <v>0.42432950000000003</v>
      </c>
      <c r="CV990" s="11">
        <v>0.44848660000000001</v>
      </c>
      <c r="CW990" s="11">
        <v>0.26263510000000001</v>
      </c>
      <c r="CX990" s="11">
        <v>0.12383329999999999</v>
      </c>
      <c r="CY990" s="11">
        <v>5.1459499999999998E-2</v>
      </c>
      <c r="CZ990" s="11">
        <v>0.24245559999999999</v>
      </c>
      <c r="DA990" s="11">
        <v>0.223744</v>
      </c>
      <c r="DB990" s="11">
        <v>0.2062254</v>
      </c>
      <c r="DC990" s="11">
        <v>0.19368750000000001</v>
      </c>
      <c r="DD990" s="11">
        <v>0.1779937</v>
      </c>
      <c r="DE990" s="11">
        <v>0.14949280000000001</v>
      </c>
      <c r="DF990" s="11">
        <v>0.1533254</v>
      </c>
      <c r="DG990" s="11">
        <v>0.1639023</v>
      </c>
      <c r="DH990" s="11">
        <v>0.1622817</v>
      </c>
      <c r="DI990" s="11">
        <v>0.18681149999999999</v>
      </c>
      <c r="DJ990" s="11">
        <v>0.16259509999999999</v>
      </c>
      <c r="DK990" s="11">
        <v>0.15339079999999999</v>
      </c>
      <c r="DL990" s="11">
        <v>0.18710560000000001</v>
      </c>
      <c r="DM990" s="11">
        <v>0.1970354</v>
      </c>
      <c r="DN990" s="11">
        <v>0.16651189999999999</v>
      </c>
      <c r="DO990" s="11">
        <v>0.15327460000000001</v>
      </c>
      <c r="DP990" s="11">
        <v>0.14942420000000001</v>
      </c>
      <c r="DQ990" s="11">
        <v>0.16278519999999999</v>
      </c>
      <c r="DR990" s="11">
        <v>0.15810869999999999</v>
      </c>
      <c r="DS990" s="11">
        <v>0.1685432</v>
      </c>
      <c r="DT990" s="11">
        <v>0.1899285</v>
      </c>
      <c r="DU990" s="11">
        <v>0.1794828</v>
      </c>
      <c r="DV990" s="11">
        <v>0.17328060000000001</v>
      </c>
      <c r="DW990" s="11">
        <v>0.1636031</v>
      </c>
      <c r="DX990" s="11">
        <v>2.8751329999999999</v>
      </c>
      <c r="DY990" s="11">
        <v>0.1159587</v>
      </c>
      <c r="DZ990" s="11">
        <v>0.1368115</v>
      </c>
      <c r="EA990" s="11">
        <v>53.974469999999997</v>
      </c>
      <c r="EB990" s="11">
        <v>53.884979999999999</v>
      </c>
      <c r="EC990" s="11">
        <v>55.365879999999997</v>
      </c>
      <c r="ED990" s="11">
        <v>54.003129999999999</v>
      </c>
      <c r="EE990" s="11">
        <v>53.184669999999997</v>
      </c>
      <c r="EF990" s="11">
        <v>52.899970000000003</v>
      </c>
      <c r="EG990" s="11">
        <v>52.450699999999998</v>
      </c>
      <c r="EH990" s="11">
        <v>52.307229999999997</v>
      </c>
      <c r="EI990" s="11">
        <v>53.771920000000001</v>
      </c>
      <c r="EJ990" s="11">
        <v>56.470419999999997</v>
      </c>
      <c r="EK990" s="11">
        <v>59.710259999999998</v>
      </c>
      <c r="EL990" s="11">
        <v>62.22598</v>
      </c>
      <c r="EM990" s="11">
        <v>63.649520000000003</v>
      </c>
      <c r="EN990" s="11">
        <v>64.316339999999997</v>
      </c>
      <c r="EO990" s="11">
        <v>64.433729999999997</v>
      </c>
      <c r="EP990" s="11">
        <v>64.401629999999997</v>
      </c>
      <c r="EQ990" s="11">
        <v>63.940199999999997</v>
      </c>
      <c r="ER990" s="11">
        <v>63.06465</v>
      </c>
      <c r="ES990" s="11">
        <v>61.438720000000004</v>
      </c>
      <c r="ET990" s="11">
        <v>59.398780000000002</v>
      </c>
      <c r="EU990" s="11">
        <v>57.468789999999998</v>
      </c>
      <c r="EV990" s="11">
        <v>56.2089</v>
      </c>
      <c r="EW990" s="11">
        <v>55.352969999999999</v>
      </c>
      <c r="EX990" s="11">
        <v>54.649740000000001</v>
      </c>
      <c r="EY990" s="11">
        <v>0</v>
      </c>
      <c r="EZ990" s="11"/>
      <c r="FA990" s="11"/>
      <c r="FB990" s="11"/>
      <c r="FC990" s="11"/>
      <c r="FD990" s="11"/>
      <c r="FE990" s="11"/>
      <c r="FF990" s="11"/>
      <c r="FG990" s="11"/>
      <c r="FH990" s="11"/>
      <c r="FI990" s="11"/>
      <c r="FJ990" s="11"/>
      <c r="FK990" s="11"/>
      <c r="FL990" s="11"/>
      <c r="FM990" s="11"/>
      <c r="FN990" s="11"/>
      <c r="FO990" s="11"/>
      <c r="FP990" s="11"/>
      <c r="FQ990" s="11"/>
      <c r="FR990" s="11"/>
      <c r="FS990" s="11"/>
      <c r="FT990" s="11"/>
      <c r="FU990" s="11"/>
      <c r="FV990" s="11"/>
      <c r="HY990" s="37"/>
      <c r="IA990" s="37"/>
    </row>
    <row r="991" spans="1:235" x14ac:dyDescent="0.25">
      <c r="A991" t="s">
        <v>112</v>
      </c>
      <c r="B991" t="s">
        <v>142</v>
      </c>
      <c r="C991" t="s">
        <v>88</v>
      </c>
      <c r="D991" t="s">
        <v>144</v>
      </c>
      <c r="E991" s="38" t="s">
        <v>123</v>
      </c>
      <c r="F991" t="s">
        <v>105</v>
      </c>
      <c r="G991" s="11">
        <v>6962</v>
      </c>
      <c r="H991" s="11">
        <v>0.36862889999999998</v>
      </c>
      <c r="I991" s="11">
        <v>0.3389856</v>
      </c>
      <c r="J991" s="11">
        <v>0.33558650000000001</v>
      </c>
      <c r="K991" s="11">
        <v>0.33577849999999998</v>
      </c>
      <c r="L991" s="11">
        <v>0.35829929999999999</v>
      </c>
      <c r="M991" s="11">
        <v>0.40959060000000003</v>
      </c>
      <c r="N991" s="11">
        <v>0.46817009999999998</v>
      </c>
      <c r="O991" s="11">
        <v>0.52145859999999999</v>
      </c>
      <c r="P991" s="11">
        <v>0.50793809999999995</v>
      </c>
      <c r="Q991" s="11">
        <v>0.50959330000000003</v>
      </c>
      <c r="R991" s="11">
        <v>0.49569229999999997</v>
      </c>
      <c r="S991" s="11">
        <v>0.5034961</v>
      </c>
      <c r="T991" s="11">
        <v>0.53137769999999995</v>
      </c>
      <c r="U991" s="11">
        <v>0.51343019999999995</v>
      </c>
      <c r="V991" s="11">
        <v>0.47794989999999998</v>
      </c>
      <c r="W991" s="11">
        <v>0.47327760000000002</v>
      </c>
      <c r="X991" s="11">
        <v>0.53033980000000003</v>
      </c>
      <c r="Y991" s="11">
        <v>0.60376719999999995</v>
      </c>
      <c r="Z991" s="11">
        <v>0.69059789999999999</v>
      </c>
      <c r="AA991" s="11">
        <v>0.70847210000000005</v>
      </c>
      <c r="AB991" s="11">
        <v>0.69595899999999999</v>
      </c>
      <c r="AC991" s="11">
        <v>0.63370899999999997</v>
      </c>
      <c r="AD991" s="11">
        <v>0.54694690000000001</v>
      </c>
      <c r="AE991" s="11">
        <v>0.46319640000000001</v>
      </c>
      <c r="AF991" s="11">
        <v>-0.15940770000000001</v>
      </c>
      <c r="AG991" s="11">
        <v>-0.1580423</v>
      </c>
      <c r="AH991" s="11">
        <v>-0.1356126</v>
      </c>
      <c r="AI991" s="11">
        <v>-0.1207593</v>
      </c>
      <c r="AJ991" s="11">
        <v>-9.9749299999999999E-2</v>
      </c>
      <c r="AK991" s="11">
        <v>-7.5491900000000001E-2</v>
      </c>
      <c r="AL991" s="11">
        <v>-6.9645100000000001E-2</v>
      </c>
      <c r="AM991" s="11">
        <v>-6.3723100000000005E-2</v>
      </c>
      <c r="AN991" s="11">
        <v>-7.2369699999999995E-2</v>
      </c>
      <c r="AO991" s="11">
        <v>-7.3024099999999995E-2</v>
      </c>
      <c r="AP991" s="11">
        <v>-7.5252899999999998E-2</v>
      </c>
      <c r="AQ991" s="11">
        <v>-6.2420099999999999E-2</v>
      </c>
      <c r="AR991" s="11">
        <v>-4.3388799999999998E-2</v>
      </c>
      <c r="AS991" s="11">
        <v>-5.0625099999999999E-2</v>
      </c>
      <c r="AT991" s="11">
        <v>-6.2881699999999999E-2</v>
      </c>
      <c r="AU991" s="11">
        <v>-6.4401799999999995E-2</v>
      </c>
      <c r="AV991" s="11">
        <v>-2.77326E-2</v>
      </c>
      <c r="AW991" s="11">
        <v>-1.51871E-2</v>
      </c>
      <c r="AX991" s="11">
        <v>7.1095000000000004E-3</v>
      </c>
      <c r="AY991" s="11">
        <v>-1.8691200000000002E-2</v>
      </c>
      <c r="AZ991" s="11">
        <v>-2.5326399999999999E-2</v>
      </c>
      <c r="BA991" s="11">
        <v>-4.7085700000000001E-2</v>
      </c>
      <c r="BB991" s="11">
        <v>-6.4092099999999999E-2</v>
      </c>
      <c r="BC991" s="11">
        <v>-6.9914799999999999E-2</v>
      </c>
      <c r="BD991" s="11">
        <v>-0.1021248</v>
      </c>
      <c r="BE991" s="11">
        <v>-0.1051802</v>
      </c>
      <c r="BF991" s="11">
        <v>-8.6889400000000006E-2</v>
      </c>
      <c r="BG991" s="11">
        <v>-7.4998300000000004E-2</v>
      </c>
      <c r="BH991" s="11">
        <v>-5.7696200000000003E-2</v>
      </c>
      <c r="BI991" s="11">
        <v>-4.01725E-2</v>
      </c>
      <c r="BJ991" s="11">
        <v>-3.3420199999999997E-2</v>
      </c>
      <c r="BK991" s="11">
        <v>-2.4999299999999999E-2</v>
      </c>
      <c r="BL991" s="11">
        <v>-3.4028700000000002E-2</v>
      </c>
      <c r="BM991" s="11">
        <v>-2.8887699999999999E-2</v>
      </c>
      <c r="BN991" s="11">
        <v>-3.68379E-2</v>
      </c>
      <c r="BO991" s="11">
        <v>-2.61797E-2</v>
      </c>
      <c r="BP991" s="11">
        <v>8.1709999999999997E-4</v>
      </c>
      <c r="BQ991" s="11">
        <v>-4.0731999999999999E-3</v>
      </c>
      <c r="BR991" s="11">
        <v>-2.3541300000000001E-2</v>
      </c>
      <c r="BS991" s="11">
        <v>-2.8188899999999999E-2</v>
      </c>
      <c r="BT991" s="11">
        <v>7.5706000000000002E-3</v>
      </c>
      <c r="BU991" s="11">
        <v>2.32728E-2</v>
      </c>
      <c r="BV991" s="11">
        <v>4.4464499999999997E-2</v>
      </c>
      <c r="BW991" s="11">
        <v>2.1129100000000001E-2</v>
      </c>
      <c r="BX991" s="11">
        <v>1.9546399999999998E-2</v>
      </c>
      <c r="BY991" s="11">
        <v>-4.6807999999999997E-3</v>
      </c>
      <c r="BZ991" s="11">
        <v>-2.3152499999999999E-2</v>
      </c>
      <c r="CA991" s="11">
        <v>-3.1261700000000003E-2</v>
      </c>
      <c r="CB991" s="11">
        <v>-4.4841800000000001E-2</v>
      </c>
      <c r="CC991" s="11">
        <v>-5.2318000000000003E-2</v>
      </c>
      <c r="CD991" s="11">
        <v>-3.81663E-2</v>
      </c>
      <c r="CE991" s="11">
        <v>-2.92374E-2</v>
      </c>
      <c r="CF991" s="11">
        <v>-1.56431E-2</v>
      </c>
      <c r="CG991" s="11">
        <v>-4.8530999999999999E-3</v>
      </c>
      <c r="CH991" s="11">
        <v>2.8046999999999998E-3</v>
      </c>
      <c r="CI991" s="11">
        <v>1.37246E-2</v>
      </c>
      <c r="CJ991" s="11">
        <v>4.3122000000000004E-3</v>
      </c>
      <c r="CK991" s="11">
        <v>1.52487E-2</v>
      </c>
      <c r="CL991" s="11">
        <v>1.5770999999999999E-3</v>
      </c>
      <c r="CM991" s="11">
        <v>1.0060599999999999E-2</v>
      </c>
      <c r="CN991" s="11">
        <v>4.5022899999999998E-2</v>
      </c>
      <c r="CO991" s="11">
        <v>4.2478700000000001E-2</v>
      </c>
      <c r="CP991" s="11">
        <v>1.57991E-2</v>
      </c>
      <c r="CQ991" s="11">
        <v>8.0239999999999999E-3</v>
      </c>
      <c r="CR991" s="11">
        <v>4.2873799999999997E-2</v>
      </c>
      <c r="CS991" s="11">
        <v>6.1732599999999999E-2</v>
      </c>
      <c r="CT991" s="11">
        <v>8.1819600000000006E-2</v>
      </c>
      <c r="CU991" s="11">
        <v>6.0949400000000001E-2</v>
      </c>
      <c r="CV991" s="11">
        <v>6.4419199999999996E-2</v>
      </c>
      <c r="CW991" s="11">
        <v>3.7724100000000003E-2</v>
      </c>
      <c r="CX991" s="11">
        <v>1.7787000000000001E-2</v>
      </c>
      <c r="CY991" s="11">
        <v>7.3914999999999996E-3</v>
      </c>
      <c r="CZ991" s="11">
        <v>3.4825599999999998E-2</v>
      </c>
      <c r="DA991" s="11">
        <v>3.2137899999999997E-2</v>
      </c>
      <c r="DB991" s="11">
        <v>2.9621600000000001E-2</v>
      </c>
      <c r="DC991" s="11">
        <v>2.78207E-2</v>
      </c>
      <c r="DD991" s="11">
        <v>2.5566499999999999E-2</v>
      </c>
      <c r="DE991" s="11">
        <v>2.1472700000000001E-2</v>
      </c>
      <c r="DF991" s="11">
        <v>2.20232E-2</v>
      </c>
      <c r="DG991" s="11">
        <v>2.3542400000000002E-2</v>
      </c>
      <c r="DH991" s="11">
        <v>2.33096E-2</v>
      </c>
      <c r="DI991" s="11">
        <v>2.6832999999999999E-2</v>
      </c>
      <c r="DJ991" s="11">
        <v>2.3354699999999999E-2</v>
      </c>
      <c r="DK991" s="11">
        <v>2.2032599999999999E-2</v>
      </c>
      <c r="DL991" s="11">
        <v>2.6875300000000001E-2</v>
      </c>
      <c r="DM991" s="11">
        <v>2.83016E-2</v>
      </c>
      <c r="DN991" s="11">
        <v>2.3917299999999999E-2</v>
      </c>
      <c r="DO991" s="11">
        <v>2.2015900000000001E-2</v>
      </c>
      <c r="DP991" s="11">
        <v>2.1462800000000001E-2</v>
      </c>
      <c r="DQ991" s="11">
        <v>2.3382E-2</v>
      </c>
      <c r="DR991" s="11">
        <v>2.27102E-2</v>
      </c>
      <c r="DS991" s="11">
        <v>2.4209000000000001E-2</v>
      </c>
      <c r="DT991" s="11">
        <v>2.7280700000000001E-2</v>
      </c>
      <c r="DU991" s="11">
        <v>2.5780399999999998E-2</v>
      </c>
      <c r="DV991" s="11">
        <v>2.4889499999999998E-2</v>
      </c>
      <c r="DW991" s="11">
        <v>2.34994E-2</v>
      </c>
      <c r="DX991" s="11">
        <v>0.41297509999999998</v>
      </c>
      <c r="DY991" s="11">
        <v>1.6655900000000001E-2</v>
      </c>
      <c r="DZ991" s="11">
        <v>1.9651200000000001E-2</v>
      </c>
      <c r="EA991" s="11">
        <v>53.974469999999997</v>
      </c>
      <c r="EB991" s="11">
        <v>53.884979999999999</v>
      </c>
      <c r="EC991" s="11">
        <v>55.365879999999997</v>
      </c>
      <c r="ED991" s="11">
        <v>54.003129999999999</v>
      </c>
      <c r="EE991" s="11">
        <v>53.184669999999997</v>
      </c>
      <c r="EF991" s="11">
        <v>52.899970000000003</v>
      </c>
      <c r="EG991" s="11">
        <v>52.450699999999998</v>
      </c>
      <c r="EH991" s="11">
        <v>52.307229999999997</v>
      </c>
      <c r="EI991" s="11">
        <v>53.771920000000001</v>
      </c>
      <c r="EJ991" s="11">
        <v>56.470419999999997</v>
      </c>
      <c r="EK991" s="11">
        <v>59.710259999999998</v>
      </c>
      <c r="EL991" s="11">
        <v>62.22598</v>
      </c>
      <c r="EM991" s="11">
        <v>63.649520000000003</v>
      </c>
      <c r="EN991" s="11">
        <v>64.316339999999997</v>
      </c>
      <c r="EO991" s="11">
        <v>64.433729999999997</v>
      </c>
      <c r="EP991" s="11">
        <v>64.401629999999997</v>
      </c>
      <c r="EQ991" s="11">
        <v>63.940199999999997</v>
      </c>
      <c r="ER991" s="11">
        <v>63.06465</v>
      </c>
      <c r="ES991" s="11">
        <v>61.438720000000004</v>
      </c>
      <c r="ET991" s="11">
        <v>59.398780000000002</v>
      </c>
      <c r="EU991" s="11">
        <v>57.468789999999998</v>
      </c>
      <c r="EV991" s="11">
        <v>56.2089</v>
      </c>
      <c r="EW991" s="11">
        <v>55.352969999999999</v>
      </c>
      <c r="EX991" s="11">
        <v>54.649740000000001</v>
      </c>
      <c r="EY991" s="11">
        <v>0</v>
      </c>
      <c r="EZ991" s="11"/>
      <c r="FA991" s="11"/>
      <c r="FB991" s="11"/>
      <c r="FC991" s="11"/>
      <c r="FD991" s="11"/>
      <c r="FE991" s="11"/>
      <c r="FF991" s="11"/>
      <c r="FG991" s="11"/>
      <c r="FH991" s="11"/>
      <c r="FI991" s="11"/>
      <c r="FJ991" s="11"/>
      <c r="FK991" s="11"/>
      <c r="FL991" s="11"/>
      <c r="FM991" s="11"/>
      <c r="FN991" s="11"/>
      <c r="FO991" s="11"/>
      <c r="FP991" s="11"/>
      <c r="FQ991" s="11"/>
      <c r="FR991" s="11"/>
      <c r="FS991" s="11"/>
      <c r="FT991" s="11"/>
      <c r="FU991" s="11"/>
      <c r="FV991" s="11"/>
      <c r="HY991" s="37"/>
      <c r="IA991" s="37"/>
    </row>
    <row r="992" spans="1:235" x14ac:dyDescent="0.25">
      <c r="A992" t="s">
        <v>112</v>
      </c>
      <c r="B992" t="s">
        <v>142</v>
      </c>
      <c r="C992" t="s">
        <v>88</v>
      </c>
      <c r="D992" t="s">
        <v>144</v>
      </c>
      <c r="E992" s="38" t="s">
        <v>240</v>
      </c>
      <c r="F992" t="s">
        <v>105</v>
      </c>
      <c r="G992" s="11">
        <v>6962</v>
      </c>
      <c r="H992" s="11">
        <v>0.38732559999999999</v>
      </c>
      <c r="I992" s="11">
        <v>0.35407430000000001</v>
      </c>
      <c r="J992" s="11">
        <v>0.35329490000000002</v>
      </c>
      <c r="K992" s="11">
        <v>0.35247990000000001</v>
      </c>
      <c r="L992" s="11">
        <v>0.37435770000000002</v>
      </c>
      <c r="M992" s="11">
        <v>0.4349671</v>
      </c>
      <c r="N992" s="11">
        <v>0.49378929999999999</v>
      </c>
      <c r="O992" s="11">
        <v>0.53091900000000003</v>
      </c>
      <c r="P992" s="11">
        <v>0.49645010000000001</v>
      </c>
      <c r="Q992" s="11">
        <v>0.49175770000000002</v>
      </c>
      <c r="R992" s="11">
        <v>0.47924440000000001</v>
      </c>
      <c r="S992" s="11">
        <v>0.49169770000000002</v>
      </c>
      <c r="T992" s="11">
        <v>0.52058179999999998</v>
      </c>
      <c r="U992" s="11">
        <v>0.51217789999999996</v>
      </c>
      <c r="V992" s="11">
        <v>0.4877397</v>
      </c>
      <c r="W992" s="11">
        <v>0.51021260000000002</v>
      </c>
      <c r="X992" s="11">
        <v>0.60747289999999998</v>
      </c>
      <c r="Y992" s="11">
        <v>0.71912430000000005</v>
      </c>
      <c r="Z992" s="11">
        <v>0.8114363</v>
      </c>
      <c r="AA992" s="11">
        <v>0.77774209999999999</v>
      </c>
      <c r="AB992" s="11">
        <v>0.73305560000000003</v>
      </c>
      <c r="AC992" s="11">
        <v>0.65592099999999998</v>
      </c>
      <c r="AD992" s="11">
        <v>0.55076369999999997</v>
      </c>
      <c r="AE992" s="11">
        <v>0.46751419999999999</v>
      </c>
      <c r="AF992" s="11">
        <v>-0.1452619</v>
      </c>
      <c r="AG992" s="11">
        <v>-0.15174699999999999</v>
      </c>
      <c r="AH992" s="11">
        <v>-0.1288175</v>
      </c>
      <c r="AI992" s="11">
        <v>-0.1149115</v>
      </c>
      <c r="AJ992" s="11">
        <v>-9.4293799999999997E-2</v>
      </c>
      <c r="AK992" s="11">
        <v>-7.5551699999999999E-2</v>
      </c>
      <c r="AL992" s="11">
        <v>-6.4357200000000003E-2</v>
      </c>
      <c r="AM992" s="11">
        <v>-6.7415799999999998E-2</v>
      </c>
      <c r="AN992" s="11">
        <v>-8.1870899999999996E-2</v>
      </c>
      <c r="AO992" s="11">
        <v>-7.90632E-2</v>
      </c>
      <c r="AP992" s="11">
        <v>-8.31924E-2</v>
      </c>
      <c r="AQ992" s="11">
        <v>-7.84054E-2</v>
      </c>
      <c r="AR992" s="11">
        <v>-5.2307600000000003E-2</v>
      </c>
      <c r="AS992" s="11">
        <v>-6.3097100000000003E-2</v>
      </c>
      <c r="AT992" s="11">
        <v>-6.8641199999999999E-2</v>
      </c>
      <c r="AU992" s="11">
        <v>-7.2394799999999995E-2</v>
      </c>
      <c r="AV992" s="11">
        <v>-2.85504E-2</v>
      </c>
      <c r="AW992" s="11">
        <v>-1.8889199999999998E-2</v>
      </c>
      <c r="AX992" s="11">
        <v>4.9180999999999999E-3</v>
      </c>
      <c r="AY992" s="11">
        <v>-1.8930700000000002E-2</v>
      </c>
      <c r="AZ992" s="11">
        <v>-2.5160700000000001E-2</v>
      </c>
      <c r="BA992" s="11">
        <v>-4.7503799999999999E-2</v>
      </c>
      <c r="BB992" s="11">
        <v>-6.8390300000000001E-2</v>
      </c>
      <c r="BC992" s="11">
        <v>-7.0389699999999999E-2</v>
      </c>
      <c r="BD992" s="11">
        <v>-9.3226199999999995E-2</v>
      </c>
      <c r="BE992" s="11">
        <v>-0.1013425</v>
      </c>
      <c r="BF992" s="11">
        <v>-8.2315600000000003E-2</v>
      </c>
      <c r="BG992" s="11">
        <v>-7.1620900000000001E-2</v>
      </c>
      <c r="BH992" s="11">
        <v>-5.5239799999999999E-2</v>
      </c>
      <c r="BI992" s="11">
        <v>-4.18146E-2</v>
      </c>
      <c r="BJ992" s="11">
        <v>-3.1459300000000003E-2</v>
      </c>
      <c r="BK992" s="11">
        <v>-2.78347E-2</v>
      </c>
      <c r="BL992" s="11">
        <v>-3.9817400000000003E-2</v>
      </c>
      <c r="BM992" s="11">
        <v>-2.97754E-2</v>
      </c>
      <c r="BN992" s="11">
        <v>-3.9872400000000002E-2</v>
      </c>
      <c r="BO992" s="11">
        <v>-3.3354300000000003E-2</v>
      </c>
      <c r="BP992" s="11">
        <v>-2.9545999999999999E-3</v>
      </c>
      <c r="BQ992" s="11">
        <v>-9.5709999999999996E-3</v>
      </c>
      <c r="BR992" s="11">
        <v>-2.7455299999999998E-2</v>
      </c>
      <c r="BS992" s="11">
        <v>-3.07224E-2</v>
      </c>
      <c r="BT992" s="11">
        <v>6.9810999999999996E-3</v>
      </c>
      <c r="BU992" s="11">
        <v>2.08706E-2</v>
      </c>
      <c r="BV992" s="11">
        <v>4.4765899999999997E-2</v>
      </c>
      <c r="BW992" s="11">
        <v>2.2164400000000001E-2</v>
      </c>
      <c r="BX992" s="11">
        <v>2.0476600000000001E-2</v>
      </c>
      <c r="BY992" s="11">
        <v>-2.9776999999999998E-3</v>
      </c>
      <c r="BZ992" s="11">
        <v>-2.5098700000000002E-2</v>
      </c>
      <c r="CA992" s="11">
        <v>-3.2192100000000001E-2</v>
      </c>
      <c r="CB992" s="11">
        <v>-4.1190400000000002E-2</v>
      </c>
      <c r="CC992" s="11">
        <v>-5.0937999999999997E-2</v>
      </c>
      <c r="CD992" s="11">
        <v>-3.5813699999999997E-2</v>
      </c>
      <c r="CE992" s="11">
        <v>-2.8330299999999999E-2</v>
      </c>
      <c r="CF992" s="11">
        <v>-1.61858E-2</v>
      </c>
      <c r="CG992" s="11">
        <v>-8.0774999999999996E-3</v>
      </c>
      <c r="CH992" s="11">
        <v>1.4387E-3</v>
      </c>
      <c r="CI992" s="11">
        <v>1.1746400000000001E-2</v>
      </c>
      <c r="CJ992" s="11">
        <v>2.2360000000000001E-3</v>
      </c>
      <c r="CK992" s="11">
        <v>1.95123E-2</v>
      </c>
      <c r="CL992" s="11">
        <v>3.4475E-3</v>
      </c>
      <c r="CM992" s="11">
        <v>1.1696700000000001E-2</v>
      </c>
      <c r="CN992" s="11">
        <v>4.6398399999999999E-2</v>
      </c>
      <c r="CO992" s="11">
        <v>4.39552E-2</v>
      </c>
      <c r="CP992" s="11">
        <v>1.3730600000000001E-2</v>
      </c>
      <c r="CQ992" s="11">
        <v>1.0950100000000001E-2</v>
      </c>
      <c r="CR992" s="11">
        <v>4.2512599999999998E-2</v>
      </c>
      <c r="CS992" s="11">
        <v>6.0630499999999997E-2</v>
      </c>
      <c r="CT992" s="11">
        <v>8.4613800000000003E-2</v>
      </c>
      <c r="CU992" s="11">
        <v>6.3259499999999996E-2</v>
      </c>
      <c r="CV992" s="11">
        <v>6.6113900000000003E-2</v>
      </c>
      <c r="CW992" s="11">
        <v>4.1548300000000003E-2</v>
      </c>
      <c r="CX992" s="11">
        <v>1.8192799999999999E-2</v>
      </c>
      <c r="CY992" s="11">
        <v>6.0055000000000004E-3</v>
      </c>
      <c r="CZ992" s="11">
        <v>3.1635499999999997E-2</v>
      </c>
      <c r="DA992" s="11">
        <v>3.0643799999999999E-2</v>
      </c>
      <c r="DB992" s="11">
        <v>2.82711E-2</v>
      </c>
      <c r="DC992" s="11">
        <v>2.63188E-2</v>
      </c>
      <c r="DD992" s="11">
        <v>2.37431E-2</v>
      </c>
      <c r="DE992" s="11">
        <v>2.05107E-2</v>
      </c>
      <c r="DF992" s="11">
        <v>2.0000500000000001E-2</v>
      </c>
      <c r="DG992" s="11">
        <v>2.4063600000000001E-2</v>
      </c>
      <c r="DH992" s="11">
        <v>2.5566700000000001E-2</v>
      </c>
      <c r="DI992" s="11">
        <v>2.99648E-2</v>
      </c>
      <c r="DJ992" s="11">
        <v>2.6336700000000001E-2</v>
      </c>
      <c r="DK992" s="11">
        <v>2.73891E-2</v>
      </c>
      <c r="DL992" s="11">
        <v>3.00045E-2</v>
      </c>
      <c r="DM992" s="11">
        <v>3.2541599999999997E-2</v>
      </c>
      <c r="DN992" s="11">
        <v>2.5039200000000001E-2</v>
      </c>
      <c r="DO992" s="11">
        <v>2.5335E-2</v>
      </c>
      <c r="DP992" s="11">
        <v>2.1601599999999999E-2</v>
      </c>
      <c r="DQ992" s="11">
        <v>2.4172300000000001E-2</v>
      </c>
      <c r="DR992" s="11">
        <v>2.4225799999999999E-2</v>
      </c>
      <c r="DS992" s="11">
        <v>2.4984099999999999E-2</v>
      </c>
      <c r="DT992" s="11">
        <v>2.7745499999999999E-2</v>
      </c>
      <c r="DU992" s="11">
        <v>2.7069900000000001E-2</v>
      </c>
      <c r="DV992" s="11">
        <v>2.63194E-2</v>
      </c>
      <c r="DW992" s="11">
        <v>2.32225E-2</v>
      </c>
      <c r="DX992" s="11">
        <v>0.42634420000000001</v>
      </c>
      <c r="DY992" s="11">
        <v>1.7256500000000001E-2</v>
      </c>
      <c r="DZ992" s="11">
        <v>2.02431E-2</v>
      </c>
      <c r="EA992" s="11">
        <v>53.915309999999998</v>
      </c>
      <c r="EB992" s="11">
        <v>54.892510000000001</v>
      </c>
      <c r="EC992" s="11">
        <v>53.111930000000001</v>
      </c>
      <c r="ED992" s="11">
        <v>52.20373</v>
      </c>
      <c r="EE992" s="11">
        <v>51.713500000000003</v>
      </c>
      <c r="EF992" s="11">
        <v>51.462989999999998</v>
      </c>
      <c r="EG992" s="11">
        <v>51.484749999999998</v>
      </c>
      <c r="EH992" s="11">
        <v>51.957509999999999</v>
      </c>
      <c r="EI992" s="11">
        <v>56.272730000000003</v>
      </c>
      <c r="EJ992" s="11">
        <v>59.959580000000003</v>
      </c>
      <c r="EK992" s="11">
        <v>61.902729999999998</v>
      </c>
      <c r="EL992" s="11">
        <v>63.695740000000001</v>
      </c>
      <c r="EM992" s="11">
        <v>64.074179999999998</v>
      </c>
      <c r="EN992" s="11">
        <v>62.753920000000001</v>
      </c>
      <c r="EO992" s="11">
        <v>60.501779999999997</v>
      </c>
      <c r="EP992" s="11">
        <v>59.848089999999999</v>
      </c>
      <c r="EQ992" s="11">
        <v>57.933819999999997</v>
      </c>
      <c r="ER992" s="11">
        <v>57.610309999999998</v>
      </c>
      <c r="ES992" s="11">
        <v>55.498959999999997</v>
      </c>
      <c r="ET992" s="11">
        <v>54.9467</v>
      </c>
      <c r="EU992" s="11">
        <v>54.494219999999999</v>
      </c>
      <c r="EV992" s="11">
        <v>54.862009999999998</v>
      </c>
      <c r="EW992" s="11">
        <v>54.860970000000002</v>
      </c>
      <c r="EX992" s="11">
        <v>54.195880000000002</v>
      </c>
      <c r="EY992" s="11">
        <v>0</v>
      </c>
      <c r="EZ992" s="11"/>
      <c r="FA992" s="11"/>
      <c r="FB992" s="11"/>
      <c r="FC992" s="11"/>
      <c r="FD992" s="11"/>
      <c r="FE992" s="11"/>
      <c r="FF992" s="11"/>
      <c r="FG992" s="11"/>
      <c r="FH992" s="11"/>
      <c r="FI992" s="11"/>
      <c r="FJ992" s="11"/>
      <c r="FK992" s="11"/>
      <c r="FL992" s="11"/>
      <c r="FM992" s="11"/>
      <c r="FN992" s="11"/>
      <c r="FO992" s="11"/>
      <c r="FP992" s="11"/>
      <c r="FQ992" s="11"/>
      <c r="FR992" s="11"/>
      <c r="FS992" s="11"/>
      <c r="FT992" s="11"/>
      <c r="FU992" s="11"/>
      <c r="FV992" s="11"/>
      <c r="HY992" s="37"/>
      <c r="IA992" s="37"/>
    </row>
    <row r="993" spans="1:235" x14ac:dyDescent="0.25">
      <c r="A993" t="s">
        <v>112</v>
      </c>
      <c r="B993" t="s">
        <v>142</v>
      </c>
      <c r="C993" t="s">
        <v>0</v>
      </c>
      <c r="D993" t="s">
        <v>144</v>
      </c>
      <c r="E993" s="38" t="s">
        <v>240</v>
      </c>
      <c r="F993" t="s">
        <v>105</v>
      </c>
      <c r="G993" s="11">
        <v>6962</v>
      </c>
      <c r="H993" s="11">
        <v>2.696561</v>
      </c>
      <c r="I993" s="11">
        <v>2.4650650000000001</v>
      </c>
      <c r="J993" s="11">
        <v>2.4596390000000001</v>
      </c>
      <c r="K993" s="11">
        <v>2.4539650000000002</v>
      </c>
      <c r="L993" s="11">
        <v>2.6062789999999998</v>
      </c>
      <c r="M993" s="11">
        <v>3.028241</v>
      </c>
      <c r="N993" s="11">
        <v>3.4377610000000001</v>
      </c>
      <c r="O993" s="11">
        <v>3.6962579999999998</v>
      </c>
      <c r="P993" s="11">
        <v>3.456286</v>
      </c>
      <c r="Q993" s="11">
        <v>3.4236170000000001</v>
      </c>
      <c r="R993" s="11">
        <v>3.3365</v>
      </c>
      <c r="S993" s="11">
        <v>3.4232</v>
      </c>
      <c r="T993" s="11">
        <v>3.6242909999999999</v>
      </c>
      <c r="U993" s="11">
        <v>3.565782</v>
      </c>
      <c r="V993" s="11">
        <v>3.3956430000000002</v>
      </c>
      <c r="W993" s="11">
        <v>3.5520999999999998</v>
      </c>
      <c r="X993" s="11">
        <v>4.2292259999999997</v>
      </c>
      <c r="Y993" s="11">
        <v>5.0065429999999997</v>
      </c>
      <c r="Z993" s="11">
        <v>5.6492190000000004</v>
      </c>
      <c r="AA993" s="11">
        <v>5.4146400000000003</v>
      </c>
      <c r="AB993" s="11">
        <v>5.1035329999999997</v>
      </c>
      <c r="AC993" s="11">
        <v>4.566522</v>
      </c>
      <c r="AD993" s="11">
        <v>3.8344170000000002</v>
      </c>
      <c r="AE993" s="11">
        <v>3.2548339999999998</v>
      </c>
      <c r="AF993" s="11">
        <v>-1.011314</v>
      </c>
      <c r="AG993" s="11">
        <v>-1.0564629999999999</v>
      </c>
      <c r="AH993" s="11">
        <v>-0.89682709999999999</v>
      </c>
      <c r="AI993" s="11">
        <v>-0.8000138</v>
      </c>
      <c r="AJ993" s="11">
        <v>-0.65647310000000003</v>
      </c>
      <c r="AK993" s="11">
        <v>-0.52599099999999999</v>
      </c>
      <c r="AL993" s="11">
        <v>-0.44805489999999998</v>
      </c>
      <c r="AM993" s="11">
        <v>-0.46934880000000001</v>
      </c>
      <c r="AN993" s="11">
        <v>-0.56998499999999996</v>
      </c>
      <c r="AO993" s="11">
        <v>-0.55043779999999998</v>
      </c>
      <c r="AP993" s="11">
        <v>-0.57918519999999996</v>
      </c>
      <c r="AQ993" s="11">
        <v>-0.54585830000000002</v>
      </c>
      <c r="AR993" s="11">
        <v>-0.36416579999999998</v>
      </c>
      <c r="AS993" s="11">
        <v>-0.43928210000000001</v>
      </c>
      <c r="AT993" s="11">
        <v>-0.47788000000000003</v>
      </c>
      <c r="AU993" s="11">
        <v>-0.50401280000000004</v>
      </c>
      <c r="AV993" s="11">
        <v>-0.1987679</v>
      </c>
      <c r="AW993" s="11">
        <v>-0.13150680000000001</v>
      </c>
      <c r="AX993" s="11">
        <v>3.424E-2</v>
      </c>
      <c r="AY993" s="11">
        <v>-0.13179579999999999</v>
      </c>
      <c r="AZ993" s="11">
        <v>-0.1751685</v>
      </c>
      <c r="BA993" s="11">
        <v>-0.3307215</v>
      </c>
      <c r="BB993" s="11">
        <v>-0.47613329999999998</v>
      </c>
      <c r="BC993" s="11">
        <v>-0.49005330000000002</v>
      </c>
      <c r="BD993" s="11">
        <v>-0.64904079999999997</v>
      </c>
      <c r="BE993" s="11">
        <v>-0.70554669999999997</v>
      </c>
      <c r="BF993" s="11">
        <v>-0.57308110000000001</v>
      </c>
      <c r="BG993" s="11">
        <v>-0.49862459999999997</v>
      </c>
      <c r="BH993" s="11">
        <v>-0.38457940000000002</v>
      </c>
      <c r="BI993" s="11">
        <v>-0.29111320000000002</v>
      </c>
      <c r="BJ993" s="11">
        <v>-0.21901950000000001</v>
      </c>
      <c r="BK993" s="11">
        <v>-0.19378529999999999</v>
      </c>
      <c r="BL993" s="11">
        <v>-0.27720889999999998</v>
      </c>
      <c r="BM993" s="11">
        <v>-0.2072966</v>
      </c>
      <c r="BN993" s="11">
        <v>-0.2775917</v>
      </c>
      <c r="BO993" s="11">
        <v>-0.2322129</v>
      </c>
      <c r="BP993" s="11">
        <v>-2.0569899999999999E-2</v>
      </c>
      <c r="BQ993" s="11">
        <v>-6.6632999999999998E-2</v>
      </c>
      <c r="BR993" s="11">
        <v>-0.1911438</v>
      </c>
      <c r="BS993" s="11">
        <v>-0.2138892</v>
      </c>
      <c r="BT993" s="11">
        <v>4.8602199999999998E-2</v>
      </c>
      <c r="BU993" s="11">
        <v>0.14530129999999999</v>
      </c>
      <c r="BV993" s="11">
        <v>0.31166050000000001</v>
      </c>
      <c r="BW993" s="11">
        <v>0.15430859999999999</v>
      </c>
      <c r="BX993" s="11">
        <v>0.1425584</v>
      </c>
      <c r="BY993" s="11">
        <v>-2.07309E-2</v>
      </c>
      <c r="BZ993" s="11">
        <v>-0.17473739999999999</v>
      </c>
      <c r="CA993" s="11">
        <v>-0.2241215</v>
      </c>
      <c r="CB993" s="11">
        <v>-0.28676790000000002</v>
      </c>
      <c r="CC993" s="11">
        <v>-0.35463070000000002</v>
      </c>
      <c r="CD993" s="11">
        <v>-0.24933530000000001</v>
      </c>
      <c r="CE993" s="11">
        <v>-0.1972353</v>
      </c>
      <c r="CF993" s="11">
        <v>-0.11268590000000001</v>
      </c>
      <c r="CG993" s="11">
        <v>-5.6235399999999998E-2</v>
      </c>
      <c r="CH993" s="11">
        <v>1.0015899999999999E-2</v>
      </c>
      <c r="CI993" s="11">
        <v>8.1778299999999998E-2</v>
      </c>
      <c r="CJ993" s="11">
        <v>1.55672E-2</v>
      </c>
      <c r="CK993" s="11">
        <v>0.13584460000000001</v>
      </c>
      <c r="CL993" s="11">
        <v>2.40018E-2</v>
      </c>
      <c r="CM993" s="11">
        <v>8.1432500000000005E-2</v>
      </c>
      <c r="CN993" s="11">
        <v>0.32302589999999998</v>
      </c>
      <c r="CO993" s="11">
        <v>0.30601610000000001</v>
      </c>
      <c r="CP993" s="11">
        <v>9.5592399999999994E-2</v>
      </c>
      <c r="CQ993" s="11">
        <v>7.6234399999999994E-2</v>
      </c>
      <c r="CR993" s="11">
        <v>0.29597240000000002</v>
      </c>
      <c r="CS993" s="11">
        <v>0.42210940000000002</v>
      </c>
      <c r="CT993" s="11">
        <v>0.58908110000000002</v>
      </c>
      <c r="CU993" s="11">
        <v>0.440413</v>
      </c>
      <c r="CV993" s="11">
        <v>0.46028520000000001</v>
      </c>
      <c r="CW993" s="11">
        <v>0.28925960000000001</v>
      </c>
      <c r="CX993" s="11">
        <v>0.1266584</v>
      </c>
      <c r="CY993" s="11">
        <v>4.1810300000000002E-2</v>
      </c>
      <c r="CZ993" s="11">
        <v>0.22024630000000001</v>
      </c>
      <c r="DA993" s="11">
        <v>0.2133418</v>
      </c>
      <c r="DB993" s="11">
        <v>0.19682350000000001</v>
      </c>
      <c r="DC993" s="11">
        <v>0.1832317</v>
      </c>
      <c r="DD993" s="11">
        <v>0.16529959999999999</v>
      </c>
      <c r="DE993" s="11">
        <v>0.14279549999999999</v>
      </c>
      <c r="DF993" s="11">
        <v>0.1392436</v>
      </c>
      <c r="DG993" s="11">
        <v>0.16753080000000001</v>
      </c>
      <c r="DH993" s="11">
        <v>0.17799519999999999</v>
      </c>
      <c r="DI993" s="11">
        <v>0.20861499999999999</v>
      </c>
      <c r="DJ993" s="11">
        <v>0.18335589999999999</v>
      </c>
      <c r="DK993" s="11">
        <v>0.19068289999999999</v>
      </c>
      <c r="DL993" s="11">
        <v>0.2088914</v>
      </c>
      <c r="DM993" s="11">
        <v>0.22655449999999999</v>
      </c>
      <c r="DN993" s="11">
        <v>0.17432320000000001</v>
      </c>
      <c r="DO993" s="11">
        <v>0.1763826</v>
      </c>
      <c r="DP993" s="11">
        <v>0.15039040000000001</v>
      </c>
      <c r="DQ993" s="11">
        <v>0.1682874</v>
      </c>
      <c r="DR993" s="11">
        <v>0.1686597</v>
      </c>
      <c r="DS993" s="11">
        <v>0.17393910000000001</v>
      </c>
      <c r="DT993" s="11">
        <v>0.19316420000000001</v>
      </c>
      <c r="DU993" s="11">
        <v>0.18846089999999999</v>
      </c>
      <c r="DV993" s="11">
        <v>0.1832357</v>
      </c>
      <c r="DW993" s="11">
        <v>0.16167509999999999</v>
      </c>
      <c r="DX993" s="11">
        <v>2.9682080000000002</v>
      </c>
      <c r="DY993" s="11">
        <v>0.1201397</v>
      </c>
      <c r="DZ993" s="11">
        <v>0.14093230000000001</v>
      </c>
      <c r="EA993" s="11">
        <v>53.915309999999998</v>
      </c>
      <c r="EB993" s="11">
        <v>54.892510000000001</v>
      </c>
      <c r="EC993" s="11">
        <v>53.111930000000001</v>
      </c>
      <c r="ED993" s="11">
        <v>52.20373</v>
      </c>
      <c r="EE993" s="11">
        <v>51.713500000000003</v>
      </c>
      <c r="EF993" s="11">
        <v>51.462989999999998</v>
      </c>
      <c r="EG993" s="11">
        <v>51.484749999999998</v>
      </c>
      <c r="EH993" s="11">
        <v>51.957509999999999</v>
      </c>
      <c r="EI993" s="11">
        <v>56.272730000000003</v>
      </c>
      <c r="EJ993" s="11">
        <v>59.959580000000003</v>
      </c>
      <c r="EK993" s="11">
        <v>61.902729999999998</v>
      </c>
      <c r="EL993" s="11">
        <v>63.695740000000001</v>
      </c>
      <c r="EM993" s="11">
        <v>64.074179999999998</v>
      </c>
      <c r="EN993" s="11">
        <v>62.753920000000001</v>
      </c>
      <c r="EO993" s="11">
        <v>60.501779999999997</v>
      </c>
      <c r="EP993" s="11">
        <v>59.848089999999999</v>
      </c>
      <c r="EQ993" s="11">
        <v>57.933819999999997</v>
      </c>
      <c r="ER993" s="11">
        <v>57.610309999999998</v>
      </c>
      <c r="ES993" s="11">
        <v>55.498959999999997</v>
      </c>
      <c r="ET993" s="11">
        <v>54.9467</v>
      </c>
      <c r="EU993" s="11">
        <v>54.494219999999999</v>
      </c>
      <c r="EV993" s="11">
        <v>54.862009999999998</v>
      </c>
      <c r="EW993" s="11">
        <v>54.860970000000002</v>
      </c>
      <c r="EX993" s="11">
        <v>54.195880000000002</v>
      </c>
      <c r="EY993" s="11">
        <v>0</v>
      </c>
      <c r="EZ993" s="11"/>
      <c r="FA993" s="11"/>
      <c r="FB993" s="11"/>
      <c r="FC993" s="11"/>
      <c r="FD993" s="11"/>
      <c r="FE993" s="11"/>
      <c r="FF993" s="11"/>
      <c r="FG993" s="11"/>
      <c r="FH993" s="11"/>
      <c r="FI993" s="11"/>
      <c r="FJ993" s="11"/>
      <c r="FK993" s="11"/>
      <c r="FL993" s="11"/>
      <c r="FM993" s="11"/>
      <c r="FN993" s="11"/>
      <c r="FO993" s="11"/>
      <c r="FP993" s="11"/>
      <c r="FQ993" s="11"/>
      <c r="FR993" s="11"/>
      <c r="FS993" s="11"/>
      <c r="FT993" s="11"/>
      <c r="FU993" s="11"/>
      <c r="FV993" s="11"/>
      <c r="HY993" s="37"/>
      <c r="IA993" s="37"/>
    </row>
    <row r="994" spans="1:235" x14ac:dyDescent="0.25">
      <c r="A994" t="s">
        <v>112</v>
      </c>
      <c r="B994" t="s">
        <v>142</v>
      </c>
      <c r="C994" t="s">
        <v>0</v>
      </c>
      <c r="D994" t="s">
        <v>144</v>
      </c>
      <c r="E994" s="38" t="s">
        <v>124</v>
      </c>
      <c r="F994" t="s">
        <v>105</v>
      </c>
      <c r="G994" s="11">
        <v>4842</v>
      </c>
      <c r="H994" s="11">
        <v>2.0564140000000002</v>
      </c>
      <c r="I994" s="11">
        <v>1.9079520000000001</v>
      </c>
      <c r="J994" s="11">
        <v>1.7986439999999999</v>
      </c>
      <c r="K994" s="11">
        <v>1.843931</v>
      </c>
      <c r="L994" s="11">
        <v>1.967503</v>
      </c>
      <c r="M994" s="11">
        <v>2.1010529999999998</v>
      </c>
      <c r="N994" s="11">
        <v>2.3420899999999998</v>
      </c>
      <c r="O994" s="11">
        <v>2.596489</v>
      </c>
      <c r="P994" s="11">
        <v>2.5957599999999998</v>
      </c>
      <c r="Q994" s="11">
        <v>2.673098</v>
      </c>
      <c r="R994" s="11">
        <v>2.6894070000000001</v>
      </c>
      <c r="S994" s="11">
        <v>2.8080660000000002</v>
      </c>
      <c r="T994" s="11">
        <v>2.782508</v>
      </c>
      <c r="U994" s="11">
        <v>2.7687719999999998</v>
      </c>
      <c r="V994" s="11">
        <v>2.7504759999999999</v>
      </c>
      <c r="W994" s="11">
        <v>2.8563329999999998</v>
      </c>
      <c r="X994" s="11">
        <v>3.0360939999999998</v>
      </c>
      <c r="Y994" s="11">
        <v>3.201708</v>
      </c>
      <c r="Z994" s="11">
        <v>3.355925</v>
      </c>
      <c r="AA994" s="11">
        <v>3.2762280000000001</v>
      </c>
      <c r="AB994" s="11">
        <v>3.2912539999999999</v>
      </c>
      <c r="AC994" s="11">
        <v>3.162229</v>
      </c>
      <c r="AD994" s="11">
        <v>2.8979539999999999</v>
      </c>
      <c r="AE994" s="11">
        <v>2.4399380000000002</v>
      </c>
      <c r="AF994" s="11">
        <v>-1.380466</v>
      </c>
      <c r="AG994" s="11">
        <v>-1.3316570000000001</v>
      </c>
      <c r="AH994" s="11">
        <v>-1.192167</v>
      </c>
      <c r="AI994" s="11">
        <v>-0.90299059999999998</v>
      </c>
      <c r="AJ994" s="11">
        <v>-0.56361450000000002</v>
      </c>
      <c r="AK994" s="11">
        <v>-0.36154890000000001</v>
      </c>
      <c r="AL994" s="11">
        <v>-0.20608470000000001</v>
      </c>
      <c r="AM994" s="11">
        <v>-0.1750101</v>
      </c>
      <c r="AN994" s="11">
        <v>-0.14915200000000001</v>
      </c>
      <c r="AO994" s="11">
        <v>-0.19016150000000001</v>
      </c>
      <c r="AP994" s="11">
        <v>-0.22944149999999999</v>
      </c>
      <c r="AQ994" s="11">
        <v>-0.14205580000000001</v>
      </c>
      <c r="AR994" s="11">
        <v>-0.19450909999999999</v>
      </c>
      <c r="AS994" s="11">
        <v>-0.1485611</v>
      </c>
      <c r="AT994" s="11">
        <v>-0.1235052</v>
      </c>
      <c r="AU994" s="11">
        <v>-5.6721800000000003E-2</v>
      </c>
      <c r="AV994" s="11">
        <v>4.8322799999999999E-2</v>
      </c>
      <c r="AW994" s="11">
        <v>-1.23923E-2</v>
      </c>
      <c r="AX994" s="11">
        <v>3.4156699999999998E-2</v>
      </c>
      <c r="AY994" s="11">
        <v>-0.1675497</v>
      </c>
      <c r="AZ994" s="11">
        <v>-0.29095500000000002</v>
      </c>
      <c r="BA994" s="11">
        <v>-0.3192198</v>
      </c>
      <c r="BB994" s="11">
        <v>-0.27327050000000003</v>
      </c>
      <c r="BC994" s="11">
        <v>-0.3609388</v>
      </c>
      <c r="BD994" s="11">
        <v>-0.88992039999999994</v>
      </c>
      <c r="BE994" s="11">
        <v>-0.86772700000000003</v>
      </c>
      <c r="BF994" s="11">
        <v>-0.77466230000000003</v>
      </c>
      <c r="BG994" s="11">
        <v>-0.55453739999999996</v>
      </c>
      <c r="BH994" s="11">
        <v>-0.29881629999999998</v>
      </c>
      <c r="BI994" s="11">
        <v>-0.15089240000000001</v>
      </c>
      <c r="BJ994" s="11">
        <v>-1.9530499999999999E-2</v>
      </c>
      <c r="BK994" s="11">
        <v>6.0532700000000002E-2</v>
      </c>
      <c r="BL994" s="11">
        <v>2.3577399999999998E-2</v>
      </c>
      <c r="BM994" s="11">
        <v>-1.6396E-3</v>
      </c>
      <c r="BN994" s="11">
        <v>-2.8691999999999999E-2</v>
      </c>
      <c r="BO994" s="11">
        <v>6.3674499999999995E-2</v>
      </c>
      <c r="BP994" s="11">
        <v>3.2287499999999997E-2</v>
      </c>
      <c r="BQ994" s="11">
        <v>8.2129999999999995E-2</v>
      </c>
      <c r="BR994" s="11">
        <v>0.1083331</v>
      </c>
      <c r="BS994" s="11">
        <v>0.191078</v>
      </c>
      <c r="BT994" s="11">
        <v>0.29904199999999997</v>
      </c>
      <c r="BU994" s="11">
        <v>0.2493322</v>
      </c>
      <c r="BV994" s="11">
        <v>0.22364600000000001</v>
      </c>
      <c r="BW994" s="11">
        <v>2.1826100000000001E-2</v>
      </c>
      <c r="BX994" s="11">
        <v>-0.101616</v>
      </c>
      <c r="BY994" s="11">
        <v>-0.14591090000000001</v>
      </c>
      <c r="BZ994" s="11">
        <v>-9.0501499999999999E-2</v>
      </c>
      <c r="CA994" s="11">
        <v>-0.17092640000000001</v>
      </c>
      <c r="CB994" s="11">
        <v>-0.39937479999999997</v>
      </c>
      <c r="CC994" s="11">
        <v>-0.40379730000000003</v>
      </c>
      <c r="CD994" s="11">
        <v>-0.35715710000000001</v>
      </c>
      <c r="CE994" s="11">
        <v>-0.2060842</v>
      </c>
      <c r="CF994" s="11">
        <v>-3.4018E-2</v>
      </c>
      <c r="CG994" s="11">
        <v>5.9763999999999998E-2</v>
      </c>
      <c r="CH994" s="11">
        <v>0.1670237</v>
      </c>
      <c r="CI994" s="11">
        <v>0.29607559999999999</v>
      </c>
      <c r="CJ994" s="11">
        <v>0.1963067</v>
      </c>
      <c r="CK994" s="11">
        <v>0.1868823</v>
      </c>
      <c r="CL994" s="11">
        <v>0.1720574</v>
      </c>
      <c r="CM994" s="11">
        <v>0.2694048</v>
      </c>
      <c r="CN994" s="11">
        <v>0.25908409999999998</v>
      </c>
      <c r="CO994" s="11">
        <v>0.31282100000000002</v>
      </c>
      <c r="CP994" s="11">
        <v>0.34017130000000001</v>
      </c>
      <c r="CQ994" s="11">
        <v>0.43887779999999998</v>
      </c>
      <c r="CR994" s="11">
        <v>0.54976119999999995</v>
      </c>
      <c r="CS994" s="11">
        <v>0.51105679999999998</v>
      </c>
      <c r="CT994" s="11">
        <v>0.41313529999999998</v>
      </c>
      <c r="CU994" s="11">
        <v>0.2112019</v>
      </c>
      <c r="CV994" s="11">
        <v>8.7722900000000006E-2</v>
      </c>
      <c r="CW994" s="11">
        <v>2.7397899999999999E-2</v>
      </c>
      <c r="CX994" s="11">
        <v>9.2267399999999999E-2</v>
      </c>
      <c r="CY994" s="11">
        <v>1.9085999999999999E-2</v>
      </c>
      <c r="CZ994" s="11">
        <v>0.29823060000000001</v>
      </c>
      <c r="DA994" s="11">
        <v>0.2820493</v>
      </c>
      <c r="DB994" s="11">
        <v>0.25382510000000003</v>
      </c>
      <c r="DC994" s="11">
        <v>0.21184449999999999</v>
      </c>
      <c r="DD994" s="11">
        <v>0.16098589999999999</v>
      </c>
      <c r="DE994" s="11">
        <v>0.12806999999999999</v>
      </c>
      <c r="DF994" s="11">
        <v>0.1134169</v>
      </c>
      <c r="DG994" s="11">
        <v>0.14319989999999999</v>
      </c>
      <c r="DH994" s="11">
        <v>0.10501199999999999</v>
      </c>
      <c r="DI994" s="11">
        <v>0.1146132</v>
      </c>
      <c r="DJ994" s="11">
        <v>0.122047</v>
      </c>
      <c r="DK994" s="11">
        <v>0.12507509999999999</v>
      </c>
      <c r="DL994" s="11">
        <v>0.13788249999999999</v>
      </c>
      <c r="DM994" s="11">
        <v>0.14025019999999999</v>
      </c>
      <c r="DN994" s="11">
        <v>0.14094760000000001</v>
      </c>
      <c r="DO994" s="11">
        <v>0.1506516</v>
      </c>
      <c r="DP994" s="11">
        <v>0.15242649999999999</v>
      </c>
      <c r="DQ994" s="11">
        <v>0.15911719999999999</v>
      </c>
      <c r="DR994" s="11">
        <v>0.11520130000000001</v>
      </c>
      <c r="DS994" s="11">
        <v>0.11513230000000001</v>
      </c>
      <c r="DT994" s="11">
        <v>0.1151099</v>
      </c>
      <c r="DU994" s="11">
        <v>0.10536429999999999</v>
      </c>
      <c r="DV994" s="11">
        <v>0.11111559999999999</v>
      </c>
      <c r="DW994" s="11">
        <v>0.11551930000000001</v>
      </c>
      <c r="DX994" s="11">
        <v>2.3687830000000001</v>
      </c>
      <c r="DY994" s="11">
        <v>8.2617099999999999E-2</v>
      </c>
      <c r="DZ994" s="11">
        <v>0.1105251</v>
      </c>
      <c r="EA994" s="11">
        <v>59.398470000000003</v>
      </c>
      <c r="EB994" s="11">
        <v>59.055439999999997</v>
      </c>
      <c r="EC994" s="11">
        <v>59.576180000000001</v>
      </c>
      <c r="ED994" s="11">
        <v>59.043819999999997</v>
      </c>
      <c r="EE994" s="11">
        <v>58.777360000000002</v>
      </c>
      <c r="EF994" s="11">
        <v>58.554009999999998</v>
      </c>
      <c r="EG994" s="11">
        <v>58.282040000000002</v>
      </c>
      <c r="EH994" s="11">
        <v>58.629959999999997</v>
      </c>
      <c r="EI994" s="11">
        <v>59.531880000000001</v>
      </c>
      <c r="EJ994" s="11">
        <v>60.635100000000001</v>
      </c>
      <c r="EK994" s="11">
        <v>62.388069999999999</v>
      </c>
      <c r="EL994" s="11">
        <v>63.884160000000001</v>
      </c>
      <c r="EM994" s="11">
        <v>65.628209999999996</v>
      </c>
      <c r="EN994" s="11">
        <v>67.140649999999994</v>
      </c>
      <c r="EO994" s="11">
        <v>68.137020000000007</v>
      </c>
      <c r="EP994" s="11">
        <v>68.317660000000004</v>
      </c>
      <c r="EQ994" s="11">
        <v>67.957530000000006</v>
      </c>
      <c r="ER994" s="11">
        <v>66.950059999999993</v>
      </c>
      <c r="ES994" s="11">
        <v>65.452979999999997</v>
      </c>
      <c r="ET994" s="11">
        <v>63.455759999999998</v>
      </c>
      <c r="EU994" s="11">
        <v>61.857460000000003</v>
      </c>
      <c r="EV994" s="11">
        <v>60.8429</v>
      </c>
      <c r="EW994" s="11">
        <v>60.43103</v>
      </c>
      <c r="EX994" s="11">
        <v>60.170569999999998</v>
      </c>
      <c r="EY994" s="11">
        <v>0</v>
      </c>
      <c r="EZ994" s="11"/>
      <c r="FA994" s="11"/>
      <c r="FB994" s="11"/>
      <c r="FC994" s="11"/>
      <c r="FD994" s="11"/>
      <c r="FE994" s="11"/>
      <c r="FF994" s="11"/>
      <c r="FG994" s="11"/>
      <c r="FH994" s="11"/>
      <c r="FI994" s="11"/>
      <c r="FJ994" s="11"/>
      <c r="FK994" s="11"/>
      <c r="FL994" s="11"/>
      <c r="FM994" s="11"/>
      <c r="FN994" s="11"/>
      <c r="FO994" s="11"/>
      <c r="FP994" s="11"/>
      <c r="FQ994" s="11"/>
      <c r="FR994" s="11"/>
      <c r="FS994" s="11"/>
      <c r="FT994" s="11"/>
      <c r="FU994" s="11"/>
      <c r="FV994" s="11"/>
      <c r="HY994" s="37"/>
      <c r="IA994" s="37"/>
    </row>
    <row r="995" spans="1:235" x14ac:dyDescent="0.25">
      <c r="A995" t="s">
        <v>112</v>
      </c>
      <c r="B995" t="s">
        <v>142</v>
      </c>
      <c r="C995" t="s">
        <v>88</v>
      </c>
      <c r="D995" t="s">
        <v>144</v>
      </c>
      <c r="E995" s="38" t="s">
        <v>124</v>
      </c>
      <c r="F995" t="s">
        <v>105</v>
      </c>
      <c r="G995" s="11">
        <v>4842</v>
      </c>
      <c r="H995" s="11">
        <v>0.42470330000000001</v>
      </c>
      <c r="I995" s="11">
        <v>0.39404220000000001</v>
      </c>
      <c r="J995" s="11">
        <v>0.3714672</v>
      </c>
      <c r="K995" s="11">
        <v>0.38082009999999999</v>
      </c>
      <c r="L995" s="11">
        <v>0.40634100000000001</v>
      </c>
      <c r="M995" s="11">
        <v>0.43392259999999999</v>
      </c>
      <c r="N995" s="11">
        <v>0.48370299999999999</v>
      </c>
      <c r="O995" s="11">
        <v>0.53624309999999997</v>
      </c>
      <c r="P995" s="11">
        <v>0.53609260000000003</v>
      </c>
      <c r="Q995" s="11">
        <v>0.55206489999999997</v>
      </c>
      <c r="R995" s="11">
        <v>0.55543299999999995</v>
      </c>
      <c r="S995" s="11">
        <v>0.57993919999999999</v>
      </c>
      <c r="T995" s="11">
        <v>0.57466090000000003</v>
      </c>
      <c r="U995" s="11">
        <v>0.57182409999999995</v>
      </c>
      <c r="V995" s="11">
        <v>0.56804540000000003</v>
      </c>
      <c r="W995" s="11">
        <v>0.58990759999999998</v>
      </c>
      <c r="X995" s="11">
        <v>0.62703310000000001</v>
      </c>
      <c r="Y995" s="11">
        <v>0.66123670000000001</v>
      </c>
      <c r="Z995" s="11">
        <v>0.6930866</v>
      </c>
      <c r="AA995" s="11">
        <v>0.67662699999999998</v>
      </c>
      <c r="AB995" s="11">
        <v>0.67973039999999996</v>
      </c>
      <c r="AC995" s="11">
        <v>0.65308319999999997</v>
      </c>
      <c r="AD995" s="11">
        <v>0.59850340000000002</v>
      </c>
      <c r="AE995" s="11">
        <v>0.50391109999999995</v>
      </c>
      <c r="AF995" s="11">
        <v>-0.28510249999999998</v>
      </c>
      <c r="AG995" s="11">
        <v>-0.27502209999999999</v>
      </c>
      <c r="AH995" s="11">
        <v>-0.24621380000000001</v>
      </c>
      <c r="AI995" s="11">
        <v>-0.1864912</v>
      </c>
      <c r="AJ995" s="11">
        <v>-0.1164012</v>
      </c>
      <c r="AK995" s="11">
        <v>-7.4669299999999994E-2</v>
      </c>
      <c r="AL995" s="11">
        <v>-4.25619E-2</v>
      </c>
      <c r="AM995" s="11">
        <v>-3.6144200000000001E-2</v>
      </c>
      <c r="AN995" s="11">
        <v>-3.0803799999999999E-2</v>
      </c>
      <c r="AO995" s="11">
        <v>-3.9273299999999997E-2</v>
      </c>
      <c r="AP995" s="11">
        <v>-4.7385700000000003E-2</v>
      </c>
      <c r="AQ995" s="11">
        <v>-2.9338300000000001E-2</v>
      </c>
      <c r="AR995" s="11">
        <v>-4.0171199999999997E-2</v>
      </c>
      <c r="AS995" s="11">
        <v>-3.0681799999999999E-2</v>
      </c>
      <c r="AT995" s="11">
        <v>-2.5507100000000001E-2</v>
      </c>
      <c r="AU995" s="11">
        <v>-1.1714499999999999E-2</v>
      </c>
      <c r="AV995" s="11">
        <v>9.9798999999999999E-3</v>
      </c>
      <c r="AW995" s="11">
        <v>-2.5593E-3</v>
      </c>
      <c r="AX995" s="11">
        <v>7.0543000000000003E-3</v>
      </c>
      <c r="AY995" s="11">
        <v>-3.4603399999999999E-2</v>
      </c>
      <c r="AZ995" s="11">
        <v>-6.0089799999999999E-2</v>
      </c>
      <c r="BA995" s="11">
        <v>-6.5927299999999994E-2</v>
      </c>
      <c r="BB995" s="11">
        <v>-5.6437500000000002E-2</v>
      </c>
      <c r="BC995" s="11">
        <v>-7.4543300000000007E-2</v>
      </c>
      <c r="BD995" s="11">
        <v>-0.18379190000000001</v>
      </c>
      <c r="BE995" s="11">
        <v>-0.17920839999999999</v>
      </c>
      <c r="BF995" s="11">
        <v>-0.15998809999999999</v>
      </c>
      <c r="BG995" s="11">
        <v>-0.1145265</v>
      </c>
      <c r="BH995" s="11">
        <v>-6.1713400000000002E-2</v>
      </c>
      <c r="BI995" s="11">
        <v>-3.1163199999999999E-2</v>
      </c>
      <c r="BJ995" s="11">
        <v>-4.0336E-3</v>
      </c>
      <c r="BK995" s="11">
        <v>1.25016E-2</v>
      </c>
      <c r="BL995" s="11">
        <v>4.8693E-3</v>
      </c>
      <c r="BM995" s="11">
        <v>-3.3859999999999999E-4</v>
      </c>
      <c r="BN995" s="11">
        <v>-5.9256999999999999E-3</v>
      </c>
      <c r="BO995" s="11">
        <v>1.3150500000000001E-2</v>
      </c>
      <c r="BP995" s="11">
        <v>6.6682E-3</v>
      </c>
      <c r="BQ995" s="11">
        <v>1.6962000000000001E-2</v>
      </c>
      <c r="BR995" s="11">
        <v>2.23736E-2</v>
      </c>
      <c r="BS995" s="11">
        <v>3.94626E-2</v>
      </c>
      <c r="BT995" s="11">
        <v>6.1760000000000002E-2</v>
      </c>
      <c r="BU995" s="11">
        <v>5.14936E-2</v>
      </c>
      <c r="BV995" s="11">
        <v>4.6188800000000002E-2</v>
      </c>
      <c r="BW995" s="11">
        <v>4.5076999999999999E-3</v>
      </c>
      <c r="BX995" s="11">
        <v>-2.0986399999999999E-2</v>
      </c>
      <c r="BY995" s="11">
        <v>-3.0134399999999999E-2</v>
      </c>
      <c r="BZ995" s="11">
        <v>-1.86909E-2</v>
      </c>
      <c r="CA995" s="11">
        <v>-3.53008E-2</v>
      </c>
      <c r="CB995" s="11">
        <v>-8.2481399999999996E-2</v>
      </c>
      <c r="CC995" s="11">
        <v>-8.3394700000000002E-2</v>
      </c>
      <c r="CD995" s="11">
        <v>-7.3762300000000003E-2</v>
      </c>
      <c r="CE995" s="11">
        <v>-4.2561799999999997E-2</v>
      </c>
      <c r="CF995" s="11">
        <v>-7.0255999999999999E-3</v>
      </c>
      <c r="CG995" s="11">
        <v>1.2342799999999999E-2</v>
      </c>
      <c r="CH995" s="11">
        <v>3.4494799999999999E-2</v>
      </c>
      <c r="CI995" s="11">
        <v>6.1147399999999998E-2</v>
      </c>
      <c r="CJ995" s="11">
        <v>4.0542500000000002E-2</v>
      </c>
      <c r="CK995" s="11">
        <v>3.8596100000000001E-2</v>
      </c>
      <c r="CL995" s="11">
        <v>3.5534400000000001E-2</v>
      </c>
      <c r="CM995" s="11">
        <v>5.56392E-2</v>
      </c>
      <c r="CN995" s="11">
        <v>5.3507699999999998E-2</v>
      </c>
      <c r="CO995" s="11">
        <v>6.4605700000000002E-2</v>
      </c>
      <c r="CP995" s="11">
        <v>7.0254300000000006E-2</v>
      </c>
      <c r="CQ995" s="11">
        <v>9.0639800000000006E-2</v>
      </c>
      <c r="CR995" s="11">
        <v>0.1135401</v>
      </c>
      <c r="CS995" s="11">
        <v>0.1055466</v>
      </c>
      <c r="CT995" s="11">
        <v>8.5323300000000005E-2</v>
      </c>
      <c r="CU995" s="11">
        <v>4.3618700000000003E-2</v>
      </c>
      <c r="CV995" s="11">
        <v>1.8117100000000001E-2</v>
      </c>
      <c r="CW995" s="11">
        <v>5.6584000000000001E-3</v>
      </c>
      <c r="CX995" s="11">
        <v>1.9055599999999999E-2</v>
      </c>
      <c r="CY995" s="11">
        <v>3.9417999999999996E-3</v>
      </c>
      <c r="CZ995" s="11">
        <v>6.1592399999999999E-2</v>
      </c>
      <c r="DA995" s="11">
        <v>5.82506E-2</v>
      </c>
      <c r="DB995" s="11">
        <v>5.2421500000000003E-2</v>
      </c>
      <c r="DC995" s="11">
        <v>4.3751400000000003E-2</v>
      </c>
      <c r="DD995" s="11">
        <v>3.3247800000000001E-2</v>
      </c>
      <c r="DE995" s="11">
        <v>2.6449799999999999E-2</v>
      </c>
      <c r="DF995" s="11">
        <v>2.3423599999999999E-2</v>
      </c>
      <c r="DG995" s="11">
        <v>2.95745E-2</v>
      </c>
      <c r="DH995" s="11">
        <v>2.1687700000000001E-2</v>
      </c>
      <c r="DI995" s="11">
        <v>2.36706E-2</v>
      </c>
      <c r="DJ995" s="11">
        <v>2.52059E-2</v>
      </c>
      <c r="DK995" s="11">
        <v>2.5831300000000001E-2</v>
      </c>
      <c r="DL995" s="11">
        <v>2.8476399999999999E-2</v>
      </c>
      <c r="DM995" s="11">
        <v>2.8965299999999999E-2</v>
      </c>
      <c r="DN995" s="11">
        <v>2.9109400000000001E-2</v>
      </c>
      <c r="DO995" s="11">
        <v>3.1113499999999999E-2</v>
      </c>
      <c r="DP995" s="11">
        <v>3.1480099999999997E-2</v>
      </c>
      <c r="DQ995" s="11">
        <v>3.2861899999999999E-2</v>
      </c>
      <c r="DR995" s="11">
        <v>2.37921E-2</v>
      </c>
      <c r="DS995" s="11">
        <v>2.3777800000000002E-2</v>
      </c>
      <c r="DT995" s="11">
        <v>2.3773200000000001E-2</v>
      </c>
      <c r="DU995" s="11">
        <v>2.1760499999999999E-2</v>
      </c>
      <c r="DV995" s="11">
        <v>2.2948300000000001E-2</v>
      </c>
      <c r="DW995" s="11">
        <v>2.3857799999999998E-2</v>
      </c>
      <c r="DX995" s="11">
        <v>0.48921589999999998</v>
      </c>
      <c r="DY995" s="11">
        <v>1.7062600000000001E-2</v>
      </c>
      <c r="DZ995" s="11">
        <v>2.2826300000000001E-2</v>
      </c>
      <c r="EA995" s="11">
        <v>59.398470000000003</v>
      </c>
      <c r="EB995" s="11">
        <v>59.055439999999997</v>
      </c>
      <c r="EC995" s="11">
        <v>59.576180000000001</v>
      </c>
      <c r="ED995" s="11">
        <v>59.043819999999997</v>
      </c>
      <c r="EE995" s="11">
        <v>58.777360000000002</v>
      </c>
      <c r="EF995" s="11">
        <v>58.554009999999998</v>
      </c>
      <c r="EG995" s="11">
        <v>58.282040000000002</v>
      </c>
      <c r="EH995" s="11">
        <v>58.629959999999997</v>
      </c>
      <c r="EI995" s="11">
        <v>59.531880000000001</v>
      </c>
      <c r="EJ995" s="11">
        <v>60.635100000000001</v>
      </c>
      <c r="EK995" s="11">
        <v>62.388069999999999</v>
      </c>
      <c r="EL995" s="11">
        <v>63.884160000000001</v>
      </c>
      <c r="EM995" s="11">
        <v>65.628209999999996</v>
      </c>
      <c r="EN995" s="11">
        <v>67.140649999999994</v>
      </c>
      <c r="EO995" s="11">
        <v>68.137020000000007</v>
      </c>
      <c r="EP995" s="11">
        <v>68.317660000000004</v>
      </c>
      <c r="EQ995" s="11">
        <v>67.957530000000006</v>
      </c>
      <c r="ER995" s="11">
        <v>66.950059999999993</v>
      </c>
      <c r="ES995" s="11">
        <v>65.452979999999997</v>
      </c>
      <c r="ET995" s="11">
        <v>63.455759999999998</v>
      </c>
      <c r="EU995" s="11">
        <v>61.857460000000003</v>
      </c>
      <c r="EV995" s="11">
        <v>60.8429</v>
      </c>
      <c r="EW995" s="11">
        <v>60.43103</v>
      </c>
      <c r="EX995" s="11">
        <v>60.170569999999998</v>
      </c>
      <c r="EY995" s="11">
        <v>0</v>
      </c>
      <c r="EZ995" s="11"/>
      <c r="FA995" s="11"/>
      <c r="FB995" s="11"/>
      <c r="FC995" s="11"/>
      <c r="FD995" s="11"/>
      <c r="FE995" s="11"/>
      <c r="FF995" s="11"/>
      <c r="FG995" s="11"/>
      <c r="FH995" s="11"/>
      <c r="FI995" s="11"/>
      <c r="FJ995" s="11"/>
      <c r="FK995" s="11"/>
      <c r="FL995" s="11"/>
      <c r="FM995" s="11"/>
      <c r="FN995" s="11"/>
      <c r="FO995" s="11"/>
      <c r="FP995" s="11"/>
      <c r="FQ995" s="11"/>
      <c r="FR995" s="11"/>
      <c r="FS995" s="11"/>
      <c r="FT995" s="11"/>
      <c r="FU995" s="11"/>
      <c r="FV995" s="11"/>
      <c r="HY995" s="37"/>
      <c r="IA995" s="37"/>
    </row>
    <row r="996" spans="1:235" x14ac:dyDescent="0.25">
      <c r="A996" t="s">
        <v>112</v>
      </c>
      <c r="B996" t="s">
        <v>142</v>
      </c>
      <c r="C996" t="s">
        <v>0</v>
      </c>
      <c r="D996" t="s">
        <v>144</v>
      </c>
      <c r="E996" s="38" t="s">
        <v>241</v>
      </c>
      <c r="F996" t="s">
        <v>105</v>
      </c>
      <c r="G996" s="11">
        <v>4842</v>
      </c>
      <c r="H996" s="11">
        <v>1.972037</v>
      </c>
      <c r="I996" s="11">
        <v>1.8154269999999999</v>
      </c>
      <c r="J996" s="11">
        <v>1.759622</v>
      </c>
      <c r="K996" s="11">
        <v>1.810068</v>
      </c>
      <c r="L996" s="11">
        <v>1.9590240000000001</v>
      </c>
      <c r="M996" s="11">
        <v>2.0645410000000002</v>
      </c>
      <c r="N996" s="11">
        <v>2.3280630000000002</v>
      </c>
      <c r="O996" s="11">
        <v>2.5848870000000002</v>
      </c>
      <c r="P996" s="11">
        <v>2.5944729999999998</v>
      </c>
      <c r="Q996" s="11">
        <v>2.7232780000000001</v>
      </c>
      <c r="R996" s="11">
        <v>2.7116690000000001</v>
      </c>
      <c r="S996" s="11">
        <v>2.880099</v>
      </c>
      <c r="T996" s="11">
        <v>2.83392</v>
      </c>
      <c r="U996" s="11">
        <v>2.8165749999999998</v>
      </c>
      <c r="V996" s="11">
        <v>2.8281860000000001</v>
      </c>
      <c r="W996" s="11">
        <v>2.9818769999999999</v>
      </c>
      <c r="X996" s="11">
        <v>3.1378370000000002</v>
      </c>
      <c r="Y996" s="11">
        <v>3.3156150000000002</v>
      </c>
      <c r="Z996" s="11">
        <v>3.4447950000000001</v>
      </c>
      <c r="AA996" s="11">
        <v>3.2868179999999998</v>
      </c>
      <c r="AB996" s="11">
        <v>3.3363740000000002</v>
      </c>
      <c r="AC996" s="11">
        <v>3.2661340000000001</v>
      </c>
      <c r="AD996" s="11">
        <v>3.0070190000000001</v>
      </c>
      <c r="AE996" s="11">
        <v>2.545674</v>
      </c>
      <c r="AF996" s="11">
        <v>-1.4515670000000001</v>
      </c>
      <c r="AG996" s="11">
        <v>-1.444199</v>
      </c>
      <c r="AH996" s="11">
        <v>-1.1814519999999999</v>
      </c>
      <c r="AI996" s="11">
        <v>-0.93541180000000002</v>
      </c>
      <c r="AJ996" s="11">
        <v>-0.57333009999999995</v>
      </c>
      <c r="AK996" s="11">
        <v>-0.37854120000000002</v>
      </c>
      <c r="AL996" s="11">
        <v>-0.222528</v>
      </c>
      <c r="AM996" s="11">
        <v>-0.16347429999999999</v>
      </c>
      <c r="AN996" s="11">
        <v>-0.16352169999999999</v>
      </c>
      <c r="AO996" s="11">
        <v>-0.2072341</v>
      </c>
      <c r="AP996" s="11">
        <v>-0.26059710000000003</v>
      </c>
      <c r="AQ996" s="11">
        <v>-0.1473341</v>
      </c>
      <c r="AR996" s="11">
        <v>-0.2061104</v>
      </c>
      <c r="AS996" s="11">
        <v>-0.16844000000000001</v>
      </c>
      <c r="AT996" s="11">
        <v>-0.14557600000000001</v>
      </c>
      <c r="AU996" s="11">
        <v>-8.0671099999999996E-2</v>
      </c>
      <c r="AV996" s="11">
        <v>3.2363400000000001E-2</v>
      </c>
      <c r="AW996" s="11">
        <v>-2.31699E-2</v>
      </c>
      <c r="AX996" s="11">
        <v>2.9100299999999999E-2</v>
      </c>
      <c r="AY996" s="11">
        <v>-0.18238280000000001</v>
      </c>
      <c r="AZ996" s="11">
        <v>-0.27872400000000003</v>
      </c>
      <c r="BA996" s="11">
        <v>-0.32918069999999999</v>
      </c>
      <c r="BB996" s="11">
        <v>-0.26268409999999998</v>
      </c>
      <c r="BC996" s="11">
        <v>-0.37636409999999998</v>
      </c>
      <c r="BD996" s="11">
        <v>-0.93442080000000005</v>
      </c>
      <c r="BE996" s="11">
        <v>-0.93983859999999997</v>
      </c>
      <c r="BF996" s="11">
        <v>-0.76822449999999998</v>
      </c>
      <c r="BG996" s="11">
        <v>-0.57446109999999995</v>
      </c>
      <c r="BH996" s="11">
        <v>-0.30350480000000002</v>
      </c>
      <c r="BI996" s="11">
        <v>-0.1570087</v>
      </c>
      <c r="BJ996" s="11">
        <v>-2.24151E-2</v>
      </c>
      <c r="BK996" s="11">
        <v>5.5902100000000003E-2</v>
      </c>
      <c r="BL996" s="11">
        <v>2.1545000000000002E-2</v>
      </c>
      <c r="BM996" s="11">
        <v>-3.4390000000000002E-3</v>
      </c>
      <c r="BN996" s="11">
        <v>-3.4266199999999997E-2</v>
      </c>
      <c r="BO996" s="11">
        <v>5.9725500000000001E-2</v>
      </c>
      <c r="BP996" s="11">
        <v>2.7555199999999998E-2</v>
      </c>
      <c r="BQ996" s="11">
        <v>7.9830899999999996E-2</v>
      </c>
      <c r="BR996" s="11">
        <v>0.1109651</v>
      </c>
      <c r="BS996" s="11">
        <v>0.2021501</v>
      </c>
      <c r="BT996" s="11">
        <v>0.2900623</v>
      </c>
      <c r="BU996" s="11">
        <v>0.23861199999999999</v>
      </c>
      <c r="BV996" s="11">
        <v>0.24173500000000001</v>
      </c>
      <c r="BW996" s="11">
        <v>1.8822599999999998E-2</v>
      </c>
      <c r="BX996" s="11">
        <v>-9.7899700000000006E-2</v>
      </c>
      <c r="BY996" s="11">
        <v>-0.1514228</v>
      </c>
      <c r="BZ996" s="11">
        <v>-8.5889900000000005E-2</v>
      </c>
      <c r="CA996" s="11">
        <v>-0.1763537</v>
      </c>
      <c r="CB996" s="11">
        <v>-0.41727439999999999</v>
      </c>
      <c r="CC996" s="11">
        <v>-0.43547809999999998</v>
      </c>
      <c r="CD996" s="11">
        <v>-0.35499730000000002</v>
      </c>
      <c r="CE996" s="11">
        <v>-0.21351039999999999</v>
      </c>
      <c r="CF996" s="11">
        <v>-3.3679500000000001E-2</v>
      </c>
      <c r="CG996" s="11">
        <v>6.4523800000000006E-2</v>
      </c>
      <c r="CH996" s="11">
        <v>0.17769769999999999</v>
      </c>
      <c r="CI996" s="11">
        <v>0.27527839999999998</v>
      </c>
      <c r="CJ996" s="11">
        <v>0.20661170000000001</v>
      </c>
      <c r="CK996" s="11">
        <v>0.20035610000000001</v>
      </c>
      <c r="CL996" s="11">
        <v>0.19206480000000001</v>
      </c>
      <c r="CM996" s="11">
        <v>0.2667851</v>
      </c>
      <c r="CN996" s="11">
        <v>0.26122079999999998</v>
      </c>
      <c r="CO996" s="11">
        <v>0.3281018</v>
      </c>
      <c r="CP996" s="11">
        <v>0.36750630000000001</v>
      </c>
      <c r="CQ996" s="11">
        <v>0.48497129999999999</v>
      </c>
      <c r="CR996" s="11">
        <v>0.54776119999999995</v>
      </c>
      <c r="CS996" s="11">
        <v>0.50039389999999995</v>
      </c>
      <c r="CT996" s="11">
        <v>0.45436959999999998</v>
      </c>
      <c r="CU996" s="11">
        <v>0.220028</v>
      </c>
      <c r="CV996" s="11">
        <v>8.2924600000000001E-2</v>
      </c>
      <c r="CW996" s="11">
        <v>2.63352E-2</v>
      </c>
      <c r="CX996" s="11">
        <v>9.0904200000000004E-2</v>
      </c>
      <c r="CY996" s="11">
        <v>2.3656799999999999E-2</v>
      </c>
      <c r="CZ996" s="11">
        <v>0.31440269999999998</v>
      </c>
      <c r="DA996" s="11">
        <v>0.3066295</v>
      </c>
      <c r="DB996" s="11">
        <v>0.25122430000000001</v>
      </c>
      <c r="DC996" s="11">
        <v>0.21944240000000001</v>
      </c>
      <c r="DD996" s="11">
        <v>0.1640421</v>
      </c>
      <c r="DE996" s="11">
        <v>0.1346822</v>
      </c>
      <c r="DF996" s="11">
        <v>0.12166</v>
      </c>
      <c r="DG996" s="11">
        <v>0.1333713</v>
      </c>
      <c r="DH996" s="11">
        <v>0.1125126</v>
      </c>
      <c r="DI996" s="11">
        <v>0.1238986</v>
      </c>
      <c r="DJ996" s="11">
        <v>0.13759940000000001</v>
      </c>
      <c r="DK996" s="11">
        <v>0.1258833</v>
      </c>
      <c r="DL996" s="11">
        <v>0.14205860000000001</v>
      </c>
      <c r="DM996" s="11">
        <v>0.15093799999999999</v>
      </c>
      <c r="DN996" s="11">
        <v>0.15596589999999999</v>
      </c>
      <c r="DO996" s="11">
        <v>0.17194309999999999</v>
      </c>
      <c r="DP996" s="11">
        <v>0.1566698</v>
      </c>
      <c r="DQ996" s="11">
        <v>0.15915209999999999</v>
      </c>
      <c r="DR996" s="11">
        <v>0.12927269999999999</v>
      </c>
      <c r="DS996" s="11">
        <v>0.12232419999999999</v>
      </c>
      <c r="DT996" s="11">
        <v>0.1099334</v>
      </c>
      <c r="DU996" s="11">
        <v>0.1080692</v>
      </c>
      <c r="DV996" s="11">
        <v>0.1074832</v>
      </c>
      <c r="DW996" s="11">
        <v>0.1215977</v>
      </c>
      <c r="DX996" s="11">
        <v>2.4597180000000001</v>
      </c>
      <c r="DY996" s="11">
        <v>8.6796999999999999E-2</v>
      </c>
      <c r="DZ996" s="11">
        <v>0.1140299</v>
      </c>
      <c r="EA996" s="11">
        <v>60.199629999999999</v>
      </c>
      <c r="EB996" s="11">
        <v>60.372199999999999</v>
      </c>
      <c r="EC996" s="11">
        <v>60.043439999999997</v>
      </c>
      <c r="ED996" s="11">
        <v>59.688420000000001</v>
      </c>
      <c r="EE996" s="11">
        <v>59.63306</v>
      </c>
      <c r="EF996" s="11">
        <v>58.76117</v>
      </c>
      <c r="EG996" s="11">
        <v>58.722569999999997</v>
      </c>
      <c r="EH996" s="11">
        <v>59.492019999999997</v>
      </c>
      <c r="EI996" s="11">
        <v>59.776319999999998</v>
      </c>
      <c r="EJ996" s="11">
        <v>60.697110000000002</v>
      </c>
      <c r="EK996" s="11">
        <v>61.822789999999998</v>
      </c>
      <c r="EL996" s="11">
        <v>64.192160000000001</v>
      </c>
      <c r="EM996" s="11">
        <v>66.300470000000004</v>
      </c>
      <c r="EN996" s="11">
        <v>67.105069999999998</v>
      </c>
      <c r="EO996" s="11">
        <v>68.601529999999997</v>
      </c>
      <c r="EP996" s="11">
        <v>68.807640000000006</v>
      </c>
      <c r="EQ996" s="11">
        <v>69.079809999999995</v>
      </c>
      <c r="ER996" s="11">
        <v>68.537480000000002</v>
      </c>
      <c r="ES996" s="11">
        <v>66.736919999999998</v>
      </c>
      <c r="ET996" s="11">
        <v>64.299449999999993</v>
      </c>
      <c r="EU996" s="11">
        <v>62.360480000000003</v>
      </c>
      <c r="EV996" s="11">
        <v>60.78642</v>
      </c>
      <c r="EW996" s="11">
        <v>60.110529999999997</v>
      </c>
      <c r="EX996" s="11">
        <v>60.064860000000003</v>
      </c>
      <c r="EY996" s="11">
        <v>0</v>
      </c>
      <c r="EZ996" s="11"/>
      <c r="FA996" s="11"/>
      <c r="FB996" s="11"/>
      <c r="FC996" s="11"/>
      <c r="FD996" s="11"/>
      <c r="FE996" s="11"/>
      <c r="FF996" s="11"/>
      <c r="FG996" s="11"/>
      <c r="FH996" s="11"/>
      <c r="FI996" s="11"/>
      <c r="FJ996" s="11"/>
      <c r="FK996" s="11"/>
      <c r="FL996" s="11"/>
      <c r="FM996" s="11"/>
      <c r="FN996" s="11"/>
      <c r="FO996" s="11"/>
      <c r="FP996" s="11"/>
      <c r="FQ996" s="11"/>
      <c r="FR996" s="11"/>
      <c r="FS996" s="11"/>
      <c r="FT996" s="11"/>
      <c r="FU996" s="11"/>
      <c r="FV996" s="11"/>
      <c r="HY996" s="37"/>
      <c r="IA996" s="37"/>
    </row>
    <row r="997" spans="1:235" x14ac:dyDescent="0.25">
      <c r="A997" t="s">
        <v>112</v>
      </c>
      <c r="B997" t="s">
        <v>142</v>
      </c>
      <c r="C997" t="s">
        <v>88</v>
      </c>
      <c r="D997" t="s">
        <v>144</v>
      </c>
      <c r="E997" s="38" t="s">
        <v>241</v>
      </c>
      <c r="F997" t="s">
        <v>105</v>
      </c>
      <c r="G997" s="11">
        <v>4842</v>
      </c>
      <c r="H997" s="11">
        <v>0.40727740000000001</v>
      </c>
      <c r="I997" s="11">
        <v>0.37493320000000002</v>
      </c>
      <c r="J997" s="11">
        <v>0.36340810000000001</v>
      </c>
      <c r="K997" s="11">
        <v>0.37382660000000001</v>
      </c>
      <c r="L997" s="11">
        <v>0.4045899</v>
      </c>
      <c r="M997" s="11">
        <v>0.42638189999999998</v>
      </c>
      <c r="N997" s="11">
        <v>0.48080600000000001</v>
      </c>
      <c r="O997" s="11">
        <v>0.53384699999999996</v>
      </c>
      <c r="P997" s="11">
        <v>0.53582669999999999</v>
      </c>
      <c r="Q997" s="11">
        <v>0.56242829999999999</v>
      </c>
      <c r="R997" s="11">
        <v>0.56003080000000005</v>
      </c>
      <c r="S997" s="11">
        <v>0.59481600000000001</v>
      </c>
      <c r="T997" s="11">
        <v>0.58527870000000004</v>
      </c>
      <c r="U997" s="11">
        <v>0.58169669999999996</v>
      </c>
      <c r="V997" s="11">
        <v>0.58409460000000002</v>
      </c>
      <c r="W997" s="11">
        <v>0.61583589999999999</v>
      </c>
      <c r="X997" s="11">
        <v>0.64804569999999995</v>
      </c>
      <c r="Y997" s="11">
        <v>0.68476150000000002</v>
      </c>
      <c r="Z997" s="11">
        <v>0.71144050000000003</v>
      </c>
      <c r="AA997" s="11">
        <v>0.67881420000000003</v>
      </c>
      <c r="AB997" s="11">
        <v>0.68904869999999996</v>
      </c>
      <c r="AC997" s="11">
        <v>0.67454239999999999</v>
      </c>
      <c r="AD997" s="11">
        <v>0.62102829999999998</v>
      </c>
      <c r="AE997" s="11">
        <v>0.5257484</v>
      </c>
      <c r="AF997" s="11">
        <v>-0.29978670000000002</v>
      </c>
      <c r="AG997" s="11">
        <v>-0.298265</v>
      </c>
      <c r="AH997" s="11">
        <v>-0.24400079999999999</v>
      </c>
      <c r="AI997" s="11">
        <v>-0.1931871</v>
      </c>
      <c r="AJ997" s="11">
        <v>-0.1184077</v>
      </c>
      <c r="AK997" s="11">
        <v>-7.8178700000000004E-2</v>
      </c>
      <c r="AL997" s="11">
        <v>-4.5957900000000003E-2</v>
      </c>
      <c r="AM997" s="11">
        <v>-3.3761699999999999E-2</v>
      </c>
      <c r="AN997" s="11">
        <v>-3.3771500000000003E-2</v>
      </c>
      <c r="AO997" s="11">
        <v>-4.2799299999999998E-2</v>
      </c>
      <c r="AP997" s="11">
        <v>-5.3820100000000003E-2</v>
      </c>
      <c r="AQ997" s="11">
        <v>-3.0428299999999998E-2</v>
      </c>
      <c r="AR997" s="11">
        <v>-4.2567199999999999E-2</v>
      </c>
      <c r="AS997" s="11">
        <v>-3.47873E-2</v>
      </c>
      <c r="AT997" s="11">
        <v>-3.00653E-2</v>
      </c>
      <c r="AU997" s="11">
        <v>-1.6660700000000001E-2</v>
      </c>
      <c r="AV997" s="11">
        <v>6.6839000000000004E-3</v>
      </c>
      <c r="AW997" s="11">
        <v>-4.7851999999999999E-3</v>
      </c>
      <c r="AX997" s="11">
        <v>6.0099999999999997E-3</v>
      </c>
      <c r="AY997" s="11">
        <v>-3.76668E-2</v>
      </c>
      <c r="AZ997" s="11">
        <v>-5.7563799999999998E-2</v>
      </c>
      <c r="BA997" s="11">
        <v>-6.79844E-2</v>
      </c>
      <c r="BB997" s="11">
        <v>-5.4251099999999997E-2</v>
      </c>
      <c r="BC997" s="11">
        <v>-7.7729099999999995E-2</v>
      </c>
      <c r="BD997" s="11">
        <v>-0.1929824</v>
      </c>
      <c r="BE997" s="11">
        <v>-0.1941013</v>
      </c>
      <c r="BF997" s="11">
        <v>-0.15865850000000001</v>
      </c>
      <c r="BG997" s="11">
        <v>-0.11864130000000001</v>
      </c>
      <c r="BH997" s="11">
        <v>-6.2681700000000007E-2</v>
      </c>
      <c r="BI997" s="11">
        <v>-3.2426400000000001E-2</v>
      </c>
      <c r="BJ997" s="11">
        <v>-4.6293000000000003E-3</v>
      </c>
      <c r="BK997" s="11">
        <v>1.15452E-2</v>
      </c>
      <c r="BL997" s="11">
        <v>4.4495999999999997E-3</v>
      </c>
      <c r="BM997" s="11">
        <v>-7.1020000000000002E-4</v>
      </c>
      <c r="BN997" s="11">
        <v>-7.0768999999999997E-3</v>
      </c>
      <c r="BO997" s="11">
        <v>1.2334899999999999E-2</v>
      </c>
      <c r="BP997" s="11">
        <v>5.6908999999999996E-3</v>
      </c>
      <c r="BQ997" s="11">
        <v>1.64872E-2</v>
      </c>
      <c r="BR997" s="11">
        <v>2.2917199999999999E-2</v>
      </c>
      <c r="BS997" s="11">
        <v>4.1749300000000003E-2</v>
      </c>
      <c r="BT997" s="11">
        <v>5.99055E-2</v>
      </c>
      <c r="BU997" s="11">
        <v>4.92796E-2</v>
      </c>
      <c r="BV997" s="11">
        <v>4.99246E-2</v>
      </c>
      <c r="BW997" s="11">
        <v>3.8874000000000001E-3</v>
      </c>
      <c r="BX997" s="11">
        <v>-2.0218799999999999E-2</v>
      </c>
      <c r="BY997" s="11">
        <v>-3.1272800000000003E-2</v>
      </c>
      <c r="BZ997" s="11">
        <v>-1.7738500000000001E-2</v>
      </c>
      <c r="CA997" s="11">
        <v>-3.6421700000000001E-2</v>
      </c>
      <c r="CB997" s="11">
        <v>-8.6178099999999994E-2</v>
      </c>
      <c r="CC997" s="11">
        <v>-8.9937600000000006E-2</v>
      </c>
      <c r="CD997" s="11">
        <v>-7.3316199999999998E-2</v>
      </c>
      <c r="CE997" s="11">
        <v>-4.4095500000000003E-2</v>
      </c>
      <c r="CF997" s="11">
        <v>-6.9557000000000004E-3</v>
      </c>
      <c r="CG997" s="11">
        <v>1.33259E-2</v>
      </c>
      <c r="CH997" s="11">
        <v>3.6699200000000001E-2</v>
      </c>
      <c r="CI997" s="11">
        <v>5.6852199999999999E-2</v>
      </c>
      <c r="CJ997" s="11">
        <v>4.2670699999999999E-2</v>
      </c>
      <c r="CK997" s="11">
        <v>4.13788E-2</v>
      </c>
      <c r="CL997" s="11">
        <v>3.9666399999999997E-2</v>
      </c>
      <c r="CM997" s="11">
        <v>5.5098099999999997E-2</v>
      </c>
      <c r="CN997" s="11">
        <v>5.3948900000000001E-2</v>
      </c>
      <c r="CO997" s="11">
        <v>6.7761600000000005E-2</v>
      </c>
      <c r="CP997" s="11">
        <v>7.58997E-2</v>
      </c>
      <c r="CQ997" s="11">
        <v>0.10015930000000001</v>
      </c>
      <c r="CR997" s="11">
        <v>0.11312709999999999</v>
      </c>
      <c r="CS997" s="11">
        <v>0.10334450000000001</v>
      </c>
      <c r="CT997" s="11">
        <v>9.3839199999999998E-2</v>
      </c>
      <c r="CU997" s="11">
        <v>4.5441500000000003E-2</v>
      </c>
      <c r="CV997" s="11">
        <v>1.7126099999999998E-2</v>
      </c>
      <c r="CW997" s="11">
        <v>5.4389E-3</v>
      </c>
      <c r="CX997" s="11">
        <v>1.8774099999999998E-2</v>
      </c>
      <c r="CY997" s="11">
        <v>4.8856999999999998E-3</v>
      </c>
      <c r="CZ997" s="11">
        <v>6.4932400000000001E-2</v>
      </c>
      <c r="DA997" s="11">
        <v>6.3326999999999994E-2</v>
      </c>
      <c r="DB997" s="11">
        <v>5.1884399999999997E-2</v>
      </c>
      <c r="DC997" s="11">
        <v>4.5320600000000003E-2</v>
      </c>
      <c r="DD997" s="11">
        <v>3.3878999999999999E-2</v>
      </c>
      <c r="DE997" s="11">
        <v>2.7815400000000001E-2</v>
      </c>
      <c r="DF997" s="11">
        <v>2.5125999999999999E-2</v>
      </c>
      <c r="DG997" s="11">
        <v>2.7544699999999998E-2</v>
      </c>
      <c r="DH997" s="11">
        <v>2.3236799999999998E-2</v>
      </c>
      <c r="DI997" s="11">
        <v>2.5588300000000001E-2</v>
      </c>
      <c r="DJ997" s="11">
        <v>2.8417899999999999E-2</v>
      </c>
      <c r="DK997" s="11">
        <v>2.5998199999999999E-2</v>
      </c>
      <c r="DL997" s="11">
        <v>2.9338800000000002E-2</v>
      </c>
      <c r="DM997" s="11">
        <v>3.1172700000000001E-2</v>
      </c>
      <c r="DN997" s="11">
        <v>3.2211099999999999E-2</v>
      </c>
      <c r="DO997" s="11">
        <v>3.5510800000000002E-2</v>
      </c>
      <c r="DP997" s="11">
        <v>3.23564E-2</v>
      </c>
      <c r="DQ997" s="11">
        <v>3.2869099999999998E-2</v>
      </c>
      <c r="DR997" s="11">
        <v>2.6698199999999998E-2</v>
      </c>
      <c r="DS997" s="11">
        <v>2.52632E-2</v>
      </c>
      <c r="DT997" s="11">
        <v>2.2704100000000001E-2</v>
      </c>
      <c r="DU997" s="11">
        <v>2.2319100000000001E-2</v>
      </c>
      <c r="DV997" s="11">
        <v>2.2198099999999998E-2</v>
      </c>
      <c r="DW997" s="11">
        <v>2.5113099999999999E-2</v>
      </c>
      <c r="DX997" s="11">
        <v>0.50799620000000001</v>
      </c>
      <c r="DY997" s="11">
        <v>1.7925900000000002E-2</v>
      </c>
      <c r="DZ997" s="11">
        <v>2.35502E-2</v>
      </c>
      <c r="EA997" s="11">
        <v>60.199629999999999</v>
      </c>
      <c r="EB997" s="11">
        <v>60.372199999999999</v>
      </c>
      <c r="EC997" s="11">
        <v>60.043439999999997</v>
      </c>
      <c r="ED997" s="11">
        <v>59.688420000000001</v>
      </c>
      <c r="EE997" s="11">
        <v>59.63306</v>
      </c>
      <c r="EF997" s="11">
        <v>58.76117</v>
      </c>
      <c r="EG997" s="11">
        <v>58.722569999999997</v>
      </c>
      <c r="EH997" s="11">
        <v>59.492019999999997</v>
      </c>
      <c r="EI997" s="11">
        <v>59.776319999999998</v>
      </c>
      <c r="EJ997" s="11">
        <v>60.697110000000002</v>
      </c>
      <c r="EK997" s="11">
        <v>61.822789999999998</v>
      </c>
      <c r="EL997" s="11">
        <v>64.192160000000001</v>
      </c>
      <c r="EM997" s="11">
        <v>66.300470000000004</v>
      </c>
      <c r="EN997" s="11">
        <v>67.105069999999998</v>
      </c>
      <c r="EO997" s="11">
        <v>68.601529999999997</v>
      </c>
      <c r="EP997" s="11">
        <v>68.807640000000006</v>
      </c>
      <c r="EQ997" s="11">
        <v>69.079809999999995</v>
      </c>
      <c r="ER997" s="11">
        <v>68.537480000000002</v>
      </c>
      <c r="ES997" s="11">
        <v>66.736919999999998</v>
      </c>
      <c r="ET997" s="11">
        <v>64.299449999999993</v>
      </c>
      <c r="EU997" s="11">
        <v>62.360480000000003</v>
      </c>
      <c r="EV997" s="11">
        <v>60.78642</v>
      </c>
      <c r="EW997" s="11">
        <v>60.110529999999997</v>
      </c>
      <c r="EX997" s="11">
        <v>60.064860000000003</v>
      </c>
      <c r="EY997" s="11">
        <v>0</v>
      </c>
      <c r="EZ997" s="11"/>
      <c r="FA997" s="11"/>
      <c r="FB997" s="11"/>
      <c r="FC997" s="11"/>
      <c r="FD997" s="11"/>
      <c r="FE997" s="11"/>
      <c r="FF997" s="11"/>
      <c r="FG997" s="11"/>
      <c r="FH997" s="11"/>
      <c r="FI997" s="11"/>
      <c r="FJ997" s="11"/>
      <c r="FK997" s="11"/>
      <c r="FL997" s="11"/>
      <c r="FM997" s="11"/>
      <c r="FN997" s="11"/>
      <c r="FO997" s="11"/>
      <c r="FP997" s="11"/>
      <c r="FQ997" s="11"/>
      <c r="FR997" s="11"/>
      <c r="FS997" s="11"/>
      <c r="FT997" s="11"/>
      <c r="FU997" s="11"/>
      <c r="FV997" s="11"/>
      <c r="HY997" s="37"/>
      <c r="IA997" s="37"/>
    </row>
    <row r="998" spans="1:235" x14ac:dyDescent="0.25">
      <c r="A998" t="s">
        <v>112</v>
      </c>
      <c r="B998" t="s">
        <v>142</v>
      </c>
      <c r="C998" t="s">
        <v>88</v>
      </c>
      <c r="D998" t="s">
        <v>144</v>
      </c>
      <c r="E998" s="38" t="s">
        <v>125</v>
      </c>
      <c r="F998" t="s">
        <v>105</v>
      </c>
      <c r="G998" s="11">
        <v>7096</v>
      </c>
      <c r="H998" s="11">
        <v>0.34693839999999998</v>
      </c>
      <c r="I998" s="11">
        <v>0.3147895</v>
      </c>
      <c r="J998" s="11">
        <v>0.30629190000000001</v>
      </c>
      <c r="K998" s="11">
        <v>0.32084960000000001</v>
      </c>
      <c r="L998" s="11">
        <v>0.35159509999999999</v>
      </c>
      <c r="M998" s="11">
        <v>0.40183229999999998</v>
      </c>
      <c r="N998" s="11">
        <v>0.47767029999999999</v>
      </c>
      <c r="O998" s="11">
        <v>0.52954020000000002</v>
      </c>
      <c r="P998" s="11">
        <v>0.53246729999999998</v>
      </c>
      <c r="Q998" s="11">
        <v>0.52967549999999997</v>
      </c>
      <c r="R998" s="11">
        <v>0.52675530000000004</v>
      </c>
      <c r="S998" s="11">
        <v>0.54575629999999997</v>
      </c>
      <c r="T998" s="11">
        <v>0.54778640000000001</v>
      </c>
      <c r="U998" s="11">
        <v>0.55016830000000005</v>
      </c>
      <c r="V998" s="11">
        <v>0.55008250000000003</v>
      </c>
      <c r="W998" s="11">
        <v>0.57323199999999996</v>
      </c>
      <c r="X998" s="11">
        <v>0.6431848</v>
      </c>
      <c r="Y998" s="11">
        <v>0.75086920000000001</v>
      </c>
      <c r="Z998" s="11">
        <v>0.77348170000000005</v>
      </c>
      <c r="AA998" s="11">
        <v>0.71434589999999998</v>
      </c>
      <c r="AB998" s="11">
        <v>0.65512539999999997</v>
      </c>
      <c r="AC998" s="11">
        <v>0.60192179999999995</v>
      </c>
      <c r="AD998" s="11">
        <v>0.54063600000000001</v>
      </c>
      <c r="AE998" s="11">
        <v>0.45842579999999999</v>
      </c>
      <c r="AF998" s="11">
        <v>-0.17227329999999999</v>
      </c>
      <c r="AG998" s="11">
        <v>-0.17197170000000001</v>
      </c>
      <c r="AH998" s="11">
        <v>-0.15563350000000001</v>
      </c>
      <c r="AI998" s="11">
        <v>-0.12441530000000001</v>
      </c>
      <c r="AJ998" s="11">
        <v>-8.4873000000000004E-2</v>
      </c>
      <c r="AK998" s="11">
        <v>-5.8074500000000001E-2</v>
      </c>
      <c r="AL998" s="11">
        <v>-3.8382399999999997E-2</v>
      </c>
      <c r="AM998" s="11">
        <v>-3.0207399999999999E-2</v>
      </c>
      <c r="AN998" s="11">
        <v>-2.7286299999999999E-2</v>
      </c>
      <c r="AO998" s="11">
        <v>-3.4858E-2</v>
      </c>
      <c r="AP998" s="11">
        <v>-4.2183400000000003E-2</v>
      </c>
      <c r="AQ998" s="11">
        <v>-2.7760400000000001E-2</v>
      </c>
      <c r="AR998" s="11">
        <v>-3.6869399999999997E-2</v>
      </c>
      <c r="AS998" s="11">
        <v>-2.6854099999999999E-2</v>
      </c>
      <c r="AT998" s="11">
        <v>-1.9200399999999999E-2</v>
      </c>
      <c r="AU998" s="11">
        <v>-5.4600999999999998E-3</v>
      </c>
      <c r="AV998" s="11">
        <v>1.23914E-2</v>
      </c>
      <c r="AW998" s="11">
        <v>-1.2396E-3</v>
      </c>
      <c r="AX998" s="11">
        <v>6.6E-3</v>
      </c>
      <c r="AY998" s="11">
        <v>-2.9303300000000001E-2</v>
      </c>
      <c r="AZ998" s="11">
        <v>-5.3789999999999998E-2</v>
      </c>
      <c r="BA998" s="11">
        <v>-6.1561499999999998E-2</v>
      </c>
      <c r="BB998" s="11">
        <v>-4.9304000000000001E-2</v>
      </c>
      <c r="BC998" s="11">
        <v>-5.9358899999999999E-2</v>
      </c>
      <c r="BD998" s="11">
        <v>-0.1108928</v>
      </c>
      <c r="BE998" s="11">
        <v>-0.11281960000000001</v>
      </c>
      <c r="BF998" s="11">
        <v>-0.1016821</v>
      </c>
      <c r="BG998" s="11">
        <v>-7.7108999999999997E-2</v>
      </c>
      <c r="BH998" s="11">
        <v>-4.5764199999999998E-2</v>
      </c>
      <c r="BI998" s="11">
        <v>-2.54763E-2</v>
      </c>
      <c r="BJ998" s="11">
        <v>-5.4298000000000003E-3</v>
      </c>
      <c r="BK998" s="11">
        <v>9.1164000000000002E-3</v>
      </c>
      <c r="BL998" s="11">
        <v>4.6737999999999997E-3</v>
      </c>
      <c r="BM998" s="11">
        <v>-1.0146000000000001E-3</v>
      </c>
      <c r="BN998" s="11">
        <v>-5.1491999999999996E-3</v>
      </c>
      <c r="BO998" s="11">
        <v>1.11693E-2</v>
      </c>
      <c r="BP998" s="11">
        <v>8.0668000000000007E-3</v>
      </c>
      <c r="BQ998" s="11">
        <v>1.7912299999999999E-2</v>
      </c>
      <c r="BR998" s="11">
        <v>2.5057400000000001E-2</v>
      </c>
      <c r="BS998" s="11">
        <v>3.9712299999999999E-2</v>
      </c>
      <c r="BT998" s="11">
        <v>5.75863E-2</v>
      </c>
      <c r="BU998" s="11">
        <v>4.6859400000000002E-2</v>
      </c>
      <c r="BV998" s="11">
        <v>4.11329E-2</v>
      </c>
      <c r="BW998" s="11">
        <v>5.9045E-3</v>
      </c>
      <c r="BX998" s="11">
        <v>-1.8658000000000001E-2</v>
      </c>
      <c r="BY998" s="11">
        <v>-2.85375E-2</v>
      </c>
      <c r="BZ998" s="11">
        <v>-1.72544E-2</v>
      </c>
      <c r="CA998" s="11">
        <v>-2.8484800000000001E-2</v>
      </c>
      <c r="CB998" s="11">
        <v>-4.9512199999999999E-2</v>
      </c>
      <c r="CC998" s="11">
        <v>-5.36675E-2</v>
      </c>
      <c r="CD998" s="11">
        <v>-4.7730599999999998E-2</v>
      </c>
      <c r="CE998" s="11">
        <v>-2.9802800000000001E-2</v>
      </c>
      <c r="CF998" s="11">
        <v>-6.6555E-3</v>
      </c>
      <c r="CG998" s="11">
        <v>7.1219999999999999E-3</v>
      </c>
      <c r="CH998" s="11">
        <v>2.7522700000000001E-2</v>
      </c>
      <c r="CI998" s="11">
        <v>4.8440200000000003E-2</v>
      </c>
      <c r="CJ998" s="11">
        <v>3.6633899999999997E-2</v>
      </c>
      <c r="CK998" s="11">
        <v>3.2828799999999998E-2</v>
      </c>
      <c r="CL998" s="11">
        <v>3.1884900000000001E-2</v>
      </c>
      <c r="CM998" s="11">
        <v>5.0098900000000002E-2</v>
      </c>
      <c r="CN998" s="11">
        <v>5.3002899999999999E-2</v>
      </c>
      <c r="CO998" s="11">
        <v>6.2678700000000004E-2</v>
      </c>
      <c r="CP998" s="11">
        <v>6.9315199999999993E-2</v>
      </c>
      <c r="CQ998" s="11">
        <v>8.4884600000000004E-2</v>
      </c>
      <c r="CR998" s="11">
        <v>0.1027811</v>
      </c>
      <c r="CS998" s="11">
        <v>9.4958399999999998E-2</v>
      </c>
      <c r="CT998" s="11">
        <v>7.5665700000000002E-2</v>
      </c>
      <c r="CU998" s="11">
        <v>4.1112299999999997E-2</v>
      </c>
      <c r="CV998" s="11">
        <v>1.64739E-2</v>
      </c>
      <c r="CW998" s="11">
        <v>4.4865E-3</v>
      </c>
      <c r="CX998" s="11">
        <v>1.47952E-2</v>
      </c>
      <c r="CY998" s="11">
        <v>2.3893E-3</v>
      </c>
      <c r="CZ998" s="11">
        <v>3.7316700000000001E-2</v>
      </c>
      <c r="DA998" s="11">
        <v>3.5961899999999998E-2</v>
      </c>
      <c r="DB998" s="11">
        <v>3.2800099999999999E-2</v>
      </c>
      <c r="DC998" s="11">
        <v>2.87602E-2</v>
      </c>
      <c r="DD998" s="11">
        <v>2.37764E-2</v>
      </c>
      <c r="DE998" s="11">
        <v>1.98183E-2</v>
      </c>
      <c r="DF998" s="11">
        <v>2.0033700000000002E-2</v>
      </c>
      <c r="DG998" s="11">
        <v>2.39072E-2</v>
      </c>
      <c r="DH998" s="11">
        <v>1.94304E-2</v>
      </c>
      <c r="DI998" s="11">
        <v>2.0575300000000001E-2</v>
      </c>
      <c r="DJ998" s="11">
        <v>2.2515199999999999E-2</v>
      </c>
      <c r="DK998" s="11">
        <v>2.36676E-2</v>
      </c>
      <c r="DL998" s="11">
        <v>2.7319199999999998E-2</v>
      </c>
      <c r="DM998" s="11">
        <v>2.7216000000000001E-2</v>
      </c>
      <c r="DN998" s="11">
        <v>2.6906800000000002E-2</v>
      </c>
      <c r="DO998" s="11">
        <v>2.7462899999999998E-2</v>
      </c>
      <c r="DP998" s="11">
        <v>2.7476500000000001E-2</v>
      </c>
      <c r="DQ998" s="11">
        <v>2.92421E-2</v>
      </c>
      <c r="DR998" s="11">
        <v>2.0994499999999999E-2</v>
      </c>
      <c r="DS998" s="11">
        <v>2.1404800000000002E-2</v>
      </c>
      <c r="DT998" s="11">
        <v>2.1358700000000001E-2</v>
      </c>
      <c r="DU998" s="11">
        <v>2.00772E-2</v>
      </c>
      <c r="DV998" s="11">
        <v>1.94848E-2</v>
      </c>
      <c r="DW998" s="11">
        <v>1.8770100000000001E-2</v>
      </c>
      <c r="DX998" s="11">
        <v>0.41412399999999999</v>
      </c>
      <c r="DY998" s="11">
        <v>1.5066700000000001E-2</v>
      </c>
      <c r="DZ998" s="11">
        <v>2.0304900000000001E-2</v>
      </c>
      <c r="EA998" s="11">
        <v>55.013500000000001</v>
      </c>
      <c r="EB998" s="11">
        <v>54.051139999999997</v>
      </c>
      <c r="EC998" s="11">
        <v>53.281460000000003</v>
      </c>
      <c r="ED998" s="11">
        <v>52.823929999999997</v>
      </c>
      <c r="EE998" s="11">
        <v>52.582810000000002</v>
      </c>
      <c r="EF998" s="11">
        <v>52.27272</v>
      </c>
      <c r="EG998" s="11">
        <v>52.553100000000001</v>
      </c>
      <c r="EH998" s="11">
        <v>55.299030000000002</v>
      </c>
      <c r="EI998" s="11">
        <v>60.518990000000002</v>
      </c>
      <c r="EJ998" s="11">
        <v>66.109880000000004</v>
      </c>
      <c r="EK998" s="11">
        <v>70.223320000000001</v>
      </c>
      <c r="EL998" s="11">
        <v>72.804050000000004</v>
      </c>
      <c r="EM998" s="11">
        <v>74.030590000000004</v>
      </c>
      <c r="EN998" s="11">
        <v>74.287430000000001</v>
      </c>
      <c r="EO998" s="11">
        <v>73.988230000000001</v>
      </c>
      <c r="EP998" s="11">
        <v>72.595550000000003</v>
      </c>
      <c r="EQ998" s="11">
        <v>70.438929999999999</v>
      </c>
      <c r="ER998" s="11">
        <v>67.374359999999996</v>
      </c>
      <c r="ES998" s="11">
        <v>64.31223</v>
      </c>
      <c r="ET998" s="11">
        <v>61.753610000000002</v>
      </c>
      <c r="EU998" s="11">
        <v>59.523380000000003</v>
      </c>
      <c r="EV998" s="11">
        <v>57.873060000000002</v>
      </c>
      <c r="EW998" s="11">
        <v>57.076920000000001</v>
      </c>
      <c r="EX998" s="11">
        <v>55.985169999999997</v>
      </c>
      <c r="EY998" s="11">
        <v>0</v>
      </c>
      <c r="EZ998" s="11"/>
      <c r="FA998" s="11"/>
      <c r="FB998" s="11"/>
      <c r="FC998" s="11"/>
      <c r="FD998" s="11"/>
      <c r="FE998" s="11"/>
      <c r="FF998" s="11"/>
      <c r="FG998" s="11"/>
      <c r="FH998" s="11"/>
      <c r="FI998" s="11"/>
      <c r="FJ998" s="11"/>
      <c r="FK998" s="11"/>
      <c r="FL998" s="11"/>
      <c r="FM998" s="11"/>
      <c r="FN998" s="11"/>
      <c r="FO998" s="11"/>
      <c r="FP998" s="11"/>
      <c r="FQ998" s="11"/>
      <c r="FR998" s="11"/>
      <c r="FS998" s="11"/>
      <c r="FT998" s="11"/>
      <c r="FU998" s="11"/>
      <c r="FV998" s="11"/>
      <c r="HY998" s="37"/>
    </row>
    <row r="999" spans="1:235" x14ac:dyDescent="0.25">
      <c r="A999" t="s">
        <v>112</v>
      </c>
      <c r="B999" t="s">
        <v>142</v>
      </c>
      <c r="C999" t="s">
        <v>0</v>
      </c>
      <c r="D999" t="s">
        <v>144</v>
      </c>
      <c r="E999" s="38" t="s">
        <v>125</v>
      </c>
      <c r="F999" t="s">
        <v>105</v>
      </c>
      <c r="G999" s="11">
        <v>7096</v>
      </c>
      <c r="H999" s="11">
        <v>2.461875</v>
      </c>
      <c r="I999" s="11">
        <v>2.233746</v>
      </c>
      <c r="J999" s="11">
        <v>2.1734469999999999</v>
      </c>
      <c r="K999" s="11">
        <v>2.2767490000000001</v>
      </c>
      <c r="L999" s="11">
        <v>2.4949189999999999</v>
      </c>
      <c r="M999" s="11">
        <v>2.8514020000000002</v>
      </c>
      <c r="N999" s="11">
        <v>3.389548</v>
      </c>
      <c r="O999" s="11">
        <v>3.7576170000000002</v>
      </c>
      <c r="P999" s="11">
        <v>3.7783880000000001</v>
      </c>
      <c r="Q999" s="11">
        <v>3.7585769999999998</v>
      </c>
      <c r="R999" s="11">
        <v>3.7378559999999998</v>
      </c>
      <c r="S999" s="11">
        <v>3.872687</v>
      </c>
      <c r="T999" s="11">
        <v>3.887092</v>
      </c>
      <c r="U999" s="11">
        <v>3.9039950000000001</v>
      </c>
      <c r="V999" s="11">
        <v>3.9033850000000001</v>
      </c>
      <c r="W999" s="11">
        <v>4.0676540000000001</v>
      </c>
      <c r="X999" s="11">
        <v>4.5640390000000002</v>
      </c>
      <c r="Y999" s="11">
        <v>5.3281679999999998</v>
      </c>
      <c r="Z999" s="11">
        <v>5.488626</v>
      </c>
      <c r="AA999" s="11">
        <v>5.0689979999999997</v>
      </c>
      <c r="AB999" s="11">
        <v>4.6487699999999998</v>
      </c>
      <c r="AC999" s="11">
        <v>4.2712370000000002</v>
      </c>
      <c r="AD999" s="11">
        <v>3.8363529999999999</v>
      </c>
      <c r="AE999" s="11">
        <v>3.25299</v>
      </c>
      <c r="AF999" s="11">
        <v>-1.222451</v>
      </c>
      <c r="AG999" s="11">
        <v>-1.2203109999999999</v>
      </c>
      <c r="AH999" s="11">
        <v>-1.1043750000000001</v>
      </c>
      <c r="AI999" s="11">
        <v>-0.8828511</v>
      </c>
      <c r="AJ999" s="11">
        <v>-0.60225850000000003</v>
      </c>
      <c r="AK999" s="11">
        <v>-0.41209669999999998</v>
      </c>
      <c r="AL999" s="11">
        <v>-0.27236120000000003</v>
      </c>
      <c r="AM999" s="11">
        <v>-0.2143515</v>
      </c>
      <c r="AN999" s="11">
        <v>-0.19362370000000001</v>
      </c>
      <c r="AO999" s="11">
        <v>-0.2473525</v>
      </c>
      <c r="AP999" s="11">
        <v>-0.29933359999999998</v>
      </c>
      <c r="AQ999" s="11">
        <v>-0.196988</v>
      </c>
      <c r="AR999" s="11">
        <v>-0.26162489999999999</v>
      </c>
      <c r="AS999" s="11">
        <v>-0.1905569</v>
      </c>
      <c r="AT999" s="11">
        <v>-0.13624600000000001</v>
      </c>
      <c r="AU999" s="11">
        <v>-3.8745099999999998E-2</v>
      </c>
      <c r="AV999" s="11">
        <v>8.79297E-2</v>
      </c>
      <c r="AW999" s="11">
        <v>-8.7963E-3</v>
      </c>
      <c r="AX999" s="11">
        <v>4.6833800000000002E-2</v>
      </c>
      <c r="AY999" s="11">
        <v>-0.2079365</v>
      </c>
      <c r="AZ999" s="11">
        <v>-0.38169360000000002</v>
      </c>
      <c r="BA999" s="11">
        <v>-0.43684040000000002</v>
      </c>
      <c r="BB999" s="11">
        <v>-0.34986099999999998</v>
      </c>
      <c r="BC999" s="11">
        <v>-0.4212109</v>
      </c>
      <c r="BD999" s="11">
        <v>-0.78689509999999996</v>
      </c>
      <c r="BE999" s="11">
        <v>-0.80056769999999999</v>
      </c>
      <c r="BF999" s="11">
        <v>-0.72153590000000001</v>
      </c>
      <c r="BG999" s="11">
        <v>-0.54716580000000004</v>
      </c>
      <c r="BH999" s="11">
        <v>-0.3247428</v>
      </c>
      <c r="BI999" s="11">
        <v>-0.18077969999999999</v>
      </c>
      <c r="BJ999" s="11">
        <v>-3.8530099999999998E-2</v>
      </c>
      <c r="BK999" s="11">
        <v>6.46901E-2</v>
      </c>
      <c r="BL999" s="11">
        <v>3.3165100000000003E-2</v>
      </c>
      <c r="BM999" s="11">
        <v>-7.1995000000000002E-3</v>
      </c>
      <c r="BN999" s="11">
        <v>-3.6539000000000002E-2</v>
      </c>
      <c r="BO999" s="11">
        <v>7.9256999999999994E-2</v>
      </c>
      <c r="BP999" s="11">
        <v>5.7241800000000002E-2</v>
      </c>
      <c r="BQ999" s="11">
        <v>0.12710550000000001</v>
      </c>
      <c r="BR999" s="11">
        <v>0.1778071</v>
      </c>
      <c r="BS999" s="11">
        <v>0.2817981</v>
      </c>
      <c r="BT999" s="11">
        <v>0.408632</v>
      </c>
      <c r="BU999" s="11">
        <v>0.33251419999999998</v>
      </c>
      <c r="BV999" s="11">
        <v>0.29187879999999999</v>
      </c>
      <c r="BW999" s="11">
        <v>4.1898299999999999E-2</v>
      </c>
      <c r="BX999" s="11">
        <v>-0.1323975</v>
      </c>
      <c r="BY999" s="11">
        <v>-0.20250219999999999</v>
      </c>
      <c r="BZ999" s="11">
        <v>-0.1224373</v>
      </c>
      <c r="CA999" s="11">
        <v>-0.2021281</v>
      </c>
      <c r="CB999" s="11">
        <v>-0.3513387</v>
      </c>
      <c r="CC999" s="11">
        <v>-0.3808243</v>
      </c>
      <c r="CD999" s="11">
        <v>-0.33869660000000001</v>
      </c>
      <c r="CE999" s="11">
        <v>-0.21148040000000001</v>
      </c>
      <c r="CF999" s="11">
        <v>-4.7227100000000001E-2</v>
      </c>
      <c r="CG999" s="11">
        <v>5.0537400000000003E-2</v>
      </c>
      <c r="CH999" s="11">
        <v>0.195301</v>
      </c>
      <c r="CI999" s="11">
        <v>0.34373160000000003</v>
      </c>
      <c r="CJ999" s="11">
        <v>0.25995400000000002</v>
      </c>
      <c r="CK999" s="11">
        <v>0.2329534</v>
      </c>
      <c r="CL999" s="11">
        <v>0.2262555</v>
      </c>
      <c r="CM999" s="11">
        <v>0.35550209999999999</v>
      </c>
      <c r="CN999" s="11">
        <v>0.37610850000000001</v>
      </c>
      <c r="CO999" s="11">
        <v>0.44476779999999999</v>
      </c>
      <c r="CP999" s="11">
        <v>0.49186029999999997</v>
      </c>
      <c r="CQ999" s="11">
        <v>0.60234129999999997</v>
      </c>
      <c r="CR999" s="11">
        <v>0.72933440000000005</v>
      </c>
      <c r="CS999" s="11">
        <v>0.67382470000000005</v>
      </c>
      <c r="CT999" s="11">
        <v>0.53692390000000001</v>
      </c>
      <c r="CU999" s="11">
        <v>0.29173310000000002</v>
      </c>
      <c r="CV999" s="11">
        <v>0.11689860000000001</v>
      </c>
      <c r="CW999" s="11">
        <v>3.1836000000000003E-2</v>
      </c>
      <c r="CX999" s="11">
        <v>0.10498639999999999</v>
      </c>
      <c r="CY999" s="11">
        <v>1.6954799999999999E-2</v>
      </c>
      <c r="CZ999" s="11">
        <v>0.26479950000000002</v>
      </c>
      <c r="DA999" s="11">
        <v>0.25518590000000002</v>
      </c>
      <c r="DB999" s="11">
        <v>0.23274980000000001</v>
      </c>
      <c r="DC999" s="11">
        <v>0.20408219999999999</v>
      </c>
      <c r="DD999" s="11">
        <v>0.1687176</v>
      </c>
      <c r="DE999" s="11">
        <v>0.1406308</v>
      </c>
      <c r="DF999" s="11">
        <v>0.14215920000000001</v>
      </c>
      <c r="DG999" s="11">
        <v>0.1696452</v>
      </c>
      <c r="DH999" s="11">
        <v>0.13787779999999999</v>
      </c>
      <c r="DI999" s="11">
        <v>0.14600260000000001</v>
      </c>
      <c r="DJ999" s="11">
        <v>0.15976770000000001</v>
      </c>
      <c r="DK999" s="11">
        <v>0.16794510000000001</v>
      </c>
      <c r="DL999" s="11">
        <v>0.19385720000000001</v>
      </c>
      <c r="DM999" s="11">
        <v>0.19312499999999999</v>
      </c>
      <c r="DN999" s="11">
        <v>0.19093080000000001</v>
      </c>
      <c r="DO999" s="11">
        <v>0.19487640000000001</v>
      </c>
      <c r="DP999" s="11">
        <v>0.19497320000000001</v>
      </c>
      <c r="DQ999" s="11">
        <v>0.20750209999999999</v>
      </c>
      <c r="DR999" s="11">
        <v>0.14897679999999999</v>
      </c>
      <c r="DS999" s="11">
        <v>0.15188879999999999</v>
      </c>
      <c r="DT999" s="11">
        <v>0.15156130000000001</v>
      </c>
      <c r="DU999" s="11">
        <v>0.1424675</v>
      </c>
      <c r="DV999" s="11">
        <v>0.13826379999999999</v>
      </c>
      <c r="DW999" s="11">
        <v>0.1331929</v>
      </c>
      <c r="DX999" s="11">
        <v>2.9386239999999999</v>
      </c>
      <c r="DY999" s="11">
        <v>0.1069132</v>
      </c>
      <c r="DZ999" s="11">
        <v>0.14408370000000001</v>
      </c>
      <c r="EA999" s="11">
        <v>55.013500000000001</v>
      </c>
      <c r="EB999" s="11">
        <v>54.051139999999997</v>
      </c>
      <c r="EC999" s="11">
        <v>53.281460000000003</v>
      </c>
      <c r="ED999" s="11">
        <v>52.823929999999997</v>
      </c>
      <c r="EE999" s="11">
        <v>52.582810000000002</v>
      </c>
      <c r="EF999" s="11">
        <v>52.27272</v>
      </c>
      <c r="EG999" s="11">
        <v>52.553100000000001</v>
      </c>
      <c r="EH999" s="11">
        <v>55.299030000000002</v>
      </c>
      <c r="EI999" s="11">
        <v>60.518990000000002</v>
      </c>
      <c r="EJ999" s="11">
        <v>66.109880000000004</v>
      </c>
      <c r="EK999" s="11">
        <v>70.223320000000001</v>
      </c>
      <c r="EL999" s="11">
        <v>72.804050000000004</v>
      </c>
      <c r="EM999" s="11">
        <v>74.030590000000004</v>
      </c>
      <c r="EN999" s="11">
        <v>74.287430000000001</v>
      </c>
      <c r="EO999" s="11">
        <v>73.988230000000001</v>
      </c>
      <c r="EP999" s="11">
        <v>72.595550000000003</v>
      </c>
      <c r="EQ999" s="11">
        <v>70.438929999999999</v>
      </c>
      <c r="ER999" s="11">
        <v>67.374359999999996</v>
      </c>
      <c r="ES999" s="11">
        <v>64.31223</v>
      </c>
      <c r="ET999" s="11">
        <v>61.753610000000002</v>
      </c>
      <c r="EU999" s="11">
        <v>59.523380000000003</v>
      </c>
      <c r="EV999" s="11">
        <v>57.873060000000002</v>
      </c>
      <c r="EW999" s="11">
        <v>57.076920000000001</v>
      </c>
      <c r="EX999" s="11">
        <v>55.985169999999997</v>
      </c>
      <c r="EY999" s="11">
        <v>0</v>
      </c>
      <c r="EZ999" s="11"/>
      <c r="FA999" s="11"/>
      <c r="FB999" s="11"/>
      <c r="FC999" s="11"/>
      <c r="FD999" s="11"/>
      <c r="FE999" s="11"/>
      <c r="FF999" s="11"/>
      <c r="FG999" s="11"/>
      <c r="FH999" s="11"/>
      <c r="FI999" s="11"/>
      <c r="FJ999" s="11"/>
      <c r="FK999" s="11"/>
      <c r="FL999" s="11"/>
      <c r="FM999" s="11"/>
      <c r="FN999" s="11"/>
      <c r="FO999" s="11"/>
      <c r="FP999" s="11"/>
      <c r="FQ999" s="11"/>
      <c r="FR999" s="11"/>
      <c r="FS999" s="11"/>
      <c r="FT999" s="11"/>
      <c r="FU999" s="11"/>
      <c r="FV999" s="11"/>
    </row>
    <row r="1000" spans="1:235" x14ac:dyDescent="0.25">
      <c r="A1000" t="s">
        <v>112</v>
      </c>
      <c r="B1000" t="s">
        <v>142</v>
      </c>
      <c r="C1000" t="s">
        <v>0</v>
      </c>
      <c r="D1000" t="s">
        <v>144</v>
      </c>
      <c r="E1000" s="38" t="s">
        <v>242</v>
      </c>
      <c r="F1000" t="s">
        <v>105</v>
      </c>
      <c r="G1000" s="11">
        <v>7096</v>
      </c>
      <c r="H1000" s="11">
        <v>2.5251589999999999</v>
      </c>
      <c r="I1000" s="11">
        <v>2.2070289999999999</v>
      </c>
      <c r="J1000" s="11">
        <v>2.0917270000000001</v>
      </c>
      <c r="K1000" s="11">
        <v>2.236942</v>
      </c>
      <c r="L1000" s="11">
        <v>2.3573740000000001</v>
      </c>
      <c r="M1000" s="11">
        <v>2.7252869999999998</v>
      </c>
      <c r="N1000" s="11">
        <v>3.2741630000000002</v>
      </c>
      <c r="O1000" s="11">
        <v>3.6917080000000002</v>
      </c>
      <c r="P1000" s="11">
        <v>3.6097299999999999</v>
      </c>
      <c r="Q1000" s="11">
        <v>3.6575519999999999</v>
      </c>
      <c r="R1000" s="11">
        <v>3.6247539999999998</v>
      </c>
      <c r="S1000" s="11">
        <v>3.6794850000000001</v>
      </c>
      <c r="T1000" s="11">
        <v>3.6322999999999999</v>
      </c>
      <c r="U1000" s="11">
        <v>3.6221749999999999</v>
      </c>
      <c r="V1000" s="11">
        <v>3.6653310000000001</v>
      </c>
      <c r="W1000" s="11">
        <v>3.712828</v>
      </c>
      <c r="X1000" s="11">
        <v>4.1892300000000002</v>
      </c>
      <c r="Y1000" s="11">
        <v>5.0300089999999997</v>
      </c>
      <c r="Z1000" s="11">
        <v>5.205355</v>
      </c>
      <c r="AA1000" s="11">
        <v>4.8526129999999998</v>
      </c>
      <c r="AB1000" s="11">
        <v>4.4795930000000004</v>
      </c>
      <c r="AC1000" s="11">
        <v>4.0898009999999996</v>
      </c>
      <c r="AD1000" s="11">
        <v>3.758213</v>
      </c>
      <c r="AE1000" s="11">
        <v>3.212914</v>
      </c>
      <c r="AF1000" s="11">
        <v>-1.1022069999999999</v>
      </c>
      <c r="AG1000" s="11">
        <v>-1.1779470000000001</v>
      </c>
      <c r="AH1000" s="11">
        <v>-1.092463</v>
      </c>
      <c r="AI1000" s="11">
        <v>-0.83908079999999996</v>
      </c>
      <c r="AJ1000" s="11">
        <v>-0.66772200000000004</v>
      </c>
      <c r="AK1000" s="11">
        <v>-0.43765599999999999</v>
      </c>
      <c r="AL1000" s="11">
        <v>-0.39928609999999998</v>
      </c>
      <c r="AM1000" s="11">
        <v>-0.28482780000000002</v>
      </c>
      <c r="AN1000" s="11">
        <v>-0.31562459999999998</v>
      </c>
      <c r="AO1000" s="11">
        <v>-0.32134160000000001</v>
      </c>
      <c r="AP1000" s="11">
        <v>-0.40907589999999999</v>
      </c>
      <c r="AQ1000" s="11">
        <v>-0.418854</v>
      </c>
      <c r="AR1000" s="11">
        <v>-0.52195069999999999</v>
      </c>
      <c r="AS1000" s="11">
        <v>-0.48923559999999999</v>
      </c>
      <c r="AT1000" s="11">
        <v>-0.39578770000000002</v>
      </c>
      <c r="AU1000" s="11">
        <v>-0.45464480000000002</v>
      </c>
      <c r="AV1000" s="11">
        <v>-0.37851459999999998</v>
      </c>
      <c r="AW1000" s="11">
        <v>-0.35851119999999997</v>
      </c>
      <c r="AX1000" s="11">
        <v>-0.20760919999999999</v>
      </c>
      <c r="AY1000" s="11">
        <v>-0.40484409999999998</v>
      </c>
      <c r="AZ1000" s="11">
        <v>-0.49107139999999999</v>
      </c>
      <c r="BA1000" s="11">
        <v>-0.56611440000000002</v>
      </c>
      <c r="BB1000" s="11">
        <v>-0.34941879999999997</v>
      </c>
      <c r="BC1000" s="11">
        <v>-0.36049150000000002</v>
      </c>
      <c r="BD1000" s="11">
        <v>-0.68002870000000004</v>
      </c>
      <c r="BE1000" s="11">
        <v>-0.74925090000000005</v>
      </c>
      <c r="BF1000" s="11">
        <v>-0.71765659999999998</v>
      </c>
      <c r="BG1000" s="11">
        <v>-0.5156155</v>
      </c>
      <c r="BH1000" s="11">
        <v>-0.3408601</v>
      </c>
      <c r="BI1000" s="11">
        <v>-0.16852710000000001</v>
      </c>
      <c r="BJ1000" s="11">
        <v>-9.9664199999999994E-2</v>
      </c>
      <c r="BK1000" s="11">
        <v>5.57391E-2</v>
      </c>
      <c r="BL1000" s="11">
        <v>-5.8007400000000001E-2</v>
      </c>
      <c r="BM1000" s="11">
        <v>-5.0250799999999998E-2</v>
      </c>
      <c r="BN1000" s="11">
        <v>-8.6731500000000003E-2</v>
      </c>
      <c r="BO1000" s="11">
        <v>-3.3016700000000003E-2</v>
      </c>
      <c r="BP1000" s="11">
        <v>-8.6448499999999998E-2</v>
      </c>
      <c r="BQ1000" s="11">
        <v>-5.8662100000000002E-2</v>
      </c>
      <c r="BR1000" s="11">
        <v>1.08234E-2</v>
      </c>
      <c r="BS1000" s="11">
        <v>1.4199E-3</v>
      </c>
      <c r="BT1000" s="11">
        <v>9.9841399999999997E-2</v>
      </c>
      <c r="BU1000" s="11">
        <v>0.1002318</v>
      </c>
      <c r="BV1000" s="11">
        <v>0.12030349999999999</v>
      </c>
      <c r="BW1000" s="11">
        <v>-6.3598799999999997E-2</v>
      </c>
      <c r="BX1000" s="11">
        <v>-0.1791729</v>
      </c>
      <c r="BY1000" s="11">
        <v>-0.2822114</v>
      </c>
      <c r="BZ1000" s="11">
        <v>-9.3200199999999997E-2</v>
      </c>
      <c r="CA1000" s="11">
        <v>-0.1289053</v>
      </c>
      <c r="CB1000" s="11">
        <v>-0.25785039999999998</v>
      </c>
      <c r="CC1000" s="11">
        <v>-0.32055460000000002</v>
      </c>
      <c r="CD1000" s="11">
        <v>-0.34285070000000001</v>
      </c>
      <c r="CE1000" s="11">
        <v>-0.19215009999999999</v>
      </c>
      <c r="CF1000" s="11">
        <v>-1.3998200000000001E-2</v>
      </c>
      <c r="CG1000" s="11">
        <v>0.10060180000000001</v>
      </c>
      <c r="CH1000" s="11">
        <v>0.19995779999999999</v>
      </c>
      <c r="CI1000" s="11">
        <v>0.39630589999999999</v>
      </c>
      <c r="CJ1000" s="11">
        <v>0.19960990000000001</v>
      </c>
      <c r="CK1000" s="11">
        <v>0.22084000000000001</v>
      </c>
      <c r="CL1000" s="11">
        <v>0.23561299999999999</v>
      </c>
      <c r="CM1000" s="11">
        <v>0.35282069999999999</v>
      </c>
      <c r="CN1000" s="11">
        <v>0.34905360000000002</v>
      </c>
      <c r="CO1000" s="11">
        <v>0.3719113</v>
      </c>
      <c r="CP1000" s="11">
        <v>0.41743449999999999</v>
      </c>
      <c r="CQ1000" s="11">
        <v>0.45748450000000002</v>
      </c>
      <c r="CR1000" s="11">
        <v>0.57819739999999997</v>
      </c>
      <c r="CS1000" s="11">
        <v>0.55897479999999999</v>
      </c>
      <c r="CT1000" s="11">
        <v>0.44821630000000001</v>
      </c>
      <c r="CU1000" s="11">
        <v>0.27764650000000002</v>
      </c>
      <c r="CV1000" s="11">
        <v>0.1327257</v>
      </c>
      <c r="CW1000" s="11">
        <v>1.6917E-3</v>
      </c>
      <c r="CX1000" s="11">
        <v>0.16301850000000001</v>
      </c>
      <c r="CY1000" s="11">
        <v>0.10268090000000001</v>
      </c>
      <c r="CZ1000" s="11">
        <v>0.25666620000000001</v>
      </c>
      <c r="DA1000" s="11">
        <v>0.26062879999999999</v>
      </c>
      <c r="DB1000" s="11">
        <v>0.22786580000000001</v>
      </c>
      <c r="DC1000" s="11">
        <v>0.19665299999999999</v>
      </c>
      <c r="DD1000" s="11">
        <v>0.1987179</v>
      </c>
      <c r="DE1000" s="11">
        <v>0.16361870000000001</v>
      </c>
      <c r="DF1000" s="11">
        <v>0.18215719999999999</v>
      </c>
      <c r="DG1000" s="11">
        <v>0.20705000000000001</v>
      </c>
      <c r="DH1000" s="11">
        <v>0.15662019999999999</v>
      </c>
      <c r="DI1000" s="11">
        <v>0.1648115</v>
      </c>
      <c r="DJ1000" s="11">
        <v>0.19597149999999999</v>
      </c>
      <c r="DK1000" s="11">
        <v>0.23457239999999999</v>
      </c>
      <c r="DL1000" s="11">
        <v>0.26476650000000002</v>
      </c>
      <c r="DM1000" s="11">
        <v>0.26177010000000001</v>
      </c>
      <c r="DN1000" s="11">
        <v>0.24720200000000001</v>
      </c>
      <c r="DO1000" s="11">
        <v>0.2772676</v>
      </c>
      <c r="DP1000" s="11">
        <v>0.29081980000000002</v>
      </c>
      <c r="DQ1000" s="11">
        <v>0.27889589999999997</v>
      </c>
      <c r="DR1000" s="11">
        <v>0.1993568</v>
      </c>
      <c r="DS1000" s="11">
        <v>0.20746239999999999</v>
      </c>
      <c r="DT1000" s="11">
        <v>0.18962090000000001</v>
      </c>
      <c r="DU1000" s="11">
        <v>0.1726008</v>
      </c>
      <c r="DV1000" s="11">
        <v>0.15576989999999999</v>
      </c>
      <c r="DW1000" s="11">
        <v>0.14079439999999999</v>
      </c>
      <c r="DX1000" s="11">
        <v>3.35676</v>
      </c>
      <c r="DY1000" s="11">
        <v>0.13343659999999999</v>
      </c>
      <c r="DZ1000" s="11">
        <v>0.19868459999999999</v>
      </c>
      <c r="EA1000" s="11">
        <v>60.163069999999998</v>
      </c>
      <c r="EB1000" s="11">
        <v>60.851120000000002</v>
      </c>
      <c r="EC1000" s="11">
        <v>60.456679999999999</v>
      </c>
      <c r="ED1000" s="11">
        <v>60.502960000000002</v>
      </c>
      <c r="EE1000" s="11">
        <v>61.026910000000001</v>
      </c>
      <c r="EF1000" s="11">
        <v>61.026910000000001</v>
      </c>
      <c r="EG1000" s="11">
        <v>61.486249999999998</v>
      </c>
      <c r="EH1000" s="11">
        <v>62.302480000000003</v>
      </c>
      <c r="EI1000" s="11">
        <v>64.519069999999999</v>
      </c>
      <c r="EJ1000" s="11">
        <v>66.70299</v>
      </c>
      <c r="EK1000" s="11">
        <v>69.723240000000004</v>
      </c>
      <c r="EL1000" s="11">
        <v>70.751180000000005</v>
      </c>
      <c r="EM1000" s="11">
        <v>73.106589999999997</v>
      </c>
      <c r="EN1000" s="11">
        <v>73.807209999999998</v>
      </c>
      <c r="EO1000" s="11">
        <v>73.363839999999996</v>
      </c>
      <c r="EP1000" s="11">
        <v>72.333969999999994</v>
      </c>
      <c r="EQ1000" s="11">
        <v>69.541539999999998</v>
      </c>
      <c r="ER1000" s="11">
        <v>66.003110000000007</v>
      </c>
      <c r="ES1000" s="11">
        <v>64.162629999999993</v>
      </c>
      <c r="ET1000" s="11">
        <v>61.627000000000002</v>
      </c>
      <c r="EU1000" s="11">
        <v>61.555149999999998</v>
      </c>
      <c r="EV1000" s="11">
        <v>59.406120000000001</v>
      </c>
      <c r="EW1000" s="11">
        <v>58.575400000000002</v>
      </c>
      <c r="EX1000" s="11">
        <v>58.353490000000001</v>
      </c>
      <c r="EY1000" s="11">
        <v>0</v>
      </c>
      <c r="EZ1000" s="11"/>
      <c r="FA1000" s="11"/>
      <c r="FB1000" s="11"/>
      <c r="FC1000" s="11"/>
      <c r="FD1000" s="11"/>
      <c r="FE1000" s="11"/>
      <c r="FF1000" s="11"/>
      <c r="FG1000" s="11"/>
      <c r="FH1000" s="11"/>
      <c r="FI1000" s="11"/>
      <c r="FJ1000" s="11"/>
      <c r="FK1000" s="11"/>
      <c r="FL1000" s="11"/>
      <c r="FM1000" s="11"/>
      <c r="FN1000" s="11"/>
      <c r="FO1000" s="11"/>
      <c r="FP1000" s="11"/>
      <c r="FQ1000" s="11"/>
      <c r="FR1000" s="11"/>
      <c r="FS1000" s="11"/>
      <c r="FT1000" s="11"/>
      <c r="FU1000" s="11"/>
      <c r="FV1000" s="11"/>
      <c r="IA1000" s="37"/>
    </row>
    <row r="1001" spans="1:235" x14ac:dyDescent="0.25">
      <c r="A1001" t="s">
        <v>112</v>
      </c>
      <c r="B1001" t="s">
        <v>142</v>
      </c>
      <c r="C1001" t="s">
        <v>88</v>
      </c>
      <c r="D1001" t="s">
        <v>144</v>
      </c>
      <c r="E1001" s="38" t="s">
        <v>242</v>
      </c>
      <c r="F1001" t="s">
        <v>105</v>
      </c>
      <c r="G1001" s="11">
        <v>7096</v>
      </c>
      <c r="H1001" s="11">
        <v>0.35585670000000003</v>
      </c>
      <c r="I1001" s="11">
        <v>0.31102439999999998</v>
      </c>
      <c r="J1001" s="11">
        <v>0.29477560000000003</v>
      </c>
      <c r="K1001" s="11">
        <v>0.31523980000000001</v>
      </c>
      <c r="L1001" s="11">
        <v>0.3322116</v>
      </c>
      <c r="M1001" s="11">
        <v>0.3840596</v>
      </c>
      <c r="N1001" s="11">
        <v>0.46140969999999998</v>
      </c>
      <c r="O1001" s="11">
        <v>0.52025200000000005</v>
      </c>
      <c r="P1001" s="11">
        <v>0.50869929999999997</v>
      </c>
      <c r="Q1001" s="11">
        <v>0.51543850000000002</v>
      </c>
      <c r="R1001" s="11">
        <v>0.51081659999999995</v>
      </c>
      <c r="S1001" s="11">
        <v>0.51852940000000003</v>
      </c>
      <c r="T1001" s="11">
        <v>0.51188</v>
      </c>
      <c r="U1001" s="11">
        <v>0.51045300000000005</v>
      </c>
      <c r="V1001" s="11">
        <v>0.51653490000000002</v>
      </c>
      <c r="W1001" s="11">
        <v>0.52322829999999998</v>
      </c>
      <c r="X1001" s="11">
        <v>0.59036489999999997</v>
      </c>
      <c r="Y1001" s="11">
        <v>0.70885129999999996</v>
      </c>
      <c r="Z1001" s="11">
        <v>0.73356189999999999</v>
      </c>
      <c r="AA1001" s="11">
        <v>0.68385189999999996</v>
      </c>
      <c r="AB1001" s="11">
        <v>0.63128419999999996</v>
      </c>
      <c r="AC1001" s="11">
        <v>0.576353</v>
      </c>
      <c r="AD1001" s="11">
        <v>0.52962410000000004</v>
      </c>
      <c r="AE1001" s="11">
        <v>0.45277820000000002</v>
      </c>
      <c r="AF1001" s="11">
        <v>-0.15532789999999999</v>
      </c>
      <c r="AG1001" s="11">
        <v>-0.1660016</v>
      </c>
      <c r="AH1001" s="11">
        <v>-0.1539547</v>
      </c>
      <c r="AI1001" s="11">
        <v>-0.118247</v>
      </c>
      <c r="AJ1001" s="11">
        <v>-9.4098399999999999E-2</v>
      </c>
      <c r="AK1001" s="11">
        <v>-6.1676399999999999E-2</v>
      </c>
      <c r="AL1001" s="11">
        <v>-5.6269199999999998E-2</v>
      </c>
      <c r="AM1001" s="11">
        <v>-4.01392E-2</v>
      </c>
      <c r="AN1001" s="11">
        <v>-4.4479200000000003E-2</v>
      </c>
      <c r="AO1001" s="11">
        <v>-4.5284900000000003E-2</v>
      </c>
      <c r="AP1001" s="11">
        <v>-5.76488E-2</v>
      </c>
      <c r="AQ1001" s="11">
        <v>-5.9026799999999997E-2</v>
      </c>
      <c r="AR1001" s="11">
        <v>-7.3555599999999999E-2</v>
      </c>
      <c r="AS1001" s="11">
        <v>-6.8945300000000001E-2</v>
      </c>
      <c r="AT1001" s="11">
        <v>-5.5776199999999998E-2</v>
      </c>
      <c r="AU1001" s="11">
        <v>-6.4070600000000005E-2</v>
      </c>
      <c r="AV1001" s="11">
        <v>-5.3342000000000001E-2</v>
      </c>
      <c r="AW1001" s="11">
        <v>-5.0522999999999998E-2</v>
      </c>
      <c r="AX1001" s="11">
        <v>-2.9257200000000001E-2</v>
      </c>
      <c r="AY1001" s="11">
        <v>-5.7052400000000003E-2</v>
      </c>
      <c r="AZ1001" s="11">
        <v>-6.9204000000000002E-2</v>
      </c>
      <c r="BA1001" s="11">
        <v>-7.97794E-2</v>
      </c>
      <c r="BB1001" s="11">
        <v>-4.9241699999999999E-2</v>
      </c>
      <c r="BC1001" s="11">
        <v>-5.0802100000000003E-2</v>
      </c>
      <c r="BD1001" s="11">
        <v>-9.5832700000000007E-2</v>
      </c>
      <c r="BE1001" s="11">
        <v>-0.1055878</v>
      </c>
      <c r="BF1001" s="11">
        <v>-0.1011354</v>
      </c>
      <c r="BG1001" s="11">
        <v>-7.26628E-2</v>
      </c>
      <c r="BH1001" s="11">
        <v>-4.8035500000000002E-2</v>
      </c>
      <c r="BI1001" s="11">
        <v>-2.3749599999999999E-2</v>
      </c>
      <c r="BJ1001" s="11">
        <v>-1.40451E-2</v>
      </c>
      <c r="BK1001" s="11">
        <v>7.8549999999999991E-3</v>
      </c>
      <c r="BL1001" s="11">
        <v>-8.1747E-3</v>
      </c>
      <c r="BM1001" s="11">
        <v>-7.0816000000000004E-3</v>
      </c>
      <c r="BN1001" s="11">
        <v>-1.22226E-2</v>
      </c>
      <c r="BO1001" s="11">
        <v>-4.6528999999999997E-3</v>
      </c>
      <c r="BP1001" s="11">
        <v>-1.2182699999999999E-2</v>
      </c>
      <c r="BQ1001" s="11">
        <v>-8.2669000000000006E-3</v>
      </c>
      <c r="BR1001" s="11">
        <v>1.5253E-3</v>
      </c>
      <c r="BS1001" s="11">
        <v>2.0010000000000001E-4</v>
      </c>
      <c r="BT1001" s="11">
        <v>1.40701E-2</v>
      </c>
      <c r="BU1001" s="11">
        <v>1.41251E-2</v>
      </c>
      <c r="BV1001" s="11">
        <v>1.6953699999999999E-2</v>
      </c>
      <c r="BW1001" s="11">
        <v>-8.9625999999999994E-3</v>
      </c>
      <c r="BX1001" s="11">
        <v>-2.5249799999999999E-2</v>
      </c>
      <c r="BY1001" s="11">
        <v>-3.97705E-2</v>
      </c>
      <c r="BZ1001" s="11">
        <v>-1.31342E-2</v>
      </c>
      <c r="CA1001" s="11">
        <v>-1.8165899999999999E-2</v>
      </c>
      <c r="CB1001" s="11">
        <v>-3.6337399999999999E-2</v>
      </c>
      <c r="CC1001" s="11">
        <v>-4.5173999999999999E-2</v>
      </c>
      <c r="CD1001" s="11">
        <v>-4.8316100000000001E-2</v>
      </c>
      <c r="CE1001" s="11">
        <v>-2.7078600000000001E-2</v>
      </c>
      <c r="CF1001" s="11">
        <v>-1.9727E-3</v>
      </c>
      <c r="CG1001" s="11">
        <v>1.41773E-2</v>
      </c>
      <c r="CH1001" s="11">
        <v>2.81789E-2</v>
      </c>
      <c r="CI1001" s="11">
        <v>5.5849200000000002E-2</v>
      </c>
      <c r="CJ1001" s="11">
        <v>2.8129899999999999E-2</v>
      </c>
      <c r="CK1001" s="11">
        <v>3.1121800000000002E-2</v>
      </c>
      <c r="CL1001" s="11">
        <v>3.32036E-2</v>
      </c>
      <c r="CM1001" s="11">
        <v>4.9721099999999997E-2</v>
      </c>
      <c r="CN1001" s="11">
        <v>4.9190200000000003E-2</v>
      </c>
      <c r="CO1001" s="11">
        <v>5.2411399999999997E-2</v>
      </c>
      <c r="CP1001" s="11">
        <v>5.8826700000000003E-2</v>
      </c>
      <c r="CQ1001" s="11">
        <v>6.4470799999999995E-2</v>
      </c>
      <c r="CR1001" s="11">
        <v>8.1482200000000005E-2</v>
      </c>
      <c r="CS1001" s="11">
        <v>7.8773200000000002E-2</v>
      </c>
      <c r="CT1001" s="11">
        <v>6.3164600000000001E-2</v>
      </c>
      <c r="CU1001" s="11">
        <v>3.9127200000000001E-2</v>
      </c>
      <c r="CV1001" s="11">
        <v>1.87043E-2</v>
      </c>
      <c r="CW1001" s="11">
        <v>2.3839999999999999E-4</v>
      </c>
      <c r="CX1001" s="11">
        <v>2.2973299999999999E-2</v>
      </c>
      <c r="CY1001" s="11">
        <v>1.4470200000000001E-2</v>
      </c>
      <c r="CZ1001" s="11">
        <v>3.6170500000000001E-2</v>
      </c>
      <c r="DA1001" s="11">
        <v>3.6728999999999998E-2</v>
      </c>
      <c r="DB1001" s="11">
        <v>3.2111899999999999E-2</v>
      </c>
      <c r="DC1001" s="11">
        <v>2.77132E-2</v>
      </c>
      <c r="DD1001" s="11">
        <v>2.80042E-2</v>
      </c>
      <c r="DE1001" s="11">
        <v>2.3057899999999999E-2</v>
      </c>
      <c r="DF1001" s="11">
        <v>2.5670399999999999E-2</v>
      </c>
      <c r="DG1001" s="11">
        <v>2.91784E-2</v>
      </c>
      <c r="DH1001" s="11">
        <v>2.20716E-2</v>
      </c>
      <c r="DI1001" s="11">
        <v>2.3226E-2</v>
      </c>
      <c r="DJ1001" s="11">
        <v>2.7617200000000001E-2</v>
      </c>
      <c r="DK1001" s="11">
        <v>3.3057000000000003E-2</v>
      </c>
      <c r="DL1001" s="11">
        <v>3.7312100000000001E-2</v>
      </c>
      <c r="DM1001" s="11">
        <v>3.68898E-2</v>
      </c>
      <c r="DN1001" s="11">
        <v>3.4836800000000001E-2</v>
      </c>
      <c r="DO1001" s="11">
        <v>3.9073799999999999E-2</v>
      </c>
      <c r="DP1001" s="11">
        <v>4.0983600000000002E-2</v>
      </c>
      <c r="DQ1001" s="11">
        <v>3.9303299999999999E-2</v>
      </c>
      <c r="DR1001" s="11">
        <v>2.8094299999999999E-2</v>
      </c>
      <c r="DS1001" s="11">
        <v>2.9236499999999999E-2</v>
      </c>
      <c r="DT1001" s="11">
        <v>2.6722200000000002E-2</v>
      </c>
      <c r="DU1001" s="11">
        <v>2.43237E-2</v>
      </c>
      <c r="DV1001" s="11">
        <v>2.19518E-2</v>
      </c>
      <c r="DW1001" s="11">
        <v>1.9841399999999999E-2</v>
      </c>
      <c r="DX1001" s="11">
        <v>0.47304960000000001</v>
      </c>
      <c r="DY1001" s="11">
        <v>1.8804499999999998E-2</v>
      </c>
      <c r="DZ1001" s="11">
        <v>2.79995E-2</v>
      </c>
      <c r="EA1001" s="11">
        <v>60.163069999999998</v>
      </c>
      <c r="EB1001" s="11">
        <v>60.851120000000002</v>
      </c>
      <c r="EC1001" s="11">
        <v>60.456679999999999</v>
      </c>
      <c r="ED1001" s="11">
        <v>60.502960000000002</v>
      </c>
      <c r="EE1001" s="11">
        <v>61.026910000000001</v>
      </c>
      <c r="EF1001" s="11">
        <v>61.026910000000001</v>
      </c>
      <c r="EG1001" s="11">
        <v>61.486249999999998</v>
      </c>
      <c r="EH1001" s="11">
        <v>62.302480000000003</v>
      </c>
      <c r="EI1001" s="11">
        <v>64.519069999999999</v>
      </c>
      <c r="EJ1001" s="11">
        <v>66.70299</v>
      </c>
      <c r="EK1001" s="11">
        <v>69.723240000000004</v>
      </c>
      <c r="EL1001" s="11">
        <v>70.751180000000005</v>
      </c>
      <c r="EM1001" s="11">
        <v>73.106589999999997</v>
      </c>
      <c r="EN1001" s="11">
        <v>73.807209999999998</v>
      </c>
      <c r="EO1001" s="11">
        <v>73.363839999999996</v>
      </c>
      <c r="EP1001" s="11">
        <v>72.333969999999994</v>
      </c>
      <c r="EQ1001" s="11">
        <v>69.541539999999998</v>
      </c>
      <c r="ER1001" s="11">
        <v>66.003110000000007</v>
      </c>
      <c r="ES1001" s="11">
        <v>64.162629999999993</v>
      </c>
      <c r="ET1001" s="11">
        <v>61.627000000000002</v>
      </c>
      <c r="EU1001" s="11">
        <v>61.555149999999998</v>
      </c>
      <c r="EV1001" s="11">
        <v>59.406120000000001</v>
      </c>
      <c r="EW1001" s="11">
        <v>58.575400000000002</v>
      </c>
      <c r="EX1001" s="11">
        <v>58.353490000000001</v>
      </c>
      <c r="EY1001" s="11">
        <v>0</v>
      </c>
      <c r="EZ1001" s="11"/>
      <c r="FA1001" s="11"/>
      <c r="FB1001" s="11"/>
      <c r="FC1001" s="11"/>
      <c r="FD1001" s="11"/>
      <c r="FE1001" s="11"/>
      <c r="FF1001" s="11"/>
      <c r="FG1001" s="11"/>
      <c r="FH1001" s="11"/>
      <c r="FI1001" s="11"/>
      <c r="FJ1001" s="11"/>
      <c r="FK1001" s="11"/>
      <c r="FL1001" s="11"/>
      <c r="FM1001" s="11"/>
      <c r="FN1001" s="11"/>
      <c r="FO1001" s="11"/>
      <c r="FP1001" s="11"/>
      <c r="FQ1001" s="11"/>
      <c r="FR1001" s="11"/>
      <c r="FS1001" s="11"/>
      <c r="FT1001" s="11"/>
      <c r="FU1001" s="11"/>
      <c r="FV1001" s="11"/>
      <c r="HY1001" s="37"/>
      <c r="IA1001" s="37"/>
    </row>
    <row r="1002" spans="1:235" x14ac:dyDescent="0.25">
      <c r="A1002" t="s">
        <v>112</v>
      </c>
      <c r="B1002" t="s">
        <v>142</v>
      </c>
      <c r="C1002" t="s">
        <v>0</v>
      </c>
      <c r="D1002" t="s">
        <v>144</v>
      </c>
      <c r="E1002" s="38" t="s">
        <v>126</v>
      </c>
      <c r="F1002" t="s">
        <v>105</v>
      </c>
      <c r="G1002" s="11">
        <v>7177</v>
      </c>
      <c r="H1002" s="11">
        <v>2.8928319999999998</v>
      </c>
      <c r="I1002" s="11">
        <v>2.673638</v>
      </c>
      <c r="J1002" s="11">
        <v>2.5814970000000002</v>
      </c>
      <c r="K1002" s="11">
        <v>2.5135139999999998</v>
      </c>
      <c r="L1002" s="11">
        <v>2.4674339999999999</v>
      </c>
      <c r="M1002" s="11">
        <v>2.6287660000000002</v>
      </c>
      <c r="N1002" s="11">
        <v>3.0482089999999999</v>
      </c>
      <c r="O1002" s="11">
        <v>3.334775</v>
      </c>
      <c r="P1002" s="11">
        <v>3.1834150000000001</v>
      </c>
      <c r="Q1002" s="11">
        <v>3.2692369999999999</v>
      </c>
      <c r="R1002" s="11">
        <v>3.4906640000000002</v>
      </c>
      <c r="S1002" s="11">
        <v>3.813453</v>
      </c>
      <c r="T1002" s="11">
        <v>4.1070799999999998</v>
      </c>
      <c r="U1002" s="11">
        <v>4.2597459999999998</v>
      </c>
      <c r="V1002" s="11">
        <v>4.2912650000000001</v>
      </c>
      <c r="W1002" s="11">
        <v>4.6833090000000004</v>
      </c>
      <c r="X1002" s="11">
        <v>5.3296929999999998</v>
      </c>
      <c r="Y1002" s="11">
        <v>5.6043789999999998</v>
      </c>
      <c r="Z1002" s="11">
        <v>5.704707</v>
      </c>
      <c r="AA1002" s="11">
        <v>5.5629790000000003</v>
      </c>
      <c r="AB1002" s="11">
        <v>5.1373530000000001</v>
      </c>
      <c r="AC1002" s="11">
        <v>4.63767</v>
      </c>
      <c r="AD1002" s="11">
        <v>4.2091909999999997</v>
      </c>
      <c r="AE1002" s="11">
        <v>3.5578959999999999</v>
      </c>
      <c r="AF1002" s="11">
        <v>-1.157524</v>
      </c>
      <c r="AG1002" s="11">
        <v>-1.052133</v>
      </c>
      <c r="AH1002" s="11">
        <v>-0.90855090000000005</v>
      </c>
      <c r="AI1002" s="11">
        <v>-0.81098930000000002</v>
      </c>
      <c r="AJ1002" s="11">
        <v>-0.77919899999999997</v>
      </c>
      <c r="AK1002" s="11">
        <v>-0.68980929999999996</v>
      </c>
      <c r="AL1002" s="11">
        <v>-0.60204469999999999</v>
      </c>
      <c r="AM1002" s="11">
        <v>-0.57377149999999999</v>
      </c>
      <c r="AN1002" s="11">
        <v>-0.79083510000000001</v>
      </c>
      <c r="AO1002" s="11">
        <v>-0.83462170000000002</v>
      </c>
      <c r="AP1002" s="11">
        <v>-0.69524870000000005</v>
      </c>
      <c r="AQ1002" s="11">
        <v>-0.5344217</v>
      </c>
      <c r="AR1002" s="11">
        <v>-0.4507525</v>
      </c>
      <c r="AS1002" s="11">
        <v>-0.47440500000000002</v>
      </c>
      <c r="AT1002" s="11">
        <v>-0.61113010000000001</v>
      </c>
      <c r="AU1002" s="11">
        <v>-0.41918680000000003</v>
      </c>
      <c r="AV1002" s="11">
        <v>-4.8973700000000002E-2</v>
      </c>
      <c r="AW1002" s="11">
        <v>-1.45971E-2</v>
      </c>
      <c r="AX1002" s="11">
        <v>-0.18805230000000001</v>
      </c>
      <c r="AY1002" s="11">
        <v>-0.3198203</v>
      </c>
      <c r="AZ1002" s="11">
        <v>-0.49445640000000002</v>
      </c>
      <c r="BA1002" s="11">
        <v>-0.81716290000000003</v>
      </c>
      <c r="BB1002" s="11">
        <v>-0.70965769999999995</v>
      </c>
      <c r="BC1002" s="11">
        <v>-0.6824884</v>
      </c>
      <c r="BD1002" s="11">
        <v>-0.69057000000000002</v>
      </c>
      <c r="BE1002" s="11">
        <v>-0.62906790000000001</v>
      </c>
      <c r="BF1002" s="11">
        <v>-0.53182859999999998</v>
      </c>
      <c r="BG1002" s="11">
        <v>-0.46083540000000001</v>
      </c>
      <c r="BH1002" s="11">
        <v>-0.45907720000000002</v>
      </c>
      <c r="BI1002" s="11">
        <v>-0.38450610000000002</v>
      </c>
      <c r="BJ1002" s="11">
        <v>-0.31120429999999999</v>
      </c>
      <c r="BK1002" s="11">
        <v>-0.27191910000000002</v>
      </c>
      <c r="BL1002" s="11">
        <v>-0.46271079999999998</v>
      </c>
      <c r="BM1002" s="11">
        <v>-0.49599799999999999</v>
      </c>
      <c r="BN1002" s="11">
        <v>-0.36409999999999998</v>
      </c>
      <c r="BO1002" s="11">
        <v>-0.15711849999999999</v>
      </c>
      <c r="BP1002" s="11">
        <v>-3.4296199999999999E-2</v>
      </c>
      <c r="BQ1002" s="11">
        <v>-2.39066E-2</v>
      </c>
      <c r="BR1002" s="11">
        <v>-0.14265050000000001</v>
      </c>
      <c r="BS1002" s="11">
        <v>4.7210099999999998E-2</v>
      </c>
      <c r="BT1002" s="11">
        <v>0.51966639999999997</v>
      </c>
      <c r="BU1002" s="11">
        <v>0.53964809999999996</v>
      </c>
      <c r="BV1002" s="11">
        <v>0.29711460000000001</v>
      </c>
      <c r="BW1002" s="11">
        <v>8.38753E-2</v>
      </c>
      <c r="BX1002" s="11">
        <v>-0.11231770000000001</v>
      </c>
      <c r="BY1002" s="11">
        <v>-0.36322199999999999</v>
      </c>
      <c r="BZ1002" s="11">
        <v>-0.26360430000000001</v>
      </c>
      <c r="CA1002" s="11">
        <v>-0.31276660000000001</v>
      </c>
      <c r="CB1002" s="11">
        <v>-0.2236165</v>
      </c>
      <c r="CC1002" s="11">
        <v>-0.20600309999999999</v>
      </c>
      <c r="CD1002" s="11">
        <v>-0.15510650000000001</v>
      </c>
      <c r="CE1002" s="11">
        <v>-0.1106815</v>
      </c>
      <c r="CF1002" s="11">
        <v>-0.13895540000000001</v>
      </c>
      <c r="CG1002" s="11">
        <v>-7.9202999999999996E-2</v>
      </c>
      <c r="CH1002" s="11">
        <v>-2.0363900000000001E-2</v>
      </c>
      <c r="CI1002" s="11">
        <v>2.9933299999999999E-2</v>
      </c>
      <c r="CJ1002" s="11">
        <v>-0.13458639999999999</v>
      </c>
      <c r="CK1002" s="11">
        <v>-0.1573744</v>
      </c>
      <c r="CL1002" s="11">
        <v>-3.2951399999999999E-2</v>
      </c>
      <c r="CM1002" s="11">
        <v>0.22018460000000001</v>
      </c>
      <c r="CN1002" s="11">
        <v>0.38216020000000001</v>
      </c>
      <c r="CO1002" s="11">
        <v>0.42659170000000002</v>
      </c>
      <c r="CP1002" s="11">
        <v>0.32582909999999998</v>
      </c>
      <c r="CQ1002" s="11">
        <v>0.51360700000000004</v>
      </c>
      <c r="CR1002" s="11">
        <v>1.088306</v>
      </c>
      <c r="CS1002" s="11">
        <v>1.093893</v>
      </c>
      <c r="CT1002" s="11">
        <v>0.78228149999999996</v>
      </c>
      <c r="CU1002" s="11">
        <v>0.48757089999999997</v>
      </c>
      <c r="CV1002" s="11">
        <v>0.26982099999999998</v>
      </c>
      <c r="CW1002" s="11">
        <v>9.0718900000000005E-2</v>
      </c>
      <c r="CX1002" s="11">
        <v>0.1824491</v>
      </c>
      <c r="CY1002" s="11">
        <v>5.69553E-2</v>
      </c>
      <c r="CZ1002" s="11">
        <v>0.28388760000000002</v>
      </c>
      <c r="DA1002" s="11">
        <v>0.25720520000000002</v>
      </c>
      <c r="DB1002" s="11">
        <v>0.22903080000000001</v>
      </c>
      <c r="DC1002" s="11">
        <v>0.2128784</v>
      </c>
      <c r="DD1002" s="11">
        <v>0.19462019999999999</v>
      </c>
      <c r="DE1002" s="11">
        <v>0.1856111</v>
      </c>
      <c r="DF1002" s="11">
        <v>0.17681839999999999</v>
      </c>
      <c r="DG1002" s="11">
        <v>0.18351329999999999</v>
      </c>
      <c r="DH1002" s="11">
        <v>0.19948550000000001</v>
      </c>
      <c r="DI1002" s="11">
        <v>0.20586860000000001</v>
      </c>
      <c r="DJ1002" s="11">
        <v>0.20132410000000001</v>
      </c>
      <c r="DK1002" s="11">
        <v>0.229384</v>
      </c>
      <c r="DL1002" s="11">
        <v>0.25318750000000001</v>
      </c>
      <c r="DM1002" s="11">
        <v>0.2738836</v>
      </c>
      <c r="DN1002" s="11">
        <v>0.2848154</v>
      </c>
      <c r="DO1002" s="11">
        <v>0.2835492</v>
      </c>
      <c r="DP1002" s="11">
        <v>0.34570859999999998</v>
      </c>
      <c r="DQ1002" s="11">
        <v>0.33695720000000001</v>
      </c>
      <c r="DR1002" s="11">
        <v>0.29496050000000001</v>
      </c>
      <c r="DS1002" s="11">
        <v>0.24542949999999999</v>
      </c>
      <c r="DT1002" s="11">
        <v>0.2323238</v>
      </c>
      <c r="DU1002" s="11">
        <v>0.27597650000000001</v>
      </c>
      <c r="DV1002" s="11">
        <v>0.27118120000000001</v>
      </c>
      <c r="DW1002" s="11">
        <v>0.2247749</v>
      </c>
      <c r="DX1002" s="11">
        <v>6.269336</v>
      </c>
      <c r="DY1002" s="11">
        <v>0.16039680000000001</v>
      </c>
      <c r="DZ1002" s="11">
        <v>0.26138</v>
      </c>
      <c r="EA1002" s="11">
        <v>62.970680000000002</v>
      </c>
      <c r="EB1002" s="11">
        <v>62.062550000000002</v>
      </c>
      <c r="EC1002" s="11">
        <v>61.502079999999999</v>
      </c>
      <c r="ED1002" s="11">
        <v>60.679540000000003</v>
      </c>
      <c r="EE1002" s="11">
        <v>59.746049999999997</v>
      </c>
      <c r="EF1002" s="11">
        <v>59.142769999999999</v>
      </c>
      <c r="EG1002" s="11">
        <v>58.746220000000001</v>
      </c>
      <c r="EH1002" s="11">
        <v>58.409390000000002</v>
      </c>
      <c r="EI1002" s="11">
        <v>60.490949999999998</v>
      </c>
      <c r="EJ1002" s="11">
        <v>65.140879999999996</v>
      </c>
      <c r="EK1002" s="11">
        <v>69.765469999999993</v>
      </c>
      <c r="EL1002" s="11">
        <v>73.545820000000006</v>
      </c>
      <c r="EM1002" s="11">
        <v>75.93383</v>
      </c>
      <c r="EN1002" s="11">
        <v>77.050520000000006</v>
      </c>
      <c r="EO1002" s="11">
        <v>77.172610000000006</v>
      </c>
      <c r="EP1002" s="11">
        <v>76.808149999999998</v>
      </c>
      <c r="EQ1002" s="11">
        <v>76.167760000000001</v>
      </c>
      <c r="ER1002" s="11">
        <v>74.984889999999993</v>
      </c>
      <c r="ES1002" s="11">
        <v>72.80274</v>
      </c>
      <c r="ET1002" s="11">
        <v>69.525630000000007</v>
      </c>
      <c r="EU1002" s="11">
        <v>67.330370000000002</v>
      </c>
      <c r="EV1002" s="11">
        <v>65.900840000000002</v>
      </c>
      <c r="EW1002" s="11">
        <v>64.715739999999997</v>
      </c>
      <c r="EX1002" s="11">
        <v>63.695639999999997</v>
      </c>
      <c r="EY1002" s="11">
        <v>0</v>
      </c>
      <c r="EZ1002" s="11"/>
      <c r="FA1002" s="11"/>
      <c r="FB1002" s="11"/>
      <c r="FC1002" s="11"/>
      <c r="FD1002" s="11"/>
      <c r="FE1002" s="11"/>
      <c r="FF1002" s="11"/>
      <c r="FG1002" s="11"/>
      <c r="FH1002" s="11"/>
      <c r="FI1002" s="11"/>
      <c r="FJ1002" s="11"/>
      <c r="FK1002" s="11"/>
      <c r="FL1002" s="11"/>
      <c r="FM1002" s="11"/>
      <c r="FN1002" s="11"/>
      <c r="FO1002" s="11"/>
      <c r="FP1002" s="11"/>
      <c r="FQ1002" s="11"/>
      <c r="FR1002" s="11"/>
      <c r="FS1002" s="11"/>
      <c r="FT1002" s="11"/>
      <c r="FU1002" s="11"/>
      <c r="FV1002" s="11"/>
    </row>
    <row r="1003" spans="1:235" x14ac:dyDescent="0.25">
      <c r="A1003" t="s">
        <v>112</v>
      </c>
      <c r="B1003" t="s">
        <v>142</v>
      </c>
      <c r="C1003" t="s">
        <v>88</v>
      </c>
      <c r="D1003" t="s">
        <v>144</v>
      </c>
      <c r="E1003" s="38" t="s">
        <v>126</v>
      </c>
      <c r="F1003" t="s">
        <v>105</v>
      </c>
      <c r="G1003" s="11">
        <v>7177</v>
      </c>
      <c r="H1003" s="11">
        <v>0.40306979999999998</v>
      </c>
      <c r="I1003" s="11">
        <v>0.37252869999999999</v>
      </c>
      <c r="J1003" s="11">
        <v>0.35969020000000002</v>
      </c>
      <c r="K1003" s="11">
        <v>0.35021790000000003</v>
      </c>
      <c r="L1003" s="11">
        <v>0.34379739999999998</v>
      </c>
      <c r="M1003" s="11">
        <v>0.3662764</v>
      </c>
      <c r="N1003" s="11">
        <v>0.42471920000000002</v>
      </c>
      <c r="O1003" s="11">
        <v>0.46464749999999999</v>
      </c>
      <c r="P1003" s="11">
        <v>0.4435578</v>
      </c>
      <c r="Q1003" s="11">
        <v>0.45551580000000003</v>
      </c>
      <c r="R1003" s="11">
        <v>0.48636810000000003</v>
      </c>
      <c r="S1003" s="11">
        <v>0.53134360000000003</v>
      </c>
      <c r="T1003" s="11">
        <v>0.57225579999999998</v>
      </c>
      <c r="U1003" s="11">
        <v>0.59352740000000004</v>
      </c>
      <c r="V1003" s="11">
        <v>0.59791899999999998</v>
      </c>
      <c r="W1003" s="11">
        <v>0.65254409999999996</v>
      </c>
      <c r="X1003" s="11">
        <v>0.74260740000000003</v>
      </c>
      <c r="Y1003" s="11">
        <v>0.78088049999999998</v>
      </c>
      <c r="Z1003" s="11">
        <v>0.79485950000000005</v>
      </c>
      <c r="AA1003" s="11">
        <v>0.77511200000000002</v>
      </c>
      <c r="AB1003" s="11">
        <v>0.71580790000000005</v>
      </c>
      <c r="AC1003" s="11">
        <v>0.64618500000000001</v>
      </c>
      <c r="AD1003" s="11">
        <v>0.58648339999999999</v>
      </c>
      <c r="AE1003" s="11">
        <v>0.49573590000000001</v>
      </c>
      <c r="AF1003" s="11">
        <v>-0.16128239999999999</v>
      </c>
      <c r="AG1003" s="11">
        <v>-0.1465978</v>
      </c>
      <c r="AH1003" s="11">
        <v>-0.12659200000000001</v>
      </c>
      <c r="AI1003" s="11">
        <v>-0.1129984</v>
      </c>
      <c r="AJ1003" s="11">
        <v>-0.1085689</v>
      </c>
      <c r="AK1003" s="11">
        <v>-9.6113900000000002E-2</v>
      </c>
      <c r="AL1003" s="11">
        <v>-8.3885299999999996E-2</v>
      </c>
      <c r="AM1003" s="11">
        <v>-7.99459E-2</v>
      </c>
      <c r="AN1003" s="11">
        <v>-0.1101902</v>
      </c>
      <c r="AO1003" s="11">
        <v>-0.1162912</v>
      </c>
      <c r="AP1003" s="11">
        <v>-9.6871799999999994E-2</v>
      </c>
      <c r="AQ1003" s="11">
        <v>-7.4463100000000004E-2</v>
      </c>
      <c r="AR1003" s="11">
        <v>-6.2805100000000003E-2</v>
      </c>
      <c r="AS1003" s="11">
        <v>-6.6100699999999998E-2</v>
      </c>
      <c r="AT1003" s="11">
        <v>-8.5151199999999996E-2</v>
      </c>
      <c r="AU1003" s="11">
        <v>-5.8407000000000001E-2</v>
      </c>
      <c r="AV1003" s="11">
        <v>-6.8237000000000003E-3</v>
      </c>
      <c r="AW1003" s="11">
        <v>-2.0338999999999999E-3</v>
      </c>
      <c r="AX1003" s="11">
        <v>-2.6202099999999999E-2</v>
      </c>
      <c r="AY1003" s="11">
        <v>-4.4561799999999999E-2</v>
      </c>
      <c r="AZ1003" s="11">
        <v>-6.88946E-2</v>
      </c>
      <c r="BA1003" s="11">
        <v>-0.1138586</v>
      </c>
      <c r="BB1003" s="11">
        <v>-9.8879400000000006E-2</v>
      </c>
      <c r="BC1003" s="11">
        <v>-9.5093800000000006E-2</v>
      </c>
      <c r="BD1003" s="11">
        <v>-9.6219899999999997E-2</v>
      </c>
      <c r="BE1003" s="11">
        <v>-8.7650500000000006E-2</v>
      </c>
      <c r="BF1003" s="11">
        <v>-7.4101799999999995E-2</v>
      </c>
      <c r="BG1003" s="11">
        <v>-6.4210000000000003E-2</v>
      </c>
      <c r="BH1003" s="11">
        <v>-6.3965099999999997E-2</v>
      </c>
      <c r="BI1003" s="11">
        <v>-5.3574799999999999E-2</v>
      </c>
      <c r="BJ1003" s="11">
        <v>-4.3361299999999998E-2</v>
      </c>
      <c r="BK1003" s="11">
        <v>-3.78876E-2</v>
      </c>
      <c r="BL1003" s="11">
        <v>-6.4471299999999995E-2</v>
      </c>
      <c r="BM1003" s="11">
        <v>-6.9109400000000001E-2</v>
      </c>
      <c r="BN1003" s="11">
        <v>-5.0731499999999999E-2</v>
      </c>
      <c r="BO1003" s="11">
        <v>-2.1892000000000002E-2</v>
      </c>
      <c r="BP1003" s="11">
        <v>-4.7786E-3</v>
      </c>
      <c r="BQ1003" s="11">
        <v>-3.3310000000000002E-3</v>
      </c>
      <c r="BR1003" s="11">
        <v>-1.9876100000000001E-2</v>
      </c>
      <c r="BS1003" s="11">
        <v>6.5779999999999996E-3</v>
      </c>
      <c r="BT1003" s="11">
        <v>7.2407200000000005E-2</v>
      </c>
      <c r="BU1003" s="11">
        <v>7.5191300000000003E-2</v>
      </c>
      <c r="BV1003" s="11">
        <v>4.1398200000000003E-2</v>
      </c>
      <c r="BW1003" s="11">
        <v>1.16867E-2</v>
      </c>
      <c r="BX1003" s="11">
        <v>-1.5649699999999999E-2</v>
      </c>
      <c r="BY1003" s="11">
        <v>-5.06092E-2</v>
      </c>
      <c r="BZ1003" s="11">
        <v>-3.6728999999999998E-2</v>
      </c>
      <c r="CA1003" s="11">
        <v>-4.3579E-2</v>
      </c>
      <c r="CB1003" s="11">
        <v>-3.1157399999999998E-2</v>
      </c>
      <c r="CC1003" s="11">
        <v>-2.8703200000000002E-2</v>
      </c>
      <c r="CD1003" s="11">
        <v>-2.1611600000000002E-2</v>
      </c>
      <c r="CE1003" s="11">
        <v>-1.54217E-2</v>
      </c>
      <c r="CF1003" s="11">
        <v>-1.9361199999999999E-2</v>
      </c>
      <c r="CG1003" s="11">
        <v>-1.1035700000000001E-2</v>
      </c>
      <c r="CH1003" s="11">
        <v>-2.8373999999999999E-3</v>
      </c>
      <c r="CI1003" s="11">
        <v>4.1707000000000003E-3</v>
      </c>
      <c r="CJ1003" s="11">
        <v>-1.8752499999999998E-2</v>
      </c>
      <c r="CK1003" s="11">
        <v>-2.1927599999999998E-2</v>
      </c>
      <c r="CL1003" s="11">
        <v>-4.5913000000000004E-3</v>
      </c>
      <c r="CM1003" s="11">
        <v>3.06792E-2</v>
      </c>
      <c r="CN1003" s="11">
        <v>5.3247900000000001E-2</v>
      </c>
      <c r="CO1003" s="11">
        <v>5.9438699999999997E-2</v>
      </c>
      <c r="CP1003" s="11">
        <v>4.5399099999999998E-2</v>
      </c>
      <c r="CQ1003" s="11">
        <v>7.1562899999999999E-2</v>
      </c>
      <c r="CR1003" s="11">
        <v>0.1516381</v>
      </c>
      <c r="CS1003" s="11">
        <v>0.15241650000000001</v>
      </c>
      <c r="CT1003" s="11">
        <v>0.1089984</v>
      </c>
      <c r="CU1003" s="11">
        <v>6.7935200000000001E-2</v>
      </c>
      <c r="CV1003" s="11">
        <v>3.7595200000000002E-2</v>
      </c>
      <c r="CW1003" s="11">
        <v>1.2640200000000001E-2</v>
      </c>
      <c r="CX1003" s="11">
        <v>2.54214E-2</v>
      </c>
      <c r="CY1003" s="11">
        <v>7.9357999999999998E-3</v>
      </c>
      <c r="CZ1003" s="11">
        <v>3.9555199999999999E-2</v>
      </c>
      <c r="DA1003" s="11">
        <v>3.5837399999999998E-2</v>
      </c>
      <c r="DB1003" s="11">
        <v>3.1911799999999997E-2</v>
      </c>
      <c r="DC1003" s="11">
        <v>2.9661199999999999E-2</v>
      </c>
      <c r="DD1003" s="11">
        <v>2.7117200000000001E-2</v>
      </c>
      <c r="DE1003" s="11">
        <v>2.58619E-2</v>
      </c>
      <c r="DF1003" s="11">
        <v>2.46368E-2</v>
      </c>
      <c r="DG1003" s="11">
        <v>2.5569600000000001E-2</v>
      </c>
      <c r="DH1003" s="11">
        <v>2.77951E-2</v>
      </c>
      <c r="DI1003" s="11">
        <v>2.8684500000000002E-2</v>
      </c>
      <c r="DJ1003" s="11">
        <v>2.8051300000000001E-2</v>
      </c>
      <c r="DK1003" s="11">
        <v>3.1961000000000003E-2</v>
      </c>
      <c r="DL1003" s="11">
        <v>3.5277599999999999E-2</v>
      </c>
      <c r="DM1003" s="11">
        <v>3.8161300000000002E-2</v>
      </c>
      <c r="DN1003" s="11">
        <v>3.9684499999999998E-2</v>
      </c>
      <c r="DO1003" s="11">
        <v>3.9508000000000001E-2</v>
      </c>
      <c r="DP1003" s="11">
        <v>4.8168999999999997E-2</v>
      </c>
      <c r="DQ1003" s="11">
        <v>4.6949600000000001E-2</v>
      </c>
      <c r="DR1003" s="11">
        <v>4.1098000000000003E-2</v>
      </c>
      <c r="DS1003" s="11">
        <v>3.4196699999999997E-2</v>
      </c>
      <c r="DT1003" s="11">
        <v>3.2370599999999999E-2</v>
      </c>
      <c r="DU1003" s="11">
        <v>3.8452899999999998E-2</v>
      </c>
      <c r="DV1003" s="11">
        <v>3.77848E-2</v>
      </c>
      <c r="DW1003" s="11">
        <v>3.1318800000000001E-2</v>
      </c>
      <c r="DX1003" s="11">
        <v>0.87353150000000002</v>
      </c>
      <c r="DY1003" s="11">
        <v>2.2348699999999999E-2</v>
      </c>
      <c r="DZ1003" s="11">
        <v>3.6419100000000003E-2</v>
      </c>
      <c r="EA1003" s="11">
        <v>62.970680000000002</v>
      </c>
      <c r="EB1003" s="11">
        <v>62.062550000000002</v>
      </c>
      <c r="EC1003" s="11">
        <v>61.502079999999999</v>
      </c>
      <c r="ED1003" s="11">
        <v>60.679540000000003</v>
      </c>
      <c r="EE1003" s="11">
        <v>59.746049999999997</v>
      </c>
      <c r="EF1003" s="11">
        <v>59.142769999999999</v>
      </c>
      <c r="EG1003" s="11">
        <v>58.746220000000001</v>
      </c>
      <c r="EH1003" s="11">
        <v>58.409390000000002</v>
      </c>
      <c r="EI1003" s="11">
        <v>60.490949999999998</v>
      </c>
      <c r="EJ1003" s="11">
        <v>65.140879999999996</v>
      </c>
      <c r="EK1003" s="11">
        <v>69.765469999999993</v>
      </c>
      <c r="EL1003" s="11">
        <v>73.545820000000006</v>
      </c>
      <c r="EM1003" s="11">
        <v>75.93383</v>
      </c>
      <c r="EN1003" s="11">
        <v>77.050520000000006</v>
      </c>
      <c r="EO1003" s="11">
        <v>77.172610000000006</v>
      </c>
      <c r="EP1003" s="11">
        <v>76.808149999999998</v>
      </c>
      <c r="EQ1003" s="11">
        <v>76.167760000000001</v>
      </c>
      <c r="ER1003" s="11">
        <v>74.984889999999993</v>
      </c>
      <c r="ES1003" s="11">
        <v>72.80274</v>
      </c>
      <c r="ET1003" s="11">
        <v>69.525630000000007</v>
      </c>
      <c r="EU1003" s="11">
        <v>67.330370000000002</v>
      </c>
      <c r="EV1003" s="11">
        <v>65.900840000000002</v>
      </c>
      <c r="EW1003" s="11">
        <v>64.715739999999997</v>
      </c>
      <c r="EX1003" s="11">
        <v>63.695639999999997</v>
      </c>
      <c r="EY1003" s="11">
        <v>0</v>
      </c>
      <c r="EZ1003" s="11"/>
      <c r="FA1003" s="11"/>
      <c r="FB1003" s="11"/>
      <c r="FC1003" s="11"/>
      <c r="FD1003" s="11"/>
      <c r="FE1003" s="11"/>
      <c r="FF1003" s="11"/>
      <c r="FG1003" s="11"/>
      <c r="FH1003" s="11"/>
      <c r="FI1003" s="11"/>
      <c r="FJ1003" s="11"/>
      <c r="FK1003" s="11"/>
      <c r="FL1003" s="11"/>
      <c r="FM1003" s="11"/>
      <c r="FN1003" s="11"/>
      <c r="FO1003" s="11"/>
      <c r="FP1003" s="11"/>
      <c r="FQ1003" s="11"/>
      <c r="FR1003" s="11"/>
      <c r="FS1003" s="11"/>
      <c r="FT1003" s="11"/>
      <c r="FU1003" s="11"/>
      <c r="FV1003" s="11"/>
      <c r="HY1003" s="37"/>
      <c r="IA1003" s="37"/>
    </row>
    <row r="1004" spans="1:235" x14ac:dyDescent="0.25">
      <c r="A1004" t="s">
        <v>112</v>
      </c>
      <c r="B1004" t="s">
        <v>142</v>
      </c>
      <c r="C1004" t="s">
        <v>88</v>
      </c>
      <c r="D1004" t="s">
        <v>144</v>
      </c>
      <c r="E1004" s="38" t="s">
        <v>243</v>
      </c>
      <c r="F1004" t="s">
        <v>105</v>
      </c>
      <c r="G1004" s="11">
        <v>7177</v>
      </c>
      <c r="H1004" s="11">
        <v>0.42642970000000002</v>
      </c>
      <c r="I1004" s="11">
        <v>0.3878856</v>
      </c>
      <c r="J1004" s="11">
        <v>0.35721609999999998</v>
      </c>
      <c r="K1004" s="11">
        <v>0.35668620000000001</v>
      </c>
      <c r="L1004" s="11">
        <v>0.35044989999999998</v>
      </c>
      <c r="M1004" s="11">
        <v>0.35721940000000002</v>
      </c>
      <c r="N1004" s="11">
        <v>0.4146011</v>
      </c>
      <c r="O1004" s="11">
        <v>0.46034209999999998</v>
      </c>
      <c r="P1004" s="11">
        <v>0.44441370000000002</v>
      </c>
      <c r="Q1004" s="11">
        <v>0.47701060000000001</v>
      </c>
      <c r="R1004" s="11">
        <v>0.53737259999999998</v>
      </c>
      <c r="S1004" s="11">
        <v>0.60182639999999998</v>
      </c>
      <c r="T1004" s="11">
        <v>0.70065259999999996</v>
      </c>
      <c r="U1004" s="11">
        <v>0.78525100000000003</v>
      </c>
      <c r="V1004" s="11">
        <v>0.8562921</v>
      </c>
      <c r="W1004" s="11">
        <v>0.93812189999999995</v>
      </c>
      <c r="X1004" s="11">
        <v>1.0382420000000001</v>
      </c>
      <c r="Y1004" s="11">
        <v>1.072797</v>
      </c>
      <c r="Z1004" s="11">
        <v>1.025425</v>
      </c>
      <c r="AA1004" s="11">
        <v>0.9930776</v>
      </c>
      <c r="AB1004" s="11">
        <v>0.91450469999999995</v>
      </c>
      <c r="AC1004" s="11">
        <v>0.82685299999999995</v>
      </c>
      <c r="AD1004" s="11">
        <v>0.744309</v>
      </c>
      <c r="AE1004" s="11">
        <v>0.62426009999999998</v>
      </c>
      <c r="AF1004" s="11">
        <v>-0.17429439999999999</v>
      </c>
      <c r="AG1004" s="11">
        <v>-0.14539079999999999</v>
      </c>
      <c r="AH1004" s="11">
        <v>-0.1378046</v>
      </c>
      <c r="AI1004" s="11">
        <v>-0.1127594</v>
      </c>
      <c r="AJ1004" s="11">
        <v>-0.1081107</v>
      </c>
      <c r="AK1004" s="11">
        <v>-0.10833130000000001</v>
      </c>
      <c r="AL1004" s="11">
        <v>-0.10663300000000001</v>
      </c>
      <c r="AM1004" s="11">
        <v>-8.2019400000000006E-2</v>
      </c>
      <c r="AN1004" s="11">
        <v>-0.1131871</v>
      </c>
      <c r="AO1004" s="11">
        <v>-9.9200499999999997E-2</v>
      </c>
      <c r="AP1004" s="11">
        <v>-6.5281800000000001E-2</v>
      </c>
      <c r="AQ1004" s="11">
        <v>-5.0434100000000003E-2</v>
      </c>
      <c r="AR1004" s="11">
        <v>-3.3276199999999999E-2</v>
      </c>
      <c r="AS1004" s="11">
        <v>-3.4487400000000001E-2</v>
      </c>
      <c r="AT1004" s="11">
        <v>-4.8717700000000003E-2</v>
      </c>
      <c r="AU1004" s="11">
        <v>-3.5534000000000003E-2</v>
      </c>
      <c r="AV1004" s="11">
        <v>3.0005899999999999E-2</v>
      </c>
      <c r="AW1004" s="11">
        <v>3.6467199999999998E-2</v>
      </c>
      <c r="AX1004" s="11">
        <v>-4.4420000000000001E-4</v>
      </c>
      <c r="AY1004" s="11">
        <v>-1.619E-2</v>
      </c>
      <c r="AZ1004" s="11">
        <v>-4.33768E-2</v>
      </c>
      <c r="BA1004" s="11">
        <v>-8.1577899999999995E-2</v>
      </c>
      <c r="BB1004" s="11">
        <v>-5.6086400000000002E-2</v>
      </c>
      <c r="BC1004" s="11">
        <v>-5.7376700000000003E-2</v>
      </c>
      <c r="BD1004" s="11">
        <v>-9.8499400000000001E-2</v>
      </c>
      <c r="BE1004" s="11">
        <v>-8.5223400000000005E-2</v>
      </c>
      <c r="BF1004" s="11">
        <v>-8.3609900000000001E-2</v>
      </c>
      <c r="BG1004" s="11">
        <v>-6.6819299999999998E-2</v>
      </c>
      <c r="BH1004" s="11">
        <v>-6.4782999999999993E-2</v>
      </c>
      <c r="BI1004" s="11">
        <v>-6.5487100000000006E-2</v>
      </c>
      <c r="BJ1004" s="11">
        <v>-5.9671700000000001E-2</v>
      </c>
      <c r="BK1004" s="11">
        <v>-3.65872E-2</v>
      </c>
      <c r="BL1004" s="11">
        <v>-6.1143900000000001E-2</v>
      </c>
      <c r="BM1004" s="11">
        <v>-4.8123199999999998E-2</v>
      </c>
      <c r="BN1004" s="11">
        <v>-1.0049600000000001E-2</v>
      </c>
      <c r="BO1004" s="11">
        <v>8.2933999999999994E-3</v>
      </c>
      <c r="BP1004" s="11">
        <v>3.0351099999999999E-2</v>
      </c>
      <c r="BQ1004" s="11">
        <v>3.9798699999999999E-2</v>
      </c>
      <c r="BR1004" s="11">
        <v>2.2360399999999999E-2</v>
      </c>
      <c r="BS1004" s="11">
        <v>3.6811799999999999E-2</v>
      </c>
      <c r="BT1004" s="11">
        <v>0.1237417</v>
      </c>
      <c r="BU1004" s="11">
        <v>0.13793530000000001</v>
      </c>
      <c r="BV1004" s="11">
        <v>9.3685299999999999E-2</v>
      </c>
      <c r="BW1004" s="11">
        <v>5.7914E-2</v>
      </c>
      <c r="BX1004" s="11">
        <v>2.85195E-2</v>
      </c>
      <c r="BY1004" s="11">
        <v>-1.50466E-2</v>
      </c>
      <c r="BZ1004" s="11">
        <v>-1.0644000000000001E-3</v>
      </c>
      <c r="CA1004" s="11">
        <v>-9.1070000000000005E-3</v>
      </c>
      <c r="CB1004" s="11">
        <v>-2.27043E-2</v>
      </c>
      <c r="CC1004" s="11">
        <v>-2.5056100000000001E-2</v>
      </c>
      <c r="CD1004" s="11">
        <v>-2.9415199999999999E-2</v>
      </c>
      <c r="CE1004" s="11">
        <v>-2.0879200000000001E-2</v>
      </c>
      <c r="CF1004" s="11">
        <v>-2.14553E-2</v>
      </c>
      <c r="CG1004" s="11">
        <v>-2.2642800000000001E-2</v>
      </c>
      <c r="CH1004" s="11">
        <v>-1.27104E-2</v>
      </c>
      <c r="CI1004" s="11">
        <v>8.8450000000000004E-3</v>
      </c>
      <c r="CJ1004" s="11">
        <v>-9.1006999999999998E-3</v>
      </c>
      <c r="CK1004" s="11">
        <v>2.9540999999999999E-3</v>
      </c>
      <c r="CL1004" s="11">
        <v>4.51825E-2</v>
      </c>
      <c r="CM1004" s="11">
        <v>6.7020999999999997E-2</v>
      </c>
      <c r="CN1004" s="11">
        <v>9.3978400000000004E-2</v>
      </c>
      <c r="CO1004" s="11">
        <v>0.1140848</v>
      </c>
      <c r="CP1004" s="11">
        <v>9.3438400000000005E-2</v>
      </c>
      <c r="CQ1004" s="11">
        <v>0.10915759999999999</v>
      </c>
      <c r="CR1004" s="11">
        <v>0.21747749999999999</v>
      </c>
      <c r="CS1004" s="11">
        <v>0.23940339999999999</v>
      </c>
      <c r="CT1004" s="11">
        <v>0.1878148</v>
      </c>
      <c r="CU1004" s="11">
        <v>0.132018</v>
      </c>
      <c r="CV1004" s="11">
        <v>0.1004159</v>
      </c>
      <c r="CW1004" s="11">
        <v>5.1484700000000001E-2</v>
      </c>
      <c r="CX1004" s="11">
        <v>5.3957699999999997E-2</v>
      </c>
      <c r="CY1004" s="11">
        <v>3.9162700000000002E-2</v>
      </c>
      <c r="CZ1004" s="11">
        <v>4.6080099999999999E-2</v>
      </c>
      <c r="DA1004" s="11">
        <v>3.6579199999999999E-2</v>
      </c>
      <c r="DB1004" s="11">
        <v>3.2948100000000001E-2</v>
      </c>
      <c r="DC1004" s="11">
        <v>2.7929599999999999E-2</v>
      </c>
      <c r="DD1004" s="11">
        <v>2.6341400000000001E-2</v>
      </c>
      <c r="DE1004" s="11">
        <v>2.6047399999999998E-2</v>
      </c>
      <c r="DF1004" s="11">
        <v>2.85504E-2</v>
      </c>
      <c r="DG1004" s="11">
        <v>2.7620800000000001E-2</v>
      </c>
      <c r="DH1004" s="11">
        <v>3.1640000000000001E-2</v>
      </c>
      <c r="DI1004" s="11">
        <v>3.1052799999999998E-2</v>
      </c>
      <c r="DJ1004" s="11">
        <v>3.3578799999999999E-2</v>
      </c>
      <c r="DK1004" s="11">
        <v>3.5703800000000001E-2</v>
      </c>
      <c r="DL1004" s="11">
        <v>3.86827E-2</v>
      </c>
      <c r="DM1004" s="11">
        <v>4.51627E-2</v>
      </c>
      <c r="DN1004" s="11">
        <v>4.3212399999999998E-2</v>
      </c>
      <c r="DO1004" s="11">
        <v>4.3983099999999997E-2</v>
      </c>
      <c r="DP1004" s="11">
        <v>5.6987299999999998E-2</v>
      </c>
      <c r="DQ1004" s="11">
        <v>6.1688199999999999E-2</v>
      </c>
      <c r="DR1004" s="11">
        <v>5.7226699999999998E-2</v>
      </c>
      <c r="DS1004" s="11">
        <v>4.5052000000000002E-2</v>
      </c>
      <c r="DT1004" s="11">
        <v>4.3709900000000003E-2</v>
      </c>
      <c r="DU1004" s="11">
        <v>4.0448100000000001E-2</v>
      </c>
      <c r="DV1004" s="11">
        <v>3.3451000000000002E-2</v>
      </c>
      <c r="DW1004" s="11">
        <v>2.9345900000000001E-2</v>
      </c>
      <c r="DX1004" s="11">
        <v>0.81890980000000002</v>
      </c>
      <c r="DY1004" s="11">
        <v>2.4621799999999999E-2</v>
      </c>
      <c r="DZ1004" s="11">
        <v>4.8611700000000001E-2</v>
      </c>
      <c r="EA1004" s="11">
        <v>64.580920000000006</v>
      </c>
      <c r="EB1004" s="11">
        <v>62.337240000000001</v>
      </c>
      <c r="EC1004" s="11">
        <v>61.399419999999999</v>
      </c>
      <c r="ED1004" s="11">
        <v>60.380220000000001</v>
      </c>
      <c r="EE1004" s="11">
        <v>59.071779999999997</v>
      </c>
      <c r="EF1004" s="11">
        <v>59.064160000000001</v>
      </c>
      <c r="EG1004" s="11">
        <v>58.735140000000001</v>
      </c>
      <c r="EH1004" s="11">
        <v>58.288020000000003</v>
      </c>
      <c r="EI1004" s="11">
        <v>63.588999999999999</v>
      </c>
      <c r="EJ1004" s="11">
        <v>70.914050000000003</v>
      </c>
      <c r="EK1004" s="11">
        <v>78.047849999999997</v>
      </c>
      <c r="EL1004" s="11">
        <v>82.952759999999998</v>
      </c>
      <c r="EM1004" s="11">
        <v>85.403840000000002</v>
      </c>
      <c r="EN1004" s="11">
        <v>88.058210000000003</v>
      </c>
      <c r="EO1004" s="11">
        <v>89.176320000000004</v>
      </c>
      <c r="EP1004" s="11">
        <v>87.558059999999998</v>
      </c>
      <c r="EQ1004" s="11">
        <v>86.014930000000007</v>
      </c>
      <c r="ER1004" s="11">
        <v>83.198419999999999</v>
      </c>
      <c r="ES1004" s="11">
        <v>80.729190000000003</v>
      </c>
      <c r="ET1004" s="11">
        <v>77.644930000000002</v>
      </c>
      <c r="EU1004" s="11">
        <v>73.920140000000004</v>
      </c>
      <c r="EV1004" s="11">
        <v>72.168700000000001</v>
      </c>
      <c r="EW1004" s="11">
        <v>68.817440000000005</v>
      </c>
      <c r="EX1004" s="11">
        <v>66.747479999999996</v>
      </c>
      <c r="EY1004" s="11">
        <v>0</v>
      </c>
      <c r="EZ1004" s="11"/>
      <c r="FA1004" s="11"/>
      <c r="FB1004" s="11"/>
      <c r="FC1004" s="11"/>
      <c r="FD1004" s="11"/>
      <c r="FE1004" s="11"/>
      <c r="FF1004" s="11"/>
      <c r="FG1004" s="11"/>
      <c r="FH1004" s="11"/>
      <c r="FI1004" s="11"/>
      <c r="FJ1004" s="11"/>
      <c r="FK1004" s="11"/>
      <c r="FL1004" s="11"/>
      <c r="FM1004" s="11"/>
      <c r="FN1004" s="11"/>
      <c r="FO1004" s="11"/>
      <c r="FP1004" s="11"/>
      <c r="FQ1004" s="11"/>
      <c r="FR1004" s="11"/>
      <c r="FS1004" s="11"/>
      <c r="FT1004" s="11"/>
      <c r="FU1004" s="11"/>
      <c r="FV1004" s="11"/>
      <c r="HY1004" s="37"/>
      <c r="IA1004" s="37"/>
    </row>
    <row r="1005" spans="1:235" x14ac:dyDescent="0.25">
      <c r="A1005" t="s">
        <v>112</v>
      </c>
      <c r="B1005" t="s">
        <v>142</v>
      </c>
      <c r="C1005" t="s">
        <v>0</v>
      </c>
      <c r="D1005" t="s">
        <v>144</v>
      </c>
      <c r="E1005" s="38" t="s">
        <v>243</v>
      </c>
      <c r="F1005" t="s">
        <v>105</v>
      </c>
      <c r="G1005" s="11">
        <v>7177</v>
      </c>
      <c r="H1005" s="11">
        <v>3.060486</v>
      </c>
      <c r="I1005" s="11">
        <v>2.783855</v>
      </c>
      <c r="J1005" s="11">
        <v>2.5637400000000001</v>
      </c>
      <c r="K1005" s="11">
        <v>2.5599370000000001</v>
      </c>
      <c r="L1005" s="11">
        <v>2.5151789999999998</v>
      </c>
      <c r="M1005" s="11">
        <v>2.5637629999999998</v>
      </c>
      <c r="N1005" s="11">
        <v>2.9755919999999998</v>
      </c>
      <c r="O1005" s="11">
        <v>3.3038759999999998</v>
      </c>
      <c r="P1005" s="11">
        <v>3.1895570000000002</v>
      </c>
      <c r="Q1005" s="11">
        <v>3.423505</v>
      </c>
      <c r="R1005" s="11">
        <v>3.8567230000000001</v>
      </c>
      <c r="S1005" s="11">
        <v>4.3193080000000004</v>
      </c>
      <c r="T1005" s="11">
        <v>5.0285840000000004</v>
      </c>
      <c r="U1005" s="11">
        <v>5.6357470000000003</v>
      </c>
      <c r="V1005" s="11">
        <v>6.1456080000000002</v>
      </c>
      <c r="W1005" s="11">
        <v>6.732901</v>
      </c>
      <c r="X1005" s="11">
        <v>7.4514610000000001</v>
      </c>
      <c r="Y1005" s="11">
        <v>7.6994610000000003</v>
      </c>
      <c r="Z1005" s="11">
        <v>7.3594739999999996</v>
      </c>
      <c r="AA1005" s="11">
        <v>7.1273179999999998</v>
      </c>
      <c r="AB1005" s="11">
        <v>6.5633999999999997</v>
      </c>
      <c r="AC1005" s="11">
        <v>5.9343240000000002</v>
      </c>
      <c r="AD1005" s="11">
        <v>5.3419059999999998</v>
      </c>
      <c r="AE1005" s="11">
        <v>4.480315</v>
      </c>
      <c r="AF1005" s="11">
        <v>-1.2509110000000001</v>
      </c>
      <c r="AG1005" s="11">
        <v>-1.0434699999999999</v>
      </c>
      <c r="AH1005" s="11">
        <v>-0.98902389999999996</v>
      </c>
      <c r="AI1005" s="11">
        <v>-0.80927439999999995</v>
      </c>
      <c r="AJ1005" s="11">
        <v>-0.7759104</v>
      </c>
      <c r="AK1005" s="11">
        <v>-0.77749400000000002</v>
      </c>
      <c r="AL1005" s="11">
        <v>-0.76530480000000001</v>
      </c>
      <c r="AM1005" s="11">
        <v>-0.58865310000000004</v>
      </c>
      <c r="AN1005" s="11">
        <v>-0.8123437</v>
      </c>
      <c r="AO1005" s="11">
        <v>-0.71196199999999998</v>
      </c>
      <c r="AP1005" s="11">
        <v>-0.46852759999999999</v>
      </c>
      <c r="AQ1005" s="11">
        <v>-0.36196519999999999</v>
      </c>
      <c r="AR1005" s="11">
        <v>-0.23882329999999999</v>
      </c>
      <c r="AS1005" s="11">
        <v>-0.24751609999999999</v>
      </c>
      <c r="AT1005" s="11">
        <v>-0.34964679999999998</v>
      </c>
      <c r="AU1005" s="11">
        <v>-0.25502770000000002</v>
      </c>
      <c r="AV1005" s="11">
        <v>0.21535209999999999</v>
      </c>
      <c r="AW1005" s="11">
        <v>0.26172479999999998</v>
      </c>
      <c r="AX1005" s="11">
        <v>-3.1882E-3</v>
      </c>
      <c r="AY1005" s="11">
        <v>-0.11619549999999999</v>
      </c>
      <c r="AZ1005" s="11">
        <v>-0.31131569999999997</v>
      </c>
      <c r="BA1005" s="11">
        <v>-0.58548429999999996</v>
      </c>
      <c r="BB1005" s="11">
        <v>-0.40253240000000001</v>
      </c>
      <c r="BC1005" s="11">
        <v>-0.41179250000000001</v>
      </c>
      <c r="BD1005" s="11">
        <v>-0.70693010000000001</v>
      </c>
      <c r="BE1005" s="11">
        <v>-0.61164859999999999</v>
      </c>
      <c r="BF1005" s="11">
        <v>-0.6000683</v>
      </c>
      <c r="BG1005" s="11">
        <v>-0.47956219999999999</v>
      </c>
      <c r="BH1005" s="11">
        <v>-0.46494760000000002</v>
      </c>
      <c r="BI1005" s="11">
        <v>-0.4700008</v>
      </c>
      <c r="BJ1005" s="11">
        <v>-0.42826360000000002</v>
      </c>
      <c r="BK1005" s="11">
        <v>-0.2625864</v>
      </c>
      <c r="BL1005" s="11">
        <v>-0.43882959999999999</v>
      </c>
      <c r="BM1005" s="11">
        <v>-0.34538029999999997</v>
      </c>
      <c r="BN1005" s="11">
        <v>-7.2126300000000004E-2</v>
      </c>
      <c r="BO1005" s="11">
        <v>5.9522100000000001E-2</v>
      </c>
      <c r="BP1005" s="11">
        <v>0.21782989999999999</v>
      </c>
      <c r="BQ1005" s="11">
        <v>0.28563509999999998</v>
      </c>
      <c r="BR1005" s="11">
        <v>0.1604805</v>
      </c>
      <c r="BS1005" s="11">
        <v>0.26419809999999999</v>
      </c>
      <c r="BT1005" s="11">
        <v>0.8880941</v>
      </c>
      <c r="BU1005" s="11">
        <v>0.98996150000000005</v>
      </c>
      <c r="BV1005" s="11">
        <v>0.67237919999999995</v>
      </c>
      <c r="BW1005" s="11">
        <v>0.41564889999999999</v>
      </c>
      <c r="BX1005" s="11">
        <v>0.20468449999999999</v>
      </c>
      <c r="BY1005" s="11">
        <v>-0.1079894</v>
      </c>
      <c r="BZ1005" s="11">
        <v>-7.6388999999999997E-3</v>
      </c>
      <c r="CA1005" s="11">
        <v>-6.53609E-2</v>
      </c>
      <c r="CB1005" s="11">
        <v>-0.16294900000000001</v>
      </c>
      <c r="CC1005" s="11">
        <v>-0.1798275</v>
      </c>
      <c r="CD1005" s="11">
        <v>-0.21111269999999999</v>
      </c>
      <c r="CE1005" s="11">
        <v>-0.14985000000000001</v>
      </c>
      <c r="CF1005" s="11">
        <v>-0.15398490000000001</v>
      </c>
      <c r="CG1005" s="11">
        <v>-0.1625077</v>
      </c>
      <c r="CH1005" s="11">
        <v>-9.1222300000000006E-2</v>
      </c>
      <c r="CI1005" s="11">
        <v>6.3480300000000003E-2</v>
      </c>
      <c r="CJ1005" s="11">
        <v>-6.5315499999999999E-2</v>
      </c>
      <c r="CK1005" s="11">
        <v>2.1201399999999999E-2</v>
      </c>
      <c r="CL1005" s="11">
        <v>0.32427509999999998</v>
      </c>
      <c r="CM1005" s="11">
        <v>0.48100939999999998</v>
      </c>
      <c r="CN1005" s="11">
        <v>0.67448300000000005</v>
      </c>
      <c r="CO1005" s="11">
        <v>0.81878629999999997</v>
      </c>
      <c r="CP1005" s="11">
        <v>0.67060770000000003</v>
      </c>
      <c r="CQ1005" s="11">
        <v>0.78342389999999995</v>
      </c>
      <c r="CR1005" s="11">
        <v>1.5608359999999999</v>
      </c>
      <c r="CS1005" s="11">
        <v>1.7181979999999999</v>
      </c>
      <c r="CT1005" s="11">
        <v>1.347947</v>
      </c>
      <c r="CU1005" s="11">
        <v>0.94749329999999998</v>
      </c>
      <c r="CV1005" s="11">
        <v>0.72068469999999996</v>
      </c>
      <c r="CW1005" s="11">
        <v>0.36950549999999999</v>
      </c>
      <c r="CX1005" s="11">
        <v>0.3872545</v>
      </c>
      <c r="CY1005" s="11">
        <v>0.28107070000000001</v>
      </c>
      <c r="CZ1005" s="11">
        <v>0.33071709999999999</v>
      </c>
      <c r="DA1005" s="11">
        <v>0.2625286</v>
      </c>
      <c r="DB1005" s="11">
        <v>0.23646819999999999</v>
      </c>
      <c r="DC1005" s="11">
        <v>0.20045080000000001</v>
      </c>
      <c r="DD1005" s="11">
        <v>0.18905189999999999</v>
      </c>
      <c r="DE1005" s="11">
        <v>0.18694250000000001</v>
      </c>
      <c r="DF1005" s="11">
        <v>0.20490649999999999</v>
      </c>
      <c r="DG1005" s="11">
        <v>0.19823450000000001</v>
      </c>
      <c r="DH1005" s="11">
        <v>0.22708039999999999</v>
      </c>
      <c r="DI1005" s="11">
        <v>0.2228658</v>
      </c>
      <c r="DJ1005" s="11">
        <v>0.24099490000000001</v>
      </c>
      <c r="DK1005" s="11">
        <v>0.25624609999999998</v>
      </c>
      <c r="DL1005" s="11">
        <v>0.27762540000000002</v>
      </c>
      <c r="DM1005" s="11">
        <v>0.3241329</v>
      </c>
      <c r="DN1005" s="11">
        <v>0.31013540000000001</v>
      </c>
      <c r="DO1005" s="11">
        <v>0.31566689999999997</v>
      </c>
      <c r="DP1005" s="11">
        <v>0.40899809999999998</v>
      </c>
      <c r="DQ1005" s="11">
        <v>0.44273649999999998</v>
      </c>
      <c r="DR1005" s="11">
        <v>0.41071580000000002</v>
      </c>
      <c r="DS1005" s="11">
        <v>0.32333840000000003</v>
      </c>
      <c r="DT1005" s="11">
        <v>0.31370579999999998</v>
      </c>
      <c r="DU1005" s="11">
        <v>0.29029630000000001</v>
      </c>
      <c r="DV1005" s="11">
        <v>0.24007819999999999</v>
      </c>
      <c r="DW1005" s="11">
        <v>0.21061550000000001</v>
      </c>
      <c r="DX1005" s="11">
        <v>5.8773160000000004</v>
      </c>
      <c r="DY1005" s="11">
        <v>0.17671049999999999</v>
      </c>
      <c r="DZ1005" s="11">
        <v>0.34888590000000003</v>
      </c>
      <c r="EA1005" s="11">
        <v>64.580920000000006</v>
      </c>
      <c r="EB1005" s="11">
        <v>62.337240000000001</v>
      </c>
      <c r="EC1005" s="11">
        <v>61.399419999999999</v>
      </c>
      <c r="ED1005" s="11">
        <v>60.380220000000001</v>
      </c>
      <c r="EE1005" s="11">
        <v>59.071779999999997</v>
      </c>
      <c r="EF1005" s="11">
        <v>59.064160000000001</v>
      </c>
      <c r="EG1005" s="11">
        <v>58.735140000000001</v>
      </c>
      <c r="EH1005" s="11">
        <v>58.288020000000003</v>
      </c>
      <c r="EI1005" s="11">
        <v>63.588999999999999</v>
      </c>
      <c r="EJ1005" s="11">
        <v>70.914050000000003</v>
      </c>
      <c r="EK1005" s="11">
        <v>78.047849999999997</v>
      </c>
      <c r="EL1005" s="11">
        <v>82.952759999999998</v>
      </c>
      <c r="EM1005" s="11">
        <v>85.403840000000002</v>
      </c>
      <c r="EN1005" s="11">
        <v>88.058210000000003</v>
      </c>
      <c r="EO1005" s="11">
        <v>89.176320000000004</v>
      </c>
      <c r="EP1005" s="11">
        <v>87.558059999999998</v>
      </c>
      <c r="EQ1005" s="11">
        <v>86.014930000000007</v>
      </c>
      <c r="ER1005" s="11">
        <v>83.198419999999999</v>
      </c>
      <c r="ES1005" s="11">
        <v>80.729190000000003</v>
      </c>
      <c r="ET1005" s="11">
        <v>77.644930000000002</v>
      </c>
      <c r="EU1005" s="11">
        <v>73.920140000000004</v>
      </c>
      <c r="EV1005" s="11">
        <v>72.168700000000001</v>
      </c>
      <c r="EW1005" s="11">
        <v>68.817440000000005</v>
      </c>
      <c r="EX1005" s="11">
        <v>66.747479999999996</v>
      </c>
      <c r="EY1005" s="11">
        <v>0</v>
      </c>
      <c r="EZ1005" s="11"/>
      <c r="FA1005" s="11"/>
      <c r="FB1005" s="11"/>
      <c r="FC1005" s="11"/>
      <c r="FD1005" s="11"/>
      <c r="FE1005" s="11"/>
      <c r="FF1005" s="11"/>
      <c r="FG1005" s="11"/>
      <c r="FH1005" s="11"/>
      <c r="FI1005" s="11"/>
      <c r="FJ1005" s="11"/>
      <c r="FK1005" s="11"/>
      <c r="FL1005" s="11"/>
      <c r="FM1005" s="11"/>
      <c r="FN1005" s="11"/>
      <c r="FO1005" s="11"/>
      <c r="FP1005" s="11"/>
      <c r="FQ1005" s="11"/>
      <c r="FR1005" s="11"/>
      <c r="FS1005" s="11"/>
      <c r="FT1005" s="11"/>
      <c r="FU1005" s="11"/>
      <c r="FV1005" s="11"/>
      <c r="HY1005" s="37"/>
      <c r="IA1005" s="37"/>
    </row>
    <row r="1006" spans="1:235" x14ac:dyDescent="0.25">
      <c r="A1006" t="s">
        <v>112</v>
      </c>
      <c r="B1006" t="s">
        <v>142</v>
      </c>
      <c r="C1006" t="s">
        <v>88</v>
      </c>
      <c r="D1006" t="s">
        <v>144</v>
      </c>
      <c r="E1006" s="38" t="s">
        <v>127</v>
      </c>
      <c r="F1006" t="s">
        <v>105</v>
      </c>
      <c r="G1006" s="11">
        <v>4808</v>
      </c>
      <c r="H1006" s="11">
        <v>0.70063980000000003</v>
      </c>
      <c r="I1006" s="11">
        <v>0.64009590000000005</v>
      </c>
      <c r="J1006" s="11">
        <v>0.58217569999999996</v>
      </c>
      <c r="K1006" s="11">
        <v>0.53218940000000003</v>
      </c>
      <c r="L1006" s="11">
        <v>0.48556589999999999</v>
      </c>
      <c r="M1006" s="11">
        <v>0.47024909999999998</v>
      </c>
      <c r="N1006" s="11">
        <v>0.48745339999999998</v>
      </c>
      <c r="O1006" s="11">
        <v>0.5334274</v>
      </c>
      <c r="P1006" s="11">
        <v>0.51848640000000001</v>
      </c>
      <c r="Q1006" s="11">
        <v>0.55011350000000003</v>
      </c>
      <c r="R1006" s="11">
        <v>0.6155524</v>
      </c>
      <c r="S1006" s="11">
        <v>0.68164760000000002</v>
      </c>
      <c r="T1006" s="11">
        <v>0.75658669999999995</v>
      </c>
      <c r="U1006" s="11">
        <v>0.80726929999999997</v>
      </c>
      <c r="V1006" s="11">
        <v>0.83163949999999998</v>
      </c>
      <c r="W1006" s="11">
        <v>0.90479430000000005</v>
      </c>
      <c r="X1006" s="11">
        <v>1.0104979999999999</v>
      </c>
      <c r="Y1006" s="11">
        <v>1.0372110000000001</v>
      </c>
      <c r="Z1006" s="11">
        <v>0.98243340000000001</v>
      </c>
      <c r="AA1006" s="11">
        <v>0.95264510000000002</v>
      </c>
      <c r="AB1006" s="11">
        <v>0.90696449999999995</v>
      </c>
      <c r="AC1006" s="11">
        <v>0.84445729999999997</v>
      </c>
      <c r="AD1006" s="11">
        <v>0.77837129999999999</v>
      </c>
      <c r="AE1006" s="11">
        <v>0.67360229999999999</v>
      </c>
      <c r="AF1006" s="11">
        <v>-0.28032430000000003</v>
      </c>
      <c r="AG1006" s="11">
        <v>-0.2691093</v>
      </c>
      <c r="AH1006" s="11">
        <v>-0.224852</v>
      </c>
      <c r="AI1006" s="11">
        <v>-0.18281529999999999</v>
      </c>
      <c r="AJ1006" s="11">
        <v>-0.160576</v>
      </c>
      <c r="AK1006" s="11">
        <v>-0.14248259999999999</v>
      </c>
      <c r="AL1006" s="11">
        <v>-0.109892</v>
      </c>
      <c r="AM1006" s="11">
        <v>-9.2434600000000006E-2</v>
      </c>
      <c r="AN1006" s="11">
        <v>-0.12776090000000001</v>
      </c>
      <c r="AO1006" s="11">
        <v>-0.1278495</v>
      </c>
      <c r="AP1006" s="11">
        <v>-9.2989799999999997E-2</v>
      </c>
      <c r="AQ1006" s="11">
        <v>-7.2495000000000004E-2</v>
      </c>
      <c r="AR1006" s="11">
        <v>-5.3755400000000002E-2</v>
      </c>
      <c r="AS1006" s="11">
        <v>-5.1810000000000002E-2</v>
      </c>
      <c r="AT1006" s="11">
        <v>-7.1720099999999995E-2</v>
      </c>
      <c r="AU1006" s="11">
        <v>-4.8766200000000003E-2</v>
      </c>
      <c r="AV1006" s="11">
        <v>1.76691E-2</v>
      </c>
      <c r="AW1006" s="11">
        <v>2.12135E-2</v>
      </c>
      <c r="AX1006" s="11">
        <v>-1.5604399999999999E-2</v>
      </c>
      <c r="AY1006" s="11">
        <v>-3.49135E-2</v>
      </c>
      <c r="AZ1006" s="11">
        <v>-5.9463799999999997E-2</v>
      </c>
      <c r="BA1006" s="11">
        <v>-0.11415500000000001</v>
      </c>
      <c r="BB1006" s="11">
        <v>-9.9099400000000004E-2</v>
      </c>
      <c r="BC1006" s="11">
        <v>-9.4539999999999999E-2</v>
      </c>
      <c r="BD1006" s="11">
        <v>-0.1638754</v>
      </c>
      <c r="BE1006" s="11">
        <v>-0.1612642</v>
      </c>
      <c r="BF1006" s="11">
        <v>-0.13647690000000001</v>
      </c>
      <c r="BG1006" s="11">
        <v>-0.10850650000000001</v>
      </c>
      <c r="BH1006" s="11">
        <v>-9.7002199999999997E-2</v>
      </c>
      <c r="BI1006" s="11">
        <v>-8.4375599999999995E-2</v>
      </c>
      <c r="BJ1006" s="11">
        <v>-6.0300399999999997E-2</v>
      </c>
      <c r="BK1006" s="11">
        <v>-4.2000700000000002E-2</v>
      </c>
      <c r="BL1006" s="11">
        <v>-7.1813299999999997E-2</v>
      </c>
      <c r="BM1006" s="11">
        <v>-7.0174200000000006E-2</v>
      </c>
      <c r="BN1006" s="11">
        <v>-3.5473200000000003E-2</v>
      </c>
      <c r="BO1006" s="11">
        <v>-9.4754000000000001E-3</v>
      </c>
      <c r="BP1006" s="11">
        <v>1.4225399999999999E-2</v>
      </c>
      <c r="BQ1006" s="11">
        <v>1.8434599999999999E-2</v>
      </c>
      <c r="BR1006" s="11">
        <v>2.8601E-3</v>
      </c>
      <c r="BS1006" s="11">
        <v>2.5337700000000001E-2</v>
      </c>
      <c r="BT1006" s="11">
        <v>0.116246</v>
      </c>
      <c r="BU1006" s="11">
        <v>0.1217496</v>
      </c>
      <c r="BV1006" s="11">
        <v>7.1722999999999995E-2</v>
      </c>
      <c r="BW1006" s="11">
        <v>3.3971099999999997E-2</v>
      </c>
      <c r="BX1006" s="11">
        <v>6.7034E-3</v>
      </c>
      <c r="BY1006" s="11">
        <v>-3.9649400000000001E-2</v>
      </c>
      <c r="BZ1006" s="11">
        <v>-2.4738099999999999E-2</v>
      </c>
      <c r="CA1006" s="11">
        <v>-3.1954299999999998E-2</v>
      </c>
      <c r="CB1006" s="11">
        <v>-4.7426500000000003E-2</v>
      </c>
      <c r="CC1006" s="11">
        <v>-5.34192E-2</v>
      </c>
      <c r="CD1006" s="11">
        <v>-4.8101900000000003E-2</v>
      </c>
      <c r="CE1006" s="11">
        <v>-3.4197699999999998E-2</v>
      </c>
      <c r="CF1006" s="11">
        <v>-3.34285E-2</v>
      </c>
      <c r="CG1006" s="11">
        <v>-2.62686E-2</v>
      </c>
      <c r="CH1006" s="11">
        <v>-1.07089E-2</v>
      </c>
      <c r="CI1006" s="11">
        <v>8.4332999999999995E-3</v>
      </c>
      <c r="CJ1006" s="11">
        <v>-1.58657E-2</v>
      </c>
      <c r="CK1006" s="11">
        <v>-1.2498799999999999E-2</v>
      </c>
      <c r="CL1006" s="11">
        <v>2.2043500000000001E-2</v>
      </c>
      <c r="CM1006" s="11">
        <v>5.3544300000000003E-2</v>
      </c>
      <c r="CN1006" s="11">
        <v>8.2206299999999996E-2</v>
      </c>
      <c r="CO1006" s="11">
        <v>8.8679300000000003E-2</v>
      </c>
      <c r="CP1006" s="11">
        <v>7.7440400000000006E-2</v>
      </c>
      <c r="CQ1006" s="11">
        <v>9.9441600000000005E-2</v>
      </c>
      <c r="CR1006" s="11">
        <v>0.21482299999999999</v>
      </c>
      <c r="CS1006" s="11">
        <v>0.22228580000000001</v>
      </c>
      <c r="CT1006" s="11">
        <v>0.15905040000000001</v>
      </c>
      <c r="CU1006" s="11">
        <v>0.1028558</v>
      </c>
      <c r="CV1006" s="11">
        <v>7.2870599999999994E-2</v>
      </c>
      <c r="CW1006" s="11">
        <v>3.4856199999999997E-2</v>
      </c>
      <c r="CX1006" s="11">
        <v>4.9623199999999999E-2</v>
      </c>
      <c r="CY1006" s="11">
        <v>3.06314E-2</v>
      </c>
      <c r="CZ1006" s="11">
        <v>7.0795899999999995E-2</v>
      </c>
      <c r="DA1006" s="11">
        <v>6.5565100000000001E-2</v>
      </c>
      <c r="DB1006" s="11">
        <v>5.3728199999999997E-2</v>
      </c>
      <c r="DC1006" s="11">
        <v>4.5176500000000001E-2</v>
      </c>
      <c r="DD1006" s="11">
        <v>3.86501E-2</v>
      </c>
      <c r="DE1006" s="11">
        <v>3.5326499999999997E-2</v>
      </c>
      <c r="DF1006" s="11">
        <v>3.0149499999999999E-2</v>
      </c>
      <c r="DG1006" s="11">
        <v>3.06617E-2</v>
      </c>
      <c r="DH1006" s="11">
        <v>3.4013700000000001E-2</v>
      </c>
      <c r="DI1006" s="11">
        <v>3.5064100000000001E-2</v>
      </c>
      <c r="DJ1006" s="11">
        <v>3.4967699999999997E-2</v>
      </c>
      <c r="DK1006" s="11">
        <v>3.8313199999999999E-2</v>
      </c>
      <c r="DL1006" s="11">
        <v>4.1329400000000002E-2</v>
      </c>
      <c r="DM1006" s="11">
        <v>4.2705699999999999E-2</v>
      </c>
      <c r="DN1006" s="11">
        <v>4.5341600000000003E-2</v>
      </c>
      <c r="DO1006" s="11">
        <v>4.5052000000000002E-2</v>
      </c>
      <c r="DP1006" s="11">
        <v>5.9930600000000001E-2</v>
      </c>
      <c r="DQ1006" s="11">
        <v>6.1121599999999998E-2</v>
      </c>
      <c r="DR1006" s="11">
        <v>5.3091300000000001E-2</v>
      </c>
      <c r="DS1006" s="11">
        <v>4.1878899999999997E-2</v>
      </c>
      <c r="DT1006" s="11">
        <v>4.02268E-2</v>
      </c>
      <c r="DU1006" s="11">
        <v>4.5296200000000002E-2</v>
      </c>
      <c r="DV1006" s="11">
        <v>4.5208499999999999E-2</v>
      </c>
      <c r="DW1006" s="11">
        <v>3.8049399999999997E-2</v>
      </c>
      <c r="DX1006" s="11">
        <v>1.021542</v>
      </c>
      <c r="DY1006" s="11">
        <v>2.6603499999999999E-2</v>
      </c>
      <c r="DZ1006" s="11">
        <v>4.65461E-2</v>
      </c>
      <c r="EA1006" s="11">
        <v>65.726699999999994</v>
      </c>
      <c r="EB1006" s="11">
        <v>65.574969999999993</v>
      </c>
      <c r="EC1006" s="11">
        <v>65.673829999999995</v>
      </c>
      <c r="ED1006" s="11">
        <v>65.07687</v>
      </c>
      <c r="EE1006" s="11">
        <v>64.699039999999997</v>
      </c>
      <c r="EF1006" s="11">
        <v>64.289079999999998</v>
      </c>
      <c r="EG1006" s="11">
        <v>64.155929999999998</v>
      </c>
      <c r="EH1006" s="11">
        <v>63.82826</v>
      </c>
      <c r="EI1006" s="11">
        <v>64.811319999999995</v>
      </c>
      <c r="EJ1006" s="11">
        <v>66.260270000000006</v>
      </c>
      <c r="EK1006" s="11">
        <v>68.264179999999996</v>
      </c>
      <c r="EL1006" s="11">
        <v>70.914810000000003</v>
      </c>
      <c r="EM1006" s="11">
        <v>73.12818</v>
      </c>
      <c r="EN1006" s="11">
        <v>74.480840000000001</v>
      </c>
      <c r="EO1006" s="11">
        <v>76.073970000000003</v>
      </c>
      <c r="EP1006" s="11">
        <v>75.622169999999997</v>
      </c>
      <c r="EQ1006" s="11">
        <v>74.896810000000002</v>
      </c>
      <c r="ER1006" s="11">
        <v>73.853539999999995</v>
      </c>
      <c r="ES1006" s="11">
        <v>72.092039999999997</v>
      </c>
      <c r="ET1006" s="11">
        <v>69.475319999999996</v>
      </c>
      <c r="EU1006" s="11">
        <v>67.386009999999999</v>
      </c>
      <c r="EV1006" s="11">
        <v>66.244510000000005</v>
      </c>
      <c r="EW1006" s="11">
        <v>65.72345</v>
      </c>
      <c r="EX1006" s="11">
        <v>65.318340000000006</v>
      </c>
      <c r="EY1006" s="11">
        <v>0</v>
      </c>
      <c r="EZ1006" s="11"/>
      <c r="FA1006" s="11"/>
      <c r="FB1006" s="11"/>
      <c r="FC1006" s="11"/>
      <c r="FD1006" s="11"/>
      <c r="FE1006" s="11"/>
      <c r="FF1006" s="11"/>
      <c r="FG1006" s="11"/>
      <c r="FH1006" s="11"/>
      <c r="FI1006" s="11"/>
      <c r="FJ1006" s="11"/>
      <c r="FK1006" s="11"/>
      <c r="FL1006" s="11"/>
      <c r="FM1006" s="11"/>
      <c r="FN1006" s="11"/>
      <c r="FO1006" s="11"/>
      <c r="FP1006" s="11"/>
      <c r="FQ1006" s="11"/>
      <c r="FR1006" s="11"/>
      <c r="FS1006" s="11"/>
      <c r="FT1006" s="11"/>
      <c r="FU1006" s="11"/>
      <c r="FV1006" s="11"/>
      <c r="HY1006" s="37"/>
      <c r="IA1006" s="37"/>
    </row>
    <row r="1007" spans="1:235" x14ac:dyDescent="0.25">
      <c r="A1007" t="s">
        <v>112</v>
      </c>
      <c r="B1007" t="s">
        <v>142</v>
      </c>
      <c r="C1007" t="s">
        <v>0</v>
      </c>
      <c r="D1007" t="s">
        <v>144</v>
      </c>
      <c r="E1007" t="s">
        <v>127</v>
      </c>
      <c r="F1007" t="s">
        <v>105</v>
      </c>
      <c r="G1007" s="11">
        <v>4808</v>
      </c>
      <c r="H1007" s="11">
        <v>3.3686759999999998</v>
      </c>
      <c r="I1007" s="11">
        <v>3.0775809999999999</v>
      </c>
      <c r="J1007" s="11">
        <v>2.7991009999999998</v>
      </c>
      <c r="K1007" s="11">
        <v>2.5587659999999999</v>
      </c>
      <c r="L1007" s="11">
        <v>2.3346010000000001</v>
      </c>
      <c r="M1007" s="11">
        <v>2.260958</v>
      </c>
      <c r="N1007" s="11">
        <v>2.3436759999999999</v>
      </c>
      <c r="O1007" s="11">
        <v>2.5647190000000002</v>
      </c>
      <c r="P1007" s="11">
        <v>2.492883</v>
      </c>
      <c r="Q1007" s="11">
        <v>2.644946</v>
      </c>
      <c r="R1007" s="11">
        <v>2.9595760000000002</v>
      </c>
      <c r="S1007" s="11">
        <v>3.2773620000000001</v>
      </c>
      <c r="T1007" s="11">
        <v>3.6376689999999998</v>
      </c>
      <c r="U1007" s="11">
        <v>3.881351</v>
      </c>
      <c r="V1007" s="11">
        <v>3.998523</v>
      </c>
      <c r="W1007" s="11">
        <v>4.3502510000000001</v>
      </c>
      <c r="X1007" s="11">
        <v>4.858473</v>
      </c>
      <c r="Y1007" s="11">
        <v>4.9869079999999997</v>
      </c>
      <c r="Z1007" s="11">
        <v>4.7235399999999998</v>
      </c>
      <c r="AA1007" s="11">
        <v>4.5803180000000001</v>
      </c>
      <c r="AB1007" s="11">
        <v>4.3606850000000001</v>
      </c>
      <c r="AC1007" s="11">
        <v>4.0601510000000003</v>
      </c>
      <c r="AD1007" s="11">
        <v>3.7424089999999999</v>
      </c>
      <c r="AE1007" s="11">
        <v>3.23868</v>
      </c>
      <c r="AF1007" s="11">
        <v>-1.347799</v>
      </c>
      <c r="AG1007" s="11">
        <v>-1.2938780000000001</v>
      </c>
      <c r="AH1007" s="11">
        <v>-1.081088</v>
      </c>
      <c r="AI1007" s="11">
        <v>-0.87897599999999998</v>
      </c>
      <c r="AJ1007" s="11">
        <v>-0.77204919999999999</v>
      </c>
      <c r="AK1007" s="11">
        <v>-0.68505629999999995</v>
      </c>
      <c r="AL1007" s="11">
        <v>-0.52836070000000002</v>
      </c>
      <c r="AM1007" s="11">
        <v>-0.44442549999999997</v>
      </c>
      <c r="AN1007" s="11">
        <v>-0.61427419999999999</v>
      </c>
      <c r="AO1007" s="11">
        <v>-0.61470029999999998</v>
      </c>
      <c r="AP1007" s="11">
        <v>-0.44709520000000003</v>
      </c>
      <c r="AQ1007" s="11">
        <v>-0.34855609999999998</v>
      </c>
      <c r="AR1007" s="11">
        <v>-0.25845610000000002</v>
      </c>
      <c r="AS1007" s="11">
        <v>-0.2491024</v>
      </c>
      <c r="AT1007" s="11">
        <v>-0.34483039999999998</v>
      </c>
      <c r="AU1007" s="11">
        <v>-0.23446790000000001</v>
      </c>
      <c r="AV1007" s="11">
        <v>8.4952799999999995E-2</v>
      </c>
      <c r="AW1007" s="11">
        <v>0.1019945</v>
      </c>
      <c r="AX1007" s="11">
        <v>-7.5026099999999998E-2</v>
      </c>
      <c r="AY1007" s="11">
        <v>-0.16786409999999999</v>
      </c>
      <c r="AZ1007" s="11">
        <v>-0.28590169999999998</v>
      </c>
      <c r="BA1007" s="11">
        <v>-0.54885729999999999</v>
      </c>
      <c r="BB1007" s="11">
        <v>-0.4764699</v>
      </c>
      <c r="BC1007" s="11">
        <v>-0.45454840000000002</v>
      </c>
      <c r="BD1007" s="11">
        <v>-0.78791290000000003</v>
      </c>
      <c r="BE1007" s="11">
        <v>-0.77535849999999995</v>
      </c>
      <c r="BF1007" s="11">
        <v>-0.65618109999999996</v>
      </c>
      <c r="BG1007" s="11">
        <v>-0.52169920000000003</v>
      </c>
      <c r="BH1007" s="11">
        <v>-0.46638679999999999</v>
      </c>
      <c r="BI1007" s="11">
        <v>-0.40567799999999998</v>
      </c>
      <c r="BJ1007" s="11">
        <v>-0.28992449999999997</v>
      </c>
      <c r="BK1007" s="11">
        <v>-0.20193910000000001</v>
      </c>
      <c r="BL1007" s="11">
        <v>-0.34527829999999998</v>
      </c>
      <c r="BM1007" s="11">
        <v>-0.33739730000000001</v>
      </c>
      <c r="BN1007" s="11">
        <v>-0.17055500000000001</v>
      </c>
      <c r="BO1007" s="11">
        <v>-4.5557500000000001E-2</v>
      </c>
      <c r="BP1007" s="11">
        <v>6.8395800000000007E-2</v>
      </c>
      <c r="BQ1007" s="11">
        <v>8.8633799999999999E-2</v>
      </c>
      <c r="BR1007" s="11">
        <v>1.37515E-2</v>
      </c>
      <c r="BS1007" s="11">
        <v>0.1218236</v>
      </c>
      <c r="BT1007" s="11">
        <v>0.55891100000000005</v>
      </c>
      <c r="BU1007" s="11">
        <v>0.58537229999999996</v>
      </c>
      <c r="BV1007" s="11">
        <v>0.34484409999999999</v>
      </c>
      <c r="BW1007" s="11">
        <v>0.16333320000000001</v>
      </c>
      <c r="BX1007" s="11">
        <v>3.2230099999999998E-2</v>
      </c>
      <c r="BY1007" s="11">
        <v>-0.19063440000000001</v>
      </c>
      <c r="BZ1007" s="11">
        <v>-0.1189407</v>
      </c>
      <c r="CA1007" s="11">
        <v>-0.1536362</v>
      </c>
      <c r="CB1007" s="11">
        <v>-0.22802639999999999</v>
      </c>
      <c r="CC1007" s="11">
        <v>-0.2568394</v>
      </c>
      <c r="CD1007" s="11">
        <v>-0.2312739</v>
      </c>
      <c r="CE1007" s="11">
        <v>-0.1644225</v>
      </c>
      <c r="CF1007" s="11">
        <v>-0.16072429999999999</v>
      </c>
      <c r="CG1007" s="11">
        <v>-0.12629960000000001</v>
      </c>
      <c r="CH1007" s="11">
        <v>-5.1488300000000001E-2</v>
      </c>
      <c r="CI1007" s="11">
        <v>4.0547199999999999E-2</v>
      </c>
      <c r="CJ1007" s="11">
        <v>-7.62824E-2</v>
      </c>
      <c r="CK1007" s="11">
        <v>-6.0094399999999999E-2</v>
      </c>
      <c r="CL1007" s="11">
        <v>0.1059852</v>
      </c>
      <c r="CM1007" s="11">
        <v>0.25744109999999998</v>
      </c>
      <c r="CN1007" s="11">
        <v>0.39524779999999998</v>
      </c>
      <c r="CO1007" s="11">
        <v>0.42636990000000002</v>
      </c>
      <c r="CP1007" s="11">
        <v>0.37233329999999998</v>
      </c>
      <c r="CQ1007" s="11">
        <v>0.47811520000000002</v>
      </c>
      <c r="CR1007" s="11">
        <v>1.032869</v>
      </c>
      <c r="CS1007" s="11">
        <v>1.0687500000000001</v>
      </c>
      <c r="CT1007" s="11">
        <v>0.76471429999999996</v>
      </c>
      <c r="CU1007" s="11">
        <v>0.49453049999999998</v>
      </c>
      <c r="CV1007" s="11">
        <v>0.35036200000000001</v>
      </c>
      <c r="CW1007" s="11">
        <v>0.1675884</v>
      </c>
      <c r="CX1007" s="11">
        <v>0.23858860000000001</v>
      </c>
      <c r="CY1007" s="11">
        <v>0.14727599999999999</v>
      </c>
      <c r="CZ1007" s="11">
        <v>0.34038679999999999</v>
      </c>
      <c r="DA1007" s="11">
        <v>0.3152372</v>
      </c>
      <c r="DB1007" s="11">
        <v>0.25832519999999998</v>
      </c>
      <c r="DC1007" s="11">
        <v>0.21720880000000001</v>
      </c>
      <c r="DD1007" s="11">
        <v>0.18582960000000001</v>
      </c>
      <c r="DE1007" s="11">
        <v>0.16985</v>
      </c>
      <c r="DF1007" s="11">
        <v>0.1449589</v>
      </c>
      <c r="DG1007" s="11">
        <v>0.1474212</v>
      </c>
      <c r="DH1007" s="11">
        <v>0.16353790000000001</v>
      </c>
      <c r="DI1007" s="11">
        <v>0.16858819999999999</v>
      </c>
      <c r="DJ1007" s="11">
        <v>0.16812450000000001</v>
      </c>
      <c r="DK1007" s="11">
        <v>0.18421009999999999</v>
      </c>
      <c r="DL1007" s="11">
        <v>0.1987119</v>
      </c>
      <c r="DM1007" s="11">
        <v>0.20532900000000001</v>
      </c>
      <c r="DN1007" s="11">
        <v>0.21800230000000001</v>
      </c>
      <c r="DO1007" s="11">
        <v>0.21660989999999999</v>
      </c>
      <c r="DP1007" s="11">
        <v>0.28814610000000002</v>
      </c>
      <c r="DQ1007" s="11">
        <v>0.29387279999999999</v>
      </c>
      <c r="DR1007" s="11">
        <v>0.25526290000000001</v>
      </c>
      <c r="DS1007" s="11">
        <v>0.2013537</v>
      </c>
      <c r="DT1007" s="11">
        <v>0.19341040000000001</v>
      </c>
      <c r="DU1007" s="11">
        <v>0.21778400000000001</v>
      </c>
      <c r="DV1007" s="11">
        <v>0.21736230000000001</v>
      </c>
      <c r="DW1007" s="11">
        <v>0.18294160000000001</v>
      </c>
      <c r="DX1007" s="11">
        <v>4.9115729999999997</v>
      </c>
      <c r="DY1007" s="11">
        <v>0.12790960000000001</v>
      </c>
      <c r="DZ1007" s="11">
        <v>0.22379360000000001</v>
      </c>
      <c r="EA1007" s="11">
        <v>65.726699999999994</v>
      </c>
      <c r="EB1007" s="11">
        <v>65.574969999999993</v>
      </c>
      <c r="EC1007" s="11">
        <v>65.673829999999995</v>
      </c>
      <c r="ED1007" s="11">
        <v>65.07687</v>
      </c>
      <c r="EE1007" s="11">
        <v>64.699039999999997</v>
      </c>
      <c r="EF1007" s="11">
        <v>64.289079999999998</v>
      </c>
      <c r="EG1007" s="11">
        <v>64.155929999999998</v>
      </c>
      <c r="EH1007" s="11">
        <v>63.82826</v>
      </c>
      <c r="EI1007" s="11">
        <v>64.811319999999995</v>
      </c>
      <c r="EJ1007" s="11">
        <v>66.260270000000006</v>
      </c>
      <c r="EK1007" s="11">
        <v>68.264179999999996</v>
      </c>
      <c r="EL1007" s="11">
        <v>70.914810000000003</v>
      </c>
      <c r="EM1007" s="11">
        <v>73.12818</v>
      </c>
      <c r="EN1007" s="11">
        <v>74.480840000000001</v>
      </c>
      <c r="EO1007" s="11">
        <v>76.073970000000003</v>
      </c>
      <c r="EP1007" s="11">
        <v>75.622169999999997</v>
      </c>
      <c r="EQ1007" s="11">
        <v>74.896810000000002</v>
      </c>
      <c r="ER1007" s="11">
        <v>73.853539999999995</v>
      </c>
      <c r="ES1007" s="11">
        <v>72.092039999999997</v>
      </c>
      <c r="ET1007" s="11">
        <v>69.475319999999996</v>
      </c>
      <c r="EU1007" s="11">
        <v>67.386009999999999</v>
      </c>
      <c r="EV1007" s="11">
        <v>66.244510000000005</v>
      </c>
      <c r="EW1007" s="11">
        <v>65.72345</v>
      </c>
      <c r="EX1007" s="11">
        <v>65.318340000000006</v>
      </c>
      <c r="EY1007" s="11">
        <v>0</v>
      </c>
      <c r="EZ1007" s="11"/>
      <c r="FA1007" s="11"/>
      <c r="FB1007" s="11"/>
      <c r="FC1007" s="11"/>
      <c r="FD1007" s="11"/>
      <c r="FE1007" s="11"/>
      <c r="FF1007" s="11"/>
      <c r="FG1007" s="11"/>
      <c r="FH1007" s="11"/>
      <c r="FI1007" s="11"/>
      <c r="FJ1007" s="11"/>
      <c r="FK1007" s="11"/>
      <c r="FL1007" s="11"/>
      <c r="FM1007" s="11"/>
      <c r="FN1007" s="11"/>
      <c r="FO1007" s="11"/>
      <c r="FP1007" s="11"/>
      <c r="FQ1007" s="11"/>
      <c r="FR1007" s="11"/>
      <c r="FS1007" s="11"/>
      <c r="FT1007" s="11"/>
      <c r="FU1007" s="11"/>
      <c r="FV1007" s="11"/>
      <c r="HY1007" s="37"/>
      <c r="IA1007" s="37"/>
    </row>
    <row r="1008" spans="1:235" x14ac:dyDescent="0.25">
      <c r="A1008" t="s">
        <v>112</v>
      </c>
      <c r="B1008" t="s">
        <v>142</v>
      </c>
      <c r="C1008" t="s">
        <v>0</v>
      </c>
      <c r="D1008" t="s">
        <v>144</v>
      </c>
      <c r="E1008" s="38" t="s">
        <v>244</v>
      </c>
      <c r="F1008" t="s">
        <v>105</v>
      </c>
      <c r="G1008" s="11">
        <v>4808</v>
      </c>
      <c r="H1008" s="11">
        <v>6.6892110000000002</v>
      </c>
      <c r="I1008" s="11">
        <v>5.7577350000000003</v>
      </c>
      <c r="J1008" s="11">
        <v>4.8622740000000002</v>
      </c>
      <c r="K1008" s="11">
        <v>4.4047720000000004</v>
      </c>
      <c r="L1008" s="11">
        <v>4.039174</v>
      </c>
      <c r="M1008" s="11">
        <v>3.6413500000000001</v>
      </c>
      <c r="N1008" s="11">
        <v>3.5163489999999999</v>
      </c>
      <c r="O1008" s="11">
        <v>3.9680439999999999</v>
      </c>
      <c r="P1008" s="11">
        <v>4.2377710000000004</v>
      </c>
      <c r="Q1008" s="11">
        <v>5.1074739999999998</v>
      </c>
      <c r="R1008" s="11">
        <v>6.5629379999999999</v>
      </c>
      <c r="S1008" s="11">
        <v>7.5797780000000001</v>
      </c>
      <c r="T1008" s="11">
        <v>8.9028399999999994</v>
      </c>
      <c r="U1008" s="11">
        <v>9.7625390000000003</v>
      </c>
      <c r="V1008" s="11">
        <v>10.45988</v>
      </c>
      <c r="W1008" s="11">
        <v>10.91799</v>
      </c>
      <c r="X1008" s="11">
        <v>10.67417</v>
      </c>
      <c r="Y1008" s="11">
        <v>10.676299999999999</v>
      </c>
      <c r="Z1008" s="11">
        <v>10.055479999999999</v>
      </c>
      <c r="AA1008" s="11">
        <v>9.4205419999999993</v>
      </c>
      <c r="AB1008" s="11">
        <v>8.7960069999999995</v>
      </c>
      <c r="AC1008" s="11">
        <v>8.8127270000000006</v>
      </c>
      <c r="AD1008" s="11">
        <v>7.9336310000000001</v>
      </c>
      <c r="AE1008" s="11">
        <v>6.5482670000000001</v>
      </c>
      <c r="AF1008" s="11">
        <v>-1.463441</v>
      </c>
      <c r="AG1008" s="11">
        <v>-1.5311710000000001</v>
      </c>
      <c r="AH1008" s="11">
        <v>-1.5344310000000001</v>
      </c>
      <c r="AI1008" s="11">
        <v>-1.221427</v>
      </c>
      <c r="AJ1008" s="11">
        <v>-0.90963020000000006</v>
      </c>
      <c r="AK1008" s="11">
        <v>-0.95464890000000002</v>
      </c>
      <c r="AL1008" s="11">
        <v>-0.84875210000000001</v>
      </c>
      <c r="AM1008" s="11">
        <v>-0.59224529999999997</v>
      </c>
      <c r="AN1008" s="11">
        <v>-0.69203800000000004</v>
      </c>
      <c r="AO1008" s="11">
        <v>-0.57739569999999996</v>
      </c>
      <c r="AP1008" s="11">
        <v>-0.20269039999999999</v>
      </c>
      <c r="AQ1008" s="11">
        <v>-0.253639</v>
      </c>
      <c r="AR1008" s="11">
        <v>-0.15701190000000001</v>
      </c>
      <c r="AS1008" s="11">
        <v>-0.13801340000000001</v>
      </c>
      <c r="AT1008" s="11">
        <v>-0.24822720000000001</v>
      </c>
      <c r="AU1008" s="11">
        <v>-0.2942051</v>
      </c>
      <c r="AV1008" s="11">
        <v>0.19092039999999999</v>
      </c>
      <c r="AW1008" s="11">
        <v>0.24220230000000001</v>
      </c>
      <c r="AX1008" s="11">
        <v>8.5979999999999997E-4</v>
      </c>
      <c r="AY1008" s="11">
        <v>-3.6973300000000001E-2</v>
      </c>
      <c r="AZ1008" s="11">
        <v>-0.12255539999999999</v>
      </c>
      <c r="BA1008" s="11">
        <v>-0.3632474</v>
      </c>
      <c r="BB1008" s="11">
        <v>-0.26561639999999997</v>
      </c>
      <c r="BC1008" s="11">
        <v>-0.2206613</v>
      </c>
      <c r="BD1008" s="11">
        <v>-0.68258220000000003</v>
      </c>
      <c r="BE1008" s="11">
        <v>-0.78081179999999994</v>
      </c>
      <c r="BF1008" s="11">
        <v>-0.863452</v>
      </c>
      <c r="BG1008" s="11">
        <v>-0.66895769999999999</v>
      </c>
      <c r="BH1008" s="11">
        <v>-0.49497370000000002</v>
      </c>
      <c r="BI1008" s="11">
        <v>-0.56730119999999995</v>
      </c>
      <c r="BJ1008" s="11">
        <v>-0.46824650000000001</v>
      </c>
      <c r="BK1008" s="11">
        <v>-0.20714250000000001</v>
      </c>
      <c r="BL1008" s="11">
        <v>-0.29783340000000003</v>
      </c>
      <c r="BM1008" s="11">
        <v>-0.11428779999999999</v>
      </c>
      <c r="BN1008" s="11">
        <v>0.3084325</v>
      </c>
      <c r="BO1008" s="11">
        <v>0.29168769999999999</v>
      </c>
      <c r="BP1008" s="11">
        <v>0.46110810000000002</v>
      </c>
      <c r="BQ1008" s="11">
        <v>0.48306009999999999</v>
      </c>
      <c r="BR1008" s="11">
        <v>0.43328470000000002</v>
      </c>
      <c r="BS1008" s="11">
        <v>0.4194349</v>
      </c>
      <c r="BT1008" s="11">
        <v>1.0152589999999999</v>
      </c>
      <c r="BU1008" s="11">
        <v>1.069787</v>
      </c>
      <c r="BV1008" s="11">
        <v>0.78458890000000003</v>
      </c>
      <c r="BW1008" s="11">
        <v>0.63300690000000004</v>
      </c>
      <c r="BX1008" s="11">
        <v>0.4702867</v>
      </c>
      <c r="BY1008" s="11">
        <v>0.21556249999999999</v>
      </c>
      <c r="BZ1008" s="11">
        <v>0.30320360000000002</v>
      </c>
      <c r="CA1008" s="11">
        <v>0.23087559999999999</v>
      </c>
      <c r="CB1008" s="11">
        <v>9.82769E-2</v>
      </c>
      <c r="CC1008" s="11">
        <v>-3.0452300000000002E-2</v>
      </c>
      <c r="CD1008" s="11">
        <v>-0.19247320000000001</v>
      </c>
      <c r="CE1008" s="11">
        <v>-0.1164887</v>
      </c>
      <c r="CF1008" s="11">
        <v>-8.0317299999999994E-2</v>
      </c>
      <c r="CG1008" s="11">
        <v>-0.17995349999999999</v>
      </c>
      <c r="CH1008" s="11">
        <v>-8.7740899999999997E-2</v>
      </c>
      <c r="CI1008" s="11">
        <v>0.17796020000000001</v>
      </c>
      <c r="CJ1008" s="11">
        <v>9.6371200000000004E-2</v>
      </c>
      <c r="CK1008" s="11">
        <v>0.34882020000000002</v>
      </c>
      <c r="CL1008" s="11">
        <v>0.81955549999999999</v>
      </c>
      <c r="CM1008" s="11">
        <v>0.83701440000000005</v>
      </c>
      <c r="CN1008" s="11">
        <v>1.0792280000000001</v>
      </c>
      <c r="CO1008" s="11">
        <v>1.1041339999999999</v>
      </c>
      <c r="CP1008" s="11">
        <v>1.114797</v>
      </c>
      <c r="CQ1008" s="11">
        <v>1.1330750000000001</v>
      </c>
      <c r="CR1008" s="11">
        <v>1.8395980000000001</v>
      </c>
      <c r="CS1008" s="11">
        <v>1.8973720000000001</v>
      </c>
      <c r="CT1008" s="11">
        <v>1.5683180000000001</v>
      </c>
      <c r="CU1008" s="11">
        <v>1.3029869999999999</v>
      </c>
      <c r="CV1008" s="11">
        <v>1.063129</v>
      </c>
      <c r="CW1008" s="11">
        <v>0.79437250000000004</v>
      </c>
      <c r="CX1008" s="11">
        <v>0.87202349999999995</v>
      </c>
      <c r="CY1008" s="11">
        <v>0.68241260000000004</v>
      </c>
      <c r="CZ1008" s="11">
        <v>0.4747286</v>
      </c>
      <c r="DA1008" s="11">
        <v>0.45618609999999998</v>
      </c>
      <c r="DB1008" s="11">
        <v>0.40792620000000002</v>
      </c>
      <c r="DC1008" s="11">
        <v>0.33587729999999999</v>
      </c>
      <c r="DD1008" s="11">
        <v>0.25209320000000002</v>
      </c>
      <c r="DE1008" s="11">
        <v>0.2354907</v>
      </c>
      <c r="DF1008" s="11">
        <v>0.23133100000000001</v>
      </c>
      <c r="DG1008" s="11">
        <v>0.2341259</v>
      </c>
      <c r="DH1008" s="11">
        <v>0.23965939999999999</v>
      </c>
      <c r="DI1008" s="11">
        <v>0.28154960000000001</v>
      </c>
      <c r="DJ1008" s="11">
        <v>0.31074069999999998</v>
      </c>
      <c r="DK1008" s="11">
        <v>0.33153510000000003</v>
      </c>
      <c r="DL1008" s="11">
        <v>0.37579030000000002</v>
      </c>
      <c r="DM1008" s="11">
        <v>0.37758589999999997</v>
      </c>
      <c r="DN1008" s="11">
        <v>0.41432980000000003</v>
      </c>
      <c r="DO1008" s="11">
        <v>0.43386229999999998</v>
      </c>
      <c r="DP1008" s="11">
        <v>0.50116249999999996</v>
      </c>
      <c r="DQ1008" s="11">
        <v>0.50313589999999997</v>
      </c>
      <c r="DR1008" s="11">
        <v>0.47647349999999999</v>
      </c>
      <c r="DS1008" s="11">
        <v>0.40731899999999999</v>
      </c>
      <c r="DT1008" s="11">
        <v>0.36042239999999998</v>
      </c>
      <c r="DU1008" s="11">
        <v>0.35189150000000002</v>
      </c>
      <c r="DV1008" s="11">
        <v>0.34581800000000001</v>
      </c>
      <c r="DW1008" s="11">
        <v>0.27451500000000001</v>
      </c>
      <c r="DX1008" s="11">
        <v>6.1391549999999997</v>
      </c>
      <c r="DY1008" s="11">
        <v>0.23344429999999999</v>
      </c>
      <c r="DZ1008" s="11">
        <v>0.41543799999999997</v>
      </c>
      <c r="EA1008" s="11">
        <v>78.400940000000006</v>
      </c>
      <c r="EB1008" s="11">
        <v>79.389380000000003</v>
      </c>
      <c r="EC1008" s="11">
        <v>79.950810000000004</v>
      </c>
      <c r="ED1008" s="11">
        <v>77.022729999999996</v>
      </c>
      <c r="EE1008" s="11">
        <v>76.062899999999999</v>
      </c>
      <c r="EF1008" s="11">
        <v>75.966290000000001</v>
      </c>
      <c r="EG1008" s="11">
        <v>75.149519999999995</v>
      </c>
      <c r="EH1008" s="11">
        <v>74.263959999999997</v>
      </c>
      <c r="EI1008" s="11">
        <v>77.381349999999998</v>
      </c>
      <c r="EJ1008" s="11">
        <v>79.77131</v>
      </c>
      <c r="EK1008" s="11">
        <v>84.990200000000002</v>
      </c>
      <c r="EL1008" s="11">
        <v>88.85342</v>
      </c>
      <c r="EM1008" s="11">
        <v>91.097589999999997</v>
      </c>
      <c r="EN1008" s="11">
        <v>91.635509999999996</v>
      </c>
      <c r="EO1008" s="11">
        <v>94.116789999999995</v>
      </c>
      <c r="EP1008" s="11">
        <v>94.389769999999999</v>
      </c>
      <c r="EQ1008" s="11">
        <v>91.496960000000001</v>
      </c>
      <c r="ER1008" s="11">
        <v>92.405050000000003</v>
      </c>
      <c r="ES1008" s="11">
        <v>89.283950000000004</v>
      </c>
      <c r="ET1008" s="11">
        <v>84.680580000000006</v>
      </c>
      <c r="EU1008" s="11">
        <v>81.529300000000006</v>
      </c>
      <c r="EV1008" s="11">
        <v>79.783069999999995</v>
      </c>
      <c r="EW1008" s="11">
        <v>78.363119999999995</v>
      </c>
      <c r="EX1008" s="11">
        <v>76.993139999999997</v>
      </c>
      <c r="EY1008" s="11">
        <v>0</v>
      </c>
      <c r="EZ1008" s="11"/>
      <c r="FA1008" s="11"/>
      <c r="FB1008" s="11"/>
      <c r="FC1008" s="11"/>
      <c r="FD1008" s="11"/>
      <c r="FE1008" s="11"/>
      <c r="FF1008" s="11"/>
      <c r="FG1008" s="11"/>
      <c r="FH1008" s="11"/>
      <c r="FI1008" s="11"/>
      <c r="FJ1008" s="11"/>
      <c r="FK1008" s="11"/>
      <c r="FL1008" s="11"/>
      <c r="FM1008" s="11"/>
      <c r="FN1008" s="11"/>
      <c r="FO1008" s="11"/>
      <c r="FP1008" s="11"/>
      <c r="FQ1008" s="11"/>
      <c r="FR1008" s="11"/>
      <c r="FS1008" s="11"/>
      <c r="FT1008" s="11"/>
      <c r="FU1008" s="11"/>
      <c r="FV1008" s="11"/>
      <c r="HY1008" s="37"/>
      <c r="IA1008" s="37"/>
    </row>
    <row r="1009" spans="1:235" x14ac:dyDescent="0.25">
      <c r="A1009" t="s">
        <v>112</v>
      </c>
      <c r="B1009" t="s">
        <v>142</v>
      </c>
      <c r="C1009" t="s">
        <v>88</v>
      </c>
      <c r="D1009" t="s">
        <v>144</v>
      </c>
      <c r="E1009" s="38" t="s">
        <v>244</v>
      </c>
      <c r="F1009" t="s">
        <v>105</v>
      </c>
      <c r="G1009" s="11">
        <v>4808</v>
      </c>
      <c r="H1009" s="11">
        <v>1.391267</v>
      </c>
      <c r="I1009" s="11">
        <v>1.197532</v>
      </c>
      <c r="J1009" s="11">
        <v>1.011288</v>
      </c>
      <c r="K1009" s="11">
        <v>0.91613389999999995</v>
      </c>
      <c r="L1009" s="11">
        <v>0.84009429999999996</v>
      </c>
      <c r="M1009" s="11">
        <v>0.75735229999999998</v>
      </c>
      <c r="N1009" s="11">
        <v>0.73135380000000005</v>
      </c>
      <c r="O1009" s="11">
        <v>0.82530029999999999</v>
      </c>
      <c r="P1009" s="11">
        <v>0.88139999999999996</v>
      </c>
      <c r="Q1009" s="11">
        <v>1.062287</v>
      </c>
      <c r="R1009" s="11">
        <v>1.3650040000000001</v>
      </c>
      <c r="S1009" s="11">
        <v>1.5764929999999999</v>
      </c>
      <c r="T1009" s="11">
        <v>1.851672</v>
      </c>
      <c r="U1009" s="11">
        <v>2.030478</v>
      </c>
      <c r="V1009" s="11">
        <v>2.1755170000000001</v>
      </c>
      <c r="W1009" s="11">
        <v>2.2707959999999998</v>
      </c>
      <c r="X1009" s="11">
        <v>2.2200839999999999</v>
      </c>
      <c r="Y1009" s="11">
        <v>2.2205279999999998</v>
      </c>
      <c r="Z1009" s="11">
        <v>2.0914069999999998</v>
      </c>
      <c r="AA1009" s="11">
        <v>1.9593469999999999</v>
      </c>
      <c r="AB1009" s="11">
        <v>1.8294520000000001</v>
      </c>
      <c r="AC1009" s="11">
        <v>1.8329299999999999</v>
      </c>
      <c r="AD1009" s="11">
        <v>1.6500900000000001</v>
      </c>
      <c r="AE1009" s="11">
        <v>1.3619520000000001</v>
      </c>
      <c r="AF1009" s="11">
        <v>-0.30437629999999999</v>
      </c>
      <c r="AG1009" s="11">
        <v>-0.3184632</v>
      </c>
      <c r="AH1009" s="11">
        <v>-0.31914120000000001</v>
      </c>
      <c r="AI1009" s="11">
        <v>-0.2540405</v>
      </c>
      <c r="AJ1009" s="11">
        <v>-0.189191</v>
      </c>
      <c r="AK1009" s="11">
        <v>-0.19855429999999999</v>
      </c>
      <c r="AL1009" s="11">
        <v>-0.1765292</v>
      </c>
      <c r="AM1009" s="11">
        <v>-0.1231791</v>
      </c>
      <c r="AN1009" s="11">
        <v>-0.1439347</v>
      </c>
      <c r="AO1009" s="11">
        <v>-0.12009060000000001</v>
      </c>
      <c r="AP1009" s="11">
        <v>-4.2156899999999997E-2</v>
      </c>
      <c r="AQ1009" s="11">
        <v>-5.2753500000000002E-2</v>
      </c>
      <c r="AR1009" s="11">
        <v>-3.2656400000000002E-2</v>
      </c>
      <c r="AS1009" s="11">
        <v>-2.8705000000000001E-2</v>
      </c>
      <c r="AT1009" s="11">
        <v>-5.1628E-2</v>
      </c>
      <c r="AU1009" s="11">
        <v>-6.1190700000000001E-2</v>
      </c>
      <c r="AV1009" s="11">
        <v>3.9708899999999998E-2</v>
      </c>
      <c r="AW1009" s="11">
        <v>5.03749E-2</v>
      </c>
      <c r="AX1009" s="11">
        <v>1.7880000000000001E-4</v>
      </c>
      <c r="AY1009" s="11">
        <v>-7.6899000000000004E-3</v>
      </c>
      <c r="AZ1009" s="11">
        <v>-2.5489899999999999E-2</v>
      </c>
      <c r="BA1009" s="11">
        <v>-7.5550599999999996E-2</v>
      </c>
      <c r="BB1009" s="11">
        <v>-5.5244700000000001E-2</v>
      </c>
      <c r="BC1009" s="11">
        <v>-4.5894600000000001E-2</v>
      </c>
      <c r="BD1009" s="11">
        <v>-0.14196800000000001</v>
      </c>
      <c r="BE1009" s="11">
        <v>-0.1623985</v>
      </c>
      <c r="BF1009" s="11">
        <v>-0.17958650000000001</v>
      </c>
      <c r="BG1009" s="11">
        <v>-0.13913429999999999</v>
      </c>
      <c r="BH1009" s="11">
        <v>-0.102948</v>
      </c>
      <c r="BI1009" s="11">
        <v>-0.1179911</v>
      </c>
      <c r="BJ1009" s="11">
        <v>-9.7389000000000003E-2</v>
      </c>
      <c r="BK1009" s="11">
        <v>-4.30829E-2</v>
      </c>
      <c r="BL1009" s="11">
        <v>-6.1945399999999998E-2</v>
      </c>
      <c r="BM1009" s="11">
        <v>-2.3770300000000001E-2</v>
      </c>
      <c r="BN1009" s="11">
        <v>6.4149899999999996E-2</v>
      </c>
      <c r="BO1009" s="11">
        <v>6.0667199999999998E-2</v>
      </c>
      <c r="BP1009" s="11">
        <v>9.5904400000000001E-2</v>
      </c>
      <c r="BQ1009" s="11">
        <v>0.10047010000000001</v>
      </c>
      <c r="BR1009" s="11">
        <v>9.0117500000000003E-2</v>
      </c>
      <c r="BS1009" s="11">
        <v>8.7236900000000006E-2</v>
      </c>
      <c r="BT1009" s="11">
        <v>0.2111604</v>
      </c>
      <c r="BU1009" s="11">
        <v>0.22250149999999999</v>
      </c>
      <c r="BV1009" s="11">
        <v>0.163184</v>
      </c>
      <c r="BW1009" s="11">
        <v>0.131657</v>
      </c>
      <c r="BX1009" s="11">
        <v>9.7813399999999995E-2</v>
      </c>
      <c r="BY1009" s="11">
        <v>4.4834100000000002E-2</v>
      </c>
      <c r="BZ1009" s="11">
        <v>6.3062300000000002E-2</v>
      </c>
      <c r="CA1009" s="11">
        <v>4.8019100000000002E-2</v>
      </c>
      <c r="CB1009" s="11">
        <v>2.0440300000000002E-2</v>
      </c>
      <c r="CC1009" s="11">
        <v>-6.3337000000000003E-3</v>
      </c>
      <c r="CD1009" s="11">
        <v>-4.0031900000000002E-2</v>
      </c>
      <c r="CE1009" s="11">
        <v>-2.4228099999999999E-2</v>
      </c>
      <c r="CF1009" s="11">
        <v>-1.6704900000000002E-2</v>
      </c>
      <c r="CG1009" s="11">
        <v>-3.74279E-2</v>
      </c>
      <c r="CH1009" s="11">
        <v>-1.8248899999999998E-2</v>
      </c>
      <c r="CI1009" s="11">
        <v>3.7013400000000002E-2</v>
      </c>
      <c r="CJ1009" s="11">
        <v>2.00439E-2</v>
      </c>
      <c r="CK1009" s="11">
        <v>7.2550000000000003E-2</v>
      </c>
      <c r="CL1009" s="11">
        <v>0.17045660000000001</v>
      </c>
      <c r="CM1009" s="11">
        <v>0.17408789999999999</v>
      </c>
      <c r="CN1009" s="11">
        <v>0.2244651</v>
      </c>
      <c r="CO1009" s="11">
        <v>0.22964509999999999</v>
      </c>
      <c r="CP1009" s="11">
        <v>0.23186290000000001</v>
      </c>
      <c r="CQ1009" s="11">
        <v>0.2356645</v>
      </c>
      <c r="CR1009" s="11">
        <v>0.3826119</v>
      </c>
      <c r="CS1009" s="11">
        <v>0.39462819999999998</v>
      </c>
      <c r="CT1009" s="11">
        <v>0.32618920000000001</v>
      </c>
      <c r="CU1009" s="11">
        <v>0.27100400000000002</v>
      </c>
      <c r="CV1009" s="11">
        <v>0.2211166</v>
      </c>
      <c r="CW1009" s="11">
        <v>0.1652189</v>
      </c>
      <c r="CX1009" s="11">
        <v>0.18136930000000001</v>
      </c>
      <c r="CY1009" s="11">
        <v>0.14193269999999999</v>
      </c>
      <c r="CZ1009" s="11">
        <v>9.8737199999999997E-2</v>
      </c>
      <c r="DA1009" s="11">
        <v>9.4880599999999995E-2</v>
      </c>
      <c r="DB1009" s="11">
        <v>8.4843199999999994E-2</v>
      </c>
      <c r="DC1009" s="11">
        <v>6.9858000000000003E-2</v>
      </c>
      <c r="DD1009" s="11">
        <v>5.2431999999999999E-2</v>
      </c>
      <c r="DE1009" s="11">
        <v>4.8978899999999999E-2</v>
      </c>
      <c r="DF1009" s="11">
        <v>4.8113799999999998E-2</v>
      </c>
      <c r="DG1009" s="11">
        <v>4.8695099999999998E-2</v>
      </c>
      <c r="DH1009" s="11">
        <v>4.9846000000000001E-2</v>
      </c>
      <c r="DI1009" s="11">
        <v>5.8558600000000002E-2</v>
      </c>
      <c r="DJ1009" s="11">
        <v>6.4629900000000004E-2</v>
      </c>
      <c r="DK1009" s="11">
        <v>6.89549E-2</v>
      </c>
      <c r="DL1009" s="11">
        <v>7.8159400000000004E-2</v>
      </c>
      <c r="DM1009" s="11">
        <v>7.85328E-2</v>
      </c>
      <c r="DN1009" s="11">
        <v>8.6175100000000004E-2</v>
      </c>
      <c r="DO1009" s="11">
        <v>9.0237600000000001E-2</v>
      </c>
      <c r="DP1009" s="11">
        <v>0.1042351</v>
      </c>
      <c r="DQ1009" s="11">
        <v>0.10464560000000001</v>
      </c>
      <c r="DR1009" s="11">
        <v>9.9100099999999997E-2</v>
      </c>
      <c r="DS1009" s="11">
        <v>8.4716899999999998E-2</v>
      </c>
      <c r="DT1009" s="11">
        <v>7.4963100000000005E-2</v>
      </c>
      <c r="DU1009" s="11">
        <v>7.3188699999999995E-2</v>
      </c>
      <c r="DV1009" s="11">
        <v>7.1925500000000003E-2</v>
      </c>
      <c r="DW1009" s="11">
        <v>5.70955E-2</v>
      </c>
      <c r="DX1009" s="11">
        <v>1.2768630000000001</v>
      </c>
      <c r="DY1009" s="11">
        <v>4.8553300000000001E-2</v>
      </c>
      <c r="DZ1009" s="11">
        <v>8.6405599999999999E-2</v>
      </c>
      <c r="EA1009" s="11">
        <v>78.400940000000006</v>
      </c>
      <c r="EB1009" s="11">
        <v>79.389380000000003</v>
      </c>
      <c r="EC1009" s="11">
        <v>79.950810000000004</v>
      </c>
      <c r="ED1009" s="11">
        <v>77.022729999999996</v>
      </c>
      <c r="EE1009" s="11">
        <v>76.062899999999999</v>
      </c>
      <c r="EF1009" s="11">
        <v>75.966290000000001</v>
      </c>
      <c r="EG1009" s="11">
        <v>75.149519999999995</v>
      </c>
      <c r="EH1009" s="11">
        <v>74.263959999999997</v>
      </c>
      <c r="EI1009" s="11">
        <v>77.381349999999998</v>
      </c>
      <c r="EJ1009" s="11">
        <v>79.77131</v>
      </c>
      <c r="EK1009" s="11">
        <v>84.990200000000002</v>
      </c>
      <c r="EL1009" s="11">
        <v>88.85342</v>
      </c>
      <c r="EM1009" s="11">
        <v>91.097589999999997</v>
      </c>
      <c r="EN1009" s="11">
        <v>91.635509999999996</v>
      </c>
      <c r="EO1009" s="11">
        <v>94.116789999999995</v>
      </c>
      <c r="EP1009" s="11">
        <v>94.389769999999999</v>
      </c>
      <c r="EQ1009" s="11">
        <v>91.496960000000001</v>
      </c>
      <c r="ER1009" s="11">
        <v>92.405050000000003</v>
      </c>
      <c r="ES1009" s="11">
        <v>89.283950000000004</v>
      </c>
      <c r="ET1009" s="11">
        <v>84.680580000000006</v>
      </c>
      <c r="EU1009" s="11">
        <v>81.529300000000006</v>
      </c>
      <c r="EV1009" s="11">
        <v>79.783069999999995</v>
      </c>
      <c r="EW1009" s="11">
        <v>78.363119999999995</v>
      </c>
      <c r="EX1009" s="11">
        <v>76.993139999999997</v>
      </c>
      <c r="EY1009" s="11">
        <v>0</v>
      </c>
      <c r="EZ1009" s="11"/>
      <c r="FA1009" s="11"/>
      <c r="FB1009" s="11"/>
      <c r="FC1009" s="11"/>
      <c r="FD1009" s="11"/>
      <c r="FE1009" s="11"/>
      <c r="FF1009" s="11"/>
      <c r="FG1009" s="11"/>
      <c r="FH1009" s="11"/>
      <c r="FI1009" s="11"/>
      <c r="FJ1009" s="11"/>
      <c r="FK1009" s="11"/>
      <c r="FL1009" s="11"/>
      <c r="FM1009" s="11"/>
      <c r="FN1009" s="11"/>
      <c r="FO1009" s="11"/>
      <c r="FP1009" s="11"/>
      <c r="FQ1009" s="11"/>
      <c r="FR1009" s="11"/>
      <c r="FS1009" s="11"/>
      <c r="FT1009" s="11"/>
      <c r="FU1009" s="11"/>
      <c r="FV1009" s="11"/>
      <c r="HY1009" s="37"/>
      <c r="IA1009" s="37"/>
    </row>
    <row r="1010" spans="1:235" x14ac:dyDescent="0.25">
      <c r="A1010" t="s">
        <v>112</v>
      </c>
      <c r="B1010" t="s">
        <v>142</v>
      </c>
      <c r="C1010" t="s">
        <v>0</v>
      </c>
      <c r="D1010" t="s">
        <v>144</v>
      </c>
      <c r="E1010" s="38" t="s">
        <v>116</v>
      </c>
      <c r="F1010" t="s">
        <v>106</v>
      </c>
      <c r="G1010" s="11">
        <v>5338</v>
      </c>
      <c r="H1010" s="11">
        <v>1.9923519999999999</v>
      </c>
      <c r="I1010" s="11">
        <v>1.827013</v>
      </c>
      <c r="J1010" s="11">
        <v>1.7634049999999999</v>
      </c>
      <c r="K1010" s="11">
        <v>1.7528090000000001</v>
      </c>
      <c r="L1010" s="11">
        <v>1.858503</v>
      </c>
      <c r="M1010" s="11">
        <v>2.147624</v>
      </c>
      <c r="N1010" s="11">
        <v>2.3881109999999999</v>
      </c>
      <c r="O1010" s="11">
        <v>2.6400980000000001</v>
      </c>
      <c r="P1010" s="11">
        <v>2.6209910000000001</v>
      </c>
      <c r="Q1010" s="11">
        <v>2.6020059999999998</v>
      </c>
      <c r="R1010" s="11">
        <v>2.5938850000000002</v>
      </c>
      <c r="S1010" s="11">
        <v>2.7251189999999998</v>
      </c>
      <c r="T1010" s="11">
        <v>2.9170240000000001</v>
      </c>
      <c r="U1010" s="11">
        <v>2.8455270000000001</v>
      </c>
      <c r="V1010" s="11">
        <v>2.6466189999999998</v>
      </c>
      <c r="W1010" s="11">
        <v>2.5391520000000001</v>
      </c>
      <c r="X1010" s="11">
        <v>2.8106949999999999</v>
      </c>
      <c r="Y1010" s="11">
        <v>3.1963940000000002</v>
      </c>
      <c r="Z1010" s="11">
        <v>3.547523</v>
      </c>
      <c r="AA1010" s="11">
        <v>3.6130010000000001</v>
      </c>
      <c r="AB1010" s="11">
        <v>3.6554500000000001</v>
      </c>
      <c r="AC1010" s="11">
        <v>3.3424010000000002</v>
      </c>
      <c r="AD1010" s="11">
        <v>2.9144700000000001</v>
      </c>
      <c r="AE1010" s="11">
        <v>2.463765</v>
      </c>
      <c r="AF1010" s="11">
        <v>-0.83021690000000004</v>
      </c>
      <c r="AG1010" s="11">
        <v>-0.80912150000000005</v>
      </c>
      <c r="AH1010" s="11">
        <v>-0.73455669999999995</v>
      </c>
      <c r="AI1010" s="11">
        <v>-0.6441616</v>
      </c>
      <c r="AJ1010" s="11">
        <v>-0.49951200000000001</v>
      </c>
      <c r="AK1010" s="11">
        <v>-0.3156813</v>
      </c>
      <c r="AL1010" s="11">
        <v>-0.33514119999999997</v>
      </c>
      <c r="AM1010" s="11">
        <v>-0.3072474</v>
      </c>
      <c r="AN1010" s="11">
        <v>-0.35558840000000003</v>
      </c>
      <c r="AO1010" s="11">
        <v>-0.44835199999999997</v>
      </c>
      <c r="AP1010" s="11">
        <v>-0.43984760000000001</v>
      </c>
      <c r="AQ1010" s="11">
        <v>-0.30451549999999999</v>
      </c>
      <c r="AR1010" s="11">
        <v>-0.17468710000000001</v>
      </c>
      <c r="AS1010" s="11">
        <v>-0.19842460000000001</v>
      </c>
      <c r="AT1010" s="11">
        <v>-0.2648279</v>
      </c>
      <c r="AU1010" s="11">
        <v>-0.34686020000000001</v>
      </c>
      <c r="AV1010" s="11">
        <v>-0.1533291</v>
      </c>
      <c r="AW1010" s="11">
        <v>-4.0623800000000002E-2</v>
      </c>
      <c r="AX1010" s="11">
        <v>5.9964099999999999E-2</v>
      </c>
      <c r="AY1010" s="11">
        <v>-0.11570900000000001</v>
      </c>
      <c r="AZ1010" s="11">
        <v>-0.14764569999999999</v>
      </c>
      <c r="BA1010" s="11">
        <v>-0.30024879999999998</v>
      </c>
      <c r="BB1010" s="11">
        <v>-0.35131099999999998</v>
      </c>
      <c r="BC1010" s="11">
        <v>-0.35902780000000001</v>
      </c>
      <c r="BD1010" s="11">
        <v>-0.4997914</v>
      </c>
      <c r="BE1010" s="11">
        <v>-0.50922259999999997</v>
      </c>
      <c r="BF1010" s="11">
        <v>-0.45632410000000001</v>
      </c>
      <c r="BG1010" s="11">
        <v>-0.3818764</v>
      </c>
      <c r="BH1010" s="11">
        <v>-0.26304939999999999</v>
      </c>
      <c r="BI1010" s="11">
        <v>-0.1208877</v>
      </c>
      <c r="BJ1010" s="11">
        <v>-0.14138709999999999</v>
      </c>
      <c r="BK1010" s="11">
        <v>-8.6889999999999995E-2</v>
      </c>
      <c r="BL1010" s="11">
        <v>-0.13662550000000001</v>
      </c>
      <c r="BM1010" s="11">
        <v>-0.19691449999999999</v>
      </c>
      <c r="BN1010" s="11">
        <v>-0.21986820000000001</v>
      </c>
      <c r="BO1010" s="11">
        <v>-0.1095324</v>
      </c>
      <c r="BP1010" s="11">
        <v>6.3463099999999995E-2</v>
      </c>
      <c r="BQ1010" s="11">
        <v>5.42944E-2</v>
      </c>
      <c r="BR1010" s="11">
        <v>-5.8253699999999999E-2</v>
      </c>
      <c r="BS1010" s="11">
        <v>-0.1575897</v>
      </c>
      <c r="BT1010" s="11">
        <v>4.5092599999999997E-2</v>
      </c>
      <c r="BU1010" s="11">
        <v>0.16746349999999999</v>
      </c>
      <c r="BV1010" s="11">
        <v>0.26508680000000001</v>
      </c>
      <c r="BW1010" s="11">
        <v>9.3613100000000005E-2</v>
      </c>
      <c r="BX1010" s="11">
        <v>8.9071600000000001E-2</v>
      </c>
      <c r="BY1010" s="11">
        <v>-5.28034E-2</v>
      </c>
      <c r="BZ1010" s="11">
        <v>-0.1073361</v>
      </c>
      <c r="CA1010" s="11">
        <v>-0.13597709999999999</v>
      </c>
      <c r="CB1010" s="11">
        <v>-0.16936599999999999</v>
      </c>
      <c r="CC1010" s="11">
        <v>-0.2093238</v>
      </c>
      <c r="CD1010" s="11">
        <v>-0.17809140000000001</v>
      </c>
      <c r="CE1010" s="11">
        <v>-0.11959110000000001</v>
      </c>
      <c r="CF1010" s="11">
        <v>-2.65869E-2</v>
      </c>
      <c r="CG1010" s="11">
        <v>7.3905899999999997E-2</v>
      </c>
      <c r="CH1010" s="11">
        <v>5.23671E-2</v>
      </c>
      <c r="CI1010" s="11">
        <v>0.13346730000000001</v>
      </c>
      <c r="CJ1010" s="11">
        <v>8.2337300000000002E-2</v>
      </c>
      <c r="CK1010" s="11">
        <v>5.4523000000000002E-2</v>
      </c>
      <c r="CL1010" s="11">
        <v>1.111E-4</v>
      </c>
      <c r="CM1010" s="11">
        <v>8.5450700000000004E-2</v>
      </c>
      <c r="CN1010" s="11">
        <v>0.30161329999999997</v>
      </c>
      <c r="CO1010" s="11">
        <v>0.30701339999999999</v>
      </c>
      <c r="CP1010" s="11">
        <v>0.1483206</v>
      </c>
      <c r="CQ1010" s="11">
        <v>3.1680800000000002E-2</v>
      </c>
      <c r="CR1010" s="11">
        <v>0.24351429999999999</v>
      </c>
      <c r="CS1010" s="11">
        <v>0.37555080000000002</v>
      </c>
      <c r="CT1010" s="11">
        <v>0.4702095</v>
      </c>
      <c r="CU1010" s="11">
        <v>0.30293530000000002</v>
      </c>
      <c r="CV1010" s="11">
        <v>0.32578879999999999</v>
      </c>
      <c r="CW1010" s="11">
        <v>0.19464190000000001</v>
      </c>
      <c r="CX1010" s="11">
        <v>0.1366388</v>
      </c>
      <c r="CY1010" s="11">
        <v>8.7073600000000001E-2</v>
      </c>
      <c r="CZ1010" s="11">
        <v>0.20088439999999999</v>
      </c>
      <c r="DA1010" s="11">
        <v>0.1823256</v>
      </c>
      <c r="DB1010" s="11">
        <v>0.16915350000000001</v>
      </c>
      <c r="DC1010" s="11">
        <v>0.15945809999999999</v>
      </c>
      <c r="DD1010" s="11">
        <v>0.143759</v>
      </c>
      <c r="DE1010" s="11">
        <v>0.11842610000000001</v>
      </c>
      <c r="DF1010" s="11">
        <v>0.1177942</v>
      </c>
      <c r="DG1010" s="11">
        <v>0.1339678</v>
      </c>
      <c r="DH1010" s="11">
        <v>0.13311999999999999</v>
      </c>
      <c r="DI1010" s="11">
        <v>0.1528632</v>
      </c>
      <c r="DJ1010" s="11">
        <v>0.133738</v>
      </c>
      <c r="DK1010" s="11">
        <v>0.1185413</v>
      </c>
      <c r="DL1010" s="11">
        <v>0.144785</v>
      </c>
      <c r="DM1010" s="11">
        <v>0.15364220000000001</v>
      </c>
      <c r="DN1010" s="11">
        <v>0.12558820000000001</v>
      </c>
      <c r="DO1010" s="11">
        <v>0.1150683</v>
      </c>
      <c r="DP1010" s="11">
        <v>0.1206318</v>
      </c>
      <c r="DQ1010" s="11">
        <v>0.12650810000000001</v>
      </c>
      <c r="DR1010" s="11">
        <v>0.1247057</v>
      </c>
      <c r="DS1010" s="11">
        <v>0.12725880000000001</v>
      </c>
      <c r="DT1010" s="11">
        <v>0.14391390000000001</v>
      </c>
      <c r="DU1010" s="11">
        <v>0.15043609999999999</v>
      </c>
      <c r="DV1010" s="11">
        <v>0.14832619999999999</v>
      </c>
      <c r="DW1010" s="11">
        <v>0.13560520000000001</v>
      </c>
      <c r="DX1010" s="11">
        <v>2.2109320000000001</v>
      </c>
      <c r="DY1010" s="11">
        <v>9.0882699999999997E-2</v>
      </c>
      <c r="DZ1010" s="11">
        <v>0.1058819</v>
      </c>
      <c r="EA1010" s="11">
        <v>56.385260000000002</v>
      </c>
      <c r="EB1010" s="11">
        <v>55.63897</v>
      </c>
      <c r="EC1010" s="11">
        <v>58.254689999999997</v>
      </c>
      <c r="ED1010" s="11">
        <v>56.962780000000002</v>
      </c>
      <c r="EE1010" s="11">
        <v>56.069119999999998</v>
      </c>
      <c r="EF1010" s="11">
        <v>55.307389999999998</v>
      </c>
      <c r="EG1010" s="11">
        <v>54.875619999999998</v>
      </c>
      <c r="EH1010" s="11">
        <v>54.550190000000001</v>
      </c>
      <c r="EI1010" s="11">
        <v>55.690219999999997</v>
      </c>
      <c r="EJ1010" s="11">
        <v>58.633029999999998</v>
      </c>
      <c r="EK1010" s="11">
        <v>61.971319999999999</v>
      </c>
      <c r="EL1010" s="11">
        <v>64.488560000000007</v>
      </c>
      <c r="EM1010" s="11">
        <v>65.936869999999999</v>
      </c>
      <c r="EN1010" s="11">
        <v>66.528040000000004</v>
      </c>
      <c r="EO1010" s="11">
        <v>66.414789999999996</v>
      </c>
      <c r="EP1010" s="11">
        <v>66.656589999999994</v>
      </c>
      <c r="EQ1010" s="11">
        <v>66.433220000000006</v>
      </c>
      <c r="ER1010" s="11">
        <v>65.705410000000001</v>
      </c>
      <c r="ES1010" s="11">
        <v>64.539609999999996</v>
      </c>
      <c r="ET1010" s="11">
        <v>62.635330000000003</v>
      </c>
      <c r="EU1010" s="11">
        <v>60.44417</v>
      </c>
      <c r="EV1010" s="11">
        <v>59.332039999999999</v>
      </c>
      <c r="EW1010" s="11">
        <v>58.323610000000002</v>
      </c>
      <c r="EX1010" s="11">
        <v>57.64537</v>
      </c>
      <c r="EY1010" s="11">
        <v>0</v>
      </c>
      <c r="EZ1010" s="11"/>
      <c r="FA1010" s="11"/>
      <c r="FB1010" s="11"/>
      <c r="FC1010" s="11"/>
      <c r="FD1010" s="11"/>
      <c r="FE1010" s="11"/>
      <c r="FF1010" s="11"/>
      <c r="FG1010" s="11"/>
      <c r="FH1010" s="11"/>
      <c r="FI1010" s="11"/>
      <c r="FJ1010" s="11"/>
      <c r="FK1010" s="11"/>
      <c r="FL1010" s="11"/>
      <c r="FM1010" s="11"/>
      <c r="FN1010" s="11"/>
      <c r="FO1010" s="11"/>
      <c r="FP1010" s="11"/>
      <c r="FQ1010" s="11"/>
      <c r="FR1010" s="11"/>
      <c r="FS1010" s="11"/>
      <c r="FT1010" s="11"/>
      <c r="FU1010" s="11"/>
      <c r="FV1010" s="11"/>
    </row>
    <row r="1011" spans="1:235" x14ac:dyDescent="0.25">
      <c r="A1011" t="s">
        <v>112</v>
      </c>
      <c r="B1011" t="s">
        <v>142</v>
      </c>
      <c r="C1011" t="s">
        <v>88</v>
      </c>
      <c r="D1011" t="s">
        <v>144</v>
      </c>
      <c r="E1011" s="38" t="s">
        <v>116</v>
      </c>
      <c r="F1011" t="s">
        <v>106</v>
      </c>
      <c r="G1011" s="11">
        <v>5338</v>
      </c>
      <c r="H1011" s="11">
        <v>0.3732394</v>
      </c>
      <c r="I1011" s="11">
        <v>0.3422655</v>
      </c>
      <c r="J1011" s="11">
        <v>0.33034950000000002</v>
      </c>
      <c r="K1011" s="11">
        <v>0.3283643</v>
      </c>
      <c r="L1011" s="11">
        <v>0.34816459999999999</v>
      </c>
      <c r="M1011" s="11">
        <v>0.4023274</v>
      </c>
      <c r="N1011" s="11">
        <v>0.44737929999999998</v>
      </c>
      <c r="O1011" s="11">
        <v>0.49458570000000002</v>
      </c>
      <c r="P1011" s="11">
        <v>0.4910062</v>
      </c>
      <c r="Q1011" s="11">
        <v>0.48744949999999998</v>
      </c>
      <c r="R1011" s="11">
        <v>0.48592819999999998</v>
      </c>
      <c r="S1011" s="11">
        <v>0.51051310000000005</v>
      </c>
      <c r="T1011" s="11">
        <v>0.54646380000000006</v>
      </c>
      <c r="U1011" s="11">
        <v>0.53306980000000004</v>
      </c>
      <c r="V1011" s="11">
        <v>0.49580730000000001</v>
      </c>
      <c r="W1011" s="11">
        <v>0.47567480000000001</v>
      </c>
      <c r="X1011" s="11">
        <v>0.52654449999999997</v>
      </c>
      <c r="Y1011" s="11">
        <v>0.5988</v>
      </c>
      <c r="Z1011" s="11">
        <v>0.66457900000000003</v>
      </c>
      <c r="AA1011" s="11">
        <v>0.67684540000000004</v>
      </c>
      <c r="AB1011" s="11">
        <v>0.68479780000000001</v>
      </c>
      <c r="AC1011" s="11">
        <v>0.62615240000000005</v>
      </c>
      <c r="AD1011" s="11">
        <v>0.54598539999999995</v>
      </c>
      <c r="AE1011" s="11">
        <v>0.46155210000000002</v>
      </c>
      <c r="AF1011" s="11">
        <v>-0.15552959999999999</v>
      </c>
      <c r="AG1011" s="11">
        <v>-0.15157770000000001</v>
      </c>
      <c r="AH1011" s="11">
        <v>-0.13760900000000001</v>
      </c>
      <c r="AI1011" s="11">
        <v>-0.1206747</v>
      </c>
      <c r="AJ1011" s="11">
        <v>-9.3576599999999996E-2</v>
      </c>
      <c r="AK1011" s="11">
        <v>-5.9138499999999997E-2</v>
      </c>
      <c r="AL1011" s="11">
        <v>-6.2784000000000006E-2</v>
      </c>
      <c r="AM1011" s="11">
        <v>-5.7558499999999999E-2</v>
      </c>
      <c r="AN1011" s="11">
        <v>-6.6614499999999993E-2</v>
      </c>
      <c r="AO1011" s="11">
        <v>-8.3992499999999998E-2</v>
      </c>
      <c r="AP1011" s="11">
        <v>-8.2399299999999995E-2</v>
      </c>
      <c r="AQ1011" s="11">
        <v>-5.7046699999999999E-2</v>
      </c>
      <c r="AR1011" s="11">
        <v>-3.2725200000000003E-2</v>
      </c>
      <c r="AS1011" s="11">
        <v>-3.71721E-2</v>
      </c>
      <c r="AT1011" s="11">
        <v>-4.9611799999999998E-2</v>
      </c>
      <c r="AU1011" s="11">
        <v>-6.4979400000000007E-2</v>
      </c>
      <c r="AV1011" s="11">
        <v>-2.8724099999999999E-2</v>
      </c>
      <c r="AW1011" s="11">
        <v>-7.6103000000000004E-3</v>
      </c>
      <c r="AX1011" s="11">
        <v>1.1233399999999999E-2</v>
      </c>
      <c r="AY1011" s="11">
        <v>-2.1676500000000001E-2</v>
      </c>
      <c r="AZ1011" s="11">
        <v>-2.7659400000000001E-2</v>
      </c>
      <c r="BA1011" s="11">
        <v>-5.6247400000000003E-2</v>
      </c>
      <c r="BB1011" s="11">
        <v>-6.5813200000000002E-2</v>
      </c>
      <c r="BC1011" s="11">
        <v>-6.7258899999999996E-2</v>
      </c>
      <c r="BD1011" s="11">
        <v>-9.3629000000000004E-2</v>
      </c>
      <c r="BE1011" s="11">
        <v>-9.5395800000000003E-2</v>
      </c>
      <c r="BF1011" s="11">
        <v>-8.5486000000000006E-2</v>
      </c>
      <c r="BG1011" s="11">
        <v>-7.1539199999999997E-2</v>
      </c>
      <c r="BH1011" s="11">
        <v>-4.9278599999999999E-2</v>
      </c>
      <c r="BI1011" s="11">
        <v>-2.2646599999999999E-2</v>
      </c>
      <c r="BJ1011" s="11">
        <v>-2.6486900000000001E-2</v>
      </c>
      <c r="BK1011" s="11">
        <v>-1.62776E-2</v>
      </c>
      <c r="BL1011" s="11">
        <v>-2.55949E-2</v>
      </c>
      <c r="BM1011" s="11">
        <v>-3.6889199999999997E-2</v>
      </c>
      <c r="BN1011" s="11">
        <v>-4.1189299999999998E-2</v>
      </c>
      <c r="BO1011" s="11">
        <v>-2.05194E-2</v>
      </c>
      <c r="BP1011" s="11">
        <v>1.1888900000000001E-2</v>
      </c>
      <c r="BQ1011" s="11">
        <v>1.0171299999999999E-2</v>
      </c>
      <c r="BR1011" s="11">
        <v>-1.0913000000000001E-2</v>
      </c>
      <c r="BS1011" s="11">
        <v>-2.9522199999999998E-2</v>
      </c>
      <c r="BT1011" s="11">
        <v>8.4475000000000001E-3</v>
      </c>
      <c r="BU1011" s="11">
        <v>3.1371999999999997E-2</v>
      </c>
      <c r="BV1011" s="11">
        <v>4.9660299999999998E-2</v>
      </c>
      <c r="BW1011" s="11">
        <v>1.75371E-2</v>
      </c>
      <c r="BX1011" s="11">
        <v>1.6686300000000001E-2</v>
      </c>
      <c r="BY1011" s="11">
        <v>-9.8919999999999998E-3</v>
      </c>
      <c r="BZ1011" s="11">
        <v>-2.0107900000000001E-2</v>
      </c>
      <c r="CA1011" s="11">
        <v>-2.54734E-2</v>
      </c>
      <c r="CB1011" s="11">
        <v>-3.1728399999999997E-2</v>
      </c>
      <c r="CC1011" s="11">
        <v>-3.9213900000000003E-2</v>
      </c>
      <c r="CD1011" s="11">
        <v>-3.3362900000000001E-2</v>
      </c>
      <c r="CE1011" s="11">
        <v>-2.2403699999999999E-2</v>
      </c>
      <c r="CF1011" s="11">
        <v>-4.9807000000000002E-3</v>
      </c>
      <c r="CG1011" s="11">
        <v>1.38452E-2</v>
      </c>
      <c r="CH1011" s="11">
        <v>9.8101999999999998E-3</v>
      </c>
      <c r="CI1011" s="11">
        <v>2.50032E-2</v>
      </c>
      <c r="CJ1011" s="11">
        <v>1.54247E-2</v>
      </c>
      <c r="CK1011" s="11">
        <v>1.02141E-2</v>
      </c>
      <c r="CL1011" s="11">
        <v>2.0800000000000001E-5</v>
      </c>
      <c r="CM1011" s="11">
        <v>1.6008000000000001E-2</v>
      </c>
      <c r="CN1011" s="11">
        <v>5.6503100000000001E-2</v>
      </c>
      <c r="CO1011" s="11">
        <v>5.7514700000000002E-2</v>
      </c>
      <c r="CP1011" s="11">
        <v>2.7785799999999999E-2</v>
      </c>
      <c r="CQ1011" s="11">
        <v>5.9348999999999999E-3</v>
      </c>
      <c r="CR1011" s="11">
        <v>4.5619E-2</v>
      </c>
      <c r="CS1011" s="11">
        <v>7.0354200000000006E-2</v>
      </c>
      <c r="CT1011" s="11">
        <v>8.8087200000000004E-2</v>
      </c>
      <c r="CU1011" s="11">
        <v>5.6750700000000001E-2</v>
      </c>
      <c r="CV1011" s="11">
        <v>6.1032000000000003E-2</v>
      </c>
      <c r="CW1011" s="11">
        <v>3.6463500000000003E-2</v>
      </c>
      <c r="CX1011" s="11">
        <v>2.5597399999999999E-2</v>
      </c>
      <c r="CY1011" s="11">
        <v>1.6312E-2</v>
      </c>
      <c r="CZ1011" s="11">
        <v>3.7632899999999997E-2</v>
      </c>
      <c r="DA1011" s="11">
        <v>3.4156199999999998E-2</v>
      </c>
      <c r="DB1011" s="11">
        <v>3.1688500000000001E-2</v>
      </c>
      <c r="DC1011" s="11">
        <v>2.9872300000000001E-2</v>
      </c>
      <c r="DD1011" s="11">
        <v>2.6931299999999998E-2</v>
      </c>
      <c r="DE1011" s="11">
        <v>2.21855E-2</v>
      </c>
      <c r="DF1011" s="11">
        <v>2.2067099999999999E-2</v>
      </c>
      <c r="DG1011" s="11">
        <v>2.5097000000000001E-2</v>
      </c>
      <c r="DH1011" s="11">
        <v>2.4938200000000001E-2</v>
      </c>
      <c r="DI1011" s="11">
        <v>2.86368E-2</v>
      </c>
      <c r="DJ1011" s="11">
        <v>2.50539E-2</v>
      </c>
      <c r="DK1011" s="11">
        <v>2.22071E-2</v>
      </c>
      <c r="DL1011" s="11">
        <v>2.7123499999999998E-2</v>
      </c>
      <c r="DM1011" s="11">
        <v>2.8782700000000001E-2</v>
      </c>
      <c r="DN1011" s="11">
        <v>2.3527200000000002E-2</v>
      </c>
      <c r="DO1011" s="11">
        <v>2.15564E-2</v>
      </c>
      <c r="DP1011" s="11">
        <v>2.2598699999999999E-2</v>
      </c>
      <c r="DQ1011" s="11">
        <v>2.3699499999999998E-2</v>
      </c>
      <c r="DR1011" s="11">
        <v>2.3361900000000001E-2</v>
      </c>
      <c r="DS1011" s="11">
        <v>2.3840199999999999E-2</v>
      </c>
      <c r="DT1011" s="11">
        <v>2.69603E-2</v>
      </c>
      <c r="DU1011" s="11">
        <v>2.8182100000000002E-2</v>
      </c>
      <c r="DV1011" s="11">
        <v>2.77868E-2</v>
      </c>
      <c r="DW1011" s="11">
        <v>2.5403700000000001E-2</v>
      </c>
      <c r="DX1011" s="11">
        <v>0.41418729999999998</v>
      </c>
      <c r="DY1011" s="11">
        <v>1.7025599999999998E-2</v>
      </c>
      <c r="DZ1011" s="11">
        <v>1.9835499999999999E-2</v>
      </c>
      <c r="EA1011" s="11">
        <v>56.385260000000002</v>
      </c>
      <c r="EB1011" s="11">
        <v>55.63897</v>
      </c>
      <c r="EC1011" s="11">
        <v>58.254689999999997</v>
      </c>
      <c r="ED1011" s="11">
        <v>56.962780000000002</v>
      </c>
      <c r="EE1011" s="11">
        <v>56.069119999999998</v>
      </c>
      <c r="EF1011" s="11">
        <v>55.307389999999998</v>
      </c>
      <c r="EG1011" s="11">
        <v>54.875619999999998</v>
      </c>
      <c r="EH1011" s="11">
        <v>54.550190000000001</v>
      </c>
      <c r="EI1011" s="11">
        <v>55.690219999999997</v>
      </c>
      <c r="EJ1011" s="11">
        <v>58.633029999999998</v>
      </c>
      <c r="EK1011" s="11">
        <v>61.971319999999999</v>
      </c>
      <c r="EL1011" s="11">
        <v>64.488560000000007</v>
      </c>
      <c r="EM1011" s="11">
        <v>65.936869999999999</v>
      </c>
      <c r="EN1011" s="11">
        <v>66.528040000000004</v>
      </c>
      <c r="EO1011" s="11">
        <v>66.414789999999996</v>
      </c>
      <c r="EP1011" s="11">
        <v>66.656589999999994</v>
      </c>
      <c r="EQ1011" s="11">
        <v>66.433220000000006</v>
      </c>
      <c r="ER1011" s="11">
        <v>65.705410000000001</v>
      </c>
      <c r="ES1011" s="11">
        <v>64.539609999999996</v>
      </c>
      <c r="ET1011" s="11">
        <v>62.635330000000003</v>
      </c>
      <c r="EU1011" s="11">
        <v>60.44417</v>
      </c>
      <c r="EV1011" s="11">
        <v>59.332039999999999</v>
      </c>
      <c r="EW1011" s="11">
        <v>58.323610000000002</v>
      </c>
      <c r="EX1011" s="11">
        <v>57.64537</v>
      </c>
      <c r="EY1011" s="11">
        <v>0</v>
      </c>
      <c r="EZ1011" s="11"/>
      <c r="FA1011" s="11"/>
      <c r="FB1011" s="11"/>
      <c r="FC1011" s="11"/>
      <c r="FD1011" s="11"/>
      <c r="FE1011" s="11"/>
      <c r="FF1011" s="11"/>
      <c r="FG1011" s="11"/>
      <c r="FH1011" s="11"/>
      <c r="FI1011" s="11"/>
      <c r="FJ1011" s="11"/>
      <c r="FK1011" s="11"/>
      <c r="FL1011" s="11"/>
      <c r="FM1011" s="11"/>
      <c r="FN1011" s="11"/>
      <c r="FO1011" s="11"/>
      <c r="FP1011" s="11"/>
      <c r="FQ1011" s="11"/>
      <c r="FR1011" s="11"/>
      <c r="FS1011" s="11"/>
      <c r="FT1011" s="11"/>
      <c r="FU1011" s="11"/>
      <c r="FV1011" s="11"/>
      <c r="HY1011" s="37"/>
      <c r="IA1011" s="37"/>
    </row>
    <row r="1012" spans="1:235" x14ac:dyDescent="0.25">
      <c r="A1012" t="s">
        <v>112</v>
      </c>
      <c r="B1012" t="s">
        <v>142</v>
      </c>
      <c r="C1012" t="s">
        <v>88</v>
      </c>
      <c r="D1012" t="s">
        <v>144</v>
      </c>
      <c r="E1012" s="38" t="s">
        <v>233</v>
      </c>
      <c r="F1012" t="s">
        <v>106</v>
      </c>
      <c r="G1012" s="11">
        <v>5338</v>
      </c>
      <c r="H1012" s="11">
        <v>0.36228630000000001</v>
      </c>
      <c r="I1012" s="11">
        <v>0.31609100000000001</v>
      </c>
      <c r="J1012" s="11">
        <v>0.30851659999999997</v>
      </c>
      <c r="K1012" s="11">
        <v>0.29939139999999997</v>
      </c>
      <c r="L1012" s="11">
        <v>0.31597540000000002</v>
      </c>
      <c r="M1012" s="11">
        <v>0.36774040000000002</v>
      </c>
      <c r="N1012" s="11">
        <v>0.417661</v>
      </c>
      <c r="O1012" s="11">
        <v>0.46362530000000002</v>
      </c>
      <c r="P1012" s="11">
        <v>0.47689670000000001</v>
      </c>
      <c r="Q1012" s="11">
        <v>0.50016380000000005</v>
      </c>
      <c r="R1012" s="11">
        <v>0.50983769999999995</v>
      </c>
      <c r="S1012" s="11">
        <v>0.51850839999999998</v>
      </c>
      <c r="T1012" s="11">
        <v>0.54195499999999996</v>
      </c>
      <c r="U1012" s="11">
        <v>0.53570459999999998</v>
      </c>
      <c r="V1012" s="11">
        <v>0.49928519999999998</v>
      </c>
      <c r="W1012" s="11">
        <v>0.49117670000000002</v>
      </c>
      <c r="X1012" s="11">
        <v>0.5722275</v>
      </c>
      <c r="Y1012" s="11">
        <v>0.65838450000000004</v>
      </c>
      <c r="Z1012" s="11">
        <v>0.72246200000000005</v>
      </c>
      <c r="AA1012" s="11">
        <v>0.71336820000000001</v>
      </c>
      <c r="AB1012" s="11">
        <v>0.68836960000000003</v>
      </c>
      <c r="AC1012" s="11">
        <v>0.62556679999999998</v>
      </c>
      <c r="AD1012" s="11">
        <v>0.53964749999999995</v>
      </c>
      <c r="AE1012" s="11">
        <v>0.45560820000000002</v>
      </c>
      <c r="AF1012" s="11">
        <v>-0.151279</v>
      </c>
      <c r="AG1012" s="11">
        <v>-0.16468099999999999</v>
      </c>
      <c r="AH1012" s="11">
        <v>-0.1442804</v>
      </c>
      <c r="AI1012" s="11">
        <v>-0.13810159999999999</v>
      </c>
      <c r="AJ1012" s="11">
        <v>-0.1056198</v>
      </c>
      <c r="AK1012" s="11">
        <v>-6.7592700000000006E-2</v>
      </c>
      <c r="AL1012" s="11">
        <v>-7.1980799999999998E-2</v>
      </c>
      <c r="AM1012" s="11">
        <v>-6.6544300000000001E-2</v>
      </c>
      <c r="AN1012" s="11">
        <v>-7.4234700000000001E-2</v>
      </c>
      <c r="AO1012" s="11">
        <v>-7.5745300000000002E-2</v>
      </c>
      <c r="AP1012" s="11">
        <v>-8.0965300000000004E-2</v>
      </c>
      <c r="AQ1012" s="11">
        <v>-6.3497300000000007E-2</v>
      </c>
      <c r="AR1012" s="11">
        <v>-4.85639E-2</v>
      </c>
      <c r="AS1012" s="11">
        <v>-5.4726900000000002E-2</v>
      </c>
      <c r="AT1012" s="11">
        <v>-6.5273899999999996E-2</v>
      </c>
      <c r="AU1012" s="11">
        <v>-6.38822E-2</v>
      </c>
      <c r="AV1012" s="11">
        <v>-3.5078900000000003E-2</v>
      </c>
      <c r="AW1012" s="11">
        <v>-1.04779E-2</v>
      </c>
      <c r="AX1012" s="11">
        <v>6.8469999999999998E-3</v>
      </c>
      <c r="AY1012" s="11">
        <v>-2.2391899999999999E-2</v>
      </c>
      <c r="AZ1012" s="11">
        <v>-2.1802100000000001E-2</v>
      </c>
      <c r="BA1012" s="11">
        <v>-4.55553E-2</v>
      </c>
      <c r="BB1012" s="11">
        <v>-6.0559500000000002E-2</v>
      </c>
      <c r="BC1012" s="11">
        <v>-6.1577199999999999E-2</v>
      </c>
      <c r="BD1012" s="11">
        <v>-8.8480500000000004E-2</v>
      </c>
      <c r="BE1012" s="11">
        <v>-0.10534200000000001</v>
      </c>
      <c r="BF1012" s="11">
        <v>-9.0270799999999998E-2</v>
      </c>
      <c r="BG1012" s="11">
        <v>-8.4331299999999998E-2</v>
      </c>
      <c r="BH1012" s="11">
        <v>-5.9313200000000003E-2</v>
      </c>
      <c r="BI1012" s="11">
        <v>-2.81782E-2</v>
      </c>
      <c r="BJ1012" s="11">
        <v>-3.1607000000000003E-2</v>
      </c>
      <c r="BK1012" s="11">
        <v>-2.17655E-2</v>
      </c>
      <c r="BL1012" s="11">
        <v>-3.1654300000000003E-2</v>
      </c>
      <c r="BM1012" s="11">
        <v>-3.4198800000000001E-2</v>
      </c>
      <c r="BN1012" s="11">
        <v>-4.0526899999999998E-2</v>
      </c>
      <c r="BO1012" s="11">
        <v>-2.51446E-2</v>
      </c>
      <c r="BP1012" s="11">
        <v>-5.8656000000000003E-3</v>
      </c>
      <c r="BQ1012" s="11">
        <v>-9.3229000000000003E-3</v>
      </c>
      <c r="BR1012" s="11">
        <v>-2.71443E-2</v>
      </c>
      <c r="BS1012" s="11">
        <v>-3.1791399999999997E-2</v>
      </c>
      <c r="BT1012" s="11">
        <v>3.6313000000000001E-3</v>
      </c>
      <c r="BU1012" s="11">
        <v>2.6067699999999999E-2</v>
      </c>
      <c r="BV1012" s="11">
        <v>4.4445199999999997E-2</v>
      </c>
      <c r="BW1012" s="11">
        <v>1.7280299999999998E-2</v>
      </c>
      <c r="BX1012" s="11">
        <v>2.2096399999999999E-2</v>
      </c>
      <c r="BY1012" s="11">
        <v>8.3040000000000002E-4</v>
      </c>
      <c r="BZ1012" s="11">
        <v>-1.0241E-2</v>
      </c>
      <c r="CA1012" s="11">
        <v>-1.8865300000000002E-2</v>
      </c>
      <c r="CB1012" s="11">
        <v>-2.5682E-2</v>
      </c>
      <c r="CC1012" s="11">
        <v>-4.6003000000000002E-2</v>
      </c>
      <c r="CD1012" s="11">
        <v>-3.6261300000000003E-2</v>
      </c>
      <c r="CE1012" s="11">
        <v>-3.0561000000000001E-2</v>
      </c>
      <c r="CF1012" s="11">
        <v>-1.30067E-2</v>
      </c>
      <c r="CG1012" s="11">
        <v>1.1236299999999999E-2</v>
      </c>
      <c r="CH1012" s="11">
        <v>8.7667999999999999E-3</v>
      </c>
      <c r="CI1012" s="11">
        <v>2.3013200000000001E-2</v>
      </c>
      <c r="CJ1012" s="11">
        <v>1.0926E-2</v>
      </c>
      <c r="CK1012" s="11">
        <v>7.3477000000000004E-3</v>
      </c>
      <c r="CL1012" s="11">
        <v>-8.8399999999999994E-5</v>
      </c>
      <c r="CM1012" s="11">
        <v>1.32081E-2</v>
      </c>
      <c r="CN1012" s="11">
        <v>3.68326E-2</v>
      </c>
      <c r="CO1012" s="11">
        <v>3.6081099999999998E-2</v>
      </c>
      <c r="CP1012" s="11">
        <v>1.09853E-2</v>
      </c>
      <c r="CQ1012" s="11">
        <v>2.9940000000000001E-4</v>
      </c>
      <c r="CR1012" s="11">
        <v>4.2341499999999997E-2</v>
      </c>
      <c r="CS1012" s="11">
        <v>6.2613199999999994E-2</v>
      </c>
      <c r="CT1012" s="11">
        <v>8.2043400000000002E-2</v>
      </c>
      <c r="CU1012" s="11">
        <v>5.6952599999999999E-2</v>
      </c>
      <c r="CV1012" s="11">
        <v>6.5994899999999995E-2</v>
      </c>
      <c r="CW1012" s="11">
        <v>4.7216099999999997E-2</v>
      </c>
      <c r="CX1012" s="11">
        <v>4.0077500000000002E-2</v>
      </c>
      <c r="CY1012" s="11">
        <v>2.38465E-2</v>
      </c>
      <c r="CZ1012" s="11">
        <v>3.8178799999999999E-2</v>
      </c>
      <c r="DA1012" s="11">
        <v>3.6075500000000003E-2</v>
      </c>
      <c r="DB1012" s="11">
        <v>3.2835499999999997E-2</v>
      </c>
      <c r="DC1012" s="11">
        <v>3.2689999999999997E-2</v>
      </c>
      <c r="DD1012" s="11">
        <v>2.8152400000000001E-2</v>
      </c>
      <c r="DE1012" s="11">
        <v>2.3962299999999999E-2</v>
      </c>
      <c r="DF1012" s="11">
        <v>2.4545500000000001E-2</v>
      </c>
      <c r="DG1012" s="11">
        <v>2.7223600000000001E-2</v>
      </c>
      <c r="DH1012" s="11">
        <v>2.5887E-2</v>
      </c>
      <c r="DI1012" s="11">
        <v>2.52585E-2</v>
      </c>
      <c r="DJ1012" s="11">
        <v>2.45848E-2</v>
      </c>
      <c r="DK1012" s="11">
        <v>2.3316799999999999E-2</v>
      </c>
      <c r="DL1012" s="11">
        <v>2.5958700000000001E-2</v>
      </c>
      <c r="DM1012" s="11">
        <v>2.7603699999999998E-2</v>
      </c>
      <c r="DN1012" s="11">
        <v>2.31811E-2</v>
      </c>
      <c r="DO1012" s="11">
        <v>1.9509800000000001E-2</v>
      </c>
      <c r="DP1012" s="11">
        <v>2.3534099999999999E-2</v>
      </c>
      <c r="DQ1012" s="11">
        <v>2.2218100000000001E-2</v>
      </c>
      <c r="DR1012" s="11">
        <v>2.2858099999999999E-2</v>
      </c>
      <c r="DS1012" s="11">
        <v>2.4119000000000002E-2</v>
      </c>
      <c r="DT1012" s="11">
        <v>2.6688400000000001E-2</v>
      </c>
      <c r="DU1012" s="11">
        <v>2.82005E-2</v>
      </c>
      <c r="DV1012" s="11">
        <v>3.0591500000000001E-2</v>
      </c>
      <c r="DW1012" s="11">
        <v>2.5967E-2</v>
      </c>
      <c r="DX1012" s="11">
        <v>0.41624699999999998</v>
      </c>
      <c r="DY1012" s="11">
        <v>1.7626099999999999E-2</v>
      </c>
      <c r="DZ1012" s="11">
        <v>1.9393000000000001E-2</v>
      </c>
      <c r="EA1012" s="11">
        <v>60.097790000000003</v>
      </c>
      <c r="EB1012" s="11">
        <v>59.254489999999997</v>
      </c>
      <c r="EC1012" s="11">
        <v>59.760129999999997</v>
      </c>
      <c r="ED1012" s="11">
        <v>59.99624</v>
      </c>
      <c r="EE1012" s="11">
        <v>59.344549999999998</v>
      </c>
      <c r="EF1012" s="11">
        <v>59.491230000000002</v>
      </c>
      <c r="EG1012" s="11">
        <v>58.903260000000003</v>
      </c>
      <c r="EH1012" s="11">
        <v>58.869619999999998</v>
      </c>
      <c r="EI1012" s="11">
        <v>58.477020000000003</v>
      </c>
      <c r="EJ1012" s="11">
        <v>59.735900000000001</v>
      </c>
      <c r="EK1012" s="11">
        <v>60.420189999999998</v>
      </c>
      <c r="EL1012" s="11">
        <v>61.706440000000001</v>
      </c>
      <c r="EM1012" s="11">
        <v>62.068950000000001</v>
      </c>
      <c r="EN1012" s="11">
        <v>61.858130000000003</v>
      </c>
      <c r="EO1012" s="11">
        <v>62.690350000000002</v>
      </c>
      <c r="EP1012" s="11">
        <v>62.828249999999997</v>
      </c>
      <c r="EQ1012" s="11">
        <v>62.700369999999999</v>
      </c>
      <c r="ER1012" s="11">
        <v>62.263689999999997</v>
      </c>
      <c r="ES1012" s="11">
        <v>61.186579999999999</v>
      </c>
      <c r="ET1012" s="11">
        <v>60.37923</v>
      </c>
      <c r="EU1012" s="11">
        <v>60.211449999999999</v>
      </c>
      <c r="EV1012" s="11">
        <v>59.559759999999997</v>
      </c>
      <c r="EW1012" s="11">
        <v>58.81738</v>
      </c>
      <c r="EX1012" s="11">
        <v>58.355620000000002</v>
      </c>
      <c r="EY1012" s="11">
        <v>0</v>
      </c>
      <c r="EZ1012" s="11"/>
      <c r="FA1012" s="11"/>
      <c r="FB1012" s="11"/>
      <c r="FC1012" s="11"/>
      <c r="FD1012" s="11"/>
      <c r="FE1012" s="11"/>
      <c r="FF1012" s="11"/>
      <c r="FG1012" s="11"/>
      <c r="FH1012" s="11"/>
      <c r="FI1012" s="11"/>
      <c r="FJ1012" s="11"/>
      <c r="FK1012" s="11"/>
      <c r="FL1012" s="11"/>
      <c r="FM1012" s="11"/>
      <c r="FN1012" s="11"/>
      <c r="FO1012" s="11"/>
      <c r="FP1012" s="11"/>
      <c r="FQ1012" s="11"/>
      <c r="FR1012" s="11"/>
      <c r="FS1012" s="11"/>
      <c r="FT1012" s="11"/>
      <c r="FU1012" s="11"/>
      <c r="FV1012" s="11"/>
      <c r="HY1012" s="37"/>
    </row>
    <row r="1013" spans="1:235" x14ac:dyDescent="0.25">
      <c r="A1013" t="s">
        <v>112</v>
      </c>
      <c r="B1013" t="s">
        <v>142</v>
      </c>
      <c r="C1013" t="s">
        <v>0</v>
      </c>
      <c r="D1013" t="s">
        <v>144</v>
      </c>
      <c r="E1013" s="38" t="s">
        <v>233</v>
      </c>
      <c r="F1013" t="s">
        <v>106</v>
      </c>
      <c r="G1013" s="11">
        <v>5338</v>
      </c>
      <c r="H1013" s="11">
        <v>1.9338839999999999</v>
      </c>
      <c r="I1013" s="11">
        <v>1.6872940000000001</v>
      </c>
      <c r="J1013" s="11">
        <v>1.646862</v>
      </c>
      <c r="K1013" s="11">
        <v>1.5981510000000001</v>
      </c>
      <c r="L1013" s="11">
        <v>1.686677</v>
      </c>
      <c r="M1013" s="11">
        <v>1.962998</v>
      </c>
      <c r="N1013" s="11">
        <v>2.2294740000000002</v>
      </c>
      <c r="O1013" s="11">
        <v>2.4748320000000001</v>
      </c>
      <c r="P1013" s="11">
        <v>2.5456750000000001</v>
      </c>
      <c r="Q1013" s="11">
        <v>2.6698740000000001</v>
      </c>
      <c r="R1013" s="11">
        <v>2.721514</v>
      </c>
      <c r="S1013" s="11">
        <v>2.767798</v>
      </c>
      <c r="T1013" s="11">
        <v>2.8929559999999999</v>
      </c>
      <c r="U1013" s="11">
        <v>2.859591</v>
      </c>
      <c r="V1013" s="11">
        <v>2.665184</v>
      </c>
      <c r="W1013" s="11">
        <v>2.6219009999999998</v>
      </c>
      <c r="X1013" s="11">
        <v>3.054551</v>
      </c>
      <c r="Y1013" s="11">
        <v>3.514456</v>
      </c>
      <c r="Z1013" s="11">
        <v>3.8565019999999999</v>
      </c>
      <c r="AA1013" s="11">
        <v>3.80796</v>
      </c>
      <c r="AB1013" s="11">
        <v>3.6745169999999998</v>
      </c>
      <c r="AC1013" s="11">
        <v>3.3392750000000002</v>
      </c>
      <c r="AD1013" s="11">
        <v>2.8806379999999998</v>
      </c>
      <c r="AE1013" s="11">
        <v>2.4320360000000001</v>
      </c>
      <c r="AF1013" s="11">
        <v>-0.80752729999999995</v>
      </c>
      <c r="AG1013" s="11">
        <v>-0.87906709999999999</v>
      </c>
      <c r="AH1013" s="11">
        <v>-0.77016899999999999</v>
      </c>
      <c r="AI1013" s="11">
        <v>-0.73718629999999996</v>
      </c>
      <c r="AJ1013" s="11">
        <v>-0.56379829999999997</v>
      </c>
      <c r="AK1013" s="11">
        <v>-0.36081010000000002</v>
      </c>
      <c r="AL1013" s="11">
        <v>-0.3842334</v>
      </c>
      <c r="AM1013" s="11">
        <v>-0.35521350000000002</v>
      </c>
      <c r="AN1013" s="11">
        <v>-0.39626460000000002</v>
      </c>
      <c r="AO1013" s="11">
        <v>-0.40432849999999998</v>
      </c>
      <c r="AP1013" s="11">
        <v>-0.43219269999999999</v>
      </c>
      <c r="AQ1013" s="11">
        <v>-0.33894869999999999</v>
      </c>
      <c r="AR1013" s="11">
        <v>-0.25923400000000002</v>
      </c>
      <c r="AS1013" s="11">
        <v>-0.292132</v>
      </c>
      <c r="AT1013" s="11">
        <v>-0.34843210000000002</v>
      </c>
      <c r="AU1013" s="11">
        <v>-0.341003</v>
      </c>
      <c r="AV1013" s="11">
        <v>-0.18725130000000001</v>
      </c>
      <c r="AW1013" s="11">
        <v>-5.5930800000000003E-2</v>
      </c>
      <c r="AX1013" s="11">
        <v>3.65493E-2</v>
      </c>
      <c r="AY1013" s="11">
        <v>-0.1195278</v>
      </c>
      <c r="AZ1013" s="11">
        <v>-0.11637939999999999</v>
      </c>
      <c r="BA1013" s="11">
        <v>-0.24317420000000001</v>
      </c>
      <c r="BB1013" s="11">
        <v>-0.32326670000000002</v>
      </c>
      <c r="BC1013" s="11">
        <v>-0.32869900000000002</v>
      </c>
      <c r="BD1013" s="11">
        <v>-0.47230889999999998</v>
      </c>
      <c r="BE1013" s="11">
        <v>-0.56231560000000003</v>
      </c>
      <c r="BF1013" s="11">
        <v>-0.48186580000000001</v>
      </c>
      <c r="BG1013" s="11">
        <v>-0.45016040000000002</v>
      </c>
      <c r="BH1013" s="11">
        <v>-0.31661410000000001</v>
      </c>
      <c r="BI1013" s="11">
        <v>-0.15041550000000001</v>
      </c>
      <c r="BJ1013" s="11">
        <v>-0.16871820000000001</v>
      </c>
      <c r="BK1013" s="11">
        <v>-0.11618439999999999</v>
      </c>
      <c r="BL1013" s="11">
        <v>-0.1689708</v>
      </c>
      <c r="BM1013" s="11">
        <v>-0.1825533</v>
      </c>
      <c r="BN1013" s="11">
        <v>-0.21633240000000001</v>
      </c>
      <c r="BO1013" s="11">
        <v>-0.13422210000000001</v>
      </c>
      <c r="BP1013" s="11">
        <v>-3.13108E-2</v>
      </c>
      <c r="BQ1013" s="11">
        <v>-4.9765499999999997E-2</v>
      </c>
      <c r="BR1013" s="11">
        <v>-0.14489630000000001</v>
      </c>
      <c r="BS1013" s="11">
        <v>-0.1697024</v>
      </c>
      <c r="BT1013" s="11">
        <v>1.93838E-2</v>
      </c>
      <c r="BU1013" s="11">
        <v>0.1391492</v>
      </c>
      <c r="BV1013" s="11">
        <v>0.2372486</v>
      </c>
      <c r="BW1013" s="11">
        <v>9.2242500000000005E-2</v>
      </c>
      <c r="BX1013" s="11">
        <v>0.1179506</v>
      </c>
      <c r="BY1013" s="11">
        <v>4.4327000000000004E-3</v>
      </c>
      <c r="BZ1013" s="11">
        <v>-5.4666600000000003E-2</v>
      </c>
      <c r="CA1013" s="11">
        <v>-0.1007031</v>
      </c>
      <c r="CB1013" s="11">
        <v>-0.1370905</v>
      </c>
      <c r="CC1013" s="11">
        <v>-0.24556410000000001</v>
      </c>
      <c r="CD1013" s="11">
        <v>-0.1935626</v>
      </c>
      <c r="CE1013" s="11">
        <v>-0.16313440000000001</v>
      </c>
      <c r="CF1013" s="11">
        <v>-6.94298E-2</v>
      </c>
      <c r="CG1013" s="11">
        <v>5.99791E-2</v>
      </c>
      <c r="CH1013" s="11">
        <v>4.6797100000000001E-2</v>
      </c>
      <c r="CI1013" s="11">
        <v>0.1228447</v>
      </c>
      <c r="CJ1013" s="11">
        <v>5.8323E-2</v>
      </c>
      <c r="CK1013" s="11">
        <v>3.9221899999999997E-2</v>
      </c>
      <c r="CL1013" s="11">
        <v>-4.7209999999999998E-4</v>
      </c>
      <c r="CM1013" s="11">
        <v>7.0504600000000001E-2</v>
      </c>
      <c r="CN1013" s="11">
        <v>0.1966125</v>
      </c>
      <c r="CO1013" s="11">
        <v>0.19260089999999999</v>
      </c>
      <c r="CP1013" s="11">
        <v>5.8639400000000001E-2</v>
      </c>
      <c r="CQ1013" s="11">
        <v>1.5981000000000001E-3</v>
      </c>
      <c r="CR1013" s="11">
        <v>0.226019</v>
      </c>
      <c r="CS1013" s="11">
        <v>0.33422930000000001</v>
      </c>
      <c r="CT1013" s="11">
        <v>0.4379478</v>
      </c>
      <c r="CU1013" s="11">
        <v>0.30401270000000002</v>
      </c>
      <c r="CV1013" s="11">
        <v>0.3522805</v>
      </c>
      <c r="CW1013" s="11">
        <v>0.25203959999999997</v>
      </c>
      <c r="CX1013" s="11">
        <v>0.2139335</v>
      </c>
      <c r="CY1013" s="11">
        <v>0.12729289999999999</v>
      </c>
      <c r="CZ1013" s="11">
        <v>0.20379829999999999</v>
      </c>
      <c r="DA1013" s="11">
        <v>0.1925712</v>
      </c>
      <c r="DB1013" s="11">
        <v>0.17527590000000001</v>
      </c>
      <c r="DC1013" s="11">
        <v>0.1744994</v>
      </c>
      <c r="DD1013" s="11">
        <v>0.15027740000000001</v>
      </c>
      <c r="DE1013" s="11">
        <v>0.12791079999999999</v>
      </c>
      <c r="DF1013" s="11">
        <v>0.131024</v>
      </c>
      <c r="DG1013" s="11">
        <v>0.14531939999999999</v>
      </c>
      <c r="DH1013" s="11">
        <v>0.1381848</v>
      </c>
      <c r="DI1013" s="11">
        <v>0.1348298</v>
      </c>
      <c r="DJ1013" s="11">
        <v>0.13123380000000001</v>
      </c>
      <c r="DK1013" s="11">
        <v>0.12446500000000001</v>
      </c>
      <c r="DL1013" s="11">
        <v>0.13856750000000001</v>
      </c>
      <c r="DM1013" s="11">
        <v>0.14734829999999999</v>
      </c>
      <c r="DN1013" s="11">
        <v>0.1237409</v>
      </c>
      <c r="DO1013" s="11">
        <v>0.1041434</v>
      </c>
      <c r="DP1013" s="11">
        <v>0.12562519999999999</v>
      </c>
      <c r="DQ1013" s="11">
        <v>0.11860030000000001</v>
      </c>
      <c r="DR1013" s="11">
        <v>0.1220165</v>
      </c>
      <c r="DS1013" s="11">
        <v>0.12874720000000001</v>
      </c>
      <c r="DT1013" s="11">
        <v>0.14246249999999999</v>
      </c>
      <c r="DU1013" s="11">
        <v>0.15053430000000001</v>
      </c>
      <c r="DV1013" s="11">
        <v>0.16329730000000001</v>
      </c>
      <c r="DW1013" s="11">
        <v>0.1386117</v>
      </c>
      <c r="DX1013" s="11">
        <v>2.221927</v>
      </c>
      <c r="DY1013" s="11">
        <v>9.4088199999999997E-2</v>
      </c>
      <c r="DZ1013" s="11">
        <v>0.1035201</v>
      </c>
      <c r="EA1013" s="11">
        <v>60.097790000000003</v>
      </c>
      <c r="EB1013" s="11">
        <v>59.254489999999997</v>
      </c>
      <c r="EC1013" s="11">
        <v>59.760129999999997</v>
      </c>
      <c r="ED1013" s="11">
        <v>59.99624</v>
      </c>
      <c r="EE1013" s="11">
        <v>59.344549999999998</v>
      </c>
      <c r="EF1013" s="11">
        <v>59.491230000000002</v>
      </c>
      <c r="EG1013" s="11">
        <v>58.903260000000003</v>
      </c>
      <c r="EH1013" s="11">
        <v>58.869619999999998</v>
      </c>
      <c r="EI1013" s="11">
        <v>58.477020000000003</v>
      </c>
      <c r="EJ1013" s="11">
        <v>59.735900000000001</v>
      </c>
      <c r="EK1013" s="11">
        <v>60.420189999999998</v>
      </c>
      <c r="EL1013" s="11">
        <v>61.706440000000001</v>
      </c>
      <c r="EM1013" s="11">
        <v>62.068950000000001</v>
      </c>
      <c r="EN1013" s="11">
        <v>61.858130000000003</v>
      </c>
      <c r="EO1013" s="11">
        <v>62.690350000000002</v>
      </c>
      <c r="EP1013" s="11">
        <v>62.828249999999997</v>
      </c>
      <c r="EQ1013" s="11">
        <v>62.700369999999999</v>
      </c>
      <c r="ER1013" s="11">
        <v>62.263689999999997</v>
      </c>
      <c r="ES1013" s="11">
        <v>61.186579999999999</v>
      </c>
      <c r="ET1013" s="11">
        <v>60.37923</v>
      </c>
      <c r="EU1013" s="11">
        <v>60.211449999999999</v>
      </c>
      <c r="EV1013" s="11">
        <v>59.559759999999997</v>
      </c>
      <c r="EW1013" s="11">
        <v>58.81738</v>
      </c>
      <c r="EX1013" s="11">
        <v>58.355620000000002</v>
      </c>
      <c r="EY1013" s="11">
        <v>0</v>
      </c>
      <c r="EZ1013" s="11"/>
      <c r="FA1013" s="11"/>
      <c r="FB1013" s="11"/>
      <c r="FC1013" s="11"/>
      <c r="FD1013" s="11"/>
      <c r="FE1013" s="11"/>
      <c r="FF1013" s="11"/>
      <c r="FG1013" s="11"/>
      <c r="FH1013" s="11"/>
      <c r="FI1013" s="11"/>
      <c r="FJ1013" s="11"/>
      <c r="FK1013" s="11"/>
      <c r="FL1013" s="11"/>
      <c r="FM1013" s="11"/>
      <c r="FN1013" s="11"/>
      <c r="FO1013" s="11"/>
      <c r="FP1013" s="11"/>
      <c r="FQ1013" s="11"/>
      <c r="FR1013" s="11"/>
      <c r="FS1013" s="11"/>
      <c r="FT1013" s="11"/>
      <c r="FU1013" s="11"/>
      <c r="FV1013" s="11"/>
    </row>
    <row r="1014" spans="1:235" x14ac:dyDescent="0.25">
      <c r="A1014" t="s">
        <v>112</v>
      </c>
      <c r="B1014" t="s">
        <v>142</v>
      </c>
      <c r="C1014" t="s">
        <v>0</v>
      </c>
      <c r="D1014" t="s">
        <v>144</v>
      </c>
      <c r="E1014" s="38" t="s">
        <v>117</v>
      </c>
      <c r="F1014" t="s">
        <v>106</v>
      </c>
      <c r="G1014" s="11">
        <v>3256</v>
      </c>
      <c r="H1014" s="11">
        <v>2.8827539999999998</v>
      </c>
      <c r="I1014" s="11">
        <v>2.6035050000000002</v>
      </c>
      <c r="J1014" s="11">
        <v>2.3050480000000002</v>
      </c>
      <c r="K1014" s="11">
        <v>2.074697</v>
      </c>
      <c r="L1014" s="11">
        <v>1.8450439999999999</v>
      </c>
      <c r="M1014" s="11">
        <v>1.708342</v>
      </c>
      <c r="N1014" s="11">
        <v>1.6942459999999999</v>
      </c>
      <c r="O1014" s="11">
        <v>1.863715</v>
      </c>
      <c r="P1014" s="11">
        <v>1.9103110000000001</v>
      </c>
      <c r="Q1014" s="11">
        <v>2.1027629999999999</v>
      </c>
      <c r="R1014" s="11">
        <v>2.4494020000000001</v>
      </c>
      <c r="S1014" s="11">
        <v>2.7613050000000001</v>
      </c>
      <c r="T1014" s="11">
        <v>3.099291</v>
      </c>
      <c r="U1014" s="11">
        <v>3.3803260000000002</v>
      </c>
      <c r="V1014" s="11">
        <v>3.5568409999999999</v>
      </c>
      <c r="W1014" s="11">
        <v>3.8623460000000001</v>
      </c>
      <c r="X1014" s="11">
        <v>4.2797090000000004</v>
      </c>
      <c r="Y1014" s="11">
        <v>4.4198360000000001</v>
      </c>
      <c r="Z1014" s="11">
        <v>4.1680460000000004</v>
      </c>
      <c r="AA1014" s="11">
        <v>3.8483100000000001</v>
      </c>
      <c r="AB1014" s="11">
        <v>3.7512240000000001</v>
      </c>
      <c r="AC1014" s="11">
        <v>3.5954000000000002</v>
      </c>
      <c r="AD1014" s="11">
        <v>3.317291</v>
      </c>
      <c r="AE1014" s="11">
        <v>2.8481179999999999</v>
      </c>
      <c r="AF1014" s="11">
        <v>-0.8596665</v>
      </c>
      <c r="AG1014" s="11">
        <v>-0.82020769999999998</v>
      </c>
      <c r="AH1014" s="11">
        <v>-0.72023429999999999</v>
      </c>
      <c r="AI1014" s="11">
        <v>-0.61305699999999996</v>
      </c>
      <c r="AJ1014" s="11">
        <v>-0.53797139999999999</v>
      </c>
      <c r="AK1014" s="11">
        <v>-0.49633559999999999</v>
      </c>
      <c r="AL1014" s="11">
        <v>-0.38792749999999998</v>
      </c>
      <c r="AM1014" s="11">
        <v>-0.32790619999999998</v>
      </c>
      <c r="AN1014" s="11">
        <v>-0.44285799999999997</v>
      </c>
      <c r="AO1014" s="11">
        <v>-0.43177379999999999</v>
      </c>
      <c r="AP1014" s="11">
        <v>-0.28821970000000002</v>
      </c>
      <c r="AQ1014" s="11">
        <v>-0.21507209999999999</v>
      </c>
      <c r="AR1014" s="11">
        <v>-0.14700559999999999</v>
      </c>
      <c r="AS1014" s="11">
        <v>-0.13753650000000001</v>
      </c>
      <c r="AT1014" s="11">
        <v>-0.2023192</v>
      </c>
      <c r="AU1014" s="11">
        <v>-0.1359168</v>
      </c>
      <c r="AV1014" s="11">
        <v>9.1232900000000006E-2</v>
      </c>
      <c r="AW1014" s="11">
        <v>0.1059619</v>
      </c>
      <c r="AX1014" s="11">
        <v>-1.16188E-2</v>
      </c>
      <c r="AY1014" s="11">
        <v>-6.9032399999999994E-2</v>
      </c>
      <c r="AZ1014" s="11">
        <v>-0.16071630000000001</v>
      </c>
      <c r="BA1014" s="11">
        <v>-0.32089669999999998</v>
      </c>
      <c r="BB1014" s="11">
        <v>-0.27159480000000003</v>
      </c>
      <c r="BC1014" s="11">
        <v>-0.2806766</v>
      </c>
      <c r="BD1014" s="11">
        <v>-0.49623060000000002</v>
      </c>
      <c r="BE1014" s="11">
        <v>-0.48696479999999998</v>
      </c>
      <c r="BF1014" s="11">
        <v>-0.43788860000000002</v>
      </c>
      <c r="BG1014" s="11">
        <v>-0.36346659999999997</v>
      </c>
      <c r="BH1014" s="11">
        <v>-0.32361240000000002</v>
      </c>
      <c r="BI1014" s="11">
        <v>-0.29734250000000001</v>
      </c>
      <c r="BJ1014" s="11">
        <v>-0.2152858</v>
      </c>
      <c r="BK1014" s="11">
        <v>-0.14993690000000001</v>
      </c>
      <c r="BL1014" s="11">
        <v>-0.2453207</v>
      </c>
      <c r="BM1014" s="11">
        <v>-0.22385050000000001</v>
      </c>
      <c r="BN1014" s="11">
        <v>-7.94464E-2</v>
      </c>
      <c r="BO1014" s="11">
        <v>6.2881999999999999E-3</v>
      </c>
      <c r="BP1014" s="11">
        <v>8.9106699999999997E-2</v>
      </c>
      <c r="BQ1014" s="11">
        <v>0.1057413</v>
      </c>
      <c r="BR1014" s="11">
        <v>4.9702799999999998E-2</v>
      </c>
      <c r="BS1014" s="11">
        <v>0.11331090000000001</v>
      </c>
      <c r="BT1014" s="11">
        <v>0.40072180000000002</v>
      </c>
      <c r="BU1014" s="11">
        <v>0.42374729999999999</v>
      </c>
      <c r="BV1014" s="11">
        <v>0.28295379999999998</v>
      </c>
      <c r="BW1014" s="11">
        <v>0.1637904</v>
      </c>
      <c r="BX1014" s="11">
        <v>6.0121000000000001E-2</v>
      </c>
      <c r="BY1014" s="11">
        <v>-8.5456799999999999E-2</v>
      </c>
      <c r="BZ1014" s="11">
        <v>-3.6190699999999999E-2</v>
      </c>
      <c r="CA1014" s="11">
        <v>-7.3003200000000004E-2</v>
      </c>
      <c r="CB1014" s="11">
        <v>-0.13279460000000001</v>
      </c>
      <c r="CC1014" s="11">
        <v>-0.15372179999999999</v>
      </c>
      <c r="CD1014" s="11">
        <v>-0.15554290000000001</v>
      </c>
      <c r="CE1014" s="11">
        <v>-0.1138762</v>
      </c>
      <c r="CF1014" s="11">
        <v>-0.1092533</v>
      </c>
      <c r="CG1014" s="11">
        <v>-9.8349400000000003E-2</v>
      </c>
      <c r="CH1014" s="11">
        <v>-4.2644099999999997E-2</v>
      </c>
      <c r="CI1014" s="11">
        <v>2.8032399999999999E-2</v>
      </c>
      <c r="CJ1014" s="11">
        <v>-4.77835E-2</v>
      </c>
      <c r="CK1014" s="11">
        <v>-1.59271E-2</v>
      </c>
      <c r="CL1014" s="11">
        <v>0.129327</v>
      </c>
      <c r="CM1014" s="11">
        <v>0.2276484</v>
      </c>
      <c r="CN1014" s="11">
        <v>0.32521909999999998</v>
      </c>
      <c r="CO1014" s="11">
        <v>0.34901910000000003</v>
      </c>
      <c r="CP1014" s="11">
        <v>0.30172480000000002</v>
      </c>
      <c r="CQ1014" s="11">
        <v>0.36253869999999999</v>
      </c>
      <c r="CR1014" s="11">
        <v>0.71021060000000003</v>
      </c>
      <c r="CS1014" s="11">
        <v>0.74153270000000004</v>
      </c>
      <c r="CT1014" s="11">
        <v>0.57752630000000005</v>
      </c>
      <c r="CU1014" s="11">
        <v>0.3966132</v>
      </c>
      <c r="CV1014" s="11">
        <v>0.28095829999999999</v>
      </c>
      <c r="CW1014" s="11">
        <v>0.14998300000000001</v>
      </c>
      <c r="CX1014" s="11">
        <v>0.19921340000000001</v>
      </c>
      <c r="CY1014" s="11">
        <v>0.13467019999999999</v>
      </c>
      <c r="CZ1014" s="11">
        <v>0.22095339999999999</v>
      </c>
      <c r="DA1014" s="11">
        <v>0.20259730000000001</v>
      </c>
      <c r="DB1014" s="11">
        <v>0.171654</v>
      </c>
      <c r="DC1014" s="11">
        <v>0.15174019999999999</v>
      </c>
      <c r="DD1014" s="11">
        <v>0.1303211</v>
      </c>
      <c r="DE1014" s="11">
        <v>0.1209792</v>
      </c>
      <c r="DF1014" s="11">
        <v>0.1049587</v>
      </c>
      <c r="DG1014" s="11">
        <v>0.1081976</v>
      </c>
      <c r="DH1014" s="11">
        <v>0.1200941</v>
      </c>
      <c r="DI1014" s="11">
        <v>0.1264084</v>
      </c>
      <c r="DJ1014" s="11">
        <v>0.12692519999999999</v>
      </c>
      <c r="DK1014" s="11">
        <v>0.13457749999999999</v>
      </c>
      <c r="DL1014" s="11">
        <v>0.14354610000000001</v>
      </c>
      <c r="DM1014" s="11">
        <v>0.14790239999999999</v>
      </c>
      <c r="DN1014" s="11">
        <v>0.15321850000000001</v>
      </c>
      <c r="DO1014" s="11">
        <v>0.15151970000000001</v>
      </c>
      <c r="DP1014" s="11">
        <v>0.18815580000000001</v>
      </c>
      <c r="DQ1014" s="11">
        <v>0.1931998</v>
      </c>
      <c r="DR1014" s="11">
        <v>0.17908740000000001</v>
      </c>
      <c r="DS1014" s="11">
        <v>0.14154620000000001</v>
      </c>
      <c r="DT1014" s="11">
        <v>0.1342595</v>
      </c>
      <c r="DU1014" s="11">
        <v>0.1431373</v>
      </c>
      <c r="DV1014" s="11">
        <v>0.14311560000000001</v>
      </c>
      <c r="DW1014" s="11">
        <v>0.12625649999999999</v>
      </c>
      <c r="DX1014" s="11">
        <v>3.232475</v>
      </c>
      <c r="DY1014" s="11">
        <v>9.1369300000000001E-2</v>
      </c>
      <c r="DZ1014" s="11">
        <v>0.15295059999999999</v>
      </c>
      <c r="EA1014" s="11">
        <v>69.659329999999997</v>
      </c>
      <c r="EB1014" s="11">
        <v>69.869079999999997</v>
      </c>
      <c r="EC1014" s="11">
        <v>70.259399999999999</v>
      </c>
      <c r="ED1014" s="11">
        <v>69.498599999999996</v>
      </c>
      <c r="EE1014" s="11">
        <v>68.837299999999999</v>
      </c>
      <c r="EF1014" s="11">
        <v>68.168760000000006</v>
      </c>
      <c r="EG1014" s="11">
        <v>67.764049999999997</v>
      </c>
      <c r="EH1014" s="11">
        <v>67.404079999999993</v>
      </c>
      <c r="EI1014" s="11">
        <v>68.613770000000002</v>
      </c>
      <c r="EJ1014" s="11">
        <v>69.933350000000004</v>
      </c>
      <c r="EK1014" s="11">
        <v>71.947739999999996</v>
      </c>
      <c r="EL1014" s="11">
        <v>74.500749999999996</v>
      </c>
      <c r="EM1014" s="11">
        <v>76.584310000000002</v>
      </c>
      <c r="EN1014" s="11">
        <v>77.527320000000003</v>
      </c>
      <c r="EO1014" s="11">
        <v>79.734700000000004</v>
      </c>
      <c r="EP1014" s="11">
        <v>78.962249999999997</v>
      </c>
      <c r="EQ1014" s="11">
        <v>78.818169999999995</v>
      </c>
      <c r="ER1014" s="11">
        <v>77.844250000000002</v>
      </c>
      <c r="ES1014" s="11">
        <v>76.545630000000003</v>
      </c>
      <c r="ET1014" s="11">
        <v>74.665239999999997</v>
      </c>
      <c r="EU1014" s="11">
        <v>72.393140000000002</v>
      </c>
      <c r="EV1014" s="11">
        <v>70.811120000000003</v>
      </c>
      <c r="EW1014" s="11">
        <v>70.054599999999994</v>
      </c>
      <c r="EX1014" s="11">
        <v>69.485110000000006</v>
      </c>
      <c r="EY1014" s="11">
        <v>0</v>
      </c>
      <c r="EZ1014" s="11"/>
      <c r="FA1014" s="11"/>
      <c r="FB1014" s="11"/>
      <c r="FC1014" s="11"/>
      <c r="FD1014" s="11"/>
      <c r="FE1014" s="11"/>
      <c r="FF1014" s="11"/>
      <c r="FG1014" s="11"/>
      <c r="FH1014" s="11"/>
      <c r="FI1014" s="11"/>
      <c r="FJ1014" s="11"/>
      <c r="FK1014" s="11"/>
      <c r="FL1014" s="11"/>
      <c r="FM1014" s="11"/>
      <c r="FN1014" s="11"/>
      <c r="FO1014" s="11"/>
      <c r="FP1014" s="11"/>
      <c r="FQ1014" s="11"/>
      <c r="FR1014" s="11"/>
      <c r="FS1014" s="11"/>
      <c r="FT1014" s="11"/>
      <c r="FU1014" s="11"/>
      <c r="FV1014" s="11"/>
      <c r="IA1014" s="37"/>
    </row>
    <row r="1015" spans="1:235" x14ac:dyDescent="0.25">
      <c r="A1015" t="s">
        <v>112</v>
      </c>
      <c r="B1015" t="s">
        <v>142</v>
      </c>
      <c r="C1015" t="s">
        <v>88</v>
      </c>
      <c r="D1015" t="s">
        <v>144</v>
      </c>
      <c r="E1015" s="38" t="s">
        <v>117</v>
      </c>
      <c r="F1015" t="s">
        <v>106</v>
      </c>
      <c r="G1015" s="11">
        <v>3256</v>
      </c>
      <c r="H1015" s="11">
        <v>0.88536669999999995</v>
      </c>
      <c r="I1015" s="11">
        <v>0.79960220000000004</v>
      </c>
      <c r="J1015" s="11">
        <v>0.70793839999999997</v>
      </c>
      <c r="K1015" s="11">
        <v>0.63719179999999997</v>
      </c>
      <c r="L1015" s="11">
        <v>0.56665960000000004</v>
      </c>
      <c r="M1015" s="11">
        <v>0.52467520000000001</v>
      </c>
      <c r="N1015" s="11">
        <v>0.52034590000000003</v>
      </c>
      <c r="O1015" s="11">
        <v>0.57239410000000002</v>
      </c>
      <c r="P1015" s="11">
        <v>0.58670469999999997</v>
      </c>
      <c r="Q1015" s="11">
        <v>0.64581169999999999</v>
      </c>
      <c r="R1015" s="11">
        <v>0.75227319999999998</v>
      </c>
      <c r="S1015" s="11">
        <v>0.84806669999999995</v>
      </c>
      <c r="T1015" s="11">
        <v>0.95187060000000001</v>
      </c>
      <c r="U1015" s="11">
        <v>1.038184</v>
      </c>
      <c r="V1015" s="11">
        <v>1.0923959999999999</v>
      </c>
      <c r="W1015" s="11">
        <v>1.1862239999999999</v>
      </c>
      <c r="X1015" s="11">
        <v>1.3144070000000001</v>
      </c>
      <c r="Y1015" s="11">
        <v>1.3574440000000001</v>
      </c>
      <c r="Z1015" s="11">
        <v>1.2801130000000001</v>
      </c>
      <c r="AA1015" s="11">
        <v>1.181913</v>
      </c>
      <c r="AB1015" s="11">
        <v>1.152096</v>
      </c>
      <c r="AC1015" s="11">
        <v>1.1042380000000001</v>
      </c>
      <c r="AD1015" s="11">
        <v>1.018824</v>
      </c>
      <c r="AE1015" s="11">
        <v>0.87472919999999998</v>
      </c>
      <c r="AF1015" s="11">
        <v>-0.26402530000000002</v>
      </c>
      <c r="AG1015" s="11">
        <v>-0.25190649999999998</v>
      </c>
      <c r="AH1015" s="11">
        <v>-0.22120219999999999</v>
      </c>
      <c r="AI1015" s="11">
        <v>-0.18828529999999999</v>
      </c>
      <c r="AJ1015" s="11">
        <v>-0.1652246</v>
      </c>
      <c r="AK1015" s="11">
        <v>-0.15243719999999999</v>
      </c>
      <c r="AL1015" s="11">
        <v>-0.1191424</v>
      </c>
      <c r="AM1015" s="11">
        <v>-0.1007083</v>
      </c>
      <c r="AN1015" s="11">
        <v>-0.13601289999999999</v>
      </c>
      <c r="AO1015" s="11">
        <v>-0.1326087</v>
      </c>
      <c r="AP1015" s="11">
        <v>-8.8519600000000004E-2</v>
      </c>
      <c r="AQ1015" s="11">
        <v>-6.6054100000000004E-2</v>
      </c>
      <c r="AR1015" s="11">
        <v>-4.5149099999999998E-2</v>
      </c>
      <c r="AS1015" s="11">
        <v>-4.2240899999999998E-2</v>
      </c>
      <c r="AT1015" s="11">
        <v>-6.2137299999999999E-2</v>
      </c>
      <c r="AU1015" s="11">
        <v>-4.1743500000000003E-2</v>
      </c>
      <c r="AV1015" s="11">
        <v>2.80199E-2</v>
      </c>
      <c r="AW1015" s="11">
        <v>3.2543599999999999E-2</v>
      </c>
      <c r="AX1015" s="11">
        <v>-3.5683999999999998E-3</v>
      </c>
      <c r="AY1015" s="11">
        <v>-2.1201600000000001E-2</v>
      </c>
      <c r="AZ1015" s="11">
        <v>-4.9360000000000001E-2</v>
      </c>
      <c r="BA1015" s="11">
        <v>-9.8555500000000004E-2</v>
      </c>
      <c r="BB1015" s="11">
        <v>-8.3413600000000004E-2</v>
      </c>
      <c r="BC1015" s="11">
        <v>-8.6202899999999999E-2</v>
      </c>
      <c r="BD1015" s="11">
        <v>-0.15240500000000001</v>
      </c>
      <c r="BE1015" s="11">
        <v>-0.1495592</v>
      </c>
      <c r="BF1015" s="11">
        <v>-0.13448669999999999</v>
      </c>
      <c r="BG1015" s="11">
        <v>-0.1116298</v>
      </c>
      <c r="BH1015" s="11">
        <v>-9.9389599999999995E-2</v>
      </c>
      <c r="BI1015" s="11">
        <v>-9.1321399999999997E-2</v>
      </c>
      <c r="BJ1015" s="11">
        <v>-6.6119700000000003E-2</v>
      </c>
      <c r="BK1015" s="11">
        <v>-4.6049399999999997E-2</v>
      </c>
      <c r="BL1015" s="11">
        <v>-7.53442E-2</v>
      </c>
      <c r="BM1015" s="11">
        <v>-6.8750099999999995E-2</v>
      </c>
      <c r="BN1015" s="11">
        <v>-2.4400000000000002E-2</v>
      </c>
      <c r="BO1015" s="11">
        <v>1.9312999999999999E-3</v>
      </c>
      <c r="BP1015" s="11">
        <v>2.73669E-2</v>
      </c>
      <c r="BQ1015" s="11">
        <v>3.2475799999999999E-2</v>
      </c>
      <c r="BR1015" s="11">
        <v>1.5265000000000001E-2</v>
      </c>
      <c r="BS1015" s="11">
        <v>3.4800600000000001E-2</v>
      </c>
      <c r="BT1015" s="11">
        <v>0.1230718</v>
      </c>
      <c r="BU1015" s="11">
        <v>0.1301435</v>
      </c>
      <c r="BV1015" s="11">
        <v>8.6902300000000002E-2</v>
      </c>
      <c r="BW1015" s="11">
        <v>5.03042E-2</v>
      </c>
      <c r="BX1015" s="11">
        <v>1.8464700000000001E-2</v>
      </c>
      <c r="BY1015" s="11">
        <v>-2.6245999999999998E-2</v>
      </c>
      <c r="BZ1015" s="11">
        <v>-1.1115099999999999E-2</v>
      </c>
      <c r="CA1015" s="11">
        <v>-2.2421099999999999E-2</v>
      </c>
      <c r="CB1015" s="11">
        <v>-4.0784599999999997E-2</v>
      </c>
      <c r="CC1015" s="11">
        <v>-4.7211799999999998E-2</v>
      </c>
      <c r="CD1015" s="11">
        <v>-4.77712E-2</v>
      </c>
      <c r="CE1015" s="11">
        <v>-3.49743E-2</v>
      </c>
      <c r="CF1015" s="11">
        <v>-3.3554500000000001E-2</v>
      </c>
      <c r="CG1015" s="11">
        <v>-3.0205599999999999E-2</v>
      </c>
      <c r="CH1015" s="11">
        <v>-1.30971E-2</v>
      </c>
      <c r="CI1015" s="11">
        <v>8.6093999999999997E-3</v>
      </c>
      <c r="CJ1015" s="11">
        <v>-1.4675499999999999E-2</v>
      </c>
      <c r="CK1015" s="11">
        <v>-4.8916000000000003E-3</v>
      </c>
      <c r="CL1015" s="11">
        <v>3.9719600000000001E-2</v>
      </c>
      <c r="CM1015" s="11">
        <v>6.9916599999999995E-2</v>
      </c>
      <c r="CN1015" s="11">
        <v>9.9883E-2</v>
      </c>
      <c r="CO1015" s="11">
        <v>0.1071926</v>
      </c>
      <c r="CP1015" s="11">
        <v>9.2667299999999994E-2</v>
      </c>
      <c r="CQ1015" s="11">
        <v>0.11134479999999999</v>
      </c>
      <c r="CR1015" s="11">
        <v>0.2181236</v>
      </c>
      <c r="CS1015" s="11">
        <v>0.22774340000000001</v>
      </c>
      <c r="CT1015" s="11">
        <v>0.1773729</v>
      </c>
      <c r="CU1015" s="11">
        <v>0.1218099</v>
      </c>
      <c r="CV1015" s="11">
        <v>8.6289400000000002E-2</v>
      </c>
      <c r="CW1015" s="11">
        <v>4.6063600000000003E-2</v>
      </c>
      <c r="CX1015" s="11">
        <v>6.1183500000000002E-2</v>
      </c>
      <c r="CY1015" s="11">
        <v>4.1360599999999997E-2</v>
      </c>
      <c r="CZ1015" s="11">
        <v>6.7860400000000001E-2</v>
      </c>
      <c r="DA1015" s="11">
        <v>6.2222800000000002E-2</v>
      </c>
      <c r="DB1015" s="11">
        <v>5.2719299999999997E-2</v>
      </c>
      <c r="DC1015" s="11">
        <v>4.6603199999999997E-2</v>
      </c>
      <c r="DD1015" s="11">
        <v>4.0024900000000002E-2</v>
      </c>
      <c r="DE1015" s="11">
        <v>3.7155800000000003E-2</v>
      </c>
      <c r="DF1015" s="11">
        <v>3.22355E-2</v>
      </c>
      <c r="DG1015" s="11">
        <v>3.3230200000000001E-2</v>
      </c>
      <c r="DH1015" s="11">
        <v>3.6883899999999997E-2</v>
      </c>
      <c r="DI1015" s="11">
        <v>3.8823200000000002E-2</v>
      </c>
      <c r="DJ1015" s="11">
        <v>3.89819E-2</v>
      </c>
      <c r="DK1015" s="11">
        <v>4.1332099999999997E-2</v>
      </c>
      <c r="DL1015" s="11">
        <v>4.4086599999999997E-2</v>
      </c>
      <c r="DM1015" s="11">
        <v>4.5424600000000002E-2</v>
      </c>
      <c r="DN1015" s="11">
        <v>4.7057300000000003E-2</v>
      </c>
      <c r="DO1015" s="11">
        <v>4.65355E-2</v>
      </c>
      <c r="DP1015" s="11">
        <v>5.7787400000000003E-2</v>
      </c>
      <c r="DQ1015" s="11">
        <v>5.93365E-2</v>
      </c>
      <c r="DR1015" s="11">
        <v>5.5002299999999997E-2</v>
      </c>
      <c r="DS1015" s="11">
        <v>4.3472400000000001E-2</v>
      </c>
      <c r="DT1015" s="11">
        <v>4.12345E-2</v>
      </c>
      <c r="DU1015" s="11">
        <v>4.3961100000000003E-2</v>
      </c>
      <c r="DV1015" s="11">
        <v>4.3954399999999998E-2</v>
      </c>
      <c r="DW1015" s="11">
        <v>3.8776600000000001E-2</v>
      </c>
      <c r="DX1015" s="11">
        <v>0.99277490000000002</v>
      </c>
      <c r="DY1015" s="11">
        <v>2.8061800000000001E-2</v>
      </c>
      <c r="DZ1015" s="11">
        <v>4.6975000000000003E-2</v>
      </c>
      <c r="EA1015" s="11">
        <v>69.659329999999997</v>
      </c>
      <c r="EB1015" s="11">
        <v>69.869079999999997</v>
      </c>
      <c r="EC1015" s="11">
        <v>70.259399999999999</v>
      </c>
      <c r="ED1015" s="11">
        <v>69.498599999999996</v>
      </c>
      <c r="EE1015" s="11">
        <v>68.837299999999999</v>
      </c>
      <c r="EF1015" s="11">
        <v>68.168760000000006</v>
      </c>
      <c r="EG1015" s="11">
        <v>67.764049999999997</v>
      </c>
      <c r="EH1015" s="11">
        <v>67.404079999999993</v>
      </c>
      <c r="EI1015" s="11">
        <v>68.613770000000002</v>
      </c>
      <c r="EJ1015" s="11">
        <v>69.933350000000004</v>
      </c>
      <c r="EK1015" s="11">
        <v>71.947739999999996</v>
      </c>
      <c r="EL1015" s="11">
        <v>74.500749999999996</v>
      </c>
      <c r="EM1015" s="11">
        <v>76.584310000000002</v>
      </c>
      <c r="EN1015" s="11">
        <v>77.527320000000003</v>
      </c>
      <c r="EO1015" s="11">
        <v>79.734700000000004</v>
      </c>
      <c r="EP1015" s="11">
        <v>78.962249999999997</v>
      </c>
      <c r="EQ1015" s="11">
        <v>78.818169999999995</v>
      </c>
      <c r="ER1015" s="11">
        <v>77.844250000000002</v>
      </c>
      <c r="ES1015" s="11">
        <v>76.545630000000003</v>
      </c>
      <c r="ET1015" s="11">
        <v>74.665239999999997</v>
      </c>
      <c r="EU1015" s="11">
        <v>72.393140000000002</v>
      </c>
      <c r="EV1015" s="11">
        <v>70.811120000000003</v>
      </c>
      <c r="EW1015" s="11">
        <v>70.054599999999994</v>
      </c>
      <c r="EX1015" s="11">
        <v>69.485110000000006</v>
      </c>
      <c r="EY1015" s="11">
        <v>0</v>
      </c>
      <c r="EZ1015" s="11"/>
      <c r="FA1015" s="11"/>
      <c r="FB1015" s="11"/>
      <c r="FC1015" s="11"/>
      <c r="FD1015" s="11"/>
      <c r="FE1015" s="11"/>
      <c r="FF1015" s="11"/>
      <c r="FG1015" s="11"/>
      <c r="FH1015" s="11"/>
      <c r="FI1015" s="11"/>
      <c r="FJ1015" s="11"/>
      <c r="FK1015" s="11"/>
      <c r="FL1015" s="11"/>
      <c r="FM1015" s="11"/>
      <c r="FN1015" s="11"/>
      <c r="FO1015" s="11"/>
      <c r="FP1015" s="11"/>
      <c r="FQ1015" s="11"/>
      <c r="FR1015" s="11"/>
      <c r="FS1015" s="11"/>
      <c r="FT1015" s="11"/>
      <c r="FU1015" s="11"/>
      <c r="FV1015" s="11"/>
      <c r="HY1015" s="37"/>
      <c r="IA1015" s="37"/>
    </row>
    <row r="1016" spans="1:235" x14ac:dyDescent="0.25">
      <c r="A1016" t="s">
        <v>112</v>
      </c>
      <c r="B1016" t="s">
        <v>142</v>
      </c>
      <c r="C1016" t="s">
        <v>0</v>
      </c>
      <c r="D1016" t="s">
        <v>144</v>
      </c>
      <c r="E1016" s="38" t="s">
        <v>234</v>
      </c>
      <c r="F1016" t="s">
        <v>106</v>
      </c>
      <c r="G1016" s="11">
        <v>3256</v>
      </c>
      <c r="H1016" s="11">
        <v>2.9121630000000001</v>
      </c>
      <c r="I1016" s="11">
        <v>2.5507</v>
      </c>
      <c r="J1016" s="11">
        <v>2.2719909999999999</v>
      </c>
      <c r="K1016" s="11">
        <v>2.060279</v>
      </c>
      <c r="L1016" s="11">
        <v>1.7886359999999999</v>
      </c>
      <c r="M1016" s="11">
        <v>1.6515299999999999</v>
      </c>
      <c r="N1016" s="11">
        <v>1.681424</v>
      </c>
      <c r="O1016" s="11">
        <v>1.855674</v>
      </c>
      <c r="P1016" s="11">
        <v>1.8966289999999999</v>
      </c>
      <c r="Q1016" s="11">
        <v>2.147713</v>
      </c>
      <c r="R1016" s="11">
        <v>2.6564939999999999</v>
      </c>
      <c r="S1016" s="11">
        <v>3.0914670000000002</v>
      </c>
      <c r="T1016" s="11">
        <v>3.65286</v>
      </c>
      <c r="U1016" s="11">
        <v>4.2893549999999996</v>
      </c>
      <c r="V1016" s="11">
        <v>4.6819230000000003</v>
      </c>
      <c r="W1016" s="11">
        <v>5.1020820000000002</v>
      </c>
      <c r="X1016" s="11">
        <v>5.6358319999999997</v>
      </c>
      <c r="Y1016" s="11">
        <v>5.844665</v>
      </c>
      <c r="Z1016" s="11">
        <v>5.5447629999999997</v>
      </c>
      <c r="AA1016" s="11">
        <v>4.9734689999999997</v>
      </c>
      <c r="AB1016" s="11">
        <v>4.6936869999999997</v>
      </c>
      <c r="AC1016" s="11">
        <v>4.3934430000000004</v>
      </c>
      <c r="AD1016" s="11">
        <v>3.953157</v>
      </c>
      <c r="AE1016" s="11">
        <v>3.3418999999999999</v>
      </c>
      <c r="AF1016" s="11">
        <v>-0.99118130000000004</v>
      </c>
      <c r="AG1016" s="11">
        <v>-0.9886646</v>
      </c>
      <c r="AH1016" s="11">
        <v>-0.8769226</v>
      </c>
      <c r="AI1016" s="11">
        <v>-0.7044994</v>
      </c>
      <c r="AJ1016" s="11">
        <v>-0.61819650000000004</v>
      </c>
      <c r="AK1016" s="11">
        <v>-0.54696140000000004</v>
      </c>
      <c r="AL1016" s="11">
        <v>-0.42755189999999998</v>
      </c>
      <c r="AM1016" s="11">
        <v>-0.36344919999999997</v>
      </c>
      <c r="AN1016" s="11">
        <v>-0.43625750000000002</v>
      </c>
      <c r="AO1016" s="11">
        <v>-0.45699279999999998</v>
      </c>
      <c r="AP1016" s="11">
        <v>-0.25000869999999997</v>
      </c>
      <c r="AQ1016" s="11">
        <v>-0.2177434</v>
      </c>
      <c r="AR1016" s="11">
        <v>-0.12683420000000001</v>
      </c>
      <c r="AS1016" s="11">
        <v>-0.1227181</v>
      </c>
      <c r="AT1016" s="11">
        <v>-0.1881554</v>
      </c>
      <c r="AU1016" s="11">
        <v>-0.13124710000000001</v>
      </c>
      <c r="AV1016" s="11">
        <v>0.12567829999999999</v>
      </c>
      <c r="AW1016" s="11">
        <v>0.1415797</v>
      </c>
      <c r="AX1016" s="11">
        <v>5.1246E-3</v>
      </c>
      <c r="AY1016" s="11">
        <v>-4.3177100000000003E-2</v>
      </c>
      <c r="AZ1016" s="11">
        <v>-0.12805040000000001</v>
      </c>
      <c r="BA1016" s="11">
        <v>-0.24659159999999999</v>
      </c>
      <c r="BB1016" s="11">
        <v>-0.18466070000000001</v>
      </c>
      <c r="BC1016" s="11">
        <v>-0.1986385</v>
      </c>
      <c r="BD1016" s="11">
        <v>-0.54561660000000001</v>
      </c>
      <c r="BE1016" s="11">
        <v>-0.56949139999999998</v>
      </c>
      <c r="BF1016" s="11">
        <v>-0.5284624</v>
      </c>
      <c r="BG1016" s="11">
        <v>-0.41507480000000002</v>
      </c>
      <c r="BH1016" s="11">
        <v>-0.36728420000000001</v>
      </c>
      <c r="BI1016" s="11">
        <v>-0.33218399999999998</v>
      </c>
      <c r="BJ1016" s="11">
        <v>-0.2402657</v>
      </c>
      <c r="BK1016" s="11">
        <v>-0.15716240000000001</v>
      </c>
      <c r="BL1016" s="11">
        <v>-0.22867860000000001</v>
      </c>
      <c r="BM1016" s="11">
        <v>-0.20352210000000001</v>
      </c>
      <c r="BN1016" s="11">
        <v>1.0891E-3</v>
      </c>
      <c r="BO1016" s="11">
        <v>6.98743E-2</v>
      </c>
      <c r="BP1016" s="11">
        <v>0.1608463</v>
      </c>
      <c r="BQ1016" s="11">
        <v>0.1965491</v>
      </c>
      <c r="BR1016" s="11">
        <v>0.1314225</v>
      </c>
      <c r="BS1016" s="11">
        <v>0.15701960000000001</v>
      </c>
      <c r="BT1016" s="11">
        <v>0.51409669999999996</v>
      </c>
      <c r="BU1016" s="11">
        <v>0.5283622</v>
      </c>
      <c r="BV1016" s="11">
        <v>0.37552720000000001</v>
      </c>
      <c r="BW1016" s="11">
        <v>0.22578999999999999</v>
      </c>
      <c r="BX1016" s="11">
        <v>0.12984670000000001</v>
      </c>
      <c r="BY1016" s="11">
        <v>-2.06094E-2</v>
      </c>
      <c r="BZ1016" s="11">
        <v>2.3166800000000001E-2</v>
      </c>
      <c r="CA1016" s="11">
        <v>-5.3617999999999999E-3</v>
      </c>
      <c r="CB1016" s="11">
        <v>-0.1000519</v>
      </c>
      <c r="CC1016" s="11">
        <v>-0.15031839999999999</v>
      </c>
      <c r="CD1016" s="11">
        <v>-0.1800021</v>
      </c>
      <c r="CE1016" s="11">
        <v>-0.12565019999999999</v>
      </c>
      <c r="CF1016" s="11">
        <v>-0.1163719</v>
      </c>
      <c r="CG1016" s="11">
        <v>-0.1174065</v>
      </c>
      <c r="CH1016" s="11">
        <v>-5.2979499999999999E-2</v>
      </c>
      <c r="CI1016" s="11">
        <v>4.9124300000000003E-2</v>
      </c>
      <c r="CJ1016" s="11">
        <v>-2.1099699999999999E-2</v>
      </c>
      <c r="CK1016" s="11">
        <v>4.9948600000000003E-2</v>
      </c>
      <c r="CL1016" s="11">
        <v>0.25218699999999999</v>
      </c>
      <c r="CM1016" s="11">
        <v>0.35749199999999998</v>
      </c>
      <c r="CN1016" s="11">
        <v>0.44852690000000001</v>
      </c>
      <c r="CO1016" s="11">
        <v>0.51581630000000001</v>
      </c>
      <c r="CP1016" s="11">
        <v>0.45100050000000003</v>
      </c>
      <c r="CQ1016" s="11">
        <v>0.44528630000000002</v>
      </c>
      <c r="CR1016" s="11">
        <v>0.90251519999999996</v>
      </c>
      <c r="CS1016" s="11">
        <v>0.91514470000000003</v>
      </c>
      <c r="CT1016" s="11">
        <v>0.74592990000000003</v>
      </c>
      <c r="CU1016" s="11">
        <v>0.49475720000000001</v>
      </c>
      <c r="CV1016" s="11">
        <v>0.38774370000000002</v>
      </c>
      <c r="CW1016" s="11">
        <v>0.2053729</v>
      </c>
      <c r="CX1016" s="11">
        <v>0.23099430000000001</v>
      </c>
      <c r="CY1016" s="11">
        <v>0.18791479999999999</v>
      </c>
      <c r="CZ1016" s="11">
        <v>0.27088410000000002</v>
      </c>
      <c r="DA1016" s="11">
        <v>0.25483919999999999</v>
      </c>
      <c r="DB1016" s="11">
        <v>0.2118488</v>
      </c>
      <c r="DC1016" s="11">
        <v>0.17595769999999999</v>
      </c>
      <c r="DD1016" s="11">
        <v>0.15254390000000001</v>
      </c>
      <c r="DE1016" s="11">
        <v>0.13057540000000001</v>
      </c>
      <c r="DF1016" s="11">
        <v>0.1138619</v>
      </c>
      <c r="DG1016" s="11">
        <v>0.12541340000000001</v>
      </c>
      <c r="DH1016" s="11">
        <v>0.12619900000000001</v>
      </c>
      <c r="DI1016" s="11">
        <v>0.15409919999999999</v>
      </c>
      <c r="DJ1016" s="11">
        <v>0.1526566</v>
      </c>
      <c r="DK1016" s="11">
        <v>0.17485919999999999</v>
      </c>
      <c r="DL1016" s="11">
        <v>0.17489740000000001</v>
      </c>
      <c r="DM1016" s="11">
        <v>0.19410060000000001</v>
      </c>
      <c r="DN1016" s="11">
        <v>0.19428960000000001</v>
      </c>
      <c r="DO1016" s="11">
        <v>0.17525370000000001</v>
      </c>
      <c r="DP1016" s="11">
        <v>0.23614170000000001</v>
      </c>
      <c r="DQ1016" s="11">
        <v>0.2351471</v>
      </c>
      <c r="DR1016" s="11">
        <v>0.22518879999999999</v>
      </c>
      <c r="DS1016" s="11">
        <v>0.16352040000000001</v>
      </c>
      <c r="DT1016" s="11">
        <v>0.15679029999999999</v>
      </c>
      <c r="DU1016" s="11">
        <v>0.1373875</v>
      </c>
      <c r="DV1016" s="11">
        <v>0.12635009999999999</v>
      </c>
      <c r="DW1016" s="11">
        <v>0.11750389999999999</v>
      </c>
      <c r="DX1016" s="11">
        <v>3.3175180000000002</v>
      </c>
      <c r="DY1016" s="11">
        <v>0.1032189</v>
      </c>
      <c r="DZ1016" s="11">
        <v>0.18645149999999999</v>
      </c>
      <c r="EA1016" s="11">
        <v>71.418210000000002</v>
      </c>
      <c r="EB1016" s="11">
        <v>71.818920000000006</v>
      </c>
      <c r="EC1016" s="11">
        <v>72.572969999999998</v>
      </c>
      <c r="ED1016" s="11">
        <v>70.040400000000005</v>
      </c>
      <c r="EE1016" s="11">
        <v>69.826170000000005</v>
      </c>
      <c r="EF1016" s="11">
        <v>69.199709999999996</v>
      </c>
      <c r="EG1016" s="11">
        <v>68.45975</v>
      </c>
      <c r="EH1016" s="11">
        <v>67.485060000000004</v>
      </c>
      <c r="EI1016" s="11">
        <v>69.813090000000003</v>
      </c>
      <c r="EJ1016" s="11">
        <v>71.855760000000004</v>
      </c>
      <c r="EK1016" s="11">
        <v>75.17013</v>
      </c>
      <c r="EL1016" s="11">
        <v>79.023039999999995</v>
      </c>
      <c r="EM1016" s="11">
        <v>82.581789999999998</v>
      </c>
      <c r="EN1016" s="11">
        <v>85.045519999999996</v>
      </c>
      <c r="EO1016" s="11">
        <v>86.954189999999997</v>
      </c>
      <c r="EP1016" s="11">
        <v>85.546800000000005</v>
      </c>
      <c r="EQ1016" s="11">
        <v>85.158739999999995</v>
      </c>
      <c r="ER1016" s="11">
        <v>83.403700000000001</v>
      </c>
      <c r="ES1016" s="11">
        <v>81.185199999999995</v>
      </c>
      <c r="ET1016" s="11">
        <v>79.339399999999998</v>
      </c>
      <c r="EU1016" s="11">
        <v>76.622190000000003</v>
      </c>
      <c r="EV1016" s="11">
        <v>73.431299999999993</v>
      </c>
      <c r="EW1016" s="11">
        <v>71.308959999999999</v>
      </c>
      <c r="EX1016" s="11">
        <v>71.418779999999998</v>
      </c>
      <c r="EY1016" s="11">
        <v>0</v>
      </c>
      <c r="EZ1016" s="11"/>
      <c r="FA1016" s="11"/>
      <c r="FB1016" s="11"/>
      <c r="FC1016" s="11"/>
      <c r="FD1016" s="11"/>
      <c r="FE1016" s="11"/>
      <c r="FF1016" s="11"/>
      <c r="FG1016" s="11"/>
      <c r="FH1016" s="11"/>
      <c r="FI1016" s="11"/>
      <c r="FJ1016" s="11"/>
      <c r="FK1016" s="11"/>
      <c r="FL1016" s="11"/>
      <c r="FM1016" s="11"/>
      <c r="FN1016" s="11"/>
      <c r="FO1016" s="11"/>
      <c r="FP1016" s="11"/>
      <c r="FQ1016" s="11"/>
      <c r="FR1016" s="11"/>
      <c r="FS1016" s="11"/>
      <c r="FT1016" s="11"/>
      <c r="FU1016" s="11"/>
      <c r="FV1016" s="11"/>
      <c r="IA1016" s="37"/>
    </row>
    <row r="1017" spans="1:235" x14ac:dyDescent="0.25">
      <c r="A1017" t="s">
        <v>112</v>
      </c>
      <c r="B1017" t="s">
        <v>142</v>
      </c>
      <c r="C1017" t="s">
        <v>88</v>
      </c>
      <c r="D1017" t="s">
        <v>144</v>
      </c>
      <c r="E1017" s="38" t="s">
        <v>234</v>
      </c>
      <c r="F1017" t="s">
        <v>106</v>
      </c>
      <c r="G1017" s="11">
        <v>3256</v>
      </c>
      <c r="H1017" s="11">
        <v>0.8943989</v>
      </c>
      <c r="I1017" s="11">
        <v>0.78338439999999998</v>
      </c>
      <c r="J1017" s="11">
        <v>0.69778589999999996</v>
      </c>
      <c r="K1017" s="11">
        <v>0.63276370000000004</v>
      </c>
      <c r="L1017" s="11">
        <v>0.54933520000000002</v>
      </c>
      <c r="M1017" s="11">
        <v>0.50722679999999998</v>
      </c>
      <c r="N1017" s="11">
        <v>0.51640799999999998</v>
      </c>
      <c r="O1017" s="11">
        <v>0.5699244</v>
      </c>
      <c r="P1017" s="11">
        <v>0.58250290000000005</v>
      </c>
      <c r="Q1017" s="11">
        <v>0.65961689999999995</v>
      </c>
      <c r="R1017" s="11">
        <v>0.8158765</v>
      </c>
      <c r="S1017" s="11">
        <v>0.94946770000000003</v>
      </c>
      <c r="T1017" s="11">
        <v>1.1218859999999999</v>
      </c>
      <c r="U1017" s="11">
        <v>1.317369</v>
      </c>
      <c r="V1017" s="11">
        <v>1.437937</v>
      </c>
      <c r="W1017" s="11">
        <v>1.5669789999999999</v>
      </c>
      <c r="X1017" s="11">
        <v>1.730907</v>
      </c>
      <c r="Y1017" s="11">
        <v>1.795045</v>
      </c>
      <c r="Z1017" s="11">
        <v>1.7029369999999999</v>
      </c>
      <c r="AA1017" s="11">
        <v>1.5274779999999999</v>
      </c>
      <c r="AB1017" s="11">
        <v>1.4415500000000001</v>
      </c>
      <c r="AC1017" s="11">
        <v>1.349337</v>
      </c>
      <c r="AD1017" s="11">
        <v>1.2141150000000001</v>
      </c>
      <c r="AE1017" s="11">
        <v>1.0263819999999999</v>
      </c>
      <c r="AF1017" s="11">
        <v>-0.30441689999999999</v>
      </c>
      <c r="AG1017" s="11">
        <v>-0.30364390000000002</v>
      </c>
      <c r="AH1017" s="11">
        <v>-0.26932509999999998</v>
      </c>
      <c r="AI1017" s="11">
        <v>-0.2163696</v>
      </c>
      <c r="AJ1017" s="11">
        <v>-0.1898638</v>
      </c>
      <c r="AK1017" s="11">
        <v>-0.16798569999999999</v>
      </c>
      <c r="AL1017" s="11">
        <v>-0.13131200000000001</v>
      </c>
      <c r="AM1017" s="11">
        <v>-0.1116244</v>
      </c>
      <c r="AN1017" s="11">
        <v>-0.13398570000000001</v>
      </c>
      <c r="AO1017" s="11">
        <v>-0.14035410000000001</v>
      </c>
      <c r="AP1017" s="11">
        <v>-7.6784000000000005E-2</v>
      </c>
      <c r="AQ1017" s="11">
        <v>-6.6874500000000003E-2</v>
      </c>
      <c r="AR1017" s="11">
        <v>-3.8954000000000003E-2</v>
      </c>
      <c r="AS1017" s="11">
        <v>-3.7689800000000002E-2</v>
      </c>
      <c r="AT1017" s="11">
        <v>-5.77873E-2</v>
      </c>
      <c r="AU1017" s="11">
        <v>-4.0309299999999999E-2</v>
      </c>
      <c r="AV1017" s="11">
        <v>3.8599000000000001E-2</v>
      </c>
      <c r="AW1017" s="11">
        <v>4.3482699999999999E-2</v>
      </c>
      <c r="AX1017" s="11">
        <v>1.5739E-3</v>
      </c>
      <c r="AY1017" s="11">
        <v>-1.32608E-2</v>
      </c>
      <c r="AZ1017" s="11">
        <v>-3.9327500000000001E-2</v>
      </c>
      <c r="BA1017" s="11">
        <v>-7.5734499999999996E-2</v>
      </c>
      <c r="BB1017" s="11">
        <v>-5.6714000000000001E-2</v>
      </c>
      <c r="BC1017" s="11">
        <v>-6.1006900000000003E-2</v>
      </c>
      <c r="BD1017" s="11">
        <v>-0.16757269999999999</v>
      </c>
      <c r="BE1017" s="11">
        <v>-0.17490520000000001</v>
      </c>
      <c r="BF1017" s="11">
        <v>-0.16230420000000001</v>
      </c>
      <c r="BG1017" s="11">
        <v>-0.12748000000000001</v>
      </c>
      <c r="BH1017" s="11">
        <v>-0.11280229999999999</v>
      </c>
      <c r="BI1017" s="11">
        <v>-0.1020221</v>
      </c>
      <c r="BJ1017" s="11">
        <v>-7.3791700000000002E-2</v>
      </c>
      <c r="BK1017" s="11">
        <v>-4.8268600000000002E-2</v>
      </c>
      <c r="BL1017" s="11">
        <v>-7.0233000000000004E-2</v>
      </c>
      <c r="BM1017" s="11">
        <v>-6.2506800000000001E-2</v>
      </c>
      <c r="BN1017" s="11">
        <v>3.345E-4</v>
      </c>
      <c r="BO1017" s="11">
        <v>2.1460199999999999E-2</v>
      </c>
      <c r="BP1017" s="11">
        <v>4.9399999999999999E-2</v>
      </c>
      <c r="BQ1017" s="11">
        <v>6.0365200000000001E-2</v>
      </c>
      <c r="BR1017" s="11">
        <v>4.0363200000000002E-2</v>
      </c>
      <c r="BS1017" s="11">
        <v>4.8224700000000002E-2</v>
      </c>
      <c r="BT1017" s="11">
        <v>0.15789210000000001</v>
      </c>
      <c r="BU1017" s="11">
        <v>0.16227340000000001</v>
      </c>
      <c r="BV1017" s="11">
        <v>0.1153339</v>
      </c>
      <c r="BW1017" s="11">
        <v>6.9345799999999999E-2</v>
      </c>
      <c r="BX1017" s="11">
        <v>3.9879199999999997E-2</v>
      </c>
      <c r="BY1017" s="11">
        <v>-6.3296999999999997E-3</v>
      </c>
      <c r="BZ1017" s="11">
        <v>7.1151000000000001E-3</v>
      </c>
      <c r="CA1017" s="11">
        <v>-1.6467999999999999E-3</v>
      </c>
      <c r="CB1017" s="11">
        <v>-3.0728499999999999E-2</v>
      </c>
      <c r="CC1017" s="11">
        <v>-4.6166600000000002E-2</v>
      </c>
      <c r="CD1017" s="11">
        <v>-5.5283199999999998E-2</v>
      </c>
      <c r="CE1017" s="11">
        <v>-3.8590300000000001E-2</v>
      </c>
      <c r="CF1017" s="11">
        <v>-3.57407E-2</v>
      </c>
      <c r="CG1017" s="11">
        <v>-3.60585E-2</v>
      </c>
      <c r="CH1017" s="11">
        <v>-1.6271399999999998E-2</v>
      </c>
      <c r="CI1017" s="11">
        <v>1.50873E-2</v>
      </c>
      <c r="CJ1017" s="11">
        <v>-6.4802999999999996E-3</v>
      </c>
      <c r="CK1017" s="11">
        <v>1.53405E-2</v>
      </c>
      <c r="CL1017" s="11">
        <v>7.7452999999999994E-2</v>
      </c>
      <c r="CM1017" s="11">
        <v>0.1097948</v>
      </c>
      <c r="CN1017" s="11">
        <v>0.13775390000000001</v>
      </c>
      <c r="CO1017" s="11">
        <v>0.15842020000000001</v>
      </c>
      <c r="CP1017" s="11">
        <v>0.13851369999999999</v>
      </c>
      <c r="CQ1017" s="11">
        <v>0.13675870000000001</v>
      </c>
      <c r="CR1017" s="11">
        <v>0.27718520000000002</v>
      </c>
      <c r="CS1017" s="11">
        <v>0.28106409999999998</v>
      </c>
      <c r="CT1017" s="11">
        <v>0.22909399999999999</v>
      </c>
      <c r="CU1017" s="11">
        <v>0.15195249999999999</v>
      </c>
      <c r="CV1017" s="11">
        <v>0.11908589999999999</v>
      </c>
      <c r="CW1017" s="11">
        <v>6.3075199999999998E-2</v>
      </c>
      <c r="CX1017" s="11">
        <v>7.0944199999999999E-2</v>
      </c>
      <c r="CY1017" s="11">
        <v>5.7713399999999998E-2</v>
      </c>
      <c r="CZ1017" s="11">
        <v>8.3195400000000003E-2</v>
      </c>
      <c r="DA1017" s="11">
        <v>7.8267600000000007E-2</v>
      </c>
      <c r="DB1017" s="11">
        <v>6.50641E-2</v>
      </c>
      <c r="DC1017" s="11">
        <v>5.4041100000000002E-2</v>
      </c>
      <c r="DD1017" s="11">
        <v>4.6850099999999999E-2</v>
      </c>
      <c r="DE1017" s="11">
        <v>4.0103E-2</v>
      </c>
      <c r="DF1017" s="11">
        <v>3.4969899999999998E-2</v>
      </c>
      <c r="DG1017" s="11">
        <v>3.8517599999999999E-2</v>
      </c>
      <c r="DH1017" s="11">
        <v>3.8758899999999999E-2</v>
      </c>
      <c r="DI1017" s="11">
        <v>4.7327800000000003E-2</v>
      </c>
      <c r="DJ1017" s="11">
        <v>4.6884700000000001E-2</v>
      </c>
      <c r="DK1017" s="11">
        <v>5.37037E-2</v>
      </c>
      <c r="DL1017" s="11">
        <v>5.3715400000000003E-2</v>
      </c>
      <c r="DM1017" s="11">
        <v>5.9613199999999998E-2</v>
      </c>
      <c r="DN1017" s="11">
        <v>5.9671200000000001E-2</v>
      </c>
      <c r="DO1017" s="11">
        <v>5.3824799999999999E-2</v>
      </c>
      <c r="DP1017" s="11">
        <v>7.2525099999999995E-2</v>
      </c>
      <c r="DQ1017" s="11">
        <v>7.2219599999999995E-2</v>
      </c>
      <c r="DR1017" s="11">
        <v>6.9161200000000006E-2</v>
      </c>
      <c r="DS1017" s="11">
        <v>5.0221300000000003E-2</v>
      </c>
      <c r="DT1017" s="11">
        <v>4.8154299999999997E-2</v>
      </c>
      <c r="DU1017" s="11">
        <v>4.2195200000000002E-2</v>
      </c>
      <c r="DV1017" s="11">
        <v>3.8805300000000001E-2</v>
      </c>
      <c r="DW1017" s="11">
        <v>3.60884E-2</v>
      </c>
      <c r="DX1017" s="11">
        <v>1.018894</v>
      </c>
      <c r="DY1017" s="11">
        <v>3.1701100000000003E-2</v>
      </c>
      <c r="DZ1017" s="11">
        <v>5.7264000000000002E-2</v>
      </c>
      <c r="EA1017" s="11">
        <v>71.418210000000002</v>
      </c>
      <c r="EB1017" s="11">
        <v>71.818920000000006</v>
      </c>
      <c r="EC1017" s="11">
        <v>72.572969999999998</v>
      </c>
      <c r="ED1017" s="11">
        <v>70.040400000000005</v>
      </c>
      <c r="EE1017" s="11">
        <v>69.826170000000005</v>
      </c>
      <c r="EF1017" s="11">
        <v>69.199709999999996</v>
      </c>
      <c r="EG1017" s="11">
        <v>68.45975</v>
      </c>
      <c r="EH1017" s="11">
        <v>67.485060000000004</v>
      </c>
      <c r="EI1017" s="11">
        <v>69.813090000000003</v>
      </c>
      <c r="EJ1017" s="11">
        <v>71.855760000000004</v>
      </c>
      <c r="EK1017" s="11">
        <v>75.17013</v>
      </c>
      <c r="EL1017" s="11">
        <v>79.023039999999995</v>
      </c>
      <c r="EM1017" s="11">
        <v>82.581789999999998</v>
      </c>
      <c r="EN1017" s="11">
        <v>85.045519999999996</v>
      </c>
      <c r="EO1017" s="11">
        <v>86.954189999999997</v>
      </c>
      <c r="EP1017" s="11">
        <v>85.546800000000005</v>
      </c>
      <c r="EQ1017" s="11">
        <v>85.158739999999995</v>
      </c>
      <c r="ER1017" s="11">
        <v>83.403700000000001</v>
      </c>
      <c r="ES1017" s="11">
        <v>81.185199999999995</v>
      </c>
      <c r="ET1017" s="11">
        <v>79.339399999999998</v>
      </c>
      <c r="EU1017" s="11">
        <v>76.622190000000003</v>
      </c>
      <c r="EV1017" s="11">
        <v>73.431299999999993</v>
      </c>
      <c r="EW1017" s="11">
        <v>71.308959999999999</v>
      </c>
      <c r="EX1017" s="11">
        <v>71.418779999999998</v>
      </c>
      <c r="EY1017" s="11">
        <v>0</v>
      </c>
      <c r="EZ1017" s="11"/>
      <c r="FA1017" s="11"/>
      <c r="FB1017" s="11"/>
      <c r="FC1017" s="11"/>
      <c r="FD1017" s="11"/>
      <c r="FE1017" s="11"/>
      <c r="FF1017" s="11"/>
      <c r="FG1017" s="11"/>
      <c r="FH1017" s="11"/>
      <c r="FI1017" s="11"/>
      <c r="FJ1017" s="11"/>
      <c r="FK1017" s="11"/>
      <c r="FL1017" s="11"/>
      <c r="FM1017" s="11"/>
      <c r="FN1017" s="11"/>
      <c r="FO1017" s="11"/>
      <c r="FP1017" s="11"/>
      <c r="FQ1017" s="11"/>
      <c r="FR1017" s="11"/>
      <c r="FS1017" s="11"/>
      <c r="FT1017" s="11"/>
      <c r="FU1017" s="11"/>
      <c r="FV1017" s="11"/>
      <c r="IA1017" s="37"/>
    </row>
    <row r="1018" spans="1:235" x14ac:dyDescent="0.25">
      <c r="A1018" t="s">
        <v>112</v>
      </c>
      <c r="B1018" t="s">
        <v>142</v>
      </c>
      <c r="C1018" t="s">
        <v>0</v>
      </c>
      <c r="D1018" t="s">
        <v>144</v>
      </c>
      <c r="E1018" s="38" t="s">
        <v>118</v>
      </c>
      <c r="F1018" t="s">
        <v>106</v>
      </c>
      <c r="G1018" s="11">
        <v>5439</v>
      </c>
      <c r="H1018" s="11">
        <v>1.9850000000000001</v>
      </c>
      <c r="I1018" s="11">
        <v>1.795685</v>
      </c>
      <c r="J1018" s="11">
        <v>1.8024880000000001</v>
      </c>
      <c r="K1018" s="11">
        <v>1.8471010000000001</v>
      </c>
      <c r="L1018" s="11">
        <v>2.0129700000000001</v>
      </c>
      <c r="M1018" s="11">
        <v>2.2953700000000001</v>
      </c>
      <c r="N1018" s="11">
        <v>2.7256339999999999</v>
      </c>
      <c r="O1018" s="11">
        <v>3.0839490000000001</v>
      </c>
      <c r="P1018" s="11">
        <v>3.1600389999999998</v>
      </c>
      <c r="Q1018" s="11">
        <v>3.0924160000000001</v>
      </c>
      <c r="R1018" s="11">
        <v>3.053642</v>
      </c>
      <c r="S1018" s="11">
        <v>3.127176</v>
      </c>
      <c r="T1018" s="11">
        <v>3.1591800000000001</v>
      </c>
      <c r="U1018" s="11">
        <v>3.186655</v>
      </c>
      <c r="V1018" s="11">
        <v>3.1658689999999998</v>
      </c>
      <c r="W1018" s="11">
        <v>3.3713340000000001</v>
      </c>
      <c r="X1018" s="11">
        <v>3.908741</v>
      </c>
      <c r="Y1018" s="11">
        <v>4.7790379999999999</v>
      </c>
      <c r="Z1018" s="11">
        <v>4.9009919999999996</v>
      </c>
      <c r="AA1018" s="11">
        <v>4.5486909999999998</v>
      </c>
      <c r="AB1018" s="11">
        <v>4.1594930000000003</v>
      </c>
      <c r="AC1018" s="11">
        <v>3.835324</v>
      </c>
      <c r="AD1018" s="11">
        <v>3.3219590000000001</v>
      </c>
      <c r="AE1018" s="11">
        <v>2.6928380000000001</v>
      </c>
      <c r="AF1018" s="11">
        <v>-1.0683940000000001</v>
      </c>
      <c r="AG1018" s="11">
        <v>-1.0348569999999999</v>
      </c>
      <c r="AH1018" s="11">
        <v>-0.88296050000000004</v>
      </c>
      <c r="AI1018" s="11">
        <v>-0.73930019999999996</v>
      </c>
      <c r="AJ1018" s="11">
        <v>-0.50936700000000001</v>
      </c>
      <c r="AK1018" s="11">
        <v>-0.37363550000000001</v>
      </c>
      <c r="AL1018" s="11">
        <v>-0.1948819</v>
      </c>
      <c r="AM1018" s="11">
        <v>-0.16774040000000001</v>
      </c>
      <c r="AN1018" s="11">
        <v>-9.7943299999999997E-2</v>
      </c>
      <c r="AO1018" s="11">
        <v>-0.17638480000000001</v>
      </c>
      <c r="AP1018" s="11">
        <v>-0.19766900000000001</v>
      </c>
      <c r="AQ1018" s="11">
        <v>-7.8577099999999997E-2</v>
      </c>
      <c r="AR1018" s="11">
        <v>-8.6210800000000004E-2</v>
      </c>
      <c r="AS1018" s="11">
        <v>-1.6092000000000001E-3</v>
      </c>
      <c r="AT1018" s="11">
        <v>3.8532400000000001E-2</v>
      </c>
      <c r="AU1018" s="11">
        <v>0.20501510000000001</v>
      </c>
      <c r="AV1018" s="11">
        <v>0.316245</v>
      </c>
      <c r="AW1018" s="11">
        <v>0.1519441</v>
      </c>
      <c r="AX1018" s="11">
        <v>0.16133829999999999</v>
      </c>
      <c r="AY1018" s="11">
        <v>-8.6327299999999996E-2</v>
      </c>
      <c r="AZ1018" s="11">
        <v>-0.28278779999999998</v>
      </c>
      <c r="BA1018" s="11">
        <v>-0.30855569999999999</v>
      </c>
      <c r="BB1018" s="11">
        <v>-0.3114825</v>
      </c>
      <c r="BC1018" s="11">
        <v>-0.39935290000000001</v>
      </c>
      <c r="BD1018" s="11">
        <v>-0.69870149999999998</v>
      </c>
      <c r="BE1018" s="11">
        <v>-0.68930150000000001</v>
      </c>
      <c r="BF1018" s="11">
        <v>-0.56613530000000001</v>
      </c>
      <c r="BG1018" s="11">
        <v>-0.4543392</v>
      </c>
      <c r="BH1018" s="11">
        <v>-0.27609299999999998</v>
      </c>
      <c r="BI1018" s="11">
        <v>-0.17465900000000001</v>
      </c>
      <c r="BJ1018" s="11">
        <v>-1.1358999999999999E-2</v>
      </c>
      <c r="BK1018" s="11">
        <v>5.50082E-2</v>
      </c>
      <c r="BL1018" s="11">
        <v>8.6827399999999999E-2</v>
      </c>
      <c r="BM1018" s="11">
        <v>1.91629E-2</v>
      </c>
      <c r="BN1018" s="11">
        <v>4.6382000000000003E-3</v>
      </c>
      <c r="BO1018" s="11">
        <v>0.1242042</v>
      </c>
      <c r="BP1018" s="11">
        <v>0.14156650000000001</v>
      </c>
      <c r="BQ1018" s="11">
        <v>0.23366490000000001</v>
      </c>
      <c r="BR1018" s="11">
        <v>0.2850357</v>
      </c>
      <c r="BS1018" s="11">
        <v>0.43662380000000001</v>
      </c>
      <c r="BT1018" s="11">
        <v>0.5359448</v>
      </c>
      <c r="BU1018" s="11">
        <v>0.4177553</v>
      </c>
      <c r="BV1018" s="11">
        <v>0.35466540000000002</v>
      </c>
      <c r="BW1018" s="11">
        <v>0.1089893</v>
      </c>
      <c r="BX1018" s="11">
        <v>-8.2589300000000004E-2</v>
      </c>
      <c r="BY1018" s="11">
        <v>-0.1209373</v>
      </c>
      <c r="BZ1018" s="11">
        <v>-0.12585660000000001</v>
      </c>
      <c r="CA1018" s="11">
        <v>-0.2163167</v>
      </c>
      <c r="CB1018" s="11">
        <v>-0.329009</v>
      </c>
      <c r="CC1018" s="11">
        <v>-0.3437461</v>
      </c>
      <c r="CD1018" s="11">
        <v>-0.24931020000000001</v>
      </c>
      <c r="CE1018" s="11">
        <v>-0.1693781</v>
      </c>
      <c r="CF1018" s="11">
        <v>-4.2819099999999999E-2</v>
      </c>
      <c r="CG1018" s="11">
        <v>2.4317600000000002E-2</v>
      </c>
      <c r="CH1018" s="11">
        <v>0.17216400000000001</v>
      </c>
      <c r="CI1018" s="11">
        <v>0.27775680000000003</v>
      </c>
      <c r="CJ1018" s="11">
        <v>0.27159810000000001</v>
      </c>
      <c r="CK1018" s="11">
        <v>0.2147105</v>
      </c>
      <c r="CL1018" s="11">
        <v>0.2069454</v>
      </c>
      <c r="CM1018" s="11">
        <v>0.32698539999999998</v>
      </c>
      <c r="CN1018" s="11">
        <v>0.3693438</v>
      </c>
      <c r="CO1018" s="11">
        <v>0.46893899999999999</v>
      </c>
      <c r="CP1018" s="11">
        <v>0.53153899999999998</v>
      </c>
      <c r="CQ1018" s="11">
        <v>0.66823259999999995</v>
      </c>
      <c r="CR1018" s="11">
        <v>0.75564469999999995</v>
      </c>
      <c r="CS1018" s="11">
        <v>0.68356660000000002</v>
      </c>
      <c r="CT1018" s="11">
        <v>0.54799260000000005</v>
      </c>
      <c r="CU1018" s="11">
        <v>0.30430590000000002</v>
      </c>
      <c r="CV1018" s="11">
        <v>0.1176092</v>
      </c>
      <c r="CW1018" s="11">
        <v>6.6681000000000004E-2</v>
      </c>
      <c r="CX1018" s="11">
        <v>5.9769299999999997E-2</v>
      </c>
      <c r="CY1018" s="11">
        <v>-3.3280400000000002E-2</v>
      </c>
      <c r="CZ1018" s="11">
        <v>0.22475709999999999</v>
      </c>
      <c r="DA1018" s="11">
        <v>0.21008279999999999</v>
      </c>
      <c r="DB1018" s="11">
        <v>0.19261600000000001</v>
      </c>
      <c r="DC1018" s="11">
        <v>0.17324400000000001</v>
      </c>
      <c r="DD1018" s="11">
        <v>0.14182049999999999</v>
      </c>
      <c r="DE1018" s="11">
        <v>0.1209692</v>
      </c>
      <c r="DF1018" s="11">
        <v>0.11157400000000001</v>
      </c>
      <c r="DG1018" s="11">
        <v>0.1354215</v>
      </c>
      <c r="DH1018" s="11">
        <v>0.1123326</v>
      </c>
      <c r="DI1018" s="11">
        <v>0.1188845</v>
      </c>
      <c r="DJ1018" s="11">
        <v>0.12299400000000001</v>
      </c>
      <c r="DK1018" s="11">
        <v>0.12328219999999999</v>
      </c>
      <c r="DL1018" s="11">
        <v>0.13847880000000001</v>
      </c>
      <c r="DM1018" s="11">
        <v>0.14303650000000001</v>
      </c>
      <c r="DN1018" s="11">
        <v>0.14986340000000001</v>
      </c>
      <c r="DO1018" s="11">
        <v>0.14080809999999999</v>
      </c>
      <c r="DP1018" s="11">
        <v>0.13356799999999999</v>
      </c>
      <c r="DQ1018" s="11">
        <v>0.16160179999999999</v>
      </c>
      <c r="DR1018" s="11">
        <v>0.1175346</v>
      </c>
      <c r="DS1018" s="11">
        <v>0.11874410000000001</v>
      </c>
      <c r="DT1018" s="11">
        <v>0.1217121</v>
      </c>
      <c r="DU1018" s="11">
        <v>0.11406380000000001</v>
      </c>
      <c r="DV1018" s="11">
        <v>0.1128526</v>
      </c>
      <c r="DW1018" s="11">
        <v>0.1112781</v>
      </c>
      <c r="DX1018" s="11">
        <v>2.385329</v>
      </c>
      <c r="DY1018" s="11">
        <v>8.2987400000000003E-2</v>
      </c>
      <c r="DZ1018" s="11">
        <v>0.1086348</v>
      </c>
      <c r="EA1018" s="11">
        <v>53.459850000000003</v>
      </c>
      <c r="EB1018" s="11">
        <v>52.796080000000003</v>
      </c>
      <c r="EC1018" s="11">
        <v>52.167670000000001</v>
      </c>
      <c r="ED1018" s="11">
        <v>51.620809999999999</v>
      </c>
      <c r="EE1018" s="11">
        <v>51.609789999999997</v>
      </c>
      <c r="EF1018" s="11">
        <v>51.427549999999997</v>
      </c>
      <c r="EG1018" s="11">
        <v>51.198639999999997</v>
      </c>
      <c r="EH1018" s="11">
        <v>53.162779999999998</v>
      </c>
      <c r="EI1018" s="11">
        <v>57.340919999999997</v>
      </c>
      <c r="EJ1018" s="11">
        <v>62.152349999999998</v>
      </c>
      <c r="EK1018" s="11">
        <v>65.596119999999999</v>
      </c>
      <c r="EL1018" s="11">
        <v>67.67989</v>
      </c>
      <c r="EM1018" s="11">
        <v>68.427700000000002</v>
      </c>
      <c r="EN1018" s="11">
        <v>68.616069999999993</v>
      </c>
      <c r="EO1018" s="11">
        <v>68.206490000000002</v>
      </c>
      <c r="EP1018" s="11">
        <v>66.935599999999994</v>
      </c>
      <c r="EQ1018" s="11">
        <v>65.100520000000003</v>
      </c>
      <c r="ER1018" s="11">
        <v>61.926830000000002</v>
      </c>
      <c r="ES1018" s="11">
        <v>59.487389999999998</v>
      </c>
      <c r="ET1018" s="11">
        <v>57.613239999999998</v>
      </c>
      <c r="EU1018" s="11">
        <v>56.54139</v>
      </c>
      <c r="EV1018" s="11">
        <v>55.531059999999997</v>
      </c>
      <c r="EW1018" s="11">
        <v>54.941589999999998</v>
      </c>
      <c r="EX1018" s="11">
        <v>54.09075</v>
      </c>
      <c r="EY1018" s="11">
        <v>0</v>
      </c>
      <c r="EZ1018" s="11"/>
      <c r="FA1018" s="11"/>
      <c r="FB1018" s="11"/>
      <c r="FC1018" s="11"/>
      <c r="FD1018" s="11"/>
      <c r="FE1018" s="11"/>
      <c r="FF1018" s="11"/>
      <c r="FG1018" s="11"/>
      <c r="FH1018" s="11"/>
      <c r="FI1018" s="11"/>
      <c r="FJ1018" s="11"/>
      <c r="FK1018" s="11"/>
      <c r="FL1018" s="11"/>
      <c r="FM1018" s="11"/>
      <c r="FN1018" s="11"/>
      <c r="FO1018" s="11"/>
      <c r="FP1018" s="11"/>
      <c r="FQ1018" s="11"/>
      <c r="FR1018" s="11"/>
      <c r="FS1018" s="11"/>
      <c r="FT1018" s="11"/>
      <c r="FU1018" s="11"/>
      <c r="FV1018" s="11"/>
      <c r="HY1018" s="37"/>
    </row>
    <row r="1019" spans="1:235" x14ac:dyDescent="0.25">
      <c r="A1019" t="s">
        <v>112</v>
      </c>
      <c r="B1019" t="s">
        <v>142</v>
      </c>
      <c r="C1019" t="s">
        <v>88</v>
      </c>
      <c r="D1019" t="s">
        <v>144</v>
      </c>
      <c r="E1019" s="38" t="s">
        <v>118</v>
      </c>
      <c r="F1019" t="s">
        <v>106</v>
      </c>
      <c r="G1019" s="11">
        <v>5439</v>
      </c>
      <c r="H1019" s="11">
        <v>0.36495680000000003</v>
      </c>
      <c r="I1019" s="11">
        <v>0.3301499</v>
      </c>
      <c r="J1019" s="11">
        <v>0.33140069999999999</v>
      </c>
      <c r="K1019" s="11">
        <v>0.33960299999999999</v>
      </c>
      <c r="L1019" s="11">
        <v>0.37009930000000002</v>
      </c>
      <c r="M1019" s="11">
        <v>0.42202060000000002</v>
      </c>
      <c r="N1019" s="11">
        <v>0.50112769999999995</v>
      </c>
      <c r="O1019" s="11">
        <v>0.56700660000000003</v>
      </c>
      <c r="P1019" s="11">
        <v>0.58099630000000002</v>
      </c>
      <c r="Q1019" s="11">
        <v>0.56856340000000005</v>
      </c>
      <c r="R1019" s="11">
        <v>0.56143449999999995</v>
      </c>
      <c r="S1019" s="11">
        <v>0.57495419999999997</v>
      </c>
      <c r="T1019" s="11">
        <v>0.58083839999999998</v>
      </c>
      <c r="U1019" s="11">
        <v>0.58588989999999996</v>
      </c>
      <c r="V1019" s="11">
        <v>0.58206809999999998</v>
      </c>
      <c r="W1019" s="11">
        <v>0.61984439999999996</v>
      </c>
      <c r="X1019" s="11">
        <v>0.71865069999999998</v>
      </c>
      <c r="Y1019" s="11">
        <v>0.87866120000000003</v>
      </c>
      <c r="Z1019" s="11">
        <v>0.90108339999999998</v>
      </c>
      <c r="AA1019" s="11">
        <v>0.83631009999999995</v>
      </c>
      <c r="AB1019" s="11">
        <v>0.76475329999999997</v>
      </c>
      <c r="AC1019" s="11">
        <v>0.70515229999999995</v>
      </c>
      <c r="AD1019" s="11">
        <v>0.61076649999999999</v>
      </c>
      <c r="AE1019" s="11">
        <v>0.49509809999999999</v>
      </c>
      <c r="AF1019" s="11">
        <v>-0.1964321</v>
      </c>
      <c r="AG1019" s="11">
        <v>-0.19026599999999999</v>
      </c>
      <c r="AH1019" s="11">
        <v>-0.16233880000000001</v>
      </c>
      <c r="AI1019" s="11">
        <v>-0.13592580000000001</v>
      </c>
      <c r="AJ1019" s="11">
        <v>-9.3650899999999995E-2</v>
      </c>
      <c r="AK1019" s="11">
        <v>-6.8695599999999996E-2</v>
      </c>
      <c r="AL1019" s="11">
        <v>-3.5830500000000001E-2</v>
      </c>
      <c r="AM1019" s="11">
        <v>-3.0840300000000001E-2</v>
      </c>
      <c r="AN1019" s="11">
        <v>-1.8007599999999999E-2</v>
      </c>
      <c r="AO1019" s="11">
        <v>-3.2429600000000003E-2</v>
      </c>
      <c r="AP1019" s="11">
        <v>-3.6342899999999997E-2</v>
      </c>
      <c r="AQ1019" s="11">
        <v>-1.4447E-2</v>
      </c>
      <c r="AR1019" s="11">
        <v>-1.58505E-2</v>
      </c>
      <c r="AS1019" s="11">
        <v>-2.9589999999999998E-4</v>
      </c>
      <c r="AT1019" s="11">
        <v>7.0844999999999997E-3</v>
      </c>
      <c r="AU1019" s="11">
        <v>3.7693499999999998E-2</v>
      </c>
      <c r="AV1019" s="11">
        <v>5.8144000000000001E-2</v>
      </c>
      <c r="AW1019" s="11">
        <v>2.7935999999999999E-2</v>
      </c>
      <c r="AX1019" s="11">
        <v>2.9663200000000001E-2</v>
      </c>
      <c r="AY1019" s="11">
        <v>-1.5871900000000001E-2</v>
      </c>
      <c r="AZ1019" s="11">
        <v>-5.19926E-2</v>
      </c>
      <c r="BA1019" s="11">
        <v>-5.6730200000000001E-2</v>
      </c>
      <c r="BB1019" s="11">
        <v>-5.7268300000000001E-2</v>
      </c>
      <c r="BC1019" s="11">
        <v>-7.3424000000000003E-2</v>
      </c>
      <c r="BD1019" s="11">
        <v>-0.1284614</v>
      </c>
      <c r="BE1019" s="11">
        <v>-0.12673309999999999</v>
      </c>
      <c r="BF1019" s="11">
        <v>-0.1040881</v>
      </c>
      <c r="BG1019" s="11">
        <v>-8.35336E-2</v>
      </c>
      <c r="BH1019" s="11">
        <v>-5.07617E-2</v>
      </c>
      <c r="BI1019" s="11">
        <v>-3.2112300000000003E-2</v>
      </c>
      <c r="BJ1019" s="11">
        <v>-2.0883999999999998E-3</v>
      </c>
      <c r="BK1019" s="11">
        <v>1.01137E-2</v>
      </c>
      <c r="BL1019" s="11">
        <v>1.59639E-2</v>
      </c>
      <c r="BM1019" s="11">
        <v>3.5232000000000002E-3</v>
      </c>
      <c r="BN1019" s="11">
        <v>8.5280000000000002E-4</v>
      </c>
      <c r="BO1019" s="11">
        <v>2.2835899999999999E-2</v>
      </c>
      <c r="BP1019" s="11">
        <v>2.6027999999999999E-2</v>
      </c>
      <c r="BQ1019" s="11">
        <v>4.2960999999999999E-2</v>
      </c>
      <c r="BR1019" s="11">
        <v>5.2405899999999998E-2</v>
      </c>
      <c r="BS1019" s="11">
        <v>8.0276500000000001E-2</v>
      </c>
      <c r="BT1019" s="11">
        <v>9.8537399999999997E-2</v>
      </c>
      <c r="BU1019" s="11">
        <v>7.6807399999999998E-2</v>
      </c>
      <c r="BV1019" s="11">
        <v>6.5207799999999996E-2</v>
      </c>
      <c r="BW1019" s="11">
        <v>2.0038500000000001E-2</v>
      </c>
      <c r="BX1019" s="11">
        <v>-1.5184599999999999E-2</v>
      </c>
      <c r="BY1019" s="11">
        <v>-2.22352E-2</v>
      </c>
      <c r="BZ1019" s="11">
        <v>-2.3139699999999999E-2</v>
      </c>
      <c r="CA1019" s="11">
        <v>-3.9771399999999998E-2</v>
      </c>
      <c r="CB1019" s="11">
        <v>-6.0490700000000001E-2</v>
      </c>
      <c r="CC1019" s="11">
        <v>-6.3200199999999998E-2</v>
      </c>
      <c r="CD1019" s="11">
        <v>-4.5837500000000003E-2</v>
      </c>
      <c r="CE1019" s="11">
        <v>-3.11414E-2</v>
      </c>
      <c r="CF1019" s="11">
        <v>-7.8726000000000004E-3</v>
      </c>
      <c r="CG1019" s="11">
        <v>4.4710000000000001E-3</v>
      </c>
      <c r="CH1019" s="11">
        <v>3.1653599999999997E-2</v>
      </c>
      <c r="CI1019" s="11">
        <v>5.1067599999999998E-2</v>
      </c>
      <c r="CJ1019" s="11">
        <v>4.9935300000000002E-2</v>
      </c>
      <c r="CK1019" s="11">
        <v>3.94761E-2</v>
      </c>
      <c r="CL1019" s="11">
        <v>3.8048400000000003E-2</v>
      </c>
      <c r="CM1019" s="11">
        <v>6.0118699999999997E-2</v>
      </c>
      <c r="CN1019" s="11">
        <v>6.7906599999999998E-2</v>
      </c>
      <c r="CO1019" s="11">
        <v>8.62179E-2</v>
      </c>
      <c r="CP1019" s="11">
        <v>9.7727300000000003E-2</v>
      </c>
      <c r="CQ1019" s="11">
        <v>0.1228595</v>
      </c>
      <c r="CR1019" s="11">
        <v>0.13893079999999999</v>
      </c>
      <c r="CS1019" s="11">
        <v>0.1256787</v>
      </c>
      <c r="CT1019" s="11">
        <v>0.10075249999999999</v>
      </c>
      <c r="CU1019" s="11">
        <v>5.5948900000000003E-2</v>
      </c>
      <c r="CV1019" s="11">
        <v>2.1623300000000002E-2</v>
      </c>
      <c r="CW1019" s="11">
        <v>1.22598E-2</v>
      </c>
      <c r="CX1019" s="11">
        <v>1.0989000000000001E-2</v>
      </c>
      <c r="CY1019" s="11">
        <v>-6.1189E-3</v>
      </c>
      <c r="CZ1019" s="11">
        <v>4.1323199999999997E-2</v>
      </c>
      <c r="DA1019" s="11">
        <v>3.8625300000000001E-2</v>
      </c>
      <c r="DB1019" s="11">
        <v>3.5413899999999998E-2</v>
      </c>
      <c r="DC1019" s="11">
        <v>3.1852199999999997E-2</v>
      </c>
      <c r="DD1019" s="11">
        <v>2.6074699999999999E-2</v>
      </c>
      <c r="DE1019" s="11">
        <v>2.22411E-2</v>
      </c>
      <c r="DF1019" s="11">
        <v>2.0513699999999999E-2</v>
      </c>
      <c r="DG1019" s="11">
        <v>2.4898199999999999E-2</v>
      </c>
      <c r="DH1019" s="11">
        <v>2.06532E-2</v>
      </c>
      <c r="DI1019" s="11">
        <v>2.18578E-2</v>
      </c>
      <c r="DJ1019" s="11">
        <v>2.2613399999999999E-2</v>
      </c>
      <c r="DK1019" s="11">
        <v>2.26663E-2</v>
      </c>
      <c r="DL1019" s="11">
        <v>2.5460300000000002E-2</v>
      </c>
      <c r="DM1019" s="11">
        <v>2.62983E-2</v>
      </c>
      <c r="DN1019" s="11">
        <v>2.7553500000000002E-2</v>
      </c>
      <c r="DO1019" s="11">
        <v>2.5888600000000001E-2</v>
      </c>
      <c r="DP1019" s="11">
        <v>2.4557499999999999E-2</v>
      </c>
      <c r="DQ1019" s="11">
        <v>2.9711700000000001E-2</v>
      </c>
      <c r="DR1019" s="11">
        <v>2.16096E-2</v>
      </c>
      <c r="DS1019" s="11">
        <v>2.1832000000000001E-2</v>
      </c>
      <c r="DT1019" s="11">
        <v>2.23777E-2</v>
      </c>
      <c r="DU1019" s="11">
        <v>2.0971500000000001E-2</v>
      </c>
      <c r="DV1019" s="11">
        <v>2.0748800000000001E-2</v>
      </c>
      <c r="DW1019" s="11">
        <v>2.04593E-2</v>
      </c>
      <c r="DX1019" s="11">
        <v>0.43856010000000001</v>
      </c>
      <c r="DY1019" s="11">
        <v>1.52578E-2</v>
      </c>
      <c r="DZ1019" s="11">
        <v>1.9973299999999999E-2</v>
      </c>
      <c r="EA1019" s="11">
        <v>53.459850000000003</v>
      </c>
      <c r="EB1019" s="11">
        <v>52.796080000000003</v>
      </c>
      <c r="EC1019" s="11">
        <v>52.167670000000001</v>
      </c>
      <c r="ED1019" s="11">
        <v>51.620809999999999</v>
      </c>
      <c r="EE1019" s="11">
        <v>51.609789999999997</v>
      </c>
      <c r="EF1019" s="11">
        <v>51.427549999999997</v>
      </c>
      <c r="EG1019" s="11">
        <v>51.198639999999997</v>
      </c>
      <c r="EH1019" s="11">
        <v>53.162779999999998</v>
      </c>
      <c r="EI1019" s="11">
        <v>57.340919999999997</v>
      </c>
      <c r="EJ1019" s="11">
        <v>62.152349999999998</v>
      </c>
      <c r="EK1019" s="11">
        <v>65.596119999999999</v>
      </c>
      <c r="EL1019" s="11">
        <v>67.67989</v>
      </c>
      <c r="EM1019" s="11">
        <v>68.427700000000002</v>
      </c>
      <c r="EN1019" s="11">
        <v>68.616069999999993</v>
      </c>
      <c r="EO1019" s="11">
        <v>68.206490000000002</v>
      </c>
      <c r="EP1019" s="11">
        <v>66.935599999999994</v>
      </c>
      <c r="EQ1019" s="11">
        <v>65.100520000000003</v>
      </c>
      <c r="ER1019" s="11">
        <v>61.926830000000002</v>
      </c>
      <c r="ES1019" s="11">
        <v>59.487389999999998</v>
      </c>
      <c r="ET1019" s="11">
        <v>57.613239999999998</v>
      </c>
      <c r="EU1019" s="11">
        <v>56.54139</v>
      </c>
      <c r="EV1019" s="11">
        <v>55.531059999999997</v>
      </c>
      <c r="EW1019" s="11">
        <v>54.941589999999998</v>
      </c>
      <c r="EX1019" s="11">
        <v>54.09075</v>
      </c>
      <c r="EY1019" s="11">
        <v>0</v>
      </c>
      <c r="EZ1019" s="11"/>
      <c r="FA1019" s="11"/>
      <c r="FB1019" s="11"/>
      <c r="FC1019" s="11"/>
      <c r="FD1019" s="11"/>
      <c r="FE1019" s="11"/>
      <c r="FF1019" s="11"/>
      <c r="FG1019" s="11"/>
      <c r="FH1019" s="11"/>
      <c r="FI1019" s="11"/>
      <c r="FJ1019" s="11"/>
      <c r="FK1019" s="11"/>
      <c r="FL1019" s="11"/>
      <c r="FM1019" s="11"/>
      <c r="FN1019" s="11"/>
      <c r="FO1019" s="11"/>
      <c r="FP1019" s="11"/>
      <c r="FQ1019" s="11"/>
      <c r="FR1019" s="11"/>
      <c r="FS1019" s="11"/>
      <c r="FT1019" s="11"/>
      <c r="FU1019" s="11"/>
      <c r="FV1019" s="11"/>
      <c r="HY1019" s="37"/>
      <c r="IA1019" s="37"/>
    </row>
    <row r="1020" spans="1:235" x14ac:dyDescent="0.25">
      <c r="A1020" t="s">
        <v>112</v>
      </c>
      <c r="B1020" t="s">
        <v>142</v>
      </c>
      <c r="C1020" t="s">
        <v>0</v>
      </c>
      <c r="D1020" t="s">
        <v>144</v>
      </c>
      <c r="E1020" s="38" t="s">
        <v>235</v>
      </c>
      <c r="F1020" t="s">
        <v>106</v>
      </c>
      <c r="G1020" s="11">
        <v>5439</v>
      </c>
      <c r="H1020" s="11">
        <v>1.9222140000000001</v>
      </c>
      <c r="I1020" s="11">
        <v>1.732661</v>
      </c>
      <c r="J1020" s="11">
        <v>1.796511</v>
      </c>
      <c r="K1020" s="11">
        <v>1.8591949999999999</v>
      </c>
      <c r="L1020" s="11">
        <v>2.1037509999999999</v>
      </c>
      <c r="M1020" s="11">
        <v>2.4615779999999998</v>
      </c>
      <c r="N1020" s="11">
        <v>2.9705360000000001</v>
      </c>
      <c r="O1020" s="11">
        <v>3.3915389999999999</v>
      </c>
      <c r="P1020" s="11">
        <v>3.3735900000000001</v>
      </c>
      <c r="Q1020" s="11">
        <v>3.2614860000000001</v>
      </c>
      <c r="R1020" s="11">
        <v>3.1454170000000001</v>
      </c>
      <c r="S1020" s="11">
        <v>3.1587930000000002</v>
      </c>
      <c r="T1020" s="11">
        <v>3.2304759999999999</v>
      </c>
      <c r="U1020" s="11">
        <v>3.2693240000000001</v>
      </c>
      <c r="V1020" s="11">
        <v>3.2103579999999998</v>
      </c>
      <c r="W1020" s="11">
        <v>3.4904280000000001</v>
      </c>
      <c r="X1020" s="11">
        <v>4.0038429999999998</v>
      </c>
      <c r="Y1020" s="11">
        <v>5.0833760000000003</v>
      </c>
      <c r="Z1020" s="11">
        <v>5.2893480000000004</v>
      </c>
      <c r="AA1020" s="11">
        <v>4.9034430000000002</v>
      </c>
      <c r="AB1020" s="11">
        <v>4.3950269999999998</v>
      </c>
      <c r="AC1020" s="11">
        <v>4.087434</v>
      </c>
      <c r="AD1020" s="11">
        <v>3.4453870000000002</v>
      </c>
      <c r="AE1020" s="11">
        <v>2.7620279999999999</v>
      </c>
      <c r="AF1020" s="11">
        <v>-1.158334</v>
      </c>
      <c r="AG1020" s="11">
        <v>-1.138164</v>
      </c>
      <c r="AH1020" s="11">
        <v>-0.93591250000000004</v>
      </c>
      <c r="AI1020" s="11">
        <v>-0.78570300000000004</v>
      </c>
      <c r="AJ1020" s="11">
        <v>-0.54475830000000003</v>
      </c>
      <c r="AK1020" s="11">
        <v>-0.42734369999999999</v>
      </c>
      <c r="AL1020" s="11">
        <v>-0.2078333</v>
      </c>
      <c r="AM1020" s="11">
        <v>-0.1865781</v>
      </c>
      <c r="AN1020" s="11">
        <v>-8.2371100000000003E-2</v>
      </c>
      <c r="AO1020" s="11">
        <v>-0.18040220000000001</v>
      </c>
      <c r="AP1020" s="11">
        <v>-0.20172329999999999</v>
      </c>
      <c r="AQ1020" s="11">
        <v>-6.01825E-2</v>
      </c>
      <c r="AR1020" s="11">
        <v>-4.88052E-2</v>
      </c>
      <c r="AS1020" s="11">
        <v>5.4268999999999998E-2</v>
      </c>
      <c r="AT1020" s="11">
        <v>9.9824700000000002E-2</v>
      </c>
      <c r="AU1020" s="11">
        <v>0.33094889999999999</v>
      </c>
      <c r="AV1020" s="11">
        <v>0.37443539999999997</v>
      </c>
      <c r="AW1020" s="11">
        <v>0.2018093</v>
      </c>
      <c r="AX1020" s="11">
        <v>0.20740320000000001</v>
      </c>
      <c r="AY1020" s="11">
        <v>-5.3782200000000002E-2</v>
      </c>
      <c r="AZ1020" s="11">
        <v>-0.29408240000000002</v>
      </c>
      <c r="BA1020" s="11">
        <v>-0.28409069999999997</v>
      </c>
      <c r="BB1020" s="11">
        <v>-0.33557330000000002</v>
      </c>
      <c r="BC1020" s="11">
        <v>-0.42266799999999999</v>
      </c>
      <c r="BD1020" s="11">
        <v>-0.75932480000000002</v>
      </c>
      <c r="BE1020" s="11">
        <v>-0.76167090000000004</v>
      </c>
      <c r="BF1020" s="11">
        <v>-0.59148100000000003</v>
      </c>
      <c r="BG1020" s="11">
        <v>-0.47884270000000001</v>
      </c>
      <c r="BH1020" s="11">
        <v>-0.29359000000000002</v>
      </c>
      <c r="BI1020" s="11">
        <v>-0.20411550000000001</v>
      </c>
      <c r="BJ1020" s="11">
        <v>-6.8868000000000002E-3</v>
      </c>
      <c r="BK1020" s="11">
        <v>5.7281100000000001E-2</v>
      </c>
      <c r="BL1020" s="11">
        <v>0.1277288</v>
      </c>
      <c r="BM1020" s="11">
        <v>3.0570400000000001E-2</v>
      </c>
      <c r="BN1020" s="11">
        <v>2.385E-2</v>
      </c>
      <c r="BO1020" s="11">
        <v>0.1515032</v>
      </c>
      <c r="BP1020" s="11">
        <v>0.21604290000000001</v>
      </c>
      <c r="BQ1020" s="11">
        <v>0.30026900000000001</v>
      </c>
      <c r="BR1020" s="11">
        <v>0.36269010000000002</v>
      </c>
      <c r="BS1020" s="11">
        <v>0.59063209999999999</v>
      </c>
      <c r="BT1020" s="11">
        <v>0.57861240000000003</v>
      </c>
      <c r="BU1020" s="11">
        <v>0.46833279999999999</v>
      </c>
      <c r="BV1020" s="11">
        <v>0.40661839999999999</v>
      </c>
      <c r="BW1020" s="11">
        <v>0.15898909999999999</v>
      </c>
      <c r="BX1020" s="11">
        <v>-7.2724800000000006E-2</v>
      </c>
      <c r="BY1020" s="11">
        <v>-9.5580200000000004E-2</v>
      </c>
      <c r="BZ1020" s="11">
        <v>-0.1419299</v>
      </c>
      <c r="CA1020" s="11">
        <v>-0.23685429999999999</v>
      </c>
      <c r="CB1020" s="11">
        <v>-0.3603152</v>
      </c>
      <c r="CC1020" s="11">
        <v>-0.38517829999999997</v>
      </c>
      <c r="CD1020" s="11">
        <v>-0.24704950000000001</v>
      </c>
      <c r="CE1020" s="11">
        <v>-0.17198240000000001</v>
      </c>
      <c r="CF1020" s="11">
        <v>-4.2421800000000003E-2</v>
      </c>
      <c r="CG1020" s="11">
        <v>1.91127E-2</v>
      </c>
      <c r="CH1020" s="11">
        <v>0.1940597</v>
      </c>
      <c r="CI1020" s="11">
        <v>0.30114030000000003</v>
      </c>
      <c r="CJ1020" s="11">
        <v>0.33782859999999998</v>
      </c>
      <c r="CK1020" s="11">
        <v>0.24154310000000001</v>
      </c>
      <c r="CL1020" s="11">
        <v>0.24942329999999999</v>
      </c>
      <c r="CM1020" s="11">
        <v>0.36318899999999998</v>
      </c>
      <c r="CN1020" s="11">
        <v>0.48089100000000001</v>
      </c>
      <c r="CO1020" s="11">
        <v>0.546269</v>
      </c>
      <c r="CP1020" s="11">
        <v>0.62555550000000004</v>
      </c>
      <c r="CQ1020" s="11">
        <v>0.85031520000000005</v>
      </c>
      <c r="CR1020" s="11">
        <v>0.78278939999999997</v>
      </c>
      <c r="CS1020" s="11">
        <v>0.73485639999999997</v>
      </c>
      <c r="CT1020" s="11">
        <v>0.60583370000000003</v>
      </c>
      <c r="CU1020" s="11">
        <v>0.37176039999999999</v>
      </c>
      <c r="CV1020" s="11">
        <v>0.14863270000000001</v>
      </c>
      <c r="CW1020" s="11">
        <v>9.2930299999999993E-2</v>
      </c>
      <c r="CX1020" s="11">
        <v>5.1713500000000003E-2</v>
      </c>
      <c r="CY1020" s="11">
        <v>-5.1040599999999998E-2</v>
      </c>
      <c r="CZ1020" s="11">
        <v>0.24258060000000001</v>
      </c>
      <c r="DA1020" s="11">
        <v>0.22889129999999999</v>
      </c>
      <c r="DB1020" s="11">
        <v>0.20939949999999999</v>
      </c>
      <c r="DC1020" s="11">
        <v>0.1865578</v>
      </c>
      <c r="DD1020" s="11">
        <v>0.15269940000000001</v>
      </c>
      <c r="DE1020" s="11">
        <v>0.1357131</v>
      </c>
      <c r="DF1020" s="11">
        <v>0.12216680000000001</v>
      </c>
      <c r="DG1020" s="11">
        <v>0.1482559</v>
      </c>
      <c r="DH1020" s="11">
        <v>0.1277316</v>
      </c>
      <c r="DI1020" s="11">
        <v>0.1282623</v>
      </c>
      <c r="DJ1020" s="11">
        <v>0.13713880000000001</v>
      </c>
      <c r="DK1020" s="11">
        <v>0.1286958</v>
      </c>
      <c r="DL1020" s="11">
        <v>0.1610162</v>
      </c>
      <c r="DM1020" s="11">
        <v>0.14955740000000001</v>
      </c>
      <c r="DN1020" s="11">
        <v>0.1598108</v>
      </c>
      <c r="DO1020" s="11">
        <v>0.15787609999999999</v>
      </c>
      <c r="DP1020" s="11">
        <v>0.1241308</v>
      </c>
      <c r="DQ1020" s="11">
        <v>0.16203480000000001</v>
      </c>
      <c r="DR1020" s="11">
        <v>0.12111429999999999</v>
      </c>
      <c r="DS1020" s="11">
        <v>0.12935579999999999</v>
      </c>
      <c r="DT1020" s="11">
        <v>0.1345758</v>
      </c>
      <c r="DU1020" s="11">
        <v>0.11460629999999999</v>
      </c>
      <c r="DV1020" s="11">
        <v>0.1177269</v>
      </c>
      <c r="DW1020" s="11">
        <v>0.1129667</v>
      </c>
      <c r="DX1020" s="11">
        <v>2.5221460000000002</v>
      </c>
      <c r="DY1020" s="11">
        <v>8.9124499999999995E-2</v>
      </c>
      <c r="DZ1020" s="11">
        <v>0.1106463</v>
      </c>
      <c r="EA1020" s="11">
        <v>47.240130000000001</v>
      </c>
      <c r="EB1020" s="11">
        <v>46.220010000000002</v>
      </c>
      <c r="EC1020" s="11">
        <v>44.55903</v>
      </c>
      <c r="ED1020" s="11">
        <v>44.79092</v>
      </c>
      <c r="EE1020" s="11">
        <v>47.002679999999998</v>
      </c>
      <c r="EF1020" s="11">
        <v>45.484279999999998</v>
      </c>
      <c r="EG1020" s="11">
        <v>44.103299999999997</v>
      </c>
      <c r="EH1020" s="11">
        <v>46.81832</v>
      </c>
      <c r="EI1020" s="11">
        <v>53.65887</v>
      </c>
      <c r="EJ1020" s="11">
        <v>59.834609999999998</v>
      </c>
      <c r="EK1020" s="11">
        <v>65.197590000000005</v>
      </c>
      <c r="EL1020" s="11">
        <v>68.726140000000001</v>
      </c>
      <c r="EM1020" s="11">
        <v>70.402839999999998</v>
      </c>
      <c r="EN1020" s="11">
        <v>71.377350000000007</v>
      </c>
      <c r="EO1020" s="11">
        <v>71.705439999999996</v>
      </c>
      <c r="EP1020" s="11">
        <v>67.915289999999999</v>
      </c>
      <c r="EQ1020" s="11">
        <v>64.748760000000004</v>
      </c>
      <c r="ER1020" s="11">
        <v>61.447490000000002</v>
      </c>
      <c r="ES1020" s="11">
        <v>56.534109999999998</v>
      </c>
      <c r="ET1020" s="11">
        <v>53.210810000000002</v>
      </c>
      <c r="EU1020" s="11">
        <v>52.15466</v>
      </c>
      <c r="EV1020" s="11">
        <v>50.446339999999999</v>
      </c>
      <c r="EW1020" s="11">
        <v>49.986780000000003</v>
      </c>
      <c r="EX1020" s="11">
        <v>49.278840000000002</v>
      </c>
      <c r="EY1020" s="11">
        <v>0</v>
      </c>
      <c r="EZ1020" s="11"/>
      <c r="FA1020" s="11"/>
      <c r="FB1020" s="11"/>
      <c r="FC1020" s="11"/>
      <c r="FD1020" s="11"/>
      <c r="FE1020" s="11"/>
      <c r="FF1020" s="11"/>
      <c r="FG1020" s="11"/>
      <c r="FH1020" s="11"/>
      <c r="FI1020" s="11"/>
      <c r="FJ1020" s="11"/>
      <c r="FK1020" s="11"/>
      <c r="FL1020" s="11"/>
      <c r="FM1020" s="11"/>
      <c r="FN1020" s="11"/>
      <c r="FO1020" s="11"/>
      <c r="FP1020" s="11"/>
      <c r="FQ1020" s="11"/>
      <c r="FR1020" s="11"/>
      <c r="FS1020" s="11"/>
      <c r="FT1020" s="11"/>
      <c r="FU1020" s="11"/>
      <c r="FV1020" s="11"/>
    </row>
    <row r="1021" spans="1:235" x14ac:dyDescent="0.25">
      <c r="A1021" t="s">
        <v>112</v>
      </c>
      <c r="B1021" t="s">
        <v>142</v>
      </c>
      <c r="C1021" t="s">
        <v>88</v>
      </c>
      <c r="D1021" t="s">
        <v>144</v>
      </c>
      <c r="E1021" s="38" t="s">
        <v>235</v>
      </c>
      <c r="F1021" t="s">
        <v>106</v>
      </c>
      <c r="G1021" s="11">
        <v>5439</v>
      </c>
      <c r="H1021" s="11">
        <v>0.35341319999999998</v>
      </c>
      <c r="I1021" s="11">
        <v>0.31856240000000002</v>
      </c>
      <c r="J1021" s="11">
        <v>0.33030159999999997</v>
      </c>
      <c r="K1021" s="11">
        <v>0.34182659999999998</v>
      </c>
      <c r="L1021" s="11">
        <v>0.38678990000000002</v>
      </c>
      <c r="M1021" s="11">
        <v>0.45257920000000001</v>
      </c>
      <c r="N1021" s="11">
        <v>0.54615469999999999</v>
      </c>
      <c r="O1021" s="11">
        <v>0.62355939999999999</v>
      </c>
      <c r="P1021" s="11">
        <v>0.62025920000000001</v>
      </c>
      <c r="Q1021" s="11">
        <v>0.59964810000000002</v>
      </c>
      <c r="R1021" s="11">
        <v>0.57830800000000004</v>
      </c>
      <c r="S1021" s="11">
        <v>0.58076720000000004</v>
      </c>
      <c r="T1021" s="11">
        <v>0.59394670000000005</v>
      </c>
      <c r="U1021" s="11">
        <v>0.60108919999999999</v>
      </c>
      <c r="V1021" s="11">
        <v>0.59024779999999999</v>
      </c>
      <c r="W1021" s="11">
        <v>0.64174070000000005</v>
      </c>
      <c r="X1021" s="11">
        <v>0.73613580000000001</v>
      </c>
      <c r="Y1021" s="11">
        <v>0.93461590000000005</v>
      </c>
      <c r="Z1021" s="11">
        <v>0.97248540000000006</v>
      </c>
      <c r="AA1021" s="11">
        <v>0.9015339</v>
      </c>
      <c r="AB1021" s="11">
        <v>0.80805800000000005</v>
      </c>
      <c r="AC1021" s="11">
        <v>0.75150459999999997</v>
      </c>
      <c r="AD1021" s="11">
        <v>0.63345960000000001</v>
      </c>
      <c r="AE1021" s="11">
        <v>0.50781909999999997</v>
      </c>
      <c r="AF1021" s="11">
        <v>-0.2129683</v>
      </c>
      <c r="AG1021" s="11">
        <v>-0.20925969999999999</v>
      </c>
      <c r="AH1021" s="11">
        <v>-0.17207439999999999</v>
      </c>
      <c r="AI1021" s="11">
        <v>-0.14445730000000001</v>
      </c>
      <c r="AJ1021" s="11">
        <v>-0.10015780000000001</v>
      </c>
      <c r="AK1021" s="11">
        <v>-7.8570299999999996E-2</v>
      </c>
      <c r="AL1021" s="11">
        <v>-3.8211700000000001E-2</v>
      </c>
      <c r="AM1021" s="11">
        <v>-3.4303800000000002E-2</v>
      </c>
      <c r="AN1021" s="11">
        <v>-1.51445E-2</v>
      </c>
      <c r="AO1021" s="11">
        <v>-3.3168299999999998E-2</v>
      </c>
      <c r="AP1021" s="11">
        <v>-3.7088299999999998E-2</v>
      </c>
      <c r="AQ1021" s="11">
        <v>-1.1065E-2</v>
      </c>
      <c r="AR1021" s="11">
        <v>-8.9732000000000006E-3</v>
      </c>
      <c r="AS1021" s="11">
        <v>9.9778000000000002E-3</v>
      </c>
      <c r="AT1021" s="11">
        <v>1.8353499999999998E-2</v>
      </c>
      <c r="AU1021" s="11">
        <v>6.0847400000000003E-2</v>
      </c>
      <c r="AV1021" s="11">
        <v>6.8842700000000007E-2</v>
      </c>
      <c r="AW1021" s="11">
        <v>3.7104100000000001E-2</v>
      </c>
      <c r="AX1021" s="11">
        <v>3.8132600000000003E-2</v>
      </c>
      <c r="AY1021" s="11">
        <v>-9.8882999999999992E-3</v>
      </c>
      <c r="AZ1021" s="11">
        <v>-5.4069199999999998E-2</v>
      </c>
      <c r="BA1021" s="11">
        <v>-5.2232199999999999E-2</v>
      </c>
      <c r="BB1021" s="11">
        <v>-6.1697599999999998E-2</v>
      </c>
      <c r="BC1021" s="11">
        <v>-7.7710600000000005E-2</v>
      </c>
      <c r="BD1021" s="11">
        <v>-0.13960739999999999</v>
      </c>
      <c r="BE1021" s="11">
        <v>-0.14003879999999999</v>
      </c>
      <c r="BF1021" s="11">
        <v>-0.1087481</v>
      </c>
      <c r="BG1021" s="11">
        <v>-8.8038699999999998E-2</v>
      </c>
      <c r="BH1021" s="11">
        <v>-5.3978699999999998E-2</v>
      </c>
      <c r="BI1021" s="11">
        <v>-3.7528100000000002E-2</v>
      </c>
      <c r="BJ1021" s="11">
        <v>-1.2662000000000001E-3</v>
      </c>
      <c r="BK1021" s="11">
        <v>1.0531499999999999E-2</v>
      </c>
      <c r="BL1021" s="11">
        <v>2.3483899999999999E-2</v>
      </c>
      <c r="BM1021" s="11">
        <v>5.6205999999999999E-3</v>
      </c>
      <c r="BN1021" s="11">
        <v>4.385E-3</v>
      </c>
      <c r="BO1021" s="11">
        <v>2.7855000000000001E-2</v>
      </c>
      <c r="BP1021" s="11">
        <v>3.9721100000000002E-2</v>
      </c>
      <c r="BQ1021" s="11">
        <v>5.5206699999999997E-2</v>
      </c>
      <c r="BR1021" s="11">
        <v>6.6683199999999998E-2</v>
      </c>
      <c r="BS1021" s="11">
        <v>0.10859199999999999</v>
      </c>
      <c r="BT1021" s="11">
        <v>0.10638209999999999</v>
      </c>
      <c r="BU1021" s="11">
        <v>8.61064E-2</v>
      </c>
      <c r="BV1021" s="11">
        <v>7.4759800000000001E-2</v>
      </c>
      <c r="BW1021" s="11">
        <v>2.9231300000000002E-2</v>
      </c>
      <c r="BX1021" s="11">
        <v>-1.3370999999999999E-2</v>
      </c>
      <c r="BY1021" s="11">
        <v>-1.7573100000000001E-2</v>
      </c>
      <c r="BZ1021" s="11">
        <v>-2.6094900000000001E-2</v>
      </c>
      <c r="CA1021" s="11">
        <v>-4.35474E-2</v>
      </c>
      <c r="CB1021" s="11">
        <v>-6.6246600000000003E-2</v>
      </c>
      <c r="CC1021" s="11">
        <v>-7.0817900000000003E-2</v>
      </c>
      <c r="CD1021" s="11">
        <v>-4.5421799999999998E-2</v>
      </c>
      <c r="CE1021" s="11">
        <v>-3.1620200000000001E-2</v>
      </c>
      <c r="CF1021" s="11">
        <v>-7.7996000000000003E-3</v>
      </c>
      <c r="CG1021" s="11">
        <v>3.5140000000000002E-3</v>
      </c>
      <c r="CH1021" s="11">
        <v>3.5679299999999997E-2</v>
      </c>
      <c r="CI1021" s="11">
        <v>5.5366800000000001E-2</v>
      </c>
      <c r="CJ1021" s="11">
        <v>6.2112300000000002E-2</v>
      </c>
      <c r="CK1021" s="11">
        <v>4.4409499999999998E-2</v>
      </c>
      <c r="CL1021" s="11">
        <v>4.5858299999999998E-2</v>
      </c>
      <c r="CM1021" s="11">
        <v>6.6775000000000001E-2</v>
      </c>
      <c r="CN1021" s="11">
        <v>8.8415300000000002E-2</v>
      </c>
      <c r="CO1021" s="11">
        <v>0.1004356</v>
      </c>
      <c r="CP1021" s="11">
        <v>0.115013</v>
      </c>
      <c r="CQ1021" s="11">
        <v>0.1563367</v>
      </c>
      <c r="CR1021" s="11">
        <v>0.14392160000000001</v>
      </c>
      <c r="CS1021" s="11">
        <v>0.1351087</v>
      </c>
      <c r="CT1021" s="11">
        <v>0.111387</v>
      </c>
      <c r="CU1021" s="11">
        <v>6.8350900000000006E-2</v>
      </c>
      <c r="CV1021" s="11">
        <v>2.7327199999999999E-2</v>
      </c>
      <c r="CW1021" s="11">
        <v>1.7085900000000001E-2</v>
      </c>
      <c r="CX1021" s="11">
        <v>9.5078999999999997E-3</v>
      </c>
      <c r="CY1021" s="11">
        <v>-9.3842000000000005E-3</v>
      </c>
      <c r="CZ1021" s="11">
        <v>4.46002E-2</v>
      </c>
      <c r="DA1021" s="11">
        <v>4.2083299999999997E-2</v>
      </c>
      <c r="DB1021" s="11">
        <v>3.8499600000000002E-2</v>
      </c>
      <c r="DC1021" s="11">
        <v>3.4299999999999997E-2</v>
      </c>
      <c r="DD1021" s="11">
        <v>2.80749E-2</v>
      </c>
      <c r="DE1021" s="11">
        <v>2.4951899999999999E-2</v>
      </c>
      <c r="DF1021" s="11">
        <v>2.24613E-2</v>
      </c>
      <c r="DG1021" s="11">
        <v>2.7257900000000002E-2</v>
      </c>
      <c r="DH1021" s="11">
        <v>2.3484399999999999E-2</v>
      </c>
      <c r="DI1021" s="11">
        <v>2.3581999999999999E-2</v>
      </c>
      <c r="DJ1021" s="11">
        <v>2.5214E-2</v>
      </c>
      <c r="DK1021" s="11">
        <v>2.3661700000000001E-2</v>
      </c>
      <c r="DL1021" s="11">
        <v>2.9603999999999998E-2</v>
      </c>
      <c r="DM1021" s="11">
        <v>2.7497199999999999E-2</v>
      </c>
      <c r="DN1021" s="11">
        <v>2.9382399999999999E-2</v>
      </c>
      <c r="DO1021" s="11">
        <v>2.9026699999999999E-2</v>
      </c>
      <c r="DP1021" s="11">
        <v>2.28224E-2</v>
      </c>
      <c r="DQ1021" s="11">
        <v>2.97913E-2</v>
      </c>
      <c r="DR1021" s="11">
        <v>2.2267700000000001E-2</v>
      </c>
      <c r="DS1021" s="11">
        <v>2.3782999999999999E-2</v>
      </c>
      <c r="DT1021" s="11">
        <v>2.4742799999999999E-2</v>
      </c>
      <c r="DU1021" s="11">
        <v>2.1071199999999998E-2</v>
      </c>
      <c r="DV1021" s="11">
        <v>2.1644900000000002E-2</v>
      </c>
      <c r="DW1021" s="11">
        <v>2.0769800000000001E-2</v>
      </c>
      <c r="DX1021" s="11">
        <v>0.46371499999999999</v>
      </c>
      <c r="DY1021" s="11">
        <v>1.63862E-2</v>
      </c>
      <c r="DZ1021" s="11">
        <v>2.0343099999999999E-2</v>
      </c>
      <c r="EA1021" s="11">
        <v>47.240130000000001</v>
      </c>
      <c r="EB1021" s="11">
        <v>46.220010000000002</v>
      </c>
      <c r="EC1021" s="11">
        <v>44.55903</v>
      </c>
      <c r="ED1021" s="11">
        <v>44.79092</v>
      </c>
      <c r="EE1021" s="11">
        <v>47.002679999999998</v>
      </c>
      <c r="EF1021" s="11">
        <v>45.484279999999998</v>
      </c>
      <c r="EG1021" s="11">
        <v>44.103299999999997</v>
      </c>
      <c r="EH1021" s="11">
        <v>46.81832</v>
      </c>
      <c r="EI1021" s="11">
        <v>53.65887</v>
      </c>
      <c r="EJ1021" s="11">
        <v>59.834609999999998</v>
      </c>
      <c r="EK1021" s="11">
        <v>65.197590000000005</v>
      </c>
      <c r="EL1021" s="11">
        <v>68.726140000000001</v>
      </c>
      <c r="EM1021" s="11">
        <v>70.402839999999998</v>
      </c>
      <c r="EN1021" s="11">
        <v>71.377350000000007</v>
      </c>
      <c r="EO1021" s="11">
        <v>71.705439999999996</v>
      </c>
      <c r="EP1021" s="11">
        <v>67.915289999999999</v>
      </c>
      <c r="EQ1021" s="11">
        <v>64.748760000000004</v>
      </c>
      <c r="ER1021" s="11">
        <v>61.447490000000002</v>
      </c>
      <c r="ES1021" s="11">
        <v>56.534109999999998</v>
      </c>
      <c r="ET1021" s="11">
        <v>53.210810000000002</v>
      </c>
      <c r="EU1021" s="11">
        <v>52.15466</v>
      </c>
      <c r="EV1021" s="11">
        <v>50.446339999999999</v>
      </c>
      <c r="EW1021" s="11">
        <v>49.986780000000003</v>
      </c>
      <c r="EX1021" s="11">
        <v>49.278840000000002</v>
      </c>
      <c r="EY1021" s="11">
        <v>0</v>
      </c>
      <c r="EZ1021" s="11"/>
      <c r="FA1021" s="11"/>
      <c r="FB1021" s="11"/>
      <c r="FC1021" s="11"/>
      <c r="FD1021" s="11"/>
      <c r="FE1021" s="11"/>
      <c r="FF1021" s="11"/>
      <c r="FG1021" s="11"/>
      <c r="FH1021" s="11"/>
      <c r="FI1021" s="11"/>
      <c r="FJ1021" s="11"/>
      <c r="FK1021" s="11"/>
      <c r="FL1021" s="11"/>
      <c r="FM1021" s="11"/>
      <c r="FN1021" s="11"/>
      <c r="FO1021" s="11"/>
      <c r="FP1021" s="11"/>
      <c r="FQ1021" s="11"/>
      <c r="FR1021" s="11"/>
      <c r="FS1021" s="11"/>
      <c r="FT1021" s="11"/>
      <c r="FU1021" s="11"/>
      <c r="FV1021" s="11"/>
      <c r="HY1021" s="37"/>
    </row>
    <row r="1022" spans="1:235" x14ac:dyDescent="0.25">
      <c r="A1022" t="s">
        <v>112</v>
      </c>
      <c r="B1022" t="s">
        <v>142</v>
      </c>
      <c r="C1022" t="s">
        <v>0</v>
      </c>
      <c r="D1022" t="s">
        <v>144</v>
      </c>
      <c r="E1022" s="38" t="s">
        <v>119</v>
      </c>
      <c r="F1022" t="s">
        <v>106</v>
      </c>
      <c r="G1022" s="11">
        <v>5407</v>
      </c>
      <c r="H1022" s="11">
        <v>1.9608650000000001</v>
      </c>
      <c r="I1022" s="11">
        <v>1.768251</v>
      </c>
      <c r="J1022" s="11">
        <v>1.7919039999999999</v>
      </c>
      <c r="K1022" s="11">
        <v>1.840347</v>
      </c>
      <c r="L1022" s="11">
        <v>2.0332789999999998</v>
      </c>
      <c r="M1022" s="11">
        <v>2.332322</v>
      </c>
      <c r="N1022" s="11">
        <v>2.8239610000000002</v>
      </c>
      <c r="O1022" s="11">
        <v>3.1776520000000001</v>
      </c>
      <c r="P1022" s="11">
        <v>3.2591649999999999</v>
      </c>
      <c r="Q1022" s="11">
        <v>3.1737199999999999</v>
      </c>
      <c r="R1022" s="11">
        <v>3.1444939999999999</v>
      </c>
      <c r="S1022" s="11">
        <v>3.242661</v>
      </c>
      <c r="T1022" s="11">
        <v>3.2794629999999998</v>
      </c>
      <c r="U1022" s="11">
        <v>3.2958479999999999</v>
      </c>
      <c r="V1022" s="11">
        <v>3.2573020000000001</v>
      </c>
      <c r="W1022" s="11">
        <v>3.4544809999999999</v>
      </c>
      <c r="X1022" s="11">
        <v>3.7196259999999999</v>
      </c>
      <c r="Y1022" s="11">
        <v>4.1108190000000002</v>
      </c>
      <c r="Z1022" s="11">
        <v>4.5122450000000001</v>
      </c>
      <c r="AA1022" s="11">
        <v>4.201746</v>
      </c>
      <c r="AB1022" s="11">
        <v>3.8116629999999998</v>
      </c>
      <c r="AC1022" s="11">
        <v>3.5443289999999998</v>
      </c>
      <c r="AD1022" s="11">
        <v>3.0765199999999999</v>
      </c>
      <c r="AE1022" s="11">
        <v>2.5649730000000002</v>
      </c>
      <c r="AF1022" s="11">
        <v>-1.023909</v>
      </c>
      <c r="AG1022" s="11">
        <v>-1.0503309999999999</v>
      </c>
      <c r="AH1022" s="11">
        <v>-0.87523620000000002</v>
      </c>
      <c r="AI1022" s="11">
        <v>-0.72681830000000003</v>
      </c>
      <c r="AJ1022" s="11">
        <v>-0.51430759999999998</v>
      </c>
      <c r="AK1022" s="11">
        <v>-0.38531799999999999</v>
      </c>
      <c r="AL1022" s="11">
        <v>-0.1842924</v>
      </c>
      <c r="AM1022" s="11">
        <v>-0.1683587</v>
      </c>
      <c r="AN1022" s="11">
        <v>-7.3603600000000005E-2</v>
      </c>
      <c r="AO1022" s="11">
        <v>-0.17450679999999999</v>
      </c>
      <c r="AP1022" s="11">
        <v>-0.18390960000000001</v>
      </c>
      <c r="AQ1022" s="11">
        <v>-6.4871300000000007E-2</v>
      </c>
      <c r="AR1022" s="11">
        <v>-3.6382900000000003E-2</v>
      </c>
      <c r="AS1022" s="11">
        <v>5.8994600000000001E-2</v>
      </c>
      <c r="AT1022" s="11">
        <v>0.1134264</v>
      </c>
      <c r="AU1022" s="11">
        <v>0.32115149999999998</v>
      </c>
      <c r="AV1022" s="11">
        <v>0.42688569999999998</v>
      </c>
      <c r="AW1022" s="11">
        <v>0.19542390000000001</v>
      </c>
      <c r="AX1022" s="11">
        <v>0.18968090000000001</v>
      </c>
      <c r="AY1022" s="11">
        <v>-4.1337499999999999E-2</v>
      </c>
      <c r="AZ1022" s="11">
        <v>-0.25200689999999998</v>
      </c>
      <c r="BA1022" s="11">
        <v>-0.2667967</v>
      </c>
      <c r="BB1022" s="11">
        <v>-0.29811470000000001</v>
      </c>
      <c r="BC1022" s="11">
        <v>-0.36347649999999998</v>
      </c>
      <c r="BD1022" s="11">
        <v>-0.66917939999999998</v>
      </c>
      <c r="BE1022" s="11">
        <v>-0.70507679999999995</v>
      </c>
      <c r="BF1022" s="11">
        <v>-0.55540250000000002</v>
      </c>
      <c r="BG1022" s="11">
        <v>-0.44582880000000003</v>
      </c>
      <c r="BH1022" s="11">
        <v>-0.28026570000000001</v>
      </c>
      <c r="BI1022" s="11">
        <v>-0.1881176</v>
      </c>
      <c r="BJ1022" s="11">
        <v>-1.50235E-2</v>
      </c>
      <c r="BK1022" s="11">
        <v>4.4641300000000002E-2</v>
      </c>
      <c r="BL1022" s="11">
        <v>0.1124946</v>
      </c>
      <c r="BM1022" s="11">
        <v>2.47729E-2</v>
      </c>
      <c r="BN1022" s="11">
        <v>2.1866500000000001E-2</v>
      </c>
      <c r="BO1022" s="11">
        <v>0.1434192</v>
      </c>
      <c r="BP1022" s="11">
        <v>0.1931303</v>
      </c>
      <c r="BQ1022" s="11">
        <v>0.29404429999999998</v>
      </c>
      <c r="BR1022" s="11">
        <v>0.36358760000000001</v>
      </c>
      <c r="BS1022" s="11">
        <v>0.55640140000000005</v>
      </c>
      <c r="BT1022" s="11">
        <v>0.64835920000000002</v>
      </c>
      <c r="BU1022" s="11">
        <v>0.4510789</v>
      </c>
      <c r="BV1022" s="11">
        <v>0.37374819999999997</v>
      </c>
      <c r="BW1022" s="11">
        <v>0.14459330000000001</v>
      </c>
      <c r="BX1022" s="11">
        <v>-6.1756999999999999E-2</v>
      </c>
      <c r="BY1022" s="11">
        <v>-9.1981599999999997E-2</v>
      </c>
      <c r="BZ1022" s="11">
        <v>-0.12822130000000001</v>
      </c>
      <c r="CA1022" s="11">
        <v>-0.2036028</v>
      </c>
      <c r="CB1022" s="11">
        <v>-0.31445000000000001</v>
      </c>
      <c r="CC1022" s="11">
        <v>-0.35982239999999999</v>
      </c>
      <c r="CD1022" s="11">
        <v>-0.23556879999999999</v>
      </c>
      <c r="CE1022" s="11">
        <v>-0.16483929999999999</v>
      </c>
      <c r="CF1022" s="11">
        <v>-4.6223899999999998E-2</v>
      </c>
      <c r="CG1022" s="11">
        <v>9.0828000000000002E-3</v>
      </c>
      <c r="CH1022" s="11">
        <v>0.1542454</v>
      </c>
      <c r="CI1022" s="11">
        <v>0.25764130000000002</v>
      </c>
      <c r="CJ1022" s="11">
        <v>0.29859269999999999</v>
      </c>
      <c r="CK1022" s="11">
        <v>0.22405249999999999</v>
      </c>
      <c r="CL1022" s="11">
        <v>0.2276427</v>
      </c>
      <c r="CM1022" s="11">
        <v>0.35170970000000001</v>
      </c>
      <c r="CN1022" s="11">
        <v>0.4226434</v>
      </c>
      <c r="CO1022" s="11">
        <v>0.52909390000000001</v>
      </c>
      <c r="CP1022" s="11">
        <v>0.61374890000000004</v>
      </c>
      <c r="CQ1022" s="11">
        <v>0.79165140000000001</v>
      </c>
      <c r="CR1022" s="11">
        <v>0.86983259999999996</v>
      </c>
      <c r="CS1022" s="11">
        <v>0.70673390000000003</v>
      </c>
      <c r="CT1022" s="11">
        <v>0.55781550000000002</v>
      </c>
      <c r="CU1022" s="11">
        <v>0.33052399999999998</v>
      </c>
      <c r="CV1022" s="11">
        <v>0.12849289999999999</v>
      </c>
      <c r="CW1022" s="11">
        <v>8.2833500000000004E-2</v>
      </c>
      <c r="CX1022" s="11">
        <v>4.1672099999999997E-2</v>
      </c>
      <c r="CY1022" s="11">
        <v>-4.37291E-2</v>
      </c>
      <c r="CZ1022" s="11">
        <v>0.2156602</v>
      </c>
      <c r="DA1022" s="11">
        <v>0.2098998</v>
      </c>
      <c r="DB1022" s="11">
        <v>0.19444510000000001</v>
      </c>
      <c r="DC1022" s="11">
        <v>0.1708295</v>
      </c>
      <c r="DD1022" s="11">
        <v>0.14228730000000001</v>
      </c>
      <c r="DE1022" s="11">
        <v>0.1198893</v>
      </c>
      <c r="DF1022" s="11">
        <v>0.10290820000000001</v>
      </c>
      <c r="DG1022" s="11">
        <v>0.12949479999999999</v>
      </c>
      <c r="DH1022" s="11">
        <v>0.1131397</v>
      </c>
      <c r="DI1022" s="11">
        <v>0.12115339999999999</v>
      </c>
      <c r="DJ1022" s="11">
        <v>0.12510299999999999</v>
      </c>
      <c r="DK1022" s="11">
        <v>0.12663160000000001</v>
      </c>
      <c r="DL1022" s="11">
        <v>0.13953409999999999</v>
      </c>
      <c r="DM1022" s="11">
        <v>0.1429</v>
      </c>
      <c r="DN1022" s="11">
        <v>0.15208730000000001</v>
      </c>
      <c r="DO1022" s="11">
        <v>0.1430218</v>
      </c>
      <c r="DP1022" s="11">
        <v>0.1346463</v>
      </c>
      <c r="DQ1022" s="11">
        <v>0.15542719999999999</v>
      </c>
      <c r="DR1022" s="11">
        <v>0.111905</v>
      </c>
      <c r="DS1022" s="11">
        <v>0.1130379</v>
      </c>
      <c r="DT1022" s="11">
        <v>0.11566369999999999</v>
      </c>
      <c r="DU1022" s="11">
        <v>0.10628</v>
      </c>
      <c r="DV1022" s="11">
        <v>0.1032879</v>
      </c>
      <c r="DW1022" s="11">
        <v>9.7196299999999999E-2</v>
      </c>
      <c r="DX1022" s="11">
        <v>2.3303699999999998</v>
      </c>
      <c r="DY1022" s="11">
        <v>8.0905500000000005E-2</v>
      </c>
      <c r="DZ1022" s="11">
        <v>0.1035677</v>
      </c>
      <c r="EA1022" s="11">
        <v>53.302039999999998</v>
      </c>
      <c r="EB1022" s="11">
        <v>54.052770000000002</v>
      </c>
      <c r="EC1022" s="11">
        <v>53.271250000000002</v>
      </c>
      <c r="ED1022" s="11">
        <v>53.14622</v>
      </c>
      <c r="EE1022" s="11">
        <v>52.629710000000003</v>
      </c>
      <c r="EF1022" s="11">
        <v>52.105989999999998</v>
      </c>
      <c r="EG1022" s="11">
        <v>51.964449999999999</v>
      </c>
      <c r="EH1022" s="11">
        <v>52.975819999999999</v>
      </c>
      <c r="EI1022" s="11">
        <v>55.032679999999999</v>
      </c>
      <c r="EJ1022" s="11">
        <v>57.710030000000003</v>
      </c>
      <c r="EK1022" s="11">
        <v>59.944360000000003</v>
      </c>
      <c r="EL1022" s="11">
        <v>61.225099999999998</v>
      </c>
      <c r="EM1022" s="11">
        <v>61.831119999999999</v>
      </c>
      <c r="EN1022" s="11">
        <v>62.32544</v>
      </c>
      <c r="EO1022" s="11">
        <v>62.011710000000001</v>
      </c>
      <c r="EP1022" s="11">
        <v>61.802660000000003</v>
      </c>
      <c r="EQ1022" s="11">
        <v>61.101739999999999</v>
      </c>
      <c r="ER1022" s="11">
        <v>59.467700000000001</v>
      </c>
      <c r="ES1022" s="11">
        <v>57.686030000000002</v>
      </c>
      <c r="ET1022" s="11">
        <v>56.67944</v>
      </c>
      <c r="EU1022" s="11">
        <v>55.868369999999999</v>
      </c>
      <c r="EV1022" s="11">
        <v>55.223260000000003</v>
      </c>
      <c r="EW1022" s="11">
        <v>54.556530000000002</v>
      </c>
      <c r="EX1022" s="11">
        <v>54.177219999999998</v>
      </c>
      <c r="EY1022" s="11">
        <v>0</v>
      </c>
      <c r="EZ1022" s="11"/>
      <c r="FA1022" s="11"/>
      <c r="FB1022" s="11"/>
      <c r="FC1022" s="11"/>
      <c r="FD1022" s="11"/>
      <c r="FE1022" s="11"/>
      <c r="FF1022" s="11"/>
      <c r="FG1022" s="11"/>
      <c r="FH1022" s="11"/>
      <c r="FI1022" s="11"/>
      <c r="FJ1022" s="11"/>
      <c r="FK1022" s="11"/>
      <c r="FL1022" s="11"/>
      <c r="FM1022" s="11"/>
      <c r="FN1022" s="11"/>
      <c r="FO1022" s="11"/>
      <c r="FP1022" s="11"/>
      <c r="FQ1022" s="11"/>
      <c r="FR1022" s="11"/>
      <c r="FS1022" s="11"/>
      <c r="FT1022" s="11"/>
      <c r="FU1022" s="11"/>
      <c r="FV1022" s="11"/>
      <c r="HY1022" s="37"/>
      <c r="IA1022" s="37"/>
    </row>
    <row r="1023" spans="1:235" x14ac:dyDescent="0.25">
      <c r="A1023" t="s">
        <v>112</v>
      </c>
      <c r="B1023" t="s">
        <v>142</v>
      </c>
      <c r="C1023" t="s">
        <v>88</v>
      </c>
      <c r="D1023" t="s">
        <v>144</v>
      </c>
      <c r="E1023" s="38" t="s">
        <v>119</v>
      </c>
      <c r="F1023" t="s">
        <v>106</v>
      </c>
      <c r="G1023" s="11">
        <v>5407</v>
      </c>
      <c r="H1023" s="11">
        <v>0.362653</v>
      </c>
      <c r="I1023" s="11">
        <v>0.32702989999999998</v>
      </c>
      <c r="J1023" s="11">
        <v>0.33140459999999999</v>
      </c>
      <c r="K1023" s="11">
        <v>0.34036379999999999</v>
      </c>
      <c r="L1023" s="11">
        <v>0.37604569999999998</v>
      </c>
      <c r="M1023" s="11">
        <v>0.43135230000000002</v>
      </c>
      <c r="N1023" s="11">
        <v>0.52227869999999998</v>
      </c>
      <c r="O1023" s="11">
        <v>0.58769229999999995</v>
      </c>
      <c r="P1023" s="11">
        <v>0.60276779999999996</v>
      </c>
      <c r="Q1023" s="11">
        <v>0.58696499999999996</v>
      </c>
      <c r="R1023" s="11">
        <v>0.58155979999999996</v>
      </c>
      <c r="S1023" s="11">
        <v>0.59971529999999995</v>
      </c>
      <c r="T1023" s="11">
        <v>0.6065218</v>
      </c>
      <c r="U1023" s="11">
        <v>0.60955210000000004</v>
      </c>
      <c r="V1023" s="11">
        <v>0.60242320000000005</v>
      </c>
      <c r="W1023" s="11">
        <v>0.63889059999999998</v>
      </c>
      <c r="X1023" s="11">
        <v>0.68792779999999998</v>
      </c>
      <c r="Y1023" s="11">
        <v>0.76027719999999999</v>
      </c>
      <c r="Z1023" s="11">
        <v>0.83451909999999996</v>
      </c>
      <c r="AA1023" s="11">
        <v>0.77709379999999995</v>
      </c>
      <c r="AB1023" s="11">
        <v>0.70494970000000001</v>
      </c>
      <c r="AC1023" s="11">
        <v>0.65550739999999996</v>
      </c>
      <c r="AD1023" s="11">
        <v>0.5689883</v>
      </c>
      <c r="AE1023" s="11">
        <v>0.47438010000000003</v>
      </c>
      <c r="AF1023" s="11">
        <v>-0.18936729999999999</v>
      </c>
      <c r="AG1023" s="11">
        <v>-0.19425400000000001</v>
      </c>
      <c r="AH1023" s="11">
        <v>-0.16187090000000001</v>
      </c>
      <c r="AI1023" s="11">
        <v>-0.13442170000000001</v>
      </c>
      <c r="AJ1023" s="11">
        <v>-9.5118800000000003E-2</v>
      </c>
      <c r="AK1023" s="11">
        <v>-7.1262800000000001E-2</v>
      </c>
      <c r="AL1023" s="11">
        <v>-3.4084000000000003E-2</v>
      </c>
      <c r="AM1023" s="11">
        <v>-3.11372E-2</v>
      </c>
      <c r="AN1023" s="11">
        <v>-1.3612600000000001E-2</v>
      </c>
      <c r="AO1023" s="11">
        <v>-3.2274200000000003E-2</v>
      </c>
      <c r="AP1023" s="11">
        <v>-3.40132E-2</v>
      </c>
      <c r="AQ1023" s="11">
        <v>-1.19977E-2</v>
      </c>
      <c r="AR1023" s="11">
        <v>-6.7289000000000003E-3</v>
      </c>
      <c r="AS1023" s="11">
        <v>1.09108E-2</v>
      </c>
      <c r="AT1023" s="11">
        <v>2.0977699999999998E-2</v>
      </c>
      <c r="AU1023" s="11">
        <v>5.9395499999999997E-2</v>
      </c>
      <c r="AV1023" s="11">
        <v>7.8950599999999996E-2</v>
      </c>
      <c r="AW1023" s="11">
        <v>3.6142800000000003E-2</v>
      </c>
      <c r="AX1023" s="11">
        <v>3.5080600000000003E-2</v>
      </c>
      <c r="AY1023" s="11">
        <v>-7.6452000000000004E-3</v>
      </c>
      <c r="AZ1023" s="11">
        <v>-4.6607500000000003E-2</v>
      </c>
      <c r="BA1023" s="11">
        <v>-4.9342799999999999E-2</v>
      </c>
      <c r="BB1023" s="11">
        <v>-5.5135000000000003E-2</v>
      </c>
      <c r="BC1023" s="11">
        <v>-6.72233E-2</v>
      </c>
      <c r="BD1023" s="11">
        <v>-0.1237617</v>
      </c>
      <c r="BE1023" s="11">
        <v>-0.13040070000000001</v>
      </c>
      <c r="BF1023" s="11">
        <v>-0.1027192</v>
      </c>
      <c r="BG1023" s="11">
        <v>-8.2454E-2</v>
      </c>
      <c r="BH1023" s="11">
        <v>-5.1833900000000002E-2</v>
      </c>
      <c r="BI1023" s="11">
        <v>-3.4791500000000003E-2</v>
      </c>
      <c r="BJ1023" s="11">
        <v>-2.7785000000000002E-3</v>
      </c>
      <c r="BK1023" s="11">
        <v>8.2562E-3</v>
      </c>
      <c r="BL1023" s="11">
        <v>2.0805400000000002E-2</v>
      </c>
      <c r="BM1023" s="11">
        <v>4.5815999999999999E-3</v>
      </c>
      <c r="BN1023" s="11">
        <v>4.0441000000000001E-3</v>
      </c>
      <c r="BO1023" s="11">
        <v>2.6524699999999998E-2</v>
      </c>
      <c r="BP1023" s="11">
        <v>3.5718600000000003E-2</v>
      </c>
      <c r="BQ1023" s="11">
        <v>5.4382100000000003E-2</v>
      </c>
      <c r="BR1023" s="11">
        <v>6.7243899999999995E-2</v>
      </c>
      <c r="BS1023" s="11">
        <v>0.10290390000000001</v>
      </c>
      <c r="BT1023" s="11">
        <v>0.11991110000000001</v>
      </c>
      <c r="BU1023" s="11">
        <v>8.3424999999999999E-2</v>
      </c>
      <c r="BV1023" s="11">
        <v>6.9123000000000004E-2</v>
      </c>
      <c r="BW1023" s="11">
        <v>2.6741899999999999E-2</v>
      </c>
      <c r="BX1023" s="11">
        <v>-1.14217E-2</v>
      </c>
      <c r="BY1023" s="11">
        <v>-1.7011600000000002E-2</v>
      </c>
      <c r="BZ1023" s="11">
        <v>-2.37139E-2</v>
      </c>
      <c r="CA1023" s="11">
        <v>-3.7655399999999999E-2</v>
      </c>
      <c r="CB1023" s="11">
        <v>-5.8156100000000002E-2</v>
      </c>
      <c r="CC1023" s="11">
        <v>-6.6547499999999996E-2</v>
      </c>
      <c r="CD1023" s="11">
        <v>-4.3567399999999999E-2</v>
      </c>
      <c r="CE1023" s="11">
        <v>-3.0486300000000001E-2</v>
      </c>
      <c r="CF1023" s="11">
        <v>-8.5488999999999999E-3</v>
      </c>
      <c r="CG1023" s="11">
        <v>1.6798E-3</v>
      </c>
      <c r="CH1023" s="11">
        <v>2.8527E-2</v>
      </c>
      <c r="CI1023" s="11">
        <v>4.76496E-2</v>
      </c>
      <c r="CJ1023" s="11">
        <v>5.5223399999999999E-2</v>
      </c>
      <c r="CK1023" s="11">
        <v>4.1437500000000002E-2</v>
      </c>
      <c r="CL1023" s="11">
        <v>4.21015E-2</v>
      </c>
      <c r="CM1023" s="11">
        <v>6.5047099999999997E-2</v>
      </c>
      <c r="CN1023" s="11">
        <v>7.8165999999999999E-2</v>
      </c>
      <c r="CO1023" s="11">
        <v>9.7853499999999996E-2</v>
      </c>
      <c r="CP1023" s="11">
        <v>0.1135101</v>
      </c>
      <c r="CQ1023" s="11">
        <v>0.1464123</v>
      </c>
      <c r="CR1023" s="11">
        <v>0.1608716</v>
      </c>
      <c r="CS1023" s="11">
        <v>0.1307072</v>
      </c>
      <c r="CT1023" s="11">
        <v>0.1031654</v>
      </c>
      <c r="CU1023" s="11">
        <v>6.11289E-2</v>
      </c>
      <c r="CV1023" s="11">
        <v>2.3764199999999999E-2</v>
      </c>
      <c r="CW1023" s="11">
        <v>1.53197E-2</v>
      </c>
      <c r="CX1023" s="11">
        <v>7.7070999999999997E-3</v>
      </c>
      <c r="CY1023" s="11">
        <v>-8.0874999999999992E-3</v>
      </c>
      <c r="CZ1023" s="11">
        <v>3.9885400000000001E-2</v>
      </c>
      <c r="DA1023" s="11">
        <v>3.882E-2</v>
      </c>
      <c r="DB1023" s="11">
        <v>3.5961699999999999E-2</v>
      </c>
      <c r="DC1023" s="11">
        <v>3.15941E-2</v>
      </c>
      <c r="DD1023" s="11">
        <v>2.6315399999999999E-2</v>
      </c>
      <c r="DE1023" s="11">
        <v>2.2172999999999998E-2</v>
      </c>
      <c r="DF1023" s="11">
        <v>1.9032400000000001E-2</v>
      </c>
      <c r="DG1023" s="11">
        <v>2.3949499999999999E-2</v>
      </c>
      <c r="DH1023" s="11">
        <v>2.0924700000000001E-2</v>
      </c>
      <c r="DI1023" s="11">
        <v>2.2406800000000001E-2</v>
      </c>
      <c r="DJ1023" s="11">
        <v>2.31372E-2</v>
      </c>
      <c r="DK1023" s="11">
        <v>2.34199E-2</v>
      </c>
      <c r="DL1023" s="11">
        <v>2.5806200000000001E-2</v>
      </c>
      <c r="DM1023" s="11">
        <v>2.6428699999999999E-2</v>
      </c>
      <c r="DN1023" s="11">
        <v>2.8127800000000001E-2</v>
      </c>
      <c r="DO1023" s="11">
        <v>2.6451200000000001E-2</v>
      </c>
      <c r="DP1023" s="11">
        <v>2.4902199999999999E-2</v>
      </c>
      <c r="DQ1023" s="11">
        <v>2.87456E-2</v>
      </c>
      <c r="DR1023" s="11">
        <v>2.0696300000000001E-2</v>
      </c>
      <c r="DS1023" s="11">
        <v>2.0905799999999999E-2</v>
      </c>
      <c r="DT1023" s="11">
        <v>2.1391500000000001E-2</v>
      </c>
      <c r="DU1023" s="11">
        <v>1.9656E-2</v>
      </c>
      <c r="DV1023" s="11">
        <v>1.9102600000000001E-2</v>
      </c>
      <c r="DW1023" s="11">
        <v>1.7975999999999999E-2</v>
      </c>
      <c r="DX1023" s="11">
        <v>0.43099130000000002</v>
      </c>
      <c r="DY1023" s="11">
        <v>1.49631E-2</v>
      </c>
      <c r="DZ1023" s="11">
        <v>1.9154399999999999E-2</v>
      </c>
      <c r="EA1023" s="11">
        <v>53.302039999999998</v>
      </c>
      <c r="EB1023" s="11">
        <v>54.052770000000002</v>
      </c>
      <c r="EC1023" s="11">
        <v>53.271250000000002</v>
      </c>
      <c r="ED1023" s="11">
        <v>53.14622</v>
      </c>
      <c r="EE1023" s="11">
        <v>52.629710000000003</v>
      </c>
      <c r="EF1023" s="11">
        <v>52.105989999999998</v>
      </c>
      <c r="EG1023" s="11">
        <v>51.964449999999999</v>
      </c>
      <c r="EH1023" s="11">
        <v>52.975819999999999</v>
      </c>
      <c r="EI1023" s="11">
        <v>55.032679999999999</v>
      </c>
      <c r="EJ1023" s="11">
        <v>57.710030000000003</v>
      </c>
      <c r="EK1023" s="11">
        <v>59.944360000000003</v>
      </c>
      <c r="EL1023" s="11">
        <v>61.225099999999998</v>
      </c>
      <c r="EM1023" s="11">
        <v>61.831119999999999</v>
      </c>
      <c r="EN1023" s="11">
        <v>62.32544</v>
      </c>
      <c r="EO1023" s="11">
        <v>62.011710000000001</v>
      </c>
      <c r="EP1023" s="11">
        <v>61.802660000000003</v>
      </c>
      <c r="EQ1023" s="11">
        <v>61.101739999999999</v>
      </c>
      <c r="ER1023" s="11">
        <v>59.467700000000001</v>
      </c>
      <c r="ES1023" s="11">
        <v>57.686030000000002</v>
      </c>
      <c r="ET1023" s="11">
        <v>56.67944</v>
      </c>
      <c r="EU1023" s="11">
        <v>55.868369999999999</v>
      </c>
      <c r="EV1023" s="11">
        <v>55.223260000000003</v>
      </c>
      <c r="EW1023" s="11">
        <v>54.556530000000002</v>
      </c>
      <c r="EX1023" s="11">
        <v>54.177219999999998</v>
      </c>
      <c r="EY1023" s="11">
        <v>0</v>
      </c>
      <c r="EZ1023" s="11"/>
      <c r="FA1023" s="11"/>
      <c r="FB1023" s="11"/>
      <c r="FC1023" s="11"/>
      <c r="FD1023" s="11"/>
      <c r="FE1023" s="11"/>
      <c r="FF1023" s="11"/>
      <c r="FG1023" s="11"/>
      <c r="FH1023" s="11"/>
      <c r="FI1023" s="11"/>
      <c r="FJ1023" s="11"/>
      <c r="FK1023" s="11"/>
      <c r="FL1023" s="11"/>
      <c r="FM1023" s="11"/>
      <c r="FN1023" s="11"/>
      <c r="FO1023" s="11"/>
      <c r="FP1023" s="11"/>
      <c r="FQ1023" s="11"/>
      <c r="FR1023" s="11"/>
      <c r="FS1023" s="11"/>
      <c r="FT1023" s="11"/>
      <c r="FU1023" s="11"/>
      <c r="FV1023" s="11"/>
      <c r="HY1023" s="37"/>
      <c r="IA1023" s="37"/>
    </row>
    <row r="1024" spans="1:235" x14ac:dyDescent="0.25">
      <c r="A1024" t="s">
        <v>112</v>
      </c>
      <c r="B1024" t="s">
        <v>142</v>
      </c>
      <c r="C1024" t="s">
        <v>0</v>
      </c>
      <c r="D1024" t="s">
        <v>144</v>
      </c>
      <c r="E1024" s="38" t="s">
        <v>236</v>
      </c>
      <c r="F1024" t="s">
        <v>106</v>
      </c>
      <c r="G1024" s="11">
        <v>5407</v>
      </c>
      <c r="H1024" s="11">
        <v>1.8475239999999999</v>
      </c>
      <c r="I1024" s="11">
        <v>1.673778</v>
      </c>
      <c r="J1024" s="11">
        <v>1.6992240000000001</v>
      </c>
      <c r="K1024" s="11">
        <v>1.7263299999999999</v>
      </c>
      <c r="L1024" s="11">
        <v>1.8942220000000001</v>
      </c>
      <c r="M1024" s="11">
        <v>2.1911890000000001</v>
      </c>
      <c r="N1024" s="11">
        <v>2.7171699999999999</v>
      </c>
      <c r="O1024" s="11">
        <v>3.167608</v>
      </c>
      <c r="P1024" s="11">
        <v>3.4195869999999999</v>
      </c>
      <c r="Q1024" s="11">
        <v>3.441068</v>
      </c>
      <c r="R1024" s="11">
        <v>3.4510869999999998</v>
      </c>
      <c r="S1024" s="11">
        <v>3.648336</v>
      </c>
      <c r="T1024" s="11">
        <v>3.8019479999999999</v>
      </c>
      <c r="U1024" s="11">
        <v>3.844427</v>
      </c>
      <c r="V1024" s="11">
        <v>3.8163930000000001</v>
      </c>
      <c r="W1024" s="11">
        <v>4.084657</v>
      </c>
      <c r="X1024" s="11">
        <v>4.479813</v>
      </c>
      <c r="Y1024" s="11">
        <v>4.8298420000000002</v>
      </c>
      <c r="Z1024" s="11">
        <v>4.9770510000000003</v>
      </c>
      <c r="AA1024" s="11">
        <v>4.5312359999999998</v>
      </c>
      <c r="AB1024" s="11">
        <v>4.0703589999999998</v>
      </c>
      <c r="AC1024" s="11">
        <v>3.6963110000000001</v>
      </c>
      <c r="AD1024" s="11">
        <v>3.169035</v>
      </c>
      <c r="AE1024" s="11">
        <v>2.5828519999999999</v>
      </c>
      <c r="AF1024" s="11">
        <v>-1.1012329999999999</v>
      </c>
      <c r="AG1024" s="11">
        <v>-1.06749</v>
      </c>
      <c r="AH1024" s="11">
        <v>-0.89642290000000002</v>
      </c>
      <c r="AI1024" s="11">
        <v>-0.73470219999999997</v>
      </c>
      <c r="AJ1024" s="11">
        <v>-0.54744409999999999</v>
      </c>
      <c r="AK1024" s="11">
        <v>-0.40791759999999999</v>
      </c>
      <c r="AL1024" s="11">
        <v>-0.17840049999999999</v>
      </c>
      <c r="AM1024" s="11">
        <v>-0.1558234</v>
      </c>
      <c r="AN1024" s="11">
        <v>-7.5742599999999993E-2</v>
      </c>
      <c r="AO1024" s="11">
        <v>-0.17984249999999999</v>
      </c>
      <c r="AP1024" s="11">
        <v>-0.1966232</v>
      </c>
      <c r="AQ1024" s="11">
        <v>-5.6050999999999997E-2</v>
      </c>
      <c r="AR1024" s="11">
        <v>-4.9028700000000001E-2</v>
      </c>
      <c r="AS1024" s="11">
        <v>4.9105999999999997E-2</v>
      </c>
      <c r="AT1024" s="11">
        <v>8.7516899999999995E-2</v>
      </c>
      <c r="AU1024" s="11">
        <v>0.2847054</v>
      </c>
      <c r="AV1024" s="11">
        <v>0.40805619999999998</v>
      </c>
      <c r="AW1024" s="11">
        <v>0.19263920000000001</v>
      </c>
      <c r="AX1024" s="11">
        <v>0.1971012</v>
      </c>
      <c r="AY1024" s="11">
        <v>-4.9355900000000001E-2</v>
      </c>
      <c r="AZ1024" s="11">
        <v>-0.25799299999999997</v>
      </c>
      <c r="BA1024" s="11">
        <v>-0.27243709999999999</v>
      </c>
      <c r="BB1024" s="11">
        <v>-0.31479040000000003</v>
      </c>
      <c r="BC1024" s="11">
        <v>-0.42425639999999998</v>
      </c>
      <c r="BD1024" s="11">
        <v>-0.72388640000000004</v>
      </c>
      <c r="BE1024" s="11">
        <v>-0.7116981</v>
      </c>
      <c r="BF1024" s="11">
        <v>-0.56226759999999998</v>
      </c>
      <c r="BG1024" s="11">
        <v>-0.44346190000000002</v>
      </c>
      <c r="BH1024" s="11">
        <v>-0.29049770000000003</v>
      </c>
      <c r="BI1024" s="11">
        <v>-0.1897104</v>
      </c>
      <c r="BJ1024" s="11">
        <v>5.4990999999999998E-3</v>
      </c>
      <c r="BK1024" s="11">
        <v>5.4808599999999999E-2</v>
      </c>
      <c r="BL1024" s="11">
        <v>0.1260781</v>
      </c>
      <c r="BM1024" s="11">
        <v>3.7361199999999997E-2</v>
      </c>
      <c r="BN1024" s="11">
        <v>2.54319E-2</v>
      </c>
      <c r="BO1024" s="11">
        <v>0.16900000000000001</v>
      </c>
      <c r="BP1024" s="11">
        <v>0.2011635</v>
      </c>
      <c r="BQ1024" s="11">
        <v>0.29145729999999997</v>
      </c>
      <c r="BR1024" s="11">
        <v>0.36898940000000002</v>
      </c>
      <c r="BS1024" s="11">
        <v>0.52251369999999997</v>
      </c>
      <c r="BT1024" s="11">
        <v>0.64203829999999995</v>
      </c>
      <c r="BU1024" s="11">
        <v>0.44691239999999999</v>
      </c>
      <c r="BV1024" s="11">
        <v>0.38344020000000001</v>
      </c>
      <c r="BW1024" s="11">
        <v>0.13329440000000001</v>
      </c>
      <c r="BX1024" s="11">
        <v>-6.2548900000000004E-2</v>
      </c>
      <c r="BY1024" s="11">
        <v>-8.6355199999999993E-2</v>
      </c>
      <c r="BZ1024" s="11">
        <v>-0.13068450000000001</v>
      </c>
      <c r="CA1024" s="11">
        <v>-0.23811199999999999</v>
      </c>
      <c r="CB1024" s="11">
        <v>-0.34654000000000001</v>
      </c>
      <c r="CC1024" s="11">
        <v>-0.3559059</v>
      </c>
      <c r="CD1024" s="11">
        <v>-0.22811229999999999</v>
      </c>
      <c r="CE1024" s="11">
        <v>-0.15222169999999999</v>
      </c>
      <c r="CF1024" s="11">
        <v>-3.3551299999999999E-2</v>
      </c>
      <c r="CG1024" s="11">
        <v>2.8496799999999999E-2</v>
      </c>
      <c r="CH1024" s="11">
        <v>0.1893987</v>
      </c>
      <c r="CI1024" s="11">
        <v>0.26544060000000003</v>
      </c>
      <c r="CJ1024" s="11">
        <v>0.32789889999999999</v>
      </c>
      <c r="CK1024" s="11">
        <v>0.25456499999999999</v>
      </c>
      <c r="CL1024" s="11">
        <v>0.24748709999999999</v>
      </c>
      <c r="CM1024" s="11">
        <v>0.39405099999999998</v>
      </c>
      <c r="CN1024" s="11">
        <v>0.45135560000000002</v>
      </c>
      <c r="CO1024" s="11">
        <v>0.53380859999999997</v>
      </c>
      <c r="CP1024" s="11">
        <v>0.65046190000000004</v>
      </c>
      <c r="CQ1024" s="11">
        <v>0.7603221</v>
      </c>
      <c r="CR1024" s="11">
        <v>0.87602029999999997</v>
      </c>
      <c r="CS1024" s="11">
        <v>0.70118559999999996</v>
      </c>
      <c r="CT1024" s="11">
        <v>0.56977929999999999</v>
      </c>
      <c r="CU1024" s="11">
        <v>0.31594460000000002</v>
      </c>
      <c r="CV1024" s="11">
        <v>0.13289519999999999</v>
      </c>
      <c r="CW1024" s="11">
        <v>9.9726599999999999E-2</v>
      </c>
      <c r="CX1024" s="11">
        <v>5.3421299999999998E-2</v>
      </c>
      <c r="CY1024" s="11">
        <v>-5.1967600000000003E-2</v>
      </c>
      <c r="CZ1024" s="11">
        <v>0.22941030000000001</v>
      </c>
      <c r="DA1024" s="11">
        <v>0.21630630000000001</v>
      </c>
      <c r="DB1024" s="11">
        <v>0.203152</v>
      </c>
      <c r="DC1024" s="11">
        <v>0.17706150000000001</v>
      </c>
      <c r="DD1024" s="11">
        <v>0.1562123</v>
      </c>
      <c r="DE1024" s="11">
        <v>0.13266059999999999</v>
      </c>
      <c r="DF1024" s="11">
        <v>0.111803</v>
      </c>
      <c r="DG1024" s="11">
        <v>0.12805520000000001</v>
      </c>
      <c r="DH1024" s="11">
        <v>0.1226983</v>
      </c>
      <c r="DI1024" s="11">
        <v>0.13205049999999999</v>
      </c>
      <c r="DJ1024" s="11">
        <v>0.13499990000000001</v>
      </c>
      <c r="DK1024" s="11">
        <v>0.13682130000000001</v>
      </c>
      <c r="DL1024" s="11">
        <v>0.15210599999999999</v>
      </c>
      <c r="DM1024" s="11">
        <v>0.1473391</v>
      </c>
      <c r="DN1024" s="11">
        <v>0.1711231</v>
      </c>
      <c r="DO1024" s="11">
        <v>0.14457719999999999</v>
      </c>
      <c r="DP1024" s="11">
        <v>0.14225099999999999</v>
      </c>
      <c r="DQ1024" s="11">
        <v>0.15458710000000001</v>
      </c>
      <c r="DR1024" s="11">
        <v>0.1132861</v>
      </c>
      <c r="DS1024" s="11">
        <v>0.1110434</v>
      </c>
      <c r="DT1024" s="11">
        <v>0.1188216</v>
      </c>
      <c r="DU1024" s="11">
        <v>0.1131297</v>
      </c>
      <c r="DV1024" s="11">
        <v>0.1119284</v>
      </c>
      <c r="DW1024" s="11">
        <v>0.1131677</v>
      </c>
      <c r="DX1024" s="11">
        <v>2.4103870000000001</v>
      </c>
      <c r="DY1024" s="11">
        <v>8.67613E-2</v>
      </c>
      <c r="DZ1024" s="11">
        <v>0.1050396</v>
      </c>
      <c r="EA1024" s="11">
        <v>58.537820000000004</v>
      </c>
      <c r="EB1024" s="11">
        <v>56.921120000000002</v>
      </c>
      <c r="EC1024" s="11">
        <v>56.178570000000001</v>
      </c>
      <c r="ED1024" s="11">
        <v>56.58079</v>
      </c>
      <c r="EE1024" s="11">
        <v>55.713329999999999</v>
      </c>
      <c r="EF1024" s="11">
        <v>55.96658</v>
      </c>
      <c r="EG1024" s="11">
        <v>55.91234</v>
      </c>
      <c r="EH1024" s="11">
        <v>56.685450000000003</v>
      </c>
      <c r="EI1024" s="11">
        <v>57.106189999999998</v>
      </c>
      <c r="EJ1024" s="11">
        <v>57.732239999999997</v>
      </c>
      <c r="EK1024" s="11">
        <v>57.711039999999997</v>
      </c>
      <c r="EL1024" s="11">
        <v>57.948810000000002</v>
      </c>
      <c r="EM1024" s="11">
        <v>58.580019999999998</v>
      </c>
      <c r="EN1024" s="11">
        <v>58.279980000000002</v>
      </c>
      <c r="EO1024" s="11">
        <v>57.599119999999999</v>
      </c>
      <c r="EP1024" s="11">
        <v>56.131019999999999</v>
      </c>
      <c r="EQ1024" s="11">
        <v>55.905079999999998</v>
      </c>
      <c r="ER1024" s="11">
        <v>55.892090000000003</v>
      </c>
      <c r="ES1024" s="11">
        <v>54.932769999999998</v>
      </c>
      <c r="ET1024" s="11">
        <v>55.491979999999998</v>
      </c>
      <c r="EU1024" s="11">
        <v>55.094149999999999</v>
      </c>
      <c r="EV1024" s="11">
        <v>55.028080000000003</v>
      </c>
      <c r="EW1024" s="11">
        <v>54.485489999999999</v>
      </c>
      <c r="EX1024" s="11">
        <v>54.405459999999998</v>
      </c>
      <c r="EY1024" s="11">
        <v>0</v>
      </c>
      <c r="EZ1024" s="11"/>
      <c r="FA1024" s="11"/>
      <c r="FB1024" s="11"/>
      <c r="FC1024" s="11"/>
      <c r="FD1024" s="11"/>
      <c r="FE1024" s="11"/>
      <c r="FF1024" s="11"/>
      <c r="FG1024" s="11"/>
      <c r="FH1024" s="11"/>
      <c r="FI1024" s="11"/>
      <c r="FJ1024" s="11"/>
      <c r="FK1024" s="11"/>
      <c r="FL1024" s="11"/>
      <c r="FM1024" s="11"/>
      <c r="FN1024" s="11"/>
      <c r="FO1024" s="11"/>
      <c r="FP1024" s="11"/>
      <c r="FQ1024" s="11"/>
      <c r="FR1024" s="11"/>
      <c r="FS1024" s="11"/>
      <c r="FT1024" s="11"/>
      <c r="FU1024" s="11"/>
      <c r="FV1024" s="11"/>
      <c r="HY1024" s="37"/>
      <c r="IA1024" s="37"/>
    </row>
    <row r="1025" spans="1:235" x14ac:dyDescent="0.25">
      <c r="A1025" t="s">
        <v>112</v>
      </c>
      <c r="B1025" t="s">
        <v>142</v>
      </c>
      <c r="C1025" t="s">
        <v>88</v>
      </c>
      <c r="D1025" t="s">
        <v>144</v>
      </c>
      <c r="E1025" s="38" t="s">
        <v>236</v>
      </c>
      <c r="F1025" t="s">
        <v>106</v>
      </c>
      <c r="G1025" s="11">
        <v>5407</v>
      </c>
      <c r="H1025" s="11">
        <v>0.34169110000000003</v>
      </c>
      <c r="I1025" s="11">
        <v>0.30955759999999999</v>
      </c>
      <c r="J1025" s="11">
        <v>0.31426379999999998</v>
      </c>
      <c r="K1025" s="11">
        <v>0.31927689999999997</v>
      </c>
      <c r="L1025" s="11">
        <v>0.35032780000000002</v>
      </c>
      <c r="M1025" s="11">
        <v>0.40525040000000001</v>
      </c>
      <c r="N1025" s="11">
        <v>0.50252810000000003</v>
      </c>
      <c r="O1025" s="11">
        <v>0.58583470000000004</v>
      </c>
      <c r="P1025" s="11">
        <v>0.63243709999999997</v>
      </c>
      <c r="Q1025" s="11">
        <v>0.63640989999999997</v>
      </c>
      <c r="R1025" s="11">
        <v>0.63826269999999996</v>
      </c>
      <c r="S1025" s="11">
        <v>0.67474310000000004</v>
      </c>
      <c r="T1025" s="11">
        <v>0.70315300000000003</v>
      </c>
      <c r="U1025" s="11">
        <v>0.71100929999999996</v>
      </c>
      <c r="V1025" s="11">
        <v>0.70582440000000002</v>
      </c>
      <c r="W1025" s="11">
        <v>0.75543870000000002</v>
      </c>
      <c r="X1025" s="11">
        <v>0.82852099999999995</v>
      </c>
      <c r="Y1025" s="11">
        <v>0.89325730000000003</v>
      </c>
      <c r="Z1025" s="11">
        <v>0.92048289999999999</v>
      </c>
      <c r="AA1025" s="11">
        <v>0.83803150000000004</v>
      </c>
      <c r="AB1025" s="11">
        <v>0.75279430000000003</v>
      </c>
      <c r="AC1025" s="11">
        <v>0.68361590000000005</v>
      </c>
      <c r="AD1025" s="11">
        <v>0.58609849999999997</v>
      </c>
      <c r="AE1025" s="11">
        <v>0.47768670000000002</v>
      </c>
      <c r="AF1025" s="11">
        <v>-0.20366799999999999</v>
      </c>
      <c r="AG1025" s="11">
        <v>-0.19742750000000001</v>
      </c>
      <c r="AH1025" s="11">
        <v>-0.1657893</v>
      </c>
      <c r="AI1025" s="11">
        <v>-0.1358798</v>
      </c>
      <c r="AJ1025" s="11">
        <v>-0.1012473</v>
      </c>
      <c r="AK1025" s="11">
        <v>-7.5442499999999996E-2</v>
      </c>
      <c r="AL1025" s="11">
        <v>-3.29944E-2</v>
      </c>
      <c r="AM1025" s="11">
        <v>-2.8818799999999999E-2</v>
      </c>
      <c r="AN1025" s="11">
        <v>-1.40083E-2</v>
      </c>
      <c r="AO1025" s="11">
        <v>-3.3261100000000002E-2</v>
      </c>
      <c r="AP1025" s="11">
        <v>-3.6364599999999997E-2</v>
      </c>
      <c r="AQ1025" s="11">
        <v>-1.03664E-2</v>
      </c>
      <c r="AR1025" s="11">
        <v>-9.0676000000000003E-3</v>
      </c>
      <c r="AS1025" s="11">
        <v>9.0819000000000004E-3</v>
      </c>
      <c r="AT1025" s="11">
        <v>1.61859E-2</v>
      </c>
      <c r="AU1025" s="11">
        <v>5.2655E-2</v>
      </c>
      <c r="AV1025" s="11">
        <v>7.5468099999999996E-2</v>
      </c>
      <c r="AW1025" s="11">
        <v>3.5627699999999998E-2</v>
      </c>
      <c r="AX1025" s="11">
        <v>3.6452999999999999E-2</v>
      </c>
      <c r="AY1025" s="11">
        <v>-9.1281000000000001E-3</v>
      </c>
      <c r="AZ1025" s="11">
        <v>-4.7714600000000003E-2</v>
      </c>
      <c r="BA1025" s="11">
        <v>-5.0386E-2</v>
      </c>
      <c r="BB1025" s="11">
        <v>-5.8219E-2</v>
      </c>
      <c r="BC1025" s="11">
        <v>-7.8464300000000001E-2</v>
      </c>
      <c r="BD1025" s="11">
        <v>-0.13387950000000001</v>
      </c>
      <c r="BE1025" s="11">
        <v>-0.1316253</v>
      </c>
      <c r="BF1025" s="11">
        <v>-0.10398880000000001</v>
      </c>
      <c r="BG1025" s="11">
        <v>-8.20163E-2</v>
      </c>
      <c r="BH1025" s="11">
        <v>-5.3726200000000002E-2</v>
      </c>
      <c r="BI1025" s="11">
        <v>-3.5086100000000002E-2</v>
      </c>
      <c r="BJ1025" s="11">
        <v>1.0169999999999999E-3</v>
      </c>
      <c r="BK1025" s="11">
        <v>1.0136600000000001E-2</v>
      </c>
      <c r="BL1025" s="11">
        <v>2.3317600000000001E-2</v>
      </c>
      <c r="BM1025" s="11">
        <v>6.9097999999999998E-3</v>
      </c>
      <c r="BN1025" s="11">
        <v>4.7035000000000002E-3</v>
      </c>
      <c r="BO1025" s="11">
        <v>3.12558E-2</v>
      </c>
      <c r="BP1025" s="11">
        <v>3.7204300000000003E-2</v>
      </c>
      <c r="BQ1025" s="11">
        <v>5.3903699999999999E-2</v>
      </c>
      <c r="BR1025" s="11">
        <v>6.8242899999999995E-2</v>
      </c>
      <c r="BS1025" s="11">
        <v>9.66365E-2</v>
      </c>
      <c r="BT1025" s="11">
        <v>0.118742</v>
      </c>
      <c r="BU1025" s="11">
        <v>8.2654400000000003E-2</v>
      </c>
      <c r="BV1025" s="11">
        <v>7.0915500000000006E-2</v>
      </c>
      <c r="BW1025" s="11">
        <v>2.4652199999999999E-2</v>
      </c>
      <c r="BX1025" s="11">
        <v>-1.15681E-2</v>
      </c>
      <c r="BY1025" s="11">
        <v>-1.5970999999999999E-2</v>
      </c>
      <c r="BZ1025" s="11">
        <v>-2.41695E-2</v>
      </c>
      <c r="CA1025" s="11">
        <v>-4.4037699999999999E-2</v>
      </c>
      <c r="CB1025" s="11">
        <v>-6.4090999999999995E-2</v>
      </c>
      <c r="CC1025" s="11">
        <v>-6.5823199999999998E-2</v>
      </c>
      <c r="CD1025" s="11">
        <v>-4.2188299999999998E-2</v>
      </c>
      <c r="CE1025" s="11">
        <v>-2.8152699999999999E-2</v>
      </c>
      <c r="CF1025" s="11">
        <v>-6.2052000000000001E-3</v>
      </c>
      <c r="CG1025" s="11">
        <v>5.2703999999999997E-3</v>
      </c>
      <c r="CH1025" s="11">
        <v>3.5028400000000001E-2</v>
      </c>
      <c r="CI1025" s="11">
        <v>4.9091999999999997E-2</v>
      </c>
      <c r="CJ1025" s="11">
        <v>6.06434E-2</v>
      </c>
      <c r="CK1025" s="11">
        <v>4.70806E-2</v>
      </c>
      <c r="CL1025" s="11">
        <v>4.5771600000000003E-2</v>
      </c>
      <c r="CM1025" s="11">
        <v>7.2877899999999995E-2</v>
      </c>
      <c r="CN1025" s="11">
        <v>8.34762E-2</v>
      </c>
      <c r="CO1025" s="11">
        <v>9.8725499999999994E-2</v>
      </c>
      <c r="CP1025" s="11">
        <v>0.1203</v>
      </c>
      <c r="CQ1025" s="11">
        <v>0.1406181</v>
      </c>
      <c r="CR1025" s="11">
        <v>0.16201599999999999</v>
      </c>
      <c r="CS1025" s="11">
        <v>0.12968109999999999</v>
      </c>
      <c r="CT1025" s="11">
        <v>0.1053781</v>
      </c>
      <c r="CU1025" s="11">
        <v>5.8432499999999998E-2</v>
      </c>
      <c r="CV1025" s="11">
        <v>2.45784E-2</v>
      </c>
      <c r="CW1025" s="11">
        <v>1.8443999999999999E-2</v>
      </c>
      <c r="CX1025" s="11">
        <v>9.8799999999999999E-3</v>
      </c>
      <c r="CY1025" s="11">
        <v>-9.6112000000000003E-3</v>
      </c>
      <c r="CZ1025" s="11">
        <v>4.2428399999999998E-2</v>
      </c>
      <c r="DA1025" s="11">
        <v>4.0004900000000003E-2</v>
      </c>
      <c r="DB1025" s="11">
        <v>3.7572000000000001E-2</v>
      </c>
      <c r="DC1025" s="11">
        <v>3.2746699999999997E-2</v>
      </c>
      <c r="DD1025" s="11">
        <v>2.8890800000000001E-2</v>
      </c>
      <c r="DE1025" s="11">
        <v>2.4535000000000001E-2</v>
      </c>
      <c r="DF1025" s="11">
        <v>2.0677500000000001E-2</v>
      </c>
      <c r="DG1025" s="11">
        <v>2.3683200000000001E-2</v>
      </c>
      <c r="DH1025" s="11">
        <v>2.2692500000000001E-2</v>
      </c>
      <c r="DI1025" s="11">
        <v>2.4422099999999999E-2</v>
      </c>
      <c r="DJ1025" s="11">
        <v>2.49676E-2</v>
      </c>
      <c r="DK1025" s="11">
        <v>2.5304500000000001E-2</v>
      </c>
      <c r="DL1025" s="11">
        <v>2.8131300000000001E-2</v>
      </c>
      <c r="DM1025" s="11">
        <v>2.7249700000000002E-2</v>
      </c>
      <c r="DN1025" s="11">
        <v>3.16484E-2</v>
      </c>
      <c r="DO1025" s="11">
        <v>2.6738899999999999E-2</v>
      </c>
      <c r="DP1025" s="11">
        <v>2.6308700000000001E-2</v>
      </c>
      <c r="DQ1025" s="11">
        <v>2.85902E-2</v>
      </c>
      <c r="DR1025" s="11">
        <v>2.09517E-2</v>
      </c>
      <c r="DS1025" s="11">
        <v>2.0537E-2</v>
      </c>
      <c r="DT1025" s="11">
        <v>2.1975499999999999E-2</v>
      </c>
      <c r="DU1025" s="11">
        <v>2.0922799999999998E-2</v>
      </c>
      <c r="DV1025" s="11">
        <v>2.0700699999999999E-2</v>
      </c>
      <c r="DW1025" s="11">
        <v>2.0929900000000001E-2</v>
      </c>
      <c r="DX1025" s="11">
        <v>0.44579010000000002</v>
      </c>
      <c r="DY1025" s="11">
        <v>1.6046100000000001E-2</v>
      </c>
      <c r="DZ1025" s="11">
        <v>1.9426599999999999E-2</v>
      </c>
      <c r="EA1025" s="11">
        <v>58.537820000000004</v>
      </c>
      <c r="EB1025" s="11">
        <v>56.921120000000002</v>
      </c>
      <c r="EC1025" s="11">
        <v>56.178570000000001</v>
      </c>
      <c r="ED1025" s="11">
        <v>56.58079</v>
      </c>
      <c r="EE1025" s="11">
        <v>55.713329999999999</v>
      </c>
      <c r="EF1025" s="11">
        <v>55.96658</v>
      </c>
      <c r="EG1025" s="11">
        <v>55.91234</v>
      </c>
      <c r="EH1025" s="11">
        <v>56.685450000000003</v>
      </c>
      <c r="EI1025" s="11">
        <v>57.106189999999998</v>
      </c>
      <c r="EJ1025" s="11">
        <v>57.732239999999997</v>
      </c>
      <c r="EK1025" s="11">
        <v>57.711039999999997</v>
      </c>
      <c r="EL1025" s="11">
        <v>57.948810000000002</v>
      </c>
      <c r="EM1025" s="11">
        <v>58.580019999999998</v>
      </c>
      <c r="EN1025" s="11">
        <v>58.279980000000002</v>
      </c>
      <c r="EO1025" s="11">
        <v>57.599119999999999</v>
      </c>
      <c r="EP1025" s="11">
        <v>56.131019999999999</v>
      </c>
      <c r="EQ1025" s="11">
        <v>55.905079999999998</v>
      </c>
      <c r="ER1025" s="11">
        <v>55.892090000000003</v>
      </c>
      <c r="ES1025" s="11">
        <v>54.932769999999998</v>
      </c>
      <c r="ET1025" s="11">
        <v>55.491979999999998</v>
      </c>
      <c r="EU1025" s="11">
        <v>55.094149999999999</v>
      </c>
      <c r="EV1025" s="11">
        <v>55.028080000000003</v>
      </c>
      <c r="EW1025" s="11">
        <v>54.485489999999999</v>
      </c>
      <c r="EX1025" s="11">
        <v>54.405459999999998</v>
      </c>
      <c r="EY1025" s="11">
        <v>0</v>
      </c>
      <c r="EZ1025" s="11"/>
      <c r="FA1025" s="11"/>
      <c r="FB1025" s="11"/>
      <c r="FC1025" s="11"/>
      <c r="FD1025" s="11"/>
      <c r="FE1025" s="11"/>
      <c r="FF1025" s="11"/>
      <c r="FG1025" s="11"/>
      <c r="FH1025" s="11"/>
      <c r="FI1025" s="11"/>
      <c r="FJ1025" s="11"/>
      <c r="FK1025" s="11"/>
      <c r="FL1025" s="11"/>
      <c r="FM1025" s="11"/>
      <c r="FN1025" s="11"/>
      <c r="FO1025" s="11"/>
      <c r="FP1025" s="11"/>
      <c r="FQ1025" s="11"/>
      <c r="FR1025" s="11"/>
      <c r="FS1025" s="11"/>
      <c r="FT1025" s="11"/>
      <c r="FU1025" s="11"/>
      <c r="FV1025" s="11"/>
      <c r="HY1025" s="37"/>
      <c r="IA1025" s="37"/>
    </row>
    <row r="1026" spans="1:235" x14ac:dyDescent="0.25">
      <c r="A1026" t="s">
        <v>112</v>
      </c>
      <c r="B1026" t="s">
        <v>142</v>
      </c>
      <c r="C1026" t="s">
        <v>0</v>
      </c>
      <c r="D1026" t="s">
        <v>144</v>
      </c>
      <c r="E1026" s="38" t="s">
        <v>120</v>
      </c>
      <c r="F1026" t="s">
        <v>106</v>
      </c>
      <c r="G1026" s="11">
        <v>5427</v>
      </c>
      <c r="H1026" s="11">
        <v>2.0520510000000001</v>
      </c>
      <c r="I1026" s="11">
        <v>1.836991</v>
      </c>
      <c r="J1026" s="11">
        <v>1.8892770000000001</v>
      </c>
      <c r="K1026" s="11">
        <v>1.9144810000000001</v>
      </c>
      <c r="L1026" s="11">
        <v>2.1098279999999998</v>
      </c>
      <c r="M1026" s="11">
        <v>2.4070990000000001</v>
      </c>
      <c r="N1026" s="11">
        <v>2.9144540000000001</v>
      </c>
      <c r="O1026" s="11">
        <v>3.3307549999999999</v>
      </c>
      <c r="P1026" s="11">
        <v>3.3980060000000001</v>
      </c>
      <c r="Q1026" s="11">
        <v>3.263363</v>
      </c>
      <c r="R1026" s="11">
        <v>3.183268</v>
      </c>
      <c r="S1026" s="11">
        <v>3.2338849999999999</v>
      </c>
      <c r="T1026" s="11">
        <v>3.2959710000000002</v>
      </c>
      <c r="U1026" s="11">
        <v>3.3078569999999998</v>
      </c>
      <c r="V1026" s="11">
        <v>3.2877489999999998</v>
      </c>
      <c r="W1026" s="11">
        <v>3.502281</v>
      </c>
      <c r="X1026" s="11">
        <v>3.8487749999999998</v>
      </c>
      <c r="Y1026" s="11">
        <v>4.4639470000000001</v>
      </c>
      <c r="Z1026" s="11">
        <v>4.6671969999999998</v>
      </c>
      <c r="AA1026" s="11">
        <v>4.3460979999999996</v>
      </c>
      <c r="AB1026" s="11">
        <v>3.9375740000000001</v>
      </c>
      <c r="AC1026" s="11">
        <v>3.6607409999999998</v>
      </c>
      <c r="AD1026" s="11">
        <v>3.1595300000000002</v>
      </c>
      <c r="AE1026" s="11">
        <v>2.6287590000000001</v>
      </c>
      <c r="AF1026" s="11">
        <v>-1.020205</v>
      </c>
      <c r="AG1026" s="11">
        <v>-1.0641080000000001</v>
      </c>
      <c r="AH1026" s="11">
        <v>-0.86933490000000002</v>
      </c>
      <c r="AI1026" s="11">
        <v>-0.73742490000000005</v>
      </c>
      <c r="AJ1026" s="11">
        <v>-0.53654860000000004</v>
      </c>
      <c r="AK1026" s="11">
        <v>-0.4048794</v>
      </c>
      <c r="AL1026" s="11">
        <v>-0.20341870000000001</v>
      </c>
      <c r="AM1026" s="11">
        <v>-0.1794944</v>
      </c>
      <c r="AN1026" s="11">
        <v>-6.9221599999999994E-2</v>
      </c>
      <c r="AO1026" s="11">
        <v>-0.17969379999999999</v>
      </c>
      <c r="AP1026" s="11">
        <v>-0.1787984</v>
      </c>
      <c r="AQ1026" s="11">
        <v>-7.2276699999999999E-2</v>
      </c>
      <c r="AR1026" s="11">
        <v>-1.6902299999999999E-2</v>
      </c>
      <c r="AS1026" s="11">
        <v>8.4696400000000005E-2</v>
      </c>
      <c r="AT1026" s="11">
        <v>0.15392259999999999</v>
      </c>
      <c r="AU1026" s="11">
        <v>0.36492849999999999</v>
      </c>
      <c r="AV1026" s="11">
        <v>0.46102320000000002</v>
      </c>
      <c r="AW1026" s="11">
        <v>0.2147762</v>
      </c>
      <c r="AX1026" s="11">
        <v>0.1900056</v>
      </c>
      <c r="AY1026" s="11">
        <v>-2.4887200000000002E-2</v>
      </c>
      <c r="AZ1026" s="11">
        <v>-0.24472569999999999</v>
      </c>
      <c r="BA1026" s="11">
        <v>-0.27160450000000003</v>
      </c>
      <c r="BB1026" s="11">
        <v>-0.32583230000000002</v>
      </c>
      <c r="BC1026" s="11">
        <v>-0.39250810000000003</v>
      </c>
      <c r="BD1026" s="11">
        <v>-0.66211880000000001</v>
      </c>
      <c r="BE1026" s="11">
        <v>-0.71732430000000003</v>
      </c>
      <c r="BF1026" s="11">
        <v>-0.55144820000000005</v>
      </c>
      <c r="BG1026" s="11">
        <v>-0.45468209999999998</v>
      </c>
      <c r="BH1026" s="11">
        <v>-0.29586440000000003</v>
      </c>
      <c r="BI1026" s="11">
        <v>-0.2039762</v>
      </c>
      <c r="BJ1026" s="11">
        <v>-2.94986E-2</v>
      </c>
      <c r="BK1026" s="11">
        <v>3.4127499999999998E-2</v>
      </c>
      <c r="BL1026" s="11">
        <v>0.1176845</v>
      </c>
      <c r="BM1026" s="11">
        <v>2.0323600000000001E-2</v>
      </c>
      <c r="BN1026" s="11">
        <v>2.6785900000000001E-2</v>
      </c>
      <c r="BO1026" s="11">
        <v>0.1398047</v>
      </c>
      <c r="BP1026" s="11">
        <v>0.22058040000000001</v>
      </c>
      <c r="BQ1026" s="11">
        <v>0.32920349999999998</v>
      </c>
      <c r="BR1026" s="11">
        <v>0.4062402</v>
      </c>
      <c r="BS1026" s="11">
        <v>0.59576229999999997</v>
      </c>
      <c r="BT1026" s="11">
        <v>0.67701829999999996</v>
      </c>
      <c r="BU1026" s="11">
        <v>0.48183579999999998</v>
      </c>
      <c r="BV1026" s="11">
        <v>0.37430449999999998</v>
      </c>
      <c r="BW1026" s="11">
        <v>0.16115199999999999</v>
      </c>
      <c r="BX1026" s="11">
        <v>-5.4551000000000002E-2</v>
      </c>
      <c r="BY1026" s="11">
        <v>-9.1180999999999998E-2</v>
      </c>
      <c r="BZ1026" s="11">
        <v>-0.14394709999999999</v>
      </c>
      <c r="CA1026" s="11">
        <v>-0.2201158</v>
      </c>
      <c r="CB1026" s="11">
        <v>-0.304033</v>
      </c>
      <c r="CC1026" s="11">
        <v>-0.3705407</v>
      </c>
      <c r="CD1026" s="11">
        <v>-0.2335614</v>
      </c>
      <c r="CE1026" s="11">
        <v>-0.17193929999999999</v>
      </c>
      <c r="CF1026" s="11">
        <v>-5.5180199999999999E-2</v>
      </c>
      <c r="CG1026" s="11">
        <v>-3.0730000000000002E-3</v>
      </c>
      <c r="CH1026" s="11">
        <v>0.14442150000000001</v>
      </c>
      <c r="CI1026" s="11">
        <v>0.24774950000000001</v>
      </c>
      <c r="CJ1026" s="11">
        <v>0.30459069999999999</v>
      </c>
      <c r="CK1026" s="11">
        <v>0.22034100000000001</v>
      </c>
      <c r="CL1026" s="11">
        <v>0.2323703</v>
      </c>
      <c r="CM1026" s="11">
        <v>0.35188609999999998</v>
      </c>
      <c r="CN1026" s="11">
        <v>0.4580632</v>
      </c>
      <c r="CO1026" s="11">
        <v>0.57371059999999996</v>
      </c>
      <c r="CP1026" s="11">
        <v>0.65855770000000002</v>
      </c>
      <c r="CQ1026" s="11">
        <v>0.826596</v>
      </c>
      <c r="CR1026" s="11">
        <v>0.89301350000000002</v>
      </c>
      <c r="CS1026" s="11">
        <v>0.74889539999999999</v>
      </c>
      <c r="CT1026" s="11">
        <v>0.55860350000000003</v>
      </c>
      <c r="CU1026" s="11">
        <v>0.34719119999999998</v>
      </c>
      <c r="CV1026" s="11">
        <v>0.13562360000000001</v>
      </c>
      <c r="CW1026" s="11">
        <v>8.9242500000000002E-2</v>
      </c>
      <c r="CX1026" s="11">
        <v>3.7938100000000002E-2</v>
      </c>
      <c r="CY1026" s="11">
        <v>-4.7723500000000002E-2</v>
      </c>
      <c r="CZ1026" s="11">
        <v>0.2177007</v>
      </c>
      <c r="DA1026" s="11">
        <v>0.2108294</v>
      </c>
      <c r="DB1026" s="11">
        <v>0.1932614</v>
      </c>
      <c r="DC1026" s="11">
        <v>0.1718954</v>
      </c>
      <c r="DD1026" s="11">
        <v>0.1463256</v>
      </c>
      <c r="DE1026" s="11">
        <v>0.1221405</v>
      </c>
      <c r="DF1026" s="11">
        <v>0.10573589999999999</v>
      </c>
      <c r="DG1026" s="11">
        <v>0.12987290000000001</v>
      </c>
      <c r="DH1026" s="11">
        <v>0.11363090000000001</v>
      </c>
      <c r="DI1026" s="11">
        <v>0.121602</v>
      </c>
      <c r="DJ1026" s="11">
        <v>0.1249864</v>
      </c>
      <c r="DK1026" s="11">
        <v>0.1289363</v>
      </c>
      <c r="DL1026" s="11">
        <v>0.14437920000000001</v>
      </c>
      <c r="DM1026" s="11">
        <v>0.1486498</v>
      </c>
      <c r="DN1026" s="11">
        <v>0.15339820000000001</v>
      </c>
      <c r="DO1026" s="11">
        <v>0.14033689999999999</v>
      </c>
      <c r="DP1026" s="11">
        <v>0.13131570000000001</v>
      </c>
      <c r="DQ1026" s="11">
        <v>0.1623607</v>
      </c>
      <c r="DR1026" s="11">
        <v>0.1120458</v>
      </c>
      <c r="DS1026" s="11">
        <v>0.1131038</v>
      </c>
      <c r="DT1026" s="11">
        <v>0.115618</v>
      </c>
      <c r="DU1026" s="11">
        <v>0.1096897</v>
      </c>
      <c r="DV1026" s="11">
        <v>0.11057839999999999</v>
      </c>
      <c r="DW1026" s="11">
        <v>0.1048071</v>
      </c>
      <c r="DX1026" s="11">
        <v>2.3836680000000001</v>
      </c>
      <c r="DY1026" s="11">
        <v>8.2611599999999993E-2</v>
      </c>
      <c r="DZ1026" s="11">
        <v>0.1034617</v>
      </c>
      <c r="EA1026" s="11">
        <v>50.384529999999998</v>
      </c>
      <c r="EB1026" s="11">
        <v>49.726379999999999</v>
      </c>
      <c r="EC1026" s="11">
        <v>49.183329999999998</v>
      </c>
      <c r="ED1026" s="11">
        <v>48.622540000000001</v>
      </c>
      <c r="EE1026" s="11">
        <v>48.359920000000002</v>
      </c>
      <c r="EF1026" s="11">
        <v>48.240760000000002</v>
      </c>
      <c r="EG1026" s="11">
        <v>47.872929999999997</v>
      </c>
      <c r="EH1026" s="11">
        <v>49.351050000000001</v>
      </c>
      <c r="EI1026" s="11">
        <v>52.421050000000001</v>
      </c>
      <c r="EJ1026" s="11">
        <v>56.768880000000003</v>
      </c>
      <c r="EK1026" s="11">
        <v>60.645710000000001</v>
      </c>
      <c r="EL1026" s="11">
        <v>62.911610000000003</v>
      </c>
      <c r="EM1026" s="11">
        <v>64.007890000000003</v>
      </c>
      <c r="EN1026" s="11">
        <v>64.300160000000005</v>
      </c>
      <c r="EO1026" s="11">
        <v>64.421520000000001</v>
      </c>
      <c r="EP1026" s="11">
        <v>63.929780000000001</v>
      </c>
      <c r="EQ1026" s="11">
        <v>62.145319999999998</v>
      </c>
      <c r="ER1026" s="11">
        <v>59.524030000000003</v>
      </c>
      <c r="ES1026" s="11">
        <v>57.03866</v>
      </c>
      <c r="ET1026" s="11">
        <v>55.151409999999998</v>
      </c>
      <c r="EU1026" s="11">
        <v>53.940629999999999</v>
      </c>
      <c r="EV1026" s="11">
        <v>52.886940000000003</v>
      </c>
      <c r="EW1026" s="11">
        <v>52.064709999999998</v>
      </c>
      <c r="EX1026" s="11">
        <v>51.252299999999998</v>
      </c>
      <c r="EY1026" s="11">
        <v>0</v>
      </c>
      <c r="EZ1026" s="11"/>
      <c r="FA1026" s="11"/>
      <c r="FB1026" s="11"/>
      <c r="FC1026" s="11"/>
      <c r="FD1026" s="11"/>
      <c r="FE1026" s="11"/>
      <c r="FF1026" s="11"/>
      <c r="FG1026" s="11"/>
      <c r="FH1026" s="11"/>
      <c r="FI1026" s="11"/>
      <c r="FJ1026" s="11"/>
      <c r="FK1026" s="11"/>
      <c r="FL1026" s="11"/>
      <c r="FM1026" s="11"/>
      <c r="FN1026" s="11"/>
      <c r="FO1026" s="11"/>
      <c r="FP1026" s="11"/>
      <c r="FQ1026" s="11"/>
      <c r="FR1026" s="11"/>
      <c r="FS1026" s="11"/>
      <c r="FT1026" s="11"/>
      <c r="FU1026" s="11"/>
      <c r="FV1026" s="11"/>
      <c r="HY1026" s="37"/>
      <c r="IA1026" s="37"/>
    </row>
    <row r="1027" spans="1:235" x14ac:dyDescent="0.25">
      <c r="A1027" t="s">
        <v>112</v>
      </c>
      <c r="B1027" t="s">
        <v>142</v>
      </c>
      <c r="C1027" t="s">
        <v>88</v>
      </c>
      <c r="D1027" t="s">
        <v>144</v>
      </c>
      <c r="E1027" s="38" t="s">
        <v>120</v>
      </c>
      <c r="F1027" t="s">
        <v>106</v>
      </c>
      <c r="G1027" s="11">
        <v>5427</v>
      </c>
      <c r="H1027" s="11">
        <v>0.37811879999999998</v>
      </c>
      <c r="I1027" s="11">
        <v>0.33849109999999999</v>
      </c>
      <c r="J1027" s="11">
        <v>0.34812549999999998</v>
      </c>
      <c r="K1027" s="11">
        <v>0.35276970000000002</v>
      </c>
      <c r="L1027" s="11">
        <v>0.38876509999999997</v>
      </c>
      <c r="M1027" s="11">
        <v>0.44354130000000003</v>
      </c>
      <c r="N1027" s="11">
        <v>0.53702859999999997</v>
      </c>
      <c r="O1027" s="11">
        <v>0.6137378</v>
      </c>
      <c r="P1027" s="11">
        <v>0.62612970000000001</v>
      </c>
      <c r="Q1027" s="11">
        <v>0.60131979999999996</v>
      </c>
      <c r="R1027" s="11">
        <v>0.58656129999999995</v>
      </c>
      <c r="S1027" s="11">
        <v>0.59588810000000003</v>
      </c>
      <c r="T1027" s="11">
        <v>0.60732830000000004</v>
      </c>
      <c r="U1027" s="11">
        <v>0.60951849999999996</v>
      </c>
      <c r="V1027" s="11">
        <v>0.60581339999999995</v>
      </c>
      <c r="W1027" s="11">
        <v>0.64534380000000002</v>
      </c>
      <c r="X1027" s="11">
        <v>0.70919019999999999</v>
      </c>
      <c r="Y1027" s="11">
        <v>0.8225441</v>
      </c>
      <c r="Z1027" s="11">
        <v>0.85999570000000003</v>
      </c>
      <c r="AA1027" s="11">
        <v>0.80082880000000001</v>
      </c>
      <c r="AB1027" s="11">
        <v>0.72555270000000005</v>
      </c>
      <c r="AC1027" s="11">
        <v>0.67454239999999999</v>
      </c>
      <c r="AD1027" s="11">
        <v>0.58218720000000002</v>
      </c>
      <c r="AE1027" s="11">
        <v>0.48438530000000002</v>
      </c>
      <c r="AF1027" s="11">
        <v>-0.18798680000000001</v>
      </c>
      <c r="AG1027" s="11">
        <v>-0.19607659999999999</v>
      </c>
      <c r="AH1027" s="11">
        <v>-0.160187</v>
      </c>
      <c r="AI1027" s="11">
        <v>-0.1358808</v>
      </c>
      <c r="AJ1027" s="11">
        <v>-9.8866499999999996E-2</v>
      </c>
      <c r="AK1027" s="11">
        <v>-7.4604599999999993E-2</v>
      </c>
      <c r="AL1027" s="11">
        <v>-3.7482700000000001E-2</v>
      </c>
      <c r="AM1027" s="11">
        <v>-3.3074300000000001E-2</v>
      </c>
      <c r="AN1027" s="11">
        <v>-1.2755000000000001E-2</v>
      </c>
      <c r="AO1027" s="11">
        <v>-3.3111099999999997E-2</v>
      </c>
      <c r="AP1027" s="11">
        <v>-3.2946099999999999E-2</v>
      </c>
      <c r="AQ1027" s="11">
        <v>-1.3318E-2</v>
      </c>
      <c r="AR1027" s="11">
        <v>-3.1145000000000001E-3</v>
      </c>
      <c r="AS1027" s="11">
        <v>1.5606500000000001E-2</v>
      </c>
      <c r="AT1027" s="11">
        <v>2.8362399999999999E-2</v>
      </c>
      <c r="AU1027" s="11">
        <v>6.72431E-2</v>
      </c>
      <c r="AV1027" s="11">
        <v>8.4949899999999995E-2</v>
      </c>
      <c r="AW1027" s="11">
        <v>3.95755E-2</v>
      </c>
      <c r="AX1027" s="11">
        <v>3.5011199999999999E-2</v>
      </c>
      <c r="AY1027" s="11">
        <v>-4.5858000000000001E-3</v>
      </c>
      <c r="AZ1027" s="11">
        <v>-4.5094099999999998E-2</v>
      </c>
      <c r="BA1027" s="11">
        <v>-5.0046899999999998E-2</v>
      </c>
      <c r="BB1027" s="11">
        <v>-6.0039099999999998E-2</v>
      </c>
      <c r="BC1027" s="11">
        <v>-7.2325100000000003E-2</v>
      </c>
      <c r="BD1027" s="11">
        <v>-0.1220046</v>
      </c>
      <c r="BE1027" s="11">
        <v>-0.13217690000000001</v>
      </c>
      <c r="BF1027" s="11">
        <v>-0.10161199999999999</v>
      </c>
      <c r="BG1027" s="11">
        <v>-8.3781499999999995E-2</v>
      </c>
      <c r="BH1027" s="11">
        <v>-5.4517099999999999E-2</v>
      </c>
      <c r="BI1027" s="11">
        <v>-3.7585399999999998E-2</v>
      </c>
      <c r="BJ1027" s="11">
        <v>-5.4355000000000002E-3</v>
      </c>
      <c r="BK1027" s="11">
        <v>6.2884999999999998E-3</v>
      </c>
      <c r="BL1027" s="11">
        <v>2.1684999999999999E-2</v>
      </c>
      <c r="BM1027" s="11">
        <v>3.7448999999999998E-3</v>
      </c>
      <c r="BN1027" s="11">
        <v>4.9357000000000003E-3</v>
      </c>
      <c r="BO1027" s="11">
        <v>2.57609E-2</v>
      </c>
      <c r="BP1027" s="11">
        <v>4.0645000000000001E-2</v>
      </c>
      <c r="BQ1027" s="11">
        <v>6.06603E-2</v>
      </c>
      <c r="BR1027" s="11">
        <v>7.4855400000000002E-2</v>
      </c>
      <c r="BS1027" s="11">
        <v>0.1097775</v>
      </c>
      <c r="BT1027" s="11">
        <v>0.12475</v>
      </c>
      <c r="BU1027" s="11">
        <v>8.87849E-2</v>
      </c>
      <c r="BV1027" s="11">
        <v>6.8970799999999999E-2</v>
      </c>
      <c r="BW1027" s="11">
        <v>2.9694499999999999E-2</v>
      </c>
      <c r="BX1027" s="11">
        <v>-1.00518E-2</v>
      </c>
      <c r="BY1027" s="11">
        <v>-1.6801400000000001E-2</v>
      </c>
      <c r="BZ1027" s="11">
        <v>-2.6524200000000001E-2</v>
      </c>
      <c r="CA1027" s="11">
        <v>-4.0559400000000002E-2</v>
      </c>
      <c r="CB1027" s="11">
        <v>-5.6022299999999997E-2</v>
      </c>
      <c r="CC1027" s="11">
        <v>-6.8277299999999999E-2</v>
      </c>
      <c r="CD1027" s="11">
        <v>-4.3036900000000003E-2</v>
      </c>
      <c r="CE1027" s="11">
        <v>-3.1682200000000001E-2</v>
      </c>
      <c r="CF1027" s="11">
        <v>-1.01677E-2</v>
      </c>
      <c r="CG1027" s="11">
        <v>-5.6619999999999999E-4</v>
      </c>
      <c r="CH1027" s="11">
        <v>2.6611699999999999E-2</v>
      </c>
      <c r="CI1027" s="11">
        <v>4.5651299999999999E-2</v>
      </c>
      <c r="CJ1027" s="11">
        <v>5.6125099999999997E-2</v>
      </c>
      <c r="CK1027" s="11">
        <v>4.0600900000000002E-2</v>
      </c>
      <c r="CL1027" s="11">
        <v>4.2817399999999999E-2</v>
      </c>
      <c r="CM1027" s="11">
        <v>6.4839900000000006E-2</v>
      </c>
      <c r="CN1027" s="11">
        <v>8.4404499999999993E-2</v>
      </c>
      <c r="CO1027" s="11">
        <v>0.10571410000000001</v>
      </c>
      <c r="CP1027" s="11">
        <v>0.1213484</v>
      </c>
      <c r="CQ1027" s="11">
        <v>0.1523118</v>
      </c>
      <c r="CR1027" s="11">
        <v>0.1645501</v>
      </c>
      <c r="CS1027" s="11">
        <v>0.13799439999999999</v>
      </c>
      <c r="CT1027" s="11">
        <v>0.10293040000000001</v>
      </c>
      <c r="CU1027" s="11">
        <v>6.3974799999999998E-2</v>
      </c>
      <c r="CV1027" s="11">
        <v>2.4990499999999999E-2</v>
      </c>
      <c r="CW1027" s="11">
        <v>1.6444199999999999E-2</v>
      </c>
      <c r="CX1027" s="11">
        <v>6.9905999999999996E-3</v>
      </c>
      <c r="CY1027" s="11">
        <v>-8.7936999999999998E-3</v>
      </c>
      <c r="CZ1027" s="11">
        <v>4.0114400000000001E-2</v>
      </c>
      <c r="DA1027" s="11">
        <v>3.8848199999999999E-2</v>
      </c>
      <c r="DB1027" s="11">
        <v>3.56111E-2</v>
      </c>
      <c r="DC1027" s="11">
        <v>3.1674099999999997E-2</v>
      </c>
      <c r="DD1027" s="11">
        <v>2.69625E-2</v>
      </c>
      <c r="DE1027" s="11">
        <v>2.2506100000000001E-2</v>
      </c>
      <c r="DF1027" s="11">
        <v>1.9483299999999999E-2</v>
      </c>
      <c r="DG1027" s="11">
        <v>2.3930900000000001E-2</v>
      </c>
      <c r="DH1027" s="11">
        <v>2.0938100000000001E-2</v>
      </c>
      <c r="DI1027" s="11">
        <v>2.2406800000000001E-2</v>
      </c>
      <c r="DJ1027" s="11">
        <v>2.3030499999999999E-2</v>
      </c>
      <c r="DK1027" s="11">
        <v>2.37583E-2</v>
      </c>
      <c r="DL1027" s="11">
        <v>2.66039E-2</v>
      </c>
      <c r="DM1027" s="11">
        <v>2.73908E-2</v>
      </c>
      <c r="DN1027" s="11">
        <v>2.8265700000000001E-2</v>
      </c>
      <c r="DO1027" s="11">
        <v>2.5859E-2</v>
      </c>
      <c r="DP1027" s="11">
        <v>2.4196700000000002E-2</v>
      </c>
      <c r="DQ1027" s="11">
        <v>2.9917200000000001E-2</v>
      </c>
      <c r="DR1027" s="11">
        <v>2.0646000000000001E-2</v>
      </c>
      <c r="DS1027" s="11">
        <v>2.0840899999999999E-2</v>
      </c>
      <c r="DT1027" s="11">
        <v>2.1304199999999999E-2</v>
      </c>
      <c r="DU1027" s="11">
        <v>2.0211799999999999E-2</v>
      </c>
      <c r="DV1027" s="11">
        <v>2.0375600000000001E-2</v>
      </c>
      <c r="DW1027" s="11">
        <v>1.9312200000000002E-2</v>
      </c>
      <c r="DX1027" s="11">
        <v>0.439224</v>
      </c>
      <c r="DY1027" s="11">
        <v>1.5222299999999999E-2</v>
      </c>
      <c r="DZ1027" s="11">
        <v>1.9064299999999999E-2</v>
      </c>
      <c r="EA1027" s="11">
        <v>50.384529999999998</v>
      </c>
      <c r="EB1027" s="11">
        <v>49.726379999999999</v>
      </c>
      <c r="EC1027" s="11">
        <v>49.183329999999998</v>
      </c>
      <c r="ED1027" s="11">
        <v>48.622540000000001</v>
      </c>
      <c r="EE1027" s="11">
        <v>48.359920000000002</v>
      </c>
      <c r="EF1027" s="11">
        <v>48.240760000000002</v>
      </c>
      <c r="EG1027" s="11">
        <v>47.872929999999997</v>
      </c>
      <c r="EH1027" s="11">
        <v>49.351050000000001</v>
      </c>
      <c r="EI1027" s="11">
        <v>52.421050000000001</v>
      </c>
      <c r="EJ1027" s="11">
        <v>56.768880000000003</v>
      </c>
      <c r="EK1027" s="11">
        <v>60.645710000000001</v>
      </c>
      <c r="EL1027" s="11">
        <v>62.911610000000003</v>
      </c>
      <c r="EM1027" s="11">
        <v>64.007890000000003</v>
      </c>
      <c r="EN1027" s="11">
        <v>64.300160000000005</v>
      </c>
      <c r="EO1027" s="11">
        <v>64.421520000000001</v>
      </c>
      <c r="EP1027" s="11">
        <v>63.929780000000001</v>
      </c>
      <c r="EQ1027" s="11">
        <v>62.145319999999998</v>
      </c>
      <c r="ER1027" s="11">
        <v>59.524030000000003</v>
      </c>
      <c r="ES1027" s="11">
        <v>57.03866</v>
      </c>
      <c r="ET1027" s="11">
        <v>55.151409999999998</v>
      </c>
      <c r="EU1027" s="11">
        <v>53.940629999999999</v>
      </c>
      <c r="EV1027" s="11">
        <v>52.886940000000003</v>
      </c>
      <c r="EW1027" s="11">
        <v>52.064709999999998</v>
      </c>
      <c r="EX1027" s="11">
        <v>51.252299999999998</v>
      </c>
      <c r="EY1027" s="11">
        <v>0</v>
      </c>
      <c r="EZ1027" s="11"/>
      <c r="FA1027" s="11"/>
      <c r="FB1027" s="11"/>
      <c r="FC1027" s="11"/>
      <c r="FD1027" s="11"/>
      <c r="FE1027" s="11"/>
      <c r="FF1027" s="11"/>
      <c r="FG1027" s="11"/>
      <c r="FH1027" s="11"/>
      <c r="FI1027" s="11"/>
      <c r="FJ1027" s="11"/>
      <c r="FK1027" s="11"/>
      <c r="FL1027" s="11"/>
      <c r="FM1027" s="11"/>
      <c r="FN1027" s="11"/>
      <c r="FO1027" s="11"/>
      <c r="FP1027" s="11"/>
      <c r="FQ1027" s="11"/>
      <c r="FR1027" s="11"/>
      <c r="FS1027" s="11"/>
      <c r="FT1027" s="11"/>
      <c r="FU1027" s="11"/>
      <c r="FV1027" s="11"/>
      <c r="HY1027" s="37"/>
      <c r="IA1027" s="37"/>
    </row>
    <row r="1028" spans="1:235" x14ac:dyDescent="0.25">
      <c r="A1028" t="s">
        <v>112</v>
      </c>
      <c r="B1028" t="s">
        <v>142</v>
      </c>
      <c r="C1028" t="s">
        <v>0</v>
      </c>
      <c r="D1028" t="s">
        <v>144</v>
      </c>
      <c r="E1028" s="38" t="s">
        <v>237</v>
      </c>
      <c r="F1028" t="s">
        <v>106</v>
      </c>
      <c r="G1028" s="11">
        <v>5427</v>
      </c>
      <c r="H1028" s="11">
        <v>2.3542809999999998</v>
      </c>
      <c r="I1028" s="11">
        <v>2.0636679999999998</v>
      </c>
      <c r="J1028" s="11">
        <v>2.2171379999999998</v>
      </c>
      <c r="K1028" s="11">
        <v>2.1853479999999998</v>
      </c>
      <c r="L1028" s="11">
        <v>2.417386</v>
      </c>
      <c r="M1028" s="11">
        <v>2.6308069999999999</v>
      </c>
      <c r="N1028" s="11">
        <v>3.3579210000000002</v>
      </c>
      <c r="O1028" s="11">
        <v>3.841062</v>
      </c>
      <c r="P1028" s="11">
        <v>3.8726880000000001</v>
      </c>
      <c r="Q1028" s="11">
        <v>3.6263709999999998</v>
      </c>
      <c r="R1028" s="11">
        <v>3.521706</v>
      </c>
      <c r="S1028" s="11">
        <v>3.4346570000000001</v>
      </c>
      <c r="T1028" s="11">
        <v>3.5463360000000002</v>
      </c>
      <c r="U1028" s="11">
        <v>3.6032150000000001</v>
      </c>
      <c r="V1028" s="11">
        <v>3.6048879999999999</v>
      </c>
      <c r="W1028" s="11">
        <v>3.991358</v>
      </c>
      <c r="X1028" s="11">
        <v>4.310422</v>
      </c>
      <c r="Y1028" s="11">
        <v>4.9973599999999996</v>
      </c>
      <c r="Z1028" s="11">
        <v>5.138134</v>
      </c>
      <c r="AA1028" s="11">
        <v>4.8827819999999997</v>
      </c>
      <c r="AB1028" s="11">
        <v>4.4185910000000002</v>
      </c>
      <c r="AC1028" s="11">
        <v>3.9996830000000001</v>
      </c>
      <c r="AD1028" s="11">
        <v>3.429001</v>
      </c>
      <c r="AE1028" s="11">
        <v>2.977223</v>
      </c>
      <c r="AF1028" s="11">
        <v>-0.98577179999999998</v>
      </c>
      <c r="AG1028" s="11">
        <v>-1.0609759999999999</v>
      </c>
      <c r="AH1028" s="11">
        <v>-0.81536379999999997</v>
      </c>
      <c r="AI1028" s="11">
        <v>-0.80327899999999997</v>
      </c>
      <c r="AJ1028" s="11">
        <v>-0.61860320000000002</v>
      </c>
      <c r="AK1028" s="11">
        <v>-0.51883259999999998</v>
      </c>
      <c r="AL1028" s="11">
        <v>-0.3451729</v>
      </c>
      <c r="AM1028" s="11">
        <v>-0.2806012</v>
      </c>
      <c r="AN1028" s="11">
        <v>-0.103889</v>
      </c>
      <c r="AO1028" s="11">
        <v>-0.26153199999999999</v>
      </c>
      <c r="AP1028" s="11">
        <v>-0.2137453</v>
      </c>
      <c r="AQ1028" s="11">
        <v>-0.1518109</v>
      </c>
      <c r="AR1028" s="11">
        <v>2.3720700000000001E-2</v>
      </c>
      <c r="AS1028" s="11">
        <v>0.14362030000000001</v>
      </c>
      <c r="AT1028" s="11">
        <v>0.28630620000000001</v>
      </c>
      <c r="AU1028" s="11">
        <v>0.55352009999999996</v>
      </c>
      <c r="AV1028" s="11">
        <v>0.56688280000000002</v>
      </c>
      <c r="AW1028" s="11">
        <v>0.20081850000000001</v>
      </c>
      <c r="AX1028" s="11">
        <v>0.1323365</v>
      </c>
      <c r="AY1028" s="11">
        <v>-8.6654999999999996E-3</v>
      </c>
      <c r="AZ1028" s="11">
        <v>-0.24876139999999999</v>
      </c>
      <c r="BA1028" s="11">
        <v>-0.30958560000000002</v>
      </c>
      <c r="BB1028" s="11">
        <v>-0.3883663</v>
      </c>
      <c r="BC1028" s="11">
        <v>-0.42253499999999999</v>
      </c>
      <c r="BD1028" s="11">
        <v>-0.58269400000000005</v>
      </c>
      <c r="BE1028" s="11">
        <v>-0.70302730000000002</v>
      </c>
      <c r="BF1028" s="11">
        <v>-0.50129939999999995</v>
      </c>
      <c r="BG1028" s="11">
        <v>-0.49127189999999998</v>
      </c>
      <c r="BH1028" s="11">
        <v>-0.34511950000000002</v>
      </c>
      <c r="BI1028" s="11">
        <v>-0.27374979999999999</v>
      </c>
      <c r="BJ1028" s="11">
        <v>-0.1129993</v>
      </c>
      <c r="BK1028" s="11">
        <v>-2.19665E-2</v>
      </c>
      <c r="BL1028" s="11">
        <v>0.13518740000000001</v>
      </c>
      <c r="BM1028" s="11">
        <v>-1.05291E-2</v>
      </c>
      <c r="BN1028" s="11">
        <v>4.4518500000000003E-2</v>
      </c>
      <c r="BO1028" s="11">
        <v>8.33623E-2</v>
      </c>
      <c r="BP1028" s="11">
        <v>0.25886229999999999</v>
      </c>
      <c r="BQ1028" s="11">
        <v>0.44237680000000001</v>
      </c>
      <c r="BR1028" s="11">
        <v>0.59289619999999998</v>
      </c>
      <c r="BS1028" s="11">
        <v>0.84542200000000001</v>
      </c>
      <c r="BT1028" s="11">
        <v>0.82714699999999997</v>
      </c>
      <c r="BU1028" s="11">
        <v>0.51240580000000002</v>
      </c>
      <c r="BV1028" s="11">
        <v>0.38090049999999998</v>
      </c>
      <c r="BW1028" s="11">
        <v>0.24423510000000001</v>
      </c>
      <c r="BX1028" s="11">
        <v>-2.6064E-2</v>
      </c>
      <c r="BY1028" s="11">
        <v>-8.8180099999999997E-2</v>
      </c>
      <c r="BZ1028" s="11">
        <v>-0.17095360000000001</v>
      </c>
      <c r="CA1028" s="11">
        <v>-0.2138949</v>
      </c>
      <c r="CB1028" s="11">
        <v>-0.17961630000000001</v>
      </c>
      <c r="CC1028" s="11">
        <v>-0.3450783</v>
      </c>
      <c r="CD1028" s="11">
        <v>-0.18723509999999999</v>
      </c>
      <c r="CE1028" s="11">
        <v>-0.1792648</v>
      </c>
      <c r="CF1028" s="11">
        <v>-7.1635799999999999E-2</v>
      </c>
      <c r="CG1028" s="11">
        <v>-2.8666899999999999E-2</v>
      </c>
      <c r="CH1028" s="11">
        <v>0.1191743</v>
      </c>
      <c r="CI1028" s="11">
        <v>0.2366682</v>
      </c>
      <c r="CJ1028" s="11">
        <v>0.37426379999999998</v>
      </c>
      <c r="CK1028" s="11">
        <v>0.24047389999999999</v>
      </c>
      <c r="CL1028" s="11">
        <v>0.3027823</v>
      </c>
      <c r="CM1028" s="11">
        <v>0.31853540000000002</v>
      </c>
      <c r="CN1028" s="11">
        <v>0.494004</v>
      </c>
      <c r="CO1028" s="11">
        <v>0.74113329999999999</v>
      </c>
      <c r="CP1028" s="11">
        <v>0.89948629999999996</v>
      </c>
      <c r="CQ1028" s="11">
        <v>1.137324</v>
      </c>
      <c r="CR1028" s="11">
        <v>1.0874109999999999</v>
      </c>
      <c r="CS1028" s="11">
        <v>0.82399310000000003</v>
      </c>
      <c r="CT1028" s="11">
        <v>0.62946449999999998</v>
      </c>
      <c r="CU1028" s="11">
        <v>0.49713580000000002</v>
      </c>
      <c r="CV1028" s="11">
        <v>0.19663349999999999</v>
      </c>
      <c r="CW1028" s="11">
        <v>0.13322539999999999</v>
      </c>
      <c r="CX1028" s="11">
        <v>4.6459E-2</v>
      </c>
      <c r="CY1028" s="11">
        <v>-5.2547000000000002E-3</v>
      </c>
      <c r="CZ1028" s="11">
        <v>0.24505389999999999</v>
      </c>
      <c r="DA1028" s="11">
        <v>0.21761759999999999</v>
      </c>
      <c r="DB1028" s="11">
        <v>0.19093750000000001</v>
      </c>
      <c r="DC1028" s="11">
        <v>0.18968679999999999</v>
      </c>
      <c r="DD1028" s="11">
        <v>0.16626630000000001</v>
      </c>
      <c r="DE1028" s="11">
        <v>0.14899979999999999</v>
      </c>
      <c r="DF1028" s="11">
        <v>0.14115150000000001</v>
      </c>
      <c r="DG1028" s="11">
        <v>0.15723870000000001</v>
      </c>
      <c r="DH1028" s="11">
        <v>0.14534810000000001</v>
      </c>
      <c r="DI1028" s="11">
        <v>0.15259900000000001</v>
      </c>
      <c r="DJ1028" s="11">
        <v>0.15701319999999999</v>
      </c>
      <c r="DK1028" s="11">
        <v>0.14297509999999999</v>
      </c>
      <c r="DL1028" s="11">
        <v>0.142956</v>
      </c>
      <c r="DM1028" s="11">
        <v>0.18163109999999999</v>
      </c>
      <c r="DN1028" s="11">
        <v>0.18639349999999999</v>
      </c>
      <c r="DO1028" s="11">
        <v>0.1774638</v>
      </c>
      <c r="DP1028" s="11">
        <v>0.15822939999999999</v>
      </c>
      <c r="DQ1028" s="11">
        <v>0.18943160000000001</v>
      </c>
      <c r="DR1028" s="11">
        <v>0.15111620000000001</v>
      </c>
      <c r="DS1028" s="11">
        <v>0.15375269999999999</v>
      </c>
      <c r="DT1028" s="11">
        <v>0.13539039999999999</v>
      </c>
      <c r="DU1028" s="11">
        <v>0.134605</v>
      </c>
      <c r="DV1028" s="11">
        <v>0.1321775</v>
      </c>
      <c r="DW1028" s="11">
        <v>0.12684419999999999</v>
      </c>
      <c r="DX1028" s="11">
        <v>2.9100739999999998</v>
      </c>
      <c r="DY1028" s="11">
        <v>9.8825200000000002E-2</v>
      </c>
      <c r="DZ1028" s="11">
        <v>0.12680340000000001</v>
      </c>
      <c r="EA1028" s="11">
        <v>42.487070000000003</v>
      </c>
      <c r="EB1028" s="11">
        <v>40.988700000000001</v>
      </c>
      <c r="EC1028" s="11">
        <v>40.313470000000002</v>
      </c>
      <c r="ED1028" s="11">
        <v>38.602989999999998</v>
      </c>
      <c r="EE1028" s="11">
        <v>38.978349999999999</v>
      </c>
      <c r="EF1028" s="11">
        <v>39.464840000000002</v>
      </c>
      <c r="EG1028" s="11">
        <v>36.827550000000002</v>
      </c>
      <c r="EH1028" s="11">
        <v>39.762410000000003</v>
      </c>
      <c r="EI1028" s="11">
        <v>44.671390000000002</v>
      </c>
      <c r="EJ1028" s="11">
        <v>53.552979999999998</v>
      </c>
      <c r="EK1028" s="11">
        <v>57.528449999999999</v>
      </c>
      <c r="EL1028" s="11">
        <v>59.712009999999999</v>
      </c>
      <c r="EM1028" s="11">
        <v>62.116309999999999</v>
      </c>
      <c r="EN1028" s="11">
        <v>62.704160000000002</v>
      </c>
      <c r="EO1028" s="11">
        <v>62.15616</v>
      </c>
      <c r="EP1028" s="11">
        <v>61.024909999999998</v>
      </c>
      <c r="EQ1028" s="11">
        <v>58.5319</v>
      </c>
      <c r="ER1028" s="11">
        <v>55.945010000000003</v>
      </c>
      <c r="ES1028" s="11">
        <v>53.724850000000004</v>
      </c>
      <c r="ET1028" s="11">
        <v>51.516570000000002</v>
      </c>
      <c r="EU1028" s="11">
        <v>48.75723</v>
      </c>
      <c r="EV1028" s="11">
        <v>45.890210000000003</v>
      </c>
      <c r="EW1028" s="11">
        <v>44.063609999999997</v>
      </c>
      <c r="EX1028" s="11">
        <v>42.480170000000001</v>
      </c>
      <c r="EY1028" s="11">
        <v>0</v>
      </c>
      <c r="EZ1028" s="11"/>
      <c r="FA1028" s="11"/>
      <c r="FB1028" s="11"/>
      <c r="FC1028" s="11"/>
      <c r="FD1028" s="11"/>
      <c r="FE1028" s="11"/>
      <c r="FF1028" s="11"/>
      <c r="FG1028" s="11"/>
      <c r="FH1028" s="11"/>
      <c r="FI1028" s="11"/>
      <c r="FJ1028" s="11"/>
      <c r="FK1028" s="11"/>
      <c r="FL1028" s="11"/>
      <c r="FM1028" s="11"/>
      <c r="FN1028" s="11"/>
      <c r="FO1028" s="11"/>
      <c r="FP1028" s="11"/>
      <c r="FQ1028" s="11"/>
      <c r="FR1028" s="11"/>
      <c r="FS1028" s="11"/>
      <c r="FT1028" s="11"/>
      <c r="FU1028" s="11"/>
      <c r="FV1028" s="11"/>
    </row>
    <row r="1029" spans="1:235" x14ac:dyDescent="0.25">
      <c r="A1029" t="s">
        <v>112</v>
      </c>
      <c r="B1029" t="s">
        <v>142</v>
      </c>
      <c r="C1029" t="s">
        <v>88</v>
      </c>
      <c r="D1029" t="s">
        <v>144</v>
      </c>
      <c r="E1029" s="38" t="s">
        <v>237</v>
      </c>
      <c r="F1029" t="s">
        <v>106</v>
      </c>
      <c r="G1029" s="11">
        <v>5427</v>
      </c>
      <c r="H1029" s="11">
        <v>0.4338089</v>
      </c>
      <c r="I1029" s="11">
        <v>0.38025949999999997</v>
      </c>
      <c r="J1029" s="11">
        <v>0.40853840000000002</v>
      </c>
      <c r="K1029" s="11">
        <v>0.4026807</v>
      </c>
      <c r="L1029" s="11">
        <v>0.44543680000000002</v>
      </c>
      <c r="M1029" s="11">
        <v>0.48476259999999999</v>
      </c>
      <c r="N1029" s="11">
        <v>0.6187435</v>
      </c>
      <c r="O1029" s="11">
        <v>0.70776890000000003</v>
      </c>
      <c r="P1029" s="11">
        <v>0.71359649999999997</v>
      </c>
      <c r="Q1029" s="11">
        <v>0.6682091</v>
      </c>
      <c r="R1029" s="11">
        <v>0.64892320000000003</v>
      </c>
      <c r="S1029" s="11">
        <v>0.63288319999999998</v>
      </c>
      <c r="T1029" s="11">
        <v>0.65346150000000003</v>
      </c>
      <c r="U1029" s="11">
        <v>0.66394229999999999</v>
      </c>
      <c r="V1029" s="11">
        <v>0.66425060000000002</v>
      </c>
      <c r="W1029" s="11">
        <v>0.73546299999999998</v>
      </c>
      <c r="X1029" s="11">
        <v>0.79425500000000004</v>
      </c>
      <c r="Y1029" s="11">
        <v>0.92083280000000001</v>
      </c>
      <c r="Z1029" s="11">
        <v>0.94677239999999996</v>
      </c>
      <c r="AA1029" s="11">
        <v>0.89972039999999998</v>
      </c>
      <c r="AB1029" s="11">
        <v>0.81418659999999998</v>
      </c>
      <c r="AC1029" s="11">
        <v>0.73699709999999996</v>
      </c>
      <c r="AD1029" s="11">
        <v>0.63184110000000004</v>
      </c>
      <c r="AE1029" s="11">
        <v>0.54859449999999998</v>
      </c>
      <c r="AF1029" s="11">
        <v>-0.1816421</v>
      </c>
      <c r="AG1029" s="11">
        <v>-0.1954996</v>
      </c>
      <c r="AH1029" s="11">
        <v>-0.15024209999999999</v>
      </c>
      <c r="AI1029" s="11">
        <v>-0.14801529999999999</v>
      </c>
      <c r="AJ1029" s="11">
        <v>-0.1139862</v>
      </c>
      <c r="AK1029" s="11">
        <v>-9.5602099999999995E-2</v>
      </c>
      <c r="AL1029" s="11">
        <v>-6.3602900000000004E-2</v>
      </c>
      <c r="AM1029" s="11">
        <v>-5.1704699999999999E-2</v>
      </c>
      <c r="AN1029" s="11">
        <v>-1.9143E-2</v>
      </c>
      <c r="AO1029" s="11">
        <v>-4.8190900000000002E-2</v>
      </c>
      <c r="AP1029" s="11">
        <v>-3.9385499999999997E-2</v>
      </c>
      <c r="AQ1029" s="11">
        <v>-2.79733E-2</v>
      </c>
      <c r="AR1029" s="11">
        <v>4.3708999999999996E-3</v>
      </c>
      <c r="AS1029" s="11">
        <v>2.6464000000000001E-2</v>
      </c>
      <c r="AT1029" s="11">
        <v>5.2755900000000001E-2</v>
      </c>
      <c r="AU1029" s="11">
        <v>0.1019938</v>
      </c>
      <c r="AV1029" s="11">
        <v>0.10445599999999999</v>
      </c>
      <c r="AW1029" s="11">
        <v>3.7003599999999998E-2</v>
      </c>
      <c r="AX1029" s="11">
        <v>2.4384800000000002E-2</v>
      </c>
      <c r="AY1029" s="11">
        <v>-1.5966999999999999E-3</v>
      </c>
      <c r="AZ1029" s="11">
        <v>-4.5837700000000002E-2</v>
      </c>
      <c r="BA1029" s="11">
        <v>-5.7045400000000003E-2</v>
      </c>
      <c r="BB1029" s="11">
        <v>-7.1561899999999998E-2</v>
      </c>
      <c r="BC1029" s="11">
        <v>-7.7857899999999994E-2</v>
      </c>
      <c r="BD1029" s="11">
        <v>-0.10736950000000001</v>
      </c>
      <c r="BE1029" s="11">
        <v>-0.1295425</v>
      </c>
      <c r="BF1029" s="11">
        <v>-9.2371400000000006E-2</v>
      </c>
      <c r="BG1029" s="11">
        <v>-9.0523699999999999E-2</v>
      </c>
      <c r="BH1029" s="11">
        <v>-6.35931E-2</v>
      </c>
      <c r="BI1029" s="11">
        <v>-5.04422E-2</v>
      </c>
      <c r="BJ1029" s="11">
        <v>-2.0821699999999999E-2</v>
      </c>
      <c r="BK1029" s="11">
        <v>-4.0476000000000002E-3</v>
      </c>
      <c r="BL1029" s="11">
        <v>2.49102E-2</v>
      </c>
      <c r="BM1029" s="11">
        <v>-1.9400999999999999E-3</v>
      </c>
      <c r="BN1029" s="11">
        <v>8.2030999999999996E-3</v>
      </c>
      <c r="BO1029" s="11">
        <v>1.53607E-2</v>
      </c>
      <c r="BP1029" s="11">
        <v>4.7698999999999998E-2</v>
      </c>
      <c r="BQ1029" s="11">
        <v>8.1514100000000006E-2</v>
      </c>
      <c r="BR1029" s="11">
        <v>0.1092494</v>
      </c>
      <c r="BS1029" s="11">
        <v>0.15578069999999999</v>
      </c>
      <c r="BT1029" s="11">
        <v>0.1524133</v>
      </c>
      <c r="BU1029" s="11">
        <v>9.4417899999999999E-2</v>
      </c>
      <c r="BV1029" s="11">
        <v>7.0186200000000004E-2</v>
      </c>
      <c r="BW1029" s="11">
        <v>4.5003700000000001E-2</v>
      </c>
      <c r="BX1029" s="11">
        <v>-4.8025999999999998E-3</v>
      </c>
      <c r="BY1029" s="11">
        <v>-1.62484E-2</v>
      </c>
      <c r="BZ1029" s="11">
        <v>-3.1500599999999997E-2</v>
      </c>
      <c r="CA1029" s="11">
        <v>-3.94131E-2</v>
      </c>
      <c r="CB1029" s="11">
        <v>-3.3096800000000003E-2</v>
      </c>
      <c r="CC1029" s="11">
        <v>-6.3585500000000003E-2</v>
      </c>
      <c r="CD1029" s="11">
        <v>-3.4500700000000002E-2</v>
      </c>
      <c r="CE1029" s="11">
        <v>-3.3031999999999999E-2</v>
      </c>
      <c r="CF1029" s="11">
        <v>-1.3199900000000001E-2</v>
      </c>
      <c r="CG1029" s="11">
        <v>-5.2823000000000002E-3</v>
      </c>
      <c r="CH1029" s="11">
        <v>2.19595E-2</v>
      </c>
      <c r="CI1029" s="11">
        <v>4.36094E-2</v>
      </c>
      <c r="CJ1029" s="11">
        <v>6.8963300000000005E-2</v>
      </c>
      <c r="CK1029" s="11">
        <v>4.4310599999999999E-2</v>
      </c>
      <c r="CL1029" s="11">
        <v>5.5791800000000003E-2</v>
      </c>
      <c r="CM1029" s="11">
        <v>5.86946E-2</v>
      </c>
      <c r="CN1029" s="11">
        <v>9.10271E-2</v>
      </c>
      <c r="CO1029" s="11">
        <v>0.13656409999999999</v>
      </c>
      <c r="CP1029" s="11">
        <v>0.1657428</v>
      </c>
      <c r="CQ1029" s="11">
        <v>0.2095677</v>
      </c>
      <c r="CR1029" s="11">
        <v>0.20037060000000001</v>
      </c>
      <c r="CS1029" s="11">
        <v>0.1518321</v>
      </c>
      <c r="CT1029" s="11">
        <v>0.1159876</v>
      </c>
      <c r="CU1029" s="11">
        <v>9.1604199999999997E-2</v>
      </c>
      <c r="CV1029" s="11">
        <v>3.6232399999999998E-2</v>
      </c>
      <c r="CW1029" s="11">
        <v>2.45486E-2</v>
      </c>
      <c r="CX1029" s="11">
        <v>8.5606999999999992E-3</v>
      </c>
      <c r="CY1029" s="11">
        <v>-9.6829999999999996E-4</v>
      </c>
      <c r="CZ1029" s="11">
        <v>4.5154600000000003E-2</v>
      </c>
      <c r="DA1029" s="11">
        <v>4.0099099999999999E-2</v>
      </c>
      <c r="DB1029" s="11">
        <v>3.5182900000000003E-2</v>
      </c>
      <c r="DC1029" s="11">
        <v>3.4952400000000002E-2</v>
      </c>
      <c r="DD1029" s="11">
        <v>3.0636900000000002E-2</v>
      </c>
      <c r="DE1029" s="11">
        <v>2.7455299999999998E-2</v>
      </c>
      <c r="DF1029" s="11">
        <v>2.60091E-2</v>
      </c>
      <c r="DG1029" s="11">
        <v>2.89734E-2</v>
      </c>
      <c r="DH1029" s="11">
        <v>2.6782400000000001E-2</v>
      </c>
      <c r="DI1029" s="11">
        <v>2.8118500000000001E-2</v>
      </c>
      <c r="DJ1029" s="11">
        <v>2.89319E-2</v>
      </c>
      <c r="DK1029" s="11">
        <v>2.63451E-2</v>
      </c>
      <c r="DL1029" s="11">
        <v>2.63416E-2</v>
      </c>
      <c r="DM1029" s="11">
        <v>3.3467999999999998E-2</v>
      </c>
      <c r="DN1029" s="11">
        <v>3.4345599999999997E-2</v>
      </c>
      <c r="DO1029" s="11">
        <v>3.2700199999999999E-2</v>
      </c>
      <c r="DP1029" s="11">
        <v>2.9156000000000001E-2</v>
      </c>
      <c r="DQ1029" s="11">
        <v>3.4905400000000003E-2</v>
      </c>
      <c r="DR1029" s="11">
        <v>2.78453E-2</v>
      </c>
      <c r="DS1029" s="11">
        <v>2.8331100000000001E-2</v>
      </c>
      <c r="DT1029" s="11">
        <v>2.49476E-2</v>
      </c>
      <c r="DU1029" s="11">
        <v>2.48028E-2</v>
      </c>
      <c r="DV1029" s="11">
        <v>2.4355499999999999E-2</v>
      </c>
      <c r="DW1029" s="11">
        <v>2.3372799999999999E-2</v>
      </c>
      <c r="DX1029" s="11">
        <v>0.53622150000000002</v>
      </c>
      <c r="DY1029" s="11">
        <v>1.8209900000000001E-2</v>
      </c>
      <c r="DZ1029" s="11">
        <v>2.3365299999999999E-2</v>
      </c>
      <c r="EA1029" s="11">
        <v>42.487070000000003</v>
      </c>
      <c r="EB1029" s="11">
        <v>40.988700000000001</v>
      </c>
      <c r="EC1029" s="11">
        <v>40.313470000000002</v>
      </c>
      <c r="ED1029" s="11">
        <v>38.602989999999998</v>
      </c>
      <c r="EE1029" s="11">
        <v>38.978349999999999</v>
      </c>
      <c r="EF1029" s="11">
        <v>39.464840000000002</v>
      </c>
      <c r="EG1029" s="11">
        <v>36.827550000000002</v>
      </c>
      <c r="EH1029" s="11">
        <v>39.762410000000003</v>
      </c>
      <c r="EI1029" s="11">
        <v>44.671390000000002</v>
      </c>
      <c r="EJ1029" s="11">
        <v>53.552979999999998</v>
      </c>
      <c r="EK1029" s="11">
        <v>57.528449999999999</v>
      </c>
      <c r="EL1029" s="11">
        <v>59.712009999999999</v>
      </c>
      <c r="EM1029" s="11">
        <v>62.116309999999999</v>
      </c>
      <c r="EN1029" s="11">
        <v>62.704160000000002</v>
      </c>
      <c r="EO1029" s="11">
        <v>62.15616</v>
      </c>
      <c r="EP1029" s="11">
        <v>61.024909999999998</v>
      </c>
      <c r="EQ1029" s="11">
        <v>58.5319</v>
      </c>
      <c r="ER1029" s="11">
        <v>55.945010000000003</v>
      </c>
      <c r="ES1029" s="11">
        <v>53.724850000000004</v>
      </c>
      <c r="ET1029" s="11">
        <v>51.516570000000002</v>
      </c>
      <c r="EU1029" s="11">
        <v>48.75723</v>
      </c>
      <c r="EV1029" s="11">
        <v>45.890210000000003</v>
      </c>
      <c r="EW1029" s="11">
        <v>44.063609999999997</v>
      </c>
      <c r="EX1029" s="11">
        <v>42.480170000000001</v>
      </c>
      <c r="EY1029" s="11">
        <v>0</v>
      </c>
      <c r="EZ1029" s="11"/>
      <c r="FA1029" s="11"/>
      <c r="FB1029" s="11"/>
      <c r="FC1029" s="11"/>
      <c r="FD1029" s="11"/>
      <c r="FE1029" s="11"/>
      <c r="FF1029" s="11"/>
      <c r="FG1029" s="11"/>
      <c r="FH1029" s="11"/>
      <c r="FI1029" s="11"/>
      <c r="FJ1029" s="11"/>
      <c r="FK1029" s="11"/>
      <c r="FL1029" s="11"/>
      <c r="FM1029" s="11"/>
      <c r="FN1029" s="11"/>
      <c r="FO1029" s="11"/>
      <c r="FP1029" s="11"/>
      <c r="FQ1029" s="11"/>
      <c r="FR1029" s="11"/>
      <c r="FS1029" s="11"/>
      <c r="FT1029" s="11"/>
      <c r="FU1029" s="11"/>
      <c r="FV1029" s="11"/>
    </row>
    <row r="1030" spans="1:235" x14ac:dyDescent="0.25">
      <c r="A1030" t="s">
        <v>112</v>
      </c>
      <c r="B1030" t="s">
        <v>142</v>
      </c>
      <c r="C1030" t="s">
        <v>0</v>
      </c>
      <c r="D1030" t="s">
        <v>144</v>
      </c>
      <c r="E1030" s="38" t="s">
        <v>121</v>
      </c>
      <c r="F1030" t="s">
        <v>106</v>
      </c>
      <c r="G1030" s="11">
        <v>3266</v>
      </c>
      <c r="H1030" s="11">
        <v>2.6094710000000001</v>
      </c>
      <c r="I1030" s="11">
        <v>2.3626939999999998</v>
      </c>
      <c r="J1030" s="11">
        <v>2.128997</v>
      </c>
      <c r="K1030" s="11">
        <v>1.955468</v>
      </c>
      <c r="L1030" s="11">
        <v>1.7913289999999999</v>
      </c>
      <c r="M1030" s="11">
        <v>1.680572</v>
      </c>
      <c r="N1030" s="11">
        <v>1.652852</v>
      </c>
      <c r="O1030" s="11">
        <v>1.825277</v>
      </c>
      <c r="P1030" s="11">
        <v>1.893105</v>
      </c>
      <c r="Q1030" s="11">
        <v>2.0630989999999998</v>
      </c>
      <c r="R1030" s="11">
        <v>2.3422519999999998</v>
      </c>
      <c r="S1030" s="11">
        <v>2.5868910000000001</v>
      </c>
      <c r="T1030" s="11">
        <v>2.8640659999999998</v>
      </c>
      <c r="U1030" s="11">
        <v>3.0600489999999998</v>
      </c>
      <c r="V1030" s="11">
        <v>3.1921680000000001</v>
      </c>
      <c r="W1030" s="11">
        <v>3.4725999999999999</v>
      </c>
      <c r="X1030" s="11">
        <v>3.875648</v>
      </c>
      <c r="Y1030" s="11">
        <v>4.029623</v>
      </c>
      <c r="Z1030" s="11">
        <v>3.8303699999999998</v>
      </c>
      <c r="AA1030" s="11">
        <v>3.5127519999999999</v>
      </c>
      <c r="AB1030" s="11">
        <v>3.4362900000000001</v>
      </c>
      <c r="AC1030" s="11">
        <v>3.3573469999999999</v>
      </c>
      <c r="AD1030" s="11">
        <v>3.1336349999999999</v>
      </c>
      <c r="AE1030" s="11">
        <v>2.689778</v>
      </c>
      <c r="AF1030" s="11">
        <v>-0.82294489999999998</v>
      </c>
      <c r="AG1030" s="11">
        <v>-0.78858010000000001</v>
      </c>
      <c r="AH1030" s="11">
        <v>-0.66719039999999996</v>
      </c>
      <c r="AI1030" s="11">
        <v>-0.55082359999999997</v>
      </c>
      <c r="AJ1030" s="11">
        <v>-0.47016289999999999</v>
      </c>
      <c r="AK1030" s="11">
        <v>-0.42165900000000001</v>
      </c>
      <c r="AL1030" s="11">
        <v>-0.32322200000000001</v>
      </c>
      <c r="AM1030" s="11">
        <v>-0.2789219</v>
      </c>
      <c r="AN1030" s="11">
        <v>-0.3867353</v>
      </c>
      <c r="AO1030" s="11">
        <v>-0.38133460000000002</v>
      </c>
      <c r="AP1030" s="11">
        <v>-0.26275359999999998</v>
      </c>
      <c r="AQ1030" s="11">
        <v>-0.19365019999999999</v>
      </c>
      <c r="AR1030" s="11">
        <v>-0.14309520000000001</v>
      </c>
      <c r="AS1030" s="11">
        <v>-0.14555170000000001</v>
      </c>
      <c r="AT1030" s="11">
        <v>-0.2158564</v>
      </c>
      <c r="AU1030" s="11">
        <v>-0.14259040000000001</v>
      </c>
      <c r="AV1030" s="11">
        <v>7.6897800000000002E-2</v>
      </c>
      <c r="AW1030" s="11">
        <v>9.0010499999999993E-2</v>
      </c>
      <c r="AX1030" s="11">
        <v>-2.1361100000000001E-2</v>
      </c>
      <c r="AY1030" s="11">
        <v>-7.8976400000000002E-2</v>
      </c>
      <c r="AZ1030" s="11">
        <v>-0.173453</v>
      </c>
      <c r="BA1030" s="11">
        <v>-0.32684980000000002</v>
      </c>
      <c r="BB1030" s="11">
        <v>-0.27835379999999998</v>
      </c>
      <c r="BC1030" s="11">
        <v>-0.27469919999999998</v>
      </c>
      <c r="BD1030" s="11">
        <v>-0.48116629999999999</v>
      </c>
      <c r="BE1030" s="11">
        <v>-0.47129169999999998</v>
      </c>
      <c r="BF1030" s="11">
        <v>-0.40485870000000002</v>
      </c>
      <c r="BG1030" s="11">
        <v>-0.32547019999999999</v>
      </c>
      <c r="BH1030" s="11">
        <v>-0.28277940000000001</v>
      </c>
      <c r="BI1030" s="11">
        <v>-0.25006859999999997</v>
      </c>
      <c r="BJ1030" s="11">
        <v>-0.17768200000000001</v>
      </c>
      <c r="BK1030" s="11">
        <v>-0.1294691</v>
      </c>
      <c r="BL1030" s="11">
        <v>-0.21775030000000001</v>
      </c>
      <c r="BM1030" s="11">
        <v>-0.2059387</v>
      </c>
      <c r="BN1030" s="11">
        <v>-9.1927700000000001E-2</v>
      </c>
      <c r="BO1030" s="11">
        <v>-1.1598799999999999E-2</v>
      </c>
      <c r="BP1030" s="11">
        <v>5.8435500000000001E-2</v>
      </c>
      <c r="BQ1030" s="11">
        <v>7.6091000000000006E-2</v>
      </c>
      <c r="BR1030" s="11">
        <v>2.2585500000000001E-2</v>
      </c>
      <c r="BS1030" s="11">
        <v>9.4473500000000002E-2</v>
      </c>
      <c r="BT1030" s="11">
        <v>0.37777070000000001</v>
      </c>
      <c r="BU1030" s="11">
        <v>0.39382739999999999</v>
      </c>
      <c r="BV1030" s="11">
        <v>0.24470990000000001</v>
      </c>
      <c r="BW1030" s="11">
        <v>0.13328000000000001</v>
      </c>
      <c r="BX1030" s="11">
        <v>3.4221599999999998E-2</v>
      </c>
      <c r="BY1030" s="11">
        <v>-0.1039006</v>
      </c>
      <c r="BZ1030" s="11">
        <v>-5.6677400000000003E-2</v>
      </c>
      <c r="CA1030" s="11">
        <v>-8.8257600000000005E-2</v>
      </c>
      <c r="CB1030" s="11">
        <v>-0.1393877</v>
      </c>
      <c r="CC1030" s="11">
        <v>-0.15400340000000001</v>
      </c>
      <c r="CD1030" s="11">
        <v>-0.14252690000000001</v>
      </c>
      <c r="CE1030" s="11">
        <v>-0.10011689999999999</v>
      </c>
      <c r="CF1030" s="11">
        <v>-9.5395800000000003E-2</v>
      </c>
      <c r="CG1030" s="11">
        <v>-7.8478099999999995E-2</v>
      </c>
      <c r="CH1030" s="11">
        <v>-3.2141900000000001E-2</v>
      </c>
      <c r="CI1030" s="11">
        <v>1.9983600000000001E-2</v>
      </c>
      <c r="CJ1030" s="11">
        <v>-4.8765200000000002E-2</v>
      </c>
      <c r="CK1030" s="11">
        <v>-3.0542900000000001E-2</v>
      </c>
      <c r="CL1030" s="11">
        <v>7.8898300000000005E-2</v>
      </c>
      <c r="CM1030" s="11">
        <v>0.17045270000000001</v>
      </c>
      <c r="CN1030" s="11">
        <v>0.25996609999999998</v>
      </c>
      <c r="CO1030" s="11">
        <v>0.29773369999999999</v>
      </c>
      <c r="CP1030" s="11">
        <v>0.26102740000000002</v>
      </c>
      <c r="CQ1030" s="11">
        <v>0.33153749999999998</v>
      </c>
      <c r="CR1030" s="11">
        <v>0.67864360000000001</v>
      </c>
      <c r="CS1030" s="11">
        <v>0.69764420000000005</v>
      </c>
      <c r="CT1030" s="11">
        <v>0.51078100000000004</v>
      </c>
      <c r="CU1030" s="11">
        <v>0.34553630000000002</v>
      </c>
      <c r="CV1030" s="11">
        <v>0.24189620000000001</v>
      </c>
      <c r="CW1030" s="11">
        <v>0.11904869999999999</v>
      </c>
      <c r="CX1030" s="11">
        <v>0.16499900000000001</v>
      </c>
      <c r="CY1030" s="11">
        <v>9.8183999999999994E-2</v>
      </c>
      <c r="CZ1030" s="11">
        <v>0.20778669999999999</v>
      </c>
      <c r="DA1030" s="11">
        <v>0.1928976</v>
      </c>
      <c r="DB1030" s="11">
        <v>0.1594864</v>
      </c>
      <c r="DC1030" s="11">
        <v>0.13700509999999999</v>
      </c>
      <c r="DD1030" s="11">
        <v>0.1139211</v>
      </c>
      <c r="DE1030" s="11">
        <v>0.1043196</v>
      </c>
      <c r="DF1030" s="11">
        <v>8.8482099999999994E-2</v>
      </c>
      <c r="DG1030" s="11">
        <v>9.0860800000000005E-2</v>
      </c>
      <c r="DH1030" s="11">
        <v>0.1027356</v>
      </c>
      <c r="DI1030" s="11">
        <v>0.10663309999999999</v>
      </c>
      <c r="DJ1030" s="11">
        <v>0.1038548</v>
      </c>
      <c r="DK1030" s="11">
        <v>0.1106794</v>
      </c>
      <c r="DL1030" s="11">
        <v>0.1225219</v>
      </c>
      <c r="DM1030" s="11">
        <v>0.13474920000000001</v>
      </c>
      <c r="DN1030" s="11">
        <v>0.14496239999999999</v>
      </c>
      <c r="DO1030" s="11">
        <v>0.14412469999999999</v>
      </c>
      <c r="DP1030" s="11">
        <v>0.18291779999999999</v>
      </c>
      <c r="DQ1030" s="11">
        <v>0.1847075</v>
      </c>
      <c r="DR1030" s="11">
        <v>0.16175970000000001</v>
      </c>
      <c r="DS1030" s="11">
        <v>0.12904270000000001</v>
      </c>
      <c r="DT1030" s="11">
        <v>0.12625720000000001</v>
      </c>
      <c r="DU1030" s="11">
        <v>0.13554350000000001</v>
      </c>
      <c r="DV1030" s="11">
        <v>0.13476969999999999</v>
      </c>
      <c r="DW1030" s="11">
        <v>0.1133484</v>
      </c>
      <c r="DX1030" s="11">
        <v>3.0516489999999998</v>
      </c>
      <c r="DY1030" s="11">
        <v>8.0980499999999997E-2</v>
      </c>
      <c r="DZ1030" s="11">
        <v>0.14285249999999999</v>
      </c>
      <c r="EA1030" s="11">
        <v>68.08372</v>
      </c>
      <c r="EB1030" s="11">
        <v>68.186359999999993</v>
      </c>
      <c r="EC1030" s="11">
        <v>68.495810000000006</v>
      </c>
      <c r="ED1030" s="11">
        <v>68.018039999999999</v>
      </c>
      <c r="EE1030" s="11">
        <v>67.38212</v>
      </c>
      <c r="EF1030" s="11">
        <v>66.987459999999999</v>
      </c>
      <c r="EG1030" s="11">
        <v>66.846729999999994</v>
      </c>
      <c r="EH1030" s="11">
        <v>67.126710000000003</v>
      </c>
      <c r="EI1030" s="11">
        <v>67.815690000000004</v>
      </c>
      <c r="EJ1030" s="11">
        <v>68.852170000000001</v>
      </c>
      <c r="EK1030" s="11">
        <v>70.757000000000005</v>
      </c>
      <c r="EL1030" s="11">
        <v>72.926360000000003</v>
      </c>
      <c r="EM1030" s="11">
        <v>74.260949999999994</v>
      </c>
      <c r="EN1030" s="11">
        <v>75.388109999999998</v>
      </c>
      <c r="EO1030" s="11">
        <v>77.338610000000003</v>
      </c>
      <c r="EP1030" s="11">
        <v>77.127709999999993</v>
      </c>
      <c r="EQ1030" s="11">
        <v>76.450620000000001</v>
      </c>
      <c r="ER1030" s="11">
        <v>75.718670000000003</v>
      </c>
      <c r="ES1030" s="11">
        <v>74.718320000000006</v>
      </c>
      <c r="ET1030" s="11">
        <v>73.247579999999999</v>
      </c>
      <c r="EU1030" s="11">
        <v>71.390339999999995</v>
      </c>
      <c r="EV1030" s="11">
        <v>69.869579999999999</v>
      </c>
      <c r="EW1030" s="11">
        <v>68.883780000000002</v>
      </c>
      <c r="EX1030" s="11">
        <v>68.312359999999998</v>
      </c>
      <c r="EY1030" s="11">
        <v>0</v>
      </c>
      <c r="EZ1030" s="11"/>
      <c r="FA1030" s="11"/>
      <c r="FB1030" s="11"/>
      <c r="FC1030" s="11"/>
      <c r="FD1030" s="11"/>
      <c r="FE1030" s="11"/>
      <c r="FF1030" s="11"/>
      <c r="FG1030" s="11"/>
      <c r="FH1030" s="11"/>
      <c r="FI1030" s="11"/>
      <c r="FJ1030" s="11"/>
      <c r="FK1030" s="11"/>
      <c r="FL1030" s="11"/>
      <c r="FM1030" s="11"/>
      <c r="FN1030" s="11"/>
      <c r="FO1030" s="11"/>
      <c r="FP1030" s="11"/>
      <c r="FQ1030" s="11"/>
      <c r="FR1030" s="11"/>
      <c r="FS1030" s="11"/>
      <c r="FT1030" s="11"/>
      <c r="FU1030" s="11"/>
      <c r="FV1030" s="11"/>
    </row>
    <row r="1031" spans="1:235" x14ac:dyDescent="0.25">
      <c r="A1031" t="s">
        <v>112</v>
      </c>
      <c r="B1031" t="s">
        <v>142</v>
      </c>
      <c r="C1031" t="s">
        <v>88</v>
      </c>
      <c r="D1031" t="s">
        <v>144</v>
      </c>
      <c r="E1031" s="38" t="s">
        <v>121</v>
      </c>
      <c r="F1031" t="s">
        <v>106</v>
      </c>
      <c r="G1031" s="11">
        <v>3266</v>
      </c>
      <c r="H1031" s="11">
        <v>0.79898069999999999</v>
      </c>
      <c r="I1031" s="11">
        <v>0.72342130000000004</v>
      </c>
      <c r="J1031" s="11">
        <v>0.65186670000000002</v>
      </c>
      <c r="K1031" s="11">
        <v>0.59873480000000001</v>
      </c>
      <c r="L1031" s="11">
        <v>0.54847789999999996</v>
      </c>
      <c r="M1031" s="11">
        <v>0.51456579999999996</v>
      </c>
      <c r="N1031" s="11">
        <v>0.50607820000000003</v>
      </c>
      <c r="O1031" s="11">
        <v>0.55887229999999999</v>
      </c>
      <c r="P1031" s="11">
        <v>0.5796403</v>
      </c>
      <c r="Q1031" s="11">
        <v>0.63168979999999997</v>
      </c>
      <c r="R1031" s="11">
        <v>0.71716219999999997</v>
      </c>
      <c r="S1031" s="11">
        <v>0.79206699999999997</v>
      </c>
      <c r="T1031" s="11">
        <v>0.87693390000000004</v>
      </c>
      <c r="U1031" s="11">
        <v>0.93694089999999997</v>
      </c>
      <c r="V1031" s="11">
        <v>0.97739359999999997</v>
      </c>
      <c r="W1031" s="11">
        <v>1.063258</v>
      </c>
      <c r="X1031" s="11">
        <v>1.1866650000000001</v>
      </c>
      <c r="Y1031" s="11">
        <v>1.2338100000000001</v>
      </c>
      <c r="Z1031" s="11">
        <v>1.1728019999999999</v>
      </c>
      <c r="AA1031" s="11">
        <v>1.0755520000000001</v>
      </c>
      <c r="AB1031" s="11">
        <v>1.0521400000000001</v>
      </c>
      <c r="AC1031" s="11">
        <v>1.0279689999999999</v>
      </c>
      <c r="AD1031" s="11">
        <v>0.95947190000000004</v>
      </c>
      <c r="AE1031" s="11">
        <v>0.82356940000000001</v>
      </c>
      <c r="AF1031" s="11">
        <v>-0.25197340000000001</v>
      </c>
      <c r="AG1031" s="11">
        <v>-0.24145130000000001</v>
      </c>
      <c r="AH1031" s="11">
        <v>-0.20428370000000001</v>
      </c>
      <c r="AI1031" s="11">
        <v>-0.1686539</v>
      </c>
      <c r="AJ1031" s="11">
        <v>-0.1439568</v>
      </c>
      <c r="AK1031" s="11">
        <v>-0.12910559999999999</v>
      </c>
      <c r="AL1031" s="11">
        <v>-9.8965700000000004E-2</v>
      </c>
      <c r="AM1031" s="11">
        <v>-8.5401699999999997E-2</v>
      </c>
      <c r="AN1031" s="11">
        <v>-0.1184125</v>
      </c>
      <c r="AO1031" s="11">
        <v>-0.1167589</v>
      </c>
      <c r="AP1031" s="11">
        <v>-8.04512E-2</v>
      </c>
      <c r="AQ1031" s="11">
        <v>-5.92928E-2</v>
      </c>
      <c r="AR1031" s="11">
        <v>-4.3813600000000001E-2</v>
      </c>
      <c r="AS1031" s="11">
        <v>-4.45657E-2</v>
      </c>
      <c r="AT1031" s="11">
        <v>-6.6091999999999998E-2</v>
      </c>
      <c r="AU1031" s="11">
        <v>-4.3659000000000003E-2</v>
      </c>
      <c r="AV1031" s="11">
        <v>2.3544900000000001E-2</v>
      </c>
      <c r="AW1031" s="11">
        <v>2.7559899999999998E-2</v>
      </c>
      <c r="AX1031" s="11">
        <v>-6.5405000000000003E-3</v>
      </c>
      <c r="AY1031" s="11">
        <v>-2.4181399999999999E-2</v>
      </c>
      <c r="AZ1031" s="11">
        <v>-5.3108700000000002E-2</v>
      </c>
      <c r="BA1031" s="11">
        <v>-0.1000765</v>
      </c>
      <c r="BB1031" s="11">
        <v>-8.5227800000000006E-2</v>
      </c>
      <c r="BC1031" s="11">
        <v>-8.4108699999999995E-2</v>
      </c>
      <c r="BD1031" s="11">
        <v>-0.14732590000000001</v>
      </c>
      <c r="BE1031" s="11">
        <v>-0.1443024</v>
      </c>
      <c r="BF1031" s="11">
        <v>-0.12396160000000001</v>
      </c>
      <c r="BG1031" s="11">
        <v>-9.9654099999999995E-2</v>
      </c>
      <c r="BH1031" s="11">
        <v>-8.6582800000000001E-2</v>
      </c>
      <c r="BI1031" s="11">
        <v>-7.6567200000000002E-2</v>
      </c>
      <c r="BJ1031" s="11">
        <v>-5.44035E-2</v>
      </c>
      <c r="BK1031" s="11">
        <v>-3.9641500000000003E-2</v>
      </c>
      <c r="BL1031" s="11">
        <v>-6.6671800000000003E-2</v>
      </c>
      <c r="BM1031" s="11">
        <v>-6.3055299999999995E-2</v>
      </c>
      <c r="BN1031" s="11">
        <v>-2.8146899999999999E-2</v>
      </c>
      <c r="BO1031" s="11">
        <v>-3.5514000000000001E-3</v>
      </c>
      <c r="BP1031" s="11">
        <v>1.7892100000000001E-2</v>
      </c>
      <c r="BQ1031" s="11">
        <v>2.32979E-2</v>
      </c>
      <c r="BR1031" s="11">
        <v>6.9153000000000001E-3</v>
      </c>
      <c r="BS1031" s="11">
        <v>2.8926400000000001E-2</v>
      </c>
      <c r="BT1031" s="11">
        <v>0.1156677</v>
      </c>
      <c r="BU1031" s="11">
        <v>0.120584</v>
      </c>
      <c r="BV1031" s="11">
        <v>7.4926499999999993E-2</v>
      </c>
      <c r="BW1031" s="11">
        <v>4.0808299999999999E-2</v>
      </c>
      <c r="BX1031" s="11">
        <v>1.0478100000000001E-2</v>
      </c>
      <c r="BY1031" s="11">
        <v>-3.1812800000000002E-2</v>
      </c>
      <c r="BZ1031" s="11">
        <v>-1.7353799999999999E-2</v>
      </c>
      <c r="CA1031" s="11">
        <v>-2.7023100000000001E-2</v>
      </c>
      <c r="CB1031" s="11">
        <v>-4.2678399999999998E-2</v>
      </c>
      <c r="CC1031" s="11">
        <v>-4.7153500000000001E-2</v>
      </c>
      <c r="CD1031" s="11">
        <v>-4.3639600000000001E-2</v>
      </c>
      <c r="CE1031" s="11">
        <v>-3.0654299999999999E-2</v>
      </c>
      <c r="CF1031" s="11">
        <v>-2.92088E-2</v>
      </c>
      <c r="CG1031" s="11">
        <v>-2.4028799999999999E-2</v>
      </c>
      <c r="CH1031" s="11">
        <v>-9.8414000000000001E-3</v>
      </c>
      <c r="CI1031" s="11">
        <v>6.1187000000000004E-3</v>
      </c>
      <c r="CJ1031" s="11">
        <v>-1.49312E-2</v>
      </c>
      <c r="CK1031" s="11">
        <v>-9.3518000000000004E-3</v>
      </c>
      <c r="CL1031" s="11">
        <v>2.4157499999999998E-2</v>
      </c>
      <c r="CM1031" s="11">
        <v>5.219E-2</v>
      </c>
      <c r="CN1031" s="11">
        <v>7.9597699999999993E-2</v>
      </c>
      <c r="CO1031" s="11">
        <v>9.1161599999999995E-2</v>
      </c>
      <c r="CP1031" s="11">
        <v>7.9922599999999996E-2</v>
      </c>
      <c r="CQ1031" s="11">
        <v>0.1015118</v>
      </c>
      <c r="CR1031" s="11">
        <v>0.20779049999999999</v>
      </c>
      <c r="CS1031" s="11">
        <v>0.2136082</v>
      </c>
      <c r="CT1031" s="11">
        <v>0.15639349999999999</v>
      </c>
      <c r="CU1031" s="11">
        <v>0.105798</v>
      </c>
      <c r="CV1031" s="11">
        <v>7.4065000000000006E-2</v>
      </c>
      <c r="CW1031" s="11">
        <v>3.6450900000000001E-2</v>
      </c>
      <c r="CX1031" s="11">
        <v>5.0520200000000001E-2</v>
      </c>
      <c r="CY1031" s="11">
        <v>3.0062499999999999E-2</v>
      </c>
      <c r="CZ1031" s="11">
        <v>6.36211E-2</v>
      </c>
      <c r="DA1031" s="11">
        <v>5.9062299999999998E-2</v>
      </c>
      <c r="DB1031" s="11">
        <v>4.8832300000000002E-2</v>
      </c>
      <c r="DC1031" s="11">
        <v>4.1948899999999997E-2</v>
      </c>
      <c r="DD1031" s="11">
        <v>3.4880899999999999E-2</v>
      </c>
      <c r="DE1031" s="11">
        <v>3.19411E-2</v>
      </c>
      <c r="DF1031" s="11">
        <v>2.7091899999999999E-2</v>
      </c>
      <c r="DG1031" s="11">
        <v>2.78202E-2</v>
      </c>
      <c r="DH1031" s="11">
        <v>3.1456100000000001E-2</v>
      </c>
      <c r="DI1031" s="11">
        <v>3.2649499999999998E-2</v>
      </c>
      <c r="DJ1031" s="11">
        <v>3.1798800000000002E-2</v>
      </c>
      <c r="DK1031" s="11">
        <v>3.3888399999999999E-2</v>
      </c>
      <c r="DL1031" s="11">
        <v>3.7514400000000003E-2</v>
      </c>
      <c r="DM1031" s="11">
        <v>4.1258200000000002E-2</v>
      </c>
      <c r="DN1031" s="11">
        <v>4.4385300000000003E-2</v>
      </c>
      <c r="DO1031" s="11">
        <v>4.4128800000000003E-2</v>
      </c>
      <c r="DP1031" s="11">
        <v>5.60067E-2</v>
      </c>
      <c r="DQ1031" s="11">
        <v>5.6554699999999999E-2</v>
      </c>
      <c r="DR1031" s="11">
        <v>4.95284E-2</v>
      </c>
      <c r="DS1031" s="11">
        <v>3.9510900000000002E-2</v>
      </c>
      <c r="DT1031" s="11">
        <v>3.8658100000000001E-2</v>
      </c>
      <c r="DU1031" s="11">
        <v>4.1501400000000001E-2</v>
      </c>
      <c r="DV1031" s="11">
        <v>4.12644E-2</v>
      </c>
      <c r="DW1031" s="11">
        <v>3.4705600000000003E-2</v>
      </c>
      <c r="DX1031" s="11">
        <v>0.93436889999999995</v>
      </c>
      <c r="DY1031" s="11">
        <v>2.4795000000000001E-2</v>
      </c>
      <c r="DZ1031" s="11">
        <v>4.3739300000000002E-2</v>
      </c>
      <c r="EA1031" s="11">
        <v>68.08372</v>
      </c>
      <c r="EB1031" s="11">
        <v>68.186359999999993</v>
      </c>
      <c r="EC1031" s="11">
        <v>68.495810000000006</v>
      </c>
      <c r="ED1031" s="11">
        <v>68.018039999999999</v>
      </c>
      <c r="EE1031" s="11">
        <v>67.38212</v>
      </c>
      <c r="EF1031" s="11">
        <v>66.987459999999999</v>
      </c>
      <c r="EG1031" s="11">
        <v>66.846729999999994</v>
      </c>
      <c r="EH1031" s="11">
        <v>67.126710000000003</v>
      </c>
      <c r="EI1031" s="11">
        <v>67.815690000000004</v>
      </c>
      <c r="EJ1031" s="11">
        <v>68.852170000000001</v>
      </c>
      <c r="EK1031" s="11">
        <v>70.757000000000005</v>
      </c>
      <c r="EL1031" s="11">
        <v>72.926360000000003</v>
      </c>
      <c r="EM1031" s="11">
        <v>74.260949999999994</v>
      </c>
      <c r="EN1031" s="11">
        <v>75.388109999999998</v>
      </c>
      <c r="EO1031" s="11">
        <v>77.338610000000003</v>
      </c>
      <c r="EP1031" s="11">
        <v>77.127709999999993</v>
      </c>
      <c r="EQ1031" s="11">
        <v>76.450620000000001</v>
      </c>
      <c r="ER1031" s="11">
        <v>75.718670000000003</v>
      </c>
      <c r="ES1031" s="11">
        <v>74.718320000000006</v>
      </c>
      <c r="ET1031" s="11">
        <v>73.247579999999999</v>
      </c>
      <c r="EU1031" s="11">
        <v>71.390339999999995</v>
      </c>
      <c r="EV1031" s="11">
        <v>69.869579999999999</v>
      </c>
      <c r="EW1031" s="11">
        <v>68.883780000000002</v>
      </c>
      <c r="EX1031" s="11">
        <v>68.312359999999998</v>
      </c>
      <c r="EY1031" s="11">
        <v>0</v>
      </c>
      <c r="EZ1031" s="11"/>
      <c r="FA1031" s="11"/>
      <c r="FB1031" s="11"/>
      <c r="FC1031" s="11"/>
      <c r="FD1031" s="11"/>
      <c r="FE1031" s="11"/>
      <c r="FF1031" s="11"/>
      <c r="FG1031" s="11"/>
      <c r="FH1031" s="11"/>
      <c r="FI1031" s="11"/>
      <c r="FJ1031" s="11"/>
      <c r="FK1031" s="11"/>
      <c r="FL1031" s="11"/>
      <c r="FM1031" s="11"/>
      <c r="FN1031" s="11"/>
      <c r="FO1031" s="11"/>
      <c r="FP1031" s="11"/>
      <c r="FQ1031" s="11"/>
      <c r="FR1031" s="11"/>
      <c r="FS1031" s="11"/>
      <c r="FT1031" s="11"/>
      <c r="FU1031" s="11"/>
      <c r="FV1031" s="11"/>
    </row>
    <row r="1032" spans="1:235" x14ac:dyDescent="0.25">
      <c r="A1032" t="s">
        <v>112</v>
      </c>
      <c r="B1032" t="s">
        <v>142</v>
      </c>
      <c r="C1032" t="s">
        <v>88</v>
      </c>
      <c r="D1032" t="s">
        <v>144</v>
      </c>
      <c r="E1032" s="38" t="s">
        <v>238</v>
      </c>
      <c r="F1032" t="s">
        <v>106</v>
      </c>
      <c r="G1032" s="11">
        <v>3266</v>
      </c>
      <c r="H1032" s="11">
        <v>0.96102160000000003</v>
      </c>
      <c r="I1032" s="11">
        <v>0.87822809999999996</v>
      </c>
      <c r="J1032" s="11">
        <v>0.7752116</v>
      </c>
      <c r="K1032" s="11">
        <v>0.70478830000000003</v>
      </c>
      <c r="L1032" s="11">
        <v>0.63353939999999997</v>
      </c>
      <c r="M1032" s="11">
        <v>0.56891729999999996</v>
      </c>
      <c r="N1032" s="11">
        <v>0.54568090000000002</v>
      </c>
      <c r="O1032" s="11">
        <v>0.6234577</v>
      </c>
      <c r="P1032" s="11">
        <v>0.67565319999999995</v>
      </c>
      <c r="Q1032" s="11">
        <v>0.75630549999999996</v>
      </c>
      <c r="R1032" s="11">
        <v>0.88400020000000001</v>
      </c>
      <c r="S1032" s="11">
        <v>0.991004</v>
      </c>
      <c r="T1032" s="11">
        <v>1.132136</v>
      </c>
      <c r="U1032" s="11">
        <v>1.2424919999999999</v>
      </c>
      <c r="V1032" s="11">
        <v>1.3475299999999999</v>
      </c>
      <c r="W1032" s="11">
        <v>1.448777</v>
      </c>
      <c r="X1032" s="11">
        <v>1.565744</v>
      </c>
      <c r="Y1032" s="11">
        <v>1.6538470000000001</v>
      </c>
      <c r="Z1032" s="11">
        <v>1.587326</v>
      </c>
      <c r="AA1032" s="11">
        <v>1.4453389999999999</v>
      </c>
      <c r="AB1032" s="11">
        <v>1.367774</v>
      </c>
      <c r="AC1032" s="11">
        <v>1.314538</v>
      </c>
      <c r="AD1032" s="11">
        <v>1.1924939999999999</v>
      </c>
      <c r="AE1032" s="11">
        <v>1.0188360000000001</v>
      </c>
      <c r="AF1032" s="11">
        <v>-0.29385519999999998</v>
      </c>
      <c r="AG1032" s="11">
        <v>-0.26817930000000001</v>
      </c>
      <c r="AH1032" s="11">
        <v>-0.24332239999999999</v>
      </c>
      <c r="AI1032" s="11">
        <v>-0.20177410000000001</v>
      </c>
      <c r="AJ1032" s="11">
        <v>-0.1718807</v>
      </c>
      <c r="AK1032" s="11">
        <v>-0.15939980000000001</v>
      </c>
      <c r="AL1032" s="11">
        <v>-0.10731449999999999</v>
      </c>
      <c r="AM1032" s="11">
        <v>-7.5892399999999999E-2</v>
      </c>
      <c r="AN1032" s="11">
        <v>-9.7192700000000007E-2</v>
      </c>
      <c r="AO1032" s="11">
        <v>-9.9586900000000006E-2</v>
      </c>
      <c r="AP1032" s="11">
        <v>-6.3016199999999994E-2</v>
      </c>
      <c r="AQ1032" s="11">
        <v>-4.6294700000000001E-2</v>
      </c>
      <c r="AR1032" s="11">
        <v>-3.1187599999999999E-2</v>
      </c>
      <c r="AS1032" s="11">
        <v>-2.9827200000000002E-2</v>
      </c>
      <c r="AT1032" s="11">
        <v>-5.391E-2</v>
      </c>
      <c r="AU1032" s="11">
        <v>-3.8264199999999998E-2</v>
      </c>
      <c r="AV1032" s="11">
        <v>2.9997099999999999E-2</v>
      </c>
      <c r="AW1032" s="11">
        <v>3.9958100000000003E-2</v>
      </c>
      <c r="AX1032" s="11">
        <v>-1.5500000000000001E-5</v>
      </c>
      <c r="AY1032" s="11">
        <v>-1.5603199999999999E-2</v>
      </c>
      <c r="AZ1032" s="11">
        <v>-4.20122E-2</v>
      </c>
      <c r="BA1032" s="11">
        <v>-8.87651E-2</v>
      </c>
      <c r="BB1032" s="11">
        <v>-7.1723099999999998E-2</v>
      </c>
      <c r="BC1032" s="11">
        <v>-7.6461200000000007E-2</v>
      </c>
      <c r="BD1032" s="11">
        <v>-0.1653153</v>
      </c>
      <c r="BE1032" s="11">
        <v>-0.1567402</v>
      </c>
      <c r="BF1032" s="11">
        <v>-0.14749399999999999</v>
      </c>
      <c r="BG1032" s="11">
        <v>-0.1194857</v>
      </c>
      <c r="BH1032" s="11">
        <v>-0.102868</v>
      </c>
      <c r="BI1032" s="11">
        <v>-9.6473799999999998E-2</v>
      </c>
      <c r="BJ1032" s="11">
        <v>-6.0118400000000002E-2</v>
      </c>
      <c r="BK1032" s="11">
        <v>-3.3674200000000001E-2</v>
      </c>
      <c r="BL1032" s="11">
        <v>-5.2229200000000003E-2</v>
      </c>
      <c r="BM1032" s="11">
        <v>-4.76192E-2</v>
      </c>
      <c r="BN1032" s="11">
        <v>-8.0274000000000005E-3</v>
      </c>
      <c r="BO1032" s="11">
        <v>8.8964999999999999E-3</v>
      </c>
      <c r="BP1032" s="11">
        <v>3.0416100000000001E-2</v>
      </c>
      <c r="BQ1032" s="11">
        <v>3.6797499999999997E-2</v>
      </c>
      <c r="BR1032" s="11">
        <v>2.7071100000000001E-2</v>
      </c>
      <c r="BS1032" s="11">
        <v>4.0927199999999997E-2</v>
      </c>
      <c r="BT1032" s="11">
        <v>0.1230999</v>
      </c>
      <c r="BU1032" s="11">
        <v>0.15036330000000001</v>
      </c>
      <c r="BV1032" s="11">
        <v>9.7846299999999997E-2</v>
      </c>
      <c r="BW1032" s="11">
        <v>6.0066000000000001E-2</v>
      </c>
      <c r="BX1032" s="11">
        <v>3.01751E-2</v>
      </c>
      <c r="BY1032" s="11">
        <v>-1.4829800000000001E-2</v>
      </c>
      <c r="BZ1032" s="11">
        <v>4.0479999999999997E-4</v>
      </c>
      <c r="CA1032" s="11">
        <v>-1.0441199999999999E-2</v>
      </c>
      <c r="CB1032" s="11">
        <v>-3.6775500000000003E-2</v>
      </c>
      <c r="CC1032" s="11">
        <v>-4.53012E-2</v>
      </c>
      <c r="CD1032" s="11">
        <v>-5.1665599999999999E-2</v>
      </c>
      <c r="CE1032" s="11">
        <v>-3.7197300000000003E-2</v>
      </c>
      <c r="CF1032" s="11">
        <v>-3.3855299999999998E-2</v>
      </c>
      <c r="CG1032" s="11">
        <v>-3.35477E-2</v>
      </c>
      <c r="CH1032" s="11">
        <v>-1.2922299999999999E-2</v>
      </c>
      <c r="CI1032" s="11">
        <v>8.5439999999999995E-3</v>
      </c>
      <c r="CJ1032" s="11">
        <v>-7.2655999999999997E-3</v>
      </c>
      <c r="CK1032" s="11">
        <v>4.3484999999999999E-3</v>
      </c>
      <c r="CL1032" s="11">
        <v>4.6961299999999997E-2</v>
      </c>
      <c r="CM1032" s="11">
        <v>6.4087699999999997E-2</v>
      </c>
      <c r="CN1032" s="11">
        <v>9.2019799999999999E-2</v>
      </c>
      <c r="CO1032" s="11">
        <v>0.10342229999999999</v>
      </c>
      <c r="CP1032" s="11">
        <v>0.1080523</v>
      </c>
      <c r="CQ1032" s="11">
        <v>0.1201185</v>
      </c>
      <c r="CR1032" s="11">
        <v>0.2162028</v>
      </c>
      <c r="CS1032" s="11">
        <v>0.26076860000000002</v>
      </c>
      <c r="CT1032" s="11">
        <v>0.19570799999999999</v>
      </c>
      <c r="CU1032" s="11">
        <v>0.1357352</v>
      </c>
      <c r="CV1032" s="11">
        <v>0.10236240000000001</v>
      </c>
      <c r="CW1032" s="11">
        <v>5.9105600000000001E-2</v>
      </c>
      <c r="CX1032" s="11">
        <v>7.2532799999999995E-2</v>
      </c>
      <c r="CY1032" s="11">
        <v>5.5578900000000001E-2</v>
      </c>
      <c r="CZ1032" s="11">
        <v>7.8146699999999999E-2</v>
      </c>
      <c r="DA1032" s="11">
        <v>6.7750099999999994E-2</v>
      </c>
      <c r="DB1032" s="11">
        <v>5.8259600000000002E-2</v>
      </c>
      <c r="DC1032" s="11">
        <v>5.0027799999999997E-2</v>
      </c>
      <c r="DD1032" s="11">
        <v>4.19567E-2</v>
      </c>
      <c r="DE1032" s="11">
        <v>3.82563E-2</v>
      </c>
      <c r="DF1032" s="11">
        <v>2.8693199999999999E-2</v>
      </c>
      <c r="DG1032" s="11">
        <v>2.56668E-2</v>
      </c>
      <c r="DH1032" s="11">
        <v>2.73359E-2</v>
      </c>
      <c r="DI1032" s="11">
        <v>3.15941E-2</v>
      </c>
      <c r="DJ1032" s="11">
        <v>3.3430799999999997E-2</v>
      </c>
      <c r="DK1032" s="11">
        <v>3.3553899999999998E-2</v>
      </c>
      <c r="DL1032" s="11">
        <v>3.7452399999999997E-2</v>
      </c>
      <c r="DM1032" s="11">
        <v>4.0504999999999999E-2</v>
      </c>
      <c r="DN1032" s="11">
        <v>4.9232999999999999E-2</v>
      </c>
      <c r="DO1032" s="11">
        <v>4.8144899999999997E-2</v>
      </c>
      <c r="DP1032" s="11">
        <v>5.66025E-2</v>
      </c>
      <c r="DQ1032" s="11">
        <v>6.7121600000000003E-2</v>
      </c>
      <c r="DR1032" s="11">
        <v>5.9495699999999999E-2</v>
      </c>
      <c r="DS1032" s="11">
        <v>4.6003599999999999E-2</v>
      </c>
      <c r="DT1032" s="11">
        <v>4.3886799999999997E-2</v>
      </c>
      <c r="DU1032" s="11">
        <v>4.4949500000000003E-2</v>
      </c>
      <c r="DV1032" s="11">
        <v>4.3850699999999999E-2</v>
      </c>
      <c r="DW1032" s="11">
        <v>4.0137300000000001E-2</v>
      </c>
      <c r="DX1032" s="11">
        <v>0.91048030000000002</v>
      </c>
      <c r="DY1032" s="11">
        <v>2.5943500000000001E-2</v>
      </c>
      <c r="DZ1032" s="11">
        <v>5.0060399999999998E-2</v>
      </c>
      <c r="EA1032" s="11">
        <v>70.769409999999993</v>
      </c>
      <c r="EB1032" s="11">
        <v>71.000429999999994</v>
      </c>
      <c r="EC1032" s="11">
        <v>71.515529999999998</v>
      </c>
      <c r="ED1032" s="11">
        <v>70.927539999999993</v>
      </c>
      <c r="EE1032" s="11">
        <v>70.474119999999999</v>
      </c>
      <c r="EF1032" s="11">
        <v>69.594309999999993</v>
      </c>
      <c r="EG1032" s="11">
        <v>69.085679999999996</v>
      </c>
      <c r="EH1032" s="11">
        <v>67.978440000000006</v>
      </c>
      <c r="EI1032" s="11">
        <v>69.511219999999994</v>
      </c>
      <c r="EJ1032" s="11">
        <v>72.91</v>
      </c>
      <c r="EK1032" s="11">
        <v>74.846469999999997</v>
      </c>
      <c r="EL1032" s="11">
        <v>77.957160000000002</v>
      </c>
      <c r="EM1032" s="11">
        <v>79.577349999999996</v>
      </c>
      <c r="EN1032" s="11">
        <v>79.123919999999998</v>
      </c>
      <c r="EO1032" s="11">
        <v>81.872630000000001</v>
      </c>
      <c r="EP1032" s="11">
        <v>81.028750000000002</v>
      </c>
      <c r="EQ1032" s="11">
        <v>82.308509999999998</v>
      </c>
      <c r="ER1032" s="11">
        <v>82.037670000000006</v>
      </c>
      <c r="ES1032" s="11">
        <v>80.0946</v>
      </c>
      <c r="ET1032" s="11">
        <v>78.740650000000002</v>
      </c>
      <c r="EU1032" s="11">
        <v>75.528469999999999</v>
      </c>
      <c r="EV1032" s="11">
        <v>73.09402</v>
      </c>
      <c r="EW1032" s="11">
        <v>72.130529999999993</v>
      </c>
      <c r="EX1032" s="11">
        <v>71.576769999999996</v>
      </c>
      <c r="EY1032" s="11">
        <v>0</v>
      </c>
      <c r="EZ1032" s="11"/>
      <c r="FA1032" s="11"/>
      <c r="FB1032" s="11"/>
      <c r="FC1032" s="11"/>
      <c r="FD1032" s="11"/>
      <c r="FE1032" s="11"/>
      <c r="FF1032" s="11"/>
      <c r="FG1032" s="11"/>
      <c r="FH1032" s="11"/>
      <c r="FI1032" s="11"/>
      <c r="FJ1032" s="11"/>
      <c r="FK1032" s="11"/>
      <c r="FL1032" s="11"/>
      <c r="FM1032" s="11"/>
      <c r="FN1032" s="11"/>
      <c r="FO1032" s="11"/>
      <c r="FP1032" s="11"/>
      <c r="FQ1032" s="11"/>
      <c r="FR1032" s="11"/>
      <c r="FS1032" s="11"/>
      <c r="FT1032" s="11"/>
      <c r="FU1032" s="11"/>
      <c r="FV1032" s="11"/>
    </row>
    <row r="1033" spans="1:235" x14ac:dyDescent="0.25">
      <c r="A1033" t="s">
        <v>112</v>
      </c>
      <c r="B1033" t="s">
        <v>142</v>
      </c>
      <c r="C1033" t="s">
        <v>0</v>
      </c>
      <c r="D1033" t="s">
        <v>144</v>
      </c>
      <c r="E1033" s="38" t="s">
        <v>238</v>
      </c>
      <c r="F1033" t="s">
        <v>106</v>
      </c>
      <c r="G1033" s="11">
        <v>3266</v>
      </c>
      <c r="H1033" s="11">
        <v>3.1386970000000001</v>
      </c>
      <c r="I1033" s="11">
        <v>2.868293</v>
      </c>
      <c r="J1033" s="11">
        <v>2.531841</v>
      </c>
      <c r="K1033" s="11">
        <v>2.3018390000000002</v>
      </c>
      <c r="L1033" s="11">
        <v>2.06914</v>
      </c>
      <c r="M1033" s="11">
        <v>1.8580840000000001</v>
      </c>
      <c r="N1033" s="11">
        <v>1.7821940000000001</v>
      </c>
      <c r="O1033" s="11">
        <v>2.0362130000000001</v>
      </c>
      <c r="P1033" s="11">
        <v>2.206683</v>
      </c>
      <c r="Q1033" s="11">
        <v>2.470094</v>
      </c>
      <c r="R1033" s="11">
        <v>2.8871449999999999</v>
      </c>
      <c r="S1033" s="11">
        <v>3.2366190000000001</v>
      </c>
      <c r="T1033" s="11">
        <v>3.6975549999999999</v>
      </c>
      <c r="U1033" s="11">
        <v>4.0579789999999996</v>
      </c>
      <c r="V1033" s="11">
        <v>4.4010319999999998</v>
      </c>
      <c r="W1033" s="11">
        <v>4.7317070000000001</v>
      </c>
      <c r="X1033" s="11">
        <v>5.1137189999999997</v>
      </c>
      <c r="Y1033" s="11">
        <v>5.401465</v>
      </c>
      <c r="Z1033" s="11">
        <v>5.1842059999999996</v>
      </c>
      <c r="AA1033" s="11">
        <v>4.7204769999999998</v>
      </c>
      <c r="AB1033" s="11">
        <v>4.4671510000000003</v>
      </c>
      <c r="AC1033" s="11">
        <v>4.2932800000000002</v>
      </c>
      <c r="AD1033" s="11">
        <v>3.8946839999999998</v>
      </c>
      <c r="AE1033" s="11">
        <v>3.3275169999999998</v>
      </c>
      <c r="AF1033" s="11">
        <v>-0.959731</v>
      </c>
      <c r="AG1033" s="11">
        <v>-0.87587360000000003</v>
      </c>
      <c r="AH1033" s="11">
        <v>-0.79469109999999998</v>
      </c>
      <c r="AI1033" s="11">
        <v>-0.65899410000000003</v>
      </c>
      <c r="AJ1033" s="11">
        <v>-0.56136240000000004</v>
      </c>
      <c r="AK1033" s="11">
        <v>-0.52059979999999995</v>
      </c>
      <c r="AL1033" s="11">
        <v>-0.3504893</v>
      </c>
      <c r="AM1033" s="11">
        <v>-0.24786469999999999</v>
      </c>
      <c r="AN1033" s="11">
        <v>-0.31743139999999997</v>
      </c>
      <c r="AO1033" s="11">
        <v>-0.32525080000000001</v>
      </c>
      <c r="AP1033" s="11">
        <v>-0.20581079999999999</v>
      </c>
      <c r="AQ1033" s="11">
        <v>-0.15119840000000001</v>
      </c>
      <c r="AR1033" s="11">
        <v>-0.1018587</v>
      </c>
      <c r="AS1033" s="11">
        <v>-9.7415799999999997E-2</v>
      </c>
      <c r="AT1033" s="11">
        <v>-0.17607020000000001</v>
      </c>
      <c r="AU1033" s="11">
        <v>-0.12497080000000001</v>
      </c>
      <c r="AV1033" s="11">
        <v>9.7970399999999999E-2</v>
      </c>
      <c r="AW1033" s="11">
        <v>0.13050320000000001</v>
      </c>
      <c r="AX1033" s="11">
        <v>-5.0500000000000001E-5</v>
      </c>
      <c r="AY1033" s="11">
        <v>-5.0960100000000001E-2</v>
      </c>
      <c r="AZ1033" s="11">
        <v>-0.13721179999999999</v>
      </c>
      <c r="BA1033" s="11">
        <v>-0.28990670000000002</v>
      </c>
      <c r="BB1033" s="11">
        <v>-0.2342476</v>
      </c>
      <c r="BC1033" s="11">
        <v>-0.24972240000000001</v>
      </c>
      <c r="BD1033" s="11">
        <v>-0.53991990000000001</v>
      </c>
      <c r="BE1033" s="11">
        <v>-0.51191370000000003</v>
      </c>
      <c r="BF1033" s="11">
        <v>-0.48171550000000002</v>
      </c>
      <c r="BG1033" s="11">
        <v>-0.39024019999999998</v>
      </c>
      <c r="BH1033" s="11">
        <v>-0.33596690000000001</v>
      </c>
      <c r="BI1033" s="11">
        <v>-0.31508330000000001</v>
      </c>
      <c r="BJ1033" s="11">
        <v>-0.19634679999999999</v>
      </c>
      <c r="BK1033" s="11">
        <v>-0.1099801</v>
      </c>
      <c r="BL1033" s="11">
        <v>-0.1705805</v>
      </c>
      <c r="BM1033" s="11">
        <v>-0.15552440000000001</v>
      </c>
      <c r="BN1033" s="11">
        <v>-2.6217600000000001E-2</v>
      </c>
      <c r="BO1033" s="11">
        <v>2.9056100000000001E-2</v>
      </c>
      <c r="BP1033" s="11">
        <v>9.93391E-2</v>
      </c>
      <c r="BQ1033" s="11">
        <v>0.1201807</v>
      </c>
      <c r="BR1033" s="11">
        <v>8.8414300000000001E-2</v>
      </c>
      <c r="BS1033" s="11">
        <v>0.13366810000000001</v>
      </c>
      <c r="BT1033" s="11">
        <v>0.40204440000000002</v>
      </c>
      <c r="BU1033" s="11">
        <v>0.49108659999999998</v>
      </c>
      <c r="BV1033" s="11">
        <v>0.31956590000000001</v>
      </c>
      <c r="BW1033" s="11">
        <v>0.1961755</v>
      </c>
      <c r="BX1033" s="11">
        <v>9.8551799999999995E-2</v>
      </c>
      <c r="BY1033" s="11">
        <v>-4.8433999999999998E-2</v>
      </c>
      <c r="BZ1033" s="11">
        <v>1.3221999999999999E-3</v>
      </c>
      <c r="CA1033" s="11">
        <v>-3.4100900000000003E-2</v>
      </c>
      <c r="CB1033" s="11">
        <v>-0.1201087</v>
      </c>
      <c r="CC1033" s="11">
        <v>-0.14795369999999999</v>
      </c>
      <c r="CD1033" s="11">
        <v>-0.1687398</v>
      </c>
      <c r="CE1033" s="11">
        <v>-0.12148630000000001</v>
      </c>
      <c r="CF1033" s="11">
        <v>-0.1105715</v>
      </c>
      <c r="CG1033" s="11">
        <v>-0.1095667</v>
      </c>
      <c r="CH1033" s="11">
        <v>-4.22043E-2</v>
      </c>
      <c r="CI1033" s="11">
        <v>2.7904600000000002E-2</v>
      </c>
      <c r="CJ1033" s="11">
        <v>-2.3729500000000001E-2</v>
      </c>
      <c r="CK1033" s="11">
        <v>1.42021E-2</v>
      </c>
      <c r="CL1033" s="11">
        <v>0.1533756</v>
      </c>
      <c r="CM1033" s="11">
        <v>0.20931050000000001</v>
      </c>
      <c r="CN1033" s="11">
        <v>0.30053679999999999</v>
      </c>
      <c r="CO1033" s="11">
        <v>0.3377772</v>
      </c>
      <c r="CP1033" s="11">
        <v>0.35289870000000001</v>
      </c>
      <c r="CQ1033" s="11">
        <v>0.39230710000000002</v>
      </c>
      <c r="CR1033" s="11">
        <v>0.70611829999999998</v>
      </c>
      <c r="CS1033" s="11">
        <v>0.85167009999999999</v>
      </c>
      <c r="CT1033" s="11">
        <v>0.63918229999999998</v>
      </c>
      <c r="CU1033" s="11">
        <v>0.44331110000000001</v>
      </c>
      <c r="CV1033" s="11">
        <v>0.33431549999999999</v>
      </c>
      <c r="CW1033" s="11">
        <v>0.19303880000000001</v>
      </c>
      <c r="CX1033" s="11">
        <v>0.23689199999999999</v>
      </c>
      <c r="CY1033" s="11">
        <v>0.1815206</v>
      </c>
      <c r="CZ1033" s="11">
        <v>0.25522709999999998</v>
      </c>
      <c r="DA1033" s="11">
        <v>0.221272</v>
      </c>
      <c r="DB1033" s="11">
        <v>0.19027569999999999</v>
      </c>
      <c r="DC1033" s="11">
        <v>0.1633908</v>
      </c>
      <c r="DD1033" s="11">
        <v>0.13703070000000001</v>
      </c>
      <c r="DE1033" s="11">
        <v>0.12494520000000001</v>
      </c>
      <c r="DF1033" s="11">
        <v>9.3712000000000004E-2</v>
      </c>
      <c r="DG1033" s="11">
        <v>8.3827899999999997E-2</v>
      </c>
      <c r="DH1033" s="11">
        <v>8.9278999999999997E-2</v>
      </c>
      <c r="DI1033" s="11">
        <v>0.1031864</v>
      </c>
      <c r="DJ1033" s="11">
        <v>0.1091849</v>
      </c>
      <c r="DK1033" s="11">
        <v>0.1095869</v>
      </c>
      <c r="DL1033" s="11">
        <v>0.1223195</v>
      </c>
      <c r="DM1033" s="11">
        <v>0.1322893</v>
      </c>
      <c r="DN1033" s="11">
        <v>0.1607951</v>
      </c>
      <c r="DO1033" s="11">
        <v>0.1572413</v>
      </c>
      <c r="DP1033" s="11">
        <v>0.1848639</v>
      </c>
      <c r="DQ1033" s="11">
        <v>0.2192192</v>
      </c>
      <c r="DR1033" s="11">
        <v>0.19431300000000001</v>
      </c>
      <c r="DS1033" s="11">
        <v>0.15024779999999999</v>
      </c>
      <c r="DT1033" s="11">
        <v>0.14333409999999999</v>
      </c>
      <c r="DU1033" s="11">
        <v>0.14680499999999999</v>
      </c>
      <c r="DV1033" s="11">
        <v>0.14321629999999999</v>
      </c>
      <c r="DW1033" s="11">
        <v>0.1310886</v>
      </c>
      <c r="DX1033" s="11">
        <v>2.9736289999999999</v>
      </c>
      <c r="DY1033" s="11">
        <v>8.4731299999999996E-2</v>
      </c>
      <c r="DZ1033" s="11">
        <v>0.16349710000000001</v>
      </c>
      <c r="EA1033" s="11">
        <v>70.769409999999993</v>
      </c>
      <c r="EB1033" s="11">
        <v>71.000429999999994</v>
      </c>
      <c r="EC1033" s="11">
        <v>71.515529999999998</v>
      </c>
      <c r="ED1033" s="11">
        <v>70.927539999999993</v>
      </c>
      <c r="EE1033" s="11">
        <v>70.474119999999999</v>
      </c>
      <c r="EF1033" s="11">
        <v>69.594309999999993</v>
      </c>
      <c r="EG1033" s="11">
        <v>69.085679999999996</v>
      </c>
      <c r="EH1033" s="11">
        <v>67.978440000000006</v>
      </c>
      <c r="EI1033" s="11">
        <v>69.511219999999994</v>
      </c>
      <c r="EJ1033" s="11">
        <v>72.91</v>
      </c>
      <c r="EK1033" s="11">
        <v>74.846469999999997</v>
      </c>
      <c r="EL1033" s="11">
        <v>77.957160000000002</v>
      </c>
      <c r="EM1033" s="11">
        <v>79.577349999999996</v>
      </c>
      <c r="EN1033" s="11">
        <v>79.123919999999998</v>
      </c>
      <c r="EO1033" s="11">
        <v>81.872630000000001</v>
      </c>
      <c r="EP1033" s="11">
        <v>81.028750000000002</v>
      </c>
      <c r="EQ1033" s="11">
        <v>82.308509999999998</v>
      </c>
      <c r="ER1033" s="11">
        <v>82.037670000000006</v>
      </c>
      <c r="ES1033" s="11">
        <v>80.0946</v>
      </c>
      <c r="ET1033" s="11">
        <v>78.740650000000002</v>
      </c>
      <c r="EU1033" s="11">
        <v>75.528469999999999</v>
      </c>
      <c r="EV1033" s="11">
        <v>73.09402</v>
      </c>
      <c r="EW1033" s="11">
        <v>72.130529999999993</v>
      </c>
      <c r="EX1033" s="11">
        <v>71.576769999999996</v>
      </c>
      <c r="EY1033" s="11">
        <v>0</v>
      </c>
      <c r="EZ1033" s="11"/>
      <c r="FA1033" s="11"/>
      <c r="FB1033" s="11"/>
      <c r="FC1033" s="11"/>
      <c r="FD1033" s="11"/>
      <c r="FE1033" s="11"/>
      <c r="FF1033" s="11"/>
      <c r="FG1033" s="11"/>
      <c r="FH1033" s="11"/>
      <c r="FI1033" s="11"/>
      <c r="FJ1033" s="11"/>
      <c r="FK1033" s="11"/>
      <c r="FL1033" s="11"/>
      <c r="FM1033" s="11"/>
      <c r="FN1033" s="11"/>
      <c r="FO1033" s="11"/>
      <c r="FP1033" s="11"/>
      <c r="FQ1033" s="11"/>
      <c r="FR1033" s="11"/>
      <c r="FS1033" s="11"/>
      <c r="FT1033" s="11"/>
      <c r="FU1033" s="11"/>
      <c r="FV1033" s="11"/>
    </row>
    <row r="1034" spans="1:235" x14ac:dyDescent="0.25">
      <c r="A1034" t="s">
        <v>112</v>
      </c>
      <c r="B1034" t="s">
        <v>142</v>
      </c>
      <c r="C1034" t="s">
        <v>88</v>
      </c>
      <c r="D1034" t="s">
        <v>144</v>
      </c>
      <c r="E1034" s="38" t="s">
        <v>122</v>
      </c>
      <c r="F1034" t="s">
        <v>106</v>
      </c>
      <c r="G1034" s="11">
        <v>3283</v>
      </c>
      <c r="H1034" s="11">
        <v>0.60361160000000003</v>
      </c>
      <c r="I1034" s="11">
        <v>0.56769099999999995</v>
      </c>
      <c r="J1034" s="11">
        <v>0.53020389999999995</v>
      </c>
      <c r="K1034" s="11">
        <v>0.49177599999999999</v>
      </c>
      <c r="L1034" s="11">
        <v>0.44664740000000003</v>
      </c>
      <c r="M1034" s="11">
        <v>0.43987399999999999</v>
      </c>
      <c r="N1034" s="11">
        <v>0.45578210000000002</v>
      </c>
      <c r="O1034" s="11">
        <v>0.4983842</v>
      </c>
      <c r="P1034" s="11">
        <v>0.50618450000000004</v>
      </c>
      <c r="Q1034" s="11">
        <v>0.53948779999999996</v>
      </c>
      <c r="R1034" s="11">
        <v>0.58925070000000002</v>
      </c>
      <c r="S1034" s="11">
        <v>0.64577560000000001</v>
      </c>
      <c r="T1034" s="11">
        <v>0.68414249999999999</v>
      </c>
      <c r="U1034" s="11">
        <v>0.68973139999999999</v>
      </c>
      <c r="V1034" s="11">
        <v>0.67257370000000005</v>
      </c>
      <c r="W1034" s="11">
        <v>0.72058920000000004</v>
      </c>
      <c r="X1034" s="11">
        <v>0.81335009999999996</v>
      </c>
      <c r="Y1034" s="11">
        <v>0.86336270000000004</v>
      </c>
      <c r="Z1034" s="11">
        <v>0.85844039999999999</v>
      </c>
      <c r="AA1034" s="11">
        <v>0.81420130000000002</v>
      </c>
      <c r="AB1034" s="11">
        <v>0.8074093</v>
      </c>
      <c r="AC1034" s="11">
        <v>0.77160779999999995</v>
      </c>
      <c r="AD1034" s="11">
        <v>0.71295359999999997</v>
      </c>
      <c r="AE1034" s="11">
        <v>0.60354439999999998</v>
      </c>
      <c r="AF1034" s="11">
        <v>-0.27903440000000002</v>
      </c>
      <c r="AG1034" s="11">
        <v>-0.248469</v>
      </c>
      <c r="AH1034" s="11">
        <v>-0.20341310000000001</v>
      </c>
      <c r="AI1034" s="11">
        <v>-0.1789432</v>
      </c>
      <c r="AJ1034" s="11">
        <v>-0.16146949999999999</v>
      </c>
      <c r="AK1034" s="11">
        <v>-0.1295278</v>
      </c>
      <c r="AL1034" s="11">
        <v>-9.68725E-2</v>
      </c>
      <c r="AM1034" s="11">
        <v>-9.6843299999999993E-2</v>
      </c>
      <c r="AN1034" s="11">
        <v>-0.1319033</v>
      </c>
      <c r="AO1034" s="11">
        <v>-0.13659740000000001</v>
      </c>
      <c r="AP1034" s="11">
        <v>-0.1139469</v>
      </c>
      <c r="AQ1034" s="11">
        <v>-8.1097699999999995E-2</v>
      </c>
      <c r="AR1034" s="11">
        <v>-6.7411200000000004E-2</v>
      </c>
      <c r="AS1034" s="11">
        <v>-6.9232000000000002E-2</v>
      </c>
      <c r="AT1034" s="11">
        <v>-9.8421300000000003E-2</v>
      </c>
      <c r="AU1034" s="11">
        <v>-6.6944000000000004E-2</v>
      </c>
      <c r="AV1034" s="11">
        <v>-8.7988000000000007E-3</v>
      </c>
      <c r="AW1034" s="11">
        <v>-2.9997999999999999E-3</v>
      </c>
      <c r="AX1034" s="11">
        <v>-3.04415E-2</v>
      </c>
      <c r="AY1034" s="11">
        <v>-4.9769099999999997E-2</v>
      </c>
      <c r="AZ1034" s="11">
        <v>-7.6972899999999997E-2</v>
      </c>
      <c r="BA1034" s="11">
        <v>-0.12920190000000001</v>
      </c>
      <c r="BB1034" s="11">
        <v>-0.12175610000000001</v>
      </c>
      <c r="BC1034" s="11">
        <v>-0.13062850000000001</v>
      </c>
      <c r="BD1034" s="11">
        <v>-0.1665691</v>
      </c>
      <c r="BE1034" s="11">
        <v>-0.14823510000000001</v>
      </c>
      <c r="BF1034" s="11">
        <v>-0.1183863</v>
      </c>
      <c r="BG1034" s="11">
        <v>-0.1008908</v>
      </c>
      <c r="BH1034" s="11">
        <v>-9.4650399999999996E-2</v>
      </c>
      <c r="BI1034" s="11">
        <v>-7.1644600000000003E-2</v>
      </c>
      <c r="BJ1034" s="11">
        <v>-4.9684800000000001E-2</v>
      </c>
      <c r="BK1034" s="11">
        <v>-4.62715E-2</v>
      </c>
      <c r="BL1034" s="11">
        <v>-7.7448699999999995E-2</v>
      </c>
      <c r="BM1034" s="11">
        <v>-8.1385700000000005E-2</v>
      </c>
      <c r="BN1034" s="11">
        <v>-6.0308E-2</v>
      </c>
      <c r="BO1034" s="11">
        <v>-2.3941E-2</v>
      </c>
      <c r="BP1034" s="11">
        <v>-5.6236000000000003E-3</v>
      </c>
      <c r="BQ1034" s="11">
        <v>-4.1517999999999998E-3</v>
      </c>
      <c r="BR1034" s="11">
        <v>-2.3971800000000001E-2</v>
      </c>
      <c r="BS1034" s="11">
        <v>6.6664999999999997E-3</v>
      </c>
      <c r="BT1034" s="11">
        <v>7.8561000000000006E-2</v>
      </c>
      <c r="BU1034" s="11">
        <v>8.1994399999999995E-2</v>
      </c>
      <c r="BV1034" s="11">
        <v>4.8192100000000002E-2</v>
      </c>
      <c r="BW1034" s="11">
        <v>1.3446899999999999E-2</v>
      </c>
      <c r="BX1034" s="11">
        <v>-1.8560900000000002E-2</v>
      </c>
      <c r="BY1034" s="11">
        <v>-5.7752400000000002E-2</v>
      </c>
      <c r="BZ1034" s="11">
        <v>-4.5523899999999999E-2</v>
      </c>
      <c r="CA1034" s="11">
        <v>-6.0704399999999999E-2</v>
      </c>
      <c r="CB1034" s="11">
        <v>-5.4103800000000001E-2</v>
      </c>
      <c r="CC1034" s="11">
        <v>-4.8001200000000001E-2</v>
      </c>
      <c r="CD1034" s="11">
        <v>-3.3359399999999997E-2</v>
      </c>
      <c r="CE1034" s="11">
        <v>-2.2838299999999999E-2</v>
      </c>
      <c r="CF1034" s="11">
        <v>-2.78313E-2</v>
      </c>
      <c r="CG1034" s="11">
        <v>-1.37614E-2</v>
      </c>
      <c r="CH1034" s="11">
        <v>-2.4970000000000001E-3</v>
      </c>
      <c r="CI1034" s="11">
        <v>4.3004000000000002E-3</v>
      </c>
      <c r="CJ1034" s="11">
        <v>-2.2994199999999999E-2</v>
      </c>
      <c r="CK1034" s="11">
        <v>-2.6174099999999999E-2</v>
      </c>
      <c r="CL1034" s="11">
        <v>-6.6692000000000001E-3</v>
      </c>
      <c r="CM1034" s="11">
        <v>3.3215700000000001E-2</v>
      </c>
      <c r="CN1034" s="11">
        <v>5.6163900000000003E-2</v>
      </c>
      <c r="CO1034" s="11">
        <v>6.0928400000000001E-2</v>
      </c>
      <c r="CP1034" s="11">
        <v>5.04777E-2</v>
      </c>
      <c r="CQ1034" s="11">
        <v>8.0277000000000001E-2</v>
      </c>
      <c r="CR1034" s="11">
        <v>0.16592080000000001</v>
      </c>
      <c r="CS1034" s="11">
        <v>0.16698850000000001</v>
      </c>
      <c r="CT1034" s="11">
        <v>0.12682560000000001</v>
      </c>
      <c r="CU1034" s="11">
        <v>7.6662999999999995E-2</v>
      </c>
      <c r="CV1034" s="11">
        <v>3.98511E-2</v>
      </c>
      <c r="CW1034" s="11">
        <v>1.3697000000000001E-2</v>
      </c>
      <c r="CX1034" s="11">
        <v>3.0708200000000001E-2</v>
      </c>
      <c r="CY1034" s="11">
        <v>9.2198000000000002E-3</v>
      </c>
      <c r="CZ1034" s="11">
        <v>6.8374099999999993E-2</v>
      </c>
      <c r="DA1034" s="11">
        <v>6.0937900000000003E-2</v>
      </c>
      <c r="DB1034" s="11">
        <v>5.1692700000000001E-2</v>
      </c>
      <c r="DC1034" s="11">
        <v>4.7452500000000002E-2</v>
      </c>
      <c r="DD1034" s="11">
        <v>4.0623100000000002E-2</v>
      </c>
      <c r="DE1034" s="11">
        <v>3.51905E-2</v>
      </c>
      <c r="DF1034" s="11">
        <v>2.8688100000000001E-2</v>
      </c>
      <c r="DG1034" s="11">
        <v>3.0745499999999999E-2</v>
      </c>
      <c r="DH1034" s="11">
        <v>3.3105999999999997E-2</v>
      </c>
      <c r="DI1034" s="11">
        <v>3.35663E-2</v>
      </c>
      <c r="DJ1034" s="11">
        <v>3.2610100000000003E-2</v>
      </c>
      <c r="DK1034" s="11">
        <v>3.4748800000000003E-2</v>
      </c>
      <c r="DL1034" s="11">
        <v>3.7564199999999999E-2</v>
      </c>
      <c r="DM1034" s="11">
        <v>3.9565900000000001E-2</v>
      </c>
      <c r="DN1034" s="11">
        <v>4.52621E-2</v>
      </c>
      <c r="DO1034" s="11">
        <v>4.4752E-2</v>
      </c>
      <c r="DP1034" s="11">
        <v>5.3110999999999998E-2</v>
      </c>
      <c r="DQ1034" s="11">
        <v>5.1672799999999998E-2</v>
      </c>
      <c r="DR1034" s="11">
        <v>4.7805800000000002E-2</v>
      </c>
      <c r="DS1034" s="11">
        <v>3.8432599999999997E-2</v>
      </c>
      <c r="DT1034" s="11">
        <v>3.5512000000000002E-2</v>
      </c>
      <c r="DU1034" s="11">
        <v>4.3438200000000003E-2</v>
      </c>
      <c r="DV1034" s="11">
        <v>4.6345799999999999E-2</v>
      </c>
      <c r="DW1034" s="11">
        <v>4.2510800000000001E-2</v>
      </c>
      <c r="DX1034" s="11">
        <v>1.057544</v>
      </c>
      <c r="DY1034" s="11">
        <v>2.5755400000000001E-2</v>
      </c>
      <c r="DZ1034" s="11">
        <v>4.0642900000000003E-2</v>
      </c>
      <c r="EA1034" s="11">
        <v>64.840360000000004</v>
      </c>
      <c r="EB1034" s="11">
        <v>64.964250000000007</v>
      </c>
      <c r="EC1034" s="11">
        <v>65.140590000000003</v>
      </c>
      <c r="ED1034" s="11">
        <v>64.679310000000001</v>
      </c>
      <c r="EE1034" s="11">
        <v>64.399119999999996</v>
      </c>
      <c r="EF1034" s="11">
        <v>64.38203</v>
      </c>
      <c r="EG1034" s="11">
        <v>64.19135</v>
      </c>
      <c r="EH1034" s="11">
        <v>64.29007</v>
      </c>
      <c r="EI1034" s="11">
        <v>64.588369999999998</v>
      </c>
      <c r="EJ1034" s="11">
        <v>65.240679999999998</v>
      </c>
      <c r="EK1034" s="11">
        <v>66.630340000000004</v>
      </c>
      <c r="EL1034" s="11">
        <v>68.305570000000003</v>
      </c>
      <c r="EM1034" s="11">
        <v>69.846909999999994</v>
      </c>
      <c r="EN1034" s="11">
        <v>70.599580000000003</v>
      </c>
      <c r="EO1034" s="11">
        <v>72.212770000000006</v>
      </c>
      <c r="EP1034" s="11">
        <v>72.208590000000001</v>
      </c>
      <c r="EQ1034" s="11">
        <v>71.746780000000001</v>
      </c>
      <c r="ER1034" s="11">
        <v>71.267020000000002</v>
      </c>
      <c r="ES1034" s="11">
        <v>70.41771</v>
      </c>
      <c r="ET1034" s="11">
        <v>69.364689999999996</v>
      </c>
      <c r="EU1034" s="11">
        <v>67.4298</v>
      </c>
      <c r="EV1034" s="11">
        <v>65.757819999999995</v>
      </c>
      <c r="EW1034" s="11">
        <v>65.005679999999998</v>
      </c>
      <c r="EX1034" s="11">
        <v>64.652600000000007</v>
      </c>
      <c r="EY1034" s="11">
        <v>0</v>
      </c>
      <c r="EZ1034" s="11"/>
      <c r="FA1034" s="11"/>
      <c r="FB1034" s="11"/>
      <c r="FC1034" s="11"/>
      <c r="FD1034" s="11"/>
      <c r="FE1034" s="11"/>
      <c r="FF1034" s="11"/>
      <c r="FG1034" s="11"/>
      <c r="FH1034" s="11"/>
      <c r="FI1034" s="11"/>
      <c r="FJ1034" s="11"/>
      <c r="FK1034" s="11"/>
      <c r="FL1034" s="11"/>
      <c r="FM1034" s="11"/>
      <c r="FN1034" s="11"/>
      <c r="FO1034" s="11"/>
      <c r="FP1034" s="11"/>
      <c r="FQ1034" s="11"/>
      <c r="FR1034" s="11"/>
      <c r="FS1034" s="11"/>
      <c r="FT1034" s="11"/>
      <c r="FU1034" s="11"/>
      <c r="FV1034" s="11"/>
    </row>
    <row r="1035" spans="1:235" x14ac:dyDescent="0.25">
      <c r="A1035" t="s">
        <v>112</v>
      </c>
      <c r="B1035" t="s">
        <v>142</v>
      </c>
      <c r="C1035" t="s">
        <v>0</v>
      </c>
      <c r="D1035" t="s">
        <v>144</v>
      </c>
      <c r="E1035" s="38" t="s">
        <v>122</v>
      </c>
      <c r="F1035" t="s">
        <v>106</v>
      </c>
      <c r="G1035" s="11">
        <v>3283</v>
      </c>
      <c r="H1035" s="11">
        <v>1.981657</v>
      </c>
      <c r="I1035" s="11">
        <v>1.863729</v>
      </c>
      <c r="J1035" s="11">
        <v>1.7406600000000001</v>
      </c>
      <c r="K1035" s="11">
        <v>1.614501</v>
      </c>
      <c r="L1035" s="11">
        <v>1.466343</v>
      </c>
      <c r="M1035" s="11">
        <v>1.4441059999999999</v>
      </c>
      <c r="N1035" s="11">
        <v>1.496332</v>
      </c>
      <c r="O1035" s="11">
        <v>1.6361950000000001</v>
      </c>
      <c r="P1035" s="11">
        <v>1.6618040000000001</v>
      </c>
      <c r="Q1035" s="11">
        <v>1.7711380000000001</v>
      </c>
      <c r="R1035" s="11">
        <v>1.93451</v>
      </c>
      <c r="S1035" s="11">
        <v>2.1200809999999999</v>
      </c>
      <c r="T1035" s="11">
        <v>2.2460399999999998</v>
      </c>
      <c r="U1035" s="11">
        <v>2.2643879999999998</v>
      </c>
      <c r="V1035" s="11">
        <v>2.2080600000000001</v>
      </c>
      <c r="W1035" s="11">
        <v>2.365694</v>
      </c>
      <c r="X1035" s="11">
        <v>2.670229</v>
      </c>
      <c r="Y1035" s="11">
        <v>2.8344200000000002</v>
      </c>
      <c r="Z1035" s="11">
        <v>2.81826</v>
      </c>
      <c r="AA1035" s="11">
        <v>2.6730230000000001</v>
      </c>
      <c r="AB1035" s="11">
        <v>2.650725</v>
      </c>
      <c r="AC1035" s="11">
        <v>2.533188</v>
      </c>
      <c r="AD1035" s="11">
        <v>2.340627</v>
      </c>
      <c r="AE1035" s="11">
        <v>1.981436</v>
      </c>
      <c r="AF1035" s="11">
        <v>-0.91607000000000005</v>
      </c>
      <c r="AG1035" s="11">
        <v>-0.81572389999999995</v>
      </c>
      <c r="AH1035" s="11">
        <v>-0.66780530000000005</v>
      </c>
      <c r="AI1035" s="11">
        <v>-0.58747059999999995</v>
      </c>
      <c r="AJ1035" s="11">
        <v>-0.53010440000000003</v>
      </c>
      <c r="AK1035" s="11">
        <v>-0.4252398</v>
      </c>
      <c r="AL1035" s="11">
        <v>-0.31803239999999999</v>
      </c>
      <c r="AM1035" s="11">
        <v>-0.31793660000000001</v>
      </c>
      <c r="AN1035" s="11">
        <v>-0.43303839999999999</v>
      </c>
      <c r="AO1035" s="11">
        <v>-0.44844919999999999</v>
      </c>
      <c r="AP1035" s="11">
        <v>-0.37408760000000002</v>
      </c>
      <c r="AQ1035" s="11">
        <v>-0.26624379999999997</v>
      </c>
      <c r="AR1035" s="11">
        <v>-0.22131100000000001</v>
      </c>
      <c r="AS1035" s="11">
        <v>-0.22728860000000001</v>
      </c>
      <c r="AT1035" s="11">
        <v>-0.32311709999999999</v>
      </c>
      <c r="AU1035" s="11">
        <v>-0.21977720000000001</v>
      </c>
      <c r="AV1035" s="11">
        <v>-2.8886499999999999E-2</v>
      </c>
      <c r="AW1035" s="11">
        <v>-9.8483000000000008E-3</v>
      </c>
      <c r="AX1035" s="11">
        <v>-9.9939399999999998E-2</v>
      </c>
      <c r="AY1035" s="11">
        <v>-0.16339210000000001</v>
      </c>
      <c r="AZ1035" s="11">
        <v>-0.25270189999999998</v>
      </c>
      <c r="BA1035" s="11">
        <v>-0.42416979999999999</v>
      </c>
      <c r="BB1035" s="11">
        <v>-0.3997252</v>
      </c>
      <c r="BC1035" s="11">
        <v>-0.42885319999999999</v>
      </c>
      <c r="BD1035" s="11">
        <v>-0.54684639999999995</v>
      </c>
      <c r="BE1035" s="11">
        <v>-0.48665599999999998</v>
      </c>
      <c r="BF1035" s="11">
        <v>-0.38866210000000001</v>
      </c>
      <c r="BG1035" s="11">
        <v>-0.33122439999999997</v>
      </c>
      <c r="BH1035" s="11">
        <v>-0.31073719999999999</v>
      </c>
      <c r="BI1035" s="11">
        <v>-0.2352091</v>
      </c>
      <c r="BJ1035" s="11">
        <v>-0.16311510000000001</v>
      </c>
      <c r="BK1035" s="11">
        <v>-0.15190919999999999</v>
      </c>
      <c r="BL1035" s="11">
        <v>-0.2542642</v>
      </c>
      <c r="BM1035" s="11">
        <v>-0.26718940000000002</v>
      </c>
      <c r="BN1035" s="11">
        <v>-0.19799130000000001</v>
      </c>
      <c r="BO1035" s="11">
        <v>-7.8598199999999993E-2</v>
      </c>
      <c r="BP1035" s="11">
        <v>-1.84624E-2</v>
      </c>
      <c r="BQ1035" s="11">
        <v>-1.3630400000000001E-2</v>
      </c>
      <c r="BR1035" s="11">
        <v>-7.8699400000000003E-2</v>
      </c>
      <c r="BS1035" s="11">
        <v>2.1886099999999999E-2</v>
      </c>
      <c r="BT1035" s="11">
        <v>0.25791579999999997</v>
      </c>
      <c r="BU1035" s="11">
        <v>0.26918750000000002</v>
      </c>
      <c r="BV1035" s="11">
        <v>0.15821460000000001</v>
      </c>
      <c r="BW1035" s="11">
        <v>4.4146299999999999E-2</v>
      </c>
      <c r="BX1035" s="11">
        <v>-6.0935400000000001E-2</v>
      </c>
      <c r="BY1035" s="11">
        <v>-0.1896012</v>
      </c>
      <c r="BZ1035" s="11">
        <v>-0.14945510000000001</v>
      </c>
      <c r="CA1035" s="11">
        <v>-0.19929240000000001</v>
      </c>
      <c r="CB1035" s="11">
        <v>-0.1776228</v>
      </c>
      <c r="CC1035" s="11">
        <v>-0.15758810000000001</v>
      </c>
      <c r="CD1035" s="11">
        <v>-0.1095189</v>
      </c>
      <c r="CE1035" s="11">
        <v>-7.4978299999999998E-2</v>
      </c>
      <c r="CF1035" s="11">
        <v>-9.1370099999999996E-2</v>
      </c>
      <c r="CG1035" s="11">
        <v>-4.5178500000000003E-2</v>
      </c>
      <c r="CH1035" s="11">
        <v>-8.1977000000000005E-3</v>
      </c>
      <c r="CI1035" s="11">
        <v>1.41181E-2</v>
      </c>
      <c r="CJ1035" s="11">
        <v>-7.5489899999999999E-2</v>
      </c>
      <c r="CK1035" s="11">
        <v>-8.5929500000000006E-2</v>
      </c>
      <c r="CL1035" s="11">
        <v>-2.1894899999999998E-2</v>
      </c>
      <c r="CM1035" s="11">
        <v>0.1090473</v>
      </c>
      <c r="CN1035" s="11">
        <v>0.1843862</v>
      </c>
      <c r="CO1035" s="11">
        <v>0.20002780000000001</v>
      </c>
      <c r="CP1035" s="11">
        <v>0.16571830000000001</v>
      </c>
      <c r="CQ1035" s="11">
        <v>0.26354939999999999</v>
      </c>
      <c r="CR1035" s="11">
        <v>0.54471809999999998</v>
      </c>
      <c r="CS1035" s="11">
        <v>0.54822329999999997</v>
      </c>
      <c r="CT1035" s="11">
        <v>0.41636859999999998</v>
      </c>
      <c r="CU1035" s="11">
        <v>0.25168459999999998</v>
      </c>
      <c r="CV1035" s="11">
        <v>0.13083110000000001</v>
      </c>
      <c r="CW1035" s="11">
        <v>4.4967300000000002E-2</v>
      </c>
      <c r="CX1035" s="11">
        <v>0.100815</v>
      </c>
      <c r="CY1035" s="11">
        <v>3.02685E-2</v>
      </c>
      <c r="CZ1035" s="11">
        <v>0.224472</v>
      </c>
      <c r="DA1035" s="11">
        <v>0.20005909999999999</v>
      </c>
      <c r="DB1035" s="11">
        <v>0.169707</v>
      </c>
      <c r="DC1035" s="11">
        <v>0.1557866</v>
      </c>
      <c r="DD1035" s="11">
        <v>0.13336580000000001</v>
      </c>
      <c r="DE1035" s="11">
        <v>0.11553040000000001</v>
      </c>
      <c r="DF1035" s="11">
        <v>9.4183100000000006E-2</v>
      </c>
      <c r="DG1035" s="11">
        <v>0.1009374</v>
      </c>
      <c r="DH1035" s="11">
        <v>0.10868700000000001</v>
      </c>
      <c r="DI1035" s="11">
        <v>0.1101982</v>
      </c>
      <c r="DJ1035" s="11">
        <v>0.107059</v>
      </c>
      <c r="DK1035" s="11">
        <v>0.1140804</v>
      </c>
      <c r="DL1035" s="11">
        <v>0.12332319999999999</v>
      </c>
      <c r="DM1035" s="11">
        <v>0.12989500000000001</v>
      </c>
      <c r="DN1035" s="11">
        <v>0.14859539999999999</v>
      </c>
      <c r="DO1035" s="11">
        <v>0.14692079999999999</v>
      </c>
      <c r="DP1035" s="11">
        <v>0.1743634</v>
      </c>
      <c r="DQ1035" s="11">
        <v>0.16964170000000001</v>
      </c>
      <c r="DR1035" s="11">
        <v>0.15694649999999999</v>
      </c>
      <c r="DS1035" s="11">
        <v>0.12617429999999999</v>
      </c>
      <c r="DT1035" s="11">
        <v>0.1165858</v>
      </c>
      <c r="DU1035" s="11">
        <v>0.1426076</v>
      </c>
      <c r="DV1035" s="11">
        <v>0.15215339999999999</v>
      </c>
      <c r="DW1035" s="11">
        <v>0.1395631</v>
      </c>
      <c r="DX1035" s="11">
        <v>3.4719169999999999</v>
      </c>
      <c r="DY1035" s="11">
        <v>8.4554799999999999E-2</v>
      </c>
      <c r="DZ1035" s="11">
        <v>0.13343070000000001</v>
      </c>
      <c r="EA1035" s="11">
        <v>64.840360000000004</v>
      </c>
      <c r="EB1035" s="11">
        <v>64.964250000000007</v>
      </c>
      <c r="EC1035" s="11">
        <v>65.140590000000003</v>
      </c>
      <c r="ED1035" s="11">
        <v>64.679310000000001</v>
      </c>
      <c r="EE1035" s="11">
        <v>64.399119999999996</v>
      </c>
      <c r="EF1035" s="11">
        <v>64.38203</v>
      </c>
      <c r="EG1035" s="11">
        <v>64.19135</v>
      </c>
      <c r="EH1035" s="11">
        <v>64.29007</v>
      </c>
      <c r="EI1035" s="11">
        <v>64.588369999999998</v>
      </c>
      <c r="EJ1035" s="11">
        <v>65.240679999999998</v>
      </c>
      <c r="EK1035" s="11">
        <v>66.630340000000004</v>
      </c>
      <c r="EL1035" s="11">
        <v>68.305570000000003</v>
      </c>
      <c r="EM1035" s="11">
        <v>69.846909999999994</v>
      </c>
      <c r="EN1035" s="11">
        <v>70.599580000000003</v>
      </c>
      <c r="EO1035" s="11">
        <v>72.212770000000006</v>
      </c>
      <c r="EP1035" s="11">
        <v>72.208590000000001</v>
      </c>
      <c r="EQ1035" s="11">
        <v>71.746780000000001</v>
      </c>
      <c r="ER1035" s="11">
        <v>71.267020000000002</v>
      </c>
      <c r="ES1035" s="11">
        <v>70.41771</v>
      </c>
      <c r="ET1035" s="11">
        <v>69.364689999999996</v>
      </c>
      <c r="EU1035" s="11">
        <v>67.4298</v>
      </c>
      <c r="EV1035" s="11">
        <v>65.757819999999995</v>
      </c>
      <c r="EW1035" s="11">
        <v>65.005679999999998</v>
      </c>
      <c r="EX1035" s="11">
        <v>64.652600000000007</v>
      </c>
      <c r="EY1035" s="11">
        <v>0</v>
      </c>
      <c r="EZ1035" s="11"/>
      <c r="FA1035" s="11"/>
      <c r="FB1035" s="11"/>
      <c r="FC1035" s="11"/>
      <c r="FD1035" s="11"/>
      <c r="FE1035" s="11"/>
      <c r="FF1035" s="11"/>
      <c r="FG1035" s="11"/>
      <c r="FH1035" s="11"/>
      <c r="FI1035" s="11"/>
      <c r="FJ1035" s="11"/>
      <c r="FK1035" s="11"/>
      <c r="FL1035" s="11"/>
      <c r="FM1035" s="11"/>
      <c r="FN1035" s="11"/>
      <c r="FO1035" s="11"/>
      <c r="FP1035" s="11"/>
      <c r="FQ1035" s="11"/>
      <c r="FR1035" s="11"/>
      <c r="FS1035" s="11"/>
      <c r="FT1035" s="11"/>
      <c r="FU1035" s="11"/>
      <c r="FV1035" s="11"/>
    </row>
    <row r="1036" spans="1:235" x14ac:dyDescent="0.25">
      <c r="A1036" t="s">
        <v>112</v>
      </c>
      <c r="B1036" t="s">
        <v>142</v>
      </c>
      <c r="C1036" t="s">
        <v>88</v>
      </c>
      <c r="D1036" t="s">
        <v>144</v>
      </c>
      <c r="E1036" s="38" t="s">
        <v>239</v>
      </c>
      <c r="F1036" t="s">
        <v>106</v>
      </c>
      <c r="G1036" s="11">
        <v>3283</v>
      </c>
      <c r="H1036" s="11">
        <v>0.82580419999999999</v>
      </c>
      <c r="I1036" s="11">
        <v>0.7405661</v>
      </c>
      <c r="J1036" s="11">
        <v>0.64243399999999995</v>
      </c>
      <c r="K1036" s="11">
        <v>0.59983810000000004</v>
      </c>
      <c r="L1036" s="11">
        <v>0.53349440000000004</v>
      </c>
      <c r="M1036" s="11">
        <v>0.5048745</v>
      </c>
      <c r="N1036" s="11">
        <v>0.51743749999999999</v>
      </c>
      <c r="O1036" s="11">
        <v>0.59185670000000001</v>
      </c>
      <c r="P1036" s="11">
        <v>0.63936590000000004</v>
      </c>
      <c r="Q1036" s="11">
        <v>0.72107239999999995</v>
      </c>
      <c r="R1036" s="11">
        <v>0.87122279999999996</v>
      </c>
      <c r="S1036" s="11">
        <v>0.96319480000000002</v>
      </c>
      <c r="T1036" s="11">
        <v>1.090514</v>
      </c>
      <c r="U1036" s="11">
        <v>1.141005</v>
      </c>
      <c r="V1036" s="11">
        <v>1.167586</v>
      </c>
      <c r="W1036" s="11">
        <v>1.2339279999999999</v>
      </c>
      <c r="X1036" s="11">
        <v>1.384463</v>
      </c>
      <c r="Y1036" s="11">
        <v>1.4766999999999999</v>
      </c>
      <c r="Z1036" s="11">
        <v>1.4160010000000001</v>
      </c>
      <c r="AA1036" s="11">
        <v>1.2742549999999999</v>
      </c>
      <c r="AB1036" s="11">
        <v>1.2044699999999999</v>
      </c>
      <c r="AC1036" s="11">
        <v>1.1673800000000001</v>
      </c>
      <c r="AD1036" s="11">
        <v>1.0456939999999999</v>
      </c>
      <c r="AE1036" s="11">
        <v>0.89856570000000002</v>
      </c>
      <c r="AF1036" s="11">
        <v>-0.257021</v>
      </c>
      <c r="AG1036" s="11">
        <v>-0.22090109999999999</v>
      </c>
      <c r="AH1036" s="11">
        <v>-0.20246140000000001</v>
      </c>
      <c r="AI1036" s="11">
        <v>-0.1895328</v>
      </c>
      <c r="AJ1036" s="11">
        <v>-0.16019549999999999</v>
      </c>
      <c r="AK1036" s="11">
        <v>-0.1430727</v>
      </c>
      <c r="AL1036" s="11">
        <v>-0.1234006</v>
      </c>
      <c r="AM1036" s="11">
        <v>-0.105582</v>
      </c>
      <c r="AN1036" s="11">
        <v>-0.1311563</v>
      </c>
      <c r="AO1036" s="11">
        <v>-0.10990129999999999</v>
      </c>
      <c r="AP1036" s="11">
        <v>-6.4554100000000003E-2</v>
      </c>
      <c r="AQ1036" s="11">
        <v>-5.70576E-2</v>
      </c>
      <c r="AR1036" s="11">
        <v>-3.0918000000000001E-2</v>
      </c>
      <c r="AS1036" s="11">
        <v>-3.0097499999999999E-2</v>
      </c>
      <c r="AT1036" s="11">
        <v>-4.8822499999999998E-2</v>
      </c>
      <c r="AU1036" s="11">
        <v>-3.6913000000000001E-2</v>
      </c>
      <c r="AV1036" s="11">
        <v>3.7708999999999999E-2</v>
      </c>
      <c r="AW1036" s="11">
        <v>4.2336499999999999E-2</v>
      </c>
      <c r="AX1036" s="11">
        <v>1.2247E-3</v>
      </c>
      <c r="AY1036" s="11">
        <v>-1.4942199999999999E-2</v>
      </c>
      <c r="AZ1036" s="11">
        <v>-4.1699600000000003E-2</v>
      </c>
      <c r="BA1036" s="11">
        <v>-8.8760099999999995E-2</v>
      </c>
      <c r="BB1036" s="11">
        <v>-7.5331999999999996E-2</v>
      </c>
      <c r="BC1036" s="11">
        <v>-7.4580599999999997E-2</v>
      </c>
      <c r="BD1036" s="11">
        <v>-0.14223450000000001</v>
      </c>
      <c r="BE1036" s="11">
        <v>-0.1277047</v>
      </c>
      <c r="BF1036" s="11">
        <v>-0.12220540000000001</v>
      </c>
      <c r="BG1036" s="11">
        <v>-0.111832</v>
      </c>
      <c r="BH1036" s="11">
        <v>-9.5362699999999995E-2</v>
      </c>
      <c r="BI1036" s="11">
        <v>-8.6844099999999994E-2</v>
      </c>
      <c r="BJ1036" s="11">
        <v>-6.9311600000000001E-2</v>
      </c>
      <c r="BK1036" s="11">
        <v>-4.5945199999999999E-2</v>
      </c>
      <c r="BL1036" s="11">
        <v>-6.9165900000000002E-2</v>
      </c>
      <c r="BM1036" s="11">
        <v>-4.9817699999999999E-2</v>
      </c>
      <c r="BN1036" s="11">
        <v>-1.8412000000000001E-3</v>
      </c>
      <c r="BO1036" s="11">
        <v>1.6552899999999999E-2</v>
      </c>
      <c r="BP1036" s="11">
        <v>3.7048299999999999E-2</v>
      </c>
      <c r="BQ1036" s="11">
        <v>4.5573599999999999E-2</v>
      </c>
      <c r="BR1036" s="11">
        <v>3.18424E-2</v>
      </c>
      <c r="BS1036" s="11">
        <v>4.3190199999999998E-2</v>
      </c>
      <c r="BT1036" s="11">
        <v>0.15400920000000001</v>
      </c>
      <c r="BU1036" s="11">
        <v>0.15801370000000001</v>
      </c>
      <c r="BV1036" s="11">
        <v>0.1088668</v>
      </c>
      <c r="BW1036" s="11">
        <v>7.2947899999999996E-2</v>
      </c>
      <c r="BX1036" s="11">
        <v>3.9242600000000002E-2</v>
      </c>
      <c r="BY1036" s="11">
        <v>-9.2297000000000004E-3</v>
      </c>
      <c r="BZ1036" s="11">
        <v>7.2286E-3</v>
      </c>
      <c r="CA1036" s="11">
        <v>-4.045E-3</v>
      </c>
      <c r="CB1036" s="11">
        <v>-2.7448E-2</v>
      </c>
      <c r="CC1036" s="11">
        <v>-3.4508200000000003E-2</v>
      </c>
      <c r="CD1036" s="11">
        <v>-4.1949399999999998E-2</v>
      </c>
      <c r="CE1036" s="11">
        <v>-3.4131099999999998E-2</v>
      </c>
      <c r="CF1036" s="11">
        <v>-3.0529799999999999E-2</v>
      </c>
      <c r="CG1036" s="11">
        <v>-3.06155E-2</v>
      </c>
      <c r="CH1036" s="11">
        <v>-1.5222599999999999E-2</v>
      </c>
      <c r="CI1036" s="11">
        <v>1.36916E-2</v>
      </c>
      <c r="CJ1036" s="11">
        <v>-7.1755999999999999E-3</v>
      </c>
      <c r="CK1036" s="11">
        <v>1.02658E-2</v>
      </c>
      <c r="CL1036" s="11">
        <v>6.0871700000000001E-2</v>
      </c>
      <c r="CM1036" s="11">
        <v>9.0163400000000005E-2</v>
      </c>
      <c r="CN1036" s="11">
        <v>0.1050146</v>
      </c>
      <c r="CO1036" s="11">
        <v>0.1212447</v>
      </c>
      <c r="CP1036" s="11">
        <v>0.1125072</v>
      </c>
      <c r="CQ1036" s="11">
        <v>0.1232935</v>
      </c>
      <c r="CR1036" s="11">
        <v>0.27030939999999998</v>
      </c>
      <c r="CS1036" s="11">
        <v>0.27369080000000001</v>
      </c>
      <c r="CT1036" s="11">
        <v>0.2165089</v>
      </c>
      <c r="CU1036" s="11">
        <v>0.16083790000000001</v>
      </c>
      <c r="CV1036" s="11">
        <v>0.12018479999999999</v>
      </c>
      <c r="CW1036" s="11">
        <v>7.0300799999999997E-2</v>
      </c>
      <c r="CX1036" s="11">
        <v>8.9789300000000002E-2</v>
      </c>
      <c r="CY1036" s="11">
        <v>6.64907E-2</v>
      </c>
      <c r="CZ1036" s="11">
        <v>6.9785200000000006E-2</v>
      </c>
      <c r="DA1036" s="11">
        <v>5.6659399999999999E-2</v>
      </c>
      <c r="DB1036" s="11">
        <v>4.8792200000000001E-2</v>
      </c>
      <c r="DC1036" s="11">
        <v>4.7238799999999997E-2</v>
      </c>
      <c r="DD1036" s="11">
        <v>3.9415600000000002E-2</v>
      </c>
      <c r="DE1036" s="11">
        <v>3.41845E-2</v>
      </c>
      <c r="DF1036" s="11">
        <v>3.2883799999999998E-2</v>
      </c>
      <c r="DG1036" s="11">
        <v>3.62566E-2</v>
      </c>
      <c r="DH1036" s="11">
        <v>3.7687499999999999E-2</v>
      </c>
      <c r="DI1036" s="11">
        <v>3.6528199999999997E-2</v>
      </c>
      <c r="DJ1036" s="11">
        <v>3.8126699999999999E-2</v>
      </c>
      <c r="DK1036" s="11">
        <v>4.4752E-2</v>
      </c>
      <c r="DL1036" s="11">
        <v>4.1320599999999999E-2</v>
      </c>
      <c r="DM1036" s="11">
        <v>4.6004799999999998E-2</v>
      </c>
      <c r="DN1036" s="11">
        <v>4.9040800000000002E-2</v>
      </c>
      <c r="DO1036" s="11">
        <v>4.8699300000000001E-2</v>
      </c>
      <c r="DP1036" s="11">
        <v>7.0705500000000004E-2</v>
      </c>
      <c r="DQ1036" s="11">
        <v>7.0326700000000006E-2</v>
      </c>
      <c r="DR1036" s="11">
        <v>6.5441700000000005E-2</v>
      </c>
      <c r="DS1036" s="11">
        <v>5.3433300000000003E-2</v>
      </c>
      <c r="DT1036" s="11">
        <v>4.92094E-2</v>
      </c>
      <c r="DU1036" s="11">
        <v>4.8351100000000001E-2</v>
      </c>
      <c r="DV1036" s="11">
        <v>5.0193300000000003E-2</v>
      </c>
      <c r="DW1036" s="11">
        <v>4.28826E-2</v>
      </c>
      <c r="DX1036" s="11">
        <v>0.96191530000000003</v>
      </c>
      <c r="DY1036" s="11">
        <v>2.95178E-2</v>
      </c>
      <c r="DZ1036" s="11">
        <v>5.68491E-2</v>
      </c>
      <c r="EA1036" s="11">
        <v>72.055329999999998</v>
      </c>
      <c r="EB1036" s="11">
        <v>72.117059999999995</v>
      </c>
      <c r="EC1036" s="11">
        <v>71.514269999999996</v>
      </c>
      <c r="ED1036" s="11">
        <v>70.939719999999994</v>
      </c>
      <c r="EE1036" s="11">
        <v>71.383809999999997</v>
      </c>
      <c r="EF1036" s="11">
        <v>71.360219999999998</v>
      </c>
      <c r="EG1036" s="11">
        <v>70.265870000000007</v>
      </c>
      <c r="EH1036" s="11">
        <v>71.801400000000001</v>
      </c>
      <c r="EI1036" s="11">
        <v>73.016009999999994</v>
      </c>
      <c r="EJ1036" s="11">
        <v>74.280140000000003</v>
      </c>
      <c r="EK1036" s="11">
        <v>77.212869999999995</v>
      </c>
      <c r="EL1036" s="11">
        <v>79.77664</v>
      </c>
      <c r="EM1036" s="11">
        <v>83.119100000000003</v>
      </c>
      <c r="EN1036" s="11">
        <v>82.728309999999993</v>
      </c>
      <c r="EO1036" s="11">
        <v>85.325860000000006</v>
      </c>
      <c r="EP1036" s="11">
        <v>84.623760000000004</v>
      </c>
      <c r="EQ1036" s="11">
        <v>81.225399999999993</v>
      </c>
      <c r="ER1036" s="11">
        <v>80.59057</v>
      </c>
      <c r="ES1036" s="11">
        <v>79.433599999999998</v>
      </c>
      <c r="ET1036" s="11">
        <v>76.417590000000004</v>
      </c>
      <c r="EU1036" s="11">
        <v>74.209670000000003</v>
      </c>
      <c r="EV1036" s="11">
        <v>71.49418</v>
      </c>
      <c r="EW1036" s="11">
        <v>70.780720000000002</v>
      </c>
      <c r="EX1036" s="11">
        <v>70.206760000000003</v>
      </c>
      <c r="EY1036" s="11">
        <v>0</v>
      </c>
      <c r="EZ1036" s="11"/>
      <c r="FA1036" s="11"/>
      <c r="FB1036" s="11"/>
      <c r="FC1036" s="11"/>
      <c r="FD1036" s="11"/>
      <c r="FE1036" s="11"/>
      <c r="FF1036" s="11"/>
      <c r="FG1036" s="11"/>
      <c r="FH1036" s="11"/>
      <c r="FI1036" s="11"/>
      <c r="FJ1036" s="11"/>
      <c r="FK1036" s="11"/>
      <c r="FL1036" s="11"/>
      <c r="FM1036" s="11"/>
      <c r="FN1036" s="11"/>
      <c r="FO1036" s="11"/>
      <c r="FP1036" s="11"/>
      <c r="FQ1036" s="11"/>
      <c r="FR1036" s="11"/>
      <c r="FS1036" s="11"/>
      <c r="FT1036" s="11"/>
      <c r="FU1036" s="11"/>
      <c r="FV1036" s="11"/>
    </row>
    <row r="1037" spans="1:235" x14ac:dyDescent="0.25">
      <c r="A1037" t="s">
        <v>112</v>
      </c>
      <c r="B1037" t="s">
        <v>142</v>
      </c>
      <c r="C1037" t="s">
        <v>0</v>
      </c>
      <c r="D1037" t="s">
        <v>144</v>
      </c>
      <c r="E1037" s="38" t="s">
        <v>239</v>
      </c>
      <c r="F1037" t="s">
        <v>106</v>
      </c>
      <c r="G1037" s="11">
        <v>3283</v>
      </c>
      <c r="H1037" s="11">
        <v>2.7111149999999999</v>
      </c>
      <c r="I1037" s="11">
        <v>2.4312779999999998</v>
      </c>
      <c r="J1037" s="11">
        <v>2.109111</v>
      </c>
      <c r="K1037" s="11">
        <v>1.969268</v>
      </c>
      <c r="L1037" s="11">
        <v>1.7514620000000001</v>
      </c>
      <c r="M1037" s="11">
        <v>1.6575029999999999</v>
      </c>
      <c r="N1037" s="11">
        <v>1.698747</v>
      </c>
      <c r="O1037" s="11">
        <v>1.943065</v>
      </c>
      <c r="P1037" s="11">
        <v>2.0990380000000002</v>
      </c>
      <c r="Q1037" s="11">
        <v>2.3672810000000002</v>
      </c>
      <c r="R1037" s="11">
        <v>2.8602240000000001</v>
      </c>
      <c r="S1037" s="11">
        <v>3.1621679999999999</v>
      </c>
      <c r="T1037" s="11">
        <v>3.5801560000000001</v>
      </c>
      <c r="U1037" s="11">
        <v>3.7459199999999999</v>
      </c>
      <c r="V1037" s="11">
        <v>3.8331840000000001</v>
      </c>
      <c r="W1037" s="11">
        <v>4.0509870000000001</v>
      </c>
      <c r="X1037" s="11">
        <v>4.5451930000000003</v>
      </c>
      <c r="Y1037" s="11">
        <v>4.8480059999999998</v>
      </c>
      <c r="Z1037" s="11">
        <v>4.6487319999999999</v>
      </c>
      <c r="AA1037" s="11">
        <v>4.1833790000000004</v>
      </c>
      <c r="AB1037" s="11">
        <v>3.9542760000000001</v>
      </c>
      <c r="AC1037" s="11">
        <v>3.8325079999999998</v>
      </c>
      <c r="AD1037" s="11">
        <v>3.4330120000000002</v>
      </c>
      <c r="AE1037" s="11">
        <v>2.9499909999999998</v>
      </c>
      <c r="AF1037" s="11">
        <v>-0.84379990000000005</v>
      </c>
      <c r="AG1037" s="11">
        <v>-0.72521840000000004</v>
      </c>
      <c r="AH1037" s="11">
        <v>-0.66468070000000001</v>
      </c>
      <c r="AI1037" s="11">
        <v>-0.62223629999999996</v>
      </c>
      <c r="AJ1037" s="11">
        <v>-0.52592179999999999</v>
      </c>
      <c r="AK1037" s="11">
        <v>-0.4697075</v>
      </c>
      <c r="AL1037" s="11">
        <v>-0.40512419999999999</v>
      </c>
      <c r="AM1037" s="11">
        <v>-0.34662579999999998</v>
      </c>
      <c r="AN1037" s="11">
        <v>-0.43058610000000003</v>
      </c>
      <c r="AO1037" s="11">
        <v>-0.36080600000000002</v>
      </c>
      <c r="AP1037" s="11">
        <v>-0.21193100000000001</v>
      </c>
      <c r="AQ1037" s="11">
        <v>-0.18731999999999999</v>
      </c>
      <c r="AR1037" s="11">
        <v>-0.1015037</v>
      </c>
      <c r="AS1037" s="11">
        <v>-9.8810200000000001E-2</v>
      </c>
      <c r="AT1037" s="11">
        <v>-0.16028429999999999</v>
      </c>
      <c r="AU1037" s="11">
        <v>-0.1211853</v>
      </c>
      <c r="AV1037" s="11">
        <v>0.1237988</v>
      </c>
      <c r="AW1037" s="11">
        <v>0.1389909</v>
      </c>
      <c r="AX1037" s="11">
        <v>4.0207999999999997E-3</v>
      </c>
      <c r="AY1037" s="11">
        <v>-4.9055099999999997E-2</v>
      </c>
      <c r="AZ1037" s="11">
        <v>-0.13689979999999999</v>
      </c>
      <c r="BA1037" s="11">
        <v>-0.29139939999999998</v>
      </c>
      <c r="BB1037" s="11">
        <v>-0.24731500000000001</v>
      </c>
      <c r="BC1037" s="11">
        <v>-0.24484800000000001</v>
      </c>
      <c r="BD1037" s="11">
        <v>-0.46695589999999998</v>
      </c>
      <c r="BE1037" s="11">
        <v>-0.41925449999999997</v>
      </c>
      <c r="BF1037" s="11">
        <v>-0.40120030000000001</v>
      </c>
      <c r="BG1037" s="11">
        <v>-0.36714429999999998</v>
      </c>
      <c r="BH1037" s="11">
        <v>-0.31307560000000001</v>
      </c>
      <c r="BI1037" s="11">
        <v>-0.2851091</v>
      </c>
      <c r="BJ1037" s="11">
        <v>-0.22755</v>
      </c>
      <c r="BK1037" s="11">
        <v>-0.15083820000000001</v>
      </c>
      <c r="BL1037" s="11">
        <v>-0.22707179999999999</v>
      </c>
      <c r="BM1037" s="11">
        <v>-0.16355159999999999</v>
      </c>
      <c r="BN1037" s="11">
        <v>-6.0445999999999998E-3</v>
      </c>
      <c r="BO1037" s="11">
        <v>5.4343299999999997E-2</v>
      </c>
      <c r="BP1037" s="11">
        <v>0.12162969999999999</v>
      </c>
      <c r="BQ1037" s="11">
        <v>0.1496181</v>
      </c>
      <c r="BR1037" s="11">
        <v>0.1045384</v>
      </c>
      <c r="BS1037" s="11">
        <v>0.14179359999999999</v>
      </c>
      <c r="BT1037" s="11">
        <v>0.50561230000000001</v>
      </c>
      <c r="BU1037" s="11">
        <v>0.51875899999999997</v>
      </c>
      <c r="BV1037" s="11">
        <v>0.3574097</v>
      </c>
      <c r="BW1037" s="11">
        <v>0.2394878</v>
      </c>
      <c r="BX1037" s="11">
        <v>0.12883349999999999</v>
      </c>
      <c r="BY1037" s="11">
        <v>-3.0301000000000002E-2</v>
      </c>
      <c r="BZ1037" s="11">
        <v>2.3731499999999999E-2</v>
      </c>
      <c r="CA1037" s="11">
        <v>-1.3279600000000001E-2</v>
      </c>
      <c r="CB1037" s="11">
        <v>-9.0111899999999995E-2</v>
      </c>
      <c r="CC1037" s="11">
        <v>-0.11329060000000001</v>
      </c>
      <c r="CD1037" s="11">
        <v>-0.13771990000000001</v>
      </c>
      <c r="CE1037" s="11">
        <v>-0.1120524</v>
      </c>
      <c r="CF1037" s="11">
        <v>-0.1002294</v>
      </c>
      <c r="CG1037" s="11">
        <v>-0.10051069999999999</v>
      </c>
      <c r="CH1037" s="11">
        <v>-4.9975899999999997E-2</v>
      </c>
      <c r="CI1037" s="11">
        <v>4.4949500000000003E-2</v>
      </c>
      <c r="CJ1037" s="11">
        <v>-2.3557499999999999E-2</v>
      </c>
      <c r="CK1037" s="11">
        <v>3.3702700000000002E-2</v>
      </c>
      <c r="CL1037" s="11">
        <v>0.19984180000000001</v>
      </c>
      <c r="CM1037" s="11">
        <v>0.29600650000000001</v>
      </c>
      <c r="CN1037" s="11">
        <v>0.34476299999999999</v>
      </c>
      <c r="CO1037" s="11">
        <v>0.39804640000000002</v>
      </c>
      <c r="CP1037" s="11">
        <v>0.3693612</v>
      </c>
      <c r="CQ1037" s="11">
        <v>0.40477249999999998</v>
      </c>
      <c r="CR1037" s="11">
        <v>0.88742580000000004</v>
      </c>
      <c r="CS1037" s="11">
        <v>0.89852710000000002</v>
      </c>
      <c r="CT1037" s="11">
        <v>0.71079870000000001</v>
      </c>
      <c r="CU1037" s="11">
        <v>0.52803080000000002</v>
      </c>
      <c r="CV1037" s="11">
        <v>0.3945668</v>
      </c>
      <c r="CW1037" s="11">
        <v>0.23079740000000001</v>
      </c>
      <c r="CX1037" s="11">
        <v>0.29477809999999999</v>
      </c>
      <c r="CY1037" s="11">
        <v>0.21828880000000001</v>
      </c>
      <c r="CZ1037" s="11">
        <v>0.2291049</v>
      </c>
      <c r="DA1037" s="11">
        <v>0.18601280000000001</v>
      </c>
      <c r="DB1037" s="11">
        <v>0.16018470000000001</v>
      </c>
      <c r="DC1037" s="11">
        <v>0.1550849</v>
      </c>
      <c r="DD1037" s="11">
        <v>0.1294013</v>
      </c>
      <c r="DE1037" s="11">
        <v>0.11222790000000001</v>
      </c>
      <c r="DF1037" s="11">
        <v>0.1079574</v>
      </c>
      <c r="DG1037" s="11">
        <v>0.11903039999999999</v>
      </c>
      <c r="DH1037" s="11">
        <v>0.1237279</v>
      </c>
      <c r="DI1037" s="11">
        <v>0.1199221</v>
      </c>
      <c r="DJ1037" s="11">
        <v>0.12517</v>
      </c>
      <c r="DK1037" s="11">
        <v>0.14692079999999999</v>
      </c>
      <c r="DL1037" s="11">
        <v>0.13565540000000001</v>
      </c>
      <c r="DM1037" s="11">
        <v>0.15103369999999999</v>
      </c>
      <c r="DN1037" s="11">
        <v>0.1610008</v>
      </c>
      <c r="DO1037" s="11">
        <v>0.15987979999999999</v>
      </c>
      <c r="DP1037" s="11">
        <v>0.2321261</v>
      </c>
      <c r="DQ1037" s="11">
        <v>0.23088259999999999</v>
      </c>
      <c r="DR1037" s="11">
        <v>0.21484519999999999</v>
      </c>
      <c r="DS1037" s="11">
        <v>0.17542160000000001</v>
      </c>
      <c r="DT1037" s="11">
        <v>0.16155439999999999</v>
      </c>
      <c r="DU1037" s="11">
        <v>0.1587365</v>
      </c>
      <c r="DV1037" s="11">
        <v>0.1647846</v>
      </c>
      <c r="DW1037" s="11">
        <v>0.14078360000000001</v>
      </c>
      <c r="DX1037" s="11">
        <v>3.1579679999999999</v>
      </c>
      <c r="DY1037" s="11">
        <v>9.6906900000000004E-2</v>
      </c>
      <c r="DZ1037" s="11">
        <v>0.18663569999999999</v>
      </c>
      <c r="EA1037" s="11">
        <v>72.055329999999998</v>
      </c>
      <c r="EB1037" s="11">
        <v>72.117059999999995</v>
      </c>
      <c r="EC1037" s="11">
        <v>71.514269999999996</v>
      </c>
      <c r="ED1037" s="11">
        <v>70.939719999999994</v>
      </c>
      <c r="EE1037" s="11">
        <v>71.383809999999997</v>
      </c>
      <c r="EF1037" s="11">
        <v>71.360219999999998</v>
      </c>
      <c r="EG1037" s="11">
        <v>70.265870000000007</v>
      </c>
      <c r="EH1037" s="11">
        <v>71.801400000000001</v>
      </c>
      <c r="EI1037" s="11">
        <v>73.016009999999994</v>
      </c>
      <c r="EJ1037" s="11">
        <v>74.280140000000003</v>
      </c>
      <c r="EK1037" s="11">
        <v>77.212869999999995</v>
      </c>
      <c r="EL1037" s="11">
        <v>79.77664</v>
      </c>
      <c r="EM1037" s="11">
        <v>83.119100000000003</v>
      </c>
      <c r="EN1037" s="11">
        <v>82.728309999999993</v>
      </c>
      <c r="EO1037" s="11">
        <v>85.325860000000006</v>
      </c>
      <c r="EP1037" s="11">
        <v>84.623760000000004</v>
      </c>
      <c r="EQ1037" s="11">
        <v>81.225399999999993</v>
      </c>
      <c r="ER1037" s="11">
        <v>80.59057</v>
      </c>
      <c r="ES1037" s="11">
        <v>79.433599999999998</v>
      </c>
      <c r="ET1037" s="11">
        <v>76.417590000000004</v>
      </c>
      <c r="EU1037" s="11">
        <v>74.209670000000003</v>
      </c>
      <c r="EV1037" s="11">
        <v>71.49418</v>
      </c>
      <c r="EW1037" s="11">
        <v>70.780720000000002</v>
      </c>
      <c r="EX1037" s="11">
        <v>70.206760000000003</v>
      </c>
      <c r="EY1037" s="11">
        <v>0</v>
      </c>
      <c r="EZ1037" s="11"/>
      <c r="FA1037" s="11"/>
      <c r="FB1037" s="11"/>
      <c r="FC1037" s="11"/>
      <c r="FD1037" s="11"/>
      <c r="FE1037" s="11"/>
      <c r="FF1037" s="11"/>
      <c r="FG1037" s="11"/>
      <c r="FH1037" s="11"/>
      <c r="FI1037" s="11"/>
      <c r="FJ1037" s="11"/>
      <c r="FK1037" s="11"/>
      <c r="FL1037" s="11"/>
      <c r="FM1037" s="11"/>
      <c r="FN1037" s="11"/>
      <c r="FO1037" s="11"/>
      <c r="FP1037" s="11"/>
      <c r="FQ1037" s="11"/>
      <c r="FR1037" s="11"/>
      <c r="FS1037" s="11"/>
      <c r="FT1037" s="11"/>
      <c r="FU1037" s="11"/>
      <c r="FV1037" s="11"/>
    </row>
    <row r="1038" spans="1:235" x14ac:dyDescent="0.25">
      <c r="A1038" t="s">
        <v>112</v>
      </c>
      <c r="B1038" t="s">
        <v>142</v>
      </c>
      <c r="C1038" t="s">
        <v>0</v>
      </c>
      <c r="D1038" t="s">
        <v>144</v>
      </c>
      <c r="E1038" s="38" t="s">
        <v>123</v>
      </c>
      <c r="F1038" t="s">
        <v>106</v>
      </c>
      <c r="G1038" s="11">
        <v>5390</v>
      </c>
      <c r="H1038" s="11">
        <v>1.9784660000000001</v>
      </c>
      <c r="I1038" s="11">
        <v>1.8050930000000001</v>
      </c>
      <c r="J1038" s="11">
        <v>1.7780849999999999</v>
      </c>
      <c r="K1038" s="11">
        <v>1.781822</v>
      </c>
      <c r="L1038" s="11">
        <v>1.8991180000000001</v>
      </c>
      <c r="M1038" s="11">
        <v>2.1803050000000002</v>
      </c>
      <c r="N1038" s="11">
        <v>2.4654790000000002</v>
      </c>
      <c r="O1038" s="11">
        <v>2.7613479999999999</v>
      </c>
      <c r="P1038" s="11">
        <v>2.69008</v>
      </c>
      <c r="Q1038" s="11">
        <v>2.699916</v>
      </c>
      <c r="R1038" s="11">
        <v>2.6408520000000002</v>
      </c>
      <c r="S1038" s="11">
        <v>2.7082510000000002</v>
      </c>
      <c r="T1038" s="11">
        <v>2.8563139999999998</v>
      </c>
      <c r="U1038" s="11">
        <v>2.7602180000000001</v>
      </c>
      <c r="V1038" s="11">
        <v>2.5596410000000001</v>
      </c>
      <c r="W1038" s="11">
        <v>2.524594</v>
      </c>
      <c r="X1038" s="11">
        <v>2.8318590000000001</v>
      </c>
      <c r="Y1038" s="11">
        <v>3.2319490000000002</v>
      </c>
      <c r="Z1038" s="11">
        <v>3.718521</v>
      </c>
      <c r="AA1038" s="11">
        <v>3.8182079999999998</v>
      </c>
      <c r="AB1038" s="11">
        <v>3.7500360000000001</v>
      </c>
      <c r="AC1038" s="11">
        <v>3.4209740000000002</v>
      </c>
      <c r="AD1038" s="11">
        <v>2.943219</v>
      </c>
      <c r="AE1038" s="11">
        <v>2.4768300000000001</v>
      </c>
      <c r="AF1038" s="11">
        <v>-0.85233769999999998</v>
      </c>
      <c r="AG1038" s="11">
        <v>-0.85841579999999995</v>
      </c>
      <c r="AH1038" s="11">
        <v>-0.74507080000000003</v>
      </c>
      <c r="AI1038" s="11">
        <v>-0.66253519999999999</v>
      </c>
      <c r="AJ1038" s="11">
        <v>-0.5345183</v>
      </c>
      <c r="AK1038" s="11">
        <v>-0.38793879999999997</v>
      </c>
      <c r="AL1038" s="11">
        <v>-0.35913840000000002</v>
      </c>
      <c r="AM1038" s="11">
        <v>-0.33745809999999998</v>
      </c>
      <c r="AN1038" s="11">
        <v>-0.3897545</v>
      </c>
      <c r="AO1038" s="11">
        <v>-0.39922740000000001</v>
      </c>
      <c r="AP1038" s="11">
        <v>-0.40974670000000002</v>
      </c>
      <c r="AQ1038" s="11">
        <v>-0.330092</v>
      </c>
      <c r="AR1038" s="11">
        <v>-0.23821429999999999</v>
      </c>
      <c r="AS1038" s="11">
        <v>-0.28033200000000003</v>
      </c>
      <c r="AT1038" s="11">
        <v>-0.34499990000000003</v>
      </c>
      <c r="AU1038" s="11">
        <v>-0.35310760000000002</v>
      </c>
      <c r="AV1038" s="11">
        <v>-0.15034620000000001</v>
      </c>
      <c r="AW1038" s="11">
        <v>-7.306E-2</v>
      </c>
      <c r="AX1038" s="11">
        <v>3.8910699999999999E-2</v>
      </c>
      <c r="AY1038" s="11">
        <v>-0.1010988</v>
      </c>
      <c r="AZ1038" s="11">
        <v>-0.12829099999999999</v>
      </c>
      <c r="BA1038" s="11">
        <v>-0.24835750000000001</v>
      </c>
      <c r="BB1038" s="11">
        <v>-0.34079680000000001</v>
      </c>
      <c r="BC1038" s="11">
        <v>-0.3674172</v>
      </c>
      <c r="BD1038" s="11">
        <v>-0.54147389999999995</v>
      </c>
      <c r="BE1038" s="11">
        <v>-0.56966499999999998</v>
      </c>
      <c r="BF1038" s="11">
        <v>-0.4771492</v>
      </c>
      <c r="BG1038" s="11">
        <v>-0.41184330000000002</v>
      </c>
      <c r="BH1038" s="11">
        <v>-0.30907370000000001</v>
      </c>
      <c r="BI1038" s="11">
        <v>-0.20016510000000001</v>
      </c>
      <c r="BJ1038" s="11">
        <v>-0.17077909999999999</v>
      </c>
      <c r="BK1038" s="11">
        <v>-0.1291514</v>
      </c>
      <c r="BL1038" s="11">
        <v>-0.18074609999999999</v>
      </c>
      <c r="BM1038" s="11">
        <v>-0.16426289999999999</v>
      </c>
      <c r="BN1038" s="11">
        <v>-0.2028576</v>
      </c>
      <c r="BO1038" s="11">
        <v>-0.1382642</v>
      </c>
      <c r="BP1038" s="11">
        <v>-4.1167E-3</v>
      </c>
      <c r="BQ1038" s="11">
        <v>-2.9325400000000001E-2</v>
      </c>
      <c r="BR1038" s="11">
        <v>-0.13397770000000001</v>
      </c>
      <c r="BS1038" s="11">
        <v>-0.1610249</v>
      </c>
      <c r="BT1038" s="11">
        <v>3.5260199999999998E-2</v>
      </c>
      <c r="BU1038" s="11">
        <v>0.12673200000000001</v>
      </c>
      <c r="BV1038" s="11">
        <v>0.2336908</v>
      </c>
      <c r="BW1038" s="11">
        <v>0.1075342</v>
      </c>
      <c r="BX1038" s="11">
        <v>0.10742980000000001</v>
      </c>
      <c r="BY1038" s="11">
        <v>-1.8571899999999999E-2</v>
      </c>
      <c r="BZ1038" s="11">
        <v>-0.1119378</v>
      </c>
      <c r="CA1038" s="11">
        <v>-0.15592020000000001</v>
      </c>
      <c r="CB1038" s="11">
        <v>-0.23061010000000001</v>
      </c>
      <c r="CC1038" s="11">
        <v>-0.280914</v>
      </c>
      <c r="CD1038" s="11">
        <v>-0.20922769999999999</v>
      </c>
      <c r="CE1038" s="11">
        <v>-0.1611514</v>
      </c>
      <c r="CF1038" s="11">
        <v>-8.3628999999999995E-2</v>
      </c>
      <c r="CG1038" s="11">
        <v>-1.2391299999999999E-2</v>
      </c>
      <c r="CH1038" s="11">
        <v>1.7580200000000001E-2</v>
      </c>
      <c r="CI1038" s="11">
        <v>7.9155299999999998E-2</v>
      </c>
      <c r="CJ1038" s="11">
        <v>2.8262200000000001E-2</v>
      </c>
      <c r="CK1038" s="11">
        <v>7.0701600000000003E-2</v>
      </c>
      <c r="CL1038" s="11">
        <v>4.0315000000000004E-3</v>
      </c>
      <c r="CM1038" s="11">
        <v>5.3563600000000003E-2</v>
      </c>
      <c r="CN1038" s="11">
        <v>0.22998080000000001</v>
      </c>
      <c r="CO1038" s="11">
        <v>0.22168109999999999</v>
      </c>
      <c r="CP1038" s="11">
        <v>7.7044500000000002E-2</v>
      </c>
      <c r="CQ1038" s="11">
        <v>3.1057899999999999E-2</v>
      </c>
      <c r="CR1038" s="11">
        <v>0.2208667</v>
      </c>
      <c r="CS1038" s="11">
        <v>0.32652389999999998</v>
      </c>
      <c r="CT1038" s="11">
        <v>0.42847079999999999</v>
      </c>
      <c r="CU1038" s="11">
        <v>0.31616719999999998</v>
      </c>
      <c r="CV1038" s="11">
        <v>0.34315059999999997</v>
      </c>
      <c r="CW1038" s="11">
        <v>0.2112137</v>
      </c>
      <c r="CX1038" s="11">
        <v>0.1169211</v>
      </c>
      <c r="CY1038" s="11">
        <v>5.55767E-2</v>
      </c>
      <c r="CZ1038" s="11">
        <v>0.18899179999999999</v>
      </c>
      <c r="DA1038" s="11">
        <v>0.17554810000000001</v>
      </c>
      <c r="DB1038" s="11">
        <v>0.16288469999999999</v>
      </c>
      <c r="DC1038" s="11">
        <v>0.15240980000000001</v>
      </c>
      <c r="DD1038" s="11">
        <v>0.1370606</v>
      </c>
      <c r="DE1038" s="11">
        <v>0.1141583</v>
      </c>
      <c r="DF1038" s="11">
        <v>0.1145143</v>
      </c>
      <c r="DG1038" s="11">
        <v>0.12664149999999999</v>
      </c>
      <c r="DH1038" s="11">
        <v>0.12706809999999999</v>
      </c>
      <c r="DI1038" s="11">
        <v>0.14284830000000001</v>
      </c>
      <c r="DJ1038" s="11">
        <v>0.12577969999999999</v>
      </c>
      <c r="DK1038" s="11">
        <v>0.116623</v>
      </c>
      <c r="DL1038" s="11">
        <v>0.14232120000000001</v>
      </c>
      <c r="DM1038" s="11">
        <v>0.15260119999999999</v>
      </c>
      <c r="DN1038" s="11">
        <v>0.1282924</v>
      </c>
      <c r="DO1038" s="11">
        <v>0.11677800000000001</v>
      </c>
      <c r="DP1038" s="11">
        <v>0.1128407</v>
      </c>
      <c r="DQ1038" s="11">
        <v>0.1214649</v>
      </c>
      <c r="DR1038" s="11">
        <v>0.11841790000000001</v>
      </c>
      <c r="DS1038" s="11">
        <v>0.1268398</v>
      </c>
      <c r="DT1038" s="11">
        <v>0.14330799999999999</v>
      </c>
      <c r="DU1038" s="11">
        <v>0.13969970000000001</v>
      </c>
      <c r="DV1038" s="11">
        <v>0.13913639999999999</v>
      </c>
      <c r="DW1038" s="11">
        <v>0.128581</v>
      </c>
      <c r="DX1038" s="11">
        <v>2.1964039999999998</v>
      </c>
      <c r="DY1038" s="11">
        <v>8.6857199999999996E-2</v>
      </c>
      <c r="DZ1038" s="11">
        <v>0.10268629999999999</v>
      </c>
      <c r="EA1038" s="11">
        <v>54.723320000000001</v>
      </c>
      <c r="EB1038" s="11">
        <v>54.810310000000001</v>
      </c>
      <c r="EC1038" s="11">
        <v>56.816180000000003</v>
      </c>
      <c r="ED1038" s="11">
        <v>55.280009999999997</v>
      </c>
      <c r="EE1038" s="11">
        <v>54.409759999999999</v>
      </c>
      <c r="EF1038" s="11">
        <v>54.132469999999998</v>
      </c>
      <c r="EG1038" s="11">
        <v>53.609540000000003</v>
      </c>
      <c r="EH1038" s="11">
        <v>53.438510000000001</v>
      </c>
      <c r="EI1038" s="11">
        <v>54.693710000000003</v>
      </c>
      <c r="EJ1038" s="11">
        <v>57.158740000000002</v>
      </c>
      <c r="EK1038" s="11">
        <v>60.263570000000001</v>
      </c>
      <c r="EL1038" s="11">
        <v>62.57273</v>
      </c>
      <c r="EM1038" s="11">
        <v>63.766019999999997</v>
      </c>
      <c r="EN1038" s="11">
        <v>64.33605</v>
      </c>
      <c r="EO1038" s="11">
        <v>64.602680000000007</v>
      </c>
      <c r="EP1038" s="11">
        <v>64.582620000000006</v>
      </c>
      <c r="EQ1038" s="11">
        <v>64.115430000000003</v>
      </c>
      <c r="ER1038" s="11">
        <v>63.327750000000002</v>
      </c>
      <c r="ES1038" s="11">
        <v>61.799990000000001</v>
      </c>
      <c r="ET1038" s="11">
        <v>60.061500000000002</v>
      </c>
      <c r="EU1038" s="11">
        <v>58.166939999999997</v>
      </c>
      <c r="EV1038" s="11">
        <v>56.918599999999998</v>
      </c>
      <c r="EW1038" s="11">
        <v>56.13579</v>
      </c>
      <c r="EX1038" s="11">
        <v>55.463949999999997</v>
      </c>
      <c r="EY1038" s="11">
        <v>0</v>
      </c>
      <c r="EZ1038" s="11"/>
      <c r="FA1038" s="11"/>
      <c r="FB1038" s="11"/>
      <c r="FC1038" s="11"/>
      <c r="FD1038" s="11"/>
      <c r="FE1038" s="11"/>
      <c r="FF1038" s="11"/>
      <c r="FG1038" s="11"/>
      <c r="FH1038" s="11"/>
      <c r="FI1038" s="11"/>
      <c r="FJ1038" s="11"/>
      <c r="FK1038" s="11"/>
      <c r="FL1038" s="11"/>
      <c r="FM1038" s="11"/>
      <c r="FN1038" s="11"/>
      <c r="FO1038" s="11"/>
      <c r="FP1038" s="11"/>
      <c r="FQ1038" s="11"/>
      <c r="FR1038" s="11"/>
      <c r="FS1038" s="11"/>
      <c r="FT1038" s="11"/>
      <c r="FU1038" s="11"/>
      <c r="FV1038" s="11"/>
    </row>
    <row r="1039" spans="1:235" x14ac:dyDescent="0.25">
      <c r="A1039" t="s">
        <v>112</v>
      </c>
      <c r="B1039" t="s">
        <v>142</v>
      </c>
      <c r="C1039" t="s">
        <v>88</v>
      </c>
      <c r="D1039" t="s">
        <v>144</v>
      </c>
      <c r="E1039" s="38" t="s">
        <v>123</v>
      </c>
      <c r="F1039" t="s">
        <v>106</v>
      </c>
      <c r="G1039" s="11">
        <v>5390</v>
      </c>
      <c r="H1039" s="11">
        <v>0.36706240000000001</v>
      </c>
      <c r="I1039" s="11">
        <v>0.33489669999999999</v>
      </c>
      <c r="J1039" s="11">
        <v>0.32988590000000001</v>
      </c>
      <c r="K1039" s="11">
        <v>0.33057920000000002</v>
      </c>
      <c r="L1039" s="11">
        <v>0.35234100000000002</v>
      </c>
      <c r="M1039" s="11">
        <v>0.40450940000000002</v>
      </c>
      <c r="N1039" s="11">
        <v>0.45741720000000002</v>
      </c>
      <c r="O1039" s="11">
        <v>0.51230949999999997</v>
      </c>
      <c r="P1039" s="11">
        <v>0.49908720000000001</v>
      </c>
      <c r="Q1039" s="11">
        <v>0.50091209999999997</v>
      </c>
      <c r="R1039" s="11">
        <v>0.4899541</v>
      </c>
      <c r="S1039" s="11">
        <v>0.50245850000000003</v>
      </c>
      <c r="T1039" s="11">
        <v>0.52992839999999997</v>
      </c>
      <c r="U1039" s="11">
        <v>0.51209970000000005</v>
      </c>
      <c r="V1039" s="11">
        <v>0.47488710000000001</v>
      </c>
      <c r="W1039" s="11">
        <v>0.46838479999999999</v>
      </c>
      <c r="X1039" s="11">
        <v>0.52539130000000001</v>
      </c>
      <c r="Y1039" s="11">
        <v>0.59961960000000003</v>
      </c>
      <c r="Z1039" s="11">
        <v>0.68989250000000002</v>
      </c>
      <c r="AA1039" s="11">
        <v>0.7083874</v>
      </c>
      <c r="AB1039" s="11">
        <v>0.69573949999999996</v>
      </c>
      <c r="AC1039" s="11">
        <v>0.63468899999999995</v>
      </c>
      <c r="AD1039" s="11">
        <v>0.54605179999999998</v>
      </c>
      <c r="AE1039" s="11">
        <v>0.45952310000000002</v>
      </c>
      <c r="AF1039" s="11">
        <v>-0.1581331</v>
      </c>
      <c r="AG1039" s="11">
        <v>-0.15926080000000001</v>
      </c>
      <c r="AH1039" s="11">
        <v>-0.1382321</v>
      </c>
      <c r="AI1039" s="11">
        <v>-0.1229193</v>
      </c>
      <c r="AJ1039" s="11">
        <v>-9.9168500000000007E-2</v>
      </c>
      <c r="AK1039" s="11">
        <v>-7.1973800000000004E-2</v>
      </c>
      <c r="AL1039" s="11">
        <v>-6.6630499999999995E-2</v>
      </c>
      <c r="AM1039" s="11">
        <v>-6.2608200000000003E-2</v>
      </c>
      <c r="AN1039" s="11">
        <v>-7.2310700000000006E-2</v>
      </c>
      <c r="AO1039" s="11">
        <v>-7.4068200000000001E-2</v>
      </c>
      <c r="AP1039" s="11">
        <v>-7.6019799999999998E-2</v>
      </c>
      <c r="AQ1039" s="11">
        <v>-6.12416E-2</v>
      </c>
      <c r="AR1039" s="11">
        <v>-4.4195600000000002E-2</v>
      </c>
      <c r="AS1039" s="11">
        <v>-5.2009600000000003E-2</v>
      </c>
      <c r="AT1039" s="11">
        <v>-6.4007400000000006E-2</v>
      </c>
      <c r="AU1039" s="11">
        <v>-6.5511600000000003E-2</v>
      </c>
      <c r="AV1039" s="11">
        <v>-2.7893600000000001E-2</v>
      </c>
      <c r="AW1039" s="11">
        <v>-1.3554699999999999E-2</v>
      </c>
      <c r="AX1039" s="11">
        <v>7.2191E-3</v>
      </c>
      <c r="AY1039" s="11">
        <v>-1.8756700000000001E-2</v>
      </c>
      <c r="AZ1039" s="11">
        <v>-2.3801699999999999E-2</v>
      </c>
      <c r="BA1039" s="11">
        <v>-4.60775E-2</v>
      </c>
      <c r="BB1039" s="11">
        <v>-6.3227599999999995E-2</v>
      </c>
      <c r="BC1039" s="11">
        <v>-6.8166400000000002E-2</v>
      </c>
      <c r="BD1039" s="11">
        <v>-0.10045900000000001</v>
      </c>
      <c r="BE1039" s="11">
        <v>-0.1056892</v>
      </c>
      <c r="BF1039" s="11">
        <v>-8.8524900000000004E-2</v>
      </c>
      <c r="BG1039" s="11">
        <v>-7.6408799999999999E-2</v>
      </c>
      <c r="BH1039" s="11">
        <v>-5.73421E-2</v>
      </c>
      <c r="BI1039" s="11">
        <v>-3.71364E-2</v>
      </c>
      <c r="BJ1039" s="11">
        <v>-3.1684400000000001E-2</v>
      </c>
      <c r="BK1039" s="11">
        <v>-2.3961300000000001E-2</v>
      </c>
      <c r="BL1039" s="11">
        <v>-3.3533599999999997E-2</v>
      </c>
      <c r="BM1039" s="11">
        <v>-3.0475499999999999E-2</v>
      </c>
      <c r="BN1039" s="11">
        <v>-3.76359E-2</v>
      </c>
      <c r="BO1039" s="11">
        <v>-2.5652000000000001E-2</v>
      </c>
      <c r="BP1039" s="11">
        <v>-7.6380000000000003E-4</v>
      </c>
      <c r="BQ1039" s="11">
        <v>-5.4406999999999997E-3</v>
      </c>
      <c r="BR1039" s="11">
        <v>-2.4856699999999999E-2</v>
      </c>
      <c r="BS1039" s="11">
        <v>-2.9874700000000001E-2</v>
      </c>
      <c r="BT1039" s="11">
        <v>6.5418000000000004E-3</v>
      </c>
      <c r="BU1039" s="11">
        <v>2.3512399999999999E-2</v>
      </c>
      <c r="BV1039" s="11">
        <v>4.3356400000000003E-2</v>
      </c>
      <c r="BW1039" s="11">
        <v>1.9950699999999998E-2</v>
      </c>
      <c r="BX1039" s="11">
        <v>1.9931299999999999E-2</v>
      </c>
      <c r="BY1039" s="11">
        <v>-3.4456000000000001E-3</v>
      </c>
      <c r="BZ1039" s="11">
        <v>-2.07677E-2</v>
      </c>
      <c r="CA1039" s="11">
        <v>-2.8927700000000001E-2</v>
      </c>
      <c r="CB1039" s="11">
        <v>-4.2784799999999998E-2</v>
      </c>
      <c r="CC1039" s="11">
        <v>-5.21176E-2</v>
      </c>
      <c r="CD1039" s="11">
        <v>-3.88178E-2</v>
      </c>
      <c r="CE1039" s="11">
        <v>-2.98982E-2</v>
      </c>
      <c r="CF1039" s="11">
        <v>-1.5515599999999999E-2</v>
      </c>
      <c r="CG1039" s="11">
        <v>-2.2989E-3</v>
      </c>
      <c r="CH1039" s="11">
        <v>3.2615999999999999E-3</v>
      </c>
      <c r="CI1039" s="11">
        <v>1.46856E-2</v>
      </c>
      <c r="CJ1039" s="11">
        <v>5.2434999999999999E-3</v>
      </c>
      <c r="CK1039" s="11">
        <v>1.3117200000000001E-2</v>
      </c>
      <c r="CL1039" s="11">
        <v>7.4799999999999997E-4</v>
      </c>
      <c r="CM1039" s="11">
        <v>9.9375999999999996E-3</v>
      </c>
      <c r="CN1039" s="11">
        <v>4.26681E-2</v>
      </c>
      <c r="CO1039" s="11">
        <v>4.1128199999999997E-2</v>
      </c>
      <c r="CP1039" s="11">
        <v>1.4293999999999999E-2</v>
      </c>
      <c r="CQ1039" s="11">
        <v>5.7621E-3</v>
      </c>
      <c r="CR1039" s="11">
        <v>4.0977100000000002E-2</v>
      </c>
      <c r="CS1039" s="11">
        <v>6.0579599999999997E-2</v>
      </c>
      <c r="CT1039" s="11">
        <v>7.94937E-2</v>
      </c>
      <c r="CU1039" s="11">
        <v>5.8658099999999998E-2</v>
      </c>
      <c r="CV1039" s="11">
        <v>6.3664299999999993E-2</v>
      </c>
      <c r="CW1039" s="11">
        <v>3.9186199999999997E-2</v>
      </c>
      <c r="CX1039" s="11">
        <v>2.1692199999999998E-2</v>
      </c>
      <c r="CY1039" s="11">
        <v>1.03111E-2</v>
      </c>
      <c r="CZ1039" s="11">
        <v>3.5063400000000002E-2</v>
      </c>
      <c r="DA1039" s="11">
        <v>3.25692E-2</v>
      </c>
      <c r="DB1039" s="11">
        <v>3.0219800000000002E-2</v>
      </c>
      <c r="DC1039" s="11">
        <v>2.82764E-2</v>
      </c>
      <c r="DD1039" s="11">
        <v>2.5428699999999999E-2</v>
      </c>
      <c r="DE1039" s="11">
        <v>2.1179699999999999E-2</v>
      </c>
      <c r="DF1039" s="11">
        <v>2.1245699999999999E-2</v>
      </c>
      <c r="DG1039" s="11">
        <v>2.3495599999999998E-2</v>
      </c>
      <c r="DH1039" s="11">
        <v>2.35748E-2</v>
      </c>
      <c r="DI1039" s="11">
        <v>2.6502499999999998E-2</v>
      </c>
      <c r="DJ1039" s="11">
        <v>2.3335700000000001E-2</v>
      </c>
      <c r="DK1039" s="11">
        <v>2.1636900000000001E-2</v>
      </c>
      <c r="DL1039" s="11">
        <v>2.64047E-2</v>
      </c>
      <c r="DM1039" s="11">
        <v>2.8311900000000001E-2</v>
      </c>
      <c r="DN1039" s="11">
        <v>2.3801900000000001E-2</v>
      </c>
      <c r="DO1039" s="11">
        <v>2.16657E-2</v>
      </c>
      <c r="DP1039" s="11">
        <v>2.0935200000000001E-2</v>
      </c>
      <c r="DQ1039" s="11">
        <v>2.2535199999999998E-2</v>
      </c>
      <c r="DR1039" s="11">
        <v>2.1969900000000001E-2</v>
      </c>
      <c r="DS1039" s="11">
        <v>2.3532399999999998E-2</v>
      </c>
      <c r="DT1039" s="11">
        <v>2.6587800000000002E-2</v>
      </c>
      <c r="DU1039" s="11">
        <v>2.5918299999999998E-2</v>
      </c>
      <c r="DV1039" s="11">
        <v>2.5813800000000001E-2</v>
      </c>
      <c r="DW1039" s="11">
        <v>2.3855500000000002E-2</v>
      </c>
      <c r="DX1039" s="11">
        <v>0.40749610000000003</v>
      </c>
      <c r="DY1039" s="11">
        <v>1.61145E-2</v>
      </c>
      <c r="DZ1039" s="11">
        <v>1.90513E-2</v>
      </c>
      <c r="EA1039" s="11">
        <v>54.723320000000001</v>
      </c>
      <c r="EB1039" s="11">
        <v>54.810310000000001</v>
      </c>
      <c r="EC1039" s="11">
        <v>56.816180000000003</v>
      </c>
      <c r="ED1039" s="11">
        <v>55.280009999999997</v>
      </c>
      <c r="EE1039" s="11">
        <v>54.409759999999999</v>
      </c>
      <c r="EF1039" s="11">
        <v>54.132469999999998</v>
      </c>
      <c r="EG1039" s="11">
        <v>53.609540000000003</v>
      </c>
      <c r="EH1039" s="11">
        <v>53.438510000000001</v>
      </c>
      <c r="EI1039" s="11">
        <v>54.693710000000003</v>
      </c>
      <c r="EJ1039" s="11">
        <v>57.158740000000002</v>
      </c>
      <c r="EK1039" s="11">
        <v>60.263570000000001</v>
      </c>
      <c r="EL1039" s="11">
        <v>62.57273</v>
      </c>
      <c r="EM1039" s="11">
        <v>63.766019999999997</v>
      </c>
      <c r="EN1039" s="11">
        <v>64.33605</v>
      </c>
      <c r="EO1039" s="11">
        <v>64.602680000000007</v>
      </c>
      <c r="EP1039" s="11">
        <v>64.582620000000006</v>
      </c>
      <c r="EQ1039" s="11">
        <v>64.115430000000003</v>
      </c>
      <c r="ER1039" s="11">
        <v>63.327750000000002</v>
      </c>
      <c r="ES1039" s="11">
        <v>61.799990000000001</v>
      </c>
      <c r="ET1039" s="11">
        <v>60.061500000000002</v>
      </c>
      <c r="EU1039" s="11">
        <v>58.166939999999997</v>
      </c>
      <c r="EV1039" s="11">
        <v>56.918599999999998</v>
      </c>
      <c r="EW1039" s="11">
        <v>56.13579</v>
      </c>
      <c r="EX1039" s="11">
        <v>55.463949999999997</v>
      </c>
      <c r="EY1039" s="11">
        <v>0</v>
      </c>
      <c r="EZ1039" s="11"/>
      <c r="FA1039" s="11"/>
      <c r="FB1039" s="11"/>
      <c r="FC1039" s="11"/>
      <c r="FD1039" s="11"/>
      <c r="FE1039" s="11"/>
      <c r="FF1039" s="11"/>
      <c r="FG1039" s="11"/>
      <c r="FH1039" s="11"/>
      <c r="FI1039" s="11"/>
      <c r="FJ1039" s="11"/>
      <c r="FK1039" s="11"/>
      <c r="FL1039" s="11"/>
      <c r="FM1039" s="11"/>
      <c r="FN1039" s="11"/>
      <c r="FO1039" s="11"/>
      <c r="FP1039" s="11"/>
      <c r="FQ1039" s="11"/>
      <c r="FR1039" s="11"/>
      <c r="FS1039" s="11"/>
      <c r="FT1039" s="11"/>
      <c r="FU1039" s="11"/>
      <c r="FV1039" s="11"/>
    </row>
    <row r="1040" spans="1:235" x14ac:dyDescent="0.25">
      <c r="A1040" t="s">
        <v>112</v>
      </c>
      <c r="B1040" t="s">
        <v>142</v>
      </c>
      <c r="C1040" t="s">
        <v>0</v>
      </c>
      <c r="D1040" t="s">
        <v>144</v>
      </c>
      <c r="E1040" s="38" t="s">
        <v>240</v>
      </c>
      <c r="F1040" t="s">
        <v>106</v>
      </c>
      <c r="G1040" s="11">
        <v>5390</v>
      </c>
      <c r="H1040" s="11">
        <v>2.1137899999999998</v>
      </c>
      <c r="I1040" s="11">
        <v>1.907767</v>
      </c>
      <c r="J1040" s="11">
        <v>1.89856</v>
      </c>
      <c r="K1040" s="11">
        <v>1.8963749999999999</v>
      </c>
      <c r="L1040" s="11">
        <v>1.9941059999999999</v>
      </c>
      <c r="M1040" s="11">
        <v>2.3141579999999999</v>
      </c>
      <c r="N1040" s="11">
        <v>2.5756070000000002</v>
      </c>
      <c r="O1040" s="11">
        <v>2.8016070000000002</v>
      </c>
      <c r="P1040" s="11">
        <v>2.6389140000000002</v>
      </c>
      <c r="Q1040" s="11">
        <v>2.613861</v>
      </c>
      <c r="R1040" s="11">
        <v>2.5632440000000001</v>
      </c>
      <c r="S1040" s="11">
        <v>2.6668210000000001</v>
      </c>
      <c r="T1040" s="11">
        <v>2.8027060000000001</v>
      </c>
      <c r="U1040" s="11">
        <v>2.7486679999999999</v>
      </c>
      <c r="V1040" s="11">
        <v>2.6256149999999998</v>
      </c>
      <c r="W1040" s="11">
        <v>2.7582819999999999</v>
      </c>
      <c r="X1040" s="11">
        <v>3.2925659999999999</v>
      </c>
      <c r="Y1040" s="11">
        <v>3.8795850000000001</v>
      </c>
      <c r="Z1040" s="11">
        <v>4.38246</v>
      </c>
      <c r="AA1040" s="11">
        <v>4.1813529999999997</v>
      </c>
      <c r="AB1040" s="11">
        <v>3.9666779999999999</v>
      </c>
      <c r="AC1040" s="11">
        <v>3.5581529999999999</v>
      </c>
      <c r="AD1040" s="11">
        <v>2.9840049999999998</v>
      </c>
      <c r="AE1040" s="11">
        <v>2.525776</v>
      </c>
      <c r="AF1040" s="11">
        <v>-0.73975340000000001</v>
      </c>
      <c r="AG1040" s="11">
        <v>-0.80973759999999995</v>
      </c>
      <c r="AH1040" s="11">
        <v>-0.6687147</v>
      </c>
      <c r="AI1040" s="11">
        <v>-0.58677270000000004</v>
      </c>
      <c r="AJ1040" s="11">
        <v>-0.4824156</v>
      </c>
      <c r="AK1040" s="11">
        <v>-0.36760189999999998</v>
      </c>
      <c r="AL1040" s="11">
        <v>-0.32436160000000003</v>
      </c>
      <c r="AM1040" s="11">
        <v>-0.33994489999999999</v>
      </c>
      <c r="AN1040" s="11">
        <v>-0.44660899999999998</v>
      </c>
      <c r="AO1040" s="11">
        <v>-0.44770529999999997</v>
      </c>
      <c r="AP1040" s="11">
        <v>-0.48459580000000002</v>
      </c>
      <c r="AQ1040" s="11">
        <v>-0.45897559999999998</v>
      </c>
      <c r="AR1040" s="11">
        <v>-0.3024577</v>
      </c>
      <c r="AS1040" s="11">
        <v>-0.37626199999999999</v>
      </c>
      <c r="AT1040" s="11">
        <v>-0.39657920000000002</v>
      </c>
      <c r="AU1040" s="11">
        <v>-0.41537030000000003</v>
      </c>
      <c r="AV1040" s="11">
        <v>-0.15749940000000001</v>
      </c>
      <c r="AW1040" s="11">
        <v>-9.2274099999999998E-2</v>
      </c>
      <c r="AX1040" s="11">
        <v>2.5556800000000001E-2</v>
      </c>
      <c r="AY1040" s="11">
        <v>-0.1041016</v>
      </c>
      <c r="AZ1040" s="11">
        <v>-0.1210744</v>
      </c>
      <c r="BA1040" s="11">
        <v>-0.23522219999999999</v>
      </c>
      <c r="BB1040" s="11">
        <v>-0.35436089999999998</v>
      </c>
      <c r="BC1040" s="11">
        <v>-0.35484949999999998</v>
      </c>
      <c r="BD1040" s="11">
        <v>-0.4701053</v>
      </c>
      <c r="BE1040" s="11">
        <v>-0.54007289999999997</v>
      </c>
      <c r="BF1040" s="11">
        <v>-0.42743750000000003</v>
      </c>
      <c r="BG1040" s="11">
        <v>-0.36754300000000001</v>
      </c>
      <c r="BH1040" s="11">
        <v>-0.28454030000000002</v>
      </c>
      <c r="BI1040" s="11">
        <v>-0.19740260000000001</v>
      </c>
      <c r="BJ1040" s="11">
        <v>-0.15777759999999999</v>
      </c>
      <c r="BK1040" s="11">
        <v>-0.1379446</v>
      </c>
      <c r="BL1040" s="11">
        <v>-0.2154054</v>
      </c>
      <c r="BM1040" s="11">
        <v>-0.17992849999999999</v>
      </c>
      <c r="BN1040" s="11">
        <v>-0.2362302</v>
      </c>
      <c r="BO1040" s="11">
        <v>-0.1967641</v>
      </c>
      <c r="BP1040" s="11">
        <v>-4.0859300000000001E-2</v>
      </c>
      <c r="BQ1040" s="11">
        <v>-7.9930799999999996E-2</v>
      </c>
      <c r="BR1040" s="11">
        <v>-0.1721568</v>
      </c>
      <c r="BS1040" s="11">
        <v>-0.1892104</v>
      </c>
      <c r="BT1040" s="11">
        <v>2.7012899999999999E-2</v>
      </c>
      <c r="BU1040" s="11">
        <v>0.1133347</v>
      </c>
      <c r="BV1040" s="11">
        <v>0.23532890000000001</v>
      </c>
      <c r="BW1040" s="11">
        <v>0.11203680000000001</v>
      </c>
      <c r="BX1040" s="11">
        <v>0.1183231</v>
      </c>
      <c r="BY1040" s="11">
        <v>1.2163E-3</v>
      </c>
      <c r="BZ1040" s="11">
        <v>-0.1091049</v>
      </c>
      <c r="CA1040" s="11">
        <v>-0.14939559999999999</v>
      </c>
      <c r="CB1040" s="11">
        <v>-0.2004572</v>
      </c>
      <c r="CC1040" s="11">
        <v>-0.27040819999999999</v>
      </c>
      <c r="CD1040" s="11">
        <v>-0.1861604</v>
      </c>
      <c r="CE1040" s="11">
        <v>-0.14831330000000001</v>
      </c>
      <c r="CF1040" s="11">
        <v>-8.6664900000000003E-2</v>
      </c>
      <c r="CG1040" s="11">
        <v>-2.72033E-2</v>
      </c>
      <c r="CH1040" s="11">
        <v>8.8062999999999995E-3</v>
      </c>
      <c r="CI1040" s="11">
        <v>6.4055799999999996E-2</v>
      </c>
      <c r="CJ1040" s="11">
        <v>1.5798199999999998E-2</v>
      </c>
      <c r="CK1040" s="11">
        <v>8.7848300000000004E-2</v>
      </c>
      <c r="CL1040" s="11">
        <v>1.21353E-2</v>
      </c>
      <c r="CM1040" s="11">
        <v>6.5447400000000003E-2</v>
      </c>
      <c r="CN1040" s="11">
        <v>0.22073909999999999</v>
      </c>
      <c r="CO1040" s="11">
        <v>0.21640039999999999</v>
      </c>
      <c r="CP1040" s="11">
        <v>5.2265499999999999E-2</v>
      </c>
      <c r="CQ1040" s="11">
        <v>3.6949500000000003E-2</v>
      </c>
      <c r="CR1040" s="11">
        <v>0.2115253</v>
      </c>
      <c r="CS1040" s="11">
        <v>0.31894349999999999</v>
      </c>
      <c r="CT1040" s="11">
        <v>0.44510110000000003</v>
      </c>
      <c r="CU1040" s="11">
        <v>0.3281752</v>
      </c>
      <c r="CV1040" s="11">
        <v>0.3577206</v>
      </c>
      <c r="CW1040" s="11">
        <v>0.2376549</v>
      </c>
      <c r="CX1040" s="11">
        <v>0.1361511</v>
      </c>
      <c r="CY1040" s="11">
        <v>5.6058400000000001E-2</v>
      </c>
      <c r="CZ1040" s="11">
        <v>0.16393440000000001</v>
      </c>
      <c r="DA1040" s="11">
        <v>0.16394449999999999</v>
      </c>
      <c r="DB1040" s="11">
        <v>0.14668610000000001</v>
      </c>
      <c r="DC1040" s="11">
        <v>0.13328219999999999</v>
      </c>
      <c r="DD1040" s="11">
        <v>0.1202997</v>
      </c>
      <c r="DE1040" s="11">
        <v>0.1034738</v>
      </c>
      <c r="DF1040" s="11">
        <v>0.1012759</v>
      </c>
      <c r="DG1040" s="11">
        <v>0.1228075</v>
      </c>
      <c r="DH1040" s="11">
        <v>0.14056179999999999</v>
      </c>
      <c r="DI1040" s="11">
        <v>0.16279669999999999</v>
      </c>
      <c r="DJ1040" s="11">
        <v>0.15099560000000001</v>
      </c>
      <c r="DK1040" s="11">
        <v>0.15941330000000001</v>
      </c>
      <c r="DL1040" s="11">
        <v>0.1590405</v>
      </c>
      <c r="DM1040" s="11">
        <v>0.1801566</v>
      </c>
      <c r="DN1040" s="11">
        <v>0.13643910000000001</v>
      </c>
      <c r="DO1040" s="11">
        <v>0.13749549999999999</v>
      </c>
      <c r="DP1040" s="11">
        <v>0.1121756</v>
      </c>
      <c r="DQ1040" s="11">
        <v>0.12500130000000001</v>
      </c>
      <c r="DR1040" s="11">
        <v>0.12753239999999999</v>
      </c>
      <c r="DS1040" s="11">
        <v>0.13140279999999999</v>
      </c>
      <c r="DT1040" s="11">
        <v>0.14554339999999999</v>
      </c>
      <c r="DU1040" s="11">
        <v>0.14374439999999999</v>
      </c>
      <c r="DV1040" s="11">
        <v>0.14910509999999999</v>
      </c>
      <c r="DW1040" s="11">
        <v>0.12490709999999999</v>
      </c>
      <c r="DX1040" s="11">
        <v>2.2459009999999999</v>
      </c>
      <c r="DY1040" s="11">
        <v>8.8787500000000005E-2</v>
      </c>
      <c r="DZ1040" s="11">
        <v>0.1055121</v>
      </c>
      <c r="EA1040" s="11">
        <v>54.278080000000003</v>
      </c>
      <c r="EB1040" s="11">
        <v>56.017760000000003</v>
      </c>
      <c r="EC1040" s="11">
        <v>53.927230000000002</v>
      </c>
      <c r="ED1040" s="11">
        <v>52.749809999999997</v>
      </c>
      <c r="EE1040" s="11">
        <v>52.631590000000003</v>
      </c>
      <c r="EF1040" s="11">
        <v>52.766039999999997</v>
      </c>
      <c r="EG1040" s="11">
        <v>53.024830000000001</v>
      </c>
      <c r="EH1040" s="11">
        <v>53.25038</v>
      </c>
      <c r="EI1040" s="11">
        <v>57.541249999999998</v>
      </c>
      <c r="EJ1040" s="11">
        <v>60.917499999999997</v>
      </c>
      <c r="EK1040" s="11">
        <v>62.300609999999999</v>
      </c>
      <c r="EL1040" s="11">
        <v>64.154889999999995</v>
      </c>
      <c r="EM1040" s="11">
        <v>64.400120000000001</v>
      </c>
      <c r="EN1040" s="11">
        <v>62.535330000000002</v>
      </c>
      <c r="EO1040" s="11">
        <v>59.94538</v>
      </c>
      <c r="EP1040" s="11">
        <v>59.383879999999998</v>
      </c>
      <c r="EQ1040" s="11">
        <v>57.552520000000001</v>
      </c>
      <c r="ER1040" s="11">
        <v>57.680289999999999</v>
      </c>
      <c r="ES1040" s="11">
        <v>55.552140000000001</v>
      </c>
      <c r="ET1040" s="11">
        <v>55.237209999999997</v>
      </c>
      <c r="EU1040" s="11">
        <v>54.953780000000002</v>
      </c>
      <c r="EV1040" s="11">
        <v>55.246180000000003</v>
      </c>
      <c r="EW1040" s="11">
        <v>55.245220000000003</v>
      </c>
      <c r="EX1040" s="11">
        <v>54.426090000000002</v>
      </c>
      <c r="EY1040" s="11">
        <v>0</v>
      </c>
      <c r="EZ1040" s="11"/>
      <c r="FA1040" s="11"/>
      <c r="FB1040" s="11"/>
      <c r="FC1040" s="11"/>
      <c r="FD1040" s="11"/>
      <c r="FE1040" s="11"/>
      <c r="FF1040" s="11"/>
      <c r="FG1040" s="11"/>
      <c r="FH1040" s="11"/>
      <c r="FI1040" s="11"/>
      <c r="FJ1040" s="11"/>
      <c r="FK1040" s="11"/>
      <c r="FL1040" s="11"/>
      <c r="FM1040" s="11"/>
      <c r="FN1040" s="11"/>
      <c r="FO1040" s="11"/>
      <c r="FP1040" s="11"/>
      <c r="FQ1040" s="11"/>
      <c r="FR1040" s="11"/>
      <c r="FS1040" s="11"/>
      <c r="FT1040" s="11"/>
      <c r="FU1040" s="11"/>
      <c r="FV1040" s="11"/>
    </row>
    <row r="1041" spans="1:178" x14ac:dyDescent="0.25">
      <c r="A1041" t="s">
        <v>112</v>
      </c>
      <c r="B1041" t="s">
        <v>142</v>
      </c>
      <c r="C1041" t="s">
        <v>88</v>
      </c>
      <c r="D1041" t="s">
        <v>144</v>
      </c>
      <c r="E1041" s="38" t="s">
        <v>240</v>
      </c>
      <c r="F1041" t="s">
        <v>106</v>
      </c>
      <c r="G1041" s="11">
        <v>5390</v>
      </c>
      <c r="H1041" s="11">
        <v>0.39216889999999999</v>
      </c>
      <c r="I1041" s="11">
        <v>0.35394569999999997</v>
      </c>
      <c r="J1041" s="11">
        <v>0.35223739999999998</v>
      </c>
      <c r="K1041" s="11">
        <v>0.35183219999999998</v>
      </c>
      <c r="L1041" s="11">
        <v>0.36996390000000001</v>
      </c>
      <c r="M1041" s="11">
        <v>0.42934280000000002</v>
      </c>
      <c r="N1041" s="11">
        <v>0.47784910000000003</v>
      </c>
      <c r="O1041" s="11">
        <v>0.51977859999999998</v>
      </c>
      <c r="P1041" s="11">
        <v>0.48959449999999999</v>
      </c>
      <c r="Q1041" s="11">
        <v>0.4849463</v>
      </c>
      <c r="R1041" s="11">
        <v>0.47555540000000002</v>
      </c>
      <c r="S1041" s="11">
        <v>0.49477199999999999</v>
      </c>
      <c r="T1041" s="11">
        <v>0.51998259999999996</v>
      </c>
      <c r="U1041" s="11">
        <v>0.50995690000000005</v>
      </c>
      <c r="V1041" s="11">
        <v>0.48712699999999998</v>
      </c>
      <c r="W1041" s="11">
        <v>0.51174059999999999</v>
      </c>
      <c r="X1041" s="11">
        <v>0.61086569999999996</v>
      </c>
      <c r="Y1041" s="11">
        <v>0.71977460000000004</v>
      </c>
      <c r="Z1041" s="11">
        <v>0.81307240000000003</v>
      </c>
      <c r="AA1041" s="11">
        <v>0.77576120000000004</v>
      </c>
      <c r="AB1041" s="11">
        <v>0.73593280000000005</v>
      </c>
      <c r="AC1041" s="11">
        <v>0.6601397</v>
      </c>
      <c r="AD1041" s="11">
        <v>0.55361870000000002</v>
      </c>
      <c r="AE1041" s="11">
        <v>0.46860410000000002</v>
      </c>
      <c r="AF1041" s="11">
        <v>-0.13724549999999999</v>
      </c>
      <c r="AG1041" s="11">
        <v>-0.15022959999999999</v>
      </c>
      <c r="AH1041" s="11">
        <v>-0.1240658</v>
      </c>
      <c r="AI1041" s="11">
        <v>-0.10886319999999999</v>
      </c>
      <c r="AJ1041" s="11">
        <v>-8.9501999999999998E-2</v>
      </c>
      <c r="AK1041" s="11">
        <v>-6.8200700000000003E-2</v>
      </c>
      <c r="AL1041" s="11">
        <v>-6.01784E-2</v>
      </c>
      <c r="AM1041" s="11">
        <v>-6.3069600000000003E-2</v>
      </c>
      <c r="AN1041" s="11">
        <v>-8.2858799999999996E-2</v>
      </c>
      <c r="AO1041" s="11">
        <v>-8.3062200000000003E-2</v>
      </c>
      <c r="AP1041" s="11">
        <v>-8.99065E-2</v>
      </c>
      <c r="AQ1041" s="11">
        <v>-8.5153199999999998E-2</v>
      </c>
      <c r="AR1041" s="11">
        <v>-5.6114600000000001E-2</v>
      </c>
      <c r="AS1041" s="11">
        <v>-6.9807400000000006E-2</v>
      </c>
      <c r="AT1041" s="11">
        <v>-7.3576799999999998E-2</v>
      </c>
      <c r="AU1041" s="11">
        <v>-7.7063099999999995E-2</v>
      </c>
      <c r="AV1041" s="11">
        <v>-2.9220699999999999E-2</v>
      </c>
      <c r="AW1041" s="11">
        <v>-1.7119499999999999E-2</v>
      </c>
      <c r="AX1041" s="11">
        <v>4.7415000000000001E-3</v>
      </c>
      <c r="AY1041" s="11">
        <v>-1.9313799999999999E-2</v>
      </c>
      <c r="AZ1041" s="11">
        <v>-2.2462800000000002E-2</v>
      </c>
      <c r="BA1041" s="11">
        <v>-4.3640499999999999E-2</v>
      </c>
      <c r="BB1041" s="11">
        <v>-6.57441E-2</v>
      </c>
      <c r="BC1041" s="11">
        <v>-6.5834799999999999E-2</v>
      </c>
      <c r="BD1041" s="11">
        <v>-8.7218000000000004E-2</v>
      </c>
      <c r="BE1041" s="11">
        <v>-0.100199</v>
      </c>
      <c r="BF1041" s="11">
        <v>-7.9301999999999997E-2</v>
      </c>
      <c r="BG1041" s="11">
        <v>-6.8189799999999995E-2</v>
      </c>
      <c r="BH1041" s="11">
        <v>-5.2790400000000001E-2</v>
      </c>
      <c r="BI1041" s="11">
        <v>-3.6623900000000001E-2</v>
      </c>
      <c r="BJ1041" s="11">
        <v>-2.9272300000000001E-2</v>
      </c>
      <c r="BK1041" s="11">
        <v>-2.5592699999999999E-2</v>
      </c>
      <c r="BL1041" s="11">
        <v>-3.9963899999999997E-2</v>
      </c>
      <c r="BM1041" s="11">
        <v>-3.3381899999999999E-2</v>
      </c>
      <c r="BN1041" s="11">
        <v>-4.3827499999999998E-2</v>
      </c>
      <c r="BO1041" s="11">
        <v>-3.65054E-2</v>
      </c>
      <c r="BP1041" s="11">
        <v>-7.5805999999999998E-3</v>
      </c>
      <c r="BQ1041" s="11">
        <v>-1.4829500000000001E-2</v>
      </c>
      <c r="BR1041" s="11">
        <v>-3.1940000000000003E-2</v>
      </c>
      <c r="BS1041" s="11">
        <v>-3.5104000000000003E-2</v>
      </c>
      <c r="BT1041" s="11">
        <v>5.0117E-3</v>
      </c>
      <c r="BU1041" s="11">
        <v>2.1026799999999998E-2</v>
      </c>
      <c r="BV1041" s="11">
        <v>4.3660299999999999E-2</v>
      </c>
      <c r="BW1041" s="11">
        <v>2.0785999999999999E-2</v>
      </c>
      <c r="BX1041" s="11">
        <v>2.1952300000000001E-2</v>
      </c>
      <c r="BY1041" s="11">
        <v>2.2570000000000001E-4</v>
      </c>
      <c r="BZ1041" s="11">
        <v>-2.0242099999999999E-2</v>
      </c>
      <c r="CA1041" s="11">
        <v>-2.7717200000000001E-2</v>
      </c>
      <c r="CB1041" s="11">
        <v>-3.7190599999999997E-2</v>
      </c>
      <c r="CC1041" s="11">
        <v>-5.0168499999999998E-2</v>
      </c>
      <c r="CD1041" s="11">
        <v>-3.4538100000000002E-2</v>
      </c>
      <c r="CE1041" s="11">
        <v>-2.75164E-2</v>
      </c>
      <c r="CF1041" s="11">
        <v>-1.6078800000000001E-2</v>
      </c>
      <c r="CG1041" s="11">
        <v>-5.0470000000000003E-3</v>
      </c>
      <c r="CH1041" s="11">
        <v>1.6337999999999999E-3</v>
      </c>
      <c r="CI1041" s="11">
        <v>1.1884199999999999E-2</v>
      </c>
      <c r="CJ1041" s="11">
        <v>2.931E-3</v>
      </c>
      <c r="CK1041" s="11">
        <v>1.6298400000000001E-2</v>
      </c>
      <c r="CL1041" s="11">
        <v>2.2515E-3</v>
      </c>
      <c r="CM1041" s="11">
        <v>1.2142399999999999E-2</v>
      </c>
      <c r="CN1041" s="11">
        <v>4.0953400000000001E-2</v>
      </c>
      <c r="CO1041" s="11">
        <v>4.0148499999999997E-2</v>
      </c>
      <c r="CP1041" s="11">
        <v>9.6968000000000002E-3</v>
      </c>
      <c r="CQ1041" s="11">
        <v>6.8551999999999997E-3</v>
      </c>
      <c r="CR1041" s="11">
        <v>3.9244000000000001E-2</v>
      </c>
      <c r="CS1041" s="11">
        <v>5.9173200000000002E-2</v>
      </c>
      <c r="CT1041" s="11">
        <v>8.2579E-2</v>
      </c>
      <c r="CU1041" s="11">
        <v>6.08859E-2</v>
      </c>
      <c r="CV1041" s="11">
        <v>6.6367499999999996E-2</v>
      </c>
      <c r="CW1041" s="11">
        <v>4.40918E-2</v>
      </c>
      <c r="CX1041" s="11">
        <v>2.5260000000000001E-2</v>
      </c>
      <c r="CY1041" s="11">
        <v>1.0400400000000001E-2</v>
      </c>
      <c r="CZ1041" s="11">
        <v>3.0414500000000001E-2</v>
      </c>
      <c r="DA1041" s="11">
        <v>3.04164E-2</v>
      </c>
      <c r="DB1041" s="11">
        <v>2.7214499999999999E-2</v>
      </c>
      <c r="DC1041" s="11">
        <v>2.4727699999999998E-2</v>
      </c>
      <c r="DD1041" s="11">
        <v>2.2319100000000001E-2</v>
      </c>
      <c r="DE1041" s="11">
        <v>1.91974E-2</v>
      </c>
      <c r="DF1041" s="11">
        <v>1.87896E-2</v>
      </c>
      <c r="DG1041" s="11">
        <v>2.27843E-2</v>
      </c>
      <c r="DH1041" s="11">
        <v>2.6078299999999999E-2</v>
      </c>
      <c r="DI1041" s="11">
        <v>3.0203500000000001E-2</v>
      </c>
      <c r="DJ1041" s="11">
        <v>2.8014000000000001E-2</v>
      </c>
      <c r="DK1041" s="11">
        <v>2.95757E-2</v>
      </c>
      <c r="DL1041" s="11">
        <v>2.9506600000000001E-2</v>
      </c>
      <c r="DM1041" s="11">
        <v>3.3424200000000001E-2</v>
      </c>
      <c r="DN1041" s="11">
        <v>2.53134E-2</v>
      </c>
      <c r="DO1041" s="11">
        <v>2.5509400000000002E-2</v>
      </c>
      <c r="DP1041" s="11">
        <v>2.0811799999999998E-2</v>
      </c>
      <c r="DQ1041" s="11">
        <v>2.3191300000000001E-2</v>
      </c>
      <c r="DR1041" s="11">
        <v>2.3660899999999999E-2</v>
      </c>
      <c r="DS1041" s="11">
        <v>2.4379000000000001E-2</v>
      </c>
      <c r="DT1041" s="11">
        <v>2.7002499999999999E-2</v>
      </c>
      <c r="DU1041" s="11">
        <v>2.66687E-2</v>
      </c>
      <c r="DV1041" s="11">
        <v>2.7663299999999998E-2</v>
      </c>
      <c r="DW1041" s="11">
        <v>2.3173900000000001E-2</v>
      </c>
      <c r="DX1041" s="11">
        <v>0.41667920000000003</v>
      </c>
      <c r="DY1041" s="11">
        <v>1.64726E-2</v>
      </c>
      <c r="DZ1041" s="11">
        <v>1.9575499999999999E-2</v>
      </c>
      <c r="EA1041" s="11">
        <v>54.278080000000003</v>
      </c>
      <c r="EB1041" s="11">
        <v>56.017760000000003</v>
      </c>
      <c r="EC1041" s="11">
        <v>53.927230000000002</v>
      </c>
      <c r="ED1041" s="11">
        <v>52.749809999999997</v>
      </c>
      <c r="EE1041" s="11">
        <v>52.631590000000003</v>
      </c>
      <c r="EF1041" s="11">
        <v>52.766039999999997</v>
      </c>
      <c r="EG1041" s="11">
        <v>53.024830000000001</v>
      </c>
      <c r="EH1041" s="11">
        <v>53.25038</v>
      </c>
      <c r="EI1041" s="11">
        <v>57.541249999999998</v>
      </c>
      <c r="EJ1041" s="11">
        <v>60.917499999999997</v>
      </c>
      <c r="EK1041" s="11">
        <v>62.300609999999999</v>
      </c>
      <c r="EL1041" s="11">
        <v>64.154889999999995</v>
      </c>
      <c r="EM1041" s="11">
        <v>64.400120000000001</v>
      </c>
      <c r="EN1041" s="11">
        <v>62.535330000000002</v>
      </c>
      <c r="EO1041" s="11">
        <v>59.94538</v>
      </c>
      <c r="EP1041" s="11">
        <v>59.383879999999998</v>
      </c>
      <c r="EQ1041" s="11">
        <v>57.552520000000001</v>
      </c>
      <c r="ER1041" s="11">
        <v>57.680289999999999</v>
      </c>
      <c r="ES1041" s="11">
        <v>55.552140000000001</v>
      </c>
      <c r="ET1041" s="11">
        <v>55.237209999999997</v>
      </c>
      <c r="EU1041" s="11">
        <v>54.953780000000002</v>
      </c>
      <c r="EV1041" s="11">
        <v>55.246180000000003</v>
      </c>
      <c r="EW1041" s="11">
        <v>55.245220000000003</v>
      </c>
      <c r="EX1041" s="11">
        <v>54.426090000000002</v>
      </c>
      <c r="EY1041" s="11">
        <v>0</v>
      </c>
      <c r="EZ1041" s="11"/>
      <c r="FA1041" s="11"/>
      <c r="FB1041" s="11"/>
      <c r="FC1041" s="11"/>
      <c r="FD1041" s="11"/>
      <c r="FE1041" s="11"/>
      <c r="FF1041" s="11"/>
      <c r="FG1041" s="11"/>
      <c r="FH1041" s="11"/>
      <c r="FI1041" s="11"/>
      <c r="FJ1041" s="11"/>
      <c r="FK1041" s="11"/>
      <c r="FL1041" s="11"/>
      <c r="FM1041" s="11"/>
      <c r="FN1041" s="11"/>
      <c r="FO1041" s="11"/>
      <c r="FP1041" s="11"/>
      <c r="FQ1041" s="11"/>
      <c r="FR1041" s="11"/>
      <c r="FS1041" s="11"/>
      <c r="FT1041" s="11"/>
      <c r="FU1041" s="11"/>
      <c r="FV1041" s="11"/>
    </row>
    <row r="1042" spans="1:178" x14ac:dyDescent="0.25">
      <c r="A1042" t="s">
        <v>112</v>
      </c>
      <c r="B1042" t="s">
        <v>142</v>
      </c>
      <c r="C1042" t="s">
        <v>0</v>
      </c>
      <c r="D1042" t="s">
        <v>144</v>
      </c>
      <c r="E1042" s="38" t="s">
        <v>124</v>
      </c>
      <c r="F1042" t="s">
        <v>106</v>
      </c>
      <c r="G1042" s="11">
        <v>3292</v>
      </c>
      <c r="H1042" s="11">
        <v>1.4525790000000001</v>
      </c>
      <c r="I1042" s="11">
        <v>1.3745350000000001</v>
      </c>
      <c r="J1042" s="11">
        <v>1.2974870000000001</v>
      </c>
      <c r="K1042" s="11">
        <v>1.324962</v>
      </c>
      <c r="L1042" s="11">
        <v>1.4004460000000001</v>
      </c>
      <c r="M1042" s="11">
        <v>1.4757229999999999</v>
      </c>
      <c r="N1042" s="11">
        <v>1.6231580000000001</v>
      </c>
      <c r="O1042" s="11">
        <v>1.7923</v>
      </c>
      <c r="P1042" s="11">
        <v>1.803931</v>
      </c>
      <c r="Q1042" s="11">
        <v>1.8732679999999999</v>
      </c>
      <c r="R1042" s="11">
        <v>1.8961870000000001</v>
      </c>
      <c r="S1042" s="11">
        <v>1.9838119999999999</v>
      </c>
      <c r="T1042" s="11">
        <v>1.958078</v>
      </c>
      <c r="U1042" s="11">
        <v>1.9400790000000001</v>
      </c>
      <c r="V1042" s="11">
        <v>1.9087959999999999</v>
      </c>
      <c r="W1042" s="11">
        <v>1.9664360000000001</v>
      </c>
      <c r="X1042" s="11">
        <v>2.0739320000000001</v>
      </c>
      <c r="Y1042" s="11">
        <v>2.1840950000000001</v>
      </c>
      <c r="Z1042" s="11">
        <v>2.3183590000000001</v>
      </c>
      <c r="AA1042" s="11">
        <v>2.2761339999999999</v>
      </c>
      <c r="AB1042" s="11">
        <v>2.2997329999999998</v>
      </c>
      <c r="AC1042" s="11">
        <v>2.2161849999999998</v>
      </c>
      <c r="AD1042" s="11">
        <v>2.0290279999999998</v>
      </c>
      <c r="AE1042" s="11">
        <v>1.701981</v>
      </c>
      <c r="AF1042" s="11">
        <v>-1.1174470000000001</v>
      </c>
      <c r="AG1042" s="11">
        <v>-1.0434619999999999</v>
      </c>
      <c r="AH1042" s="11">
        <v>-0.91525160000000005</v>
      </c>
      <c r="AI1042" s="11">
        <v>-0.6957508</v>
      </c>
      <c r="AJ1042" s="11">
        <v>-0.42567549999999998</v>
      </c>
      <c r="AK1042" s="11">
        <v>-0.26209379999999999</v>
      </c>
      <c r="AL1042" s="11">
        <v>-0.1374532</v>
      </c>
      <c r="AM1042" s="11">
        <v>-0.1215021</v>
      </c>
      <c r="AN1042" s="11">
        <v>-0.10321</v>
      </c>
      <c r="AO1042" s="11">
        <v>-0.13611819999999999</v>
      </c>
      <c r="AP1042" s="11">
        <v>-0.1588821</v>
      </c>
      <c r="AQ1042" s="11">
        <v>-9.5409400000000005E-2</v>
      </c>
      <c r="AR1042" s="11">
        <v>-0.13473950000000001</v>
      </c>
      <c r="AS1042" s="11">
        <v>-0.10230939999999999</v>
      </c>
      <c r="AT1042" s="11">
        <v>-8.5662699999999994E-2</v>
      </c>
      <c r="AU1042" s="11">
        <v>-3.6087300000000003E-2</v>
      </c>
      <c r="AV1042" s="11">
        <v>3.8740799999999999E-2</v>
      </c>
      <c r="AW1042" s="11">
        <v>-4.7426999999999999E-3</v>
      </c>
      <c r="AX1042" s="11">
        <v>2.70805E-2</v>
      </c>
      <c r="AY1042" s="11">
        <v>-0.1144375</v>
      </c>
      <c r="AZ1042" s="11">
        <v>-0.19828680000000001</v>
      </c>
      <c r="BA1042" s="11">
        <v>-0.2260653</v>
      </c>
      <c r="BB1042" s="11">
        <v>-0.20372599999999999</v>
      </c>
      <c r="BC1042" s="11">
        <v>-0.27976269999999998</v>
      </c>
      <c r="BD1042" s="11">
        <v>-0.72101939999999998</v>
      </c>
      <c r="BE1042" s="11">
        <v>-0.67989920000000004</v>
      </c>
      <c r="BF1042" s="11">
        <v>-0.59409259999999997</v>
      </c>
      <c r="BG1042" s="11">
        <v>-0.4267938</v>
      </c>
      <c r="BH1042" s="11">
        <v>-0.22541629999999999</v>
      </c>
      <c r="BI1042" s="11">
        <v>-0.1091149</v>
      </c>
      <c r="BJ1042" s="11">
        <v>-1.18119E-2</v>
      </c>
      <c r="BK1042" s="11">
        <v>4.2873500000000002E-2</v>
      </c>
      <c r="BL1042" s="11">
        <v>1.7791299999999999E-2</v>
      </c>
      <c r="BM1042" s="11">
        <v>-2.3000000000000001E-4</v>
      </c>
      <c r="BN1042" s="11">
        <v>-1.9304999999999999E-2</v>
      </c>
      <c r="BO1042" s="11">
        <v>4.57411E-2</v>
      </c>
      <c r="BP1042" s="11">
        <v>2.4270300000000002E-2</v>
      </c>
      <c r="BQ1042" s="11">
        <v>6.0420399999999999E-2</v>
      </c>
      <c r="BR1042" s="11">
        <v>7.7997200000000003E-2</v>
      </c>
      <c r="BS1042" s="11">
        <v>0.1375248</v>
      </c>
      <c r="BT1042" s="11">
        <v>0.21266930000000001</v>
      </c>
      <c r="BU1042" s="11">
        <v>0.17587240000000001</v>
      </c>
      <c r="BV1042" s="11">
        <v>0.16011329999999999</v>
      </c>
      <c r="BW1042" s="11">
        <v>1.5935899999999999E-2</v>
      </c>
      <c r="BX1042" s="11">
        <v>-6.9047899999999995E-2</v>
      </c>
      <c r="BY1042" s="11">
        <v>-0.1027506</v>
      </c>
      <c r="BZ1042" s="11">
        <v>-6.7516999999999994E-2</v>
      </c>
      <c r="CA1042" s="11">
        <v>-0.1330587</v>
      </c>
      <c r="CB1042" s="11">
        <v>-0.32459179999999999</v>
      </c>
      <c r="CC1042" s="11">
        <v>-0.31633620000000001</v>
      </c>
      <c r="CD1042" s="11">
        <v>-0.2729336</v>
      </c>
      <c r="CE1042" s="11">
        <v>-0.1578367</v>
      </c>
      <c r="CF1042" s="11">
        <v>-2.5157100000000002E-2</v>
      </c>
      <c r="CG1042" s="11">
        <v>4.3863899999999997E-2</v>
      </c>
      <c r="CH1042" s="11">
        <v>0.1138294</v>
      </c>
      <c r="CI1042" s="11">
        <v>0.20724919999999999</v>
      </c>
      <c r="CJ1042" s="11">
        <v>0.13879259999999999</v>
      </c>
      <c r="CK1042" s="11">
        <v>0.13565830000000001</v>
      </c>
      <c r="CL1042" s="11">
        <v>0.1202722</v>
      </c>
      <c r="CM1042" s="11">
        <v>0.18689159999999999</v>
      </c>
      <c r="CN1042" s="11">
        <v>0.1832801</v>
      </c>
      <c r="CO1042" s="11">
        <v>0.22315009999999999</v>
      </c>
      <c r="CP1042" s="11">
        <v>0.24165719999999999</v>
      </c>
      <c r="CQ1042" s="11">
        <v>0.311137</v>
      </c>
      <c r="CR1042" s="11">
        <v>0.38659769999999999</v>
      </c>
      <c r="CS1042" s="11">
        <v>0.35648750000000001</v>
      </c>
      <c r="CT1042" s="11">
        <v>0.29314610000000002</v>
      </c>
      <c r="CU1042" s="11">
        <v>0.1463092</v>
      </c>
      <c r="CV1042" s="11">
        <v>6.0190899999999999E-2</v>
      </c>
      <c r="CW1042" s="11">
        <v>2.0564099999999998E-2</v>
      </c>
      <c r="CX1042" s="11">
        <v>6.8692000000000003E-2</v>
      </c>
      <c r="CY1042" s="11">
        <v>1.3645300000000001E-2</v>
      </c>
      <c r="CZ1042" s="11">
        <v>0.2410109</v>
      </c>
      <c r="DA1042" s="11">
        <v>0.22103059999999999</v>
      </c>
      <c r="DB1042" s="11">
        <v>0.1952508</v>
      </c>
      <c r="DC1042" s="11">
        <v>0.1635143</v>
      </c>
      <c r="DD1042" s="11">
        <v>0.12174889999999999</v>
      </c>
      <c r="DE1042" s="11">
        <v>9.3004500000000004E-2</v>
      </c>
      <c r="DF1042" s="11">
        <v>7.6384499999999994E-2</v>
      </c>
      <c r="DG1042" s="11">
        <v>9.9933300000000003E-2</v>
      </c>
      <c r="DH1042" s="11">
        <v>7.3563600000000007E-2</v>
      </c>
      <c r="DI1042" s="11">
        <v>8.2614199999999999E-2</v>
      </c>
      <c r="DJ1042" s="11">
        <v>8.4856899999999999E-2</v>
      </c>
      <c r="DK1042" s="11">
        <v>8.5813399999999998E-2</v>
      </c>
      <c r="DL1042" s="11">
        <v>9.6671099999999996E-2</v>
      </c>
      <c r="DM1042" s="11">
        <v>9.8932699999999998E-2</v>
      </c>
      <c r="DN1042" s="11">
        <v>9.9498199999999995E-2</v>
      </c>
      <c r="DO1042" s="11">
        <v>0.1055487</v>
      </c>
      <c r="DP1042" s="11">
        <v>0.105741</v>
      </c>
      <c r="DQ1042" s="11">
        <v>0.10980620000000001</v>
      </c>
      <c r="DR1042" s="11">
        <v>8.0878199999999997E-2</v>
      </c>
      <c r="DS1042" s="11">
        <v>7.9261399999999996E-2</v>
      </c>
      <c r="DT1042" s="11">
        <v>7.8571600000000005E-2</v>
      </c>
      <c r="DU1042" s="11">
        <v>7.4969999999999995E-2</v>
      </c>
      <c r="DV1042" s="11">
        <v>8.2809199999999999E-2</v>
      </c>
      <c r="DW1042" s="11">
        <v>8.9189699999999997E-2</v>
      </c>
      <c r="DX1042" s="11">
        <v>1.690401</v>
      </c>
      <c r="DY1042" s="11">
        <v>5.8483E-2</v>
      </c>
      <c r="DZ1042" s="11">
        <v>7.6346899999999995E-2</v>
      </c>
      <c r="EA1042" s="11">
        <v>60.720149999999997</v>
      </c>
      <c r="EB1042" s="11">
        <v>60.284289999999999</v>
      </c>
      <c r="EC1042" s="11">
        <v>60.924149999999997</v>
      </c>
      <c r="ED1042" s="11">
        <v>60.249679999999998</v>
      </c>
      <c r="EE1042" s="11">
        <v>59.954979999999999</v>
      </c>
      <c r="EF1042" s="11">
        <v>59.698860000000003</v>
      </c>
      <c r="EG1042" s="11">
        <v>59.405090000000001</v>
      </c>
      <c r="EH1042" s="11">
        <v>59.553870000000003</v>
      </c>
      <c r="EI1042" s="11">
        <v>60.260689999999997</v>
      </c>
      <c r="EJ1042" s="11">
        <v>61.097580000000001</v>
      </c>
      <c r="EK1042" s="11">
        <v>62.517650000000003</v>
      </c>
      <c r="EL1042" s="11">
        <v>63.571300000000001</v>
      </c>
      <c r="EM1042" s="11">
        <v>64.934839999999994</v>
      </c>
      <c r="EN1042" s="11">
        <v>66.275859999999994</v>
      </c>
      <c r="EO1042" s="11">
        <v>67.341189999999997</v>
      </c>
      <c r="EP1042" s="11">
        <v>67.602379999999997</v>
      </c>
      <c r="EQ1042" s="11">
        <v>67.408810000000003</v>
      </c>
      <c r="ER1042" s="11">
        <v>66.67474</v>
      </c>
      <c r="ES1042" s="11">
        <v>65.291880000000006</v>
      </c>
      <c r="ET1042" s="11">
        <v>63.814</v>
      </c>
      <c r="EU1042" s="11">
        <v>62.57076</v>
      </c>
      <c r="EV1042" s="11">
        <v>61.727290000000004</v>
      </c>
      <c r="EW1042" s="11">
        <v>61.351590000000002</v>
      </c>
      <c r="EX1042" s="11">
        <v>61.179319999999997</v>
      </c>
      <c r="EY1042" s="11">
        <v>0</v>
      </c>
      <c r="EZ1042" s="11"/>
      <c r="FA1042" s="11"/>
      <c r="FB1042" s="11"/>
      <c r="FC1042" s="11"/>
      <c r="FD1042" s="11"/>
      <c r="FE1042" s="11"/>
      <c r="FF1042" s="11"/>
      <c r="FG1042" s="11"/>
      <c r="FH1042" s="11"/>
      <c r="FI1042" s="11"/>
      <c r="FJ1042" s="11"/>
      <c r="FK1042" s="11"/>
      <c r="FL1042" s="11"/>
      <c r="FM1042" s="11"/>
      <c r="FN1042" s="11"/>
      <c r="FO1042" s="11"/>
      <c r="FP1042" s="11"/>
      <c r="FQ1042" s="11"/>
      <c r="FR1042" s="11"/>
      <c r="FS1042" s="11"/>
      <c r="FT1042" s="11"/>
      <c r="FU1042" s="11"/>
      <c r="FV1042" s="11"/>
    </row>
    <row r="1043" spans="1:178" x14ac:dyDescent="0.25">
      <c r="A1043" t="s">
        <v>112</v>
      </c>
      <c r="B1043" t="s">
        <v>142</v>
      </c>
      <c r="C1043" t="s">
        <v>88</v>
      </c>
      <c r="D1043" t="s">
        <v>144</v>
      </c>
      <c r="E1043" s="38" t="s">
        <v>124</v>
      </c>
      <c r="F1043" t="s">
        <v>106</v>
      </c>
      <c r="G1043" s="11">
        <v>3292</v>
      </c>
      <c r="H1043" s="11">
        <v>0.44124530000000001</v>
      </c>
      <c r="I1043" s="11">
        <v>0.41753790000000002</v>
      </c>
      <c r="J1043" s="11">
        <v>0.39413350000000003</v>
      </c>
      <c r="K1043" s="11">
        <v>0.40247929999999998</v>
      </c>
      <c r="L1043" s="11">
        <v>0.42540889999999998</v>
      </c>
      <c r="M1043" s="11">
        <v>0.44827539999999999</v>
      </c>
      <c r="N1043" s="11">
        <v>0.49306149999999999</v>
      </c>
      <c r="O1043" s="11">
        <v>0.54444090000000001</v>
      </c>
      <c r="P1043" s="11">
        <v>0.54797410000000002</v>
      </c>
      <c r="Q1043" s="11">
        <v>0.56903630000000005</v>
      </c>
      <c r="R1043" s="11">
        <v>0.57599849999999997</v>
      </c>
      <c r="S1043" s="11">
        <v>0.60261589999999998</v>
      </c>
      <c r="T1043" s="11">
        <v>0.59479899999999997</v>
      </c>
      <c r="U1043" s="11">
        <v>0.5893313</v>
      </c>
      <c r="V1043" s="11">
        <v>0.57982860000000003</v>
      </c>
      <c r="W1043" s="11">
        <v>0.59733780000000003</v>
      </c>
      <c r="X1043" s="11">
        <v>0.62999150000000004</v>
      </c>
      <c r="Y1043" s="11">
        <v>0.66345549999999998</v>
      </c>
      <c r="Z1043" s="11">
        <v>0.70424030000000004</v>
      </c>
      <c r="AA1043" s="11">
        <v>0.69141379999999997</v>
      </c>
      <c r="AB1043" s="11">
        <v>0.6985825</v>
      </c>
      <c r="AC1043" s="11">
        <v>0.6732032</v>
      </c>
      <c r="AD1043" s="11">
        <v>0.61635110000000004</v>
      </c>
      <c r="AE1043" s="11">
        <v>0.5170051</v>
      </c>
      <c r="AF1043" s="11">
        <v>-0.3394432</v>
      </c>
      <c r="AG1043" s="11">
        <v>-0.3169691</v>
      </c>
      <c r="AH1043" s="11">
        <v>-0.27802290000000002</v>
      </c>
      <c r="AI1043" s="11">
        <v>-0.2113459</v>
      </c>
      <c r="AJ1043" s="11">
        <v>-0.129306</v>
      </c>
      <c r="AK1043" s="11">
        <v>-7.9615400000000003E-2</v>
      </c>
      <c r="AL1043" s="11">
        <v>-4.1753699999999998E-2</v>
      </c>
      <c r="AM1043" s="11">
        <v>-3.6908299999999998E-2</v>
      </c>
      <c r="AN1043" s="11">
        <v>-3.1351799999999999E-2</v>
      </c>
      <c r="AO1043" s="11">
        <v>-4.1348200000000002E-2</v>
      </c>
      <c r="AP1043" s="11">
        <v>-4.8263100000000003E-2</v>
      </c>
      <c r="AQ1043" s="11">
        <v>-2.89822E-2</v>
      </c>
      <c r="AR1043" s="11">
        <v>-4.0929399999999998E-2</v>
      </c>
      <c r="AS1043" s="11">
        <v>-3.10782E-2</v>
      </c>
      <c r="AT1043" s="11">
        <v>-2.6021499999999999E-2</v>
      </c>
      <c r="AU1043" s="11">
        <v>-1.0962100000000001E-2</v>
      </c>
      <c r="AV1043" s="11">
        <v>1.1768199999999999E-2</v>
      </c>
      <c r="AW1043" s="11">
        <v>-1.4407000000000001E-3</v>
      </c>
      <c r="AX1043" s="11">
        <v>8.2261999999999995E-3</v>
      </c>
      <c r="AY1043" s="11">
        <v>-3.4762300000000003E-2</v>
      </c>
      <c r="AZ1043" s="11">
        <v>-6.0232899999999999E-2</v>
      </c>
      <c r="BA1043" s="11">
        <v>-6.8671099999999999E-2</v>
      </c>
      <c r="BB1043" s="11">
        <v>-6.1885200000000001E-2</v>
      </c>
      <c r="BC1043" s="11">
        <v>-8.4982600000000005E-2</v>
      </c>
      <c r="BD1043" s="11">
        <v>-0.21902170000000001</v>
      </c>
      <c r="BE1043" s="11">
        <v>-0.20653070000000001</v>
      </c>
      <c r="BF1043" s="11">
        <v>-0.1804655</v>
      </c>
      <c r="BG1043" s="11">
        <v>-0.1296457</v>
      </c>
      <c r="BH1043" s="11">
        <v>-6.8473999999999993E-2</v>
      </c>
      <c r="BI1043" s="11">
        <v>-3.3145500000000001E-2</v>
      </c>
      <c r="BJ1043" s="11">
        <v>-3.5880999999999999E-3</v>
      </c>
      <c r="BK1043" s="11">
        <v>1.30236E-2</v>
      </c>
      <c r="BL1043" s="11">
        <v>5.4044000000000002E-3</v>
      </c>
      <c r="BM1043" s="11">
        <v>-6.9900000000000005E-5</v>
      </c>
      <c r="BN1043" s="11">
        <v>-5.8642E-3</v>
      </c>
      <c r="BO1043" s="11">
        <v>1.38946E-2</v>
      </c>
      <c r="BP1043" s="11">
        <v>7.3724999999999997E-3</v>
      </c>
      <c r="BQ1043" s="11">
        <v>1.8353700000000001E-2</v>
      </c>
      <c r="BR1043" s="11">
        <v>2.3692999999999999E-2</v>
      </c>
      <c r="BS1043" s="11">
        <v>4.17755E-2</v>
      </c>
      <c r="BT1043" s="11">
        <v>6.4601800000000001E-2</v>
      </c>
      <c r="BU1043" s="11">
        <v>5.3424199999999998E-2</v>
      </c>
      <c r="BV1043" s="11">
        <v>4.8637100000000003E-2</v>
      </c>
      <c r="BW1043" s="11">
        <v>4.8408000000000001E-3</v>
      </c>
      <c r="BX1043" s="11">
        <v>-2.09745E-2</v>
      </c>
      <c r="BY1043" s="11">
        <v>-3.1212199999999999E-2</v>
      </c>
      <c r="BZ1043" s="11">
        <v>-2.0509400000000001E-2</v>
      </c>
      <c r="CA1043" s="11">
        <v>-4.0418799999999998E-2</v>
      </c>
      <c r="CB1043" s="11">
        <v>-9.8600199999999999E-2</v>
      </c>
      <c r="CC1043" s="11">
        <v>-9.6092399999999994E-2</v>
      </c>
      <c r="CD1043" s="11">
        <v>-8.2908200000000001E-2</v>
      </c>
      <c r="CE1043" s="11">
        <v>-4.7945500000000002E-2</v>
      </c>
      <c r="CF1043" s="11">
        <v>-7.6419000000000001E-3</v>
      </c>
      <c r="CG1043" s="11">
        <v>1.33244E-2</v>
      </c>
      <c r="CH1043" s="11">
        <v>3.45776E-2</v>
      </c>
      <c r="CI1043" s="11">
        <v>6.2955399999999995E-2</v>
      </c>
      <c r="CJ1043" s="11">
        <v>4.2160599999999999E-2</v>
      </c>
      <c r="CK1043" s="11">
        <v>4.1208500000000002E-2</v>
      </c>
      <c r="CL1043" s="11">
        <v>3.6534700000000003E-2</v>
      </c>
      <c r="CM1043" s="11">
        <v>5.67714E-2</v>
      </c>
      <c r="CN1043" s="11">
        <v>5.5674399999999999E-2</v>
      </c>
      <c r="CO1043" s="11">
        <v>6.7785600000000001E-2</v>
      </c>
      <c r="CP1043" s="11">
        <v>7.3407399999999998E-2</v>
      </c>
      <c r="CQ1043" s="11">
        <v>9.4513100000000003E-2</v>
      </c>
      <c r="CR1043" s="11">
        <v>0.1174355</v>
      </c>
      <c r="CS1043" s="11">
        <v>0.108289</v>
      </c>
      <c r="CT1043" s="11">
        <v>8.9048000000000002E-2</v>
      </c>
      <c r="CU1043" s="11">
        <v>4.4443900000000001E-2</v>
      </c>
      <c r="CV1043" s="11">
        <v>1.8284000000000002E-2</v>
      </c>
      <c r="CW1043" s="11">
        <v>6.2467E-3</v>
      </c>
      <c r="CX1043" s="11">
        <v>2.0866300000000001E-2</v>
      </c>
      <c r="CY1043" s="11">
        <v>4.1450000000000002E-3</v>
      </c>
      <c r="CZ1043" s="11">
        <v>7.3211100000000001E-2</v>
      </c>
      <c r="DA1043" s="11">
        <v>6.7141699999999999E-2</v>
      </c>
      <c r="DB1043" s="11">
        <v>5.9310700000000001E-2</v>
      </c>
      <c r="DC1043" s="11">
        <v>4.9670199999999998E-2</v>
      </c>
      <c r="DD1043" s="11">
        <v>3.6983299999999997E-2</v>
      </c>
      <c r="DE1043" s="11">
        <v>2.8251700000000001E-2</v>
      </c>
      <c r="DF1043" s="11">
        <v>2.3203100000000001E-2</v>
      </c>
      <c r="DG1043" s="11">
        <v>3.0356399999999999E-2</v>
      </c>
      <c r="DH1043" s="11">
        <v>2.23462E-2</v>
      </c>
      <c r="DI1043" s="11">
        <v>2.50954E-2</v>
      </c>
      <c r="DJ1043" s="11">
        <v>2.57767E-2</v>
      </c>
      <c r="DK1043" s="11">
        <v>2.6067300000000002E-2</v>
      </c>
      <c r="DL1043" s="11">
        <v>2.9365499999999999E-2</v>
      </c>
      <c r="DM1043" s="11">
        <v>3.00524E-2</v>
      </c>
      <c r="DN1043" s="11">
        <v>3.02242E-2</v>
      </c>
      <c r="DO1043" s="11">
        <v>3.2062199999999999E-2</v>
      </c>
      <c r="DP1043" s="11">
        <v>3.2120599999999999E-2</v>
      </c>
      <c r="DQ1043" s="11">
        <v>3.3355500000000003E-2</v>
      </c>
      <c r="DR1043" s="11">
        <v>2.4568099999999999E-2</v>
      </c>
      <c r="DS1043" s="11">
        <v>2.4077000000000001E-2</v>
      </c>
      <c r="DT1043" s="11">
        <v>2.38674E-2</v>
      </c>
      <c r="DU1043" s="11">
        <v>2.2773399999999999E-2</v>
      </c>
      <c r="DV1043" s="11">
        <v>2.5154699999999999E-2</v>
      </c>
      <c r="DW1043" s="11">
        <v>2.70929E-2</v>
      </c>
      <c r="DX1043" s="11">
        <v>0.51348760000000004</v>
      </c>
      <c r="DY1043" s="11">
        <v>1.7765199999999998E-2</v>
      </c>
      <c r="DZ1043" s="11">
        <v>2.31916E-2</v>
      </c>
      <c r="EA1043" s="11">
        <v>60.720149999999997</v>
      </c>
      <c r="EB1043" s="11">
        <v>60.284289999999999</v>
      </c>
      <c r="EC1043" s="11">
        <v>60.924149999999997</v>
      </c>
      <c r="ED1043" s="11">
        <v>60.249679999999998</v>
      </c>
      <c r="EE1043" s="11">
        <v>59.954979999999999</v>
      </c>
      <c r="EF1043" s="11">
        <v>59.698860000000003</v>
      </c>
      <c r="EG1043" s="11">
        <v>59.405090000000001</v>
      </c>
      <c r="EH1043" s="11">
        <v>59.553870000000003</v>
      </c>
      <c r="EI1043" s="11">
        <v>60.260689999999997</v>
      </c>
      <c r="EJ1043" s="11">
        <v>61.097580000000001</v>
      </c>
      <c r="EK1043" s="11">
        <v>62.517650000000003</v>
      </c>
      <c r="EL1043" s="11">
        <v>63.571300000000001</v>
      </c>
      <c r="EM1043" s="11">
        <v>64.934839999999994</v>
      </c>
      <c r="EN1043" s="11">
        <v>66.275859999999994</v>
      </c>
      <c r="EO1043" s="11">
        <v>67.341189999999997</v>
      </c>
      <c r="EP1043" s="11">
        <v>67.602379999999997</v>
      </c>
      <c r="EQ1043" s="11">
        <v>67.408810000000003</v>
      </c>
      <c r="ER1043" s="11">
        <v>66.67474</v>
      </c>
      <c r="ES1043" s="11">
        <v>65.291880000000006</v>
      </c>
      <c r="ET1043" s="11">
        <v>63.814</v>
      </c>
      <c r="EU1043" s="11">
        <v>62.57076</v>
      </c>
      <c r="EV1043" s="11">
        <v>61.727290000000004</v>
      </c>
      <c r="EW1043" s="11">
        <v>61.351590000000002</v>
      </c>
      <c r="EX1043" s="11">
        <v>61.179319999999997</v>
      </c>
      <c r="EY1043" s="11">
        <v>0</v>
      </c>
      <c r="EZ1043" s="11"/>
      <c r="FA1043" s="11"/>
      <c r="FB1043" s="11"/>
      <c r="FC1043" s="11"/>
      <c r="FD1043" s="11"/>
      <c r="FE1043" s="11"/>
      <c r="FF1043" s="11"/>
      <c r="FG1043" s="11"/>
      <c r="FH1043" s="11"/>
      <c r="FI1043" s="11"/>
      <c r="FJ1043" s="11"/>
      <c r="FK1043" s="11"/>
      <c r="FL1043" s="11"/>
      <c r="FM1043" s="11"/>
      <c r="FN1043" s="11"/>
      <c r="FO1043" s="11"/>
      <c r="FP1043" s="11"/>
      <c r="FQ1043" s="11"/>
      <c r="FR1043" s="11"/>
      <c r="FS1043" s="11"/>
      <c r="FT1043" s="11"/>
      <c r="FU1043" s="11"/>
      <c r="FV1043" s="11"/>
    </row>
    <row r="1044" spans="1:178" x14ac:dyDescent="0.25">
      <c r="A1044" t="s">
        <v>112</v>
      </c>
      <c r="B1044" t="s">
        <v>142</v>
      </c>
      <c r="C1044" t="s">
        <v>88</v>
      </c>
      <c r="D1044" t="s">
        <v>144</v>
      </c>
      <c r="E1044" t="s">
        <v>241</v>
      </c>
      <c r="F1044" t="s">
        <v>106</v>
      </c>
      <c r="G1044" s="11">
        <v>3292</v>
      </c>
      <c r="H1044" s="11">
        <v>0.3984993</v>
      </c>
      <c r="I1044" s="11">
        <v>0.39555489999999999</v>
      </c>
      <c r="J1044" s="11">
        <v>0.39650809999999997</v>
      </c>
      <c r="K1044" s="11">
        <v>0.4006149</v>
      </c>
      <c r="L1044" s="11">
        <v>0.4260197</v>
      </c>
      <c r="M1044" s="11">
        <v>0.43815419999999999</v>
      </c>
      <c r="N1044" s="11">
        <v>0.49685849999999998</v>
      </c>
      <c r="O1044" s="11">
        <v>0.5424736</v>
      </c>
      <c r="P1044" s="11">
        <v>0.55475969999999997</v>
      </c>
      <c r="Q1044" s="11">
        <v>0.59079519999999996</v>
      </c>
      <c r="R1044" s="11">
        <v>0.58447020000000005</v>
      </c>
      <c r="S1044" s="11">
        <v>0.61877230000000005</v>
      </c>
      <c r="T1044" s="11">
        <v>0.6000337</v>
      </c>
      <c r="U1044" s="11">
        <v>0.59201219999999999</v>
      </c>
      <c r="V1044" s="11">
        <v>0.58474760000000003</v>
      </c>
      <c r="W1044" s="11">
        <v>0.61998149999999996</v>
      </c>
      <c r="X1044" s="11">
        <v>0.65013549999999998</v>
      </c>
      <c r="Y1044" s="11">
        <v>0.68376150000000002</v>
      </c>
      <c r="Z1044" s="11">
        <v>0.7316435</v>
      </c>
      <c r="AA1044" s="11">
        <v>0.69960520000000004</v>
      </c>
      <c r="AB1044" s="11">
        <v>0.70975940000000004</v>
      </c>
      <c r="AC1044" s="11">
        <v>0.69452069999999999</v>
      </c>
      <c r="AD1044" s="11">
        <v>0.64572160000000001</v>
      </c>
      <c r="AE1044" s="11">
        <v>0.53670329999999999</v>
      </c>
      <c r="AF1044" s="11">
        <v>-0.38755790000000001</v>
      </c>
      <c r="AG1044" s="11">
        <v>-0.34408369999999999</v>
      </c>
      <c r="AH1044" s="11">
        <v>-0.2541988</v>
      </c>
      <c r="AI1044" s="11">
        <v>-0.2148765</v>
      </c>
      <c r="AJ1044" s="11">
        <v>-0.13403880000000001</v>
      </c>
      <c r="AK1044" s="11">
        <v>-8.6047100000000001E-2</v>
      </c>
      <c r="AL1044" s="11">
        <v>-4.4654899999999997E-2</v>
      </c>
      <c r="AM1044" s="11">
        <v>-3.1866499999999999E-2</v>
      </c>
      <c r="AN1044" s="11">
        <v>-3.1919200000000002E-2</v>
      </c>
      <c r="AO1044" s="11">
        <v>-4.1456E-2</v>
      </c>
      <c r="AP1044" s="11">
        <v>-5.1538199999999999E-2</v>
      </c>
      <c r="AQ1044" s="11">
        <v>-2.5227800000000002E-2</v>
      </c>
      <c r="AR1044" s="11">
        <v>-3.6597400000000002E-2</v>
      </c>
      <c r="AS1044" s="11">
        <v>-2.6521599999999999E-2</v>
      </c>
      <c r="AT1044" s="11">
        <v>-2.46024E-2</v>
      </c>
      <c r="AU1044" s="11">
        <v>-4.7448000000000004E-3</v>
      </c>
      <c r="AV1044" s="11">
        <v>2.1387099999999999E-2</v>
      </c>
      <c r="AW1044" s="11">
        <v>4.4803000000000004E-3</v>
      </c>
      <c r="AX1044" s="11">
        <v>1.4911900000000001E-2</v>
      </c>
      <c r="AY1044" s="11">
        <v>-3.5923299999999998E-2</v>
      </c>
      <c r="AZ1044" s="11">
        <v>-5.4842599999999998E-2</v>
      </c>
      <c r="BA1044" s="11">
        <v>-6.4413700000000004E-2</v>
      </c>
      <c r="BB1044" s="11">
        <v>-5.6367199999999999E-2</v>
      </c>
      <c r="BC1044" s="11">
        <v>-0.101025</v>
      </c>
      <c r="BD1044" s="11">
        <v>-0.25105440000000001</v>
      </c>
      <c r="BE1044" s="11">
        <v>-0.2244708</v>
      </c>
      <c r="BF1044" s="11">
        <v>-0.16431580000000001</v>
      </c>
      <c r="BG1044" s="11">
        <v>-0.13134309999999999</v>
      </c>
      <c r="BH1044" s="11">
        <v>-7.0806499999999994E-2</v>
      </c>
      <c r="BI1044" s="11">
        <v>-3.5809100000000003E-2</v>
      </c>
      <c r="BJ1044" s="11">
        <v>-2.3433999999999998E-3</v>
      </c>
      <c r="BK1044" s="11">
        <v>1.2005E-2</v>
      </c>
      <c r="BL1044" s="11">
        <v>8.0246999999999992E-3</v>
      </c>
      <c r="BM1044" s="11">
        <v>1.1881000000000001E-3</v>
      </c>
      <c r="BN1044" s="11">
        <v>-5.2782000000000003E-3</v>
      </c>
      <c r="BO1044" s="11">
        <v>1.61707E-2</v>
      </c>
      <c r="BP1044" s="11">
        <v>9.9063999999999992E-3</v>
      </c>
      <c r="BQ1044" s="11">
        <v>2.24198E-2</v>
      </c>
      <c r="BR1044" s="11">
        <v>2.9549700000000002E-2</v>
      </c>
      <c r="BS1044" s="11">
        <v>5.6420600000000001E-2</v>
      </c>
      <c r="BT1044" s="11">
        <v>7.61883E-2</v>
      </c>
      <c r="BU1044" s="11">
        <v>6.0018200000000001E-2</v>
      </c>
      <c r="BV1044" s="11">
        <v>6.1676599999999998E-2</v>
      </c>
      <c r="BW1044" s="11">
        <v>7.3144999999999998E-3</v>
      </c>
      <c r="BX1044" s="11">
        <v>-1.87615E-2</v>
      </c>
      <c r="BY1044" s="11">
        <v>-2.8511000000000002E-2</v>
      </c>
      <c r="BZ1044" s="11">
        <v>-1.8985800000000001E-2</v>
      </c>
      <c r="CA1044" s="11">
        <v>-4.9168799999999999E-2</v>
      </c>
      <c r="CB1044" s="11">
        <v>-0.1145509</v>
      </c>
      <c r="CC1044" s="11">
        <v>-0.1048579</v>
      </c>
      <c r="CD1044" s="11">
        <v>-7.4432799999999993E-2</v>
      </c>
      <c r="CE1044" s="11">
        <v>-4.7809600000000001E-2</v>
      </c>
      <c r="CF1044" s="11">
        <v>-7.5741999999999997E-3</v>
      </c>
      <c r="CG1044" s="11">
        <v>1.44289E-2</v>
      </c>
      <c r="CH1044" s="11">
        <v>3.9968200000000002E-2</v>
      </c>
      <c r="CI1044" s="11">
        <v>5.5876599999999998E-2</v>
      </c>
      <c r="CJ1044" s="11">
        <v>4.79686E-2</v>
      </c>
      <c r="CK1044" s="11">
        <v>4.3832200000000002E-2</v>
      </c>
      <c r="CL1044" s="11">
        <v>4.0981700000000003E-2</v>
      </c>
      <c r="CM1044" s="11">
        <v>5.7569200000000001E-2</v>
      </c>
      <c r="CN1044" s="11">
        <v>5.6410200000000001E-2</v>
      </c>
      <c r="CO1044" s="11">
        <v>7.13612E-2</v>
      </c>
      <c r="CP1044" s="11">
        <v>8.3701800000000007E-2</v>
      </c>
      <c r="CQ1044" s="11">
        <v>0.1175861</v>
      </c>
      <c r="CR1044" s="11">
        <v>0.13098950000000001</v>
      </c>
      <c r="CS1044" s="11">
        <v>0.11555609999999999</v>
      </c>
      <c r="CT1044" s="11">
        <v>0.1084412</v>
      </c>
      <c r="CU1044" s="11">
        <v>5.0552300000000001E-2</v>
      </c>
      <c r="CV1044" s="11">
        <v>1.73197E-2</v>
      </c>
      <c r="CW1044" s="11">
        <v>7.3915999999999999E-3</v>
      </c>
      <c r="CX1044" s="11">
        <v>1.8395600000000002E-2</v>
      </c>
      <c r="CY1044" s="11">
        <v>2.6873000000000001E-3</v>
      </c>
      <c r="CZ1044" s="11">
        <v>8.2988199999999998E-2</v>
      </c>
      <c r="DA1044" s="11">
        <v>7.2719500000000006E-2</v>
      </c>
      <c r="DB1044" s="11">
        <v>5.4644999999999999E-2</v>
      </c>
      <c r="DC1044" s="11">
        <v>5.0784700000000002E-2</v>
      </c>
      <c r="DD1044" s="11">
        <v>3.8442499999999998E-2</v>
      </c>
      <c r="DE1044" s="11">
        <v>3.05425E-2</v>
      </c>
      <c r="DF1044" s="11">
        <v>2.5723599999999999E-2</v>
      </c>
      <c r="DG1044" s="11">
        <v>2.6672000000000001E-2</v>
      </c>
      <c r="DH1044" s="11">
        <v>2.4284199999999999E-2</v>
      </c>
      <c r="DI1044" s="11">
        <v>2.5925799999999999E-2</v>
      </c>
      <c r="DJ1044" s="11">
        <v>2.8124099999999999E-2</v>
      </c>
      <c r="DK1044" s="11">
        <v>2.51685E-2</v>
      </c>
      <c r="DL1044" s="11">
        <v>2.82723E-2</v>
      </c>
      <c r="DM1044" s="11">
        <v>2.9754300000000001E-2</v>
      </c>
      <c r="DN1044" s="11">
        <v>3.2922100000000003E-2</v>
      </c>
      <c r="DO1044" s="11">
        <v>3.7185900000000001E-2</v>
      </c>
      <c r="DP1044" s="11">
        <v>3.3316800000000001E-2</v>
      </c>
      <c r="DQ1044" s="11">
        <v>3.3764599999999999E-2</v>
      </c>
      <c r="DR1044" s="11">
        <v>2.8430899999999999E-2</v>
      </c>
      <c r="DS1044" s="11">
        <v>2.62867E-2</v>
      </c>
      <c r="DT1044" s="11">
        <v>2.1935799999999998E-2</v>
      </c>
      <c r="DU1044" s="11">
        <v>2.1827300000000001E-2</v>
      </c>
      <c r="DV1044" s="11">
        <v>2.2726300000000001E-2</v>
      </c>
      <c r="DW1044" s="11">
        <v>3.15263E-2</v>
      </c>
      <c r="DX1044" s="11">
        <v>0.53056340000000002</v>
      </c>
      <c r="DY1044" s="11">
        <v>1.8127899999999999E-2</v>
      </c>
      <c r="DZ1044" s="11">
        <v>2.3974800000000001E-2</v>
      </c>
      <c r="EA1044" s="11">
        <v>60.581499999999998</v>
      </c>
      <c r="EB1044" s="11">
        <v>60.77948</v>
      </c>
      <c r="EC1044" s="11">
        <v>60.826459999999997</v>
      </c>
      <c r="ED1044" s="11">
        <v>60.374009999999998</v>
      </c>
      <c r="EE1044" s="11">
        <v>60.360550000000003</v>
      </c>
      <c r="EF1044" s="11">
        <v>59.139310000000002</v>
      </c>
      <c r="EG1044" s="11">
        <v>59.133159999999997</v>
      </c>
      <c r="EH1044" s="11">
        <v>60.245240000000003</v>
      </c>
      <c r="EI1044" s="11">
        <v>60.38982</v>
      </c>
      <c r="EJ1044" s="11">
        <v>60.695050000000002</v>
      </c>
      <c r="EK1044" s="11">
        <v>60.858939999999997</v>
      </c>
      <c r="EL1044" s="11">
        <v>62.699150000000003</v>
      </c>
      <c r="EM1044" s="11">
        <v>65.101839999999996</v>
      </c>
      <c r="EN1044" s="11">
        <v>65.470879999999994</v>
      </c>
      <c r="EO1044" s="11">
        <v>67.285340000000005</v>
      </c>
      <c r="EP1044" s="11">
        <v>67.906059999999997</v>
      </c>
      <c r="EQ1044" s="11">
        <v>67.953180000000003</v>
      </c>
      <c r="ER1044" s="11">
        <v>67.681299999999993</v>
      </c>
      <c r="ES1044" s="11">
        <v>66.081940000000003</v>
      </c>
      <c r="ET1044" s="11">
        <v>64.292659999999998</v>
      </c>
      <c r="EU1044" s="11">
        <v>62.79251</v>
      </c>
      <c r="EV1044" s="11">
        <v>61.699150000000003</v>
      </c>
      <c r="EW1044" s="11">
        <v>61.15569</v>
      </c>
      <c r="EX1044" s="11">
        <v>61.142229999999998</v>
      </c>
      <c r="EY1044" s="11">
        <v>0</v>
      </c>
      <c r="EZ1044" s="11"/>
      <c r="FA1044" s="11"/>
      <c r="FB1044" s="11"/>
      <c r="FC1044" s="11"/>
      <c r="FD1044" s="11"/>
      <c r="FE1044" s="11"/>
      <c r="FF1044" s="11"/>
      <c r="FG1044" s="11"/>
      <c r="FH1044" s="11"/>
      <c r="FI1044" s="11"/>
      <c r="FJ1044" s="11"/>
      <c r="FK1044" s="11"/>
      <c r="FL1044" s="11"/>
      <c r="FM1044" s="11"/>
      <c r="FN1044" s="11"/>
      <c r="FO1044" s="11"/>
      <c r="FP1044" s="11"/>
      <c r="FQ1044" s="11"/>
      <c r="FR1044" s="11"/>
      <c r="FS1044" s="11"/>
      <c r="FT1044" s="11"/>
      <c r="FU1044" s="11"/>
      <c r="FV1044" s="11"/>
    </row>
    <row r="1045" spans="1:178" x14ac:dyDescent="0.25">
      <c r="A1045" t="s">
        <v>112</v>
      </c>
      <c r="B1045" t="s">
        <v>142</v>
      </c>
      <c r="C1045" t="s">
        <v>0</v>
      </c>
      <c r="D1045" t="s">
        <v>144</v>
      </c>
      <c r="E1045" s="38" t="s">
        <v>241</v>
      </c>
      <c r="F1045" t="s">
        <v>106</v>
      </c>
      <c r="G1045" s="11">
        <v>3292</v>
      </c>
      <c r="H1045" s="11">
        <v>1.31186</v>
      </c>
      <c r="I1045" s="11">
        <v>1.3021670000000001</v>
      </c>
      <c r="J1045" s="11">
        <v>1.3053049999999999</v>
      </c>
      <c r="K1045" s="11">
        <v>1.318824</v>
      </c>
      <c r="L1045" s="11">
        <v>1.4024570000000001</v>
      </c>
      <c r="M1045" s="11">
        <v>1.442404</v>
      </c>
      <c r="N1045" s="11">
        <v>1.6356580000000001</v>
      </c>
      <c r="O1045" s="11">
        <v>1.7858229999999999</v>
      </c>
      <c r="P1045" s="11">
        <v>1.8262689999999999</v>
      </c>
      <c r="Q1045" s="11">
        <v>1.944898</v>
      </c>
      <c r="R1045" s="11">
        <v>1.9240759999999999</v>
      </c>
      <c r="S1045" s="11">
        <v>2.0369980000000001</v>
      </c>
      <c r="T1045" s="11">
        <v>1.975311</v>
      </c>
      <c r="U1045" s="11">
        <v>1.948904</v>
      </c>
      <c r="V1045" s="11">
        <v>1.9249890000000001</v>
      </c>
      <c r="W1045" s="11">
        <v>2.0409790000000001</v>
      </c>
      <c r="X1045" s="11">
        <v>2.1402459999999999</v>
      </c>
      <c r="Y1045" s="11">
        <v>2.2509429999999999</v>
      </c>
      <c r="Z1045" s="11">
        <v>2.4085700000000001</v>
      </c>
      <c r="AA1045" s="11">
        <v>2.3031000000000001</v>
      </c>
      <c r="AB1045" s="11">
        <v>2.3365279999999999</v>
      </c>
      <c r="AC1045" s="11">
        <v>2.286362</v>
      </c>
      <c r="AD1045" s="11">
        <v>2.125715</v>
      </c>
      <c r="AE1045" s="11">
        <v>1.7668269999999999</v>
      </c>
      <c r="AF1045" s="11">
        <v>-1.275841</v>
      </c>
      <c r="AG1045" s="11">
        <v>-1.1327229999999999</v>
      </c>
      <c r="AH1045" s="11">
        <v>-0.83682230000000002</v>
      </c>
      <c r="AI1045" s="11">
        <v>-0.70737360000000005</v>
      </c>
      <c r="AJ1045" s="11">
        <v>-0.44125560000000003</v>
      </c>
      <c r="AK1045" s="11">
        <v>-0.2832672</v>
      </c>
      <c r="AL1045" s="11">
        <v>-0.1470041</v>
      </c>
      <c r="AM1045" s="11">
        <v>-0.1049046</v>
      </c>
      <c r="AN1045" s="11">
        <v>-0.1050782</v>
      </c>
      <c r="AO1045" s="11">
        <v>-0.13647310000000001</v>
      </c>
      <c r="AP1045" s="11">
        <v>-0.1696638</v>
      </c>
      <c r="AQ1045" s="11">
        <v>-8.3049799999999993E-2</v>
      </c>
      <c r="AR1045" s="11">
        <v>-0.1204785</v>
      </c>
      <c r="AS1045" s="11">
        <v>-8.7309200000000003E-2</v>
      </c>
      <c r="AT1045" s="11">
        <v>-8.0991199999999999E-2</v>
      </c>
      <c r="AU1045" s="11">
        <v>-1.5619900000000001E-2</v>
      </c>
      <c r="AV1045" s="11">
        <v>7.0406200000000002E-2</v>
      </c>
      <c r="AW1045" s="11">
        <v>1.4749099999999999E-2</v>
      </c>
      <c r="AX1045" s="11">
        <v>4.9089899999999999E-2</v>
      </c>
      <c r="AY1045" s="11">
        <v>-0.1182594</v>
      </c>
      <c r="AZ1045" s="11">
        <v>-0.18054190000000001</v>
      </c>
      <c r="BA1045" s="11">
        <v>-0.21204990000000001</v>
      </c>
      <c r="BB1045" s="11">
        <v>-0.1855607</v>
      </c>
      <c r="BC1045" s="11">
        <v>-0.33257419999999999</v>
      </c>
      <c r="BD1045" s="11">
        <v>-0.82647099999999996</v>
      </c>
      <c r="BE1045" s="11">
        <v>-0.73895789999999995</v>
      </c>
      <c r="BF1045" s="11">
        <v>-0.54092759999999995</v>
      </c>
      <c r="BG1045" s="11">
        <v>-0.43238140000000003</v>
      </c>
      <c r="BH1045" s="11">
        <v>-0.233095</v>
      </c>
      <c r="BI1045" s="11">
        <v>-0.11788369999999999</v>
      </c>
      <c r="BJ1045" s="11">
        <v>-7.7143999999999997E-3</v>
      </c>
      <c r="BK1045" s="11">
        <v>3.9520600000000003E-2</v>
      </c>
      <c r="BL1045" s="11">
        <v>2.6417300000000001E-2</v>
      </c>
      <c r="BM1045" s="11">
        <v>3.9112000000000001E-3</v>
      </c>
      <c r="BN1045" s="11">
        <v>-1.73759E-2</v>
      </c>
      <c r="BO1045" s="11">
        <v>5.3234099999999999E-2</v>
      </c>
      <c r="BP1045" s="11">
        <v>3.2611899999999999E-2</v>
      </c>
      <c r="BQ1045" s="11">
        <v>7.3805999999999997E-2</v>
      </c>
      <c r="BR1045" s="11">
        <v>9.7277500000000003E-2</v>
      </c>
      <c r="BS1045" s="11">
        <v>0.1857367</v>
      </c>
      <c r="BT1045" s="11">
        <v>0.25081179999999997</v>
      </c>
      <c r="BU1045" s="11">
        <v>0.1975799</v>
      </c>
      <c r="BV1045" s="11">
        <v>0.2030392</v>
      </c>
      <c r="BW1045" s="11">
        <v>2.4079300000000001E-2</v>
      </c>
      <c r="BX1045" s="11">
        <v>-6.1762699999999997E-2</v>
      </c>
      <c r="BY1045" s="11">
        <v>-9.3858399999999995E-2</v>
      </c>
      <c r="BZ1045" s="11">
        <v>-6.2501299999999996E-2</v>
      </c>
      <c r="CA1045" s="11">
        <v>-0.1618638</v>
      </c>
      <c r="CB1045" s="11">
        <v>-0.37710149999999998</v>
      </c>
      <c r="CC1045" s="11">
        <v>-0.3451922</v>
      </c>
      <c r="CD1045" s="11">
        <v>-0.2450329</v>
      </c>
      <c r="CE1045" s="11">
        <v>-0.15738920000000001</v>
      </c>
      <c r="CF1045" s="11">
        <v>-2.4934399999999999E-2</v>
      </c>
      <c r="CG1045" s="11">
        <v>4.7499899999999998E-2</v>
      </c>
      <c r="CH1045" s="11">
        <v>0.1315752</v>
      </c>
      <c r="CI1045" s="11">
        <v>0.18394569999999999</v>
      </c>
      <c r="CJ1045" s="11">
        <v>0.15791269999999999</v>
      </c>
      <c r="CK1045" s="11">
        <v>0.1442956</v>
      </c>
      <c r="CL1045" s="11">
        <v>0.1349119</v>
      </c>
      <c r="CM1045" s="11">
        <v>0.18951789999999999</v>
      </c>
      <c r="CN1045" s="11">
        <v>0.18570229999999999</v>
      </c>
      <c r="CO1045" s="11">
        <v>0.2349212</v>
      </c>
      <c r="CP1045" s="11">
        <v>0.27554620000000002</v>
      </c>
      <c r="CQ1045" s="11">
        <v>0.38709329999999997</v>
      </c>
      <c r="CR1045" s="11">
        <v>0.43121730000000003</v>
      </c>
      <c r="CS1045" s="11">
        <v>0.38041059999999999</v>
      </c>
      <c r="CT1045" s="11">
        <v>0.35698849999999999</v>
      </c>
      <c r="CU1045" s="11">
        <v>0.16641800000000001</v>
      </c>
      <c r="CV1045" s="11">
        <v>5.7016499999999998E-2</v>
      </c>
      <c r="CW1045" s="11">
        <v>2.4333199999999999E-2</v>
      </c>
      <c r="CX1045" s="11">
        <v>6.05582E-2</v>
      </c>
      <c r="CY1045" s="11">
        <v>8.8467000000000007E-3</v>
      </c>
      <c r="CZ1045" s="11">
        <v>0.27319729999999998</v>
      </c>
      <c r="DA1045" s="11">
        <v>0.23939250000000001</v>
      </c>
      <c r="DB1045" s="11">
        <v>0.1798912</v>
      </c>
      <c r="DC1045" s="11">
        <v>0.16718340000000001</v>
      </c>
      <c r="DD1045" s="11">
        <v>0.12655269999999999</v>
      </c>
      <c r="DE1045" s="11">
        <v>0.100546</v>
      </c>
      <c r="DF1045" s="11">
        <v>8.4682099999999996E-2</v>
      </c>
      <c r="DG1045" s="11">
        <v>8.7804300000000002E-2</v>
      </c>
      <c r="DH1045" s="11">
        <v>7.9943600000000004E-2</v>
      </c>
      <c r="DI1045" s="11">
        <v>8.5347599999999996E-2</v>
      </c>
      <c r="DJ1045" s="11">
        <v>9.2584399999999997E-2</v>
      </c>
      <c r="DK1045" s="11">
        <v>8.2854700000000003E-2</v>
      </c>
      <c r="DL1045" s="11">
        <v>9.3072299999999997E-2</v>
      </c>
      <c r="DM1045" s="11">
        <v>9.7951099999999999E-2</v>
      </c>
      <c r="DN1045" s="11">
        <v>0.1083797</v>
      </c>
      <c r="DO1045" s="11">
        <v>0.1224161</v>
      </c>
      <c r="DP1045" s="11">
        <v>0.10967880000000001</v>
      </c>
      <c r="DQ1045" s="11">
        <v>0.11115319999999999</v>
      </c>
      <c r="DR1045" s="11">
        <v>9.3594499999999997E-2</v>
      </c>
      <c r="DS1045" s="11">
        <v>8.6535799999999996E-2</v>
      </c>
      <c r="DT1045" s="11">
        <v>7.2212600000000002E-2</v>
      </c>
      <c r="DU1045" s="11">
        <v>7.18554E-2</v>
      </c>
      <c r="DV1045" s="11">
        <v>7.4814800000000001E-2</v>
      </c>
      <c r="DW1045" s="11">
        <v>0.1037846</v>
      </c>
      <c r="DX1045" s="11">
        <v>1.746615</v>
      </c>
      <c r="DY1045" s="11">
        <v>5.9677099999999997E-2</v>
      </c>
      <c r="DZ1045" s="11">
        <v>7.8925099999999998E-2</v>
      </c>
      <c r="EA1045" s="11">
        <v>60.581499999999998</v>
      </c>
      <c r="EB1045" s="11">
        <v>60.77948</v>
      </c>
      <c r="EC1045" s="11">
        <v>60.826459999999997</v>
      </c>
      <c r="ED1045" s="11">
        <v>60.374009999999998</v>
      </c>
      <c r="EE1045" s="11">
        <v>60.360550000000003</v>
      </c>
      <c r="EF1045" s="11">
        <v>59.139310000000002</v>
      </c>
      <c r="EG1045" s="11">
        <v>59.133159999999997</v>
      </c>
      <c r="EH1045" s="11">
        <v>60.245240000000003</v>
      </c>
      <c r="EI1045" s="11">
        <v>60.38982</v>
      </c>
      <c r="EJ1045" s="11">
        <v>60.695050000000002</v>
      </c>
      <c r="EK1045" s="11">
        <v>60.858939999999997</v>
      </c>
      <c r="EL1045" s="11">
        <v>62.699150000000003</v>
      </c>
      <c r="EM1045" s="11">
        <v>65.101839999999996</v>
      </c>
      <c r="EN1045" s="11">
        <v>65.470879999999994</v>
      </c>
      <c r="EO1045" s="11">
        <v>67.285340000000005</v>
      </c>
      <c r="EP1045" s="11">
        <v>67.906059999999997</v>
      </c>
      <c r="EQ1045" s="11">
        <v>67.953180000000003</v>
      </c>
      <c r="ER1045" s="11">
        <v>67.681299999999993</v>
      </c>
      <c r="ES1045" s="11">
        <v>66.081940000000003</v>
      </c>
      <c r="ET1045" s="11">
        <v>64.292659999999998</v>
      </c>
      <c r="EU1045" s="11">
        <v>62.79251</v>
      </c>
      <c r="EV1045" s="11">
        <v>61.699150000000003</v>
      </c>
      <c r="EW1045" s="11">
        <v>61.15569</v>
      </c>
      <c r="EX1045" s="11">
        <v>61.142229999999998</v>
      </c>
      <c r="EY1045" s="11">
        <v>0</v>
      </c>
      <c r="EZ1045" s="11"/>
      <c r="FA1045" s="11"/>
      <c r="FB1045" s="11"/>
      <c r="FC1045" s="11"/>
      <c r="FD1045" s="11"/>
      <c r="FE1045" s="11"/>
      <c r="FF1045" s="11"/>
      <c r="FG1045" s="11"/>
      <c r="FH1045" s="11"/>
      <c r="FI1045" s="11"/>
      <c r="FJ1045" s="11"/>
      <c r="FK1045" s="11"/>
      <c r="FL1045" s="11"/>
      <c r="FM1045" s="11"/>
      <c r="FN1045" s="11"/>
      <c r="FO1045" s="11"/>
      <c r="FP1045" s="11"/>
      <c r="FQ1045" s="11"/>
      <c r="FR1045" s="11"/>
      <c r="FS1045" s="11"/>
      <c r="FT1045" s="11"/>
      <c r="FU1045" s="11"/>
      <c r="FV1045" s="11"/>
    </row>
    <row r="1046" spans="1:178" x14ac:dyDescent="0.25">
      <c r="A1046" t="s">
        <v>112</v>
      </c>
      <c r="B1046" t="s">
        <v>142</v>
      </c>
      <c r="C1046" t="s">
        <v>0</v>
      </c>
      <c r="D1046" t="s">
        <v>144</v>
      </c>
      <c r="E1046" s="38" t="s">
        <v>125</v>
      </c>
      <c r="F1046" t="s">
        <v>106</v>
      </c>
      <c r="G1046" s="11">
        <v>5478</v>
      </c>
      <c r="H1046" s="11">
        <v>1.885116</v>
      </c>
      <c r="I1046" s="11">
        <v>1.702494</v>
      </c>
      <c r="J1046" s="11">
        <v>1.648093</v>
      </c>
      <c r="K1046" s="11">
        <v>1.722907</v>
      </c>
      <c r="L1046" s="11">
        <v>1.8903220000000001</v>
      </c>
      <c r="M1046" s="11">
        <v>2.1621109999999999</v>
      </c>
      <c r="N1046" s="11">
        <v>2.5455299999999998</v>
      </c>
      <c r="O1046" s="11">
        <v>2.8423859999999999</v>
      </c>
      <c r="P1046" s="11">
        <v>2.864166</v>
      </c>
      <c r="Q1046" s="11">
        <v>2.8679839999999999</v>
      </c>
      <c r="R1046" s="11">
        <v>2.8698830000000002</v>
      </c>
      <c r="S1046" s="11">
        <v>2.9736859999999998</v>
      </c>
      <c r="T1046" s="11">
        <v>2.9777339999999999</v>
      </c>
      <c r="U1046" s="11">
        <v>2.994132</v>
      </c>
      <c r="V1046" s="11">
        <v>2.9838589999999998</v>
      </c>
      <c r="W1046" s="11">
        <v>3.0919650000000001</v>
      </c>
      <c r="X1046" s="11">
        <v>3.4744069999999998</v>
      </c>
      <c r="Y1046" s="11">
        <v>4.0970040000000001</v>
      </c>
      <c r="Z1046" s="11">
        <v>4.2430570000000003</v>
      </c>
      <c r="AA1046" s="11">
        <v>3.918104</v>
      </c>
      <c r="AB1046" s="11">
        <v>3.5971280000000001</v>
      </c>
      <c r="AC1046" s="11">
        <v>3.2879170000000002</v>
      </c>
      <c r="AD1046" s="11">
        <v>2.9508740000000002</v>
      </c>
      <c r="AE1046" s="11">
        <v>2.4878930000000001</v>
      </c>
      <c r="AF1046" s="11">
        <v>-0.93957489999999999</v>
      </c>
      <c r="AG1046" s="11">
        <v>-0.93975850000000005</v>
      </c>
      <c r="AH1046" s="11">
        <v>-0.85870279999999999</v>
      </c>
      <c r="AI1046" s="11">
        <v>-0.69502819999999998</v>
      </c>
      <c r="AJ1046" s="11">
        <v>-0.46559020000000001</v>
      </c>
      <c r="AK1046" s="11">
        <v>-0.31952150000000001</v>
      </c>
      <c r="AL1046" s="11">
        <v>-0.22443399999999999</v>
      </c>
      <c r="AM1046" s="11">
        <v>-0.1766395</v>
      </c>
      <c r="AN1046" s="11">
        <v>-0.16923920000000001</v>
      </c>
      <c r="AO1046" s="11">
        <v>-0.20818349999999999</v>
      </c>
      <c r="AP1046" s="11">
        <v>-0.25359789999999999</v>
      </c>
      <c r="AQ1046" s="11">
        <v>-0.17782500000000001</v>
      </c>
      <c r="AR1046" s="11">
        <v>-0.2353827</v>
      </c>
      <c r="AS1046" s="11">
        <v>-0.1863427</v>
      </c>
      <c r="AT1046" s="11">
        <v>-0.14233560000000001</v>
      </c>
      <c r="AU1046" s="11">
        <v>-8.0547499999999994E-2</v>
      </c>
      <c r="AV1046" s="11">
        <v>1.6315199999999998E-2</v>
      </c>
      <c r="AW1046" s="11">
        <v>-4.2953400000000003E-2</v>
      </c>
      <c r="AX1046" s="11">
        <v>9.8770999999999998E-3</v>
      </c>
      <c r="AY1046" s="11">
        <v>-0.17725969999999999</v>
      </c>
      <c r="AZ1046" s="11">
        <v>-0.30185820000000002</v>
      </c>
      <c r="BA1046" s="11">
        <v>-0.34847689999999998</v>
      </c>
      <c r="BB1046" s="11">
        <v>-0.27168209999999998</v>
      </c>
      <c r="BC1046" s="11">
        <v>-0.32497559999999998</v>
      </c>
      <c r="BD1046" s="11">
        <v>-0.60185920000000004</v>
      </c>
      <c r="BE1046" s="11">
        <v>-0.61421899999999996</v>
      </c>
      <c r="BF1046" s="11">
        <v>-0.56233880000000003</v>
      </c>
      <c r="BG1046" s="11">
        <v>-0.43094209999999999</v>
      </c>
      <c r="BH1046" s="11">
        <v>-0.24998629999999999</v>
      </c>
      <c r="BI1046" s="11">
        <v>-0.13803460000000001</v>
      </c>
      <c r="BJ1046" s="11">
        <v>-3.6043100000000002E-2</v>
      </c>
      <c r="BK1046" s="11">
        <v>5.0800699999999997E-2</v>
      </c>
      <c r="BL1046" s="11">
        <v>1.5133600000000001E-2</v>
      </c>
      <c r="BM1046" s="11">
        <v>-1.12824E-2</v>
      </c>
      <c r="BN1046" s="11">
        <v>-3.6040999999999997E-2</v>
      </c>
      <c r="BO1046" s="11">
        <v>4.9796399999999998E-2</v>
      </c>
      <c r="BP1046" s="11">
        <v>2.7190099999999998E-2</v>
      </c>
      <c r="BQ1046" s="11">
        <v>7.7138700000000004E-2</v>
      </c>
      <c r="BR1046" s="11">
        <v>0.1206078</v>
      </c>
      <c r="BS1046" s="11">
        <v>0.19026670000000001</v>
      </c>
      <c r="BT1046" s="11">
        <v>0.28467799999999999</v>
      </c>
      <c r="BU1046" s="11">
        <v>0.22973930000000001</v>
      </c>
      <c r="BV1046" s="11">
        <v>0.20559430000000001</v>
      </c>
      <c r="BW1046" s="11">
        <v>1.9812900000000001E-2</v>
      </c>
      <c r="BX1046" s="11">
        <v>-0.1064727</v>
      </c>
      <c r="BY1046" s="11">
        <v>-0.16463369999999999</v>
      </c>
      <c r="BZ1046" s="11">
        <v>-9.1808299999999995E-2</v>
      </c>
      <c r="CA1046" s="11">
        <v>-0.15081369999999999</v>
      </c>
      <c r="CB1046" s="11">
        <v>-0.26414330000000003</v>
      </c>
      <c r="CC1046" s="11">
        <v>-0.28867949999999998</v>
      </c>
      <c r="CD1046" s="11">
        <v>-0.26597480000000001</v>
      </c>
      <c r="CE1046" s="11">
        <v>-0.16685610000000001</v>
      </c>
      <c r="CF1046" s="11">
        <v>-3.43824E-2</v>
      </c>
      <c r="CG1046" s="11">
        <v>4.3452400000000002E-2</v>
      </c>
      <c r="CH1046" s="11">
        <v>0.15234780000000001</v>
      </c>
      <c r="CI1046" s="11">
        <v>0.27824090000000001</v>
      </c>
      <c r="CJ1046" s="11">
        <v>0.1995064</v>
      </c>
      <c r="CK1046" s="11">
        <v>0.1856188</v>
      </c>
      <c r="CL1046" s="11">
        <v>0.18151600000000001</v>
      </c>
      <c r="CM1046" s="11">
        <v>0.27741769999999999</v>
      </c>
      <c r="CN1046" s="11">
        <v>0.28976299999999999</v>
      </c>
      <c r="CO1046" s="11">
        <v>0.34061999999999998</v>
      </c>
      <c r="CP1046" s="11">
        <v>0.38355119999999998</v>
      </c>
      <c r="CQ1046" s="11">
        <v>0.46108090000000002</v>
      </c>
      <c r="CR1046" s="11">
        <v>0.55304070000000005</v>
      </c>
      <c r="CS1046" s="11">
        <v>0.50243210000000005</v>
      </c>
      <c r="CT1046" s="11">
        <v>0.40131139999999998</v>
      </c>
      <c r="CU1046" s="11">
        <v>0.21688550000000001</v>
      </c>
      <c r="CV1046" s="11">
        <v>8.89128E-2</v>
      </c>
      <c r="CW1046" s="11">
        <v>1.9209500000000001E-2</v>
      </c>
      <c r="CX1046" s="11">
        <v>8.8065500000000005E-2</v>
      </c>
      <c r="CY1046" s="11">
        <v>2.3348299999999999E-2</v>
      </c>
      <c r="CZ1046" s="11">
        <v>0.20531659999999999</v>
      </c>
      <c r="DA1046" s="11">
        <v>0.19791400000000001</v>
      </c>
      <c r="DB1046" s="11">
        <v>0.18017649999999999</v>
      </c>
      <c r="DC1046" s="11">
        <v>0.1605529</v>
      </c>
      <c r="DD1046" s="11">
        <v>0.1310779</v>
      </c>
      <c r="DE1046" s="11">
        <v>0.1103362</v>
      </c>
      <c r="DF1046" s="11">
        <v>0.1145335</v>
      </c>
      <c r="DG1046" s="11">
        <v>0.1382738</v>
      </c>
      <c r="DH1046" s="11">
        <v>0.1120907</v>
      </c>
      <c r="DI1046" s="11">
        <v>0.11970740000000001</v>
      </c>
      <c r="DJ1046" s="11">
        <v>0.1322652</v>
      </c>
      <c r="DK1046" s="11">
        <v>0.13838400000000001</v>
      </c>
      <c r="DL1046" s="11">
        <v>0.159633</v>
      </c>
      <c r="DM1046" s="11">
        <v>0.1601853</v>
      </c>
      <c r="DN1046" s="11">
        <v>0.15985820000000001</v>
      </c>
      <c r="DO1046" s="11">
        <v>0.16464329999999999</v>
      </c>
      <c r="DP1046" s="11">
        <v>0.16315299999999999</v>
      </c>
      <c r="DQ1046" s="11">
        <v>0.1657854</v>
      </c>
      <c r="DR1046" s="11">
        <v>0.1189876</v>
      </c>
      <c r="DS1046" s="11">
        <v>0.1198116</v>
      </c>
      <c r="DT1046" s="11">
        <v>0.118786</v>
      </c>
      <c r="DU1046" s="11">
        <v>0.1117687</v>
      </c>
      <c r="DV1046" s="11">
        <v>0.10935549999999999</v>
      </c>
      <c r="DW1046" s="11">
        <v>0.1058829</v>
      </c>
      <c r="DX1046" s="11">
        <v>2.3394469999999998</v>
      </c>
      <c r="DY1046" s="11">
        <v>8.7266800000000005E-2</v>
      </c>
      <c r="DZ1046" s="11">
        <v>0.1157493</v>
      </c>
      <c r="EA1046" s="11">
        <v>55.972909999999999</v>
      </c>
      <c r="EB1046" s="11">
        <v>55.008510000000001</v>
      </c>
      <c r="EC1046" s="11">
        <v>54.294739999999997</v>
      </c>
      <c r="ED1046" s="11">
        <v>53.853140000000003</v>
      </c>
      <c r="EE1046" s="11">
        <v>53.686329999999998</v>
      </c>
      <c r="EF1046" s="11">
        <v>53.47081</v>
      </c>
      <c r="EG1046" s="11">
        <v>53.819409999999998</v>
      </c>
      <c r="EH1046" s="11">
        <v>57.070880000000002</v>
      </c>
      <c r="EI1046" s="11">
        <v>62.345289999999999</v>
      </c>
      <c r="EJ1046" s="11">
        <v>67.764120000000005</v>
      </c>
      <c r="EK1046" s="11">
        <v>71.430909999999997</v>
      </c>
      <c r="EL1046" s="11">
        <v>73.391750000000002</v>
      </c>
      <c r="EM1046" s="11">
        <v>74.235550000000003</v>
      </c>
      <c r="EN1046" s="11">
        <v>74.242810000000006</v>
      </c>
      <c r="EO1046" s="11">
        <v>73.872150000000005</v>
      </c>
      <c r="EP1046" s="11">
        <v>72.597229999999996</v>
      </c>
      <c r="EQ1046" s="11">
        <v>70.424959999999999</v>
      </c>
      <c r="ER1046" s="11">
        <v>67.624369999999999</v>
      </c>
      <c r="ES1046" s="11">
        <v>64.660480000000007</v>
      </c>
      <c r="ET1046" s="11">
        <v>62.322929999999999</v>
      </c>
      <c r="EU1046" s="11">
        <v>60.33267</v>
      </c>
      <c r="EV1046" s="11">
        <v>58.793300000000002</v>
      </c>
      <c r="EW1046" s="11">
        <v>58.099440000000001</v>
      </c>
      <c r="EX1046" s="11">
        <v>57.054409999999997</v>
      </c>
      <c r="EY1046" s="11">
        <v>0</v>
      </c>
      <c r="EZ1046" s="11"/>
      <c r="FA1046" s="11"/>
      <c r="FB1046" s="11"/>
      <c r="FC1046" s="11"/>
      <c r="FD1046" s="11"/>
      <c r="FE1046" s="11"/>
      <c r="FF1046" s="11"/>
      <c r="FG1046" s="11"/>
      <c r="FH1046" s="11"/>
      <c r="FI1046" s="11"/>
      <c r="FJ1046" s="11"/>
      <c r="FK1046" s="11"/>
      <c r="FL1046" s="11"/>
      <c r="FM1046" s="11"/>
      <c r="FN1046" s="11"/>
      <c r="FO1046" s="11"/>
      <c r="FP1046" s="11"/>
      <c r="FQ1046" s="11"/>
      <c r="FR1046" s="11"/>
      <c r="FS1046" s="11"/>
      <c r="FT1046" s="11"/>
      <c r="FU1046" s="11"/>
      <c r="FV1046" s="11"/>
    </row>
    <row r="1047" spans="1:178" x14ac:dyDescent="0.25">
      <c r="A1047" t="s">
        <v>112</v>
      </c>
      <c r="B1047" t="s">
        <v>142</v>
      </c>
      <c r="C1047" t="s">
        <v>88</v>
      </c>
      <c r="D1047" t="s">
        <v>144</v>
      </c>
      <c r="E1047" s="38" t="s">
        <v>125</v>
      </c>
      <c r="F1047" t="s">
        <v>106</v>
      </c>
      <c r="G1047" s="11">
        <v>5478</v>
      </c>
      <c r="H1047" s="11">
        <v>0.34412490000000001</v>
      </c>
      <c r="I1047" s="11">
        <v>0.31078749999999999</v>
      </c>
      <c r="J1047" s="11">
        <v>0.30085669999999998</v>
      </c>
      <c r="K1047" s="11">
        <v>0.31451390000000001</v>
      </c>
      <c r="L1047" s="11">
        <v>0.34507520000000003</v>
      </c>
      <c r="M1047" s="11">
        <v>0.39468979999999998</v>
      </c>
      <c r="N1047" s="11">
        <v>0.4646824</v>
      </c>
      <c r="O1047" s="11">
        <v>0.51887300000000003</v>
      </c>
      <c r="P1047" s="11">
        <v>0.5228488</v>
      </c>
      <c r="Q1047" s="11">
        <v>0.52354590000000001</v>
      </c>
      <c r="R1047" s="11">
        <v>0.52389249999999998</v>
      </c>
      <c r="S1047" s="11">
        <v>0.54284149999999998</v>
      </c>
      <c r="T1047" s="11">
        <v>0.54358059999999997</v>
      </c>
      <c r="U1047" s="11">
        <v>0.54657389999999995</v>
      </c>
      <c r="V1047" s="11">
        <v>0.54469849999999997</v>
      </c>
      <c r="W1047" s="11">
        <v>0.56443330000000003</v>
      </c>
      <c r="X1047" s="11">
        <v>0.63424740000000002</v>
      </c>
      <c r="Y1047" s="11">
        <v>0.74790140000000005</v>
      </c>
      <c r="Z1047" s="11">
        <v>0.77456329999999995</v>
      </c>
      <c r="AA1047" s="11">
        <v>0.71524350000000003</v>
      </c>
      <c r="AB1047" s="11">
        <v>0.65664990000000001</v>
      </c>
      <c r="AC1047" s="11">
        <v>0.60020399999999996</v>
      </c>
      <c r="AD1047" s="11">
        <v>0.53867719999999997</v>
      </c>
      <c r="AE1047" s="11">
        <v>0.45416089999999998</v>
      </c>
      <c r="AF1047" s="11">
        <v>-0.1715179</v>
      </c>
      <c r="AG1047" s="11">
        <v>-0.17155139999999999</v>
      </c>
      <c r="AH1047" s="11">
        <v>-0.1567548</v>
      </c>
      <c r="AI1047" s="11">
        <v>-0.1268763</v>
      </c>
      <c r="AJ1047" s="11">
        <v>-8.4992700000000004E-2</v>
      </c>
      <c r="AK1047" s="11">
        <v>-5.8328100000000001E-2</v>
      </c>
      <c r="AL1047" s="11">
        <v>-4.0970100000000002E-2</v>
      </c>
      <c r="AM1047" s="11">
        <v>-3.2245200000000002E-2</v>
      </c>
      <c r="AN1047" s="11">
        <v>-3.08943E-2</v>
      </c>
      <c r="AO1047" s="11">
        <v>-3.8003599999999998E-2</v>
      </c>
      <c r="AP1047" s="11">
        <v>-4.6293899999999999E-2</v>
      </c>
      <c r="AQ1047" s="11">
        <v>-3.2461700000000003E-2</v>
      </c>
      <c r="AR1047" s="11">
        <v>-4.2968699999999999E-2</v>
      </c>
      <c r="AS1047" s="11">
        <v>-3.4016600000000001E-2</v>
      </c>
      <c r="AT1047" s="11">
        <v>-2.5983099999999999E-2</v>
      </c>
      <c r="AU1047" s="11">
        <v>-1.47038E-2</v>
      </c>
      <c r="AV1047" s="11">
        <v>2.9783000000000001E-3</v>
      </c>
      <c r="AW1047" s="11">
        <v>-7.8411000000000002E-3</v>
      </c>
      <c r="AX1047" s="11">
        <v>1.8031E-3</v>
      </c>
      <c r="AY1047" s="11">
        <v>-3.2358499999999998E-2</v>
      </c>
      <c r="AZ1047" s="11">
        <v>-5.5103699999999999E-2</v>
      </c>
      <c r="BA1047" s="11">
        <v>-6.3613900000000001E-2</v>
      </c>
      <c r="BB1047" s="11">
        <v>-4.9595100000000003E-2</v>
      </c>
      <c r="BC1047" s="11">
        <v>-5.9323800000000003E-2</v>
      </c>
      <c r="BD1047" s="11">
        <v>-0.1098684</v>
      </c>
      <c r="BE1047" s="11">
        <v>-0.11212469999999999</v>
      </c>
      <c r="BF1047" s="11">
        <v>-0.102654</v>
      </c>
      <c r="BG1047" s="11">
        <v>-7.8667799999999996E-2</v>
      </c>
      <c r="BH1047" s="11">
        <v>-4.5634599999999997E-2</v>
      </c>
      <c r="BI1047" s="11">
        <v>-2.5198000000000002E-2</v>
      </c>
      <c r="BJ1047" s="11">
        <v>-6.5795999999999997E-3</v>
      </c>
      <c r="BK1047" s="11">
        <v>9.2735999999999999E-3</v>
      </c>
      <c r="BL1047" s="11">
        <v>2.7626E-3</v>
      </c>
      <c r="BM1047" s="11">
        <v>-2.0596E-3</v>
      </c>
      <c r="BN1047" s="11">
        <v>-6.5792000000000003E-3</v>
      </c>
      <c r="BO1047" s="11">
        <v>9.0901999999999997E-3</v>
      </c>
      <c r="BP1047" s="11">
        <v>4.9635E-3</v>
      </c>
      <c r="BQ1047" s="11">
        <v>1.40815E-2</v>
      </c>
      <c r="BR1047" s="11">
        <v>2.20168E-2</v>
      </c>
      <c r="BS1047" s="11">
        <v>3.4732899999999997E-2</v>
      </c>
      <c r="BT1047" s="11">
        <v>5.19675E-2</v>
      </c>
      <c r="BU1047" s="11">
        <v>4.1938499999999997E-2</v>
      </c>
      <c r="BV1047" s="11">
        <v>3.7530899999999999E-2</v>
      </c>
      <c r="BW1047" s="11">
        <v>3.6167999999999999E-3</v>
      </c>
      <c r="BX1047" s="11">
        <v>-1.94364E-2</v>
      </c>
      <c r="BY1047" s="11">
        <v>-3.00536E-2</v>
      </c>
      <c r="BZ1047" s="11">
        <v>-1.67595E-2</v>
      </c>
      <c r="CA1047" s="11">
        <v>-2.7530800000000001E-2</v>
      </c>
      <c r="CB1047" s="11">
        <v>-4.8218900000000002E-2</v>
      </c>
      <c r="CC1047" s="11">
        <v>-5.2698000000000002E-2</v>
      </c>
      <c r="CD1047" s="11">
        <v>-4.8553300000000001E-2</v>
      </c>
      <c r="CE1047" s="11">
        <v>-3.0459300000000002E-2</v>
      </c>
      <c r="CF1047" s="11">
        <v>-6.2765E-3</v>
      </c>
      <c r="CG1047" s="11">
        <v>7.9322000000000004E-3</v>
      </c>
      <c r="CH1047" s="11">
        <v>2.78108E-2</v>
      </c>
      <c r="CI1047" s="11">
        <v>5.0792400000000001E-2</v>
      </c>
      <c r="CJ1047" s="11">
        <v>3.6419600000000003E-2</v>
      </c>
      <c r="CK1047" s="11">
        <v>3.3884400000000002E-2</v>
      </c>
      <c r="CL1047" s="11">
        <v>3.3135400000000002E-2</v>
      </c>
      <c r="CM1047" s="11">
        <v>5.0642199999999998E-2</v>
      </c>
      <c r="CN1047" s="11">
        <v>5.28958E-2</v>
      </c>
      <c r="CO1047" s="11">
        <v>6.2179600000000002E-2</v>
      </c>
      <c r="CP1047" s="11">
        <v>7.0016700000000001E-2</v>
      </c>
      <c r="CQ1047" s="11">
        <v>8.4169599999999997E-2</v>
      </c>
      <c r="CR1047" s="11">
        <v>0.1009567</v>
      </c>
      <c r="CS1047" s="11">
        <v>9.17182E-2</v>
      </c>
      <c r="CT1047" s="11">
        <v>7.3258699999999996E-2</v>
      </c>
      <c r="CU1047" s="11">
        <v>3.9592099999999998E-2</v>
      </c>
      <c r="CV1047" s="11">
        <v>1.6230899999999999E-2</v>
      </c>
      <c r="CW1047" s="11">
        <v>3.5067000000000002E-3</v>
      </c>
      <c r="CX1047" s="11">
        <v>1.6076199999999999E-2</v>
      </c>
      <c r="CY1047" s="11">
        <v>4.2621999999999998E-3</v>
      </c>
      <c r="CZ1047" s="11">
        <v>3.7480199999999998E-2</v>
      </c>
      <c r="DA1047" s="11">
        <v>3.6128899999999999E-2</v>
      </c>
      <c r="DB1047" s="11">
        <v>3.2890900000000001E-2</v>
      </c>
      <c r="DC1047" s="11">
        <v>2.93087E-2</v>
      </c>
      <c r="DD1047" s="11">
        <v>2.3928100000000001E-2</v>
      </c>
      <c r="DE1047" s="11">
        <v>2.0141699999999998E-2</v>
      </c>
      <c r="DF1047" s="11">
        <v>2.09079E-2</v>
      </c>
      <c r="DG1047" s="11">
        <v>2.5241699999999999E-2</v>
      </c>
      <c r="DH1047" s="11">
        <v>2.0462000000000001E-2</v>
      </c>
      <c r="DI1047" s="11">
        <v>2.1852400000000001E-2</v>
      </c>
      <c r="DJ1047" s="11">
        <v>2.4144800000000001E-2</v>
      </c>
      <c r="DK1047" s="11">
        <v>2.5261800000000001E-2</v>
      </c>
      <c r="DL1047" s="11">
        <v>2.9140699999999999E-2</v>
      </c>
      <c r="DM1047" s="11">
        <v>2.92416E-2</v>
      </c>
      <c r="DN1047" s="11">
        <v>2.91819E-2</v>
      </c>
      <c r="DO1047" s="11">
        <v>3.0055399999999999E-2</v>
      </c>
      <c r="DP1047" s="11">
        <v>2.9783299999999999E-2</v>
      </c>
      <c r="DQ1047" s="11">
        <v>3.02639E-2</v>
      </c>
      <c r="DR1047" s="11">
        <v>2.1721000000000001E-2</v>
      </c>
      <c r="DS1047" s="11">
        <v>2.1871399999999999E-2</v>
      </c>
      <c r="DT1047" s="11">
        <v>2.1684200000000001E-2</v>
      </c>
      <c r="DU1047" s="11">
        <v>2.04032E-2</v>
      </c>
      <c r="DV1047" s="11">
        <v>1.99627E-2</v>
      </c>
      <c r="DW1047" s="11">
        <v>1.93288E-2</v>
      </c>
      <c r="DX1047" s="11">
        <v>0.42706240000000001</v>
      </c>
      <c r="DY1047" s="11">
        <v>1.5930400000000001E-2</v>
      </c>
      <c r="DZ1047" s="11">
        <v>2.1129800000000001E-2</v>
      </c>
      <c r="EA1047" s="11">
        <v>55.972909999999999</v>
      </c>
      <c r="EB1047" s="11">
        <v>55.008510000000001</v>
      </c>
      <c r="EC1047" s="11">
        <v>54.294739999999997</v>
      </c>
      <c r="ED1047" s="11">
        <v>53.853140000000003</v>
      </c>
      <c r="EE1047" s="11">
        <v>53.686329999999998</v>
      </c>
      <c r="EF1047" s="11">
        <v>53.47081</v>
      </c>
      <c r="EG1047" s="11">
        <v>53.819409999999998</v>
      </c>
      <c r="EH1047" s="11">
        <v>57.070880000000002</v>
      </c>
      <c r="EI1047" s="11">
        <v>62.345289999999999</v>
      </c>
      <c r="EJ1047" s="11">
        <v>67.764120000000005</v>
      </c>
      <c r="EK1047" s="11">
        <v>71.430909999999997</v>
      </c>
      <c r="EL1047" s="11">
        <v>73.391750000000002</v>
      </c>
      <c r="EM1047" s="11">
        <v>74.235550000000003</v>
      </c>
      <c r="EN1047" s="11">
        <v>74.242810000000006</v>
      </c>
      <c r="EO1047" s="11">
        <v>73.872150000000005</v>
      </c>
      <c r="EP1047" s="11">
        <v>72.597229999999996</v>
      </c>
      <c r="EQ1047" s="11">
        <v>70.424959999999999</v>
      </c>
      <c r="ER1047" s="11">
        <v>67.624369999999999</v>
      </c>
      <c r="ES1047" s="11">
        <v>64.660480000000007</v>
      </c>
      <c r="ET1047" s="11">
        <v>62.322929999999999</v>
      </c>
      <c r="EU1047" s="11">
        <v>60.33267</v>
      </c>
      <c r="EV1047" s="11">
        <v>58.793300000000002</v>
      </c>
      <c r="EW1047" s="11">
        <v>58.099440000000001</v>
      </c>
      <c r="EX1047" s="11">
        <v>57.054409999999997</v>
      </c>
      <c r="EY1047" s="11">
        <v>0</v>
      </c>
      <c r="EZ1047" s="11"/>
      <c r="FA1047" s="11"/>
      <c r="FB1047" s="11"/>
      <c r="FC1047" s="11"/>
      <c r="FD1047" s="11"/>
      <c r="FE1047" s="11"/>
      <c r="FF1047" s="11"/>
      <c r="FG1047" s="11"/>
      <c r="FH1047" s="11"/>
      <c r="FI1047" s="11"/>
      <c r="FJ1047" s="11"/>
      <c r="FK1047" s="11"/>
      <c r="FL1047" s="11"/>
      <c r="FM1047" s="11"/>
      <c r="FN1047" s="11"/>
      <c r="FO1047" s="11"/>
      <c r="FP1047" s="11"/>
      <c r="FQ1047" s="11"/>
      <c r="FR1047" s="11"/>
      <c r="FS1047" s="11"/>
      <c r="FT1047" s="11"/>
      <c r="FU1047" s="11"/>
      <c r="FV1047" s="11"/>
    </row>
    <row r="1048" spans="1:178" x14ac:dyDescent="0.25">
      <c r="A1048" t="s">
        <v>112</v>
      </c>
      <c r="B1048" t="s">
        <v>142</v>
      </c>
      <c r="C1048" t="s">
        <v>0</v>
      </c>
      <c r="D1048" t="s">
        <v>144</v>
      </c>
      <c r="E1048" s="38" t="s">
        <v>242</v>
      </c>
      <c r="F1048" t="s">
        <v>106</v>
      </c>
      <c r="G1048" s="11">
        <v>5478</v>
      </c>
      <c r="H1048" s="11">
        <v>1.939379</v>
      </c>
      <c r="I1048" s="11">
        <v>1.7106600000000001</v>
      </c>
      <c r="J1048" s="11">
        <v>1.61571</v>
      </c>
      <c r="K1048" s="11">
        <v>1.7122170000000001</v>
      </c>
      <c r="L1048" s="11">
        <v>1.8082149999999999</v>
      </c>
      <c r="M1048" s="11">
        <v>2.0977600000000001</v>
      </c>
      <c r="N1048" s="11">
        <v>2.4888509999999999</v>
      </c>
      <c r="O1048" s="11">
        <v>2.8175240000000001</v>
      </c>
      <c r="P1048" s="11">
        <v>2.75732</v>
      </c>
      <c r="Q1048" s="11">
        <v>2.7896990000000002</v>
      </c>
      <c r="R1048" s="11">
        <v>2.7852589999999999</v>
      </c>
      <c r="S1048" s="11">
        <v>2.7954699999999999</v>
      </c>
      <c r="T1048" s="11">
        <v>2.7709570000000001</v>
      </c>
      <c r="U1048" s="11">
        <v>2.7935690000000002</v>
      </c>
      <c r="V1048" s="11">
        <v>2.8196089999999998</v>
      </c>
      <c r="W1048" s="11">
        <v>2.820818</v>
      </c>
      <c r="X1048" s="11">
        <v>3.1785220000000001</v>
      </c>
      <c r="Y1048" s="11">
        <v>3.8531149999999998</v>
      </c>
      <c r="Z1048" s="11">
        <v>4.0480200000000002</v>
      </c>
      <c r="AA1048" s="11">
        <v>3.7785820000000001</v>
      </c>
      <c r="AB1048" s="11">
        <v>3.4697279999999999</v>
      </c>
      <c r="AC1048" s="11">
        <v>3.1487029999999998</v>
      </c>
      <c r="AD1048" s="11">
        <v>2.9001830000000002</v>
      </c>
      <c r="AE1048" s="11">
        <v>2.4804789999999999</v>
      </c>
      <c r="AF1048" s="11">
        <v>-0.84038310000000005</v>
      </c>
      <c r="AG1048" s="11">
        <v>-0.87924610000000003</v>
      </c>
      <c r="AH1048" s="11">
        <v>-0.82159070000000001</v>
      </c>
      <c r="AI1048" s="11">
        <v>-0.64458380000000004</v>
      </c>
      <c r="AJ1048" s="11">
        <v>-0.51186810000000005</v>
      </c>
      <c r="AK1048" s="11">
        <v>-0.33779779999999998</v>
      </c>
      <c r="AL1048" s="11">
        <v>-0.30372480000000002</v>
      </c>
      <c r="AM1048" s="11">
        <v>-0.23260939999999999</v>
      </c>
      <c r="AN1048" s="11">
        <v>-0.25681419999999999</v>
      </c>
      <c r="AO1048" s="11">
        <v>-0.26453080000000001</v>
      </c>
      <c r="AP1048" s="11">
        <v>-0.33500669999999999</v>
      </c>
      <c r="AQ1048" s="11">
        <v>-0.34838910000000001</v>
      </c>
      <c r="AR1048" s="11">
        <v>-0.4210527</v>
      </c>
      <c r="AS1048" s="11">
        <v>-0.43169229999999997</v>
      </c>
      <c r="AT1048" s="11">
        <v>-0.34569090000000002</v>
      </c>
      <c r="AU1048" s="11">
        <v>-0.40192739999999999</v>
      </c>
      <c r="AV1048" s="11">
        <v>-0.35210130000000001</v>
      </c>
      <c r="AW1048" s="11">
        <v>-0.30846820000000003</v>
      </c>
      <c r="AX1048" s="11">
        <v>-0.1814849</v>
      </c>
      <c r="AY1048" s="11">
        <v>-0.32568200000000003</v>
      </c>
      <c r="AZ1048" s="11">
        <v>-0.39163100000000001</v>
      </c>
      <c r="BA1048" s="11">
        <v>-0.45641880000000001</v>
      </c>
      <c r="BB1048" s="11">
        <v>-0.27476050000000002</v>
      </c>
      <c r="BC1048" s="11">
        <v>-0.27725729999999998</v>
      </c>
      <c r="BD1048" s="11">
        <v>-0.51572969999999996</v>
      </c>
      <c r="BE1048" s="11">
        <v>-0.5575118</v>
      </c>
      <c r="BF1048" s="11">
        <v>-0.5395548</v>
      </c>
      <c r="BG1048" s="11">
        <v>-0.39548559999999999</v>
      </c>
      <c r="BH1048" s="11">
        <v>-0.25952459999999999</v>
      </c>
      <c r="BI1048" s="11">
        <v>-0.12863939999999999</v>
      </c>
      <c r="BJ1048" s="11">
        <v>-7.8725699999999996E-2</v>
      </c>
      <c r="BK1048" s="11">
        <v>4.2648600000000002E-2</v>
      </c>
      <c r="BL1048" s="11">
        <v>-5.1596099999999999E-2</v>
      </c>
      <c r="BM1048" s="11">
        <v>-4.3612499999999998E-2</v>
      </c>
      <c r="BN1048" s="11">
        <v>-7.2473399999999993E-2</v>
      </c>
      <c r="BO1048" s="11">
        <v>-3.49171E-2</v>
      </c>
      <c r="BP1048" s="11">
        <v>-7.5486200000000003E-2</v>
      </c>
      <c r="BQ1048" s="11">
        <v>-6.1123499999999997E-2</v>
      </c>
      <c r="BR1048" s="11">
        <v>1.8909999999999999E-4</v>
      </c>
      <c r="BS1048" s="11">
        <v>-1.6337500000000001E-2</v>
      </c>
      <c r="BT1048" s="11">
        <v>6.21846E-2</v>
      </c>
      <c r="BU1048" s="11">
        <v>6.2096499999999999E-2</v>
      </c>
      <c r="BV1048" s="11">
        <v>8.0671199999999998E-2</v>
      </c>
      <c r="BW1048" s="11">
        <v>-5.5617800000000002E-2</v>
      </c>
      <c r="BX1048" s="11">
        <v>-0.1427504</v>
      </c>
      <c r="BY1048" s="11">
        <v>-0.22815440000000001</v>
      </c>
      <c r="BZ1048" s="11">
        <v>-7.1557200000000001E-2</v>
      </c>
      <c r="CA1048" s="11">
        <v>-9.5662300000000006E-2</v>
      </c>
      <c r="CB1048" s="11">
        <v>-0.19107640000000001</v>
      </c>
      <c r="CC1048" s="11">
        <v>-0.2357776</v>
      </c>
      <c r="CD1048" s="11">
        <v>-0.2575189</v>
      </c>
      <c r="CE1048" s="11">
        <v>-0.1463875</v>
      </c>
      <c r="CF1048" s="11">
        <v>-7.1812000000000004E-3</v>
      </c>
      <c r="CG1048" s="11">
        <v>8.0518900000000004E-2</v>
      </c>
      <c r="CH1048" s="11">
        <v>0.1462735</v>
      </c>
      <c r="CI1048" s="11">
        <v>0.31790659999999998</v>
      </c>
      <c r="CJ1048" s="11">
        <v>0.15362190000000001</v>
      </c>
      <c r="CK1048" s="11">
        <v>0.17730580000000001</v>
      </c>
      <c r="CL1048" s="11">
        <v>0.1900599</v>
      </c>
      <c r="CM1048" s="11">
        <v>0.27855489999999999</v>
      </c>
      <c r="CN1048" s="11">
        <v>0.2700804</v>
      </c>
      <c r="CO1048" s="11">
        <v>0.30944539999999998</v>
      </c>
      <c r="CP1048" s="11">
        <v>0.34606900000000002</v>
      </c>
      <c r="CQ1048" s="11">
        <v>0.36925239999999998</v>
      </c>
      <c r="CR1048" s="11">
        <v>0.47647060000000002</v>
      </c>
      <c r="CS1048" s="11">
        <v>0.43266110000000002</v>
      </c>
      <c r="CT1048" s="11">
        <v>0.3428273</v>
      </c>
      <c r="CU1048" s="11">
        <v>0.21444640000000001</v>
      </c>
      <c r="CV1048" s="11">
        <v>0.10613019999999999</v>
      </c>
      <c r="CW1048" s="11">
        <v>1.099E-4</v>
      </c>
      <c r="CX1048" s="11">
        <v>0.13164600000000001</v>
      </c>
      <c r="CY1048" s="11">
        <v>8.5932700000000001E-2</v>
      </c>
      <c r="CZ1048" s="11">
        <v>0.1973752</v>
      </c>
      <c r="DA1048" s="11">
        <v>0.19560050000000001</v>
      </c>
      <c r="DB1048" s="11">
        <v>0.1714657</v>
      </c>
      <c r="DC1048" s="11">
        <v>0.15144089999999999</v>
      </c>
      <c r="DD1048" s="11">
        <v>0.15341389999999999</v>
      </c>
      <c r="DE1048" s="11">
        <v>0.1271593</v>
      </c>
      <c r="DF1048" s="11">
        <v>0.13678979999999999</v>
      </c>
      <c r="DG1048" s="11">
        <v>0.16734499999999999</v>
      </c>
      <c r="DH1048" s="11">
        <v>0.12476370000000001</v>
      </c>
      <c r="DI1048" s="11">
        <v>0.13430880000000001</v>
      </c>
      <c r="DJ1048" s="11">
        <v>0.1596089</v>
      </c>
      <c r="DK1048" s="11">
        <v>0.19057740000000001</v>
      </c>
      <c r="DL1048" s="11">
        <v>0.21008950000000001</v>
      </c>
      <c r="DM1048" s="11">
        <v>0.22528989999999999</v>
      </c>
      <c r="DN1048" s="11">
        <v>0.2102801</v>
      </c>
      <c r="DO1048" s="11">
        <v>0.23442199999999999</v>
      </c>
      <c r="DP1048" s="11">
        <v>0.25186789999999998</v>
      </c>
      <c r="DQ1048" s="11">
        <v>0.2252873</v>
      </c>
      <c r="DR1048" s="11">
        <v>0.15937960000000001</v>
      </c>
      <c r="DS1048" s="11">
        <v>0.16418740000000001</v>
      </c>
      <c r="DT1048" s="11">
        <v>0.15130869999999999</v>
      </c>
      <c r="DU1048" s="11">
        <v>0.13877490000000001</v>
      </c>
      <c r="DV1048" s="11">
        <v>0.1235388</v>
      </c>
      <c r="DW1048" s="11">
        <v>0.1104019</v>
      </c>
      <c r="DX1048" s="11">
        <v>2.6765460000000001</v>
      </c>
      <c r="DY1048" s="11">
        <v>0.1081554</v>
      </c>
      <c r="DZ1048" s="11">
        <v>0.16136590000000001</v>
      </c>
      <c r="EA1048" s="11">
        <v>60.602069999999998</v>
      </c>
      <c r="EB1048" s="11">
        <v>61.488619999999997</v>
      </c>
      <c r="EC1048" s="11">
        <v>60.877749999999999</v>
      </c>
      <c r="ED1048" s="11">
        <v>60.933610000000002</v>
      </c>
      <c r="EE1048" s="11">
        <v>61.611629999999998</v>
      </c>
      <c r="EF1048" s="11">
        <v>61.611629999999998</v>
      </c>
      <c r="EG1048" s="11">
        <v>61.829349999999998</v>
      </c>
      <c r="EH1048" s="11">
        <v>62.843890000000002</v>
      </c>
      <c r="EI1048" s="11">
        <v>65.477130000000002</v>
      </c>
      <c r="EJ1048" s="11">
        <v>67.698490000000007</v>
      </c>
      <c r="EK1048" s="11">
        <v>70.672089999999997</v>
      </c>
      <c r="EL1048" s="11">
        <v>71.554429999999996</v>
      </c>
      <c r="EM1048" s="11">
        <v>73.767359999999996</v>
      </c>
      <c r="EN1048" s="11">
        <v>74.29271</v>
      </c>
      <c r="EO1048" s="11">
        <v>73.510620000000003</v>
      </c>
      <c r="EP1048" s="11">
        <v>71.945480000000003</v>
      </c>
      <c r="EQ1048" s="11">
        <v>69.050700000000006</v>
      </c>
      <c r="ER1048" s="11">
        <v>65.65889</v>
      </c>
      <c r="ES1048" s="11">
        <v>64.483829999999998</v>
      </c>
      <c r="ET1048" s="11">
        <v>61.663670000000003</v>
      </c>
      <c r="EU1048" s="11">
        <v>61.84695</v>
      </c>
      <c r="EV1048" s="11">
        <v>59.905110000000001</v>
      </c>
      <c r="EW1048" s="11">
        <v>59.236080000000001</v>
      </c>
      <c r="EX1048" s="11">
        <v>58.996360000000003</v>
      </c>
      <c r="EY1048" s="11">
        <v>0</v>
      </c>
      <c r="EZ1048" s="11"/>
      <c r="FA1048" s="11"/>
      <c r="FB1048" s="11"/>
      <c r="FC1048" s="11"/>
      <c r="FD1048" s="11"/>
      <c r="FE1048" s="11"/>
      <c r="FF1048" s="11"/>
      <c r="FG1048" s="11"/>
      <c r="FH1048" s="11"/>
      <c r="FI1048" s="11"/>
      <c r="FJ1048" s="11"/>
      <c r="FK1048" s="11"/>
      <c r="FL1048" s="11"/>
      <c r="FM1048" s="11"/>
      <c r="FN1048" s="11"/>
      <c r="FO1048" s="11"/>
      <c r="FP1048" s="11"/>
      <c r="FQ1048" s="11"/>
      <c r="FR1048" s="11"/>
      <c r="FS1048" s="11"/>
      <c r="FT1048" s="11"/>
      <c r="FU1048" s="11"/>
      <c r="FV1048" s="11"/>
    </row>
    <row r="1049" spans="1:178" x14ac:dyDescent="0.25">
      <c r="A1049" t="s">
        <v>112</v>
      </c>
      <c r="B1049" t="s">
        <v>142</v>
      </c>
      <c r="C1049" t="s">
        <v>88</v>
      </c>
      <c r="D1049" t="s">
        <v>144</v>
      </c>
      <c r="E1049" s="38" t="s">
        <v>242</v>
      </c>
      <c r="F1049" t="s">
        <v>106</v>
      </c>
      <c r="G1049" s="11">
        <v>5478</v>
      </c>
      <c r="H1049" s="11">
        <v>0.35403050000000003</v>
      </c>
      <c r="I1049" s="11">
        <v>0.31227820000000001</v>
      </c>
      <c r="J1049" s="11">
        <v>0.29494530000000002</v>
      </c>
      <c r="K1049" s="11">
        <v>0.31256240000000002</v>
      </c>
      <c r="L1049" s="11">
        <v>0.33008670000000001</v>
      </c>
      <c r="M1049" s="11">
        <v>0.38294270000000002</v>
      </c>
      <c r="N1049" s="11">
        <v>0.45433580000000001</v>
      </c>
      <c r="O1049" s="11">
        <v>0.51433439999999997</v>
      </c>
      <c r="P1049" s="11">
        <v>0.50334420000000002</v>
      </c>
      <c r="Q1049" s="11">
        <v>0.50925509999999996</v>
      </c>
      <c r="R1049" s="11">
        <v>0.50844440000000002</v>
      </c>
      <c r="S1049" s="11">
        <v>0.5103086</v>
      </c>
      <c r="T1049" s="11">
        <v>0.50583370000000005</v>
      </c>
      <c r="U1049" s="11">
        <v>0.50996149999999996</v>
      </c>
      <c r="V1049" s="11">
        <v>0.51471500000000003</v>
      </c>
      <c r="W1049" s="11">
        <v>0.51493580000000005</v>
      </c>
      <c r="X1049" s="11">
        <v>0.58023409999999997</v>
      </c>
      <c r="Y1049" s="11">
        <v>0.70337989999999995</v>
      </c>
      <c r="Z1049" s="11">
        <v>0.73895940000000004</v>
      </c>
      <c r="AA1049" s="11">
        <v>0.689774</v>
      </c>
      <c r="AB1049" s="11">
        <v>0.63339319999999999</v>
      </c>
      <c r="AC1049" s="11">
        <v>0.57479049999999998</v>
      </c>
      <c r="AD1049" s="11">
        <v>0.52942370000000005</v>
      </c>
      <c r="AE1049" s="11">
        <v>0.45280730000000002</v>
      </c>
      <c r="AF1049" s="11">
        <v>-0.15341060000000001</v>
      </c>
      <c r="AG1049" s="11">
        <v>-0.16050490000000001</v>
      </c>
      <c r="AH1049" s="11">
        <v>-0.14998010000000001</v>
      </c>
      <c r="AI1049" s="11">
        <v>-0.1176677</v>
      </c>
      <c r="AJ1049" s="11">
        <v>-9.3440700000000002E-2</v>
      </c>
      <c r="AK1049" s="11">
        <v>-6.1664400000000001E-2</v>
      </c>
      <c r="AL1049" s="11">
        <v>-5.5444500000000001E-2</v>
      </c>
      <c r="AM1049" s="11">
        <v>-4.24625E-2</v>
      </c>
      <c r="AN1049" s="11">
        <v>-4.6880999999999999E-2</v>
      </c>
      <c r="AO1049" s="11">
        <v>-4.8289699999999998E-2</v>
      </c>
      <c r="AP1049" s="11">
        <v>-6.1154899999999998E-2</v>
      </c>
      <c r="AQ1049" s="11">
        <v>-6.3597899999999999E-2</v>
      </c>
      <c r="AR1049" s="11">
        <v>-7.68625E-2</v>
      </c>
      <c r="AS1049" s="11">
        <v>-7.8804700000000005E-2</v>
      </c>
      <c r="AT1049" s="11">
        <v>-6.3105300000000003E-2</v>
      </c>
      <c r="AU1049" s="11">
        <v>-7.3371199999999998E-2</v>
      </c>
      <c r="AV1049" s="11">
        <v>-6.4275499999999999E-2</v>
      </c>
      <c r="AW1049" s="11">
        <v>-5.6310399999999997E-2</v>
      </c>
      <c r="AX1049" s="11">
        <v>-3.3129800000000001E-2</v>
      </c>
      <c r="AY1049" s="11">
        <v>-5.9452699999999997E-2</v>
      </c>
      <c r="AZ1049" s="11">
        <v>-7.1491600000000002E-2</v>
      </c>
      <c r="BA1049" s="11">
        <v>-8.3318500000000004E-2</v>
      </c>
      <c r="BB1049" s="11">
        <v>-5.0157100000000003E-2</v>
      </c>
      <c r="BC1049" s="11">
        <v>-5.0612900000000002E-2</v>
      </c>
      <c r="BD1049" s="11">
        <v>-9.4145599999999996E-2</v>
      </c>
      <c r="BE1049" s="11">
        <v>-0.1017729</v>
      </c>
      <c r="BF1049" s="11">
        <v>-9.8494899999999996E-2</v>
      </c>
      <c r="BG1049" s="11">
        <v>-7.2195300000000004E-2</v>
      </c>
      <c r="BH1049" s="11">
        <v>-4.7375800000000003E-2</v>
      </c>
      <c r="BI1049" s="11">
        <v>-2.3482900000000001E-2</v>
      </c>
      <c r="BJ1049" s="11">
        <v>-1.4371200000000001E-2</v>
      </c>
      <c r="BK1049" s="11">
        <v>7.7853999999999996E-3</v>
      </c>
      <c r="BL1049" s="11">
        <v>-9.4187999999999997E-3</v>
      </c>
      <c r="BM1049" s="11">
        <v>-7.9614000000000004E-3</v>
      </c>
      <c r="BN1049" s="11">
        <v>-1.3229899999999999E-2</v>
      </c>
      <c r="BO1049" s="11">
        <v>-6.3740999999999997E-3</v>
      </c>
      <c r="BP1049" s="11">
        <v>-1.3779899999999999E-2</v>
      </c>
      <c r="BQ1049" s="11">
        <v>-1.1158E-2</v>
      </c>
      <c r="BR1049" s="11">
        <v>3.4499999999999998E-5</v>
      </c>
      <c r="BS1049" s="11">
        <v>-2.9824000000000001E-3</v>
      </c>
      <c r="BT1049" s="11">
        <v>1.1351699999999999E-2</v>
      </c>
      <c r="BU1049" s="11">
        <v>1.1335599999999999E-2</v>
      </c>
      <c r="BV1049" s="11">
        <v>1.4726400000000001E-2</v>
      </c>
      <c r="BW1049" s="11">
        <v>-1.0152899999999999E-2</v>
      </c>
      <c r="BX1049" s="11">
        <v>-2.6058899999999999E-2</v>
      </c>
      <c r="BY1049" s="11">
        <v>-4.1649199999999997E-2</v>
      </c>
      <c r="BZ1049" s="11">
        <v>-1.30627E-2</v>
      </c>
      <c r="CA1049" s="11">
        <v>-1.7462999999999999E-2</v>
      </c>
      <c r="CB1049" s="11">
        <v>-3.4880700000000001E-2</v>
      </c>
      <c r="CC1049" s="11">
        <v>-4.3040799999999997E-2</v>
      </c>
      <c r="CD1049" s="11">
        <v>-4.7009700000000001E-2</v>
      </c>
      <c r="CE1049" s="11">
        <v>-2.6722800000000001E-2</v>
      </c>
      <c r="CF1049" s="11">
        <v>-1.3109E-3</v>
      </c>
      <c r="CG1049" s="11">
        <v>1.4698599999999999E-2</v>
      </c>
      <c r="CH1049" s="11">
        <v>2.6702E-2</v>
      </c>
      <c r="CI1049" s="11">
        <v>5.8033300000000003E-2</v>
      </c>
      <c r="CJ1049" s="11">
        <v>2.80434E-2</v>
      </c>
      <c r="CK1049" s="11">
        <v>3.2366899999999997E-2</v>
      </c>
      <c r="CL1049" s="11">
        <v>3.46951E-2</v>
      </c>
      <c r="CM1049" s="11">
        <v>5.0849699999999998E-2</v>
      </c>
      <c r="CN1049" s="11">
        <v>4.9302699999999998E-2</v>
      </c>
      <c r="CO1049" s="11">
        <v>5.6488799999999999E-2</v>
      </c>
      <c r="CP1049" s="11">
        <v>6.3174300000000003E-2</v>
      </c>
      <c r="CQ1049" s="11">
        <v>6.7406400000000005E-2</v>
      </c>
      <c r="CR1049" s="11">
        <v>8.6978899999999998E-2</v>
      </c>
      <c r="CS1049" s="11">
        <v>7.8981599999999999E-2</v>
      </c>
      <c r="CT1049" s="11">
        <v>6.2582600000000002E-2</v>
      </c>
      <c r="CU1049" s="11">
        <v>3.9146800000000002E-2</v>
      </c>
      <c r="CV1049" s="11">
        <v>1.9373899999999999E-2</v>
      </c>
      <c r="CW1049" s="11">
        <v>2.0100000000000001E-5</v>
      </c>
      <c r="CX1049" s="11">
        <v>2.4031799999999999E-2</v>
      </c>
      <c r="CY1049" s="11">
        <v>1.56869E-2</v>
      </c>
      <c r="CZ1049" s="11">
        <v>3.60305E-2</v>
      </c>
      <c r="DA1049" s="11">
        <v>3.5706599999999998E-2</v>
      </c>
      <c r="DB1049" s="11">
        <v>3.1300799999999997E-2</v>
      </c>
      <c r="DC1049" s="11">
        <v>2.7645300000000001E-2</v>
      </c>
      <c r="DD1049" s="11">
        <v>2.8005499999999999E-2</v>
      </c>
      <c r="DE1049" s="11">
        <v>2.3212699999999999E-2</v>
      </c>
      <c r="DF1049" s="11">
        <v>2.4970699999999998E-2</v>
      </c>
      <c r="DG1049" s="11">
        <v>3.0548599999999999E-2</v>
      </c>
      <c r="DH1049" s="11">
        <v>2.2775400000000001E-2</v>
      </c>
      <c r="DI1049" s="11">
        <v>2.4517799999999999E-2</v>
      </c>
      <c r="DJ1049" s="11">
        <v>2.91364E-2</v>
      </c>
      <c r="DK1049" s="11">
        <v>3.4789599999999997E-2</v>
      </c>
      <c r="DL1049" s="11">
        <v>3.8351499999999997E-2</v>
      </c>
      <c r="DM1049" s="11">
        <v>4.1126299999999998E-2</v>
      </c>
      <c r="DN1049" s="11">
        <v>3.8386299999999998E-2</v>
      </c>
      <c r="DO1049" s="11">
        <v>4.2793400000000002E-2</v>
      </c>
      <c r="DP1049" s="11">
        <v>4.5978100000000001E-2</v>
      </c>
      <c r="DQ1049" s="11">
        <v>4.1125799999999997E-2</v>
      </c>
      <c r="DR1049" s="11">
        <v>2.9094499999999999E-2</v>
      </c>
      <c r="DS1049" s="11">
        <v>2.9972100000000002E-2</v>
      </c>
      <c r="DT1049" s="11">
        <v>2.7621199999999999E-2</v>
      </c>
      <c r="DU1049" s="11">
        <v>2.5333100000000001E-2</v>
      </c>
      <c r="DV1049" s="11">
        <v>2.25518E-2</v>
      </c>
      <c r="DW1049" s="11">
        <v>2.01537E-2</v>
      </c>
      <c r="DX1049" s="11">
        <v>0.48859920000000001</v>
      </c>
      <c r="DY1049" s="11">
        <v>1.97436E-2</v>
      </c>
      <c r="DZ1049" s="11">
        <v>2.94571E-2</v>
      </c>
      <c r="EA1049" s="11">
        <v>60.602069999999998</v>
      </c>
      <c r="EB1049" s="11">
        <v>61.488619999999997</v>
      </c>
      <c r="EC1049" s="11">
        <v>60.877749999999999</v>
      </c>
      <c r="ED1049" s="11">
        <v>60.933610000000002</v>
      </c>
      <c r="EE1049" s="11">
        <v>61.611629999999998</v>
      </c>
      <c r="EF1049" s="11">
        <v>61.611629999999998</v>
      </c>
      <c r="EG1049" s="11">
        <v>61.829349999999998</v>
      </c>
      <c r="EH1049" s="11">
        <v>62.843890000000002</v>
      </c>
      <c r="EI1049" s="11">
        <v>65.477130000000002</v>
      </c>
      <c r="EJ1049" s="11">
        <v>67.698490000000007</v>
      </c>
      <c r="EK1049" s="11">
        <v>70.672089999999997</v>
      </c>
      <c r="EL1049" s="11">
        <v>71.554429999999996</v>
      </c>
      <c r="EM1049" s="11">
        <v>73.767359999999996</v>
      </c>
      <c r="EN1049" s="11">
        <v>74.29271</v>
      </c>
      <c r="EO1049" s="11">
        <v>73.510620000000003</v>
      </c>
      <c r="EP1049" s="11">
        <v>71.945480000000003</v>
      </c>
      <c r="EQ1049" s="11">
        <v>69.050700000000006</v>
      </c>
      <c r="ER1049" s="11">
        <v>65.65889</v>
      </c>
      <c r="ES1049" s="11">
        <v>64.483829999999998</v>
      </c>
      <c r="ET1049" s="11">
        <v>61.663670000000003</v>
      </c>
      <c r="EU1049" s="11">
        <v>61.84695</v>
      </c>
      <c r="EV1049" s="11">
        <v>59.905110000000001</v>
      </c>
      <c r="EW1049" s="11">
        <v>59.236080000000001</v>
      </c>
      <c r="EX1049" s="11">
        <v>58.996360000000003</v>
      </c>
      <c r="EY1049" s="11">
        <v>0</v>
      </c>
      <c r="EZ1049" s="11"/>
      <c r="FA1049" s="11"/>
      <c r="FB1049" s="11"/>
      <c r="FC1049" s="11"/>
      <c r="FD1049" s="11"/>
      <c r="FE1049" s="11"/>
      <c r="FF1049" s="11"/>
      <c r="FG1049" s="11"/>
      <c r="FH1049" s="11"/>
      <c r="FI1049" s="11"/>
      <c r="FJ1049" s="11"/>
      <c r="FK1049" s="11"/>
      <c r="FL1049" s="11"/>
      <c r="FM1049" s="11"/>
      <c r="FN1049" s="11"/>
      <c r="FO1049" s="11"/>
      <c r="FP1049" s="11"/>
      <c r="FQ1049" s="11"/>
      <c r="FR1049" s="11"/>
      <c r="FS1049" s="11"/>
      <c r="FT1049" s="11"/>
      <c r="FU1049" s="11"/>
      <c r="FV1049" s="11"/>
    </row>
    <row r="1050" spans="1:178" x14ac:dyDescent="0.25">
      <c r="A1050" t="s">
        <v>112</v>
      </c>
      <c r="B1050" t="s">
        <v>142</v>
      </c>
      <c r="C1050" t="s">
        <v>0</v>
      </c>
      <c r="D1050" t="s">
        <v>144</v>
      </c>
      <c r="E1050" s="38" t="s">
        <v>126</v>
      </c>
      <c r="F1050" t="s">
        <v>106</v>
      </c>
      <c r="G1050" s="11">
        <v>5539</v>
      </c>
      <c r="H1050" s="11">
        <v>2.2025229999999998</v>
      </c>
      <c r="I1050" s="11">
        <v>2.0303270000000002</v>
      </c>
      <c r="J1050" s="11">
        <v>1.953354</v>
      </c>
      <c r="K1050" s="11">
        <v>1.9030119999999999</v>
      </c>
      <c r="L1050" s="11">
        <v>1.8608009999999999</v>
      </c>
      <c r="M1050" s="11">
        <v>1.9916780000000001</v>
      </c>
      <c r="N1050" s="11">
        <v>2.3157760000000001</v>
      </c>
      <c r="O1050" s="11">
        <v>2.5442469999999999</v>
      </c>
      <c r="P1050" s="11">
        <v>2.432696</v>
      </c>
      <c r="Q1050" s="11">
        <v>2.5015290000000001</v>
      </c>
      <c r="R1050" s="11">
        <v>2.6747299999999998</v>
      </c>
      <c r="S1050" s="11">
        <v>2.911753</v>
      </c>
      <c r="T1050" s="11">
        <v>3.1242830000000001</v>
      </c>
      <c r="U1050" s="11">
        <v>3.2087400000000001</v>
      </c>
      <c r="V1050" s="11">
        <v>3.1923490000000001</v>
      </c>
      <c r="W1050" s="11">
        <v>3.4592619999999998</v>
      </c>
      <c r="X1050" s="11">
        <v>3.9584809999999999</v>
      </c>
      <c r="Y1050" s="11">
        <v>4.1856790000000004</v>
      </c>
      <c r="Z1050" s="11">
        <v>4.3123480000000001</v>
      </c>
      <c r="AA1050" s="11">
        <v>4.2516119999999997</v>
      </c>
      <c r="AB1050" s="11">
        <v>3.936658</v>
      </c>
      <c r="AC1050" s="11">
        <v>3.5636399999999999</v>
      </c>
      <c r="AD1050" s="11">
        <v>3.2371889999999999</v>
      </c>
      <c r="AE1050" s="11">
        <v>2.7198099999999998</v>
      </c>
      <c r="AF1050" s="11">
        <v>-0.8951209</v>
      </c>
      <c r="AG1050" s="11">
        <v>-0.82074879999999995</v>
      </c>
      <c r="AH1050" s="11">
        <v>-0.72210439999999998</v>
      </c>
      <c r="AI1050" s="11">
        <v>-0.65431569999999994</v>
      </c>
      <c r="AJ1050" s="11">
        <v>-0.62633939999999999</v>
      </c>
      <c r="AK1050" s="11">
        <v>-0.55232820000000005</v>
      </c>
      <c r="AL1050" s="11">
        <v>-0.4814891</v>
      </c>
      <c r="AM1050" s="11">
        <v>-0.4475227</v>
      </c>
      <c r="AN1050" s="11">
        <v>-0.61018150000000004</v>
      </c>
      <c r="AO1050" s="11">
        <v>-0.64573150000000001</v>
      </c>
      <c r="AP1050" s="11">
        <v>-0.53917150000000003</v>
      </c>
      <c r="AQ1050" s="11">
        <v>-0.41860360000000002</v>
      </c>
      <c r="AR1050" s="11">
        <v>-0.35608610000000002</v>
      </c>
      <c r="AS1050" s="11">
        <v>-0.37864409999999998</v>
      </c>
      <c r="AT1050" s="11">
        <v>-0.4749351</v>
      </c>
      <c r="AU1050" s="11">
        <v>-0.3229726</v>
      </c>
      <c r="AV1050" s="11">
        <v>-3.7220799999999998E-2</v>
      </c>
      <c r="AW1050" s="11">
        <v>-1.0685099999999999E-2</v>
      </c>
      <c r="AX1050" s="11">
        <v>-0.1462311</v>
      </c>
      <c r="AY1050" s="11">
        <v>-0.24877850000000001</v>
      </c>
      <c r="AZ1050" s="11">
        <v>-0.38205480000000003</v>
      </c>
      <c r="BA1050" s="11">
        <v>-0.62493900000000002</v>
      </c>
      <c r="BB1050" s="11">
        <v>-0.5436782</v>
      </c>
      <c r="BC1050" s="11">
        <v>-0.52082280000000003</v>
      </c>
      <c r="BD1050" s="11">
        <v>-0.53396069999999995</v>
      </c>
      <c r="BE1050" s="11">
        <v>-0.49086930000000001</v>
      </c>
      <c r="BF1050" s="11">
        <v>-0.4230389</v>
      </c>
      <c r="BG1050" s="11">
        <v>-0.37222080000000002</v>
      </c>
      <c r="BH1050" s="11">
        <v>-0.36928309999999998</v>
      </c>
      <c r="BI1050" s="11">
        <v>-0.30821809999999999</v>
      </c>
      <c r="BJ1050" s="11">
        <v>-0.2491691</v>
      </c>
      <c r="BK1050" s="11">
        <v>-0.21183009999999999</v>
      </c>
      <c r="BL1050" s="11">
        <v>-0.35681770000000002</v>
      </c>
      <c r="BM1050" s="11">
        <v>-0.38357669999999999</v>
      </c>
      <c r="BN1050" s="11">
        <v>-0.2818754</v>
      </c>
      <c r="BO1050" s="11">
        <v>-0.1229459</v>
      </c>
      <c r="BP1050" s="11">
        <v>-2.6646099999999999E-2</v>
      </c>
      <c r="BQ1050" s="11">
        <v>-1.8470899999999998E-2</v>
      </c>
      <c r="BR1050" s="11">
        <v>-0.110079</v>
      </c>
      <c r="BS1050" s="11">
        <v>3.7059000000000002E-2</v>
      </c>
      <c r="BT1050" s="11">
        <v>0.40640720000000002</v>
      </c>
      <c r="BU1050" s="11">
        <v>0.41773070000000001</v>
      </c>
      <c r="BV1050" s="11">
        <v>0.23110249999999999</v>
      </c>
      <c r="BW1050" s="11">
        <v>6.5055399999999999E-2</v>
      </c>
      <c r="BX1050" s="11">
        <v>-8.5932099999999997E-2</v>
      </c>
      <c r="BY1050" s="11">
        <v>-0.27750999999999998</v>
      </c>
      <c r="BZ1050" s="11">
        <v>-0.2017138</v>
      </c>
      <c r="CA1050" s="11">
        <v>-0.23815259999999999</v>
      </c>
      <c r="CB1050" s="11">
        <v>-0.1728005</v>
      </c>
      <c r="CC1050" s="11">
        <v>-0.16098989999999999</v>
      </c>
      <c r="CD1050" s="11">
        <v>-0.12397329999999999</v>
      </c>
      <c r="CE1050" s="11">
        <v>-9.0125999999999998E-2</v>
      </c>
      <c r="CF1050" s="11">
        <v>-0.1122269</v>
      </c>
      <c r="CG1050" s="11">
        <v>-6.4107999999999998E-2</v>
      </c>
      <c r="CH1050" s="11">
        <v>-1.6849099999999999E-2</v>
      </c>
      <c r="CI1050" s="11">
        <v>2.3862499999999998E-2</v>
      </c>
      <c r="CJ1050" s="11">
        <v>-0.1034539</v>
      </c>
      <c r="CK1050" s="11">
        <v>-0.1214218</v>
      </c>
      <c r="CL1050" s="11">
        <v>-2.4579400000000001E-2</v>
      </c>
      <c r="CM1050" s="11">
        <v>0.1727118</v>
      </c>
      <c r="CN1050" s="11">
        <v>0.30279400000000001</v>
      </c>
      <c r="CO1050" s="11">
        <v>0.34170230000000001</v>
      </c>
      <c r="CP1050" s="11">
        <v>0.25477709999999998</v>
      </c>
      <c r="CQ1050" s="11">
        <v>0.39709070000000002</v>
      </c>
      <c r="CR1050" s="11">
        <v>0.85003530000000005</v>
      </c>
      <c r="CS1050" s="11">
        <v>0.84614650000000002</v>
      </c>
      <c r="CT1050" s="11">
        <v>0.60843599999999998</v>
      </c>
      <c r="CU1050" s="11">
        <v>0.37888939999999999</v>
      </c>
      <c r="CV1050" s="11">
        <v>0.2101905</v>
      </c>
      <c r="CW1050" s="11">
        <v>6.9918999999999995E-2</v>
      </c>
      <c r="CX1050" s="11">
        <v>0.1402506</v>
      </c>
      <c r="CY1050" s="11">
        <v>4.4517500000000002E-2</v>
      </c>
      <c r="CZ1050" s="11">
        <v>0.21956980000000001</v>
      </c>
      <c r="DA1050" s="11">
        <v>0.20055249999999999</v>
      </c>
      <c r="DB1050" s="11">
        <v>0.18181900000000001</v>
      </c>
      <c r="DC1050" s="11">
        <v>0.1715015</v>
      </c>
      <c r="DD1050" s="11">
        <v>0.1562791</v>
      </c>
      <c r="DE1050" s="11">
        <v>0.1484084</v>
      </c>
      <c r="DF1050" s="11">
        <v>0.14124049999999999</v>
      </c>
      <c r="DG1050" s="11">
        <v>0.1432909</v>
      </c>
      <c r="DH1050" s="11">
        <v>0.15403430000000001</v>
      </c>
      <c r="DI1050" s="11">
        <v>0.15937879999999999</v>
      </c>
      <c r="DJ1050" s="11">
        <v>0.15642490000000001</v>
      </c>
      <c r="DK1050" s="11">
        <v>0.17974709999999999</v>
      </c>
      <c r="DL1050" s="11">
        <v>0.2002853</v>
      </c>
      <c r="DM1050" s="11">
        <v>0.21896969999999999</v>
      </c>
      <c r="DN1050" s="11">
        <v>0.22181680000000001</v>
      </c>
      <c r="DO1050" s="11">
        <v>0.21888369999999999</v>
      </c>
      <c r="DP1050" s="11">
        <v>0.26970670000000002</v>
      </c>
      <c r="DQ1050" s="11">
        <v>0.26045829999999998</v>
      </c>
      <c r="DR1050" s="11">
        <v>0.22940250000000001</v>
      </c>
      <c r="DS1050" s="11">
        <v>0.19079750000000001</v>
      </c>
      <c r="DT1050" s="11">
        <v>0.18002979999999999</v>
      </c>
      <c r="DU1050" s="11">
        <v>0.21122189999999999</v>
      </c>
      <c r="DV1050" s="11">
        <v>0.20789959999999999</v>
      </c>
      <c r="DW1050" s="11">
        <v>0.17185120000000001</v>
      </c>
      <c r="DX1050" s="11">
        <v>4.8871419999999999</v>
      </c>
      <c r="DY1050" s="11">
        <v>0.1247677</v>
      </c>
      <c r="DZ1050" s="11">
        <v>0.2029753</v>
      </c>
      <c r="EA1050" s="11">
        <v>63.801470000000002</v>
      </c>
      <c r="EB1050" s="11">
        <v>62.909759999999999</v>
      </c>
      <c r="EC1050" s="11">
        <v>62.374960000000002</v>
      </c>
      <c r="ED1050" s="11">
        <v>61.603439999999999</v>
      </c>
      <c r="EE1050" s="11">
        <v>60.665799999999997</v>
      </c>
      <c r="EF1050" s="11">
        <v>59.985619999999997</v>
      </c>
      <c r="EG1050" s="11">
        <v>59.69697</v>
      </c>
      <c r="EH1050" s="11">
        <v>59.32929</v>
      </c>
      <c r="EI1050" s="11">
        <v>61.212290000000003</v>
      </c>
      <c r="EJ1050" s="11">
        <v>65.736789999999999</v>
      </c>
      <c r="EK1050" s="11">
        <v>70.193759999999997</v>
      </c>
      <c r="EL1050" s="11">
        <v>73.553960000000004</v>
      </c>
      <c r="EM1050" s="11">
        <v>75.657529999999994</v>
      </c>
      <c r="EN1050" s="11">
        <v>76.489940000000004</v>
      </c>
      <c r="EO1050" s="11">
        <v>76.538820000000001</v>
      </c>
      <c r="EP1050" s="11">
        <v>76.288200000000003</v>
      </c>
      <c r="EQ1050" s="11">
        <v>75.784989999999993</v>
      </c>
      <c r="ER1050" s="11">
        <v>74.813990000000004</v>
      </c>
      <c r="ES1050" s="11">
        <v>72.937700000000007</v>
      </c>
      <c r="ET1050" s="11">
        <v>69.897919999999999</v>
      </c>
      <c r="EU1050" s="11">
        <v>67.680629999999994</v>
      </c>
      <c r="EV1050" s="11">
        <v>66.459299999999999</v>
      </c>
      <c r="EW1050" s="11">
        <v>65.350560000000002</v>
      </c>
      <c r="EX1050" s="11">
        <v>64.415819999999997</v>
      </c>
      <c r="EY1050" s="11">
        <v>0</v>
      </c>
      <c r="EZ1050" s="11"/>
      <c r="FA1050" s="11"/>
      <c r="FB1050" s="11"/>
      <c r="FC1050" s="11"/>
      <c r="FD1050" s="11"/>
      <c r="FE1050" s="11"/>
      <c r="FF1050" s="11"/>
      <c r="FG1050" s="11"/>
      <c r="FH1050" s="11"/>
      <c r="FI1050" s="11"/>
      <c r="FJ1050" s="11"/>
      <c r="FK1050" s="11"/>
      <c r="FL1050" s="11"/>
      <c r="FM1050" s="11"/>
      <c r="FN1050" s="11"/>
      <c r="FO1050" s="11"/>
      <c r="FP1050" s="11"/>
      <c r="FQ1050" s="11"/>
      <c r="FR1050" s="11"/>
      <c r="FS1050" s="11"/>
      <c r="FT1050" s="11"/>
      <c r="FU1050" s="11"/>
      <c r="FV1050" s="11"/>
    </row>
    <row r="1051" spans="1:178" x14ac:dyDescent="0.25">
      <c r="A1051" t="s">
        <v>112</v>
      </c>
      <c r="B1051" t="s">
        <v>142</v>
      </c>
      <c r="C1051" t="s">
        <v>88</v>
      </c>
      <c r="D1051" t="s">
        <v>144</v>
      </c>
      <c r="E1051" s="38" t="s">
        <v>126</v>
      </c>
      <c r="F1051" t="s">
        <v>106</v>
      </c>
      <c r="G1051" s="11">
        <v>5539</v>
      </c>
      <c r="H1051" s="11">
        <v>0.39763910000000002</v>
      </c>
      <c r="I1051" s="11">
        <v>0.36655120000000002</v>
      </c>
      <c r="J1051" s="11">
        <v>0.35265469999999999</v>
      </c>
      <c r="K1051" s="11">
        <v>0.34356589999999998</v>
      </c>
      <c r="L1051" s="11">
        <v>0.3359452</v>
      </c>
      <c r="M1051" s="11">
        <v>0.35957359999999999</v>
      </c>
      <c r="N1051" s="11">
        <v>0.4180855</v>
      </c>
      <c r="O1051" s="11">
        <v>0.4593334</v>
      </c>
      <c r="P1051" s="11">
        <v>0.43919409999999998</v>
      </c>
      <c r="Q1051" s="11">
        <v>0.4516211</v>
      </c>
      <c r="R1051" s="11">
        <v>0.48289029999999999</v>
      </c>
      <c r="S1051" s="11">
        <v>0.52568199999999998</v>
      </c>
      <c r="T1051" s="11">
        <v>0.56405190000000005</v>
      </c>
      <c r="U1051" s="11">
        <v>0.57929949999999997</v>
      </c>
      <c r="V1051" s="11">
        <v>0.57634030000000003</v>
      </c>
      <c r="W1051" s="11">
        <v>0.62452819999999998</v>
      </c>
      <c r="X1051" s="11">
        <v>0.71465630000000002</v>
      </c>
      <c r="Y1051" s="11">
        <v>0.75567419999999996</v>
      </c>
      <c r="Z1051" s="11">
        <v>0.77854259999999997</v>
      </c>
      <c r="AA1051" s="11">
        <v>0.76757750000000002</v>
      </c>
      <c r="AB1051" s="11">
        <v>0.71071640000000003</v>
      </c>
      <c r="AC1051" s="11">
        <v>0.64337239999999996</v>
      </c>
      <c r="AD1051" s="11">
        <v>0.5844357</v>
      </c>
      <c r="AE1051" s="11">
        <v>0.4910291</v>
      </c>
      <c r="AF1051" s="11">
        <v>-0.16160330000000001</v>
      </c>
      <c r="AG1051" s="11">
        <v>-0.14817630000000001</v>
      </c>
      <c r="AH1051" s="11">
        <v>-0.13036729999999999</v>
      </c>
      <c r="AI1051" s="11">
        <v>-0.1181289</v>
      </c>
      <c r="AJ1051" s="11">
        <v>-0.1130781</v>
      </c>
      <c r="AK1051" s="11">
        <v>-9.9716200000000005E-2</v>
      </c>
      <c r="AL1051" s="11">
        <v>-8.6927099999999993E-2</v>
      </c>
      <c r="AM1051" s="11">
        <v>-8.0794900000000003E-2</v>
      </c>
      <c r="AN1051" s="11">
        <v>-0.11016090000000001</v>
      </c>
      <c r="AO1051" s="11">
        <v>-0.1165791</v>
      </c>
      <c r="AP1051" s="11">
        <v>-9.7340899999999994E-2</v>
      </c>
      <c r="AQ1051" s="11">
        <v>-7.5573899999999999E-2</v>
      </c>
      <c r="AR1051" s="11">
        <v>-6.42871E-2</v>
      </c>
      <c r="AS1051" s="11">
        <v>-6.8359699999999995E-2</v>
      </c>
      <c r="AT1051" s="11">
        <v>-8.5743799999999995E-2</v>
      </c>
      <c r="AU1051" s="11">
        <v>-5.8308800000000001E-2</v>
      </c>
      <c r="AV1051" s="11">
        <v>-6.7197999999999997E-3</v>
      </c>
      <c r="AW1051" s="11">
        <v>-1.9291E-3</v>
      </c>
      <c r="AX1051" s="11">
        <v>-2.6400300000000002E-2</v>
      </c>
      <c r="AY1051" s="11">
        <v>-4.4914000000000003E-2</v>
      </c>
      <c r="AZ1051" s="11">
        <v>-6.8975400000000006E-2</v>
      </c>
      <c r="BA1051" s="11">
        <v>-0.1128252</v>
      </c>
      <c r="BB1051" s="11">
        <v>-9.8154599999999995E-2</v>
      </c>
      <c r="BC1051" s="11">
        <v>-9.4028299999999995E-2</v>
      </c>
      <c r="BD1051" s="11">
        <v>-9.6400200000000005E-2</v>
      </c>
      <c r="BE1051" s="11">
        <v>-8.8620599999999994E-2</v>
      </c>
      <c r="BF1051" s="11">
        <v>-7.6374600000000001E-2</v>
      </c>
      <c r="BG1051" s="11">
        <v>-6.7199999999999996E-2</v>
      </c>
      <c r="BH1051" s="11">
        <v>-6.6669599999999996E-2</v>
      </c>
      <c r="BI1051" s="11">
        <v>-5.5645100000000003E-2</v>
      </c>
      <c r="BJ1051" s="11">
        <v>-4.4984499999999997E-2</v>
      </c>
      <c r="BK1051" s="11">
        <v>-3.8243399999999997E-2</v>
      </c>
      <c r="BL1051" s="11">
        <v>-6.4419199999999996E-2</v>
      </c>
      <c r="BM1051" s="11">
        <v>-6.9250199999999998E-2</v>
      </c>
      <c r="BN1051" s="11">
        <v>-5.0889200000000002E-2</v>
      </c>
      <c r="BO1051" s="11">
        <v>-2.2196400000000002E-2</v>
      </c>
      <c r="BP1051" s="11">
        <v>-4.8105999999999999E-3</v>
      </c>
      <c r="BQ1051" s="11">
        <v>-3.3346999999999999E-3</v>
      </c>
      <c r="BR1051" s="11">
        <v>-1.9873399999999999E-2</v>
      </c>
      <c r="BS1051" s="11">
        <v>6.6905999999999997E-3</v>
      </c>
      <c r="BT1051" s="11">
        <v>7.3371900000000004E-2</v>
      </c>
      <c r="BU1051" s="11">
        <v>7.5416300000000006E-2</v>
      </c>
      <c r="BV1051" s="11">
        <v>4.1722799999999997E-2</v>
      </c>
      <c r="BW1051" s="11">
        <v>1.1745E-2</v>
      </c>
      <c r="BX1051" s="11">
        <v>-1.5514E-2</v>
      </c>
      <c r="BY1051" s="11">
        <v>-5.0101100000000003E-2</v>
      </c>
      <c r="BZ1051" s="11">
        <v>-3.6416999999999998E-2</v>
      </c>
      <c r="CA1051" s="11">
        <v>-4.2995600000000002E-2</v>
      </c>
      <c r="CB1051" s="11">
        <v>-3.1197099999999998E-2</v>
      </c>
      <c r="CC1051" s="11">
        <v>-2.9064799999999998E-2</v>
      </c>
      <c r="CD1051" s="11">
        <v>-2.23819E-2</v>
      </c>
      <c r="CE1051" s="11">
        <v>-1.62712E-2</v>
      </c>
      <c r="CF1051" s="11">
        <v>-2.02612E-2</v>
      </c>
      <c r="CG1051" s="11">
        <v>-1.15739E-2</v>
      </c>
      <c r="CH1051" s="11">
        <v>-3.0419000000000002E-3</v>
      </c>
      <c r="CI1051" s="11">
        <v>4.3080999999999996E-3</v>
      </c>
      <c r="CJ1051" s="11">
        <v>-1.86774E-2</v>
      </c>
      <c r="CK1051" s="11">
        <v>-2.1921300000000001E-2</v>
      </c>
      <c r="CL1051" s="11">
        <v>-4.4374999999999996E-3</v>
      </c>
      <c r="CM1051" s="11">
        <v>3.1181E-2</v>
      </c>
      <c r="CN1051" s="11">
        <v>5.4665800000000001E-2</v>
      </c>
      <c r="CO1051" s="11">
        <v>6.1690200000000001E-2</v>
      </c>
      <c r="CP1051" s="11">
        <v>4.5997000000000003E-2</v>
      </c>
      <c r="CQ1051" s="11">
        <v>7.1690000000000004E-2</v>
      </c>
      <c r="CR1051" s="11">
        <v>0.15346370000000001</v>
      </c>
      <c r="CS1051" s="11">
        <v>0.1527616</v>
      </c>
      <c r="CT1051" s="11">
        <v>0.10984579999999999</v>
      </c>
      <c r="CU1051" s="11">
        <v>6.8403900000000004E-2</v>
      </c>
      <c r="CV1051" s="11">
        <v>3.7947399999999999E-2</v>
      </c>
      <c r="CW1051" s="11">
        <v>1.2623000000000001E-2</v>
      </c>
      <c r="CX1051" s="11">
        <v>2.5320599999999999E-2</v>
      </c>
      <c r="CY1051" s="11">
        <v>8.0371000000000001E-3</v>
      </c>
      <c r="CZ1051" s="11">
        <v>3.9640700000000001E-2</v>
      </c>
      <c r="DA1051" s="11">
        <v>3.6207299999999998E-2</v>
      </c>
      <c r="DB1051" s="11">
        <v>3.2825199999999999E-2</v>
      </c>
      <c r="DC1051" s="11">
        <v>3.09625E-2</v>
      </c>
      <c r="DD1051" s="11">
        <v>2.8214300000000001E-2</v>
      </c>
      <c r="DE1051" s="11">
        <v>2.6793399999999998E-2</v>
      </c>
      <c r="DF1051" s="11">
        <v>2.5499299999999999E-2</v>
      </c>
      <c r="DG1051" s="11">
        <v>2.58695E-2</v>
      </c>
      <c r="DH1051" s="11">
        <v>2.7809E-2</v>
      </c>
      <c r="DI1051" s="11">
        <v>2.8773900000000002E-2</v>
      </c>
      <c r="DJ1051" s="11">
        <v>2.8240600000000001E-2</v>
      </c>
      <c r="DK1051" s="11">
        <v>3.2451199999999999E-2</v>
      </c>
      <c r="DL1051" s="11">
        <v>3.61591E-2</v>
      </c>
      <c r="DM1051" s="11">
        <v>3.9532400000000002E-2</v>
      </c>
      <c r="DN1051" s="11">
        <v>4.0046400000000003E-2</v>
      </c>
      <c r="DO1051" s="11">
        <v>3.9516799999999998E-2</v>
      </c>
      <c r="DP1051" s="11">
        <v>4.8692300000000001E-2</v>
      </c>
      <c r="DQ1051" s="11">
        <v>4.7022599999999998E-2</v>
      </c>
      <c r="DR1051" s="11">
        <v>4.1415899999999999E-2</v>
      </c>
      <c r="DS1051" s="11">
        <v>3.4446200000000003E-2</v>
      </c>
      <c r="DT1051" s="11">
        <v>3.2502200000000002E-2</v>
      </c>
      <c r="DU1051" s="11">
        <v>3.8133599999999997E-2</v>
      </c>
      <c r="DV1051" s="11">
        <v>3.7533799999999999E-2</v>
      </c>
      <c r="DW1051" s="11">
        <v>3.10257E-2</v>
      </c>
      <c r="DX1051" s="11">
        <v>0.88231479999999995</v>
      </c>
      <c r="DY1051" s="11">
        <v>2.2525300000000002E-2</v>
      </c>
      <c r="DZ1051" s="11">
        <v>3.6644799999999998E-2</v>
      </c>
      <c r="EA1051" s="11">
        <v>63.801470000000002</v>
      </c>
      <c r="EB1051" s="11">
        <v>62.909759999999999</v>
      </c>
      <c r="EC1051" s="11">
        <v>62.374960000000002</v>
      </c>
      <c r="ED1051" s="11">
        <v>61.603439999999999</v>
      </c>
      <c r="EE1051" s="11">
        <v>60.665799999999997</v>
      </c>
      <c r="EF1051" s="11">
        <v>59.985619999999997</v>
      </c>
      <c r="EG1051" s="11">
        <v>59.69697</v>
      </c>
      <c r="EH1051" s="11">
        <v>59.32929</v>
      </c>
      <c r="EI1051" s="11">
        <v>61.212290000000003</v>
      </c>
      <c r="EJ1051" s="11">
        <v>65.736789999999999</v>
      </c>
      <c r="EK1051" s="11">
        <v>70.193759999999997</v>
      </c>
      <c r="EL1051" s="11">
        <v>73.553960000000004</v>
      </c>
      <c r="EM1051" s="11">
        <v>75.657529999999994</v>
      </c>
      <c r="EN1051" s="11">
        <v>76.489940000000004</v>
      </c>
      <c r="EO1051" s="11">
        <v>76.538820000000001</v>
      </c>
      <c r="EP1051" s="11">
        <v>76.288200000000003</v>
      </c>
      <c r="EQ1051" s="11">
        <v>75.784989999999993</v>
      </c>
      <c r="ER1051" s="11">
        <v>74.813990000000004</v>
      </c>
      <c r="ES1051" s="11">
        <v>72.937700000000007</v>
      </c>
      <c r="ET1051" s="11">
        <v>69.897919999999999</v>
      </c>
      <c r="EU1051" s="11">
        <v>67.680629999999994</v>
      </c>
      <c r="EV1051" s="11">
        <v>66.459299999999999</v>
      </c>
      <c r="EW1051" s="11">
        <v>65.350560000000002</v>
      </c>
      <c r="EX1051" s="11">
        <v>64.415819999999997</v>
      </c>
      <c r="EY1051" s="11">
        <v>0</v>
      </c>
      <c r="EZ1051" s="11"/>
      <c r="FA1051" s="11"/>
      <c r="FB1051" s="11"/>
      <c r="FC1051" s="11"/>
      <c r="FD1051" s="11"/>
      <c r="FE1051" s="11"/>
      <c r="FF1051" s="11"/>
      <c r="FG1051" s="11"/>
      <c r="FH1051" s="11"/>
      <c r="FI1051" s="11"/>
      <c r="FJ1051" s="11"/>
      <c r="FK1051" s="11"/>
      <c r="FL1051" s="11"/>
      <c r="FM1051" s="11"/>
      <c r="FN1051" s="11"/>
      <c r="FO1051" s="11"/>
      <c r="FP1051" s="11"/>
      <c r="FQ1051" s="11"/>
      <c r="FR1051" s="11"/>
      <c r="FS1051" s="11"/>
      <c r="FT1051" s="11"/>
      <c r="FU1051" s="11"/>
      <c r="FV1051" s="11"/>
    </row>
    <row r="1052" spans="1:178" x14ac:dyDescent="0.25">
      <c r="A1052" t="s">
        <v>112</v>
      </c>
      <c r="B1052" t="s">
        <v>142</v>
      </c>
      <c r="C1052" t="s">
        <v>88</v>
      </c>
      <c r="D1052" t="s">
        <v>144</v>
      </c>
      <c r="E1052" s="38" t="s">
        <v>243</v>
      </c>
      <c r="F1052" t="s">
        <v>106</v>
      </c>
      <c r="G1052" s="11">
        <v>5539</v>
      </c>
      <c r="H1052" s="11">
        <v>0.42072870000000001</v>
      </c>
      <c r="I1052" s="11">
        <v>0.38293709999999997</v>
      </c>
      <c r="J1052" s="11">
        <v>0.34969139999999999</v>
      </c>
      <c r="K1052" s="11">
        <v>0.35180820000000002</v>
      </c>
      <c r="L1052" s="11">
        <v>0.34353640000000002</v>
      </c>
      <c r="M1052" s="11">
        <v>0.3535489</v>
      </c>
      <c r="N1052" s="11">
        <v>0.41172700000000001</v>
      </c>
      <c r="O1052" s="11">
        <v>0.4568584</v>
      </c>
      <c r="P1052" s="11">
        <v>0.44253120000000001</v>
      </c>
      <c r="Q1052" s="11">
        <v>0.47469030000000001</v>
      </c>
      <c r="R1052" s="11">
        <v>0.53775470000000003</v>
      </c>
      <c r="S1052" s="11">
        <v>0.59469450000000001</v>
      </c>
      <c r="T1052" s="11">
        <v>0.68470969999999998</v>
      </c>
      <c r="U1052" s="11">
        <v>0.76159480000000002</v>
      </c>
      <c r="V1052" s="11">
        <v>0.81700700000000004</v>
      </c>
      <c r="W1052" s="11">
        <v>0.88420350000000003</v>
      </c>
      <c r="X1052" s="11">
        <v>0.98815030000000004</v>
      </c>
      <c r="Y1052" s="11">
        <v>1.035992</v>
      </c>
      <c r="Z1052" s="11">
        <v>0.99916640000000001</v>
      </c>
      <c r="AA1052" s="11">
        <v>0.97182469999999999</v>
      </c>
      <c r="AB1052" s="11">
        <v>0.90434349999999997</v>
      </c>
      <c r="AC1052" s="11">
        <v>0.81860500000000003</v>
      </c>
      <c r="AD1052" s="11">
        <v>0.74510319999999997</v>
      </c>
      <c r="AE1052" s="11">
        <v>0.61653950000000002</v>
      </c>
      <c r="AF1052" s="11">
        <v>-0.17987040000000001</v>
      </c>
      <c r="AG1052" s="11">
        <v>-0.1497733</v>
      </c>
      <c r="AH1052" s="11">
        <v>-0.1464346</v>
      </c>
      <c r="AI1052" s="11">
        <v>-0.117871</v>
      </c>
      <c r="AJ1052" s="11">
        <v>-0.11259710000000001</v>
      </c>
      <c r="AK1052" s="11">
        <v>-0.1093567</v>
      </c>
      <c r="AL1052" s="11">
        <v>-0.104201</v>
      </c>
      <c r="AM1052" s="11">
        <v>-8.1123100000000004E-2</v>
      </c>
      <c r="AN1052" s="11">
        <v>-0.1159256</v>
      </c>
      <c r="AO1052" s="11">
        <v>-0.1041942</v>
      </c>
      <c r="AP1052" s="11">
        <v>-7.0651099999999994E-2</v>
      </c>
      <c r="AQ1052" s="11">
        <v>-5.1547200000000001E-2</v>
      </c>
      <c r="AR1052" s="11">
        <v>-3.5991599999999999E-2</v>
      </c>
      <c r="AS1052" s="11">
        <v>-3.73E-2</v>
      </c>
      <c r="AT1052" s="11">
        <v>-5.0166000000000002E-2</v>
      </c>
      <c r="AU1052" s="11">
        <v>-3.70126E-2</v>
      </c>
      <c r="AV1052" s="11">
        <v>3.0374000000000002E-2</v>
      </c>
      <c r="AW1052" s="11">
        <v>3.8460300000000003E-2</v>
      </c>
      <c r="AX1052" s="11">
        <v>-1.1228E-3</v>
      </c>
      <c r="AY1052" s="11">
        <v>-1.76317E-2</v>
      </c>
      <c r="AZ1052" s="11">
        <v>-4.5426599999999998E-2</v>
      </c>
      <c r="BA1052" s="11">
        <v>-8.3008100000000001E-2</v>
      </c>
      <c r="BB1052" s="11">
        <v>-5.7649400000000003E-2</v>
      </c>
      <c r="BC1052" s="11">
        <v>-5.8592100000000001E-2</v>
      </c>
      <c r="BD1052" s="11">
        <v>-0.10220460000000001</v>
      </c>
      <c r="BE1052" s="11">
        <v>-8.8093599999999994E-2</v>
      </c>
      <c r="BF1052" s="11">
        <v>-8.8928199999999999E-2</v>
      </c>
      <c r="BG1052" s="11">
        <v>-6.9890300000000002E-2</v>
      </c>
      <c r="BH1052" s="11">
        <v>-6.7560700000000001E-2</v>
      </c>
      <c r="BI1052" s="11">
        <v>-6.5993499999999997E-2</v>
      </c>
      <c r="BJ1052" s="11">
        <v>-5.8219399999999998E-2</v>
      </c>
      <c r="BK1052" s="11">
        <v>-3.6418399999999997E-2</v>
      </c>
      <c r="BL1052" s="11">
        <v>-6.3020800000000002E-2</v>
      </c>
      <c r="BM1052" s="11">
        <v>-5.1419600000000003E-2</v>
      </c>
      <c r="BN1052" s="11">
        <v>-1.31021E-2</v>
      </c>
      <c r="BO1052" s="11">
        <v>6.7387999999999997E-3</v>
      </c>
      <c r="BP1052" s="11">
        <v>3.0068000000000001E-2</v>
      </c>
      <c r="BQ1052" s="11">
        <v>3.94358E-2</v>
      </c>
      <c r="BR1052" s="11">
        <v>2.03752E-2</v>
      </c>
      <c r="BS1052" s="11">
        <v>3.6703600000000003E-2</v>
      </c>
      <c r="BT1052" s="11">
        <v>0.12636919999999999</v>
      </c>
      <c r="BU1052" s="11">
        <v>0.1467176</v>
      </c>
      <c r="BV1052" s="11">
        <v>9.8766099999999996E-2</v>
      </c>
      <c r="BW1052" s="11">
        <v>5.7439299999999999E-2</v>
      </c>
      <c r="BX1052" s="11">
        <v>2.65699E-2</v>
      </c>
      <c r="BY1052" s="11">
        <v>-1.7040799999999998E-2</v>
      </c>
      <c r="BZ1052" s="11">
        <v>-2.7878E-3</v>
      </c>
      <c r="CA1052" s="11">
        <v>-1.08407E-2</v>
      </c>
      <c r="CB1052" s="11">
        <v>-2.45388E-2</v>
      </c>
      <c r="CC1052" s="11">
        <v>-2.6413900000000001E-2</v>
      </c>
      <c r="CD1052" s="11">
        <v>-3.1421900000000003E-2</v>
      </c>
      <c r="CE1052" s="11">
        <v>-2.1909499999999998E-2</v>
      </c>
      <c r="CF1052" s="11">
        <v>-2.25244E-2</v>
      </c>
      <c r="CG1052" s="11">
        <v>-2.2630399999999998E-2</v>
      </c>
      <c r="CH1052" s="11">
        <v>-1.22378E-2</v>
      </c>
      <c r="CI1052" s="11">
        <v>8.2862999999999999E-3</v>
      </c>
      <c r="CJ1052" s="11">
        <v>-1.0115900000000001E-2</v>
      </c>
      <c r="CK1052" s="11">
        <v>1.3549E-3</v>
      </c>
      <c r="CL1052" s="11">
        <v>4.4446899999999998E-2</v>
      </c>
      <c r="CM1052" s="11">
        <v>6.5024700000000005E-2</v>
      </c>
      <c r="CN1052" s="11">
        <v>9.6127599999999994E-2</v>
      </c>
      <c r="CO1052" s="11">
        <v>0.1161716</v>
      </c>
      <c r="CP1052" s="11">
        <v>9.0916399999999994E-2</v>
      </c>
      <c r="CQ1052" s="11">
        <v>0.1104199</v>
      </c>
      <c r="CR1052" s="11">
        <v>0.22236439999999999</v>
      </c>
      <c r="CS1052" s="11">
        <v>0.25497500000000001</v>
      </c>
      <c r="CT1052" s="11">
        <v>0.198655</v>
      </c>
      <c r="CU1052" s="11">
        <v>0.1325104</v>
      </c>
      <c r="CV1052" s="11">
        <v>9.8566399999999998E-2</v>
      </c>
      <c r="CW1052" s="11">
        <v>4.8926400000000002E-2</v>
      </c>
      <c r="CX1052" s="11">
        <v>5.2073800000000003E-2</v>
      </c>
      <c r="CY1052" s="11">
        <v>3.6910699999999998E-2</v>
      </c>
      <c r="CZ1052" s="11">
        <v>4.7217500000000003E-2</v>
      </c>
      <c r="DA1052" s="11">
        <v>3.74986E-2</v>
      </c>
      <c r="DB1052" s="11">
        <v>3.4961399999999997E-2</v>
      </c>
      <c r="DC1052" s="11">
        <v>2.91702E-2</v>
      </c>
      <c r="DD1052" s="11">
        <v>2.73802E-2</v>
      </c>
      <c r="DE1052" s="11">
        <v>2.6363000000000001E-2</v>
      </c>
      <c r="DF1052" s="11">
        <v>2.7954799999999998E-2</v>
      </c>
      <c r="DG1052" s="11">
        <v>2.7178500000000001E-2</v>
      </c>
      <c r="DH1052" s="11">
        <v>3.2163900000000002E-2</v>
      </c>
      <c r="DI1052" s="11">
        <v>3.2084700000000001E-2</v>
      </c>
      <c r="DJ1052" s="11">
        <v>3.4987299999999999E-2</v>
      </c>
      <c r="DK1052" s="11">
        <v>3.5435300000000003E-2</v>
      </c>
      <c r="DL1052" s="11">
        <v>4.01614E-2</v>
      </c>
      <c r="DM1052" s="11">
        <v>4.6652100000000002E-2</v>
      </c>
      <c r="DN1052" s="11">
        <v>4.2886000000000001E-2</v>
      </c>
      <c r="DO1052" s="11">
        <v>4.4816300000000003E-2</v>
      </c>
      <c r="DP1052" s="11">
        <v>5.83609E-2</v>
      </c>
      <c r="DQ1052" s="11">
        <v>6.5815799999999994E-2</v>
      </c>
      <c r="DR1052" s="11">
        <v>6.07281E-2</v>
      </c>
      <c r="DS1052" s="11">
        <v>4.5639899999999997E-2</v>
      </c>
      <c r="DT1052" s="11">
        <v>4.3770799999999999E-2</v>
      </c>
      <c r="DU1052" s="11">
        <v>4.0105200000000001E-2</v>
      </c>
      <c r="DV1052" s="11">
        <v>3.3353500000000001E-2</v>
      </c>
      <c r="DW1052" s="11">
        <v>2.9030799999999999E-2</v>
      </c>
      <c r="DX1052" s="11">
        <v>0.84499000000000002</v>
      </c>
      <c r="DY1052" s="11">
        <v>2.4761200000000001E-2</v>
      </c>
      <c r="DZ1052" s="11">
        <v>5.0229200000000002E-2</v>
      </c>
      <c r="EA1052" s="11">
        <v>65.603830000000002</v>
      </c>
      <c r="EB1052" s="11">
        <v>63.017749999999999</v>
      </c>
      <c r="EC1052" s="11">
        <v>62.144739999999999</v>
      </c>
      <c r="ED1052" s="11">
        <v>61.205480000000001</v>
      </c>
      <c r="EE1052" s="11">
        <v>60.067250000000001</v>
      </c>
      <c r="EF1052" s="11">
        <v>59.969630000000002</v>
      </c>
      <c r="EG1052" s="11">
        <v>59.369160000000001</v>
      </c>
      <c r="EH1052" s="11">
        <v>59.183</v>
      </c>
      <c r="EI1052" s="11">
        <v>64.253799999999998</v>
      </c>
      <c r="EJ1052" s="11">
        <v>71.250640000000004</v>
      </c>
      <c r="EK1052" s="11">
        <v>78.421620000000004</v>
      </c>
      <c r="EL1052" s="11">
        <v>82.238609999999994</v>
      </c>
      <c r="EM1052" s="11">
        <v>84.155199999999994</v>
      </c>
      <c r="EN1052" s="11">
        <v>86.444689999999994</v>
      </c>
      <c r="EO1052" s="11">
        <v>87.718000000000004</v>
      </c>
      <c r="EP1052" s="11">
        <v>86.268389999999997</v>
      </c>
      <c r="EQ1052" s="11">
        <v>85.440539999999999</v>
      </c>
      <c r="ER1052" s="11">
        <v>82.498720000000006</v>
      </c>
      <c r="ES1052" s="11">
        <v>80.374480000000005</v>
      </c>
      <c r="ET1052" s="11">
        <v>77.885819999999995</v>
      </c>
      <c r="EU1052" s="11">
        <v>74.34648</v>
      </c>
      <c r="EV1052" s="11">
        <v>73.568529999999996</v>
      </c>
      <c r="EW1052" s="11">
        <v>69.594560000000001</v>
      </c>
      <c r="EX1052" s="11">
        <v>67.377440000000007</v>
      </c>
      <c r="EY1052" s="11">
        <v>0</v>
      </c>
      <c r="EZ1052" s="11"/>
      <c r="FA1052" s="11"/>
      <c r="FB1052" s="11"/>
      <c r="FC1052" s="11"/>
      <c r="FD1052" s="11"/>
      <c r="FE1052" s="11"/>
      <c r="FF1052" s="11"/>
      <c r="FG1052" s="11"/>
      <c r="FH1052" s="11"/>
      <c r="FI1052" s="11"/>
      <c r="FJ1052" s="11"/>
      <c r="FK1052" s="11"/>
      <c r="FL1052" s="11"/>
      <c r="FM1052" s="11"/>
      <c r="FN1052" s="11"/>
      <c r="FO1052" s="11"/>
      <c r="FP1052" s="11"/>
      <c r="FQ1052" s="11"/>
      <c r="FR1052" s="11"/>
      <c r="FS1052" s="11"/>
      <c r="FT1052" s="11"/>
      <c r="FU1052" s="11"/>
      <c r="FV1052" s="11"/>
    </row>
    <row r="1053" spans="1:178" x14ac:dyDescent="0.25">
      <c r="A1053" t="s">
        <v>112</v>
      </c>
      <c r="B1053" t="s">
        <v>142</v>
      </c>
      <c r="C1053" t="s">
        <v>0</v>
      </c>
      <c r="D1053" t="s">
        <v>144</v>
      </c>
      <c r="E1053" s="38" t="s">
        <v>243</v>
      </c>
      <c r="F1053" t="s">
        <v>106</v>
      </c>
      <c r="G1053" s="11">
        <v>5539</v>
      </c>
      <c r="H1053" s="11">
        <v>2.330416</v>
      </c>
      <c r="I1053" s="11">
        <v>2.121089</v>
      </c>
      <c r="J1053" s="11">
        <v>1.936941</v>
      </c>
      <c r="K1053" s="11">
        <v>1.948666</v>
      </c>
      <c r="L1053" s="11">
        <v>1.9028480000000001</v>
      </c>
      <c r="M1053" s="11">
        <v>1.958307</v>
      </c>
      <c r="N1053" s="11">
        <v>2.2805559999999998</v>
      </c>
      <c r="O1053" s="11">
        <v>2.5305390000000001</v>
      </c>
      <c r="P1053" s="11">
        <v>2.4511799999999999</v>
      </c>
      <c r="Q1053" s="11">
        <v>2.6293099999999998</v>
      </c>
      <c r="R1053" s="11">
        <v>2.9786229999999998</v>
      </c>
      <c r="S1053" s="11">
        <v>3.2940130000000001</v>
      </c>
      <c r="T1053" s="11">
        <v>3.7926069999999998</v>
      </c>
      <c r="U1053" s="11">
        <v>4.2184739999999996</v>
      </c>
      <c r="V1053" s="11">
        <v>4.5254019999999997</v>
      </c>
      <c r="W1053" s="11">
        <v>4.8976030000000002</v>
      </c>
      <c r="X1053" s="11">
        <v>5.4733650000000003</v>
      </c>
      <c r="Y1053" s="11">
        <v>5.738359</v>
      </c>
      <c r="Z1053" s="11">
        <v>5.5343830000000001</v>
      </c>
      <c r="AA1053" s="11">
        <v>5.3829370000000001</v>
      </c>
      <c r="AB1053" s="11">
        <v>5.0091590000000004</v>
      </c>
      <c r="AC1053" s="11">
        <v>4.5342529999999996</v>
      </c>
      <c r="AD1053" s="11">
        <v>4.1271269999999998</v>
      </c>
      <c r="AE1053" s="11">
        <v>3.4150119999999999</v>
      </c>
      <c r="AF1053" s="11">
        <v>-0.99630220000000003</v>
      </c>
      <c r="AG1053" s="11">
        <v>-0.82959439999999995</v>
      </c>
      <c r="AH1053" s="11">
        <v>-0.81110110000000002</v>
      </c>
      <c r="AI1053" s="11">
        <v>-0.65288729999999995</v>
      </c>
      <c r="AJ1053" s="11">
        <v>-0.62367539999999999</v>
      </c>
      <c r="AK1053" s="11">
        <v>-0.60572700000000002</v>
      </c>
      <c r="AL1053" s="11">
        <v>-0.57716959999999995</v>
      </c>
      <c r="AM1053" s="11">
        <v>-0.44934079999999998</v>
      </c>
      <c r="AN1053" s="11">
        <v>-0.64211200000000002</v>
      </c>
      <c r="AO1053" s="11">
        <v>-0.57713190000000003</v>
      </c>
      <c r="AP1053" s="11">
        <v>-0.39133639999999997</v>
      </c>
      <c r="AQ1053" s="11">
        <v>-0.28551969999999999</v>
      </c>
      <c r="AR1053" s="11">
        <v>-0.1993577</v>
      </c>
      <c r="AS1053" s="11">
        <v>-0.20660480000000001</v>
      </c>
      <c r="AT1053" s="11">
        <v>-0.27786929999999999</v>
      </c>
      <c r="AU1053" s="11">
        <v>-0.2050128</v>
      </c>
      <c r="AV1053" s="11">
        <v>0.1682418</v>
      </c>
      <c r="AW1053" s="11">
        <v>0.21303140000000001</v>
      </c>
      <c r="AX1053" s="11">
        <v>-6.2191E-3</v>
      </c>
      <c r="AY1053" s="11">
        <v>-9.7661999999999999E-2</v>
      </c>
      <c r="AZ1053" s="11">
        <v>-0.25161810000000001</v>
      </c>
      <c r="BA1053" s="11">
        <v>-0.45978180000000002</v>
      </c>
      <c r="BB1053" s="11">
        <v>-0.31931989999999999</v>
      </c>
      <c r="BC1053" s="11">
        <v>-0.32454189999999999</v>
      </c>
      <c r="BD1053" s="11">
        <v>-0.56611120000000004</v>
      </c>
      <c r="BE1053" s="11">
        <v>-0.4879503</v>
      </c>
      <c r="BF1053" s="11">
        <v>-0.49257339999999999</v>
      </c>
      <c r="BG1053" s="11">
        <v>-0.38712220000000003</v>
      </c>
      <c r="BH1053" s="11">
        <v>-0.37421890000000002</v>
      </c>
      <c r="BI1053" s="11">
        <v>-0.36553829999999998</v>
      </c>
      <c r="BJ1053" s="11">
        <v>-0.32247740000000003</v>
      </c>
      <c r="BK1053" s="11">
        <v>-0.2017216</v>
      </c>
      <c r="BL1053" s="11">
        <v>-0.34907199999999999</v>
      </c>
      <c r="BM1053" s="11">
        <v>-0.28481339999999999</v>
      </c>
      <c r="BN1053" s="11">
        <v>-7.2572600000000001E-2</v>
      </c>
      <c r="BO1053" s="11">
        <v>3.7326100000000001E-2</v>
      </c>
      <c r="BP1053" s="11">
        <v>0.16654649999999999</v>
      </c>
      <c r="BQ1053" s="11">
        <v>0.21843489999999999</v>
      </c>
      <c r="BR1053" s="11">
        <v>0.11285820000000001</v>
      </c>
      <c r="BS1053" s="11">
        <v>0.2033015</v>
      </c>
      <c r="BT1053" s="11">
        <v>0.6999592</v>
      </c>
      <c r="BU1053" s="11">
        <v>0.81266890000000003</v>
      </c>
      <c r="BV1053" s="11">
        <v>0.54706540000000003</v>
      </c>
      <c r="BW1053" s="11">
        <v>0.31815640000000001</v>
      </c>
      <c r="BX1053" s="11">
        <v>0.14717069999999999</v>
      </c>
      <c r="BY1053" s="11">
        <v>-9.4389299999999995E-2</v>
      </c>
      <c r="BZ1053" s="11">
        <v>-1.54415E-2</v>
      </c>
      <c r="CA1053" s="11">
        <v>-6.0046700000000001E-2</v>
      </c>
      <c r="CB1053" s="11">
        <v>-0.13592019999999999</v>
      </c>
      <c r="CC1053" s="11">
        <v>-0.1463063</v>
      </c>
      <c r="CD1053" s="11">
        <v>-0.1740458</v>
      </c>
      <c r="CE1053" s="11">
        <v>-0.12135700000000001</v>
      </c>
      <c r="CF1053" s="11">
        <v>-0.1247624</v>
      </c>
      <c r="CG1053" s="11">
        <v>-0.1253495</v>
      </c>
      <c r="CH1053" s="11">
        <v>-6.7785200000000004E-2</v>
      </c>
      <c r="CI1053" s="11">
        <v>4.58977E-2</v>
      </c>
      <c r="CJ1053" s="11">
        <v>-5.6032100000000001E-2</v>
      </c>
      <c r="CK1053" s="11">
        <v>7.5050000000000004E-3</v>
      </c>
      <c r="CL1053" s="11">
        <v>0.2461911</v>
      </c>
      <c r="CM1053" s="11">
        <v>0.36017199999999999</v>
      </c>
      <c r="CN1053" s="11">
        <v>0.5324508</v>
      </c>
      <c r="CO1053" s="11">
        <v>0.64347460000000001</v>
      </c>
      <c r="CP1053" s="11">
        <v>0.50358559999999997</v>
      </c>
      <c r="CQ1053" s="11">
        <v>0.61161580000000004</v>
      </c>
      <c r="CR1053" s="11">
        <v>1.2316769999999999</v>
      </c>
      <c r="CS1053" s="11">
        <v>1.4123060000000001</v>
      </c>
      <c r="CT1053" s="11">
        <v>1.1003499999999999</v>
      </c>
      <c r="CU1053" s="11">
        <v>0.73397489999999999</v>
      </c>
      <c r="CV1053" s="11">
        <v>0.54595950000000004</v>
      </c>
      <c r="CW1053" s="11">
        <v>0.2710032</v>
      </c>
      <c r="CX1053" s="11">
        <v>0.2884369</v>
      </c>
      <c r="CY1053" s="11">
        <v>0.2044484</v>
      </c>
      <c r="CZ1053" s="11">
        <v>0.26153759999999998</v>
      </c>
      <c r="DA1053" s="11">
        <v>0.20770479999999999</v>
      </c>
      <c r="DB1053" s="11">
        <v>0.19365109999999999</v>
      </c>
      <c r="DC1053" s="11">
        <v>0.16157379999999999</v>
      </c>
      <c r="DD1053" s="11">
        <v>0.15165880000000001</v>
      </c>
      <c r="DE1053" s="11">
        <v>0.1460244</v>
      </c>
      <c r="DF1053" s="11">
        <v>0.1548419</v>
      </c>
      <c r="DG1053" s="11">
        <v>0.1505418</v>
      </c>
      <c r="DH1053" s="11">
        <v>0.1781556</v>
      </c>
      <c r="DI1053" s="11">
        <v>0.17771700000000001</v>
      </c>
      <c r="DJ1053" s="11">
        <v>0.19379460000000001</v>
      </c>
      <c r="DK1053" s="11">
        <v>0.19627639999999999</v>
      </c>
      <c r="DL1053" s="11">
        <v>0.22245400000000001</v>
      </c>
      <c r="DM1053" s="11">
        <v>0.25840580000000002</v>
      </c>
      <c r="DN1053" s="11">
        <v>0.23754539999999999</v>
      </c>
      <c r="DO1053" s="11">
        <v>0.2482375</v>
      </c>
      <c r="DP1053" s="11">
        <v>0.32326120000000003</v>
      </c>
      <c r="DQ1053" s="11">
        <v>0.36455369999999998</v>
      </c>
      <c r="DR1053" s="11">
        <v>0.33637309999999998</v>
      </c>
      <c r="DS1053" s="11">
        <v>0.25279970000000002</v>
      </c>
      <c r="DT1053" s="11">
        <v>0.24244640000000001</v>
      </c>
      <c r="DU1053" s="11">
        <v>0.2221429</v>
      </c>
      <c r="DV1053" s="11">
        <v>0.18474499999999999</v>
      </c>
      <c r="DW1053" s="11">
        <v>0.16080159999999999</v>
      </c>
      <c r="DX1053" s="11">
        <v>4.6803990000000004</v>
      </c>
      <c r="DY1053" s="11">
        <v>0.13715250000000001</v>
      </c>
      <c r="DZ1053" s="11">
        <v>0.27821970000000001</v>
      </c>
      <c r="EA1053" s="11">
        <v>65.603830000000002</v>
      </c>
      <c r="EB1053" s="11">
        <v>63.017749999999999</v>
      </c>
      <c r="EC1053" s="11">
        <v>62.144739999999999</v>
      </c>
      <c r="ED1053" s="11">
        <v>61.205480000000001</v>
      </c>
      <c r="EE1053" s="11">
        <v>60.067250000000001</v>
      </c>
      <c r="EF1053" s="11">
        <v>59.969630000000002</v>
      </c>
      <c r="EG1053" s="11">
        <v>59.369160000000001</v>
      </c>
      <c r="EH1053" s="11">
        <v>59.183</v>
      </c>
      <c r="EI1053" s="11">
        <v>64.253799999999998</v>
      </c>
      <c r="EJ1053" s="11">
        <v>71.250640000000004</v>
      </c>
      <c r="EK1053" s="11">
        <v>78.421620000000004</v>
      </c>
      <c r="EL1053" s="11">
        <v>82.238609999999994</v>
      </c>
      <c r="EM1053" s="11">
        <v>84.155199999999994</v>
      </c>
      <c r="EN1053" s="11">
        <v>86.444689999999994</v>
      </c>
      <c r="EO1053" s="11">
        <v>87.718000000000004</v>
      </c>
      <c r="EP1053" s="11">
        <v>86.268389999999997</v>
      </c>
      <c r="EQ1053" s="11">
        <v>85.440539999999999</v>
      </c>
      <c r="ER1053" s="11">
        <v>82.498720000000006</v>
      </c>
      <c r="ES1053" s="11">
        <v>80.374480000000005</v>
      </c>
      <c r="ET1053" s="11">
        <v>77.885819999999995</v>
      </c>
      <c r="EU1053" s="11">
        <v>74.34648</v>
      </c>
      <c r="EV1053" s="11">
        <v>73.568529999999996</v>
      </c>
      <c r="EW1053" s="11">
        <v>69.594560000000001</v>
      </c>
      <c r="EX1053" s="11">
        <v>67.377440000000007</v>
      </c>
      <c r="EY1053" s="11">
        <v>0</v>
      </c>
      <c r="EZ1053" s="11"/>
      <c r="FA1053" s="11"/>
      <c r="FB1053" s="11"/>
      <c r="FC1053" s="11"/>
      <c r="FD1053" s="11"/>
      <c r="FE1053" s="11"/>
      <c r="FF1053" s="11"/>
      <c r="FG1053" s="11"/>
      <c r="FH1053" s="11"/>
      <c r="FI1053" s="11"/>
      <c r="FJ1053" s="11"/>
      <c r="FK1053" s="11"/>
      <c r="FL1053" s="11"/>
      <c r="FM1053" s="11"/>
      <c r="FN1053" s="11"/>
      <c r="FO1053" s="11"/>
      <c r="FP1053" s="11"/>
      <c r="FQ1053" s="11"/>
      <c r="FR1053" s="11"/>
      <c r="FS1053" s="11"/>
      <c r="FT1053" s="11"/>
      <c r="FU1053" s="11"/>
      <c r="FV1053" s="11"/>
    </row>
    <row r="1054" spans="1:178" x14ac:dyDescent="0.25">
      <c r="A1054" t="s">
        <v>112</v>
      </c>
      <c r="B1054" t="s">
        <v>142</v>
      </c>
      <c r="C1054" t="s">
        <v>88</v>
      </c>
      <c r="D1054" t="s">
        <v>144</v>
      </c>
      <c r="E1054" s="38" t="s">
        <v>127</v>
      </c>
      <c r="F1054" t="s">
        <v>106</v>
      </c>
      <c r="G1054" s="11">
        <v>3254</v>
      </c>
      <c r="H1054" s="11">
        <v>0.75016590000000005</v>
      </c>
      <c r="I1054" s="11">
        <v>0.68343869999999995</v>
      </c>
      <c r="J1054" s="11">
        <v>0.62144770000000005</v>
      </c>
      <c r="K1054" s="11">
        <v>0.55731090000000005</v>
      </c>
      <c r="L1054" s="11">
        <v>0.49633270000000002</v>
      </c>
      <c r="M1054" s="11">
        <v>0.47716150000000002</v>
      </c>
      <c r="N1054" s="11">
        <v>0.4900159</v>
      </c>
      <c r="O1054" s="11">
        <v>0.53744910000000001</v>
      </c>
      <c r="P1054" s="11">
        <v>0.52713650000000001</v>
      </c>
      <c r="Q1054" s="11">
        <v>0.55389429999999995</v>
      </c>
      <c r="R1054" s="11">
        <v>0.6124792</v>
      </c>
      <c r="S1054" s="11">
        <v>0.67264599999999997</v>
      </c>
      <c r="T1054" s="11">
        <v>0.73459920000000001</v>
      </c>
      <c r="U1054" s="11">
        <v>0.77251429999999999</v>
      </c>
      <c r="V1054" s="11">
        <v>0.78383760000000002</v>
      </c>
      <c r="W1054" s="11">
        <v>0.84768889999999997</v>
      </c>
      <c r="X1054" s="11">
        <v>0.95234920000000001</v>
      </c>
      <c r="Y1054" s="11">
        <v>0.98537609999999998</v>
      </c>
      <c r="Z1054" s="11">
        <v>0.95200229999999997</v>
      </c>
      <c r="AA1054" s="11">
        <v>0.94522430000000002</v>
      </c>
      <c r="AB1054" s="11">
        <v>0.91201790000000005</v>
      </c>
      <c r="AC1054" s="11">
        <v>0.8550392</v>
      </c>
      <c r="AD1054" s="11">
        <v>0.79090369999999999</v>
      </c>
      <c r="AE1054" s="11">
        <v>0.68605830000000001</v>
      </c>
      <c r="AF1054" s="11">
        <v>-0.31268049999999997</v>
      </c>
      <c r="AG1054" s="11">
        <v>-0.30850810000000001</v>
      </c>
      <c r="AH1054" s="11">
        <v>-0.25739459999999997</v>
      </c>
      <c r="AI1054" s="11">
        <v>-0.2153157</v>
      </c>
      <c r="AJ1054" s="11">
        <v>-0.1884525</v>
      </c>
      <c r="AK1054" s="11">
        <v>-0.15854380000000001</v>
      </c>
      <c r="AL1054" s="11">
        <v>-0.1141103</v>
      </c>
      <c r="AM1054" s="11">
        <v>-0.10050480000000001</v>
      </c>
      <c r="AN1054" s="11">
        <v>-0.13840230000000001</v>
      </c>
      <c r="AO1054" s="11">
        <v>-0.14159279999999999</v>
      </c>
      <c r="AP1054" s="11">
        <v>-0.1093964</v>
      </c>
      <c r="AQ1054" s="11">
        <v>-8.3798999999999998E-2</v>
      </c>
      <c r="AR1054" s="11">
        <v>-6.2709000000000001E-2</v>
      </c>
      <c r="AS1054" s="11">
        <v>-6.0606800000000002E-2</v>
      </c>
      <c r="AT1054" s="11">
        <v>-7.9216400000000006E-2</v>
      </c>
      <c r="AU1054" s="11">
        <v>-5.3664900000000001E-2</v>
      </c>
      <c r="AV1054" s="11">
        <v>1.0570700000000001E-2</v>
      </c>
      <c r="AW1054" s="11">
        <v>1.38035E-2</v>
      </c>
      <c r="AX1054" s="11">
        <v>-2.1929500000000001E-2</v>
      </c>
      <c r="AY1054" s="11">
        <v>-4.2946699999999997E-2</v>
      </c>
      <c r="AZ1054" s="11">
        <v>-6.5234500000000001E-2</v>
      </c>
      <c r="BA1054" s="11">
        <v>-0.1222791</v>
      </c>
      <c r="BB1054" s="11">
        <v>-0.1081169</v>
      </c>
      <c r="BC1054" s="11">
        <v>-0.1045181</v>
      </c>
      <c r="BD1054" s="11">
        <v>-0.1838446</v>
      </c>
      <c r="BE1054" s="11">
        <v>-0.18538019999999999</v>
      </c>
      <c r="BF1054" s="11">
        <v>-0.1556661</v>
      </c>
      <c r="BG1054" s="11">
        <v>-0.12739800000000001</v>
      </c>
      <c r="BH1054" s="11">
        <v>-0.1137604</v>
      </c>
      <c r="BI1054" s="11">
        <v>-9.3044100000000005E-2</v>
      </c>
      <c r="BJ1054" s="11">
        <v>-6.2068999999999999E-2</v>
      </c>
      <c r="BK1054" s="11">
        <v>-4.5632100000000002E-2</v>
      </c>
      <c r="BL1054" s="11">
        <v>-7.8403799999999996E-2</v>
      </c>
      <c r="BM1054" s="11">
        <v>-7.9689999999999997E-2</v>
      </c>
      <c r="BN1054" s="11">
        <v>-4.6639699999999999E-2</v>
      </c>
      <c r="BO1054" s="11">
        <v>-1.62553E-2</v>
      </c>
      <c r="BP1054" s="11">
        <v>8.5859999999999999E-3</v>
      </c>
      <c r="BQ1054" s="11">
        <v>1.2351300000000001E-2</v>
      </c>
      <c r="BR1054" s="11">
        <v>-3.8349999999999999E-3</v>
      </c>
      <c r="BS1054" s="11">
        <v>2.0511100000000001E-2</v>
      </c>
      <c r="BT1054" s="11">
        <v>0.1070709</v>
      </c>
      <c r="BU1054" s="11">
        <v>0.111816</v>
      </c>
      <c r="BV1054" s="11">
        <v>6.4484100000000003E-2</v>
      </c>
      <c r="BW1054" s="11">
        <v>2.67698E-2</v>
      </c>
      <c r="BX1054" s="11">
        <v>2.7520000000000002E-4</v>
      </c>
      <c r="BY1054" s="11">
        <v>-4.65596E-2</v>
      </c>
      <c r="BZ1054" s="11">
        <v>-3.1829200000000002E-2</v>
      </c>
      <c r="CA1054" s="11">
        <v>-3.89066E-2</v>
      </c>
      <c r="CB1054" s="11">
        <v>-5.5008799999999997E-2</v>
      </c>
      <c r="CC1054" s="11">
        <v>-6.2252300000000003E-2</v>
      </c>
      <c r="CD1054" s="11">
        <v>-5.3937699999999998E-2</v>
      </c>
      <c r="CE1054" s="11">
        <v>-3.9480399999999999E-2</v>
      </c>
      <c r="CF1054" s="11">
        <v>-3.90683E-2</v>
      </c>
      <c r="CG1054" s="11">
        <v>-2.75444E-2</v>
      </c>
      <c r="CH1054" s="11">
        <v>-1.0027700000000001E-2</v>
      </c>
      <c r="CI1054" s="11">
        <v>9.2405999999999999E-3</v>
      </c>
      <c r="CJ1054" s="11">
        <v>-1.8405299999999999E-2</v>
      </c>
      <c r="CK1054" s="11">
        <v>-1.77871E-2</v>
      </c>
      <c r="CL1054" s="11">
        <v>1.6116999999999999E-2</v>
      </c>
      <c r="CM1054" s="11">
        <v>5.1288399999999998E-2</v>
      </c>
      <c r="CN1054" s="11">
        <v>7.9881099999999997E-2</v>
      </c>
      <c r="CO1054" s="11">
        <v>8.5309499999999996E-2</v>
      </c>
      <c r="CP1054" s="11">
        <v>7.1546399999999996E-2</v>
      </c>
      <c r="CQ1054" s="11">
        <v>9.4687099999999996E-2</v>
      </c>
      <c r="CR1054" s="11">
        <v>0.203571</v>
      </c>
      <c r="CS1054" s="11">
        <v>0.2098285</v>
      </c>
      <c r="CT1054" s="11">
        <v>0.1508977</v>
      </c>
      <c r="CU1054" s="11">
        <v>9.6486199999999994E-2</v>
      </c>
      <c r="CV1054" s="11">
        <v>6.5784899999999993E-2</v>
      </c>
      <c r="CW1054" s="11">
        <v>2.9159899999999999E-2</v>
      </c>
      <c r="CX1054" s="11">
        <v>4.4458499999999998E-2</v>
      </c>
      <c r="CY1054" s="11">
        <v>2.6704800000000001E-2</v>
      </c>
      <c r="CZ1054" s="11">
        <v>7.8326599999999996E-2</v>
      </c>
      <c r="DA1054" s="11">
        <v>7.4856400000000003E-2</v>
      </c>
      <c r="DB1054" s="11">
        <v>6.1846499999999999E-2</v>
      </c>
      <c r="DC1054" s="11">
        <v>5.34501E-2</v>
      </c>
      <c r="DD1054" s="11">
        <v>4.5409600000000001E-2</v>
      </c>
      <c r="DE1054" s="11">
        <v>3.9821000000000002E-2</v>
      </c>
      <c r="DF1054" s="11">
        <v>3.1638800000000002E-2</v>
      </c>
      <c r="DG1054" s="11">
        <v>3.33602E-2</v>
      </c>
      <c r="DH1054" s="11">
        <v>3.6476500000000002E-2</v>
      </c>
      <c r="DI1054" s="11">
        <v>3.7634300000000002E-2</v>
      </c>
      <c r="DJ1054" s="11">
        <v>3.8153399999999997E-2</v>
      </c>
      <c r="DK1054" s="11">
        <v>4.1063700000000002E-2</v>
      </c>
      <c r="DL1054" s="11">
        <v>4.3344300000000002E-2</v>
      </c>
      <c r="DM1054" s="11">
        <v>4.4355400000000003E-2</v>
      </c>
      <c r="DN1054" s="11">
        <v>4.5828599999999997E-2</v>
      </c>
      <c r="DO1054" s="11">
        <v>4.5095799999999998E-2</v>
      </c>
      <c r="DP1054" s="11">
        <v>5.8667900000000002E-2</v>
      </c>
      <c r="DQ1054" s="11">
        <v>5.9587399999999999E-2</v>
      </c>
      <c r="DR1054" s="11">
        <v>5.2535699999999998E-2</v>
      </c>
      <c r="DS1054" s="11">
        <v>4.2384600000000001E-2</v>
      </c>
      <c r="DT1054" s="11">
        <v>3.9827099999999997E-2</v>
      </c>
      <c r="DU1054" s="11">
        <v>4.6034199999999997E-2</v>
      </c>
      <c r="DV1054" s="11">
        <v>4.63796E-2</v>
      </c>
      <c r="DW1054" s="11">
        <v>3.9888899999999998E-2</v>
      </c>
      <c r="DX1054" s="11">
        <v>1.0967370000000001</v>
      </c>
      <c r="DY1054" s="11">
        <v>2.7678999999999999E-2</v>
      </c>
      <c r="DZ1054" s="11">
        <v>4.5887400000000002E-2</v>
      </c>
      <c r="EA1054" s="11">
        <v>66.338359999999994</v>
      </c>
      <c r="EB1054" s="11">
        <v>66.45241</v>
      </c>
      <c r="EC1054" s="11">
        <v>66.663579999999996</v>
      </c>
      <c r="ED1054" s="11">
        <v>66.097700000000003</v>
      </c>
      <c r="EE1054" s="11">
        <v>65.69547</v>
      </c>
      <c r="EF1054" s="11">
        <v>65.253690000000006</v>
      </c>
      <c r="EG1054" s="11">
        <v>65.141779999999997</v>
      </c>
      <c r="EH1054" s="11">
        <v>64.746120000000005</v>
      </c>
      <c r="EI1054" s="11">
        <v>65.260990000000007</v>
      </c>
      <c r="EJ1054" s="11">
        <v>66.134609999999995</v>
      </c>
      <c r="EK1054" s="11">
        <v>67.388210000000001</v>
      </c>
      <c r="EL1054" s="11">
        <v>69.521029999999996</v>
      </c>
      <c r="EM1054" s="11">
        <v>71.579650000000001</v>
      </c>
      <c r="EN1054" s="11">
        <v>72.600049999999996</v>
      </c>
      <c r="EO1054" s="11">
        <v>74.449179999999998</v>
      </c>
      <c r="EP1054" s="11">
        <v>73.977599999999995</v>
      </c>
      <c r="EQ1054" s="11">
        <v>73.409649999999999</v>
      </c>
      <c r="ER1054" s="11">
        <v>72.688209999999998</v>
      </c>
      <c r="ES1054" s="11">
        <v>71.333619999999996</v>
      </c>
      <c r="ET1054" s="11">
        <v>69.345399999999998</v>
      </c>
      <c r="EU1054" s="11">
        <v>67.591030000000003</v>
      </c>
      <c r="EV1054" s="11">
        <v>66.554739999999995</v>
      </c>
      <c r="EW1054" s="11">
        <v>66.115970000000004</v>
      </c>
      <c r="EX1054" s="11">
        <v>65.791250000000005</v>
      </c>
      <c r="EY1054" s="11">
        <v>0</v>
      </c>
      <c r="EZ1054" s="11"/>
      <c r="FA1054" s="11"/>
      <c r="FB1054" s="11"/>
      <c r="FC1054" s="11"/>
      <c r="FD1054" s="11"/>
      <c r="FE1054" s="11"/>
      <c r="FF1054" s="11"/>
      <c r="FG1054" s="11"/>
      <c r="FH1054" s="11"/>
      <c r="FI1054" s="11"/>
      <c r="FJ1054" s="11"/>
      <c r="FK1054" s="11"/>
      <c r="FL1054" s="11"/>
      <c r="FM1054" s="11"/>
      <c r="FN1054" s="11"/>
      <c r="FO1054" s="11"/>
      <c r="FP1054" s="11"/>
      <c r="FQ1054" s="11"/>
      <c r="FR1054" s="11"/>
      <c r="FS1054" s="11"/>
      <c r="FT1054" s="11"/>
      <c r="FU1054" s="11"/>
      <c r="FV1054" s="11"/>
    </row>
    <row r="1055" spans="1:178" x14ac:dyDescent="0.25">
      <c r="A1055" t="s">
        <v>112</v>
      </c>
      <c r="B1055" t="s">
        <v>142</v>
      </c>
      <c r="C1055" t="s">
        <v>0</v>
      </c>
      <c r="D1055" t="s">
        <v>144</v>
      </c>
      <c r="E1055" s="38" t="s">
        <v>127</v>
      </c>
      <c r="F1055" t="s">
        <v>106</v>
      </c>
      <c r="G1055" s="11">
        <v>3254</v>
      </c>
      <c r="H1055" s="11">
        <v>2.4410400000000001</v>
      </c>
      <c r="I1055" s="11">
        <v>2.2239089999999999</v>
      </c>
      <c r="J1055" s="11">
        <v>2.0221909999999998</v>
      </c>
      <c r="K1055" s="11">
        <v>1.81349</v>
      </c>
      <c r="L1055" s="11">
        <v>1.615067</v>
      </c>
      <c r="M1055" s="11">
        <v>1.552683</v>
      </c>
      <c r="N1055" s="11">
        <v>1.5945119999999999</v>
      </c>
      <c r="O1055" s="11">
        <v>1.7488589999999999</v>
      </c>
      <c r="P1055" s="11">
        <v>1.7153020000000001</v>
      </c>
      <c r="Q1055" s="11">
        <v>1.8023720000000001</v>
      </c>
      <c r="R1055" s="11">
        <v>1.993007</v>
      </c>
      <c r="S1055" s="11">
        <v>2.18879</v>
      </c>
      <c r="T1055" s="11">
        <v>2.3903859999999999</v>
      </c>
      <c r="U1055" s="11">
        <v>2.5137610000000001</v>
      </c>
      <c r="V1055" s="11">
        <v>2.550608</v>
      </c>
      <c r="W1055" s="11">
        <v>2.7583799999999998</v>
      </c>
      <c r="X1055" s="11">
        <v>3.0989439999999999</v>
      </c>
      <c r="Y1055" s="11">
        <v>3.2064140000000001</v>
      </c>
      <c r="Z1055" s="11">
        <v>3.0978150000000002</v>
      </c>
      <c r="AA1055" s="11">
        <v>3.0757599999999998</v>
      </c>
      <c r="AB1055" s="11">
        <v>2.9677060000000002</v>
      </c>
      <c r="AC1055" s="11">
        <v>2.7822979999999999</v>
      </c>
      <c r="AD1055" s="11">
        <v>2.573601</v>
      </c>
      <c r="AE1055" s="11">
        <v>2.232434</v>
      </c>
      <c r="AF1055" s="11">
        <v>-1.0174620000000001</v>
      </c>
      <c r="AG1055" s="11">
        <v>-1.0038849999999999</v>
      </c>
      <c r="AH1055" s="11">
        <v>-0.83756180000000002</v>
      </c>
      <c r="AI1055" s="11">
        <v>-0.70063719999999996</v>
      </c>
      <c r="AJ1055" s="11">
        <v>-0.61322460000000001</v>
      </c>
      <c r="AK1055" s="11">
        <v>-0.51590150000000001</v>
      </c>
      <c r="AL1055" s="11">
        <v>-0.3713148</v>
      </c>
      <c r="AM1055" s="11">
        <v>-0.32704270000000002</v>
      </c>
      <c r="AN1055" s="11">
        <v>-0.45036090000000001</v>
      </c>
      <c r="AO1055" s="11">
        <v>-0.46074310000000002</v>
      </c>
      <c r="AP1055" s="11">
        <v>-0.35597590000000001</v>
      </c>
      <c r="AQ1055" s="11">
        <v>-0.27268209999999998</v>
      </c>
      <c r="AR1055" s="11">
        <v>-0.20405499999999999</v>
      </c>
      <c r="AS1055" s="11">
        <v>-0.19721449999999999</v>
      </c>
      <c r="AT1055" s="11">
        <v>-0.2577702</v>
      </c>
      <c r="AU1055" s="11">
        <v>-0.17462549999999999</v>
      </c>
      <c r="AV1055" s="11">
        <v>3.43971E-2</v>
      </c>
      <c r="AW1055" s="11">
        <v>4.4916600000000001E-2</v>
      </c>
      <c r="AX1055" s="11">
        <v>-7.1358699999999997E-2</v>
      </c>
      <c r="AY1055" s="11">
        <v>-0.1397486</v>
      </c>
      <c r="AZ1055" s="11">
        <v>-0.21227309999999999</v>
      </c>
      <c r="BA1055" s="11">
        <v>-0.39789629999999998</v>
      </c>
      <c r="BB1055" s="11">
        <v>-0.35181249999999997</v>
      </c>
      <c r="BC1055" s="11">
        <v>-0.34010190000000001</v>
      </c>
      <c r="BD1055" s="11">
        <v>-0.59823040000000005</v>
      </c>
      <c r="BE1055" s="11">
        <v>-0.60322730000000002</v>
      </c>
      <c r="BF1055" s="11">
        <v>-0.50653760000000003</v>
      </c>
      <c r="BG1055" s="11">
        <v>-0.41455310000000001</v>
      </c>
      <c r="BH1055" s="11">
        <v>-0.37017650000000002</v>
      </c>
      <c r="BI1055" s="11">
        <v>-0.30276550000000002</v>
      </c>
      <c r="BJ1055" s="11">
        <v>-0.2019725</v>
      </c>
      <c r="BK1055" s="11">
        <v>-0.1484869</v>
      </c>
      <c r="BL1055" s="11">
        <v>-0.25512590000000002</v>
      </c>
      <c r="BM1055" s="11">
        <v>-0.25931120000000002</v>
      </c>
      <c r="BN1055" s="11">
        <v>-0.1517655</v>
      </c>
      <c r="BO1055" s="11">
        <v>-5.2894799999999999E-2</v>
      </c>
      <c r="BP1055" s="11">
        <v>2.7938999999999999E-2</v>
      </c>
      <c r="BQ1055" s="11">
        <v>4.0191200000000003E-2</v>
      </c>
      <c r="BR1055" s="11">
        <v>-1.2479199999999999E-2</v>
      </c>
      <c r="BS1055" s="11">
        <v>6.67431E-2</v>
      </c>
      <c r="BT1055" s="11">
        <v>0.34840860000000001</v>
      </c>
      <c r="BU1055" s="11">
        <v>0.36384919999999998</v>
      </c>
      <c r="BV1055" s="11">
        <v>0.20983109999999999</v>
      </c>
      <c r="BW1055" s="11">
        <v>8.71088E-2</v>
      </c>
      <c r="BX1055" s="11">
        <v>8.9550000000000003E-4</v>
      </c>
      <c r="BY1055" s="11">
        <v>-0.151505</v>
      </c>
      <c r="BZ1055" s="11">
        <v>-0.10357230000000001</v>
      </c>
      <c r="CA1055" s="11">
        <v>-0.1266022</v>
      </c>
      <c r="CB1055" s="11">
        <v>-0.1789985</v>
      </c>
      <c r="CC1055" s="11">
        <v>-0.2025691</v>
      </c>
      <c r="CD1055" s="11">
        <v>-0.17551320000000001</v>
      </c>
      <c r="CE1055" s="11">
        <v>-0.1284691</v>
      </c>
      <c r="CF1055" s="11">
        <v>-0.1271284</v>
      </c>
      <c r="CG1055" s="11">
        <v>-8.9629500000000001E-2</v>
      </c>
      <c r="CH1055" s="11">
        <v>-3.2630199999999998E-2</v>
      </c>
      <c r="CI1055" s="11">
        <v>3.0068899999999999E-2</v>
      </c>
      <c r="CJ1055" s="11">
        <v>-5.9890800000000001E-2</v>
      </c>
      <c r="CK1055" s="11">
        <v>-5.7879300000000002E-2</v>
      </c>
      <c r="CL1055" s="11">
        <v>5.2444900000000003E-2</v>
      </c>
      <c r="CM1055" s="11">
        <v>0.1668925</v>
      </c>
      <c r="CN1055" s="11">
        <v>0.25993300000000003</v>
      </c>
      <c r="CO1055" s="11">
        <v>0.27759699999999998</v>
      </c>
      <c r="CP1055" s="11">
        <v>0.23281189999999999</v>
      </c>
      <c r="CQ1055" s="11">
        <v>0.30811169999999999</v>
      </c>
      <c r="CR1055" s="11">
        <v>0.66242009999999996</v>
      </c>
      <c r="CS1055" s="11">
        <v>0.68278190000000005</v>
      </c>
      <c r="CT1055" s="11">
        <v>0.49102099999999999</v>
      </c>
      <c r="CU1055" s="11">
        <v>0.31396619999999997</v>
      </c>
      <c r="CV1055" s="11">
        <v>0.21406410000000001</v>
      </c>
      <c r="CW1055" s="11">
        <v>9.4886200000000004E-2</v>
      </c>
      <c r="CX1055" s="11">
        <v>0.14466780000000001</v>
      </c>
      <c r="CY1055" s="11">
        <v>8.6897500000000003E-2</v>
      </c>
      <c r="CZ1055" s="11">
        <v>0.25487490000000002</v>
      </c>
      <c r="DA1055" s="11">
        <v>0.24358289999999999</v>
      </c>
      <c r="DB1055" s="11">
        <v>0.2012485</v>
      </c>
      <c r="DC1055" s="11">
        <v>0.17392679999999999</v>
      </c>
      <c r="DD1055" s="11">
        <v>0.1477628</v>
      </c>
      <c r="DE1055" s="11">
        <v>0.12957750000000001</v>
      </c>
      <c r="DF1055" s="11">
        <v>0.1029528</v>
      </c>
      <c r="DG1055" s="11">
        <v>0.1085542</v>
      </c>
      <c r="DH1055" s="11">
        <v>0.11869449999999999</v>
      </c>
      <c r="DI1055" s="11">
        <v>0.1224619</v>
      </c>
      <c r="DJ1055" s="11">
        <v>0.1241511</v>
      </c>
      <c r="DK1055" s="11">
        <v>0.1336212</v>
      </c>
      <c r="DL1055" s="11">
        <v>0.14104230000000001</v>
      </c>
      <c r="DM1055" s="11">
        <v>0.1443325</v>
      </c>
      <c r="DN1055" s="11">
        <v>0.14912639999999999</v>
      </c>
      <c r="DO1055" s="11">
        <v>0.1467417</v>
      </c>
      <c r="DP1055" s="11">
        <v>0.19090550000000001</v>
      </c>
      <c r="DQ1055" s="11">
        <v>0.19389729999999999</v>
      </c>
      <c r="DR1055" s="11">
        <v>0.1709513</v>
      </c>
      <c r="DS1055" s="11">
        <v>0.1379195</v>
      </c>
      <c r="DT1055" s="11">
        <v>0.1295973</v>
      </c>
      <c r="DU1055" s="11">
        <v>0.14979519999999999</v>
      </c>
      <c r="DV1055" s="11">
        <v>0.15091930000000001</v>
      </c>
      <c r="DW1055" s="11">
        <v>0.12979859999999999</v>
      </c>
      <c r="DX1055" s="11">
        <v>3.5687820000000001</v>
      </c>
      <c r="DY1055" s="11">
        <v>9.0067400000000006E-2</v>
      </c>
      <c r="DZ1055" s="11">
        <v>0.14931749999999999</v>
      </c>
      <c r="EA1055" s="11">
        <v>66.338359999999994</v>
      </c>
      <c r="EB1055" s="11">
        <v>66.45241</v>
      </c>
      <c r="EC1055" s="11">
        <v>66.663579999999996</v>
      </c>
      <c r="ED1055" s="11">
        <v>66.097700000000003</v>
      </c>
      <c r="EE1055" s="11">
        <v>65.69547</v>
      </c>
      <c r="EF1055" s="11">
        <v>65.253690000000006</v>
      </c>
      <c r="EG1055" s="11">
        <v>65.141779999999997</v>
      </c>
      <c r="EH1055" s="11">
        <v>64.746120000000005</v>
      </c>
      <c r="EI1055" s="11">
        <v>65.260990000000007</v>
      </c>
      <c r="EJ1055" s="11">
        <v>66.134609999999995</v>
      </c>
      <c r="EK1055" s="11">
        <v>67.388210000000001</v>
      </c>
      <c r="EL1055" s="11">
        <v>69.521029999999996</v>
      </c>
      <c r="EM1055" s="11">
        <v>71.579650000000001</v>
      </c>
      <c r="EN1055" s="11">
        <v>72.600049999999996</v>
      </c>
      <c r="EO1055" s="11">
        <v>74.449179999999998</v>
      </c>
      <c r="EP1055" s="11">
        <v>73.977599999999995</v>
      </c>
      <c r="EQ1055" s="11">
        <v>73.409649999999999</v>
      </c>
      <c r="ER1055" s="11">
        <v>72.688209999999998</v>
      </c>
      <c r="ES1055" s="11">
        <v>71.333619999999996</v>
      </c>
      <c r="ET1055" s="11">
        <v>69.345399999999998</v>
      </c>
      <c r="EU1055" s="11">
        <v>67.591030000000003</v>
      </c>
      <c r="EV1055" s="11">
        <v>66.554739999999995</v>
      </c>
      <c r="EW1055" s="11">
        <v>66.115970000000004</v>
      </c>
      <c r="EX1055" s="11">
        <v>65.791250000000005</v>
      </c>
      <c r="EY1055" s="11">
        <v>0</v>
      </c>
      <c r="EZ1055" s="11"/>
      <c r="FA1055" s="11"/>
      <c r="FB1055" s="11"/>
      <c r="FC1055" s="11"/>
      <c r="FD1055" s="11"/>
      <c r="FE1055" s="11"/>
      <c r="FF1055" s="11"/>
      <c r="FG1055" s="11"/>
      <c r="FH1055" s="11"/>
      <c r="FI1055" s="11"/>
      <c r="FJ1055" s="11"/>
      <c r="FK1055" s="11"/>
      <c r="FL1055" s="11"/>
      <c r="FM1055" s="11"/>
      <c r="FN1055" s="11"/>
      <c r="FO1055" s="11"/>
      <c r="FP1055" s="11"/>
      <c r="FQ1055" s="11"/>
      <c r="FR1055" s="11"/>
      <c r="FS1055" s="11"/>
      <c r="FT1055" s="11"/>
      <c r="FU1055" s="11"/>
      <c r="FV1055" s="11"/>
    </row>
    <row r="1056" spans="1:178" x14ac:dyDescent="0.25">
      <c r="A1056" t="s">
        <v>112</v>
      </c>
      <c r="B1056" t="s">
        <v>142</v>
      </c>
      <c r="C1056" t="s">
        <v>88</v>
      </c>
      <c r="D1056" t="s">
        <v>144</v>
      </c>
      <c r="E1056" s="38" t="s">
        <v>244</v>
      </c>
      <c r="F1056" t="s">
        <v>106</v>
      </c>
      <c r="G1056" s="11">
        <v>3254</v>
      </c>
      <c r="H1056" s="11">
        <v>1.4740599999999999</v>
      </c>
      <c r="I1056" s="11">
        <v>1.2636540000000001</v>
      </c>
      <c r="J1056" s="11">
        <v>1.0694920000000001</v>
      </c>
      <c r="K1056" s="11">
        <v>0.95550480000000004</v>
      </c>
      <c r="L1056" s="11">
        <v>0.86774300000000004</v>
      </c>
      <c r="M1056" s="11">
        <v>0.76623339999999995</v>
      </c>
      <c r="N1056" s="11">
        <v>0.73003859999999998</v>
      </c>
      <c r="O1056" s="11">
        <v>0.81223319999999999</v>
      </c>
      <c r="P1056" s="11">
        <v>0.86796300000000004</v>
      </c>
      <c r="Q1056" s="11">
        <v>1.0288120000000001</v>
      </c>
      <c r="R1056" s="11">
        <v>1.3122510000000001</v>
      </c>
      <c r="S1056" s="11">
        <v>1.487625</v>
      </c>
      <c r="T1056" s="11">
        <v>1.7321759999999999</v>
      </c>
      <c r="U1056" s="11">
        <v>1.924085</v>
      </c>
      <c r="V1056" s="11">
        <v>2.0816110000000001</v>
      </c>
      <c r="W1056" s="11">
        <v>2.1872980000000002</v>
      </c>
      <c r="X1056" s="11">
        <v>2.1304099999999999</v>
      </c>
      <c r="Y1056" s="11">
        <v>2.1399620000000001</v>
      </c>
      <c r="Z1056" s="11">
        <v>2.0497399999999999</v>
      </c>
      <c r="AA1056" s="11">
        <v>1.9504319999999999</v>
      </c>
      <c r="AB1056" s="11">
        <v>1.8350900000000001</v>
      </c>
      <c r="AC1056" s="11">
        <v>1.87355</v>
      </c>
      <c r="AD1056" s="11">
        <v>1.701533</v>
      </c>
      <c r="AE1056" s="11">
        <v>1.4052180000000001</v>
      </c>
      <c r="AF1056" s="11">
        <v>-0.30705060000000001</v>
      </c>
      <c r="AG1056" s="11">
        <v>-0.32566109999999998</v>
      </c>
      <c r="AH1056" s="11">
        <v>-0.33774470000000001</v>
      </c>
      <c r="AI1056" s="11">
        <v>-0.27231339999999998</v>
      </c>
      <c r="AJ1056" s="11">
        <v>-0.20214280000000001</v>
      </c>
      <c r="AK1056" s="11">
        <v>-0.21524479999999999</v>
      </c>
      <c r="AL1056" s="11">
        <v>-0.17458360000000001</v>
      </c>
      <c r="AM1056" s="11">
        <v>-0.1364725</v>
      </c>
      <c r="AN1056" s="11">
        <v>-0.14537510000000001</v>
      </c>
      <c r="AO1056" s="11">
        <v>-0.12634219999999999</v>
      </c>
      <c r="AP1056" s="11">
        <v>-4.7515300000000003E-2</v>
      </c>
      <c r="AQ1056" s="11">
        <v>-5.2234799999999998E-2</v>
      </c>
      <c r="AR1056" s="11">
        <v>-3.13779E-2</v>
      </c>
      <c r="AS1056" s="11">
        <v>-2.7844600000000001E-2</v>
      </c>
      <c r="AT1056" s="11">
        <v>-5.0501699999999997E-2</v>
      </c>
      <c r="AU1056" s="11">
        <v>-5.7598400000000001E-2</v>
      </c>
      <c r="AV1056" s="11">
        <v>4.03781E-2</v>
      </c>
      <c r="AW1056" s="11">
        <v>4.9478399999999999E-2</v>
      </c>
      <c r="AX1056" s="11">
        <v>9.588E-4</v>
      </c>
      <c r="AY1056" s="11">
        <v>-8.0134999999999998E-3</v>
      </c>
      <c r="AZ1056" s="11">
        <v>-2.7235499999999999E-2</v>
      </c>
      <c r="BA1056" s="11">
        <v>-7.8153799999999995E-2</v>
      </c>
      <c r="BB1056" s="11">
        <v>-5.7759699999999997E-2</v>
      </c>
      <c r="BC1056" s="11">
        <v>-4.6829999999999997E-2</v>
      </c>
      <c r="BD1056" s="11">
        <v>-0.14645910000000001</v>
      </c>
      <c r="BE1056" s="11">
        <v>-0.16889609999999999</v>
      </c>
      <c r="BF1056" s="11">
        <v>-0.1919544</v>
      </c>
      <c r="BG1056" s="11">
        <v>-0.15081520000000001</v>
      </c>
      <c r="BH1056" s="11">
        <v>-0.1114935</v>
      </c>
      <c r="BI1056" s="11">
        <v>-0.1285713</v>
      </c>
      <c r="BJ1056" s="11">
        <v>-9.6735299999999996E-2</v>
      </c>
      <c r="BK1056" s="11">
        <v>-4.9200599999999997E-2</v>
      </c>
      <c r="BL1056" s="11">
        <v>-6.4361500000000002E-2</v>
      </c>
      <c r="BM1056" s="11">
        <v>-2.92813E-2</v>
      </c>
      <c r="BN1056" s="11">
        <v>5.8662199999999998E-2</v>
      </c>
      <c r="BO1056" s="11">
        <v>5.4904099999999997E-2</v>
      </c>
      <c r="BP1056" s="11">
        <v>8.6876499999999995E-2</v>
      </c>
      <c r="BQ1056" s="11">
        <v>9.2800300000000002E-2</v>
      </c>
      <c r="BR1056" s="11">
        <v>8.2851099999999997E-2</v>
      </c>
      <c r="BS1056" s="11">
        <v>8.2000699999999996E-2</v>
      </c>
      <c r="BT1056" s="11">
        <v>0.2052822</v>
      </c>
      <c r="BU1056" s="11">
        <v>0.21211659999999999</v>
      </c>
      <c r="BV1056" s="11">
        <v>0.1581031</v>
      </c>
      <c r="BW1056" s="11">
        <v>0.1257952</v>
      </c>
      <c r="BX1056" s="11">
        <v>9.1917499999999999E-2</v>
      </c>
      <c r="BY1056" s="11">
        <v>3.88784E-2</v>
      </c>
      <c r="BZ1056" s="11">
        <v>5.7511600000000003E-2</v>
      </c>
      <c r="CA1056" s="11">
        <v>4.0887699999999999E-2</v>
      </c>
      <c r="CB1056" s="11">
        <v>1.41324E-2</v>
      </c>
      <c r="CC1056" s="11">
        <v>-1.2130999999999999E-2</v>
      </c>
      <c r="CD1056" s="11">
        <v>-4.6163999999999997E-2</v>
      </c>
      <c r="CE1056" s="11">
        <v>-2.9317099999999999E-2</v>
      </c>
      <c r="CF1056" s="11">
        <v>-2.08442E-2</v>
      </c>
      <c r="CG1056" s="11">
        <v>-4.1897799999999999E-2</v>
      </c>
      <c r="CH1056" s="11">
        <v>-1.8887000000000001E-2</v>
      </c>
      <c r="CI1056" s="11">
        <v>3.8071300000000002E-2</v>
      </c>
      <c r="CJ1056" s="11">
        <v>1.6652199999999999E-2</v>
      </c>
      <c r="CK1056" s="11">
        <v>6.7779699999999998E-2</v>
      </c>
      <c r="CL1056" s="11">
        <v>0.16483970000000001</v>
      </c>
      <c r="CM1056" s="11">
        <v>0.16204299999999999</v>
      </c>
      <c r="CN1056" s="11">
        <v>0.2051309</v>
      </c>
      <c r="CO1056" s="11">
        <v>0.2134451</v>
      </c>
      <c r="CP1056" s="11">
        <v>0.2162038</v>
      </c>
      <c r="CQ1056" s="11">
        <v>0.22159989999999999</v>
      </c>
      <c r="CR1056" s="11">
        <v>0.37018630000000002</v>
      </c>
      <c r="CS1056" s="11">
        <v>0.3747548</v>
      </c>
      <c r="CT1056" s="11">
        <v>0.31524740000000001</v>
      </c>
      <c r="CU1056" s="11">
        <v>0.259604</v>
      </c>
      <c r="CV1056" s="11">
        <v>0.21107049999999999</v>
      </c>
      <c r="CW1056" s="11">
        <v>0.15591070000000001</v>
      </c>
      <c r="CX1056" s="11">
        <v>0.17278279999999999</v>
      </c>
      <c r="CY1056" s="11">
        <v>0.12860540000000001</v>
      </c>
      <c r="CZ1056" s="11">
        <v>9.7632700000000003E-2</v>
      </c>
      <c r="DA1056" s="11">
        <v>9.5306399999999999E-2</v>
      </c>
      <c r="DB1056" s="11">
        <v>8.8634199999999996E-2</v>
      </c>
      <c r="DC1056" s="11">
        <v>7.3865600000000003E-2</v>
      </c>
      <c r="DD1056" s="11">
        <v>5.5110899999999997E-2</v>
      </c>
      <c r="DE1056" s="11">
        <v>5.2693799999999999E-2</v>
      </c>
      <c r="DF1056" s="11">
        <v>4.73284E-2</v>
      </c>
      <c r="DG1056" s="11">
        <v>5.3057600000000003E-2</v>
      </c>
      <c r="DH1056" s="11">
        <v>4.9252799999999999E-2</v>
      </c>
      <c r="DI1056" s="11">
        <v>5.9008900000000003E-2</v>
      </c>
      <c r="DJ1056" s="11">
        <v>6.4551300000000006E-2</v>
      </c>
      <c r="DK1056" s="11">
        <v>6.5135799999999994E-2</v>
      </c>
      <c r="DL1056" s="11">
        <v>7.1893600000000002E-2</v>
      </c>
      <c r="DM1056" s="11">
        <v>7.3346900000000007E-2</v>
      </c>
      <c r="DN1056" s="11">
        <v>8.1072699999999998E-2</v>
      </c>
      <c r="DO1056" s="11">
        <v>8.4870299999999996E-2</v>
      </c>
      <c r="DP1056" s="11">
        <v>0.1002546</v>
      </c>
      <c r="DQ1056" s="11">
        <v>9.8877000000000007E-2</v>
      </c>
      <c r="DR1056" s="11">
        <v>9.5536899999999994E-2</v>
      </c>
      <c r="DS1056" s="11">
        <v>8.1350000000000006E-2</v>
      </c>
      <c r="DT1056" s="11">
        <v>7.2439900000000002E-2</v>
      </c>
      <c r="DU1056" s="11">
        <v>7.1150500000000005E-2</v>
      </c>
      <c r="DV1056" s="11">
        <v>7.0080000000000003E-2</v>
      </c>
      <c r="DW1056" s="11">
        <v>5.3328599999999997E-2</v>
      </c>
      <c r="DX1056" s="11">
        <v>1.2526649999999999</v>
      </c>
      <c r="DY1056" s="11">
        <v>4.65099E-2</v>
      </c>
      <c r="DZ1056" s="11">
        <v>8.2907300000000003E-2</v>
      </c>
      <c r="EA1056" s="11">
        <v>78.089860000000002</v>
      </c>
      <c r="EB1056" s="11">
        <v>79.579679999999996</v>
      </c>
      <c r="EC1056" s="11">
        <v>80.871430000000004</v>
      </c>
      <c r="ED1056" s="11">
        <v>76.974850000000004</v>
      </c>
      <c r="EE1056" s="11">
        <v>76.206559999999996</v>
      </c>
      <c r="EF1056" s="11">
        <v>76.119519999999994</v>
      </c>
      <c r="EG1056" s="11">
        <v>75.239329999999995</v>
      </c>
      <c r="EH1056" s="11">
        <v>73.889240000000001</v>
      </c>
      <c r="EI1056" s="11">
        <v>75.838089999999994</v>
      </c>
      <c r="EJ1056" s="11">
        <v>77.028260000000003</v>
      </c>
      <c r="EK1056" s="11">
        <v>81.483180000000004</v>
      </c>
      <c r="EL1056" s="11">
        <v>84.791470000000004</v>
      </c>
      <c r="EM1056" s="11">
        <v>87.698779999999999</v>
      </c>
      <c r="EN1056" s="11">
        <v>87.966660000000005</v>
      </c>
      <c r="EO1056" s="11">
        <v>91.606380000000001</v>
      </c>
      <c r="EP1056" s="11">
        <v>92.906750000000002</v>
      </c>
      <c r="EQ1056" s="11">
        <v>89.313929999999999</v>
      </c>
      <c r="ER1056" s="11">
        <v>90.562309999999997</v>
      </c>
      <c r="ES1056" s="11">
        <v>87.290760000000006</v>
      </c>
      <c r="ET1056" s="11">
        <v>83.427239999999998</v>
      </c>
      <c r="EU1056" s="11">
        <v>80.354900000000001</v>
      </c>
      <c r="EV1056" s="11">
        <v>79.332300000000004</v>
      </c>
      <c r="EW1056" s="11">
        <v>77.928229999999999</v>
      </c>
      <c r="EX1056" s="11">
        <v>76.94999</v>
      </c>
      <c r="EY1056" s="11">
        <v>0</v>
      </c>
      <c r="EZ1056" s="11"/>
      <c r="FA1056" s="11"/>
      <c r="FB1056" s="11"/>
      <c r="FC1056" s="11"/>
      <c r="FD1056" s="11"/>
      <c r="FE1056" s="11"/>
      <c r="FF1056" s="11"/>
      <c r="FG1056" s="11"/>
      <c r="FH1056" s="11"/>
      <c r="FI1056" s="11"/>
      <c r="FJ1056" s="11"/>
      <c r="FK1056" s="11"/>
      <c r="FL1056" s="11"/>
      <c r="FM1056" s="11"/>
      <c r="FN1056" s="11"/>
      <c r="FO1056" s="11"/>
      <c r="FP1056" s="11"/>
      <c r="FQ1056" s="11"/>
      <c r="FR1056" s="11"/>
      <c r="FS1056" s="11"/>
      <c r="FT1056" s="11"/>
      <c r="FU1056" s="11"/>
      <c r="FV1056" s="11"/>
    </row>
    <row r="1057" spans="1:178" x14ac:dyDescent="0.25">
      <c r="A1057" t="s">
        <v>112</v>
      </c>
      <c r="B1057" t="s">
        <v>142</v>
      </c>
      <c r="C1057" t="s">
        <v>0</v>
      </c>
      <c r="D1057" t="s">
        <v>144</v>
      </c>
      <c r="E1057" s="38" t="s">
        <v>244</v>
      </c>
      <c r="F1057" t="s">
        <v>106</v>
      </c>
      <c r="G1057" s="11">
        <v>3254</v>
      </c>
      <c r="H1057" s="11">
        <v>4.7965900000000001</v>
      </c>
      <c r="I1057" s="11">
        <v>4.1119300000000001</v>
      </c>
      <c r="J1057" s="11">
        <v>3.480127</v>
      </c>
      <c r="K1057" s="11">
        <v>3.109213</v>
      </c>
      <c r="L1057" s="11">
        <v>2.823636</v>
      </c>
      <c r="M1057" s="11">
        <v>2.4933230000000002</v>
      </c>
      <c r="N1057" s="11">
        <v>2.3755459999999999</v>
      </c>
      <c r="O1057" s="11">
        <v>2.6430069999999999</v>
      </c>
      <c r="P1057" s="11">
        <v>2.8243520000000002</v>
      </c>
      <c r="Q1057" s="11">
        <v>3.3477540000000001</v>
      </c>
      <c r="R1057" s="11">
        <v>4.2700649999999998</v>
      </c>
      <c r="S1057" s="11">
        <v>4.8407309999999999</v>
      </c>
      <c r="T1057" s="11">
        <v>5.6364999999999998</v>
      </c>
      <c r="U1057" s="11">
        <v>6.2609729999999999</v>
      </c>
      <c r="V1057" s="11">
        <v>6.7735609999999999</v>
      </c>
      <c r="W1057" s="11">
        <v>7.1174679999999997</v>
      </c>
      <c r="X1057" s="11">
        <v>6.9323560000000004</v>
      </c>
      <c r="Y1057" s="11">
        <v>6.9634349999999996</v>
      </c>
      <c r="Z1057" s="11">
        <v>6.6698539999999999</v>
      </c>
      <c r="AA1057" s="11">
        <v>6.346705</v>
      </c>
      <c r="AB1057" s="11">
        <v>5.9713820000000002</v>
      </c>
      <c r="AC1057" s="11">
        <v>6.0965299999999996</v>
      </c>
      <c r="AD1057" s="11">
        <v>5.5367879999999996</v>
      </c>
      <c r="AE1057" s="11">
        <v>4.5725790000000002</v>
      </c>
      <c r="AF1057" s="11">
        <v>-0.9991428</v>
      </c>
      <c r="AG1057" s="11">
        <v>-1.059701</v>
      </c>
      <c r="AH1057" s="11">
        <v>-1.099021</v>
      </c>
      <c r="AI1057" s="11">
        <v>-0.8861076</v>
      </c>
      <c r="AJ1057" s="11">
        <v>-0.65777260000000004</v>
      </c>
      <c r="AK1057" s="11">
        <v>-0.70040650000000004</v>
      </c>
      <c r="AL1057" s="11">
        <v>-0.56809509999999996</v>
      </c>
      <c r="AM1057" s="11">
        <v>-0.44408160000000002</v>
      </c>
      <c r="AN1057" s="11">
        <v>-0.47305069999999999</v>
      </c>
      <c r="AO1057" s="11">
        <v>-0.41111750000000002</v>
      </c>
      <c r="AP1057" s="11">
        <v>-0.1546149</v>
      </c>
      <c r="AQ1057" s="11">
        <v>-0.16997200000000001</v>
      </c>
      <c r="AR1057" s="11">
        <v>-0.10210370000000001</v>
      </c>
      <c r="AS1057" s="11">
        <v>-9.0606300000000001E-2</v>
      </c>
      <c r="AT1057" s="11">
        <v>-0.1643326</v>
      </c>
      <c r="AU1057" s="11">
        <v>-0.18742529999999999</v>
      </c>
      <c r="AV1057" s="11">
        <v>0.13139049999999999</v>
      </c>
      <c r="AW1057" s="11">
        <v>0.1610027</v>
      </c>
      <c r="AX1057" s="11">
        <v>3.1199999999999999E-3</v>
      </c>
      <c r="AY1057" s="11">
        <v>-2.6075999999999998E-2</v>
      </c>
      <c r="AZ1057" s="11">
        <v>-8.86242E-2</v>
      </c>
      <c r="BA1057" s="11">
        <v>-0.25431239999999999</v>
      </c>
      <c r="BB1057" s="11">
        <v>-0.18795010000000001</v>
      </c>
      <c r="BC1057" s="11">
        <v>-0.15238470000000001</v>
      </c>
      <c r="BD1057" s="11">
        <v>-0.4765779</v>
      </c>
      <c r="BE1057" s="11">
        <v>-0.54958779999999996</v>
      </c>
      <c r="BF1057" s="11">
        <v>-0.62461949999999999</v>
      </c>
      <c r="BG1057" s="11">
        <v>-0.49075279999999999</v>
      </c>
      <c r="BH1057" s="11">
        <v>-0.3627997</v>
      </c>
      <c r="BI1057" s="11">
        <v>-0.41837089999999999</v>
      </c>
      <c r="BJ1057" s="11">
        <v>-0.31477670000000002</v>
      </c>
      <c r="BK1057" s="11">
        <v>-0.16009870000000001</v>
      </c>
      <c r="BL1057" s="11">
        <v>-0.20943220000000001</v>
      </c>
      <c r="BM1057" s="11">
        <v>-9.5281199999999996E-2</v>
      </c>
      <c r="BN1057" s="11">
        <v>0.19088669999999999</v>
      </c>
      <c r="BO1057" s="11">
        <v>0.17865790000000001</v>
      </c>
      <c r="BP1057" s="11">
        <v>0.28269620000000001</v>
      </c>
      <c r="BQ1057" s="11">
        <v>0.30197200000000002</v>
      </c>
      <c r="BR1057" s="11">
        <v>0.26959729999999998</v>
      </c>
      <c r="BS1057" s="11">
        <v>0.26683040000000002</v>
      </c>
      <c r="BT1057" s="11">
        <v>0.66798829999999998</v>
      </c>
      <c r="BU1057" s="11">
        <v>0.69022740000000005</v>
      </c>
      <c r="BV1057" s="11">
        <v>0.51446749999999997</v>
      </c>
      <c r="BW1057" s="11">
        <v>0.40933770000000003</v>
      </c>
      <c r="BX1057" s="11">
        <v>0.29909960000000002</v>
      </c>
      <c r="BY1057" s="11">
        <v>0.1265104</v>
      </c>
      <c r="BZ1057" s="11">
        <v>0.18714259999999999</v>
      </c>
      <c r="CA1057" s="11">
        <v>0.13304859999999999</v>
      </c>
      <c r="CB1057" s="11">
        <v>4.5987E-2</v>
      </c>
      <c r="CC1057" s="11">
        <v>-3.94744E-2</v>
      </c>
      <c r="CD1057" s="11">
        <v>-0.15021770000000001</v>
      </c>
      <c r="CE1057" s="11">
        <v>-9.5397999999999997E-2</v>
      </c>
      <c r="CF1057" s="11">
        <v>-6.7826899999999996E-2</v>
      </c>
      <c r="CG1057" s="11">
        <v>-0.13633529999999999</v>
      </c>
      <c r="CH1057" s="11">
        <v>-6.1458199999999998E-2</v>
      </c>
      <c r="CI1057" s="11">
        <v>0.1238841</v>
      </c>
      <c r="CJ1057" s="11">
        <v>5.41863E-2</v>
      </c>
      <c r="CK1057" s="11">
        <v>0.2205551</v>
      </c>
      <c r="CL1057" s="11">
        <v>0.53638839999999999</v>
      </c>
      <c r="CM1057" s="11">
        <v>0.52728799999999998</v>
      </c>
      <c r="CN1057" s="11">
        <v>0.66749599999999998</v>
      </c>
      <c r="CO1057" s="11">
        <v>0.69455040000000001</v>
      </c>
      <c r="CP1057" s="11">
        <v>0.70352720000000002</v>
      </c>
      <c r="CQ1057" s="11">
        <v>0.72108609999999995</v>
      </c>
      <c r="CR1057" s="11">
        <v>1.2045859999999999</v>
      </c>
      <c r="CS1057" s="11">
        <v>1.219452</v>
      </c>
      <c r="CT1057" s="11">
        <v>1.0258149999999999</v>
      </c>
      <c r="CU1057" s="11">
        <v>0.84475149999999999</v>
      </c>
      <c r="CV1057" s="11">
        <v>0.68682339999999997</v>
      </c>
      <c r="CW1057" s="11">
        <v>0.50733329999999999</v>
      </c>
      <c r="CX1057" s="11">
        <v>0.56223540000000005</v>
      </c>
      <c r="CY1057" s="11">
        <v>0.41848190000000002</v>
      </c>
      <c r="CZ1057" s="11">
        <v>0.3176969</v>
      </c>
      <c r="DA1057" s="11">
        <v>0.31012699999999999</v>
      </c>
      <c r="DB1057" s="11">
        <v>0.2884158</v>
      </c>
      <c r="DC1057" s="11">
        <v>0.24035870000000001</v>
      </c>
      <c r="DD1057" s="11">
        <v>0.17933080000000001</v>
      </c>
      <c r="DE1057" s="11">
        <v>0.17146549999999999</v>
      </c>
      <c r="DF1057" s="11">
        <v>0.1540067</v>
      </c>
      <c r="DG1057" s="11">
        <v>0.17264930000000001</v>
      </c>
      <c r="DH1057" s="11">
        <v>0.16026869999999999</v>
      </c>
      <c r="DI1057" s="11">
        <v>0.19201480000000001</v>
      </c>
      <c r="DJ1057" s="11">
        <v>0.21005009999999999</v>
      </c>
      <c r="DK1057" s="11">
        <v>0.211952</v>
      </c>
      <c r="DL1057" s="11">
        <v>0.2339417</v>
      </c>
      <c r="DM1057" s="11">
        <v>0.23867070000000001</v>
      </c>
      <c r="DN1057" s="11">
        <v>0.26381060000000001</v>
      </c>
      <c r="DO1057" s="11">
        <v>0.27616790000000002</v>
      </c>
      <c r="DP1057" s="11">
        <v>0.32622830000000003</v>
      </c>
      <c r="DQ1057" s="11">
        <v>0.32174580000000003</v>
      </c>
      <c r="DR1057" s="11">
        <v>0.31087720000000002</v>
      </c>
      <c r="DS1057" s="11">
        <v>0.26471280000000003</v>
      </c>
      <c r="DT1057" s="11">
        <v>0.23571929999999999</v>
      </c>
      <c r="DU1057" s="11">
        <v>0.2315239</v>
      </c>
      <c r="DV1057" s="11">
        <v>0.2280402</v>
      </c>
      <c r="DW1057" s="11">
        <v>0.17353109999999999</v>
      </c>
      <c r="DX1057" s="11">
        <v>4.0761710000000004</v>
      </c>
      <c r="DY1057" s="11">
        <v>0.15134320000000001</v>
      </c>
      <c r="DZ1057" s="11">
        <v>0.26978020000000003</v>
      </c>
      <c r="EA1057" s="11">
        <v>78.089860000000002</v>
      </c>
      <c r="EB1057" s="11">
        <v>79.579679999999996</v>
      </c>
      <c r="EC1057" s="11">
        <v>80.871430000000004</v>
      </c>
      <c r="ED1057" s="11">
        <v>76.974850000000004</v>
      </c>
      <c r="EE1057" s="11">
        <v>76.206559999999996</v>
      </c>
      <c r="EF1057" s="11">
        <v>76.119519999999994</v>
      </c>
      <c r="EG1057" s="11">
        <v>75.239329999999995</v>
      </c>
      <c r="EH1057" s="11">
        <v>73.889240000000001</v>
      </c>
      <c r="EI1057" s="11">
        <v>75.838089999999994</v>
      </c>
      <c r="EJ1057" s="11">
        <v>77.028260000000003</v>
      </c>
      <c r="EK1057" s="11">
        <v>81.483180000000004</v>
      </c>
      <c r="EL1057" s="11">
        <v>84.791470000000004</v>
      </c>
      <c r="EM1057" s="11">
        <v>87.698779999999999</v>
      </c>
      <c r="EN1057" s="11">
        <v>87.966660000000005</v>
      </c>
      <c r="EO1057" s="11">
        <v>91.606380000000001</v>
      </c>
      <c r="EP1057" s="11">
        <v>92.906750000000002</v>
      </c>
      <c r="EQ1057" s="11">
        <v>89.313929999999999</v>
      </c>
      <c r="ER1057" s="11">
        <v>90.562309999999997</v>
      </c>
      <c r="ES1057" s="11">
        <v>87.290760000000006</v>
      </c>
      <c r="ET1057" s="11">
        <v>83.427239999999998</v>
      </c>
      <c r="EU1057" s="11">
        <v>80.354900000000001</v>
      </c>
      <c r="EV1057" s="11">
        <v>79.332300000000004</v>
      </c>
      <c r="EW1057" s="11">
        <v>77.928229999999999</v>
      </c>
      <c r="EX1057" s="11">
        <v>76.94999</v>
      </c>
      <c r="EY1057" s="11">
        <v>0</v>
      </c>
      <c r="EZ1057" s="11"/>
      <c r="FA1057" s="11"/>
      <c r="FB1057" s="11"/>
      <c r="FC1057" s="11"/>
      <c r="FD1057" s="11"/>
      <c r="FE1057" s="11"/>
      <c r="FF1057" s="11"/>
      <c r="FG1057" s="11"/>
      <c r="FH1057" s="11"/>
      <c r="FI1057" s="11"/>
      <c r="FJ1057" s="11"/>
      <c r="FK1057" s="11"/>
      <c r="FL1057" s="11"/>
      <c r="FM1057" s="11"/>
      <c r="FN1057" s="11"/>
      <c r="FO1057" s="11"/>
      <c r="FP1057" s="11"/>
      <c r="FQ1057" s="11"/>
      <c r="FR1057" s="11"/>
      <c r="FS1057" s="11"/>
      <c r="FT1057" s="11"/>
      <c r="FU1057" s="11"/>
      <c r="FV1057" s="11"/>
    </row>
    <row r="1058" spans="1:178" x14ac:dyDescent="0.25">
      <c r="A1058" t="s">
        <v>112</v>
      </c>
      <c r="B1058" t="s">
        <v>142</v>
      </c>
      <c r="C1058" t="s">
        <v>0</v>
      </c>
      <c r="D1058" t="s">
        <v>144</v>
      </c>
      <c r="E1058" s="38" t="s">
        <v>116</v>
      </c>
      <c r="F1058" t="s">
        <v>107</v>
      </c>
      <c r="G1058" s="11">
        <v>1554</v>
      </c>
      <c r="H1058" s="11">
        <v>0.57044629999999996</v>
      </c>
      <c r="I1058" s="11">
        <v>0.53541130000000003</v>
      </c>
      <c r="J1058" s="11">
        <v>0.51987099999999997</v>
      </c>
      <c r="K1058" s="11">
        <v>0.51736249999999995</v>
      </c>
      <c r="L1058" s="11">
        <v>0.55451119999999998</v>
      </c>
      <c r="M1058" s="11">
        <v>0.63602910000000001</v>
      </c>
      <c r="N1058" s="11">
        <v>0.72253659999999997</v>
      </c>
      <c r="O1058" s="11">
        <v>0.80029620000000001</v>
      </c>
      <c r="P1058" s="11">
        <v>0.78490599999999999</v>
      </c>
      <c r="Q1058" s="11">
        <v>0.77749820000000003</v>
      </c>
      <c r="R1058" s="11">
        <v>0.76085000000000003</v>
      </c>
      <c r="S1058" s="11">
        <v>0.78050600000000003</v>
      </c>
      <c r="T1058" s="11">
        <v>0.83651379999999997</v>
      </c>
      <c r="U1058" s="11">
        <v>0.8150965</v>
      </c>
      <c r="V1058" s="11">
        <v>0.77459489999999998</v>
      </c>
      <c r="W1058" s="11">
        <v>0.76362059999999998</v>
      </c>
      <c r="X1058" s="11">
        <v>0.85726550000000001</v>
      </c>
      <c r="Y1058" s="11">
        <v>0.97644609999999998</v>
      </c>
      <c r="Z1058" s="11">
        <v>1.0587310000000001</v>
      </c>
      <c r="AA1058" s="11">
        <v>1.047075</v>
      </c>
      <c r="AB1058" s="11">
        <v>1.0496350000000001</v>
      </c>
      <c r="AC1058" s="11">
        <v>0.95736840000000001</v>
      </c>
      <c r="AD1058" s="11">
        <v>0.83896470000000001</v>
      </c>
      <c r="AE1058" s="11">
        <v>0.72271719999999995</v>
      </c>
      <c r="AF1058" s="11">
        <v>-0.23798749999999999</v>
      </c>
      <c r="AG1058" s="11">
        <v>-0.2247024</v>
      </c>
      <c r="AH1058" s="11">
        <v>-0.19735900000000001</v>
      </c>
      <c r="AI1058" s="11">
        <v>-0.17274880000000001</v>
      </c>
      <c r="AJ1058" s="11">
        <v>-0.14711920000000001</v>
      </c>
      <c r="AK1058" s="11">
        <v>-0.10403900000000001</v>
      </c>
      <c r="AL1058" s="11">
        <v>-0.10442559999999999</v>
      </c>
      <c r="AM1058" s="11">
        <v>-8.4387400000000001E-2</v>
      </c>
      <c r="AN1058" s="11">
        <v>-9.4930899999999999E-2</v>
      </c>
      <c r="AO1058" s="11">
        <v>-0.11596190000000001</v>
      </c>
      <c r="AP1058" s="11">
        <v>-0.1242041</v>
      </c>
      <c r="AQ1058" s="11">
        <v>-8.7740499999999999E-2</v>
      </c>
      <c r="AR1058" s="11">
        <v>-5.1198899999999999E-2</v>
      </c>
      <c r="AS1058" s="11">
        <v>-5.6587600000000002E-2</v>
      </c>
      <c r="AT1058" s="11">
        <v>-8.0553100000000002E-2</v>
      </c>
      <c r="AU1058" s="11">
        <v>-9.8829200000000006E-2</v>
      </c>
      <c r="AV1058" s="11">
        <v>-4.64356E-2</v>
      </c>
      <c r="AW1058" s="11">
        <v>-1.6431999999999999E-2</v>
      </c>
      <c r="AX1058" s="11">
        <v>1.9534300000000001E-2</v>
      </c>
      <c r="AY1058" s="11">
        <v>-3.41249E-2</v>
      </c>
      <c r="AZ1058" s="11">
        <v>-4.7629400000000002E-2</v>
      </c>
      <c r="BA1058" s="11">
        <v>-9.0045899999999998E-2</v>
      </c>
      <c r="BB1058" s="11">
        <v>-0.1037468</v>
      </c>
      <c r="BC1058" s="11">
        <v>-0.1052857</v>
      </c>
      <c r="BD1058" s="11">
        <v>-0.14867520000000001</v>
      </c>
      <c r="BE1058" s="11">
        <v>-0.1451595</v>
      </c>
      <c r="BF1058" s="11">
        <v>-0.1247563</v>
      </c>
      <c r="BG1058" s="11">
        <v>-0.1043013</v>
      </c>
      <c r="BH1058" s="11">
        <v>-8.0113900000000002E-2</v>
      </c>
      <c r="BI1058" s="11">
        <v>-4.6882100000000003E-2</v>
      </c>
      <c r="BJ1058" s="11">
        <v>-4.6540999999999999E-2</v>
      </c>
      <c r="BK1058" s="11">
        <v>-2.73137E-2</v>
      </c>
      <c r="BL1058" s="11">
        <v>-3.9335299999999997E-2</v>
      </c>
      <c r="BM1058" s="11">
        <v>-4.9180500000000002E-2</v>
      </c>
      <c r="BN1058" s="11">
        <v>-6.2032700000000003E-2</v>
      </c>
      <c r="BO1058" s="11">
        <v>-3.3524900000000003E-2</v>
      </c>
      <c r="BP1058" s="11">
        <v>1.72398E-2</v>
      </c>
      <c r="BQ1058" s="11">
        <v>1.2514600000000001E-2</v>
      </c>
      <c r="BR1058" s="11">
        <v>-2.01818E-2</v>
      </c>
      <c r="BS1058" s="11">
        <v>-4.4022100000000002E-2</v>
      </c>
      <c r="BT1058" s="11">
        <v>1.5750299999999998E-2</v>
      </c>
      <c r="BU1058" s="11">
        <v>5.2585800000000002E-2</v>
      </c>
      <c r="BV1058" s="11">
        <v>8.5787299999999997E-2</v>
      </c>
      <c r="BW1058" s="11">
        <v>3.2588800000000001E-2</v>
      </c>
      <c r="BX1058" s="11">
        <v>2.8936199999999999E-2</v>
      </c>
      <c r="BY1058" s="11">
        <v>-1.63933E-2</v>
      </c>
      <c r="BZ1058" s="11">
        <v>-3.6257299999999999E-2</v>
      </c>
      <c r="CA1058" s="11">
        <v>-4.42093E-2</v>
      </c>
      <c r="CB1058" s="11">
        <v>-5.93628E-2</v>
      </c>
      <c r="CC1058" s="11">
        <v>-6.5616599999999997E-2</v>
      </c>
      <c r="CD1058" s="11">
        <v>-5.2153699999999997E-2</v>
      </c>
      <c r="CE1058" s="11">
        <v>-3.5853700000000002E-2</v>
      </c>
      <c r="CF1058" s="11">
        <v>-1.31086E-2</v>
      </c>
      <c r="CG1058" s="11">
        <v>1.0274699999999999E-2</v>
      </c>
      <c r="CH1058" s="11">
        <v>1.1343600000000001E-2</v>
      </c>
      <c r="CI1058" s="11">
        <v>2.9759899999999999E-2</v>
      </c>
      <c r="CJ1058" s="11">
        <v>1.6260299999999998E-2</v>
      </c>
      <c r="CK1058" s="11">
        <v>1.7600899999999999E-2</v>
      </c>
      <c r="CL1058" s="11">
        <v>1.3870000000000001E-4</v>
      </c>
      <c r="CM1058" s="11">
        <v>2.0690699999999999E-2</v>
      </c>
      <c r="CN1058" s="11">
        <v>8.5678400000000002E-2</v>
      </c>
      <c r="CO1058" s="11">
        <v>8.16167E-2</v>
      </c>
      <c r="CP1058" s="11">
        <v>4.0189599999999999E-2</v>
      </c>
      <c r="CQ1058" s="11">
        <v>1.07849E-2</v>
      </c>
      <c r="CR1058" s="11">
        <v>7.7936199999999997E-2</v>
      </c>
      <c r="CS1058" s="11">
        <v>0.12160360000000001</v>
      </c>
      <c r="CT1058" s="11">
        <v>0.15204019999999999</v>
      </c>
      <c r="CU1058" s="11">
        <v>9.9302399999999999E-2</v>
      </c>
      <c r="CV1058" s="11">
        <v>0.1055019</v>
      </c>
      <c r="CW1058" s="11">
        <v>5.7259400000000002E-2</v>
      </c>
      <c r="CX1058" s="11">
        <v>3.1232300000000001E-2</v>
      </c>
      <c r="CY1058" s="11">
        <v>1.6867199999999999E-2</v>
      </c>
      <c r="CZ1058" s="11">
        <v>5.4298100000000002E-2</v>
      </c>
      <c r="DA1058" s="11">
        <v>4.8358600000000002E-2</v>
      </c>
      <c r="DB1058" s="11">
        <v>4.4139299999999999E-2</v>
      </c>
      <c r="DC1058" s="11">
        <v>4.1613200000000003E-2</v>
      </c>
      <c r="DD1058" s="11">
        <v>4.0736300000000003E-2</v>
      </c>
      <c r="DE1058" s="11">
        <v>3.4748899999999999E-2</v>
      </c>
      <c r="DF1058" s="11">
        <v>3.5191399999999998E-2</v>
      </c>
      <c r="DG1058" s="11">
        <v>3.4698300000000001E-2</v>
      </c>
      <c r="DH1058" s="11">
        <v>3.3799700000000002E-2</v>
      </c>
      <c r="DI1058" s="11">
        <v>4.0600200000000003E-2</v>
      </c>
      <c r="DJ1058" s="11">
        <v>3.7797499999999998E-2</v>
      </c>
      <c r="DK1058" s="11">
        <v>3.2960799999999998E-2</v>
      </c>
      <c r="DL1058" s="11">
        <v>4.1607699999999997E-2</v>
      </c>
      <c r="DM1058" s="11">
        <v>4.2011100000000003E-2</v>
      </c>
      <c r="DN1058" s="11">
        <v>3.6703199999999998E-2</v>
      </c>
      <c r="DO1058" s="11">
        <v>3.3320299999999997E-2</v>
      </c>
      <c r="DP1058" s="11">
        <v>3.7806300000000001E-2</v>
      </c>
      <c r="DQ1058" s="11">
        <v>4.1959799999999998E-2</v>
      </c>
      <c r="DR1058" s="11">
        <v>4.0278899999999999E-2</v>
      </c>
      <c r="DS1058" s="11">
        <v>4.0558999999999998E-2</v>
      </c>
      <c r="DT1058" s="11">
        <v>4.6548600000000002E-2</v>
      </c>
      <c r="DU1058" s="11">
        <v>4.4777600000000001E-2</v>
      </c>
      <c r="DV1058" s="11">
        <v>4.1030700000000003E-2</v>
      </c>
      <c r="DW1058" s="11">
        <v>3.7131900000000002E-2</v>
      </c>
      <c r="DX1058" s="11">
        <v>0.65002579999999999</v>
      </c>
      <c r="DY1058" s="11">
        <v>2.64707E-2</v>
      </c>
      <c r="DZ1058" s="11">
        <v>3.42108E-2</v>
      </c>
      <c r="EA1058" s="11">
        <v>52.789259999999999</v>
      </c>
      <c r="EB1058" s="11">
        <v>52.237380000000002</v>
      </c>
      <c r="EC1058" s="11">
        <v>52.058889999999998</v>
      </c>
      <c r="ED1058" s="11">
        <v>51.500390000000003</v>
      </c>
      <c r="EE1058" s="11">
        <v>51.089770000000001</v>
      </c>
      <c r="EF1058" s="11">
        <v>50.889650000000003</v>
      </c>
      <c r="EG1058" s="11">
        <v>50.455219999999997</v>
      </c>
      <c r="EH1058" s="11">
        <v>50.735570000000003</v>
      </c>
      <c r="EI1058" s="11">
        <v>53.187779999999997</v>
      </c>
      <c r="EJ1058" s="11">
        <v>56.714149999999997</v>
      </c>
      <c r="EK1058" s="11">
        <v>60.829160000000002</v>
      </c>
      <c r="EL1058" s="11">
        <v>64.167559999999995</v>
      </c>
      <c r="EM1058" s="11">
        <v>66.791480000000007</v>
      </c>
      <c r="EN1058" s="11">
        <v>68.008579999999995</v>
      </c>
      <c r="EO1058" s="11">
        <v>68.030429999999996</v>
      </c>
      <c r="EP1058" s="11">
        <v>67.988590000000002</v>
      </c>
      <c r="EQ1058" s="11">
        <v>67.445679999999996</v>
      </c>
      <c r="ER1058" s="11">
        <v>66.182519999999997</v>
      </c>
      <c r="ES1058" s="11">
        <v>64.10445</v>
      </c>
      <c r="ET1058" s="11">
        <v>61.172280000000001</v>
      </c>
      <c r="EU1058" s="11">
        <v>58.062600000000003</v>
      </c>
      <c r="EV1058" s="11">
        <v>56.683210000000003</v>
      </c>
      <c r="EW1058" s="11">
        <v>55.309510000000003</v>
      </c>
      <c r="EX1058" s="11">
        <v>54.097140000000003</v>
      </c>
      <c r="EY1058" s="11">
        <v>0</v>
      </c>
      <c r="EZ1058" s="11"/>
      <c r="FA1058" s="11"/>
      <c r="FB1058" s="11"/>
      <c r="FC1058" s="11"/>
      <c r="FD1058" s="11"/>
      <c r="FE1058" s="11"/>
      <c r="FF1058" s="11"/>
      <c r="FG1058" s="11"/>
      <c r="FH1058" s="11"/>
      <c r="FI1058" s="11"/>
      <c r="FJ1058" s="11"/>
      <c r="FK1058" s="11"/>
      <c r="FL1058" s="11"/>
      <c r="FM1058" s="11"/>
      <c r="FN1058" s="11"/>
      <c r="FO1058" s="11"/>
      <c r="FP1058" s="11"/>
      <c r="FQ1058" s="11"/>
      <c r="FR1058" s="11"/>
      <c r="FS1058" s="11"/>
      <c r="FT1058" s="11"/>
      <c r="FU1058" s="11"/>
      <c r="FV1058" s="11"/>
    </row>
    <row r="1059" spans="1:178" x14ac:dyDescent="0.25">
      <c r="A1059" t="s">
        <v>112</v>
      </c>
      <c r="B1059" t="s">
        <v>142</v>
      </c>
      <c r="C1059" t="s">
        <v>88</v>
      </c>
      <c r="D1059" t="s">
        <v>144</v>
      </c>
      <c r="E1059" s="38" t="s">
        <v>116</v>
      </c>
      <c r="F1059" t="s">
        <v>107</v>
      </c>
      <c r="G1059" s="11">
        <v>1554</v>
      </c>
      <c r="H1059" s="11">
        <v>0.36708249999999998</v>
      </c>
      <c r="I1059" s="11">
        <v>0.3445375</v>
      </c>
      <c r="J1059" s="11">
        <v>0.33453729999999998</v>
      </c>
      <c r="K1059" s="11">
        <v>0.33292310000000003</v>
      </c>
      <c r="L1059" s="11">
        <v>0.35682829999999999</v>
      </c>
      <c r="M1059" s="11">
        <v>0.40928520000000002</v>
      </c>
      <c r="N1059" s="11">
        <v>0.4649528</v>
      </c>
      <c r="O1059" s="11">
        <v>0.51499110000000003</v>
      </c>
      <c r="P1059" s="11">
        <v>0.50508750000000002</v>
      </c>
      <c r="Q1059" s="11">
        <v>0.5003206</v>
      </c>
      <c r="R1059" s="11">
        <v>0.48960749999999997</v>
      </c>
      <c r="S1059" s="11">
        <v>0.50225609999999998</v>
      </c>
      <c r="T1059" s="11">
        <v>0.53829720000000003</v>
      </c>
      <c r="U1059" s="11">
        <v>0.52451519999999996</v>
      </c>
      <c r="V1059" s="11">
        <v>0.49845230000000001</v>
      </c>
      <c r="W1059" s="11">
        <v>0.4913903</v>
      </c>
      <c r="X1059" s="11">
        <v>0.55165090000000006</v>
      </c>
      <c r="Y1059" s="11">
        <v>0.62834369999999995</v>
      </c>
      <c r="Z1059" s="11">
        <v>0.68129379999999995</v>
      </c>
      <c r="AA1059" s="11">
        <v>0.67379370000000005</v>
      </c>
      <c r="AB1059" s="11">
        <v>0.6754405</v>
      </c>
      <c r="AC1059" s="11">
        <v>0.61606720000000004</v>
      </c>
      <c r="AD1059" s="11">
        <v>0.53987430000000003</v>
      </c>
      <c r="AE1059" s="11">
        <v>0.46506900000000001</v>
      </c>
      <c r="AF1059" s="11">
        <v>-0.15314510000000001</v>
      </c>
      <c r="AG1059" s="11">
        <v>-0.14459610000000001</v>
      </c>
      <c r="AH1059" s="11">
        <v>-0.12700059999999999</v>
      </c>
      <c r="AI1059" s="11">
        <v>-0.111164</v>
      </c>
      <c r="AJ1059" s="11">
        <v>-9.46713E-2</v>
      </c>
      <c r="AK1059" s="11">
        <v>-6.69492E-2</v>
      </c>
      <c r="AL1059" s="11">
        <v>-6.7197900000000005E-2</v>
      </c>
      <c r="AM1059" s="11">
        <v>-5.4303299999999999E-2</v>
      </c>
      <c r="AN1059" s="11">
        <v>-6.1088099999999999E-2</v>
      </c>
      <c r="AO1059" s="11">
        <v>-7.4621499999999993E-2</v>
      </c>
      <c r="AP1059" s="11">
        <v>-7.9925399999999994E-2</v>
      </c>
      <c r="AQ1059" s="11">
        <v>-5.64611E-2</v>
      </c>
      <c r="AR1059" s="11">
        <v>-3.2946499999999997E-2</v>
      </c>
      <c r="AS1059" s="11">
        <v>-3.6414200000000001E-2</v>
      </c>
      <c r="AT1059" s="11">
        <v>-5.1836E-2</v>
      </c>
      <c r="AU1059" s="11">
        <v>-6.3596700000000006E-2</v>
      </c>
      <c r="AV1059" s="11">
        <v>-2.98813E-2</v>
      </c>
      <c r="AW1059" s="11">
        <v>-1.0574E-2</v>
      </c>
      <c r="AX1059" s="11">
        <v>1.25703E-2</v>
      </c>
      <c r="AY1059" s="11">
        <v>-2.19594E-2</v>
      </c>
      <c r="AZ1059" s="11">
        <v>-3.06495E-2</v>
      </c>
      <c r="BA1059" s="11">
        <v>-5.7944599999999999E-2</v>
      </c>
      <c r="BB1059" s="11">
        <v>-6.6761200000000007E-2</v>
      </c>
      <c r="BC1059" s="11">
        <v>-6.7751400000000003E-2</v>
      </c>
      <c r="BD1059" s="11">
        <v>-9.5672599999999997E-2</v>
      </c>
      <c r="BE1059" s="11">
        <v>-9.3410199999999999E-2</v>
      </c>
      <c r="BF1059" s="11">
        <v>-8.0280799999999999E-2</v>
      </c>
      <c r="BG1059" s="11">
        <v>-6.7117899999999994E-2</v>
      </c>
      <c r="BH1059" s="11">
        <v>-5.1553300000000003E-2</v>
      </c>
      <c r="BI1059" s="11">
        <v>-3.01687E-2</v>
      </c>
      <c r="BJ1059" s="11">
        <v>-2.9949199999999999E-2</v>
      </c>
      <c r="BK1059" s="11">
        <v>-1.7576399999999999E-2</v>
      </c>
      <c r="BL1059" s="11">
        <v>-2.5312299999999999E-2</v>
      </c>
      <c r="BM1059" s="11">
        <v>-3.1647700000000001E-2</v>
      </c>
      <c r="BN1059" s="11">
        <v>-3.9918099999999998E-2</v>
      </c>
      <c r="BO1059" s="11">
        <v>-2.15733E-2</v>
      </c>
      <c r="BP1059" s="11">
        <v>1.1093799999999999E-2</v>
      </c>
      <c r="BQ1059" s="11">
        <v>8.0531000000000005E-3</v>
      </c>
      <c r="BR1059" s="11">
        <v>-1.2987E-2</v>
      </c>
      <c r="BS1059" s="11">
        <v>-2.8328300000000001E-2</v>
      </c>
      <c r="BT1059" s="11">
        <v>1.0135399999999999E-2</v>
      </c>
      <c r="BU1059" s="11">
        <v>3.3839000000000001E-2</v>
      </c>
      <c r="BV1059" s="11">
        <v>5.5204200000000002E-2</v>
      </c>
      <c r="BW1059" s="11">
        <v>2.0970900000000001E-2</v>
      </c>
      <c r="BX1059" s="11">
        <v>1.8620500000000002E-2</v>
      </c>
      <c r="BY1059" s="11">
        <v>-1.05491E-2</v>
      </c>
      <c r="BZ1059" s="11">
        <v>-2.3331600000000001E-2</v>
      </c>
      <c r="CA1059" s="11">
        <v>-2.84487E-2</v>
      </c>
      <c r="CB1059" s="11">
        <v>-3.8199999999999998E-2</v>
      </c>
      <c r="CC1059" s="11">
        <v>-4.2224299999999999E-2</v>
      </c>
      <c r="CD1059" s="11">
        <v>-3.3560899999999998E-2</v>
      </c>
      <c r="CE1059" s="11">
        <v>-2.3071899999999999E-2</v>
      </c>
      <c r="CF1059" s="11">
        <v>-8.4353999999999991E-3</v>
      </c>
      <c r="CG1059" s="11">
        <v>6.6118000000000001E-3</v>
      </c>
      <c r="CH1059" s="11">
        <v>7.2995999999999998E-3</v>
      </c>
      <c r="CI1059" s="11">
        <v>1.9150500000000001E-2</v>
      </c>
      <c r="CJ1059" s="11">
        <v>1.0463500000000001E-2</v>
      </c>
      <c r="CK1059" s="11">
        <v>1.13262E-2</v>
      </c>
      <c r="CL1059" s="11">
        <v>8.9300000000000002E-5</v>
      </c>
      <c r="CM1059" s="11">
        <v>1.33145E-2</v>
      </c>
      <c r="CN1059" s="11">
        <v>5.5134099999999998E-2</v>
      </c>
      <c r="CO1059" s="11">
        <v>5.2520400000000002E-2</v>
      </c>
      <c r="CP1059" s="11">
        <v>2.5862E-2</v>
      </c>
      <c r="CQ1059" s="11">
        <v>6.9401000000000003E-3</v>
      </c>
      <c r="CR1059" s="11">
        <v>5.0152000000000002E-2</v>
      </c>
      <c r="CS1059" s="11">
        <v>7.8252000000000002E-2</v>
      </c>
      <c r="CT1059" s="11">
        <v>9.7837999999999994E-2</v>
      </c>
      <c r="CU1059" s="11">
        <v>6.3901100000000002E-2</v>
      </c>
      <c r="CV1059" s="11">
        <v>6.7890500000000006E-2</v>
      </c>
      <c r="CW1059" s="11">
        <v>3.6846400000000001E-2</v>
      </c>
      <c r="CX1059" s="11">
        <v>2.0098000000000001E-2</v>
      </c>
      <c r="CY1059" s="11">
        <v>1.0854000000000001E-2</v>
      </c>
      <c r="CZ1059" s="11">
        <v>3.4940800000000001E-2</v>
      </c>
      <c r="DA1059" s="11">
        <v>3.1118799999999999E-2</v>
      </c>
      <c r="DB1059" s="11">
        <v>2.8403600000000001E-2</v>
      </c>
      <c r="DC1059" s="11">
        <v>2.6778099999999999E-2</v>
      </c>
      <c r="DD1059" s="11">
        <v>2.6213899999999998E-2</v>
      </c>
      <c r="DE1059" s="11">
        <v>2.23609E-2</v>
      </c>
      <c r="DF1059" s="11">
        <v>2.2645700000000001E-2</v>
      </c>
      <c r="DG1059" s="11">
        <v>2.2328400000000002E-2</v>
      </c>
      <c r="DH1059" s="11">
        <v>2.1750200000000001E-2</v>
      </c>
      <c r="DI1059" s="11">
        <v>2.6126300000000002E-2</v>
      </c>
      <c r="DJ1059" s="11">
        <v>2.4322699999999999E-2</v>
      </c>
      <c r="DK1059" s="11">
        <v>2.1210300000000001E-2</v>
      </c>
      <c r="DL1059" s="11">
        <v>2.6774599999999999E-2</v>
      </c>
      <c r="DM1059" s="11">
        <v>2.7034200000000001E-2</v>
      </c>
      <c r="DN1059" s="11">
        <v>2.3618500000000001E-2</v>
      </c>
      <c r="DO1059" s="11">
        <v>2.1441700000000001E-2</v>
      </c>
      <c r="DP1059" s="11">
        <v>2.43284E-2</v>
      </c>
      <c r="DQ1059" s="11">
        <v>2.70012E-2</v>
      </c>
      <c r="DR1059" s="11">
        <v>2.5919500000000002E-2</v>
      </c>
      <c r="DS1059" s="11">
        <v>2.60997E-2</v>
      </c>
      <c r="DT1059" s="11">
        <v>2.9954000000000001E-2</v>
      </c>
      <c r="DU1059" s="11">
        <v>2.88144E-2</v>
      </c>
      <c r="DV1059" s="11">
        <v>2.6403300000000001E-2</v>
      </c>
      <c r="DW1059" s="11">
        <v>2.38944E-2</v>
      </c>
      <c r="DX1059" s="11">
        <v>0.4182921</v>
      </c>
      <c r="DY1059" s="11">
        <v>1.7033900000000001E-2</v>
      </c>
      <c r="DZ1059" s="11">
        <v>2.2014599999999999E-2</v>
      </c>
      <c r="EA1059" s="11">
        <v>52.789259999999999</v>
      </c>
      <c r="EB1059" s="11">
        <v>52.237380000000002</v>
      </c>
      <c r="EC1059" s="11">
        <v>52.058889999999998</v>
      </c>
      <c r="ED1059" s="11">
        <v>51.500390000000003</v>
      </c>
      <c r="EE1059" s="11">
        <v>51.089770000000001</v>
      </c>
      <c r="EF1059" s="11">
        <v>50.889650000000003</v>
      </c>
      <c r="EG1059" s="11">
        <v>50.455219999999997</v>
      </c>
      <c r="EH1059" s="11">
        <v>50.735570000000003</v>
      </c>
      <c r="EI1059" s="11">
        <v>53.187779999999997</v>
      </c>
      <c r="EJ1059" s="11">
        <v>56.714149999999997</v>
      </c>
      <c r="EK1059" s="11">
        <v>60.829160000000002</v>
      </c>
      <c r="EL1059" s="11">
        <v>64.167559999999995</v>
      </c>
      <c r="EM1059" s="11">
        <v>66.791480000000007</v>
      </c>
      <c r="EN1059" s="11">
        <v>68.008579999999995</v>
      </c>
      <c r="EO1059" s="11">
        <v>68.030429999999996</v>
      </c>
      <c r="EP1059" s="11">
        <v>67.988590000000002</v>
      </c>
      <c r="EQ1059" s="11">
        <v>67.445679999999996</v>
      </c>
      <c r="ER1059" s="11">
        <v>66.182519999999997</v>
      </c>
      <c r="ES1059" s="11">
        <v>64.10445</v>
      </c>
      <c r="ET1059" s="11">
        <v>61.172280000000001</v>
      </c>
      <c r="EU1059" s="11">
        <v>58.062600000000003</v>
      </c>
      <c r="EV1059" s="11">
        <v>56.683210000000003</v>
      </c>
      <c r="EW1059" s="11">
        <v>55.309510000000003</v>
      </c>
      <c r="EX1059" s="11">
        <v>54.097140000000003</v>
      </c>
      <c r="EY1059" s="11">
        <v>0</v>
      </c>
      <c r="EZ1059" s="11"/>
      <c r="FA1059" s="11"/>
      <c r="FB1059" s="11"/>
      <c r="FC1059" s="11"/>
      <c r="FD1059" s="11"/>
      <c r="FE1059" s="11"/>
      <c r="FF1059" s="11"/>
      <c r="FG1059" s="11"/>
      <c r="FH1059" s="11"/>
      <c r="FI1059" s="11"/>
      <c r="FJ1059" s="11"/>
      <c r="FK1059" s="11"/>
      <c r="FL1059" s="11"/>
      <c r="FM1059" s="11"/>
      <c r="FN1059" s="11"/>
      <c r="FO1059" s="11"/>
      <c r="FP1059" s="11"/>
      <c r="FQ1059" s="11"/>
      <c r="FR1059" s="11"/>
      <c r="FS1059" s="11"/>
      <c r="FT1059" s="11"/>
      <c r="FU1059" s="11"/>
      <c r="FV1059" s="11"/>
    </row>
    <row r="1060" spans="1:178" x14ac:dyDescent="0.25">
      <c r="A1060" t="s">
        <v>112</v>
      </c>
      <c r="B1060" t="s">
        <v>142</v>
      </c>
      <c r="C1060" t="s">
        <v>0</v>
      </c>
      <c r="D1060" t="s">
        <v>144</v>
      </c>
      <c r="E1060" s="38" t="s">
        <v>233</v>
      </c>
      <c r="F1060" t="s">
        <v>107</v>
      </c>
      <c r="G1060" s="11">
        <v>1554</v>
      </c>
      <c r="H1060" s="11">
        <v>0.57957930000000002</v>
      </c>
      <c r="I1060" s="11">
        <v>0.54804470000000005</v>
      </c>
      <c r="J1060" s="11">
        <v>0.4872322</v>
      </c>
      <c r="K1060" s="11">
        <v>0.47531509999999999</v>
      </c>
      <c r="L1060" s="11">
        <v>0.52631559999999999</v>
      </c>
      <c r="M1060" s="11">
        <v>0.59754680000000004</v>
      </c>
      <c r="N1060" s="11">
        <v>0.67509399999999997</v>
      </c>
      <c r="O1060" s="11">
        <v>0.74806919999999999</v>
      </c>
      <c r="P1060" s="11">
        <v>0.73019869999999998</v>
      </c>
      <c r="Q1060" s="11">
        <v>0.74940819999999997</v>
      </c>
      <c r="R1060" s="11">
        <v>0.73323340000000004</v>
      </c>
      <c r="S1060" s="11">
        <v>0.77686869999999997</v>
      </c>
      <c r="T1060" s="11">
        <v>0.83365769999999995</v>
      </c>
      <c r="U1060" s="11">
        <v>0.80523440000000002</v>
      </c>
      <c r="V1060" s="11">
        <v>0.76456500000000005</v>
      </c>
      <c r="W1060" s="11">
        <v>0.77009720000000004</v>
      </c>
      <c r="X1060" s="11">
        <v>0.85469910000000004</v>
      </c>
      <c r="Y1060" s="11">
        <v>1.008966</v>
      </c>
      <c r="Z1060" s="11">
        <v>1.098868</v>
      </c>
      <c r="AA1060" s="11">
        <v>1.0697159999999999</v>
      </c>
      <c r="AB1060" s="11">
        <v>1.0405850000000001</v>
      </c>
      <c r="AC1060" s="11">
        <v>0.9324886</v>
      </c>
      <c r="AD1060" s="11">
        <v>0.81321710000000003</v>
      </c>
      <c r="AE1060" s="11">
        <v>0.69406480000000004</v>
      </c>
      <c r="AF1060" s="11">
        <v>-0.24504480000000001</v>
      </c>
      <c r="AG1060" s="11">
        <v>-0.2118382</v>
      </c>
      <c r="AH1060" s="11">
        <v>-0.19837340000000001</v>
      </c>
      <c r="AI1060" s="11">
        <v>-0.17695459999999999</v>
      </c>
      <c r="AJ1060" s="11">
        <v>-0.13927429999999999</v>
      </c>
      <c r="AK1060" s="11">
        <v>-9.0841699999999997E-2</v>
      </c>
      <c r="AL1060" s="11">
        <v>-0.1152378</v>
      </c>
      <c r="AM1060" s="11">
        <v>-9.0555999999999998E-2</v>
      </c>
      <c r="AN1060" s="11">
        <v>-0.1054012</v>
      </c>
      <c r="AO1060" s="11">
        <v>-0.1325084</v>
      </c>
      <c r="AP1060" s="11">
        <v>-0.1354822</v>
      </c>
      <c r="AQ1060" s="11">
        <v>-7.6850199999999994E-2</v>
      </c>
      <c r="AR1060" s="11">
        <v>-6.8489499999999995E-2</v>
      </c>
      <c r="AS1060" s="11">
        <v>-6.8668599999999996E-2</v>
      </c>
      <c r="AT1060" s="11">
        <v>-8.8311299999999995E-2</v>
      </c>
      <c r="AU1060" s="11">
        <v>-0.1041323</v>
      </c>
      <c r="AV1060" s="11">
        <v>-4.98346E-2</v>
      </c>
      <c r="AW1060" s="11">
        <v>-1.53971E-2</v>
      </c>
      <c r="AX1060" s="11">
        <v>1.4626399999999999E-2</v>
      </c>
      <c r="AY1060" s="11">
        <v>-4.21611E-2</v>
      </c>
      <c r="AZ1060" s="11">
        <v>-4.9521500000000003E-2</v>
      </c>
      <c r="BA1060" s="11">
        <v>-9.1337299999999996E-2</v>
      </c>
      <c r="BB1060" s="11">
        <v>-9.1658500000000004E-2</v>
      </c>
      <c r="BC1060" s="11">
        <v>-8.9617199999999994E-2</v>
      </c>
      <c r="BD1060" s="11">
        <v>-0.14464840000000001</v>
      </c>
      <c r="BE1060" s="11">
        <v>-0.13427739999999999</v>
      </c>
      <c r="BF1060" s="11">
        <v>-0.1237219</v>
      </c>
      <c r="BG1060" s="11">
        <v>-0.106531</v>
      </c>
      <c r="BH1060" s="11">
        <v>-7.57747E-2</v>
      </c>
      <c r="BI1060" s="11">
        <v>-3.5494999999999999E-2</v>
      </c>
      <c r="BJ1060" s="11">
        <v>-4.9298000000000002E-2</v>
      </c>
      <c r="BK1060" s="11">
        <v>-2.72412E-2</v>
      </c>
      <c r="BL1060" s="11">
        <v>-4.2533700000000001E-2</v>
      </c>
      <c r="BM1060" s="11">
        <v>-5.9539700000000001E-2</v>
      </c>
      <c r="BN1060" s="11">
        <v>-6.8088300000000004E-2</v>
      </c>
      <c r="BO1060" s="11">
        <v>-2.9105700000000002E-2</v>
      </c>
      <c r="BP1060" s="11">
        <v>4.1986000000000002E-3</v>
      </c>
      <c r="BQ1060" s="11">
        <v>1.5870000000000001E-4</v>
      </c>
      <c r="BR1060" s="11">
        <v>-2.95003E-2</v>
      </c>
      <c r="BS1060" s="11">
        <v>-5.0123099999999997E-2</v>
      </c>
      <c r="BT1060" s="11">
        <v>9.2429999999999995E-3</v>
      </c>
      <c r="BU1060" s="11">
        <v>5.2352599999999999E-2</v>
      </c>
      <c r="BV1060" s="11">
        <v>7.4276099999999998E-2</v>
      </c>
      <c r="BW1060" s="11">
        <v>3.27005E-2</v>
      </c>
      <c r="BX1060" s="11">
        <v>3.9394999999999999E-2</v>
      </c>
      <c r="BY1060" s="11">
        <v>-7.9535999999999999E-3</v>
      </c>
      <c r="BZ1060" s="11">
        <v>-2.1403200000000001E-2</v>
      </c>
      <c r="CA1060" s="11">
        <v>-3.0096100000000001E-2</v>
      </c>
      <c r="CB1060" s="11">
        <v>-4.4251899999999997E-2</v>
      </c>
      <c r="CC1060" s="11">
        <v>-5.6716599999999999E-2</v>
      </c>
      <c r="CD1060" s="11">
        <v>-4.9070500000000003E-2</v>
      </c>
      <c r="CE1060" s="11">
        <v>-3.6107500000000001E-2</v>
      </c>
      <c r="CF1060" s="11">
        <v>-1.2275100000000001E-2</v>
      </c>
      <c r="CG1060" s="11">
        <v>1.98517E-2</v>
      </c>
      <c r="CH1060" s="11">
        <v>1.6641699999999999E-2</v>
      </c>
      <c r="CI1060" s="11">
        <v>3.6073500000000001E-2</v>
      </c>
      <c r="CJ1060" s="11">
        <v>2.0333899999999999E-2</v>
      </c>
      <c r="CK1060" s="11">
        <v>1.3429099999999999E-2</v>
      </c>
      <c r="CL1060" s="11">
        <v>-6.9439999999999997E-4</v>
      </c>
      <c r="CM1060" s="11">
        <v>1.8638800000000001E-2</v>
      </c>
      <c r="CN1060" s="11">
        <v>7.6886700000000002E-2</v>
      </c>
      <c r="CO1060" s="11">
        <v>6.8986000000000006E-2</v>
      </c>
      <c r="CP1060" s="11">
        <v>2.9310699999999999E-2</v>
      </c>
      <c r="CQ1060" s="11">
        <v>3.8861E-3</v>
      </c>
      <c r="CR1060" s="11">
        <v>6.8320599999999995E-2</v>
      </c>
      <c r="CS1060" s="11">
        <v>0.12010220000000001</v>
      </c>
      <c r="CT1060" s="11">
        <v>0.13392580000000001</v>
      </c>
      <c r="CU1060" s="11">
        <v>0.107562</v>
      </c>
      <c r="CV1060" s="11">
        <v>0.1283115</v>
      </c>
      <c r="CW1060" s="11">
        <v>7.5430200000000003E-2</v>
      </c>
      <c r="CX1060" s="11">
        <v>4.8852100000000002E-2</v>
      </c>
      <c r="CY1060" s="11">
        <v>2.94249E-2</v>
      </c>
      <c r="CZ1060" s="11">
        <v>6.1036699999999999E-2</v>
      </c>
      <c r="DA1060" s="11">
        <v>4.7153599999999997E-2</v>
      </c>
      <c r="DB1060" s="11">
        <v>4.5384899999999999E-2</v>
      </c>
      <c r="DC1060" s="11">
        <v>4.2814499999999998E-2</v>
      </c>
      <c r="DD1060" s="11">
        <v>3.8605E-2</v>
      </c>
      <c r="DE1060" s="11">
        <v>3.3648400000000002E-2</v>
      </c>
      <c r="DF1060" s="11">
        <v>4.0088499999999999E-2</v>
      </c>
      <c r="DG1060" s="11">
        <v>3.8492699999999998E-2</v>
      </c>
      <c r="DH1060" s="11">
        <v>3.8220799999999999E-2</v>
      </c>
      <c r="DI1060" s="11">
        <v>4.43618E-2</v>
      </c>
      <c r="DJ1060" s="11">
        <v>4.0972599999999998E-2</v>
      </c>
      <c r="DK1060" s="11">
        <v>2.90266E-2</v>
      </c>
      <c r="DL1060" s="11">
        <v>4.41912E-2</v>
      </c>
      <c r="DM1060" s="11">
        <v>4.1843999999999999E-2</v>
      </c>
      <c r="DN1060" s="11">
        <v>3.5754599999999997E-2</v>
      </c>
      <c r="DO1060" s="11">
        <v>3.2835299999999998E-2</v>
      </c>
      <c r="DP1060" s="11">
        <v>3.59166E-2</v>
      </c>
      <c r="DQ1060" s="11">
        <v>4.1188900000000001E-2</v>
      </c>
      <c r="DR1060" s="11">
        <v>3.6264499999999998E-2</v>
      </c>
      <c r="DS1060" s="11">
        <v>4.55126E-2</v>
      </c>
      <c r="DT1060" s="11">
        <v>5.4057399999999999E-2</v>
      </c>
      <c r="DU1060" s="11">
        <v>5.0693700000000001E-2</v>
      </c>
      <c r="DV1060" s="11">
        <v>4.2712199999999999E-2</v>
      </c>
      <c r="DW1060" s="11">
        <v>3.6186200000000002E-2</v>
      </c>
      <c r="DX1060" s="11">
        <v>0.65552869999999996</v>
      </c>
      <c r="DY1060" s="11">
        <v>2.7195E-2</v>
      </c>
      <c r="DZ1060" s="11">
        <v>3.4495999999999999E-2</v>
      </c>
      <c r="EA1060" s="11">
        <v>59.01388</v>
      </c>
      <c r="EB1060" s="11">
        <v>59.136150000000001</v>
      </c>
      <c r="EC1060" s="11">
        <v>57.87773</v>
      </c>
      <c r="ED1060" s="11">
        <v>57.715800000000002</v>
      </c>
      <c r="EE1060" s="11">
        <v>57.427630000000001</v>
      </c>
      <c r="EF1060" s="11">
        <v>57.093850000000003</v>
      </c>
      <c r="EG1060" s="11">
        <v>57.220750000000002</v>
      </c>
      <c r="EH1060" s="11">
        <v>56.279580000000003</v>
      </c>
      <c r="EI1060" s="11">
        <v>57.549239999999998</v>
      </c>
      <c r="EJ1060" s="11">
        <v>59.099800000000002</v>
      </c>
      <c r="EK1060" s="11">
        <v>60.744880000000002</v>
      </c>
      <c r="EL1060" s="11">
        <v>61.060809999999996</v>
      </c>
      <c r="EM1060" s="11">
        <v>61.992069999999998</v>
      </c>
      <c r="EN1060" s="11">
        <v>62.470590000000001</v>
      </c>
      <c r="EO1060" s="11">
        <v>64.188370000000006</v>
      </c>
      <c r="EP1060" s="11">
        <v>64.874420000000001</v>
      </c>
      <c r="EQ1060" s="11">
        <v>64.442170000000004</v>
      </c>
      <c r="ER1060" s="11">
        <v>62.634500000000003</v>
      </c>
      <c r="ES1060" s="11">
        <v>60.822209999999998</v>
      </c>
      <c r="ET1060" s="11">
        <v>59.377400000000002</v>
      </c>
      <c r="EU1060" s="11">
        <v>57.932580000000002</v>
      </c>
      <c r="EV1060" s="11">
        <v>56.389949999999999</v>
      </c>
      <c r="EW1060" s="11">
        <v>56.325839999999999</v>
      </c>
      <c r="EX1060" s="11">
        <v>56.241239999999998</v>
      </c>
      <c r="EY1060" s="11">
        <v>0</v>
      </c>
      <c r="EZ1060" s="11"/>
      <c r="FA1060" s="11"/>
      <c r="FB1060" s="11"/>
      <c r="FC1060" s="11"/>
      <c r="FD1060" s="11"/>
      <c r="FE1060" s="11"/>
      <c r="FF1060" s="11"/>
      <c r="FG1060" s="11"/>
      <c r="FH1060" s="11"/>
      <c r="FI1060" s="11"/>
      <c r="FJ1060" s="11"/>
      <c r="FK1060" s="11"/>
      <c r="FL1060" s="11"/>
      <c r="FM1060" s="11"/>
      <c r="FN1060" s="11"/>
      <c r="FO1060" s="11"/>
      <c r="FP1060" s="11"/>
      <c r="FQ1060" s="11"/>
      <c r="FR1060" s="11"/>
      <c r="FS1060" s="11"/>
      <c r="FT1060" s="11"/>
      <c r="FU1060" s="11"/>
      <c r="FV1060" s="11"/>
    </row>
    <row r="1061" spans="1:178" x14ac:dyDescent="0.25">
      <c r="A1061" t="s">
        <v>112</v>
      </c>
      <c r="B1061" t="s">
        <v>142</v>
      </c>
      <c r="C1061" t="s">
        <v>88</v>
      </c>
      <c r="D1061" t="s">
        <v>144</v>
      </c>
      <c r="E1061" s="38" t="s">
        <v>233</v>
      </c>
      <c r="F1061" t="s">
        <v>107</v>
      </c>
      <c r="G1061" s="11">
        <v>1554</v>
      </c>
      <c r="H1061" s="11">
        <v>0.3729596</v>
      </c>
      <c r="I1061" s="11">
        <v>0.35266710000000001</v>
      </c>
      <c r="J1061" s="11">
        <v>0.31353419999999999</v>
      </c>
      <c r="K1061" s="11">
        <v>0.30586560000000002</v>
      </c>
      <c r="L1061" s="11">
        <v>0.3386844</v>
      </c>
      <c r="M1061" s="11">
        <v>0.38452180000000002</v>
      </c>
      <c r="N1061" s="11">
        <v>0.43442340000000002</v>
      </c>
      <c r="O1061" s="11">
        <v>0.48138300000000001</v>
      </c>
      <c r="P1061" s="11">
        <v>0.46988340000000001</v>
      </c>
      <c r="Q1061" s="11">
        <v>0.48224470000000003</v>
      </c>
      <c r="R1061" s="11">
        <v>0.47183619999999998</v>
      </c>
      <c r="S1061" s="11">
        <v>0.49991550000000001</v>
      </c>
      <c r="T1061" s="11">
        <v>0.53645929999999997</v>
      </c>
      <c r="U1061" s="11">
        <v>0.51816890000000004</v>
      </c>
      <c r="V1061" s="11">
        <v>0.49199799999999999</v>
      </c>
      <c r="W1061" s="11">
        <v>0.4955581</v>
      </c>
      <c r="X1061" s="11">
        <v>0.54999940000000003</v>
      </c>
      <c r="Y1061" s="11">
        <v>0.64927049999999997</v>
      </c>
      <c r="Z1061" s="11">
        <v>0.70712260000000005</v>
      </c>
      <c r="AA1061" s="11">
        <v>0.68836269999999999</v>
      </c>
      <c r="AB1061" s="11">
        <v>0.66961709999999997</v>
      </c>
      <c r="AC1061" s="11">
        <v>0.60005699999999995</v>
      </c>
      <c r="AD1061" s="11">
        <v>0.52330569999999998</v>
      </c>
      <c r="AE1061" s="11">
        <v>0.4466311</v>
      </c>
      <c r="AF1061" s="11">
        <v>-0.15768650000000001</v>
      </c>
      <c r="AG1061" s="11">
        <v>-0.13631799999999999</v>
      </c>
      <c r="AH1061" s="11">
        <v>-0.1276534</v>
      </c>
      <c r="AI1061" s="11">
        <v>-0.1138704</v>
      </c>
      <c r="AJ1061" s="11">
        <v>-8.9623099999999997E-2</v>
      </c>
      <c r="AK1061" s="11">
        <v>-5.84567E-2</v>
      </c>
      <c r="AL1061" s="11">
        <v>-7.4155600000000002E-2</v>
      </c>
      <c r="AM1061" s="11">
        <v>-5.8272900000000002E-2</v>
      </c>
      <c r="AN1061" s="11">
        <v>-6.7825800000000006E-2</v>
      </c>
      <c r="AO1061" s="11">
        <v>-8.5269200000000003E-2</v>
      </c>
      <c r="AP1061" s="11">
        <v>-8.7182899999999994E-2</v>
      </c>
      <c r="AQ1061" s="11">
        <v>-4.9453200000000003E-2</v>
      </c>
      <c r="AR1061" s="11">
        <v>-4.4073000000000001E-2</v>
      </c>
      <c r="AS1061" s="11">
        <v>-4.41883E-2</v>
      </c>
      <c r="AT1061" s="11">
        <v>-5.6828400000000001E-2</v>
      </c>
      <c r="AU1061" s="11">
        <v>-6.7009200000000005E-2</v>
      </c>
      <c r="AV1061" s="11">
        <v>-3.2068600000000003E-2</v>
      </c>
      <c r="AW1061" s="11">
        <v>-9.9080000000000001E-3</v>
      </c>
      <c r="AX1061" s="11">
        <v>9.4120999999999996E-3</v>
      </c>
      <c r="AY1061" s="11">
        <v>-2.7130700000000001E-2</v>
      </c>
      <c r="AZ1061" s="11">
        <v>-3.1867100000000002E-2</v>
      </c>
      <c r="BA1061" s="11">
        <v>-5.8775599999999997E-2</v>
      </c>
      <c r="BB1061" s="11">
        <v>-5.8982300000000001E-2</v>
      </c>
      <c r="BC1061" s="11">
        <v>-5.7668700000000003E-2</v>
      </c>
      <c r="BD1061" s="11">
        <v>-9.3081300000000006E-2</v>
      </c>
      <c r="BE1061" s="11">
        <v>-8.6407600000000001E-2</v>
      </c>
      <c r="BF1061" s="11">
        <v>-7.9615099999999994E-2</v>
      </c>
      <c r="BG1061" s="11">
        <v>-6.8552799999999997E-2</v>
      </c>
      <c r="BH1061" s="11">
        <v>-4.8761100000000002E-2</v>
      </c>
      <c r="BI1061" s="11">
        <v>-2.28411E-2</v>
      </c>
      <c r="BJ1061" s="11">
        <v>-3.1723300000000003E-2</v>
      </c>
      <c r="BK1061" s="11">
        <v>-1.7529800000000002E-2</v>
      </c>
      <c r="BL1061" s="11">
        <v>-2.7370499999999999E-2</v>
      </c>
      <c r="BM1061" s="11">
        <v>-3.8313800000000002E-2</v>
      </c>
      <c r="BN1061" s="11">
        <v>-4.3814899999999997E-2</v>
      </c>
      <c r="BO1061" s="11">
        <v>-1.87295E-2</v>
      </c>
      <c r="BP1061" s="11">
        <v>2.7017999999999999E-3</v>
      </c>
      <c r="BQ1061" s="11">
        <v>1.021E-4</v>
      </c>
      <c r="BR1061" s="11">
        <v>-1.89835E-2</v>
      </c>
      <c r="BS1061" s="11">
        <v>-3.2254199999999997E-2</v>
      </c>
      <c r="BT1061" s="11">
        <v>5.9478999999999999E-3</v>
      </c>
      <c r="BU1061" s="11">
        <v>3.3688900000000001E-2</v>
      </c>
      <c r="BV1061" s="11">
        <v>4.7796699999999998E-2</v>
      </c>
      <c r="BW1061" s="11">
        <v>2.10428E-2</v>
      </c>
      <c r="BX1061" s="11">
        <v>2.53507E-2</v>
      </c>
      <c r="BY1061" s="11">
        <v>-5.1181000000000004E-3</v>
      </c>
      <c r="BZ1061" s="11">
        <v>-1.3773000000000001E-2</v>
      </c>
      <c r="CA1061" s="11">
        <v>-1.9366899999999999E-2</v>
      </c>
      <c r="CB1061" s="11">
        <v>-2.8476100000000001E-2</v>
      </c>
      <c r="CC1061" s="11">
        <v>-3.6497099999999998E-2</v>
      </c>
      <c r="CD1061" s="11">
        <v>-3.1576899999999998E-2</v>
      </c>
      <c r="CE1061" s="11">
        <v>-2.3235200000000001E-2</v>
      </c>
      <c r="CF1061" s="11">
        <v>-7.8989999999999998E-3</v>
      </c>
      <c r="CG1061" s="11">
        <v>1.2774600000000001E-2</v>
      </c>
      <c r="CH1061" s="11">
        <v>1.0709E-2</v>
      </c>
      <c r="CI1061" s="11">
        <v>2.3213299999999999E-2</v>
      </c>
      <c r="CJ1061" s="11">
        <v>1.30849E-2</v>
      </c>
      <c r="CK1061" s="11">
        <v>8.6415999999999993E-3</v>
      </c>
      <c r="CL1061" s="11">
        <v>-4.4680000000000002E-4</v>
      </c>
      <c r="CM1061" s="11">
        <v>1.1994100000000001E-2</v>
      </c>
      <c r="CN1061" s="11">
        <v>4.9476699999999998E-2</v>
      </c>
      <c r="CO1061" s="11">
        <v>4.4392500000000001E-2</v>
      </c>
      <c r="CP1061" s="11">
        <v>1.88615E-2</v>
      </c>
      <c r="CQ1061" s="11">
        <v>2.5006999999999998E-3</v>
      </c>
      <c r="CR1061" s="11">
        <v>4.3964400000000001E-2</v>
      </c>
      <c r="CS1061" s="11">
        <v>7.7285800000000002E-2</v>
      </c>
      <c r="CT1061" s="11">
        <v>8.6181400000000005E-2</v>
      </c>
      <c r="CU1061" s="11">
        <v>6.9216200000000005E-2</v>
      </c>
      <c r="CV1061" s="11">
        <v>8.2568500000000003E-2</v>
      </c>
      <c r="CW1061" s="11">
        <v>4.8539400000000003E-2</v>
      </c>
      <c r="CX1061" s="11">
        <v>3.1436400000000003E-2</v>
      </c>
      <c r="CY1061" s="11">
        <v>1.8934900000000001E-2</v>
      </c>
      <c r="CZ1061" s="11">
        <v>3.9277199999999998E-2</v>
      </c>
      <c r="DA1061" s="11">
        <v>3.03434E-2</v>
      </c>
      <c r="DB1061" s="11">
        <v>2.9205200000000001E-2</v>
      </c>
      <c r="DC1061" s="11">
        <v>2.7551099999999999E-2</v>
      </c>
      <c r="DD1061" s="11">
        <v>2.4842400000000001E-2</v>
      </c>
      <c r="DE1061" s="11">
        <v>2.16528E-2</v>
      </c>
      <c r="DF1061" s="11">
        <v>2.5797E-2</v>
      </c>
      <c r="DG1061" s="11">
        <v>2.477E-2</v>
      </c>
      <c r="DH1061" s="11">
        <v>2.4595100000000002E-2</v>
      </c>
      <c r="DI1061" s="11">
        <v>2.85469E-2</v>
      </c>
      <c r="DJ1061" s="11">
        <v>2.6365900000000001E-2</v>
      </c>
      <c r="DK1061" s="11">
        <v>1.86786E-2</v>
      </c>
      <c r="DL1061" s="11">
        <v>2.84371E-2</v>
      </c>
      <c r="DM1061" s="11">
        <v>2.6926700000000001E-2</v>
      </c>
      <c r="DN1061" s="11">
        <v>2.30081E-2</v>
      </c>
      <c r="DO1061" s="11">
        <v>2.1129499999999999E-2</v>
      </c>
      <c r="DP1061" s="11">
        <v>2.3112400000000002E-2</v>
      </c>
      <c r="DQ1061" s="11">
        <v>2.65051E-2</v>
      </c>
      <c r="DR1061" s="11">
        <v>2.3336200000000001E-2</v>
      </c>
      <c r="DS1061" s="11">
        <v>2.9287400000000002E-2</v>
      </c>
      <c r="DT1061" s="11">
        <v>3.4785999999999997E-2</v>
      </c>
      <c r="DU1061" s="11">
        <v>3.2621400000000002E-2</v>
      </c>
      <c r="DV1061" s="11">
        <v>2.7485300000000001E-2</v>
      </c>
      <c r="DW1061" s="11">
        <v>2.3285799999999999E-2</v>
      </c>
      <c r="DX1061" s="11">
        <v>0.42183320000000002</v>
      </c>
      <c r="DY1061" s="11">
        <v>1.7500000000000002E-2</v>
      </c>
      <c r="DZ1061" s="11">
        <v>2.2198200000000001E-2</v>
      </c>
      <c r="EA1061" s="11">
        <v>59.01388</v>
      </c>
      <c r="EB1061" s="11">
        <v>59.136150000000001</v>
      </c>
      <c r="EC1061" s="11">
        <v>57.87773</v>
      </c>
      <c r="ED1061" s="11">
        <v>57.715800000000002</v>
      </c>
      <c r="EE1061" s="11">
        <v>57.427630000000001</v>
      </c>
      <c r="EF1061" s="11">
        <v>57.093850000000003</v>
      </c>
      <c r="EG1061" s="11">
        <v>57.220750000000002</v>
      </c>
      <c r="EH1061" s="11">
        <v>56.279580000000003</v>
      </c>
      <c r="EI1061" s="11">
        <v>57.549239999999998</v>
      </c>
      <c r="EJ1061" s="11">
        <v>59.099800000000002</v>
      </c>
      <c r="EK1061" s="11">
        <v>60.744880000000002</v>
      </c>
      <c r="EL1061" s="11">
        <v>61.060809999999996</v>
      </c>
      <c r="EM1061" s="11">
        <v>61.992069999999998</v>
      </c>
      <c r="EN1061" s="11">
        <v>62.470590000000001</v>
      </c>
      <c r="EO1061" s="11">
        <v>64.188370000000006</v>
      </c>
      <c r="EP1061" s="11">
        <v>64.874420000000001</v>
      </c>
      <c r="EQ1061" s="11">
        <v>64.442170000000004</v>
      </c>
      <c r="ER1061" s="11">
        <v>62.634500000000003</v>
      </c>
      <c r="ES1061" s="11">
        <v>60.822209999999998</v>
      </c>
      <c r="ET1061" s="11">
        <v>59.377400000000002</v>
      </c>
      <c r="EU1061" s="11">
        <v>57.932580000000002</v>
      </c>
      <c r="EV1061" s="11">
        <v>56.389949999999999</v>
      </c>
      <c r="EW1061" s="11">
        <v>56.325839999999999</v>
      </c>
      <c r="EX1061" s="11">
        <v>56.241239999999998</v>
      </c>
      <c r="EY1061" s="11">
        <v>0</v>
      </c>
      <c r="EZ1061" s="11"/>
      <c r="FA1061" s="11"/>
      <c r="FB1061" s="11"/>
      <c r="FC1061" s="11"/>
      <c r="FD1061" s="11"/>
      <c r="FE1061" s="11"/>
      <c r="FF1061" s="11"/>
      <c r="FG1061" s="11"/>
      <c r="FH1061" s="11"/>
      <c r="FI1061" s="11"/>
      <c r="FJ1061" s="11"/>
      <c r="FK1061" s="11"/>
      <c r="FL1061" s="11"/>
      <c r="FM1061" s="11"/>
      <c r="FN1061" s="11"/>
      <c r="FO1061" s="11"/>
      <c r="FP1061" s="11"/>
      <c r="FQ1061" s="11"/>
      <c r="FR1061" s="11"/>
      <c r="FS1061" s="11"/>
      <c r="FT1061" s="11"/>
      <c r="FU1061" s="11"/>
      <c r="FV1061" s="11"/>
    </row>
    <row r="1062" spans="1:178" x14ac:dyDescent="0.25">
      <c r="A1062" t="s">
        <v>112</v>
      </c>
      <c r="B1062" t="s">
        <v>142</v>
      </c>
      <c r="C1062" t="s">
        <v>0</v>
      </c>
      <c r="D1062" t="s">
        <v>144</v>
      </c>
      <c r="E1062" s="38" t="s">
        <v>117</v>
      </c>
      <c r="F1062" t="s">
        <v>107</v>
      </c>
      <c r="G1062" s="11">
        <v>1558</v>
      </c>
      <c r="H1062" s="11">
        <v>1.0889340000000001</v>
      </c>
      <c r="I1062" s="11">
        <v>0.96101990000000004</v>
      </c>
      <c r="J1062" s="11">
        <v>0.85147810000000002</v>
      </c>
      <c r="K1062" s="11">
        <v>0.8046122</v>
      </c>
      <c r="L1062" s="11">
        <v>0.76557439999999999</v>
      </c>
      <c r="M1062" s="11">
        <v>0.74691859999999999</v>
      </c>
      <c r="N1062" s="11">
        <v>0.78601829999999995</v>
      </c>
      <c r="O1062" s="11">
        <v>0.88242509999999996</v>
      </c>
      <c r="P1062" s="11">
        <v>0.89348369999999999</v>
      </c>
      <c r="Q1062" s="11">
        <v>1.02352</v>
      </c>
      <c r="R1062" s="11">
        <v>1.2414940000000001</v>
      </c>
      <c r="S1062" s="11">
        <v>1.4729110000000001</v>
      </c>
      <c r="T1062" s="11">
        <v>1.7592479999999999</v>
      </c>
      <c r="U1062" s="11">
        <v>2.0261149999999999</v>
      </c>
      <c r="V1062" s="11">
        <v>2.2236739999999999</v>
      </c>
      <c r="W1062" s="11">
        <v>2.4297719999999998</v>
      </c>
      <c r="X1062" s="11">
        <v>2.6124070000000001</v>
      </c>
      <c r="Y1062" s="11">
        <v>2.6257269999999999</v>
      </c>
      <c r="Z1062" s="11">
        <v>2.3815710000000001</v>
      </c>
      <c r="AA1062" s="11">
        <v>2.0638719999999999</v>
      </c>
      <c r="AB1062" s="11">
        <v>1.872233</v>
      </c>
      <c r="AC1062" s="11">
        <v>1.7146349999999999</v>
      </c>
      <c r="AD1062" s="11">
        <v>1.5301309999999999</v>
      </c>
      <c r="AE1062" s="11">
        <v>1.302962</v>
      </c>
      <c r="AF1062" s="11">
        <v>-0.35035129999999998</v>
      </c>
      <c r="AG1062" s="11">
        <v>-0.32258989999999998</v>
      </c>
      <c r="AH1062" s="11">
        <v>-0.28571220000000003</v>
      </c>
      <c r="AI1062" s="11">
        <v>-0.2257439</v>
      </c>
      <c r="AJ1062" s="11">
        <v>-0.19703860000000001</v>
      </c>
      <c r="AK1062" s="11">
        <v>-0.1898724</v>
      </c>
      <c r="AL1062" s="11">
        <v>-0.17037939999999999</v>
      </c>
      <c r="AM1062" s="11">
        <v>-0.13640430000000001</v>
      </c>
      <c r="AN1062" s="11">
        <v>-0.17645669999999999</v>
      </c>
      <c r="AO1062" s="11">
        <v>-0.1526612</v>
      </c>
      <c r="AP1062" s="11">
        <v>-8.4558400000000006E-2</v>
      </c>
      <c r="AQ1062" s="11">
        <v>-6.7132200000000003E-2</v>
      </c>
      <c r="AR1062" s="11">
        <v>-4.5286399999999997E-2</v>
      </c>
      <c r="AS1062" s="11">
        <v>-4.61933E-2</v>
      </c>
      <c r="AT1062" s="11">
        <v>-8.3106399999999997E-2</v>
      </c>
      <c r="AU1062" s="11">
        <v>-7.1016700000000002E-2</v>
      </c>
      <c r="AV1062" s="11">
        <v>6.2181E-2</v>
      </c>
      <c r="AW1062" s="11">
        <v>6.9622500000000004E-2</v>
      </c>
      <c r="AX1062" s="11">
        <v>2.4870000000000001E-3</v>
      </c>
      <c r="AY1062" s="11">
        <v>-2.04043E-2</v>
      </c>
      <c r="AZ1062" s="11">
        <v>-6.0913799999999997E-2</v>
      </c>
      <c r="BA1062" s="11">
        <v>-0.14042779999999999</v>
      </c>
      <c r="BB1062" s="11">
        <v>-0.1063178</v>
      </c>
      <c r="BC1062" s="11">
        <v>-0.1039905</v>
      </c>
      <c r="BD1062" s="11">
        <v>-0.19214139999999999</v>
      </c>
      <c r="BE1062" s="11">
        <v>-0.1853428</v>
      </c>
      <c r="BF1062" s="11">
        <v>-0.17197670000000001</v>
      </c>
      <c r="BG1062" s="11">
        <v>-0.1328569</v>
      </c>
      <c r="BH1062" s="11">
        <v>-0.1168969</v>
      </c>
      <c r="BI1062" s="11">
        <v>-0.1153482</v>
      </c>
      <c r="BJ1062" s="11">
        <v>-9.5770999999999995E-2</v>
      </c>
      <c r="BK1062" s="11">
        <v>-5.8721500000000003E-2</v>
      </c>
      <c r="BL1062" s="11">
        <v>-9.2104699999999998E-2</v>
      </c>
      <c r="BM1062" s="11">
        <v>-6.71379E-2</v>
      </c>
      <c r="BN1062" s="11">
        <v>2.3500000000000001E-3</v>
      </c>
      <c r="BO1062" s="11">
        <v>2.2981499999999998E-2</v>
      </c>
      <c r="BP1062" s="11">
        <v>5.9627800000000002E-2</v>
      </c>
      <c r="BQ1062" s="11">
        <v>7.6780000000000001E-2</v>
      </c>
      <c r="BR1062" s="11">
        <v>6.0701100000000001E-2</v>
      </c>
      <c r="BS1062" s="11">
        <v>8.61682E-2</v>
      </c>
      <c r="BT1062" s="11">
        <v>0.25480849999999999</v>
      </c>
      <c r="BU1062" s="11">
        <v>0.25994590000000001</v>
      </c>
      <c r="BV1062" s="11">
        <v>0.16525300000000001</v>
      </c>
      <c r="BW1062" s="11">
        <v>0.1117634</v>
      </c>
      <c r="BX1062" s="11">
        <v>6.4913999999999999E-2</v>
      </c>
      <c r="BY1062" s="11">
        <v>-9.7186000000000008E-3</v>
      </c>
      <c r="BZ1062" s="11">
        <v>1.55549E-2</v>
      </c>
      <c r="CA1062" s="11">
        <v>-7.9359999999999999E-4</v>
      </c>
      <c r="CB1062" s="11">
        <v>-3.3931599999999999E-2</v>
      </c>
      <c r="CC1062" s="11">
        <v>-4.8095699999999998E-2</v>
      </c>
      <c r="CD1062" s="11">
        <v>-5.82412E-2</v>
      </c>
      <c r="CE1062" s="11">
        <v>-3.9969900000000003E-2</v>
      </c>
      <c r="CF1062" s="11">
        <v>-3.6755099999999999E-2</v>
      </c>
      <c r="CG1062" s="11">
        <v>-4.0824100000000002E-2</v>
      </c>
      <c r="CH1062" s="11">
        <v>-2.11626E-2</v>
      </c>
      <c r="CI1062" s="11">
        <v>1.89614E-2</v>
      </c>
      <c r="CJ1062" s="11">
        <v>-7.7527000000000004E-3</v>
      </c>
      <c r="CK1062" s="11">
        <v>1.83854E-2</v>
      </c>
      <c r="CL1062" s="11">
        <v>8.9258500000000005E-2</v>
      </c>
      <c r="CM1062" s="11">
        <v>0.11309520000000001</v>
      </c>
      <c r="CN1062" s="11">
        <v>0.16454199999999999</v>
      </c>
      <c r="CO1062" s="11">
        <v>0.19975329999999999</v>
      </c>
      <c r="CP1062" s="11">
        <v>0.20450860000000001</v>
      </c>
      <c r="CQ1062" s="11">
        <v>0.24335309999999999</v>
      </c>
      <c r="CR1062" s="11">
        <v>0.447436</v>
      </c>
      <c r="CS1062" s="11">
        <v>0.45026939999999999</v>
      </c>
      <c r="CT1062" s="11">
        <v>0.32801910000000001</v>
      </c>
      <c r="CU1062" s="11">
        <v>0.24393100000000001</v>
      </c>
      <c r="CV1062" s="11">
        <v>0.19074179999999999</v>
      </c>
      <c r="CW1062" s="11">
        <v>0.1209906</v>
      </c>
      <c r="CX1062" s="11">
        <v>0.13742770000000001</v>
      </c>
      <c r="CY1062" s="11">
        <v>0.1024032</v>
      </c>
      <c r="CZ1062" s="11">
        <v>9.6184800000000001E-2</v>
      </c>
      <c r="DA1062" s="11">
        <v>8.3440299999999995E-2</v>
      </c>
      <c r="DB1062" s="11">
        <v>6.9146299999999994E-2</v>
      </c>
      <c r="DC1062" s="11">
        <v>5.6471300000000002E-2</v>
      </c>
      <c r="DD1062" s="11">
        <v>4.8722700000000001E-2</v>
      </c>
      <c r="DE1062" s="11">
        <v>4.5307500000000001E-2</v>
      </c>
      <c r="DF1062" s="11">
        <v>4.5358700000000002E-2</v>
      </c>
      <c r="DG1062" s="11">
        <v>4.72278E-2</v>
      </c>
      <c r="DH1062" s="11">
        <v>5.1282399999999999E-2</v>
      </c>
      <c r="DI1062" s="11">
        <v>5.1994499999999999E-2</v>
      </c>
      <c r="DJ1062" s="11">
        <v>5.2836599999999997E-2</v>
      </c>
      <c r="DK1062" s="11">
        <v>5.4785199999999999E-2</v>
      </c>
      <c r="DL1062" s="11">
        <v>6.3783300000000001E-2</v>
      </c>
      <c r="DM1062" s="11">
        <v>7.4762499999999996E-2</v>
      </c>
      <c r="DN1062" s="11">
        <v>8.7428699999999998E-2</v>
      </c>
      <c r="DO1062" s="11">
        <v>9.5561599999999997E-2</v>
      </c>
      <c r="DP1062" s="11">
        <v>0.1171092</v>
      </c>
      <c r="DQ1062" s="11">
        <v>0.1157084</v>
      </c>
      <c r="DR1062" s="11">
        <v>9.8954700000000007E-2</v>
      </c>
      <c r="DS1062" s="11">
        <v>8.0352199999999999E-2</v>
      </c>
      <c r="DT1062" s="11">
        <v>7.6497899999999994E-2</v>
      </c>
      <c r="DU1062" s="11">
        <v>7.9465599999999997E-2</v>
      </c>
      <c r="DV1062" s="11">
        <v>7.4093400000000004E-2</v>
      </c>
      <c r="DW1062" s="11">
        <v>6.2739199999999995E-2</v>
      </c>
      <c r="DX1062" s="11">
        <v>1.434231</v>
      </c>
      <c r="DY1062" s="11">
        <v>4.5436699999999997E-2</v>
      </c>
      <c r="DZ1062" s="11">
        <v>8.9755299999999996E-2</v>
      </c>
      <c r="EA1062" s="11">
        <v>68.084710000000001</v>
      </c>
      <c r="EB1062" s="11">
        <v>67.234970000000004</v>
      </c>
      <c r="EC1062" s="11">
        <v>66.843429999999998</v>
      </c>
      <c r="ED1062" s="11">
        <v>66.054100000000005</v>
      </c>
      <c r="EE1062" s="11">
        <v>65.777410000000003</v>
      </c>
      <c r="EF1062" s="11">
        <v>65.544200000000004</v>
      </c>
      <c r="EG1062" s="11">
        <v>65.428049999999999</v>
      </c>
      <c r="EH1062" s="11">
        <v>65.937269999999998</v>
      </c>
      <c r="EI1062" s="11">
        <v>68.692610000000002</v>
      </c>
      <c r="EJ1062" s="11">
        <v>72.825550000000007</v>
      </c>
      <c r="EK1062" s="11">
        <v>77.572649999999996</v>
      </c>
      <c r="EL1062" s="11">
        <v>81.48254</v>
      </c>
      <c r="EM1062" s="11">
        <v>83.903490000000005</v>
      </c>
      <c r="EN1062" s="11">
        <v>85.769229999999993</v>
      </c>
      <c r="EO1062" s="11">
        <v>86.109719999999996</v>
      </c>
      <c r="EP1062" s="11">
        <v>86.180700000000002</v>
      </c>
      <c r="EQ1062" s="11">
        <v>85.428849999999997</v>
      </c>
      <c r="ER1062" s="11">
        <v>83.559910000000002</v>
      </c>
      <c r="ES1062" s="11">
        <v>81.250789999999995</v>
      </c>
      <c r="ET1062" s="11">
        <v>77.738609999999994</v>
      </c>
      <c r="EU1062" s="11">
        <v>73.416629999999998</v>
      </c>
      <c r="EV1062" s="11">
        <v>71.132390000000001</v>
      </c>
      <c r="EW1062" s="11">
        <v>69.830510000000004</v>
      </c>
      <c r="EX1062" s="11">
        <v>68.683170000000004</v>
      </c>
      <c r="EY1062" s="11">
        <v>0</v>
      </c>
      <c r="EZ1062" s="11"/>
      <c r="FA1062" s="11"/>
      <c r="FB1062" s="11"/>
      <c r="FC1062" s="11"/>
      <c r="FD1062" s="11"/>
      <c r="FE1062" s="11"/>
      <c r="FF1062" s="11"/>
      <c r="FG1062" s="11"/>
      <c r="FH1062" s="11"/>
      <c r="FI1062" s="11"/>
      <c r="FJ1062" s="11"/>
      <c r="FK1062" s="11"/>
      <c r="FL1062" s="11"/>
      <c r="FM1062" s="11"/>
      <c r="FN1062" s="11"/>
      <c r="FO1062" s="11"/>
      <c r="FP1062" s="11"/>
      <c r="FQ1062" s="11"/>
      <c r="FR1062" s="11"/>
      <c r="FS1062" s="11"/>
      <c r="FT1062" s="11"/>
      <c r="FU1062" s="11"/>
      <c r="FV1062" s="11"/>
    </row>
    <row r="1063" spans="1:178" x14ac:dyDescent="0.25">
      <c r="A1063" t="s">
        <v>112</v>
      </c>
      <c r="B1063" t="s">
        <v>142</v>
      </c>
      <c r="C1063" t="s">
        <v>88</v>
      </c>
      <c r="D1063" t="s">
        <v>144</v>
      </c>
      <c r="E1063" s="38" t="s">
        <v>117</v>
      </c>
      <c r="F1063" t="s">
        <v>107</v>
      </c>
      <c r="G1063" s="11">
        <v>1558</v>
      </c>
      <c r="H1063" s="11">
        <v>0.69893070000000002</v>
      </c>
      <c r="I1063" s="11">
        <v>0.61682919999999997</v>
      </c>
      <c r="J1063" s="11">
        <v>0.54651989999999995</v>
      </c>
      <c r="K1063" s="11">
        <v>0.51643910000000004</v>
      </c>
      <c r="L1063" s="11">
        <v>0.49138280000000001</v>
      </c>
      <c r="M1063" s="11">
        <v>0.47940860000000002</v>
      </c>
      <c r="N1063" s="11">
        <v>0.50450470000000003</v>
      </c>
      <c r="O1063" s="11">
        <v>0.56638319999999998</v>
      </c>
      <c r="P1063" s="11">
        <v>0.57348120000000002</v>
      </c>
      <c r="Q1063" s="11">
        <v>0.656945</v>
      </c>
      <c r="R1063" s="11">
        <v>0.79685110000000003</v>
      </c>
      <c r="S1063" s="11">
        <v>0.94538580000000005</v>
      </c>
      <c r="T1063" s="11">
        <v>1.1291709999999999</v>
      </c>
      <c r="U1063" s="11">
        <v>1.300459</v>
      </c>
      <c r="V1063" s="11">
        <v>1.427262</v>
      </c>
      <c r="W1063" s="11">
        <v>1.559545</v>
      </c>
      <c r="X1063" s="11">
        <v>1.676769</v>
      </c>
      <c r="Y1063" s="11">
        <v>1.685319</v>
      </c>
      <c r="Z1063" s="11">
        <v>1.528608</v>
      </c>
      <c r="AA1063" s="11">
        <v>1.3246929999999999</v>
      </c>
      <c r="AB1063" s="11">
        <v>1.2016899999999999</v>
      </c>
      <c r="AC1063" s="11">
        <v>1.100536</v>
      </c>
      <c r="AD1063" s="11">
        <v>0.98211230000000005</v>
      </c>
      <c r="AE1063" s="11">
        <v>0.83630439999999995</v>
      </c>
      <c r="AF1063" s="11">
        <v>-0.2248725</v>
      </c>
      <c r="AG1063" s="11">
        <v>-0.20705380000000001</v>
      </c>
      <c r="AH1063" s="11">
        <v>-0.18338389999999999</v>
      </c>
      <c r="AI1063" s="11">
        <v>-0.14489340000000001</v>
      </c>
      <c r="AJ1063" s="11">
        <v>-0.126469</v>
      </c>
      <c r="AK1063" s="11">
        <v>-0.1218693</v>
      </c>
      <c r="AL1063" s="11">
        <v>-0.1093577</v>
      </c>
      <c r="AM1063" s="11">
        <v>-8.7550900000000001E-2</v>
      </c>
      <c r="AN1063" s="11">
        <v>-0.1132585</v>
      </c>
      <c r="AO1063" s="11">
        <v>-9.79854E-2</v>
      </c>
      <c r="AP1063" s="11">
        <v>-5.4273700000000001E-2</v>
      </c>
      <c r="AQ1063" s="11">
        <v>-4.3088700000000001E-2</v>
      </c>
      <c r="AR1063" s="11">
        <v>-2.9066999999999999E-2</v>
      </c>
      <c r="AS1063" s="11">
        <v>-2.9649100000000001E-2</v>
      </c>
      <c r="AT1063" s="11">
        <v>-5.3341699999999999E-2</v>
      </c>
      <c r="AU1063" s="11">
        <v>-4.5581999999999998E-2</v>
      </c>
      <c r="AV1063" s="11">
        <v>3.9910800000000003E-2</v>
      </c>
      <c r="AW1063" s="11">
        <v>4.46871E-2</v>
      </c>
      <c r="AX1063" s="11">
        <v>1.5962999999999999E-3</v>
      </c>
      <c r="AY1063" s="11">
        <v>-1.3096500000000001E-2</v>
      </c>
      <c r="AZ1063" s="11">
        <v>-3.90975E-2</v>
      </c>
      <c r="BA1063" s="11">
        <v>-9.0133400000000002E-2</v>
      </c>
      <c r="BB1063" s="11">
        <v>-6.8239900000000006E-2</v>
      </c>
      <c r="BC1063" s="11">
        <v>-6.6746100000000003E-2</v>
      </c>
      <c r="BD1063" s="11">
        <v>-0.1233257</v>
      </c>
      <c r="BE1063" s="11">
        <v>-0.118962</v>
      </c>
      <c r="BF1063" s="11">
        <v>-0.110383</v>
      </c>
      <c r="BG1063" s="11">
        <v>-8.5274000000000003E-2</v>
      </c>
      <c r="BH1063" s="11">
        <v>-7.5030100000000002E-2</v>
      </c>
      <c r="BI1063" s="11">
        <v>-7.4036099999999994E-2</v>
      </c>
      <c r="BJ1063" s="11">
        <v>-6.1470400000000001E-2</v>
      </c>
      <c r="BK1063" s="11">
        <v>-3.7690300000000003E-2</v>
      </c>
      <c r="BL1063" s="11">
        <v>-5.9117299999999998E-2</v>
      </c>
      <c r="BM1063" s="11">
        <v>-4.3092400000000003E-2</v>
      </c>
      <c r="BN1063" s="11">
        <v>1.5084E-3</v>
      </c>
      <c r="BO1063" s="11">
        <v>1.47507E-2</v>
      </c>
      <c r="BP1063" s="11">
        <v>3.8272E-2</v>
      </c>
      <c r="BQ1063" s="11">
        <v>4.9281100000000001E-2</v>
      </c>
      <c r="BR1063" s="11">
        <v>3.89609E-2</v>
      </c>
      <c r="BS1063" s="11">
        <v>5.5306899999999999E-2</v>
      </c>
      <c r="BT1063" s="11">
        <v>0.16354850000000001</v>
      </c>
      <c r="BU1063" s="11">
        <v>0.16684589999999999</v>
      </c>
      <c r="BV1063" s="11">
        <v>0.10606740000000001</v>
      </c>
      <c r="BW1063" s="11">
        <v>7.1735099999999996E-2</v>
      </c>
      <c r="BX1063" s="11">
        <v>4.1665000000000001E-2</v>
      </c>
      <c r="BY1063" s="11">
        <v>-6.2379000000000002E-3</v>
      </c>
      <c r="BZ1063" s="11">
        <v>9.9839000000000004E-3</v>
      </c>
      <c r="CA1063" s="11">
        <v>-5.0940000000000002E-4</v>
      </c>
      <c r="CB1063" s="11">
        <v>-2.17789E-2</v>
      </c>
      <c r="CC1063" s="11">
        <v>-3.0870100000000001E-2</v>
      </c>
      <c r="CD1063" s="11">
        <v>-3.7381999999999999E-2</v>
      </c>
      <c r="CE1063" s="11">
        <v>-2.56546E-2</v>
      </c>
      <c r="CF1063" s="11">
        <v>-2.35912E-2</v>
      </c>
      <c r="CG1063" s="11">
        <v>-2.6202900000000001E-2</v>
      </c>
      <c r="CH1063" s="11">
        <v>-1.35832E-2</v>
      </c>
      <c r="CI1063" s="11">
        <v>1.21703E-2</v>
      </c>
      <c r="CJ1063" s="11">
        <v>-4.9760999999999998E-3</v>
      </c>
      <c r="CK1063" s="11">
        <v>1.18006E-2</v>
      </c>
      <c r="CL1063" s="11">
        <v>5.7290399999999998E-2</v>
      </c>
      <c r="CM1063" s="11">
        <v>7.2590000000000002E-2</v>
      </c>
      <c r="CN1063" s="11">
        <v>0.105611</v>
      </c>
      <c r="CO1063" s="11">
        <v>0.1282113</v>
      </c>
      <c r="CP1063" s="11">
        <v>0.13126360000000001</v>
      </c>
      <c r="CQ1063" s="11">
        <v>0.1561958</v>
      </c>
      <c r="CR1063" s="11">
        <v>0.2871861</v>
      </c>
      <c r="CS1063" s="11">
        <v>0.2890047</v>
      </c>
      <c r="CT1063" s="11">
        <v>0.21053859999999999</v>
      </c>
      <c r="CU1063" s="11">
        <v>0.15656680000000001</v>
      </c>
      <c r="CV1063" s="11">
        <v>0.12242740000000001</v>
      </c>
      <c r="CW1063" s="11">
        <v>7.7657699999999996E-2</v>
      </c>
      <c r="CX1063" s="11">
        <v>8.82077E-2</v>
      </c>
      <c r="CY1063" s="11">
        <v>6.5727400000000005E-2</v>
      </c>
      <c r="CZ1063" s="11">
        <v>6.1736100000000002E-2</v>
      </c>
      <c r="DA1063" s="11">
        <v>5.3555999999999999E-2</v>
      </c>
      <c r="DB1063" s="11">
        <v>4.4381400000000001E-2</v>
      </c>
      <c r="DC1063" s="11">
        <v>3.6246E-2</v>
      </c>
      <c r="DD1063" s="11">
        <v>3.1272599999999998E-2</v>
      </c>
      <c r="DE1063" s="11">
        <v>2.9080499999999999E-2</v>
      </c>
      <c r="DF1063" s="11">
        <v>2.9113400000000001E-2</v>
      </c>
      <c r="DG1063" s="11">
        <v>3.0313099999999999E-2</v>
      </c>
      <c r="DH1063" s="11">
        <v>3.29155E-2</v>
      </c>
      <c r="DI1063" s="11">
        <v>3.3372600000000002E-2</v>
      </c>
      <c r="DJ1063" s="11">
        <v>3.3913100000000002E-2</v>
      </c>
      <c r="DK1063" s="11">
        <v>3.5163800000000002E-2</v>
      </c>
      <c r="DL1063" s="11">
        <v>4.0939200000000002E-2</v>
      </c>
      <c r="DM1063" s="11">
        <v>4.79862E-2</v>
      </c>
      <c r="DN1063" s="11">
        <v>5.6115999999999999E-2</v>
      </c>
      <c r="DO1063" s="11">
        <v>6.1336099999999998E-2</v>
      </c>
      <c r="DP1063" s="11">
        <v>7.5166399999999994E-2</v>
      </c>
      <c r="DQ1063" s="11">
        <v>7.4267299999999994E-2</v>
      </c>
      <c r="DR1063" s="11">
        <v>6.3514000000000001E-2</v>
      </c>
      <c r="DS1063" s="11">
        <v>5.1574000000000002E-2</v>
      </c>
      <c r="DT1063" s="11">
        <v>4.9100100000000001E-2</v>
      </c>
      <c r="DU1063" s="11">
        <v>5.1004899999999999E-2</v>
      </c>
      <c r="DV1063" s="11">
        <v>4.75567E-2</v>
      </c>
      <c r="DW1063" s="11">
        <v>4.0269100000000002E-2</v>
      </c>
      <c r="DX1063" s="11">
        <v>0.92055900000000002</v>
      </c>
      <c r="DY1063" s="11">
        <v>2.9163499999999998E-2</v>
      </c>
      <c r="DZ1063" s="11">
        <v>5.7609300000000002E-2</v>
      </c>
      <c r="EA1063" s="11">
        <v>68.084710000000001</v>
      </c>
      <c r="EB1063" s="11">
        <v>67.234970000000004</v>
      </c>
      <c r="EC1063" s="11">
        <v>66.843429999999998</v>
      </c>
      <c r="ED1063" s="11">
        <v>66.054100000000005</v>
      </c>
      <c r="EE1063" s="11">
        <v>65.777410000000003</v>
      </c>
      <c r="EF1063" s="11">
        <v>65.544200000000004</v>
      </c>
      <c r="EG1063" s="11">
        <v>65.428049999999999</v>
      </c>
      <c r="EH1063" s="11">
        <v>65.937269999999998</v>
      </c>
      <c r="EI1063" s="11">
        <v>68.692610000000002</v>
      </c>
      <c r="EJ1063" s="11">
        <v>72.825550000000007</v>
      </c>
      <c r="EK1063" s="11">
        <v>77.572649999999996</v>
      </c>
      <c r="EL1063" s="11">
        <v>81.48254</v>
      </c>
      <c r="EM1063" s="11">
        <v>83.903490000000005</v>
      </c>
      <c r="EN1063" s="11">
        <v>85.769229999999993</v>
      </c>
      <c r="EO1063" s="11">
        <v>86.109719999999996</v>
      </c>
      <c r="EP1063" s="11">
        <v>86.180700000000002</v>
      </c>
      <c r="EQ1063" s="11">
        <v>85.428849999999997</v>
      </c>
      <c r="ER1063" s="11">
        <v>83.559910000000002</v>
      </c>
      <c r="ES1063" s="11">
        <v>81.250789999999995</v>
      </c>
      <c r="ET1063" s="11">
        <v>77.738609999999994</v>
      </c>
      <c r="EU1063" s="11">
        <v>73.416629999999998</v>
      </c>
      <c r="EV1063" s="11">
        <v>71.132390000000001</v>
      </c>
      <c r="EW1063" s="11">
        <v>69.830510000000004</v>
      </c>
      <c r="EX1063" s="11">
        <v>68.683170000000004</v>
      </c>
      <c r="EY1063" s="11">
        <v>0</v>
      </c>
      <c r="EZ1063" s="11"/>
      <c r="FA1063" s="11"/>
      <c r="FB1063" s="11"/>
      <c r="FC1063" s="11"/>
      <c r="FD1063" s="11"/>
      <c r="FE1063" s="11"/>
      <c r="FF1063" s="11"/>
      <c r="FG1063" s="11"/>
      <c r="FH1063" s="11"/>
      <c r="FI1063" s="11"/>
      <c r="FJ1063" s="11"/>
      <c r="FK1063" s="11"/>
      <c r="FL1063" s="11"/>
      <c r="FM1063" s="11"/>
      <c r="FN1063" s="11"/>
      <c r="FO1063" s="11"/>
      <c r="FP1063" s="11"/>
      <c r="FQ1063" s="11"/>
      <c r="FR1063" s="11"/>
      <c r="FS1063" s="11"/>
      <c r="FT1063" s="11"/>
      <c r="FU1063" s="11"/>
      <c r="FV1063" s="11"/>
    </row>
    <row r="1064" spans="1:178" x14ac:dyDescent="0.25">
      <c r="A1064" t="s">
        <v>112</v>
      </c>
      <c r="B1064" t="s">
        <v>142</v>
      </c>
      <c r="C1064" t="s">
        <v>88</v>
      </c>
      <c r="D1064" t="s">
        <v>144</v>
      </c>
      <c r="E1064" s="38" t="s">
        <v>234</v>
      </c>
      <c r="F1064" t="s">
        <v>107</v>
      </c>
      <c r="G1064" s="11">
        <v>1558</v>
      </c>
      <c r="H1064" s="11">
        <v>0.71415119999999999</v>
      </c>
      <c r="I1064" s="11">
        <v>0.61369289999999999</v>
      </c>
      <c r="J1064" s="11">
        <v>0.54443680000000005</v>
      </c>
      <c r="K1064" s="11">
        <v>0.51875499999999997</v>
      </c>
      <c r="L1064" s="11">
        <v>0.48675190000000002</v>
      </c>
      <c r="M1064" s="11">
        <v>0.46131159999999999</v>
      </c>
      <c r="N1064" s="11">
        <v>0.48996960000000001</v>
      </c>
      <c r="O1064" s="11">
        <v>0.56480549999999996</v>
      </c>
      <c r="P1064" s="11">
        <v>0.59267199999999998</v>
      </c>
      <c r="Q1064" s="11">
        <v>0.68178559999999999</v>
      </c>
      <c r="R1064" s="11">
        <v>0.87401779999999996</v>
      </c>
      <c r="S1064" s="11">
        <v>1.0900639999999999</v>
      </c>
      <c r="T1064" s="11">
        <v>1.397745</v>
      </c>
      <c r="U1064" s="11">
        <v>1.6752069999999999</v>
      </c>
      <c r="V1064" s="11">
        <v>1.8382810000000001</v>
      </c>
      <c r="W1064" s="11">
        <v>1.9560949999999999</v>
      </c>
      <c r="X1064" s="11">
        <v>2.0729289999999998</v>
      </c>
      <c r="Y1064" s="11">
        <v>2.092924</v>
      </c>
      <c r="Z1064" s="11">
        <v>1.920947</v>
      </c>
      <c r="AA1064" s="11">
        <v>1.694043</v>
      </c>
      <c r="AB1064" s="11">
        <v>1.523593</v>
      </c>
      <c r="AC1064" s="11">
        <v>1.3823829999999999</v>
      </c>
      <c r="AD1064" s="11">
        <v>1.2066349999999999</v>
      </c>
      <c r="AE1064" s="11">
        <v>0.99315520000000002</v>
      </c>
      <c r="AF1064" s="11">
        <v>-0.29058539999999999</v>
      </c>
      <c r="AG1064" s="11">
        <v>-0.26932709999999999</v>
      </c>
      <c r="AH1064" s="11">
        <v>-0.21554670000000001</v>
      </c>
      <c r="AI1064" s="11">
        <v>-0.16443279999999999</v>
      </c>
      <c r="AJ1064" s="11">
        <v>-0.14526990000000001</v>
      </c>
      <c r="AK1064" s="11">
        <v>-0.14818190000000001</v>
      </c>
      <c r="AL1064" s="11">
        <v>-0.1105715</v>
      </c>
      <c r="AM1064" s="11">
        <v>-9.02998E-2</v>
      </c>
      <c r="AN1064" s="11">
        <v>-0.1220936</v>
      </c>
      <c r="AO1064" s="11">
        <v>-0.1105476</v>
      </c>
      <c r="AP1064" s="11">
        <v>-4.5825699999999997E-2</v>
      </c>
      <c r="AQ1064" s="11">
        <v>-4.4989700000000001E-2</v>
      </c>
      <c r="AR1064" s="11">
        <v>-2.9959300000000001E-2</v>
      </c>
      <c r="AS1064" s="11">
        <v>-3.2073499999999998E-2</v>
      </c>
      <c r="AT1064" s="11">
        <v>-6.1694100000000002E-2</v>
      </c>
      <c r="AU1064" s="11">
        <v>-5.7277799999999997E-2</v>
      </c>
      <c r="AV1064" s="11">
        <v>4.1197200000000003E-2</v>
      </c>
      <c r="AW1064" s="11">
        <v>5.0841299999999999E-2</v>
      </c>
      <c r="AX1064" s="11">
        <v>2.1075999999999998E-3</v>
      </c>
      <c r="AY1064" s="11">
        <v>-8.1682999999999999E-3</v>
      </c>
      <c r="AZ1064" s="11">
        <v>-2.92397E-2</v>
      </c>
      <c r="BA1064" s="11">
        <v>-7.9275300000000007E-2</v>
      </c>
      <c r="BB1064" s="11">
        <v>-5.9116299999999997E-2</v>
      </c>
      <c r="BC1064" s="11">
        <v>-5.4184400000000001E-2</v>
      </c>
      <c r="BD1064" s="11">
        <v>-0.14615330000000001</v>
      </c>
      <c r="BE1064" s="11">
        <v>-0.14534240000000001</v>
      </c>
      <c r="BF1064" s="11">
        <v>-0.12539500000000001</v>
      </c>
      <c r="BG1064" s="11">
        <v>-9.3434500000000004E-2</v>
      </c>
      <c r="BH1064" s="11">
        <v>-8.2618999999999998E-2</v>
      </c>
      <c r="BI1064" s="11">
        <v>-8.9446499999999998E-2</v>
      </c>
      <c r="BJ1064" s="11">
        <v>-6.1814000000000001E-2</v>
      </c>
      <c r="BK1064" s="11">
        <v>-3.4906699999999999E-2</v>
      </c>
      <c r="BL1064" s="11">
        <v>-5.7662400000000003E-2</v>
      </c>
      <c r="BM1064" s="11">
        <v>-3.44024E-2</v>
      </c>
      <c r="BN1064" s="11">
        <v>3.1206999999999999E-2</v>
      </c>
      <c r="BO1064" s="11">
        <v>3.6059599999999997E-2</v>
      </c>
      <c r="BP1064" s="11">
        <v>6.8963399999999994E-2</v>
      </c>
      <c r="BQ1064" s="11">
        <v>9.0907699999999994E-2</v>
      </c>
      <c r="BR1064" s="11">
        <v>8.3447599999999997E-2</v>
      </c>
      <c r="BS1064" s="11">
        <v>8.0207700000000007E-2</v>
      </c>
      <c r="BT1064" s="11">
        <v>0.1895694</v>
      </c>
      <c r="BU1064" s="11">
        <v>0.20396110000000001</v>
      </c>
      <c r="BV1064" s="11">
        <v>0.1297518</v>
      </c>
      <c r="BW1064" s="11">
        <v>9.6893800000000002E-2</v>
      </c>
      <c r="BX1064" s="11">
        <v>7.0036399999999999E-2</v>
      </c>
      <c r="BY1064" s="11">
        <v>2.18427E-2</v>
      </c>
      <c r="BZ1064" s="11">
        <v>3.8968000000000003E-2</v>
      </c>
      <c r="CA1064" s="11">
        <v>2.7111799999999998E-2</v>
      </c>
      <c r="CB1064" s="11">
        <v>-1.7212E-3</v>
      </c>
      <c r="CC1064" s="11">
        <v>-2.1357600000000001E-2</v>
      </c>
      <c r="CD1064" s="11">
        <v>-3.5243299999999998E-2</v>
      </c>
      <c r="CE1064" s="11">
        <v>-2.24361E-2</v>
      </c>
      <c r="CF1064" s="11">
        <v>-1.9968199999999998E-2</v>
      </c>
      <c r="CG1064" s="11">
        <v>-3.0711100000000002E-2</v>
      </c>
      <c r="CH1064" s="11">
        <v>-1.30565E-2</v>
      </c>
      <c r="CI1064" s="11">
        <v>2.0486399999999998E-2</v>
      </c>
      <c r="CJ1064" s="11">
        <v>6.7688000000000002E-3</v>
      </c>
      <c r="CK1064" s="11">
        <v>4.1742700000000001E-2</v>
      </c>
      <c r="CL1064" s="11">
        <v>0.10823969999999999</v>
      </c>
      <c r="CM1064" s="11">
        <v>0.1171089</v>
      </c>
      <c r="CN1064" s="11">
        <v>0.16788610000000001</v>
      </c>
      <c r="CO1064" s="11">
        <v>0.21388879999999999</v>
      </c>
      <c r="CP1064" s="11">
        <v>0.2285893</v>
      </c>
      <c r="CQ1064" s="11">
        <v>0.2176932</v>
      </c>
      <c r="CR1064" s="11">
        <v>0.33794160000000001</v>
      </c>
      <c r="CS1064" s="11">
        <v>0.35708099999999998</v>
      </c>
      <c r="CT1064" s="11">
        <v>0.25739600000000001</v>
      </c>
      <c r="CU1064" s="11">
        <v>0.20195589999999999</v>
      </c>
      <c r="CV1064" s="11">
        <v>0.1693125</v>
      </c>
      <c r="CW1064" s="11">
        <v>0.1229608</v>
      </c>
      <c r="CX1064" s="11">
        <v>0.13705220000000001</v>
      </c>
      <c r="CY1064" s="11">
        <v>0.10840809999999999</v>
      </c>
      <c r="CZ1064" s="11">
        <v>8.7808499999999998E-2</v>
      </c>
      <c r="DA1064" s="11">
        <v>7.5377399999999997E-2</v>
      </c>
      <c r="DB1064" s="11">
        <v>5.48084E-2</v>
      </c>
      <c r="DC1064" s="11">
        <v>4.3163899999999998E-2</v>
      </c>
      <c r="DD1064" s="11">
        <v>3.8088999999999998E-2</v>
      </c>
      <c r="DE1064" s="11">
        <v>3.57086E-2</v>
      </c>
      <c r="DF1064" s="11">
        <v>2.9642399999999999E-2</v>
      </c>
      <c r="DG1064" s="11">
        <v>3.3676600000000001E-2</v>
      </c>
      <c r="DH1064" s="11">
        <v>3.9171400000000002E-2</v>
      </c>
      <c r="DI1064" s="11">
        <v>4.6293000000000001E-2</v>
      </c>
      <c r="DJ1064" s="11">
        <v>4.6832600000000002E-2</v>
      </c>
      <c r="DK1064" s="11">
        <v>4.9274499999999999E-2</v>
      </c>
      <c r="DL1064" s="11">
        <v>6.0140699999999998E-2</v>
      </c>
      <c r="DM1064" s="11">
        <v>7.4767200000000006E-2</v>
      </c>
      <c r="DN1064" s="11">
        <v>8.8239899999999996E-2</v>
      </c>
      <c r="DO1064" s="11">
        <v>8.3585300000000001E-2</v>
      </c>
      <c r="DP1064" s="11">
        <v>9.0203900000000004E-2</v>
      </c>
      <c r="DQ1064" s="11">
        <v>9.3090300000000001E-2</v>
      </c>
      <c r="DR1064" s="11">
        <v>7.7602199999999996E-2</v>
      </c>
      <c r="DS1064" s="11">
        <v>6.3873200000000005E-2</v>
      </c>
      <c r="DT1064" s="11">
        <v>6.0355600000000002E-2</v>
      </c>
      <c r="DU1064" s="11">
        <v>6.1475399999999999E-2</v>
      </c>
      <c r="DV1064" s="11">
        <v>5.9631000000000003E-2</v>
      </c>
      <c r="DW1064" s="11">
        <v>4.9424599999999999E-2</v>
      </c>
      <c r="DX1064" s="11">
        <v>1.079002</v>
      </c>
      <c r="DY1064" s="11">
        <v>4.0213800000000001E-2</v>
      </c>
      <c r="DZ1064" s="11">
        <v>7.0922200000000005E-2</v>
      </c>
      <c r="EA1064" s="11">
        <v>69.195229999999995</v>
      </c>
      <c r="EB1064" s="11">
        <v>68.922359999999998</v>
      </c>
      <c r="EC1064" s="11">
        <v>67.803479999999993</v>
      </c>
      <c r="ED1064" s="11">
        <v>65.699100000000001</v>
      </c>
      <c r="EE1064" s="11">
        <v>65.866619999999998</v>
      </c>
      <c r="EF1064" s="11">
        <v>64.744839999999996</v>
      </c>
      <c r="EG1064" s="11">
        <v>64.608890000000002</v>
      </c>
      <c r="EH1064" s="11">
        <v>65.304119999999998</v>
      </c>
      <c r="EI1064" s="11">
        <v>71.421390000000002</v>
      </c>
      <c r="EJ1064" s="11">
        <v>77.918819999999997</v>
      </c>
      <c r="EK1064" s="11">
        <v>87.514179999999996</v>
      </c>
      <c r="EL1064" s="11">
        <v>90.199749999999995</v>
      </c>
      <c r="EM1064" s="11">
        <v>94.014179999999996</v>
      </c>
      <c r="EN1064" s="11">
        <v>95.923320000000004</v>
      </c>
      <c r="EO1064" s="11">
        <v>96.478099999999998</v>
      </c>
      <c r="EP1064" s="11">
        <v>94.507090000000005</v>
      </c>
      <c r="EQ1064" s="11">
        <v>94.525769999999994</v>
      </c>
      <c r="ER1064" s="11">
        <v>92.268680000000003</v>
      </c>
      <c r="ES1064" s="11">
        <v>90.340850000000003</v>
      </c>
      <c r="ET1064" s="11">
        <v>86.994200000000006</v>
      </c>
      <c r="EU1064" s="11">
        <v>81.556700000000006</v>
      </c>
      <c r="EV1064" s="11">
        <v>78.095359999999999</v>
      </c>
      <c r="EW1064" s="11">
        <v>73.590209999999999</v>
      </c>
      <c r="EX1064" s="11">
        <v>74.313140000000004</v>
      </c>
      <c r="EY1064" s="11">
        <v>0</v>
      </c>
      <c r="EZ1064" s="11"/>
      <c r="FA1064" s="11"/>
      <c r="FB1064" s="11"/>
      <c r="FC1064" s="11"/>
      <c r="FD1064" s="11"/>
      <c r="FE1064" s="11"/>
      <c r="FF1064" s="11"/>
      <c r="FG1064" s="11"/>
      <c r="FH1064" s="11"/>
      <c r="FI1064" s="11"/>
      <c r="FJ1064" s="11"/>
      <c r="FK1064" s="11"/>
      <c r="FL1064" s="11"/>
      <c r="FM1064" s="11"/>
      <c r="FN1064" s="11"/>
      <c r="FO1064" s="11"/>
      <c r="FP1064" s="11"/>
      <c r="FQ1064" s="11"/>
      <c r="FR1064" s="11"/>
      <c r="FS1064" s="11"/>
      <c r="FT1064" s="11"/>
      <c r="FU1064" s="11"/>
      <c r="FV1064" s="11"/>
    </row>
    <row r="1065" spans="1:178" x14ac:dyDescent="0.25">
      <c r="A1065" t="s">
        <v>112</v>
      </c>
      <c r="B1065" t="s">
        <v>142</v>
      </c>
      <c r="C1065" t="s">
        <v>0</v>
      </c>
      <c r="D1065" t="s">
        <v>144</v>
      </c>
      <c r="E1065" s="38" t="s">
        <v>234</v>
      </c>
      <c r="F1065" t="s">
        <v>107</v>
      </c>
      <c r="G1065" s="11">
        <v>1558</v>
      </c>
      <c r="H1065" s="11">
        <v>1.1126480000000001</v>
      </c>
      <c r="I1065" s="11">
        <v>0.95613360000000003</v>
      </c>
      <c r="J1065" s="11">
        <v>0.8482326</v>
      </c>
      <c r="K1065" s="11">
        <v>0.80822020000000006</v>
      </c>
      <c r="L1065" s="11">
        <v>0.75835940000000002</v>
      </c>
      <c r="M1065" s="11">
        <v>0.71872349999999996</v>
      </c>
      <c r="N1065" s="11">
        <v>0.76337259999999996</v>
      </c>
      <c r="O1065" s="11">
        <v>0.87996700000000005</v>
      </c>
      <c r="P1065" s="11">
        <v>0.92338299999999995</v>
      </c>
      <c r="Q1065" s="11">
        <v>1.062222</v>
      </c>
      <c r="R1065" s="11">
        <v>1.36172</v>
      </c>
      <c r="S1065" s="11">
        <v>1.6983200000000001</v>
      </c>
      <c r="T1065" s="11">
        <v>2.1776870000000002</v>
      </c>
      <c r="U1065" s="11">
        <v>2.6099730000000001</v>
      </c>
      <c r="V1065" s="11">
        <v>2.864042</v>
      </c>
      <c r="W1065" s="11">
        <v>3.047596</v>
      </c>
      <c r="X1065" s="11">
        <v>3.2296230000000001</v>
      </c>
      <c r="Y1065" s="11">
        <v>3.2607759999999999</v>
      </c>
      <c r="Z1065" s="11">
        <v>2.9928360000000001</v>
      </c>
      <c r="AA1065" s="11">
        <v>2.639319</v>
      </c>
      <c r="AB1065" s="11">
        <v>2.373758</v>
      </c>
      <c r="AC1065" s="11">
        <v>2.153753</v>
      </c>
      <c r="AD1065" s="11">
        <v>1.879937</v>
      </c>
      <c r="AE1065" s="11">
        <v>1.547336</v>
      </c>
      <c r="AF1065" s="11">
        <v>-0.45273210000000003</v>
      </c>
      <c r="AG1065" s="11">
        <v>-0.41961159999999997</v>
      </c>
      <c r="AH1065" s="11">
        <v>-0.3358218</v>
      </c>
      <c r="AI1065" s="11">
        <v>-0.25618629999999998</v>
      </c>
      <c r="AJ1065" s="11">
        <v>-0.22633039999999999</v>
      </c>
      <c r="AK1065" s="11">
        <v>-0.2308673</v>
      </c>
      <c r="AL1065" s="11">
        <v>-0.17227029999999999</v>
      </c>
      <c r="AM1065" s="11">
        <v>-0.14068710000000001</v>
      </c>
      <c r="AN1065" s="11">
        <v>-0.1902218</v>
      </c>
      <c r="AO1065" s="11">
        <v>-0.1722331</v>
      </c>
      <c r="AP1065" s="11">
        <v>-7.1396399999999999E-2</v>
      </c>
      <c r="AQ1065" s="11">
        <v>-7.0093900000000001E-2</v>
      </c>
      <c r="AR1065" s="11">
        <v>-4.6676599999999999E-2</v>
      </c>
      <c r="AS1065" s="11">
        <v>-4.9970399999999998E-2</v>
      </c>
      <c r="AT1065" s="11">
        <v>-9.6119399999999994E-2</v>
      </c>
      <c r="AU1065" s="11">
        <v>-8.9238799999999993E-2</v>
      </c>
      <c r="AV1065" s="11">
        <v>6.4185199999999998E-2</v>
      </c>
      <c r="AW1065" s="11">
        <v>7.9210699999999995E-2</v>
      </c>
      <c r="AX1065" s="11">
        <v>3.2837000000000001E-3</v>
      </c>
      <c r="AY1065" s="11">
        <v>-1.27262E-2</v>
      </c>
      <c r="AZ1065" s="11">
        <v>-4.5555400000000003E-2</v>
      </c>
      <c r="BA1065" s="11">
        <v>-0.123511</v>
      </c>
      <c r="BB1065" s="11">
        <v>-9.2103199999999996E-2</v>
      </c>
      <c r="BC1065" s="11">
        <v>-8.4419300000000003E-2</v>
      </c>
      <c r="BD1065" s="11">
        <v>-0.22770689999999999</v>
      </c>
      <c r="BE1065" s="11">
        <v>-0.22644339999999999</v>
      </c>
      <c r="BF1065" s="11">
        <v>-0.19536539999999999</v>
      </c>
      <c r="BG1065" s="11">
        <v>-0.1455709</v>
      </c>
      <c r="BH1065" s="11">
        <v>-0.12872049999999999</v>
      </c>
      <c r="BI1065" s="11">
        <v>-0.1393576</v>
      </c>
      <c r="BJ1065" s="11">
        <v>-9.6306199999999995E-2</v>
      </c>
      <c r="BK1065" s="11">
        <v>-5.4384599999999998E-2</v>
      </c>
      <c r="BL1065" s="11">
        <v>-8.9838100000000004E-2</v>
      </c>
      <c r="BM1065" s="11">
        <v>-5.3599000000000001E-2</v>
      </c>
      <c r="BN1065" s="11">
        <v>4.8620499999999997E-2</v>
      </c>
      <c r="BO1065" s="11">
        <v>5.6180899999999999E-2</v>
      </c>
      <c r="BP1065" s="11">
        <v>0.107445</v>
      </c>
      <c r="BQ1065" s="11">
        <v>0.14163419999999999</v>
      </c>
      <c r="BR1065" s="11">
        <v>0.1300113</v>
      </c>
      <c r="BS1065" s="11">
        <v>0.12496359999999999</v>
      </c>
      <c r="BT1065" s="11">
        <v>0.29534909999999998</v>
      </c>
      <c r="BU1065" s="11">
        <v>0.31777139999999998</v>
      </c>
      <c r="BV1065" s="11">
        <v>0.20215330000000001</v>
      </c>
      <c r="BW1065" s="11">
        <v>0.1509605</v>
      </c>
      <c r="BX1065" s="11">
        <v>0.1091167</v>
      </c>
      <c r="BY1065" s="11">
        <v>3.4030999999999999E-2</v>
      </c>
      <c r="BZ1065" s="11">
        <v>6.0712099999999998E-2</v>
      </c>
      <c r="CA1065" s="11">
        <v>4.2240199999999999E-2</v>
      </c>
      <c r="CB1065" s="11">
        <v>-2.6817E-3</v>
      </c>
      <c r="CC1065" s="11">
        <v>-3.3275199999999998E-2</v>
      </c>
      <c r="CD1065" s="11">
        <v>-5.4908999999999999E-2</v>
      </c>
      <c r="CE1065" s="11">
        <v>-3.4955399999999998E-2</v>
      </c>
      <c r="CF1065" s="11">
        <v>-3.1110499999999999E-2</v>
      </c>
      <c r="CG1065" s="11">
        <v>-4.7847800000000003E-2</v>
      </c>
      <c r="CH1065" s="11">
        <v>-2.0341999999999999E-2</v>
      </c>
      <c r="CI1065" s="11">
        <v>3.1917899999999999E-2</v>
      </c>
      <c r="CJ1065" s="11">
        <v>1.05457E-2</v>
      </c>
      <c r="CK1065" s="11">
        <v>6.5035099999999998E-2</v>
      </c>
      <c r="CL1065" s="11">
        <v>0.1686375</v>
      </c>
      <c r="CM1065" s="11">
        <v>0.1824557</v>
      </c>
      <c r="CN1065" s="11">
        <v>0.26156649999999998</v>
      </c>
      <c r="CO1065" s="11">
        <v>0.3332388</v>
      </c>
      <c r="CP1065" s="11">
        <v>0.35614210000000002</v>
      </c>
      <c r="CQ1065" s="11">
        <v>0.33916600000000002</v>
      </c>
      <c r="CR1065" s="11">
        <v>0.52651289999999995</v>
      </c>
      <c r="CS1065" s="11">
        <v>0.55633220000000005</v>
      </c>
      <c r="CT1065" s="11">
        <v>0.40102290000000002</v>
      </c>
      <c r="CU1065" s="11">
        <v>0.31464720000000002</v>
      </c>
      <c r="CV1065" s="11">
        <v>0.26378879999999999</v>
      </c>
      <c r="CW1065" s="11">
        <v>0.19157289999999999</v>
      </c>
      <c r="CX1065" s="11">
        <v>0.21352740000000001</v>
      </c>
      <c r="CY1065" s="11">
        <v>0.16889979999999999</v>
      </c>
      <c r="CZ1065" s="11">
        <v>0.1368056</v>
      </c>
      <c r="DA1065" s="11">
        <v>0.1174379</v>
      </c>
      <c r="DB1065" s="11">
        <v>8.5391400000000006E-2</v>
      </c>
      <c r="DC1065" s="11">
        <v>6.7249400000000001E-2</v>
      </c>
      <c r="DD1065" s="11">
        <v>5.9342600000000002E-2</v>
      </c>
      <c r="DE1065" s="11">
        <v>5.5634000000000003E-2</v>
      </c>
      <c r="DF1065" s="11">
        <v>4.6182899999999999E-2</v>
      </c>
      <c r="DG1065" s="11">
        <v>5.24682E-2</v>
      </c>
      <c r="DH1065" s="11">
        <v>6.1029E-2</v>
      </c>
      <c r="DI1065" s="11">
        <v>7.2124400000000005E-2</v>
      </c>
      <c r="DJ1065" s="11">
        <v>7.2965100000000005E-2</v>
      </c>
      <c r="DK1065" s="11">
        <v>7.6769599999999993E-2</v>
      </c>
      <c r="DL1065" s="11">
        <v>9.3699299999999999E-2</v>
      </c>
      <c r="DM1065" s="11">
        <v>0.1164873</v>
      </c>
      <c r="DN1065" s="11">
        <v>0.13747770000000001</v>
      </c>
      <c r="DO1065" s="11">
        <v>0.1302258</v>
      </c>
      <c r="DP1065" s="11">
        <v>0.14053769999999999</v>
      </c>
      <c r="DQ1065" s="11">
        <v>0.14503460000000001</v>
      </c>
      <c r="DR1065" s="11">
        <v>0.1209042</v>
      </c>
      <c r="DS1065" s="11">
        <v>9.9514400000000003E-2</v>
      </c>
      <c r="DT1065" s="11">
        <v>9.4034000000000006E-2</v>
      </c>
      <c r="DU1065" s="11">
        <v>9.5778699999999994E-2</v>
      </c>
      <c r="DV1065" s="11">
        <v>9.2905100000000004E-2</v>
      </c>
      <c r="DW1065" s="11">
        <v>7.7003500000000003E-2</v>
      </c>
      <c r="DX1065" s="11">
        <v>1.6810860000000001</v>
      </c>
      <c r="DY1065" s="11">
        <v>6.2653E-2</v>
      </c>
      <c r="DZ1065" s="11">
        <v>0.11049680000000001</v>
      </c>
      <c r="EA1065" s="11">
        <v>69.195229999999995</v>
      </c>
      <c r="EB1065" s="11">
        <v>68.922359999999998</v>
      </c>
      <c r="EC1065" s="11">
        <v>67.803479999999993</v>
      </c>
      <c r="ED1065" s="11">
        <v>65.699100000000001</v>
      </c>
      <c r="EE1065" s="11">
        <v>65.866619999999998</v>
      </c>
      <c r="EF1065" s="11">
        <v>64.744839999999996</v>
      </c>
      <c r="EG1065" s="11">
        <v>64.608890000000002</v>
      </c>
      <c r="EH1065" s="11">
        <v>65.304119999999998</v>
      </c>
      <c r="EI1065" s="11">
        <v>71.421390000000002</v>
      </c>
      <c r="EJ1065" s="11">
        <v>77.918819999999997</v>
      </c>
      <c r="EK1065" s="11">
        <v>87.514179999999996</v>
      </c>
      <c r="EL1065" s="11">
        <v>90.199749999999995</v>
      </c>
      <c r="EM1065" s="11">
        <v>94.014179999999996</v>
      </c>
      <c r="EN1065" s="11">
        <v>95.923320000000004</v>
      </c>
      <c r="EO1065" s="11">
        <v>96.478099999999998</v>
      </c>
      <c r="EP1065" s="11">
        <v>94.507090000000005</v>
      </c>
      <c r="EQ1065" s="11">
        <v>94.525769999999994</v>
      </c>
      <c r="ER1065" s="11">
        <v>92.268680000000003</v>
      </c>
      <c r="ES1065" s="11">
        <v>90.340850000000003</v>
      </c>
      <c r="ET1065" s="11">
        <v>86.994200000000006</v>
      </c>
      <c r="EU1065" s="11">
        <v>81.556700000000006</v>
      </c>
      <c r="EV1065" s="11">
        <v>78.095359999999999</v>
      </c>
      <c r="EW1065" s="11">
        <v>73.590209999999999</v>
      </c>
      <c r="EX1065" s="11">
        <v>74.313140000000004</v>
      </c>
      <c r="EY1065" s="11">
        <v>0</v>
      </c>
      <c r="EZ1065" s="11"/>
      <c r="FA1065" s="11"/>
      <c r="FB1065" s="11"/>
      <c r="FC1065" s="11"/>
      <c r="FD1065" s="11"/>
      <c r="FE1065" s="11"/>
      <c r="FF1065" s="11"/>
      <c r="FG1065" s="11"/>
      <c r="FH1065" s="11"/>
      <c r="FI1065" s="11"/>
      <c r="FJ1065" s="11"/>
      <c r="FK1065" s="11"/>
      <c r="FL1065" s="11"/>
      <c r="FM1065" s="11"/>
      <c r="FN1065" s="11"/>
      <c r="FO1065" s="11"/>
      <c r="FP1065" s="11"/>
      <c r="FQ1065" s="11"/>
      <c r="FR1065" s="11"/>
      <c r="FS1065" s="11"/>
      <c r="FT1065" s="11"/>
      <c r="FU1065" s="11"/>
      <c r="FV1065" s="11"/>
    </row>
    <row r="1066" spans="1:178" x14ac:dyDescent="0.25">
      <c r="A1066" t="s">
        <v>112</v>
      </c>
      <c r="B1066" t="s">
        <v>142</v>
      </c>
      <c r="C1066" t="s">
        <v>88</v>
      </c>
      <c r="D1066" t="s">
        <v>144</v>
      </c>
      <c r="E1066" s="38" t="s">
        <v>118</v>
      </c>
      <c r="F1066" t="s">
        <v>107</v>
      </c>
      <c r="G1066" s="11">
        <v>1606</v>
      </c>
      <c r="H1066" s="11">
        <v>0.40091450000000001</v>
      </c>
      <c r="I1066" s="11">
        <v>0.36765989999999998</v>
      </c>
      <c r="J1066" s="11">
        <v>0.36708400000000002</v>
      </c>
      <c r="K1066" s="11">
        <v>0.38810860000000003</v>
      </c>
      <c r="L1066" s="11">
        <v>0.4153944</v>
      </c>
      <c r="M1066" s="11">
        <v>0.47584729999999997</v>
      </c>
      <c r="N1066" s="11">
        <v>0.57676159999999999</v>
      </c>
      <c r="O1066" s="11">
        <v>0.62399660000000001</v>
      </c>
      <c r="P1066" s="11">
        <v>0.63372919999999999</v>
      </c>
      <c r="Q1066" s="11">
        <v>0.61158559999999995</v>
      </c>
      <c r="R1066" s="11">
        <v>0.59045099999999995</v>
      </c>
      <c r="S1066" s="11">
        <v>0.60032810000000003</v>
      </c>
      <c r="T1066" s="11">
        <v>0.59385750000000004</v>
      </c>
      <c r="U1066" s="11">
        <v>0.58661850000000004</v>
      </c>
      <c r="V1066" s="11">
        <v>0.57356260000000003</v>
      </c>
      <c r="W1066" s="11">
        <v>0.61732220000000004</v>
      </c>
      <c r="X1066" s="11">
        <v>0.71729149999999997</v>
      </c>
      <c r="Y1066" s="11">
        <v>0.841144</v>
      </c>
      <c r="Z1066" s="11">
        <v>0.85313490000000003</v>
      </c>
      <c r="AA1066" s="11">
        <v>0.79746229999999996</v>
      </c>
      <c r="AB1066" s="11">
        <v>0.7390968</v>
      </c>
      <c r="AC1066" s="11">
        <v>0.7008297</v>
      </c>
      <c r="AD1066" s="11">
        <v>0.61892179999999997</v>
      </c>
      <c r="AE1066" s="11">
        <v>0.52696790000000004</v>
      </c>
      <c r="AF1066" s="11">
        <v>-0.18429190000000001</v>
      </c>
      <c r="AG1066" s="11">
        <v>-0.18350759999999999</v>
      </c>
      <c r="AH1066" s="11">
        <v>-0.15550649999999999</v>
      </c>
      <c r="AI1066" s="11">
        <v>-0.1183633</v>
      </c>
      <c r="AJ1066" s="11">
        <v>-8.8290900000000005E-2</v>
      </c>
      <c r="AK1066" s="11">
        <v>-6.6795300000000002E-2</v>
      </c>
      <c r="AL1066" s="11">
        <v>-3.0658600000000001E-2</v>
      </c>
      <c r="AM1066" s="11">
        <v>-2.4162800000000002E-2</v>
      </c>
      <c r="AN1066" s="11">
        <v>-1.1108E-2</v>
      </c>
      <c r="AO1066" s="11">
        <v>-2.6943000000000002E-2</v>
      </c>
      <c r="AP1066" s="11">
        <v>-3.1859199999999997E-2</v>
      </c>
      <c r="AQ1066" s="11">
        <v>-1.07472E-2</v>
      </c>
      <c r="AR1066" s="11">
        <v>-9.1915999999999994E-3</v>
      </c>
      <c r="AS1066" s="11">
        <v>6.7400000000000003E-3</v>
      </c>
      <c r="AT1066" s="11">
        <v>1.1668E-2</v>
      </c>
      <c r="AU1066" s="11">
        <v>4.2650899999999999E-2</v>
      </c>
      <c r="AV1066" s="11">
        <v>6.94462E-2</v>
      </c>
      <c r="AW1066" s="11">
        <v>3.37147E-2</v>
      </c>
      <c r="AX1066" s="11">
        <v>3.1068499999999999E-2</v>
      </c>
      <c r="AY1066" s="11">
        <v>-9.2212000000000006E-3</v>
      </c>
      <c r="AZ1066" s="11">
        <v>-4.1224200000000003E-2</v>
      </c>
      <c r="BA1066" s="11">
        <v>-4.1329299999999999E-2</v>
      </c>
      <c r="BB1066" s="11">
        <v>-4.7849700000000002E-2</v>
      </c>
      <c r="BC1066" s="11">
        <v>-6.3344800000000007E-2</v>
      </c>
      <c r="BD1066" s="11">
        <v>-0.1209305</v>
      </c>
      <c r="BE1066" s="11">
        <v>-0.1225184</v>
      </c>
      <c r="BF1066" s="11">
        <v>-9.8345500000000002E-2</v>
      </c>
      <c r="BG1066" s="11">
        <v>-7.2018700000000005E-2</v>
      </c>
      <c r="BH1066" s="11">
        <v>-4.73757E-2</v>
      </c>
      <c r="BI1066" s="11">
        <v>-3.1428999999999999E-2</v>
      </c>
      <c r="BJ1066" s="11">
        <v>-3.815E-4</v>
      </c>
      <c r="BK1066" s="11">
        <v>8.0259000000000007E-3</v>
      </c>
      <c r="BL1066" s="11">
        <v>1.5740000000000001E-2</v>
      </c>
      <c r="BM1066" s="11">
        <v>4.6462999999999999E-3</v>
      </c>
      <c r="BN1066" s="11">
        <v>3.2063999999999999E-3</v>
      </c>
      <c r="BO1066" s="11">
        <v>2.6721600000000002E-2</v>
      </c>
      <c r="BP1066" s="11">
        <v>3.1223299999999999E-2</v>
      </c>
      <c r="BQ1066" s="11">
        <v>4.6017799999999998E-2</v>
      </c>
      <c r="BR1066" s="11">
        <v>4.9293200000000002E-2</v>
      </c>
      <c r="BS1066" s="11">
        <v>7.9014699999999993E-2</v>
      </c>
      <c r="BT1066" s="11">
        <v>0.1094851</v>
      </c>
      <c r="BU1066" s="11">
        <v>8.0164399999999997E-2</v>
      </c>
      <c r="BV1066" s="11">
        <v>6.1739299999999997E-2</v>
      </c>
      <c r="BW1066" s="11">
        <v>2.1516299999999999E-2</v>
      </c>
      <c r="BX1066" s="11">
        <v>-1.0582899999999999E-2</v>
      </c>
      <c r="BY1066" s="11">
        <v>-1.4172300000000001E-2</v>
      </c>
      <c r="BZ1066" s="11">
        <v>-1.99119E-2</v>
      </c>
      <c r="CA1066" s="11">
        <v>-3.5304200000000001E-2</v>
      </c>
      <c r="CB1066" s="11">
        <v>-5.7569099999999998E-2</v>
      </c>
      <c r="CC1066" s="11">
        <v>-6.1529100000000003E-2</v>
      </c>
      <c r="CD1066" s="11">
        <v>-4.1184499999999999E-2</v>
      </c>
      <c r="CE1066" s="11">
        <v>-2.5673999999999999E-2</v>
      </c>
      <c r="CF1066" s="11">
        <v>-6.4605000000000001E-3</v>
      </c>
      <c r="CG1066" s="11">
        <v>3.9373999999999998E-3</v>
      </c>
      <c r="CH1066" s="11">
        <v>2.9895499999999998E-2</v>
      </c>
      <c r="CI1066" s="11">
        <v>4.0214699999999999E-2</v>
      </c>
      <c r="CJ1066" s="11">
        <v>4.2588000000000001E-2</v>
      </c>
      <c r="CK1066" s="11">
        <v>3.62356E-2</v>
      </c>
      <c r="CL1066" s="11">
        <v>3.8272E-2</v>
      </c>
      <c r="CM1066" s="11">
        <v>6.4190399999999995E-2</v>
      </c>
      <c r="CN1066" s="11">
        <v>7.1638199999999999E-2</v>
      </c>
      <c r="CO1066" s="11">
        <v>8.5295599999999999E-2</v>
      </c>
      <c r="CP1066" s="11">
        <v>8.6918400000000007E-2</v>
      </c>
      <c r="CQ1066" s="11">
        <v>0.11537849999999999</v>
      </c>
      <c r="CR1066" s="11">
        <v>0.14952399999999999</v>
      </c>
      <c r="CS1066" s="11">
        <v>0.126614</v>
      </c>
      <c r="CT1066" s="11">
        <v>9.2410099999999995E-2</v>
      </c>
      <c r="CU1066" s="11">
        <v>5.22537E-2</v>
      </c>
      <c r="CV1066" s="11">
        <v>2.0058400000000001E-2</v>
      </c>
      <c r="CW1066" s="11">
        <v>1.2984799999999999E-2</v>
      </c>
      <c r="CX1066" s="11">
        <v>8.0257999999999996E-3</v>
      </c>
      <c r="CY1066" s="11">
        <v>-7.2636999999999997E-3</v>
      </c>
      <c r="CZ1066" s="11">
        <v>3.8521E-2</v>
      </c>
      <c r="DA1066" s="11">
        <v>3.7078800000000002E-2</v>
      </c>
      <c r="DB1066" s="11">
        <v>3.4751400000000002E-2</v>
      </c>
      <c r="DC1066" s="11">
        <v>2.8175599999999999E-2</v>
      </c>
      <c r="DD1066" s="11">
        <v>2.48747E-2</v>
      </c>
      <c r="DE1066" s="11">
        <v>2.1501200000000002E-2</v>
      </c>
      <c r="DF1066" s="11">
        <v>1.8407199999999999E-2</v>
      </c>
      <c r="DG1066" s="11">
        <v>1.9569400000000001E-2</v>
      </c>
      <c r="DH1066" s="11">
        <v>1.6322400000000001E-2</v>
      </c>
      <c r="DI1066" s="11">
        <v>1.92049E-2</v>
      </c>
      <c r="DJ1066" s="11">
        <v>2.1318400000000001E-2</v>
      </c>
      <c r="DK1066" s="11">
        <v>2.2779400000000002E-2</v>
      </c>
      <c r="DL1066" s="11">
        <v>2.4570499999999999E-2</v>
      </c>
      <c r="DM1066" s="11">
        <v>2.38792E-2</v>
      </c>
      <c r="DN1066" s="11">
        <v>2.2874499999999999E-2</v>
      </c>
      <c r="DO1066" s="11">
        <v>2.2107600000000002E-2</v>
      </c>
      <c r="DP1066" s="11">
        <v>2.43419E-2</v>
      </c>
      <c r="DQ1066" s="11">
        <v>2.8239400000000001E-2</v>
      </c>
      <c r="DR1066" s="11">
        <v>1.86465E-2</v>
      </c>
      <c r="DS1066" s="11">
        <v>1.8686999999999999E-2</v>
      </c>
      <c r="DT1066" s="11">
        <v>1.8628599999999999E-2</v>
      </c>
      <c r="DU1066" s="11">
        <v>1.6510299999999999E-2</v>
      </c>
      <c r="DV1066" s="11">
        <v>1.6985E-2</v>
      </c>
      <c r="DW1066" s="11">
        <v>1.7047400000000001E-2</v>
      </c>
      <c r="DX1066" s="11">
        <v>0.3846176</v>
      </c>
      <c r="DY1066" s="11">
        <v>1.3117500000000001E-2</v>
      </c>
      <c r="DZ1066" s="11">
        <v>1.77444E-2</v>
      </c>
      <c r="EA1066" s="11">
        <v>50.138120000000001</v>
      </c>
      <c r="EB1066" s="11">
        <v>49.00694</v>
      </c>
      <c r="EC1066" s="11">
        <v>48.587649999999996</v>
      </c>
      <c r="ED1066" s="11">
        <v>47.849600000000002</v>
      </c>
      <c r="EE1066" s="11">
        <v>47.239870000000003</v>
      </c>
      <c r="EF1066" s="11">
        <v>47.163229999999999</v>
      </c>
      <c r="EG1066" s="11">
        <v>46.87021</v>
      </c>
      <c r="EH1066" s="11">
        <v>46.97428</v>
      </c>
      <c r="EI1066" s="11">
        <v>50.096510000000002</v>
      </c>
      <c r="EJ1066" s="11">
        <v>55.309489999999997</v>
      </c>
      <c r="EK1066" s="11">
        <v>60.403619999999997</v>
      </c>
      <c r="EL1066" s="11">
        <v>65.236879999999999</v>
      </c>
      <c r="EM1066" s="11">
        <v>68.126750000000001</v>
      </c>
      <c r="EN1066" s="11">
        <v>69.425989999999999</v>
      </c>
      <c r="EO1066" s="11">
        <v>69.519369999999995</v>
      </c>
      <c r="EP1066" s="11">
        <v>68.666250000000005</v>
      </c>
      <c r="EQ1066" s="11">
        <v>66.365300000000005</v>
      </c>
      <c r="ER1066" s="11">
        <v>61.975940000000001</v>
      </c>
      <c r="ES1066" s="11">
        <v>58.553139999999999</v>
      </c>
      <c r="ET1066" s="11">
        <v>56.1922</v>
      </c>
      <c r="EU1066" s="11">
        <v>54.094909999999999</v>
      </c>
      <c r="EV1066" s="11">
        <v>53.066000000000003</v>
      </c>
      <c r="EW1066" s="11">
        <v>51.81024</v>
      </c>
      <c r="EX1066" s="11">
        <v>51.25752</v>
      </c>
      <c r="EY1066" s="11">
        <v>0</v>
      </c>
      <c r="EZ1066" s="11"/>
      <c r="FA1066" s="11"/>
      <c r="FB1066" s="11"/>
      <c r="FC1066" s="11"/>
      <c r="FD1066" s="11"/>
      <c r="FE1066" s="11"/>
      <c r="FF1066" s="11"/>
      <c r="FG1066" s="11"/>
      <c r="FH1066" s="11"/>
      <c r="FI1066" s="11"/>
      <c r="FJ1066" s="11"/>
      <c r="FK1066" s="11"/>
      <c r="FL1066" s="11"/>
      <c r="FM1066" s="11"/>
      <c r="FN1066" s="11"/>
      <c r="FO1066" s="11"/>
      <c r="FP1066" s="11"/>
      <c r="FQ1066" s="11"/>
      <c r="FR1066" s="11"/>
      <c r="FS1066" s="11"/>
      <c r="FT1066" s="11"/>
      <c r="FU1066" s="11"/>
      <c r="FV1066" s="11"/>
    </row>
    <row r="1067" spans="1:178" x14ac:dyDescent="0.25">
      <c r="A1067" t="s">
        <v>112</v>
      </c>
      <c r="B1067" t="s">
        <v>142</v>
      </c>
      <c r="C1067" t="s">
        <v>0</v>
      </c>
      <c r="D1067" t="s">
        <v>144</v>
      </c>
      <c r="E1067" s="38" t="s">
        <v>118</v>
      </c>
      <c r="F1067" t="s">
        <v>107</v>
      </c>
      <c r="G1067" s="11">
        <v>1606</v>
      </c>
      <c r="H1067" s="11">
        <v>0.64386880000000002</v>
      </c>
      <c r="I1067" s="11">
        <v>0.59046169999999998</v>
      </c>
      <c r="J1067" s="11">
        <v>0.58953690000000003</v>
      </c>
      <c r="K1067" s="11">
        <v>0.62330249999999998</v>
      </c>
      <c r="L1067" s="11">
        <v>0.66712340000000003</v>
      </c>
      <c r="M1067" s="11">
        <v>0.76421079999999997</v>
      </c>
      <c r="N1067" s="11">
        <v>0.92627910000000002</v>
      </c>
      <c r="O1067" s="11">
        <v>1.002138</v>
      </c>
      <c r="P1067" s="11">
        <v>1.0177689999999999</v>
      </c>
      <c r="Q1067" s="11">
        <v>0.98220640000000003</v>
      </c>
      <c r="R1067" s="11">
        <v>0.94826429999999995</v>
      </c>
      <c r="S1067" s="11">
        <v>0.96412699999999996</v>
      </c>
      <c r="T1067" s="11">
        <v>0.95373520000000001</v>
      </c>
      <c r="U1067" s="11">
        <v>0.94210939999999999</v>
      </c>
      <c r="V1067" s="11">
        <v>0.92114149999999995</v>
      </c>
      <c r="W1067" s="11">
        <v>0.99141950000000001</v>
      </c>
      <c r="X1067" s="11">
        <v>1.1519699999999999</v>
      </c>
      <c r="Y1067" s="11">
        <v>1.3508770000000001</v>
      </c>
      <c r="Z1067" s="11">
        <v>1.3701350000000001</v>
      </c>
      <c r="AA1067" s="11">
        <v>1.2807249999999999</v>
      </c>
      <c r="AB1067" s="11">
        <v>1.1869890000000001</v>
      </c>
      <c r="AC1067" s="11">
        <v>1.125532</v>
      </c>
      <c r="AD1067" s="11">
        <v>0.99398830000000005</v>
      </c>
      <c r="AE1067" s="11">
        <v>0.84631040000000002</v>
      </c>
      <c r="AF1067" s="11">
        <v>-0.29597279999999998</v>
      </c>
      <c r="AG1067" s="11">
        <v>-0.29471330000000001</v>
      </c>
      <c r="AH1067" s="11">
        <v>-0.2497434</v>
      </c>
      <c r="AI1067" s="11">
        <v>-0.1900915</v>
      </c>
      <c r="AJ1067" s="11">
        <v>-0.14179520000000001</v>
      </c>
      <c r="AK1067" s="11">
        <v>-0.1072733</v>
      </c>
      <c r="AL1067" s="11">
        <v>-4.9237700000000002E-2</v>
      </c>
      <c r="AM1067" s="11">
        <v>-3.88055E-2</v>
      </c>
      <c r="AN1067" s="11">
        <v>-1.7839500000000001E-2</v>
      </c>
      <c r="AO1067" s="11">
        <v>-4.3270500000000003E-2</v>
      </c>
      <c r="AP1067" s="11">
        <v>-5.11659E-2</v>
      </c>
      <c r="AQ1067" s="11">
        <v>-1.7260000000000001E-2</v>
      </c>
      <c r="AR1067" s="11">
        <v>-1.47618E-2</v>
      </c>
      <c r="AS1067" s="11">
        <v>1.08244E-2</v>
      </c>
      <c r="AT1067" s="11">
        <v>1.87388E-2</v>
      </c>
      <c r="AU1067" s="11">
        <v>6.84974E-2</v>
      </c>
      <c r="AV1067" s="11">
        <v>0.1115305</v>
      </c>
      <c r="AW1067" s="11">
        <v>5.4145800000000001E-2</v>
      </c>
      <c r="AX1067" s="11">
        <v>4.98959E-2</v>
      </c>
      <c r="AY1067" s="11">
        <v>-1.48092E-2</v>
      </c>
      <c r="AZ1067" s="11">
        <v>-6.6206100000000004E-2</v>
      </c>
      <c r="BA1067" s="11">
        <v>-6.6374900000000001E-2</v>
      </c>
      <c r="BB1067" s="11">
        <v>-7.6846600000000001E-2</v>
      </c>
      <c r="BC1067" s="11">
        <v>-0.10173169999999999</v>
      </c>
      <c r="BD1067" s="11">
        <v>-0.19421440000000001</v>
      </c>
      <c r="BE1067" s="11">
        <v>-0.19676450000000001</v>
      </c>
      <c r="BF1067" s="11">
        <v>-0.1579429</v>
      </c>
      <c r="BG1067" s="11">
        <v>-0.115662</v>
      </c>
      <c r="BH1067" s="11">
        <v>-7.6085399999999997E-2</v>
      </c>
      <c r="BI1067" s="11">
        <v>-5.0474999999999999E-2</v>
      </c>
      <c r="BJ1067" s="11">
        <v>-6.1269999999999999E-4</v>
      </c>
      <c r="BK1067" s="11">
        <v>1.28897E-2</v>
      </c>
      <c r="BL1067" s="11">
        <v>2.5278399999999999E-2</v>
      </c>
      <c r="BM1067" s="11">
        <v>7.4619999999999999E-3</v>
      </c>
      <c r="BN1067" s="11">
        <v>5.1494000000000002E-3</v>
      </c>
      <c r="BO1067" s="11">
        <v>4.2914899999999999E-2</v>
      </c>
      <c r="BP1067" s="11">
        <v>5.0144599999999998E-2</v>
      </c>
      <c r="BQ1067" s="11">
        <v>7.3904499999999998E-2</v>
      </c>
      <c r="BR1067" s="11">
        <v>7.9164899999999996E-2</v>
      </c>
      <c r="BS1067" s="11">
        <v>0.1268976</v>
      </c>
      <c r="BT1067" s="11">
        <v>0.17583309999999999</v>
      </c>
      <c r="BU1067" s="11">
        <v>0.128744</v>
      </c>
      <c r="BV1067" s="11">
        <v>9.91533E-2</v>
      </c>
      <c r="BW1067" s="11">
        <v>3.4555099999999998E-2</v>
      </c>
      <c r="BX1067" s="11">
        <v>-1.69962E-2</v>
      </c>
      <c r="BY1067" s="11">
        <v>-2.2760599999999999E-2</v>
      </c>
      <c r="BZ1067" s="11">
        <v>-3.1978600000000003E-2</v>
      </c>
      <c r="CA1067" s="11">
        <v>-5.6698600000000002E-2</v>
      </c>
      <c r="CB1067" s="11">
        <v>-9.2455999999999997E-2</v>
      </c>
      <c r="CC1067" s="11">
        <v>-9.8815799999999995E-2</v>
      </c>
      <c r="CD1067" s="11">
        <v>-6.6142300000000001E-2</v>
      </c>
      <c r="CE1067" s="11">
        <v>-4.1232499999999998E-2</v>
      </c>
      <c r="CF1067" s="11">
        <v>-1.03756E-2</v>
      </c>
      <c r="CG1067" s="11">
        <v>6.3233999999999999E-3</v>
      </c>
      <c r="CH1067" s="11">
        <v>4.8012199999999998E-2</v>
      </c>
      <c r="CI1067" s="11">
        <v>6.4584799999999998E-2</v>
      </c>
      <c r="CJ1067" s="11">
        <v>6.8396299999999993E-2</v>
      </c>
      <c r="CK1067" s="11">
        <v>5.81944E-2</v>
      </c>
      <c r="CL1067" s="11">
        <v>6.14648E-2</v>
      </c>
      <c r="CM1067" s="11">
        <v>0.10308970000000001</v>
      </c>
      <c r="CN1067" s="11">
        <v>0.115051</v>
      </c>
      <c r="CO1067" s="11">
        <v>0.13698469999999999</v>
      </c>
      <c r="CP1067" s="11">
        <v>0.13959099999999999</v>
      </c>
      <c r="CQ1067" s="11">
        <v>0.18529789999999999</v>
      </c>
      <c r="CR1067" s="11">
        <v>0.2401356</v>
      </c>
      <c r="CS1067" s="11">
        <v>0.2033422</v>
      </c>
      <c r="CT1067" s="11">
        <v>0.1484106</v>
      </c>
      <c r="CU1067" s="11">
        <v>8.3919499999999994E-2</v>
      </c>
      <c r="CV1067" s="11">
        <v>3.2213699999999998E-2</v>
      </c>
      <c r="CW1067" s="11">
        <v>2.08536E-2</v>
      </c>
      <c r="CX1067" s="11">
        <v>1.28895E-2</v>
      </c>
      <c r="CY1067" s="11">
        <v>-1.1665500000000001E-2</v>
      </c>
      <c r="CZ1067" s="11">
        <v>6.1864700000000002E-2</v>
      </c>
      <c r="DA1067" s="11">
        <v>5.95486E-2</v>
      </c>
      <c r="DB1067" s="11">
        <v>5.5810699999999998E-2</v>
      </c>
      <c r="DC1067" s="11">
        <v>4.5249900000000003E-2</v>
      </c>
      <c r="DD1067" s="11">
        <v>3.9948699999999997E-2</v>
      </c>
      <c r="DE1067" s="11">
        <v>3.4530999999999999E-2</v>
      </c>
      <c r="DF1067" s="11">
        <v>2.9561899999999999E-2</v>
      </c>
      <c r="DG1067" s="11">
        <v>3.1428400000000002E-2</v>
      </c>
      <c r="DH1067" s="11">
        <v>2.6213799999999999E-2</v>
      </c>
      <c r="DI1067" s="11">
        <v>3.0843099999999998E-2</v>
      </c>
      <c r="DJ1067" s="11">
        <v>3.4237299999999998E-2</v>
      </c>
      <c r="DK1067" s="11">
        <v>3.6583699999999997E-2</v>
      </c>
      <c r="DL1067" s="11">
        <v>3.9460299999999997E-2</v>
      </c>
      <c r="DM1067" s="11">
        <v>3.8350000000000002E-2</v>
      </c>
      <c r="DN1067" s="11">
        <v>3.6736499999999998E-2</v>
      </c>
      <c r="DO1067" s="11">
        <v>3.5504800000000003E-2</v>
      </c>
      <c r="DP1067" s="11">
        <v>3.9093200000000002E-2</v>
      </c>
      <c r="DQ1067" s="11">
        <v>4.5352499999999997E-2</v>
      </c>
      <c r="DR1067" s="11">
        <v>2.9946299999999999E-2</v>
      </c>
      <c r="DS1067" s="11">
        <v>3.0011400000000001E-2</v>
      </c>
      <c r="DT1067" s="11">
        <v>2.99175E-2</v>
      </c>
      <c r="DU1067" s="11">
        <v>2.65156E-2</v>
      </c>
      <c r="DV1067" s="11">
        <v>2.7277800000000001E-2</v>
      </c>
      <c r="DW1067" s="11">
        <v>2.7378199999999998E-2</v>
      </c>
      <c r="DX1067" s="11">
        <v>0.61769589999999996</v>
      </c>
      <c r="DY1067" s="11">
        <v>2.10668E-2</v>
      </c>
      <c r="DZ1067" s="11">
        <v>2.8497600000000001E-2</v>
      </c>
      <c r="EA1067" s="11">
        <v>50.138120000000001</v>
      </c>
      <c r="EB1067" s="11">
        <v>49.00694</v>
      </c>
      <c r="EC1067" s="11">
        <v>48.587649999999996</v>
      </c>
      <c r="ED1067" s="11">
        <v>47.849600000000002</v>
      </c>
      <c r="EE1067" s="11">
        <v>47.239870000000003</v>
      </c>
      <c r="EF1067" s="11">
        <v>47.163229999999999</v>
      </c>
      <c r="EG1067" s="11">
        <v>46.87021</v>
      </c>
      <c r="EH1067" s="11">
        <v>46.97428</v>
      </c>
      <c r="EI1067" s="11">
        <v>50.096510000000002</v>
      </c>
      <c r="EJ1067" s="11">
        <v>55.309489999999997</v>
      </c>
      <c r="EK1067" s="11">
        <v>60.403619999999997</v>
      </c>
      <c r="EL1067" s="11">
        <v>65.236879999999999</v>
      </c>
      <c r="EM1067" s="11">
        <v>68.126750000000001</v>
      </c>
      <c r="EN1067" s="11">
        <v>69.425989999999999</v>
      </c>
      <c r="EO1067" s="11">
        <v>69.519369999999995</v>
      </c>
      <c r="EP1067" s="11">
        <v>68.666250000000005</v>
      </c>
      <c r="EQ1067" s="11">
        <v>66.365300000000005</v>
      </c>
      <c r="ER1067" s="11">
        <v>61.975940000000001</v>
      </c>
      <c r="ES1067" s="11">
        <v>58.553139999999999</v>
      </c>
      <c r="ET1067" s="11">
        <v>56.1922</v>
      </c>
      <c r="EU1067" s="11">
        <v>54.094909999999999</v>
      </c>
      <c r="EV1067" s="11">
        <v>53.066000000000003</v>
      </c>
      <c r="EW1067" s="11">
        <v>51.81024</v>
      </c>
      <c r="EX1067" s="11">
        <v>51.25752</v>
      </c>
      <c r="EY1067" s="11">
        <v>0</v>
      </c>
      <c r="EZ1067" s="11"/>
      <c r="FA1067" s="11"/>
      <c r="FB1067" s="11"/>
      <c r="FC1067" s="11"/>
      <c r="FD1067" s="11"/>
      <c r="FE1067" s="11"/>
      <c r="FF1067" s="11"/>
      <c r="FG1067" s="11"/>
      <c r="FH1067" s="11"/>
      <c r="FI1067" s="11"/>
      <c r="FJ1067" s="11"/>
      <c r="FK1067" s="11"/>
      <c r="FL1067" s="11"/>
      <c r="FM1067" s="11"/>
      <c r="FN1067" s="11"/>
      <c r="FO1067" s="11"/>
      <c r="FP1067" s="11"/>
      <c r="FQ1067" s="11"/>
      <c r="FR1067" s="11"/>
      <c r="FS1067" s="11"/>
      <c r="FT1067" s="11"/>
      <c r="FU1067" s="11"/>
      <c r="FV1067" s="11"/>
    </row>
    <row r="1068" spans="1:178" x14ac:dyDescent="0.25">
      <c r="A1068" t="s">
        <v>112</v>
      </c>
      <c r="B1068" t="s">
        <v>142</v>
      </c>
      <c r="C1068" t="s">
        <v>88</v>
      </c>
      <c r="D1068" t="s">
        <v>144</v>
      </c>
      <c r="E1068" s="38" t="s">
        <v>235</v>
      </c>
      <c r="F1068" t="s">
        <v>107</v>
      </c>
      <c r="G1068" s="11">
        <v>1606</v>
      </c>
      <c r="H1068" s="11">
        <v>0.45790399999999998</v>
      </c>
      <c r="I1068" s="11">
        <v>0.42854370000000003</v>
      </c>
      <c r="J1068" s="11">
        <v>0.41581410000000002</v>
      </c>
      <c r="K1068" s="11">
        <v>0.44111830000000002</v>
      </c>
      <c r="L1068" s="11">
        <v>0.47191559999999999</v>
      </c>
      <c r="M1068" s="11">
        <v>0.55177030000000005</v>
      </c>
      <c r="N1068" s="11">
        <v>0.6798419</v>
      </c>
      <c r="O1068" s="11">
        <v>0.69571939999999999</v>
      </c>
      <c r="P1068" s="11">
        <v>0.69834529999999995</v>
      </c>
      <c r="Q1068" s="11">
        <v>0.69200950000000006</v>
      </c>
      <c r="R1068" s="11">
        <v>0.63246139999999995</v>
      </c>
      <c r="S1068" s="11">
        <v>0.62264280000000005</v>
      </c>
      <c r="T1068" s="11">
        <v>0.59596400000000005</v>
      </c>
      <c r="U1068" s="11">
        <v>0.5782697</v>
      </c>
      <c r="V1068" s="11">
        <v>0.57400010000000001</v>
      </c>
      <c r="W1068" s="11">
        <v>0.61832730000000002</v>
      </c>
      <c r="X1068" s="11">
        <v>0.72470690000000004</v>
      </c>
      <c r="Y1068" s="11">
        <v>0.88439630000000002</v>
      </c>
      <c r="Z1068" s="11">
        <v>0.91193769999999996</v>
      </c>
      <c r="AA1068" s="11">
        <v>0.83724900000000002</v>
      </c>
      <c r="AB1068" s="11">
        <v>0.79083630000000005</v>
      </c>
      <c r="AC1068" s="11">
        <v>0.7643913</v>
      </c>
      <c r="AD1068" s="11">
        <v>0.65326090000000003</v>
      </c>
      <c r="AE1068" s="11">
        <v>0.53525900000000004</v>
      </c>
      <c r="AF1068" s="11">
        <v>-0.1882954</v>
      </c>
      <c r="AG1068" s="11">
        <v>-0.1682379</v>
      </c>
      <c r="AH1068" s="11">
        <v>-0.16118759999999999</v>
      </c>
      <c r="AI1068" s="11">
        <v>-0.1346511</v>
      </c>
      <c r="AJ1068" s="11">
        <v>-0.110974</v>
      </c>
      <c r="AK1068" s="11">
        <v>-7.0654800000000004E-2</v>
      </c>
      <c r="AL1068" s="11">
        <v>-3.3098299999999997E-2</v>
      </c>
      <c r="AM1068" s="11">
        <v>-2.1635700000000001E-2</v>
      </c>
      <c r="AN1068" s="11">
        <v>-7.4809000000000004E-3</v>
      </c>
      <c r="AO1068" s="11">
        <v>-2.34831E-2</v>
      </c>
      <c r="AP1068" s="11">
        <v>-2.9267999999999999E-2</v>
      </c>
      <c r="AQ1068" s="11">
        <v>-1.0291E-2</v>
      </c>
      <c r="AR1068" s="11">
        <v>-6.2364999999999999E-3</v>
      </c>
      <c r="AS1068" s="11">
        <v>1.0778100000000001E-2</v>
      </c>
      <c r="AT1068" s="11">
        <v>1.6826399999999998E-2</v>
      </c>
      <c r="AU1068" s="11">
        <v>5.5732499999999997E-2</v>
      </c>
      <c r="AV1068" s="11">
        <v>7.4593099999999996E-2</v>
      </c>
      <c r="AW1068" s="11">
        <v>3.5652000000000003E-2</v>
      </c>
      <c r="AX1068" s="11">
        <v>2.9612099999999999E-2</v>
      </c>
      <c r="AY1068" s="11">
        <v>-6.0759000000000004E-3</v>
      </c>
      <c r="AZ1068" s="11">
        <v>-3.8607099999999998E-2</v>
      </c>
      <c r="BA1068" s="11">
        <v>-3.5117099999999998E-2</v>
      </c>
      <c r="BB1068" s="11">
        <v>-4.5719799999999998E-2</v>
      </c>
      <c r="BC1068" s="11">
        <v>-6.7255700000000002E-2</v>
      </c>
      <c r="BD1068" s="11">
        <v>-0.1233778</v>
      </c>
      <c r="BE1068" s="11">
        <v>-0.1127283</v>
      </c>
      <c r="BF1068" s="11">
        <v>-0.10148260000000001</v>
      </c>
      <c r="BG1068" s="11">
        <v>-8.1923300000000004E-2</v>
      </c>
      <c r="BH1068" s="11">
        <v>-5.9776000000000003E-2</v>
      </c>
      <c r="BI1068" s="11">
        <v>-3.4007099999999998E-2</v>
      </c>
      <c r="BJ1068" s="11">
        <v>-1.2022999999999999E-3</v>
      </c>
      <c r="BK1068" s="11">
        <v>6.3147999999999998E-3</v>
      </c>
      <c r="BL1068" s="11">
        <v>1.3225000000000001E-2</v>
      </c>
      <c r="BM1068" s="11">
        <v>4.1970000000000002E-3</v>
      </c>
      <c r="BN1068" s="11">
        <v>4.2082999999999999E-3</v>
      </c>
      <c r="BO1068" s="11">
        <v>2.7759900000000001E-2</v>
      </c>
      <c r="BP1068" s="11">
        <v>3.87715E-2</v>
      </c>
      <c r="BQ1068" s="11">
        <v>5.0689999999999999E-2</v>
      </c>
      <c r="BR1068" s="11">
        <v>5.55031E-2</v>
      </c>
      <c r="BS1068" s="11">
        <v>9.6645400000000006E-2</v>
      </c>
      <c r="BT1068" s="11">
        <v>0.11357159999999999</v>
      </c>
      <c r="BU1068" s="11">
        <v>8.0655199999999996E-2</v>
      </c>
      <c r="BV1068" s="11">
        <v>5.7103599999999997E-2</v>
      </c>
      <c r="BW1068" s="11">
        <v>2.36934E-2</v>
      </c>
      <c r="BX1068" s="11">
        <v>-9.0173000000000007E-3</v>
      </c>
      <c r="BY1068" s="11">
        <v>-1.12788E-2</v>
      </c>
      <c r="BZ1068" s="11">
        <v>-1.9556199999999999E-2</v>
      </c>
      <c r="CA1068" s="11">
        <v>-3.7922499999999998E-2</v>
      </c>
      <c r="CB1068" s="11">
        <v>-5.8460199999999997E-2</v>
      </c>
      <c r="CC1068" s="11">
        <v>-5.7218699999999997E-2</v>
      </c>
      <c r="CD1068" s="11">
        <v>-4.1777500000000002E-2</v>
      </c>
      <c r="CE1068" s="11">
        <v>-2.9195599999999999E-2</v>
      </c>
      <c r="CF1068" s="11">
        <v>-8.5780000000000006E-3</v>
      </c>
      <c r="CG1068" s="11">
        <v>2.6405999999999999E-3</v>
      </c>
      <c r="CH1068" s="11">
        <v>3.0693700000000001E-2</v>
      </c>
      <c r="CI1068" s="11">
        <v>3.4265200000000003E-2</v>
      </c>
      <c r="CJ1068" s="11">
        <v>3.3930799999999997E-2</v>
      </c>
      <c r="CK1068" s="11">
        <v>3.1877099999999998E-2</v>
      </c>
      <c r="CL1068" s="11">
        <v>3.7684599999999999E-2</v>
      </c>
      <c r="CM1068" s="11">
        <v>6.5810900000000006E-2</v>
      </c>
      <c r="CN1068" s="11">
        <v>8.3779400000000004E-2</v>
      </c>
      <c r="CO1068" s="11">
        <v>9.0601899999999999E-2</v>
      </c>
      <c r="CP1068" s="11">
        <v>9.4179799999999994E-2</v>
      </c>
      <c r="CQ1068" s="11">
        <v>0.13755829999999999</v>
      </c>
      <c r="CR1068" s="11">
        <v>0.15255009999999999</v>
      </c>
      <c r="CS1068" s="11">
        <v>0.12565850000000001</v>
      </c>
      <c r="CT1068" s="11">
        <v>8.4595100000000006E-2</v>
      </c>
      <c r="CU1068" s="11">
        <v>5.3462799999999998E-2</v>
      </c>
      <c r="CV1068" s="11">
        <v>2.0572400000000001E-2</v>
      </c>
      <c r="CW1068" s="11">
        <v>1.2559499999999999E-2</v>
      </c>
      <c r="CX1068" s="11">
        <v>6.6074000000000003E-3</v>
      </c>
      <c r="CY1068" s="11">
        <v>-8.5892999999999994E-3</v>
      </c>
      <c r="CZ1068" s="11">
        <v>3.9467099999999998E-2</v>
      </c>
      <c r="DA1068" s="11">
        <v>3.37475E-2</v>
      </c>
      <c r="DB1068" s="11">
        <v>3.62981E-2</v>
      </c>
      <c r="DC1068" s="11">
        <v>3.20562E-2</v>
      </c>
      <c r="DD1068" s="11">
        <v>3.11262E-2</v>
      </c>
      <c r="DE1068" s="11">
        <v>2.22802E-2</v>
      </c>
      <c r="DF1068" s="11">
        <v>1.93914E-2</v>
      </c>
      <c r="DG1068" s="11">
        <v>1.6992699999999999E-2</v>
      </c>
      <c r="DH1068" s="11">
        <v>1.25883E-2</v>
      </c>
      <c r="DI1068" s="11">
        <v>1.6828300000000001E-2</v>
      </c>
      <c r="DJ1068" s="11">
        <v>2.0352100000000001E-2</v>
      </c>
      <c r="DK1068" s="11">
        <v>2.3133299999999999E-2</v>
      </c>
      <c r="DL1068" s="11">
        <v>2.7362899999999999E-2</v>
      </c>
      <c r="DM1068" s="11">
        <v>2.42647E-2</v>
      </c>
      <c r="DN1068" s="11">
        <v>2.3513800000000001E-2</v>
      </c>
      <c r="DO1068" s="11">
        <v>2.4873300000000001E-2</v>
      </c>
      <c r="DP1068" s="11">
        <v>2.3697200000000002E-2</v>
      </c>
      <c r="DQ1068" s="11">
        <v>2.7359999999999999E-2</v>
      </c>
      <c r="DR1068" s="11">
        <v>1.6713599999999999E-2</v>
      </c>
      <c r="DS1068" s="11">
        <v>1.80985E-2</v>
      </c>
      <c r="DT1068" s="11">
        <v>1.79893E-2</v>
      </c>
      <c r="DU1068" s="11">
        <v>1.44926E-2</v>
      </c>
      <c r="DV1068" s="11">
        <v>1.5906300000000002E-2</v>
      </c>
      <c r="DW1068" s="11">
        <v>1.78333E-2</v>
      </c>
      <c r="DX1068" s="11">
        <v>0.3727472</v>
      </c>
      <c r="DY1068" s="11">
        <v>1.2485E-2</v>
      </c>
      <c r="DZ1068" s="11">
        <v>1.6800300000000001E-2</v>
      </c>
      <c r="EA1068" s="11">
        <v>43.117109999999997</v>
      </c>
      <c r="EB1068" s="11">
        <v>42.51399</v>
      </c>
      <c r="EC1068" s="11">
        <v>41.491869999999999</v>
      </c>
      <c r="ED1068" s="11">
        <v>41.063760000000002</v>
      </c>
      <c r="EE1068" s="11">
        <v>42.190629999999999</v>
      </c>
      <c r="EF1068" s="11">
        <v>41.551070000000003</v>
      </c>
      <c r="EG1068" s="11">
        <v>41.00911</v>
      </c>
      <c r="EH1068" s="11">
        <v>41.180219999999998</v>
      </c>
      <c r="EI1068" s="11">
        <v>46.114510000000003</v>
      </c>
      <c r="EJ1068" s="11">
        <v>52.629800000000003</v>
      </c>
      <c r="EK1068" s="11">
        <v>58.280410000000003</v>
      </c>
      <c r="EL1068" s="11">
        <v>65.798959999999994</v>
      </c>
      <c r="EM1068" s="11">
        <v>70.629149999999996</v>
      </c>
      <c r="EN1068" s="11">
        <v>72.078720000000004</v>
      </c>
      <c r="EO1068" s="11">
        <v>73.00976</v>
      </c>
      <c r="EP1068" s="11">
        <v>71.824330000000003</v>
      </c>
      <c r="EQ1068" s="11">
        <v>70.046199999999999</v>
      </c>
      <c r="ER1068" s="11">
        <v>65.104749999999996</v>
      </c>
      <c r="ES1068" s="11">
        <v>59.902410000000003</v>
      </c>
      <c r="ET1068" s="11">
        <v>53.926479999999998</v>
      </c>
      <c r="EU1068" s="11">
        <v>50.556930000000001</v>
      </c>
      <c r="EV1068" s="11">
        <v>48.550420000000003</v>
      </c>
      <c r="EW1068" s="11">
        <v>46.230969999999999</v>
      </c>
      <c r="EX1068" s="11">
        <v>46.293430000000001</v>
      </c>
      <c r="EY1068" s="11">
        <v>0</v>
      </c>
      <c r="EZ1068" s="11"/>
      <c r="FA1068" s="11"/>
      <c r="FB1068" s="11"/>
      <c r="FC1068" s="11"/>
      <c r="FD1068" s="11"/>
      <c r="FE1068" s="11"/>
      <c r="FF1068" s="11"/>
      <c r="FG1068" s="11"/>
      <c r="FH1068" s="11"/>
      <c r="FI1068" s="11"/>
      <c r="FJ1068" s="11"/>
      <c r="FK1068" s="11"/>
      <c r="FL1068" s="11"/>
      <c r="FM1068" s="11"/>
      <c r="FN1068" s="11"/>
      <c r="FO1068" s="11"/>
      <c r="FP1068" s="11"/>
      <c r="FQ1068" s="11"/>
      <c r="FR1068" s="11"/>
      <c r="FS1068" s="11"/>
      <c r="FT1068" s="11"/>
      <c r="FU1068" s="11"/>
      <c r="FV1068" s="11"/>
    </row>
    <row r="1069" spans="1:178" x14ac:dyDescent="0.25">
      <c r="A1069" t="s">
        <v>112</v>
      </c>
      <c r="B1069" t="s">
        <v>142</v>
      </c>
      <c r="C1069" t="s">
        <v>0</v>
      </c>
      <c r="D1069" t="s">
        <v>144</v>
      </c>
      <c r="E1069" s="38" t="s">
        <v>235</v>
      </c>
      <c r="F1069" t="s">
        <v>107</v>
      </c>
      <c r="G1069" s="11">
        <v>1606</v>
      </c>
      <c r="H1069" s="11">
        <v>0.73539370000000004</v>
      </c>
      <c r="I1069" s="11">
        <v>0.6882412</v>
      </c>
      <c r="J1069" s="11">
        <v>0.66779739999999999</v>
      </c>
      <c r="K1069" s="11">
        <v>0.70843599999999995</v>
      </c>
      <c r="L1069" s="11">
        <v>0.75789640000000003</v>
      </c>
      <c r="M1069" s="11">
        <v>0.88614309999999996</v>
      </c>
      <c r="N1069" s="11">
        <v>1.091826</v>
      </c>
      <c r="O1069" s="11">
        <v>1.1173249999999999</v>
      </c>
      <c r="P1069" s="11">
        <v>1.121543</v>
      </c>
      <c r="Q1069" s="11">
        <v>1.111367</v>
      </c>
      <c r="R1069" s="11">
        <v>1.015733</v>
      </c>
      <c r="S1069" s="11">
        <v>0.99996439999999998</v>
      </c>
      <c r="T1069" s="11">
        <v>0.95711820000000003</v>
      </c>
      <c r="U1069" s="11">
        <v>0.9287012</v>
      </c>
      <c r="V1069" s="11">
        <v>0.9218442</v>
      </c>
      <c r="W1069" s="11">
        <v>0.99303359999999996</v>
      </c>
      <c r="X1069" s="11">
        <v>1.1638790000000001</v>
      </c>
      <c r="Y1069" s="11">
        <v>1.4203399999999999</v>
      </c>
      <c r="Z1069" s="11">
        <v>1.464572</v>
      </c>
      <c r="AA1069" s="11">
        <v>1.344622</v>
      </c>
      <c r="AB1069" s="11">
        <v>1.2700830000000001</v>
      </c>
      <c r="AC1069" s="11">
        <v>1.2276119999999999</v>
      </c>
      <c r="AD1069" s="11">
        <v>1.049137</v>
      </c>
      <c r="AE1069" s="11">
        <v>0.859626</v>
      </c>
      <c r="AF1069" s="11">
        <v>-0.30240240000000002</v>
      </c>
      <c r="AG1069" s="11">
        <v>-0.27019009999999999</v>
      </c>
      <c r="AH1069" s="11">
        <v>-0.25886740000000003</v>
      </c>
      <c r="AI1069" s="11">
        <v>-0.21624959999999999</v>
      </c>
      <c r="AJ1069" s="11">
        <v>-0.1782243</v>
      </c>
      <c r="AK1069" s="11">
        <v>-0.11347169999999999</v>
      </c>
      <c r="AL1069" s="11">
        <v>-5.3155800000000003E-2</v>
      </c>
      <c r="AM1069" s="11">
        <v>-3.4746899999999997E-2</v>
      </c>
      <c r="AN1069" s="11">
        <v>-1.20143E-2</v>
      </c>
      <c r="AO1069" s="11">
        <v>-3.7713799999999999E-2</v>
      </c>
      <c r="AP1069" s="11">
        <v>-4.7004499999999998E-2</v>
      </c>
      <c r="AQ1069" s="11">
        <v>-1.6527400000000001E-2</v>
      </c>
      <c r="AR1069" s="11">
        <v>-1.00158E-2</v>
      </c>
      <c r="AS1069" s="11">
        <v>1.7309700000000001E-2</v>
      </c>
      <c r="AT1069" s="11">
        <v>2.7023200000000001E-2</v>
      </c>
      <c r="AU1069" s="11">
        <v>8.95064E-2</v>
      </c>
      <c r="AV1069" s="11">
        <v>0.1197965</v>
      </c>
      <c r="AW1069" s="11">
        <v>5.7257099999999998E-2</v>
      </c>
      <c r="AX1069" s="11">
        <v>4.7557099999999998E-2</v>
      </c>
      <c r="AY1069" s="11">
        <v>-9.7578999999999999E-3</v>
      </c>
      <c r="AZ1069" s="11">
        <v>-6.2003000000000003E-2</v>
      </c>
      <c r="BA1069" s="11">
        <v>-5.6397999999999997E-2</v>
      </c>
      <c r="BB1069" s="11">
        <v>-7.3426000000000005E-2</v>
      </c>
      <c r="BC1069" s="11">
        <v>-0.1080126</v>
      </c>
      <c r="BD1069" s="11">
        <v>-0.19814470000000001</v>
      </c>
      <c r="BE1069" s="11">
        <v>-0.1810416</v>
      </c>
      <c r="BF1069" s="11">
        <v>-0.16298099999999999</v>
      </c>
      <c r="BG1069" s="11">
        <v>-0.13156889999999999</v>
      </c>
      <c r="BH1069" s="11">
        <v>-9.6000299999999997E-2</v>
      </c>
      <c r="BI1069" s="11">
        <v>-5.4615499999999997E-2</v>
      </c>
      <c r="BJ1069" s="11">
        <v>-1.9308999999999999E-3</v>
      </c>
      <c r="BK1069" s="11">
        <v>1.0141499999999999E-2</v>
      </c>
      <c r="BL1069" s="11">
        <v>2.1239299999999999E-2</v>
      </c>
      <c r="BM1069" s="11">
        <v>6.7403999999999997E-3</v>
      </c>
      <c r="BN1069" s="11">
        <v>6.7584999999999998E-3</v>
      </c>
      <c r="BO1069" s="11">
        <v>4.4582400000000001E-2</v>
      </c>
      <c r="BP1069" s="11">
        <v>6.22669E-2</v>
      </c>
      <c r="BQ1069" s="11">
        <v>8.1408099999999997E-2</v>
      </c>
      <c r="BR1069" s="11">
        <v>8.9137900000000006E-2</v>
      </c>
      <c r="BS1069" s="11">
        <v>0.1552125</v>
      </c>
      <c r="BT1069" s="11">
        <v>0.182396</v>
      </c>
      <c r="BU1069" s="11">
        <v>0.12953229999999999</v>
      </c>
      <c r="BV1069" s="11">
        <v>9.1708399999999995E-2</v>
      </c>
      <c r="BW1069" s="11">
        <v>3.8051700000000001E-2</v>
      </c>
      <c r="BX1069" s="11">
        <v>-1.4481900000000001E-2</v>
      </c>
      <c r="BY1069" s="11">
        <v>-1.8113799999999999E-2</v>
      </c>
      <c r="BZ1069" s="11">
        <v>-3.1407299999999999E-2</v>
      </c>
      <c r="CA1069" s="11">
        <v>-6.0903499999999999E-2</v>
      </c>
      <c r="CB1069" s="11">
        <v>-9.3886999999999998E-2</v>
      </c>
      <c r="CC1069" s="11">
        <v>-9.1893199999999994E-2</v>
      </c>
      <c r="CD1069" s="11">
        <v>-6.7094699999999993E-2</v>
      </c>
      <c r="CE1069" s="11">
        <v>-4.6888100000000002E-2</v>
      </c>
      <c r="CF1069" s="11">
        <v>-1.37763E-2</v>
      </c>
      <c r="CG1069" s="11">
        <v>4.2408000000000003E-3</v>
      </c>
      <c r="CH1069" s="11">
        <v>4.9293999999999998E-2</v>
      </c>
      <c r="CI1069" s="11">
        <v>5.50299E-2</v>
      </c>
      <c r="CJ1069" s="11">
        <v>5.4492899999999997E-2</v>
      </c>
      <c r="CK1069" s="11">
        <v>5.11946E-2</v>
      </c>
      <c r="CL1069" s="11">
        <v>6.0521400000000003E-2</v>
      </c>
      <c r="CM1069" s="11">
        <v>0.1056922</v>
      </c>
      <c r="CN1069" s="11">
        <v>0.13454969999999999</v>
      </c>
      <c r="CO1069" s="11">
        <v>0.14550660000000001</v>
      </c>
      <c r="CP1069" s="11">
        <v>0.15125269999999999</v>
      </c>
      <c r="CQ1069" s="11">
        <v>0.22091859999999999</v>
      </c>
      <c r="CR1069" s="11">
        <v>0.2449954</v>
      </c>
      <c r="CS1069" s="11">
        <v>0.2018075</v>
      </c>
      <c r="CT1069" s="11">
        <v>0.1358598</v>
      </c>
      <c r="CU1069" s="11">
        <v>8.5861300000000002E-2</v>
      </c>
      <c r="CV1069" s="11">
        <v>3.3039300000000001E-2</v>
      </c>
      <c r="CW1069" s="11">
        <v>2.0170500000000001E-2</v>
      </c>
      <c r="CX1069" s="11">
        <v>1.06114E-2</v>
      </c>
      <c r="CY1069" s="11">
        <v>-1.37944E-2</v>
      </c>
      <c r="CZ1069" s="11">
        <v>6.3384200000000002E-2</v>
      </c>
      <c r="DA1069" s="11">
        <v>5.4198400000000001E-2</v>
      </c>
      <c r="DB1069" s="11">
        <v>5.8294800000000001E-2</v>
      </c>
      <c r="DC1069" s="11">
        <v>5.1482199999999999E-2</v>
      </c>
      <c r="DD1069" s="11">
        <v>4.9988600000000001E-2</v>
      </c>
      <c r="DE1069" s="11">
        <v>3.5782000000000001E-2</v>
      </c>
      <c r="DF1069" s="11">
        <v>3.11425E-2</v>
      </c>
      <c r="DG1069" s="11">
        <v>2.7290200000000001E-2</v>
      </c>
      <c r="DH1069" s="11">
        <v>2.02168E-2</v>
      </c>
      <c r="DI1069" s="11">
        <v>2.70263E-2</v>
      </c>
      <c r="DJ1069" s="11">
        <v>3.2685600000000002E-2</v>
      </c>
      <c r="DK1069" s="11">
        <v>3.71521E-2</v>
      </c>
      <c r="DL1069" s="11">
        <v>4.3944799999999999E-2</v>
      </c>
      <c r="DM1069" s="11">
        <v>3.89691E-2</v>
      </c>
      <c r="DN1069" s="11">
        <v>3.7763100000000001E-2</v>
      </c>
      <c r="DO1069" s="11">
        <v>3.9946500000000003E-2</v>
      </c>
      <c r="DP1069" s="11">
        <v>3.8057800000000003E-2</v>
      </c>
      <c r="DQ1069" s="11">
        <v>4.3940199999999999E-2</v>
      </c>
      <c r="DR1069" s="11">
        <v>2.6842100000000001E-2</v>
      </c>
      <c r="DS1069" s="11">
        <v>2.90662E-2</v>
      </c>
      <c r="DT1069" s="11">
        <v>2.8890800000000001E-2</v>
      </c>
      <c r="DU1069" s="11">
        <v>2.3275199999999999E-2</v>
      </c>
      <c r="DV1069" s="11">
        <v>2.5545600000000002E-2</v>
      </c>
      <c r="DW1069" s="11">
        <v>2.86403E-2</v>
      </c>
      <c r="DX1069" s="11">
        <v>0.59863200000000005</v>
      </c>
      <c r="DY1069" s="11">
        <v>2.00509E-2</v>
      </c>
      <c r="DZ1069" s="11">
        <v>2.6981399999999999E-2</v>
      </c>
      <c r="EA1069" s="11">
        <v>43.117109999999997</v>
      </c>
      <c r="EB1069" s="11">
        <v>42.51399</v>
      </c>
      <c r="EC1069" s="11">
        <v>41.491869999999999</v>
      </c>
      <c r="ED1069" s="11">
        <v>41.063760000000002</v>
      </c>
      <c r="EE1069" s="11">
        <v>42.190629999999999</v>
      </c>
      <c r="EF1069" s="11">
        <v>41.551070000000003</v>
      </c>
      <c r="EG1069" s="11">
        <v>41.00911</v>
      </c>
      <c r="EH1069" s="11">
        <v>41.180219999999998</v>
      </c>
      <c r="EI1069" s="11">
        <v>46.114510000000003</v>
      </c>
      <c r="EJ1069" s="11">
        <v>52.629800000000003</v>
      </c>
      <c r="EK1069" s="11">
        <v>58.280410000000003</v>
      </c>
      <c r="EL1069" s="11">
        <v>65.798959999999994</v>
      </c>
      <c r="EM1069" s="11">
        <v>70.629149999999996</v>
      </c>
      <c r="EN1069" s="11">
        <v>72.078720000000004</v>
      </c>
      <c r="EO1069" s="11">
        <v>73.00976</v>
      </c>
      <c r="EP1069" s="11">
        <v>71.824330000000003</v>
      </c>
      <c r="EQ1069" s="11">
        <v>70.046199999999999</v>
      </c>
      <c r="ER1069" s="11">
        <v>65.104749999999996</v>
      </c>
      <c r="ES1069" s="11">
        <v>59.902410000000003</v>
      </c>
      <c r="ET1069" s="11">
        <v>53.926479999999998</v>
      </c>
      <c r="EU1069" s="11">
        <v>50.556930000000001</v>
      </c>
      <c r="EV1069" s="11">
        <v>48.550420000000003</v>
      </c>
      <c r="EW1069" s="11">
        <v>46.230969999999999</v>
      </c>
      <c r="EX1069" s="11">
        <v>46.293430000000001</v>
      </c>
      <c r="EY1069" s="11">
        <v>0</v>
      </c>
      <c r="EZ1069" s="11"/>
      <c r="FA1069" s="11"/>
      <c r="FB1069" s="11"/>
      <c r="FC1069" s="11"/>
      <c r="FD1069" s="11"/>
      <c r="FE1069" s="11"/>
      <c r="FF1069" s="11"/>
      <c r="FG1069" s="11"/>
      <c r="FH1069" s="11"/>
      <c r="FI1069" s="11"/>
      <c r="FJ1069" s="11"/>
      <c r="FK1069" s="11"/>
      <c r="FL1069" s="11"/>
      <c r="FM1069" s="11"/>
      <c r="FN1069" s="11"/>
      <c r="FO1069" s="11"/>
      <c r="FP1069" s="11"/>
      <c r="FQ1069" s="11"/>
      <c r="FR1069" s="11"/>
      <c r="FS1069" s="11"/>
      <c r="FT1069" s="11"/>
      <c r="FU1069" s="11"/>
      <c r="FV1069" s="11"/>
    </row>
    <row r="1070" spans="1:178" x14ac:dyDescent="0.25">
      <c r="A1070" t="s">
        <v>112</v>
      </c>
      <c r="B1070" t="s">
        <v>142</v>
      </c>
      <c r="C1070" t="s">
        <v>88</v>
      </c>
      <c r="D1070" t="s">
        <v>144</v>
      </c>
      <c r="E1070" s="38" t="s">
        <v>119</v>
      </c>
      <c r="F1070" t="s">
        <v>107</v>
      </c>
      <c r="G1070" s="11">
        <v>1580</v>
      </c>
      <c r="H1070" s="11">
        <v>0.41237990000000002</v>
      </c>
      <c r="I1070" s="11">
        <v>0.37443969999999999</v>
      </c>
      <c r="J1070" s="11">
        <v>0.37757380000000001</v>
      </c>
      <c r="K1070" s="11">
        <v>0.3848916</v>
      </c>
      <c r="L1070" s="11">
        <v>0.41760370000000002</v>
      </c>
      <c r="M1070" s="11">
        <v>0.47797440000000002</v>
      </c>
      <c r="N1070" s="11">
        <v>0.58718720000000002</v>
      </c>
      <c r="O1070" s="11">
        <v>0.63864109999999996</v>
      </c>
      <c r="P1070" s="11">
        <v>0.6421924</v>
      </c>
      <c r="Q1070" s="11">
        <v>0.61395900000000003</v>
      </c>
      <c r="R1070" s="11">
        <v>0.60265259999999998</v>
      </c>
      <c r="S1070" s="11">
        <v>0.61067210000000005</v>
      </c>
      <c r="T1070" s="11">
        <v>0.6222164</v>
      </c>
      <c r="U1070" s="11">
        <v>0.62145070000000002</v>
      </c>
      <c r="V1070" s="11">
        <v>0.61514930000000001</v>
      </c>
      <c r="W1070" s="11">
        <v>0.67445460000000002</v>
      </c>
      <c r="X1070" s="11">
        <v>0.73725779999999996</v>
      </c>
      <c r="Y1070" s="11">
        <v>0.79173340000000003</v>
      </c>
      <c r="Z1070" s="11">
        <v>0.83985609999999999</v>
      </c>
      <c r="AA1070" s="11">
        <v>0.7941317</v>
      </c>
      <c r="AB1070" s="11">
        <v>0.72358210000000001</v>
      </c>
      <c r="AC1070" s="11">
        <v>0.68035509999999999</v>
      </c>
      <c r="AD1070" s="11">
        <v>0.60337229999999997</v>
      </c>
      <c r="AE1070" s="11">
        <v>0.51822140000000005</v>
      </c>
      <c r="AF1070" s="11">
        <v>-0.16250310000000001</v>
      </c>
      <c r="AG1070" s="11">
        <v>-0.17469470000000001</v>
      </c>
      <c r="AH1070" s="11">
        <v>-0.14075099999999999</v>
      </c>
      <c r="AI1070" s="11">
        <v>-0.1205195</v>
      </c>
      <c r="AJ1070" s="11">
        <v>-8.6191699999999996E-2</v>
      </c>
      <c r="AK1070" s="11">
        <v>-7.0945300000000003E-2</v>
      </c>
      <c r="AL1070" s="11">
        <v>-3.7058899999999999E-2</v>
      </c>
      <c r="AM1070" s="11">
        <v>-2.9584800000000001E-2</v>
      </c>
      <c r="AN1070" s="11">
        <v>-1.1134399999999999E-2</v>
      </c>
      <c r="AO1070" s="11">
        <v>-3.0805099999999998E-2</v>
      </c>
      <c r="AP1070" s="11">
        <v>-2.8951000000000001E-2</v>
      </c>
      <c r="AQ1070" s="11">
        <v>-1.34597E-2</v>
      </c>
      <c r="AR1070" s="11">
        <v>-8.652E-4</v>
      </c>
      <c r="AS1070" s="11">
        <v>1.61268E-2</v>
      </c>
      <c r="AT1070" s="11">
        <v>2.8418100000000002E-2</v>
      </c>
      <c r="AU1070" s="11">
        <v>7.4524099999999996E-2</v>
      </c>
      <c r="AV1070" s="11">
        <v>9.6768199999999999E-2</v>
      </c>
      <c r="AW1070" s="11">
        <v>4.3969500000000002E-2</v>
      </c>
      <c r="AX1070" s="11">
        <v>3.6903199999999997E-2</v>
      </c>
      <c r="AY1070" s="11">
        <v>-3.2950000000000002E-3</v>
      </c>
      <c r="AZ1070" s="11">
        <v>-4.6263400000000003E-2</v>
      </c>
      <c r="BA1070" s="11">
        <v>-4.90248E-2</v>
      </c>
      <c r="BB1070" s="11">
        <v>-5.2064699999999998E-2</v>
      </c>
      <c r="BC1070" s="11">
        <v>-6.5700700000000001E-2</v>
      </c>
      <c r="BD1070" s="11">
        <v>-0.1048374</v>
      </c>
      <c r="BE1070" s="11">
        <v>-0.1179139</v>
      </c>
      <c r="BF1070" s="11">
        <v>-8.9101700000000006E-2</v>
      </c>
      <c r="BG1070" s="11">
        <v>-7.44147E-2</v>
      </c>
      <c r="BH1070" s="11">
        <v>-4.7757099999999997E-2</v>
      </c>
      <c r="BI1070" s="11">
        <v>-3.6252100000000002E-2</v>
      </c>
      <c r="BJ1070" s="11">
        <v>-6.5941000000000003E-3</v>
      </c>
      <c r="BK1070" s="11">
        <v>4.3166999999999997E-3</v>
      </c>
      <c r="BL1070" s="11">
        <v>1.9951400000000001E-2</v>
      </c>
      <c r="BM1070" s="11">
        <v>2.9610999999999999E-3</v>
      </c>
      <c r="BN1070" s="11">
        <v>4.9227999999999997E-3</v>
      </c>
      <c r="BO1070" s="11">
        <v>2.3588600000000001E-2</v>
      </c>
      <c r="BP1070" s="11">
        <v>4.1009999999999998E-2</v>
      </c>
      <c r="BQ1070" s="11">
        <v>5.6542200000000001E-2</v>
      </c>
      <c r="BR1070" s="11">
        <v>6.9342699999999993E-2</v>
      </c>
      <c r="BS1070" s="11">
        <v>0.11848210000000001</v>
      </c>
      <c r="BT1070" s="11">
        <v>0.1400313</v>
      </c>
      <c r="BU1070" s="11">
        <v>9.7597100000000006E-2</v>
      </c>
      <c r="BV1070" s="11">
        <v>7.3312699999999995E-2</v>
      </c>
      <c r="BW1070" s="11">
        <v>3.43445E-2</v>
      </c>
      <c r="BX1070" s="11">
        <v>-9.5391999999999994E-3</v>
      </c>
      <c r="BY1070" s="11">
        <v>-1.6014E-2</v>
      </c>
      <c r="BZ1070" s="11">
        <v>-2.3239300000000001E-2</v>
      </c>
      <c r="CA1070" s="11">
        <v>-3.6735700000000003E-2</v>
      </c>
      <c r="CB1070" s="11">
        <v>-4.7171600000000001E-2</v>
      </c>
      <c r="CC1070" s="11">
        <v>-6.1133199999999999E-2</v>
      </c>
      <c r="CD1070" s="11">
        <v>-3.7452399999999997E-2</v>
      </c>
      <c r="CE1070" s="11">
        <v>-2.83098E-2</v>
      </c>
      <c r="CF1070" s="11">
        <v>-9.3223999999999998E-3</v>
      </c>
      <c r="CG1070" s="11">
        <v>-1.5589E-3</v>
      </c>
      <c r="CH1070" s="11">
        <v>2.3870800000000001E-2</v>
      </c>
      <c r="CI1070" s="11">
        <v>3.8218200000000001E-2</v>
      </c>
      <c r="CJ1070" s="11">
        <v>5.1037199999999998E-2</v>
      </c>
      <c r="CK1070" s="11">
        <v>3.6727299999999997E-2</v>
      </c>
      <c r="CL1070" s="11">
        <v>3.8796700000000003E-2</v>
      </c>
      <c r="CM1070" s="11">
        <v>6.0636799999999998E-2</v>
      </c>
      <c r="CN1070" s="11">
        <v>8.2885100000000003E-2</v>
      </c>
      <c r="CO1070" s="11">
        <v>9.6957500000000002E-2</v>
      </c>
      <c r="CP1070" s="11">
        <v>0.1102672</v>
      </c>
      <c r="CQ1070" s="11">
        <v>0.16244020000000001</v>
      </c>
      <c r="CR1070" s="11">
        <v>0.1832945</v>
      </c>
      <c r="CS1070" s="11">
        <v>0.15122469999999999</v>
      </c>
      <c r="CT1070" s="11">
        <v>0.10972220000000001</v>
      </c>
      <c r="CU1070" s="11">
        <v>7.1984000000000006E-2</v>
      </c>
      <c r="CV1070" s="11">
        <v>2.7185000000000001E-2</v>
      </c>
      <c r="CW1070" s="11">
        <v>1.69967E-2</v>
      </c>
      <c r="CX1070" s="11">
        <v>5.5862000000000004E-3</v>
      </c>
      <c r="CY1070" s="11">
        <v>-7.7705999999999999E-3</v>
      </c>
      <c r="CZ1070" s="11">
        <v>3.5058300000000001E-2</v>
      </c>
      <c r="DA1070" s="11">
        <v>3.4520200000000001E-2</v>
      </c>
      <c r="DB1070" s="11">
        <v>3.1400600000000001E-2</v>
      </c>
      <c r="DC1070" s="11">
        <v>2.8029800000000001E-2</v>
      </c>
      <c r="DD1070" s="11">
        <v>2.3366600000000001E-2</v>
      </c>
      <c r="DE1070" s="11">
        <v>2.1092E-2</v>
      </c>
      <c r="DF1070" s="11">
        <v>1.8521300000000001E-2</v>
      </c>
      <c r="DG1070" s="11">
        <v>2.06106E-2</v>
      </c>
      <c r="DH1070" s="11">
        <v>1.88988E-2</v>
      </c>
      <c r="DI1070" s="11">
        <v>2.0528399999999999E-2</v>
      </c>
      <c r="DJ1070" s="11">
        <v>2.0593799999999999E-2</v>
      </c>
      <c r="DK1070" s="11">
        <v>2.2523700000000001E-2</v>
      </c>
      <c r="DL1070" s="11">
        <v>2.54583E-2</v>
      </c>
      <c r="DM1070" s="11">
        <v>2.45708E-2</v>
      </c>
      <c r="DN1070" s="11">
        <v>2.48804E-2</v>
      </c>
      <c r="DO1070" s="11">
        <v>2.6724600000000001E-2</v>
      </c>
      <c r="DP1070" s="11">
        <v>2.6302099999999998E-2</v>
      </c>
      <c r="DQ1070" s="11">
        <v>3.2603300000000002E-2</v>
      </c>
      <c r="DR1070" s="11">
        <v>2.21354E-2</v>
      </c>
      <c r="DS1070" s="11">
        <v>2.2883199999999999E-2</v>
      </c>
      <c r="DT1070" s="11">
        <v>2.2326700000000001E-2</v>
      </c>
      <c r="DU1070" s="11">
        <v>2.0069099999999999E-2</v>
      </c>
      <c r="DV1070" s="11">
        <v>1.7524600000000001E-2</v>
      </c>
      <c r="DW1070" s="11">
        <v>1.76095E-2</v>
      </c>
      <c r="DX1070" s="11">
        <v>0.4203287</v>
      </c>
      <c r="DY1070" s="11">
        <v>1.4020400000000001E-2</v>
      </c>
      <c r="DZ1070" s="11">
        <v>2.0492799999999999E-2</v>
      </c>
      <c r="EA1070" s="11">
        <v>50.886479999999999</v>
      </c>
      <c r="EB1070" s="11">
        <v>50.353389999999997</v>
      </c>
      <c r="EC1070" s="11">
        <v>49.636110000000002</v>
      </c>
      <c r="ED1070" s="11">
        <v>49.728670000000001</v>
      </c>
      <c r="EE1070" s="11">
        <v>49.427</v>
      </c>
      <c r="EF1070" s="11">
        <v>49.106870000000001</v>
      </c>
      <c r="EG1070" s="11">
        <v>48.601129999999998</v>
      </c>
      <c r="EH1070" s="11">
        <v>49.115560000000002</v>
      </c>
      <c r="EI1070" s="11">
        <v>51.403970000000001</v>
      </c>
      <c r="EJ1070" s="11">
        <v>54.352739999999997</v>
      </c>
      <c r="EK1070" s="11">
        <v>57.000360000000001</v>
      </c>
      <c r="EL1070" s="11">
        <v>58.911879999999996</v>
      </c>
      <c r="EM1070" s="11">
        <v>60.321739999999998</v>
      </c>
      <c r="EN1070" s="11">
        <v>61.32085</v>
      </c>
      <c r="EO1070" s="11">
        <v>60.8367</v>
      </c>
      <c r="EP1070" s="11">
        <v>60.702120000000001</v>
      </c>
      <c r="EQ1070" s="11">
        <v>60.147449999999999</v>
      </c>
      <c r="ER1070" s="11">
        <v>58.45928</v>
      </c>
      <c r="ES1070" s="11">
        <v>55.626300000000001</v>
      </c>
      <c r="ET1070" s="11">
        <v>54.435720000000003</v>
      </c>
      <c r="EU1070" s="11">
        <v>53.021320000000003</v>
      </c>
      <c r="EV1070" s="11">
        <v>52.207360000000001</v>
      </c>
      <c r="EW1070" s="11">
        <v>51.414369999999998</v>
      </c>
      <c r="EX1070" s="11">
        <v>50.829030000000003</v>
      </c>
      <c r="EY1070" s="11">
        <v>0</v>
      </c>
      <c r="EZ1070" s="11"/>
      <c r="FA1070" s="11"/>
      <c r="FB1070" s="11"/>
      <c r="FC1070" s="11"/>
      <c r="FD1070" s="11"/>
      <c r="FE1070" s="11"/>
      <c r="FF1070" s="11"/>
      <c r="FG1070" s="11"/>
      <c r="FH1070" s="11"/>
      <c r="FI1070" s="11"/>
      <c r="FJ1070" s="11"/>
      <c r="FK1070" s="11"/>
      <c r="FL1070" s="11"/>
      <c r="FM1070" s="11"/>
      <c r="FN1070" s="11"/>
      <c r="FO1070" s="11"/>
      <c r="FP1070" s="11"/>
      <c r="FQ1070" s="11"/>
      <c r="FR1070" s="11"/>
      <c r="FS1070" s="11"/>
      <c r="FT1070" s="11"/>
      <c r="FU1070" s="11"/>
      <c r="FV1070" s="11"/>
    </row>
    <row r="1071" spans="1:178" x14ac:dyDescent="0.25">
      <c r="A1071" t="s">
        <v>112</v>
      </c>
      <c r="B1071" t="s">
        <v>142</v>
      </c>
      <c r="C1071" t="s">
        <v>0</v>
      </c>
      <c r="D1071" t="s">
        <v>144</v>
      </c>
      <c r="E1071" s="38" t="s">
        <v>119</v>
      </c>
      <c r="F1071" t="s">
        <v>107</v>
      </c>
      <c r="G1071" s="11">
        <v>1580</v>
      </c>
      <c r="H1071" s="11">
        <v>0.65156020000000003</v>
      </c>
      <c r="I1071" s="11">
        <v>0.5916148</v>
      </c>
      <c r="J1071" s="11">
        <v>0.59656659999999995</v>
      </c>
      <c r="K1071" s="11">
        <v>0.60812869999999997</v>
      </c>
      <c r="L1071" s="11">
        <v>0.65981380000000001</v>
      </c>
      <c r="M1071" s="11">
        <v>0.75519950000000002</v>
      </c>
      <c r="N1071" s="11">
        <v>0.92775569999999996</v>
      </c>
      <c r="O1071" s="11">
        <v>1.009053</v>
      </c>
      <c r="P1071" s="11">
        <v>1.014664</v>
      </c>
      <c r="Q1071" s="11">
        <v>0.97005520000000001</v>
      </c>
      <c r="R1071" s="11">
        <v>0.95219109999999996</v>
      </c>
      <c r="S1071" s="11">
        <v>0.96486179999999999</v>
      </c>
      <c r="T1071" s="11">
        <v>0.98310189999999997</v>
      </c>
      <c r="U1071" s="11">
        <v>0.98189199999999999</v>
      </c>
      <c r="V1071" s="11">
        <v>0.97193580000000002</v>
      </c>
      <c r="W1071" s="11">
        <v>1.0656380000000001</v>
      </c>
      <c r="X1071" s="11">
        <v>1.1648670000000001</v>
      </c>
      <c r="Y1071" s="11">
        <v>1.250939</v>
      </c>
      <c r="Z1071" s="11">
        <v>1.326973</v>
      </c>
      <c r="AA1071" s="11">
        <v>1.2547280000000001</v>
      </c>
      <c r="AB1071" s="11">
        <v>1.1432599999999999</v>
      </c>
      <c r="AC1071" s="11">
        <v>1.0749610000000001</v>
      </c>
      <c r="AD1071" s="11">
        <v>0.95332819999999996</v>
      </c>
      <c r="AE1071" s="11">
        <v>0.81878980000000001</v>
      </c>
      <c r="AF1071" s="11">
        <v>-0.25675490000000001</v>
      </c>
      <c r="AG1071" s="11">
        <v>-0.27601759999999997</v>
      </c>
      <c r="AH1071" s="11">
        <v>-0.22238659999999999</v>
      </c>
      <c r="AI1071" s="11">
        <v>-0.1904208</v>
      </c>
      <c r="AJ1071" s="11">
        <v>-0.1361829</v>
      </c>
      <c r="AK1071" s="11">
        <v>-0.1120935</v>
      </c>
      <c r="AL1071" s="11">
        <v>-5.8553099999999997E-2</v>
      </c>
      <c r="AM1071" s="11">
        <v>-4.6743899999999998E-2</v>
      </c>
      <c r="AN1071" s="11">
        <v>-1.7592300000000002E-2</v>
      </c>
      <c r="AO1071" s="11">
        <v>-4.8672100000000003E-2</v>
      </c>
      <c r="AP1071" s="11">
        <v>-4.5742600000000001E-2</v>
      </c>
      <c r="AQ1071" s="11">
        <v>-2.1266299999999998E-2</v>
      </c>
      <c r="AR1071" s="11">
        <v>-1.3669999999999999E-3</v>
      </c>
      <c r="AS1071" s="11">
        <v>2.54804E-2</v>
      </c>
      <c r="AT1071" s="11">
        <v>4.4900599999999999E-2</v>
      </c>
      <c r="AU1071" s="11">
        <v>0.11774800000000001</v>
      </c>
      <c r="AV1071" s="11">
        <v>0.1528938</v>
      </c>
      <c r="AW1071" s="11">
        <v>6.9471699999999997E-2</v>
      </c>
      <c r="AX1071" s="11">
        <v>5.8306999999999998E-2</v>
      </c>
      <c r="AY1071" s="11">
        <v>-5.2061E-3</v>
      </c>
      <c r="AZ1071" s="11">
        <v>-7.30962E-2</v>
      </c>
      <c r="BA1071" s="11">
        <v>-7.7459200000000006E-2</v>
      </c>
      <c r="BB1071" s="11">
        <v>-8.2262199999999994E-2</v>
      </c>
      <c r="BC1071" s="11">
        <v>-0.1038071</v>
      </c>
      <c r="BD1071" s="11">
        <v>-0.16564300000000001</v>
      </c>
      <c r="BE1071" s="11">
        <v>-0.186304</v>
      </c>
      <c r="BF1071" s="11">
        <v>-0.14078070000000001</v>
      </c>
      <c r="BG1071" s="11">
        <v>-0.1175752</v>
      </c>
      <c r="BH1071" s="11">
        <v>-7.5456200000000001E-2</v>
      </c>
      <c r="BI1071" s="11">
        <v>-5.7278299999999997E-2</v>
      </c>
      <c r="BJ1071" s="11">
        <v>-1.04186E-2</v>
      </c>
      <c r="BK1071" s="11">
        <v>6.8203999999999999E-3</v>
      </c>
      <c r="BL1071" s="11">
        <v>3.1523200000000001E-2</v>
      </c>
      <c r="BM1071" s="11">
        <v>4.6785000000000004E-3</v>
      </c>
      <c r="BN1071" s="11">
        <v>7.7780000000000002E-3</v>
      </c>
      <c r="BO1071" s="11">
        <v>3.7269999999999998E-2</v>
      </c>
      <c r="BP1071" s="11">
        <v>6.4795699999999998E-2</v>
      </c>
      <c r="BQ1071" s="11">
        <v>8.9336600000000002E-2</v>
      </c>
      <c r="BR1071" s="11">
        <v>0.1095614</v>
      </c>
      <c r="BS1071" s="11">
        <v>0.1872017</v>
      </c>
      <c r="BT1071" s="11">
        <v>0.22124949999999999</v>
      </c>
      <c r="BU1071" s="11">
        <v>0.15420339999999999</v>
      </c>
      <c r="BV1071" s="11">
        <v>0.1158341</v>
      </c>
      <c r="BW1071" s="11">
        <v>5.4264300000000001E-2</v>
      </c>
      <c r="BX1071" s="11">
        <v>-1.5072E-2</v>
      </c>
      <c r="BY1071" s="11">
        <v>-2.53022E-2</v>
      </c>
      <c r="BZ1071" s="11">
        <v>-3.6718000000000001E-2</v>
      </c>
      <c r="CA1071" s="11">
        <v>-5.8042299999999998E-2</v>
      </c>
      <c r="CB1071" s="11">
        <v>-7.4531200000000006E-2</v>
      </c>
      <c r="CC1071" s="11">
        <v>-9.6590400000000007E-2</v>
      </c>
      <c r="CD1071" s="11">
        <v>-5.91748E-2</v>
      </c>
      <c r="CE1071" s="11">
        <v>-4.4729499999999998E-2</v>
      </c>
      <c r="CF1071" s="11">
        <v>-1.47294E-2</v>
      </c>
      <c r="CG1071" s="11">
        <v>-2.4631000000000002E-3</v>
      </c>
      <c r="CH1071" s="11">
        <v>3.7715899999999997E-2</v>
      </c>
      <c r="CI1071" s="11">
        <v>6.0384699999999999E-2</v>
      </c>
      <c r="CJ1071" s="11">
        <v>8.0638799999999997E-2</v>
      </c>
      <c r="CK1071" s="11">
        <v>5.80291E-2</v>
      </c>
      <c r="CL1071" s="11">
        <v>6.1298699999999998E-2</v>
      </c>
      <c r="CM1071" s="11">
        <v>9.5806199999999994E-2</v>
      </c>
      <c r="CN1071" s="11">
        <v>0.13095850000000001</v>
      </c>
      <c r="CO1071" s="11">
        <v>0.15319279999999999</v>
      </c>
      <c r="CP1071" s="11">
        <v>0.17422219999999999</v>
      </c>
      <c r="CQ1071" s="11">
        <v>0.25665549999999998</v>
      </c>
      <c r="CR1071" s="11">
        <v>0.28960530000000001</v>
      </c>
      <c r="CS1071" s="11">
        <v>0.23893500000000001</v>
      </c>
      <c r="CT1071" s="11">
        <v>0.17336109999999999</v>
      </c>
      <c r="CU1071" s="11">
        <v>0.11373469999999999</v>
      </c>
      <c r="CV1071" s="11">
        <v>4.2952200000000003E-2</v>
      </c>
      <c r="CW1071" s="11">
        <v>2.6854800000000002E-2</v>
      </c>
      <c r="CX1071" s="11">
        <v>8.8260999999999999E-3</v>
      </c>
      <c r="CY1071" s="11">
        <v>-1.22775E-2</v>
      </c>
      <c r="CZ1071" s="11">
        <v>5.53921E-2</v>
      </c>
      <c r="DA1071" s="11">
        <v>5.4542E-2</v>
      </c>
      <c r="DB1071" s="11">
        <v>4.9612900000000001E-2</v>
      </c>
      <c r="DC1071" s="11">
        <v>4.4287E-2</v>
      </c>
      <c r="DD1071" s="11">
        <v>3.6919300000000002E-2</v>
      </c>
      <c r="DE1071" s="11">
        <v>3.3325300000000002E-2</v>
      </c>
      <c r="DF1071" s="11">
        <v>2.92637E-2</v>
      </c>
      <c r="DG1071" s="11">
        <v>3.2564799999999998E-2</v>
      </c>
      <c r="DH1071" s="11">
        <v>2.9860100000000001E-2</v>
      </c>
      <c r="DI1071" s="11">
        <v>3.2434900000000003E-2</v>
      </c>
      <c r="DJ1071" s="11">
        <v>3.2538299999999999E-2</v>
      </c>
      <c r="DK1071" s="11">
        <v>3.5587500000000001E-2</v>
      </c>
      <c r="DL1071" s="11">
        <v>4.0224099999999999E-2</v>
      </c>
      <c r="DM1071" s="11">
        <v>3.8821799999999997E-2</v>
      </c>
      <c r="DN1071" s="11">
        <v>3.9310999999999999E-2</v>
      </c>
      <c r="DO1071" s="11">
        <v>4.2224900000000003E-2</v>
      </c>
      <c r="DP1071" s="11">
        <v>4.1557299999999998E-2</v>
      </c>
      <c r="DQ1071" s="11">
        <v>5.1513200000000002E-2</v>
      </c>
      <c r="DR1071" s="11">
        <v>3.4973999999999998E-2</v>
      </c>
      <c r="DS1071" s="11">
        <v>3.6155399999999997E-2</v>
      </c>
      <c r="DT1071" s="11">
        <v>3.5276200000000001E-2</v>
      </c>
      <c r="DU1071" s="11">
        <v>3.17092E-2</v>
      </c>
      <c r="DV1071" s="11">
        <v>2.7688899999999999E-2</v>
      </c>
      <c r="DW1071" s="11">
        <v>2.7823000000000001E-2</v>
      </c>
      <c r="DX1071" s="11">
        <v>0.66411940000000003</v>
      </c>
      <c r="DY1071" s="11">
        <v>2.21522E-2</v>
      </c>
      <c r="DZ1071" s="11">
        <v>3.23786E-2</v>
      </c>
      <c r="EA1071" s="11">
        <v>50.886479999999999</v>
      </c>
      <c r="EB1071" s="11">
        <v>50.353389999999997</v>
      </c>
      <c r="EC1071" s="11">
        <v>49.636110000000002</v>
      </c>
      <c r="ED1071" s="11">
        <v>49.728670000000001</v>
      </c>
      <c r="EE1071" s="11">
        <v>49.427</v>
      </c>
      <c r="EF1071" s="11">
        <v>49.106870000000001</v>
      </c>
      <c r="EG1071" s="11">
        <v>48.601129999999998</v>
      </c>
      <c r="EH1071" s="11">
        <v>49.115560000000002</v>
      </c>
      <c r="EI1071" s="11">
        <v>51.403970000000001</v>
      </c>
      <c r="EJ1071" s="11">
        <v>54.352739999999997</v>
      </c>
      <c r="EK1071" s="11">
        <v>57.000360000000001</v>
      </c>
      <c r="EL1071" s="11">
        <v>58.911879999999996</v>
      </c>
      <c r="EM1071" s="11">
        <v>60.321739999999998</v>
      </c>
      <c r="EN1071" s="11">
        <v>61.32085</v>
      </c>
      <c r="EO1071" s="11">
        <v>60.8367</v>
      </c>
      <c r="EP1071" s="11">
        <v>60.702120000000001</v>
      </c>
      <c r="EQ1071" s="11">
        <v>60.147449999999999</v>
      </c>
      <c r="ER1071" s="11">
        <v>58.45928</v>
      </c>
      <c r="ES1071" s="11">
        <v>55.626300000000001</v>
      </c>
      <c r="ET1071" s="11">
        <v>54.435720000000003</v>
      </c>
      <c r="EU1071" s="11">
        <v>53.021320000000003</v>
      </c>
      <c r="EV1071" s="11">
        <v>52.207360000000001</v>
      </c>
      <c r="EW1071" s="11">
        <v>51.414369999999998</v>
      </c>
      <c r="EX1071" s="11">
        <v>50.829030000000003</v>
      </c>
      <c r="EY1071" s="11">
        <v>0</v>
      </c>
      <c r="EZ1071" s="11"/>
      <c r="FA1071" s="11"/>
      <c r="FB1071" s="11"/>
      <c r="FC1071" s="11"/>
      <c r="FD1071" s="11"/>
      <c r="FE1071" s="11"/>
      <c r="FF1071" s="11"/>
      <c r="FG1071" s="11"/>
      <c r="FH1071" s="11"/>
      <c r="FI1071" s="11"/>
      <c r="FJ1071" s="11"/>
      <c r="FK1071" s="11"/>
      <c r="FL1071" s="11"/>
      <c r="FM1071" s="11"/>
      <c r="FN1071" s="11"/>
      <c r="FO1071" s="11"/>
      <c r="FP1071" s="11"/>
      <c r="FQ1071" s="11"/>
      <c r="FR1071" s="11"/>
      <c r="FS1071" s="11"/>
      <c r="FT1071" s="11"/>
      <c r="FU1071" s="11"/>
      <c r="FV1071" s="11"/>
    </row>
    <row r="1072" spans="1:178" x14ac:dyDescent="0.25">
      <c r="A1072" t="s">
        <v>112</v>
      </c>
      <c r="B1072" t="s">
        <v>142</v>
      </c>
      <c r="C1072" t="s">
        <v>0</v>
      </c>
      <c r="D1072" t="s">
        <v>144</v>
      </c>
      <c r="E1072" s="38" t="s">
        <v>236</v>
      </c>
      <c r="F1072" t="s">
        <v>107</v>
      </c>
      <c r="G1072" s="11">
        <v>1580</v>
      </c>
      <c r="H1072" s="11">
        <v>0.63318079999999999</v>
      </c>
      <c r="I1072" s="11">
        <v>0.6076355</v>
      </c>
      <c r="J1072" s="11">
        <v>0.56998369999999998</v>
      </c>
      <c r="K1072" s="11">
        <v>0.56735979999999997</v>
      </c>
      <c r="L1072" s="11">
        <v>0.60813019999999995</v>
      </c>
      <c r="M1072" s="11">
        <v>0.68133540000000004</v>
      </c>
      <c r="N1072" s="11">
        <v>0.86209999999999998</v>
      </c>
      <c r="O1072" s="11">
        <v>0.92671320000000001</v>
      </c>
      <c r="P1072" s="11">
        <v>0.94085640000000004</v>
      </c>
      <c r="Q1072" s="11">
        <v>0.96029549999999997</v>
      </c>
      <c r="R1072" s="11">
        <v>0.96164950000000005</v>
      </c>
      <c r="S1072" s="11">
        <v>0.99444189999999999</v>
      </c>
      <c r="T1072" s="11">
        <v>1.029112</v>
      </c>
      <c r="U1072" s="11">
        <v>1.064945</v>
      </c>
      <c r="V1072" s="11">
        <v>1.0110699999999999</v>
      </c>
      <c r="W1072" s="11">
        <v>1.100495</v>
      </c>
      <c r="X1072" s="11">
        <v>1.229366</v>
      </c>
      <c r="Y1072" s="11">
        <v>1.384565</v>
      </c>
      <c r="Z1072" s="11">
        <v>1.430293</v>
      </c>
      <c r="AA1072" s="11">
        <v>1.310543</v>
      </c>
      <c r="AB1072" s="11">
        <v>1.236645</v>
      </c>
      <c r="AC1072" s="11">
        <v>1.124066</v>
      </c>
      <c r="AD1072" s="11">
        <v>1.0027919999999999</v>
      </c>
      <c r="AE1072" s="11">
        <v>0.82474429999999999</v>
      </c>
      <c r="AF1072" s="11">
        <v>-0.24349129999999999</v>
      </c>
      <c r="AG1072" s="11">
        <v>-0.2299002</v>
      </c>
      <c r="AH1072" s="11">
        <v>-0.2050602</v>
      </c>
      <c r="AI1072" s="11">
        <v>-0.17385900000000001</v>
      </c>
      <c r="AJ1072" s="11">
        <v>-0.1295152</v>
      </c>
      <c r="AK1072" s="11">
        <v>-9.6208699999999994E-2</v>
      </c>
      <c r="AL1072" s="11">
        <v>-5.4519900000000003E-2</v>
      </c>
      <c r="AM1072" s="11">
        <v>-4.7120000000000002E-2</v>
      </c>
      <c r="AN1072" s="11">
        <v>-1.98896E-2</v>
      </c>
      <c r="AO1072" s="11">
        <v>-4.8486300000000003E-2</v>
      </c>
      <c r="AP1072" s="11">
        <v>-4.6845499999999998E-2</v>
      </c>
      <c r="AQ1072" s="11">
        <v>-1.3505E-2</v>
      </c>
      <c r="AR1072" s="11">
        <v>-1.43322E-2</v>
      </c>
      <c r="AS1072" s="11">
        <v>1.45489E-2</v>
      </c>
      <c r="AT1072" s="11">
        <v>1.5577300000000001E-2</v>
      </c>
      <c r="AU1072" s="11">
        <v>7.4527099999999999E-2</v>
      </c>
      <c r="AV1072" s="11">
        <v>9.8830899999999999E-2</v>
      </c>
      <c r="AW1072" s="11">
        <v>4.7059299999999998E-2</v>
      </c>
      <c r="AX1072" s="11">
        <v>5.0486799999999998E-2</v>
      </c>
      <c r="AY1072" s="11">
        <v>-1.25503E-2</v>
      </c>
      <c r="AZ1072" s="11">
        <v>-5.6861700000000001E-2</v>
      </c>
      <c r="BA1072" s="11">
        <v>-6.8810399999999994E-2</v>
      </c>
      <c r="BB1072" s="11">
        <v>-6.6852499999999995E-2</v>
      </c>
      <c r="BC1072" s="11">
        <v>-0.1012634</v>
      </c>
      <c r="BD1072" s="11">
        <v>-0.16014239999999999</v>
      </c>
      <c r="BE1072" s="11">
        <v>-0.15307889999999999</v>
      </c>
      <c r="BF1072" s="11">
        <v>-0.12849279999999999</v>
      </c>
      <c r="BG1072" s="11">
        <v>-0.10473300000000001</v>
      </c>
      <c r="BH1072" s="11">
        <v>-6.8471799999999999E-2</v>
      </c>
      <c r="BI1072" s="11">
        <v>-4.4356800000000002E-2</v>
      </c>
      <c r="BJ1072" s="11">
        <v>2.5498000000000001E-3</v>
      </c>
      <c r="BK1072" s="11">
        <v>1.7204199999999999E-2</v>
      </c>
      <c r="BL1072" s="11">
        <v>3.2574800000000001E-2</v>
      </c>
      <c r="BM1072" s="11">
        <v>1.0376399999999999E-2</v>
      </c>
      <c r="BN1072" s="11">
        <v>5.9055000000000002E-3</v>
      </c>
      <c r="BO1072" s="11">
        <v>4.15687E-2</v>
      </c>
      <c r="BP1072" s="11">
        <v>5.4171799999999999E-2</v>
      </c>
      <c r="BQ1072" s="11">
        <v>9.2453999999999995E-2</v>
      </c>
      <c r="BR1072" s="11">
        <v>7.0808599999999999E-2</v>
      </c>
      <c r="BS1072" s="11">
        <v>0.1388433</v>
      </c>
      <c r="BT1072" s="11">
        <v>0.15682219999999999</v>
      </c>
      <c r="BU1072" s="11">
        <v>0.1099343</v>
      </c>
      <c r="BV1072" s="11">
        <v>9.8542699999999997E-2</v>
      </c>
      <c r="BW1072" s="11">
        <v>3.1330499999999997E-2</v>
      </c>
      <c r="BX1072" s="11">
        <v>-1.38846E-2</v>
      </c>
      <c r="BY1072" s="11">
        <v>-2.1725700000000001E-2</v>
      </c>
      <c r="BZ1072" s="11">
        <v>-2.7536999999999999E-2</v>
      </c>
      <c r="CA1072" s="11">
        <v>-5.6742800000000003E-2</v>
      </c>
      <c r="CB1072" s="11">
        <v>-7.6793600000000004E-2</v>
      </c>
      <c r="CC1072" s="11">
        <v>-7.6257599999999995E-2</v>
      </c>
      <c r="CD1072" s="11">
        <v>-5.1925399999999997E-2</v>
      </c>
      <c r="CE1072" s="11">
        <v>-3.5607100000000003E-2</v>
      </c>
      <c r="CF1072" s="11">
        <v>-7.4283999999999999E-3</v>
      </c>
      <c r="CG1072" s="11">
        <v>7.4951000000000002E-3</v>
      </c>
      <c r="CH1072" s="11">
        <v>5.9619499999999999E-2</v>
      </c>
      <c r="CI1072" s="11">
        <v>8.1528400000000001E-2</v>
      </c>
      <c r="CJ1072" s="11">
        <v>8.5039199999999995E-2</v>
      </c>
      <c r="CK1072" s="11">
        <v>6.9239099999999998E-2</v>
      </c>
      <c r="CL1072" s="11">
        <v>5.8656600000000003E-2</v>
      </c>
      <c r="CM1072" s="11">
        <v>9.6642400000000003E-2</v>
      </c>
      <c r="CN1072" s="11">
        <v>0.1226758</v>
      </c>
      <c r="CO1072" s="11">
        <v>0.17035910000000001</v>
      </c>
      <c r="CP1072" s="11">
        <v>0.12604000000000001</v>
      </c>
      <c r="CQ1072" s="11">
        <v>0.20315949999999999</v>
      </c>
      <c r="CR1072" s="11">
        <v>0.21481349999999999</v>
      </c>
      <c r="CS1072" s="11">
        <v>0.1728092</v>
      </c>
      <c r="CT1072" s="11">
        <v>0.1465987</v>
      </c>
      <c r="CU1072" s="11">
        <v>7.5211399999999998E-2</v>
      </c>
      <c r="CV1072" s="11">
        <v>2.9092400000000001E-2</v>
      </c>
      <c r="CW1072" s="11">
        <v>2.5359E-2</v>
      </c>
      <c r="CX1072" s="11">
        <v>1.17786E-2</v>
      </c>
      <c r="CY1072" s="11">
        <v>-1.2222200000000001E-2</v>
      </c>
      <c r="CZ1072" s="11">
        <v>5.0672500000000002E-2</v>
      </c>
      <c r="DA1072" s="11">
        <v>4.6704000000000002E-2</v>
      </c>
      <c r="DB1072" s="11">
        <v>4.6549699999999999E-2</v>
      </c>
      <c r="DC1072" s="11">
        <v>4.2025600000000003E-2</v>
      </c>
      <c r="DD1072" s="11">
        <v>3.71118E-2</v>
      </c>
      <c r="DE1072" s="11">
        <v>3.1523700000000002E-2</v>
      </c>
      <c r="DF1072" s="11">
        <v>3.4695900000000002E-2</v>
      </c>
      <c r="DG1072" s="11">
        <v>3.9106299999999997E-2</v>
      </c>
      <c r="DH1072" s="11">
        <v>3.1896099999999997E-2</v>
      </c>
      <c r="DI1072" s="11">
        <v>3.5785999999999998E-2</v>
      </c>
      <c r="DJ1072" s="11">
        <v>3.2070399999999999E-2</v>
      </c>
      <c r="DK1072" s="11">
        <v>3.3482400000000002E-2</v>
      </c>
      <c r="DL1072" s="11">
        <v>4.1647499999999997E-2</v>
      </c>
      <c r="DM1072" s="11">
        <v>4.7362899999999999E-2</v>
      </c>
      <c r="DN1072" s="11">
        <v>3.3578299999999998E-2</v>
      </c>
      <c r="DO1072" s="11">
        <v>3.9101499999999997E-2</v>
      </c>
      <c r="DP1072" s="11">
        <v>3.5256200000000001E-2</v>
      </c>
      <c r="DQ1072" s="11">
        <v>3.8225299999999997E-2</v>
      </c>
      <c r="DR1072" s="11">
        <v>2.92159E-2</v>
      </c>
      <c r="DS1072" s="11">
        <v>2.6677699999999999E-2</v>
      </c>
      <c r="DT1072" s="11">
        <v>2.6128200000000001E-2</v>
      </c>
      <c r="DU1072" s="11">
        <v>2.8625500000000002E-2</v>
      </c>
      <c r="DV1072" s="11">
        <v>2.3902099999999999E-2</v>
      </c>
      <c r="DW1072" s="11">
        <v>2.70666E-2</v>
      </c>
      <c r="DX1072" s="11">
        <v>0.59536670000000003</v>
      </c>
      <c r="DY1072" s="11">
        <v>2.2286400000000001E-2</v>
      </c>
      <c r="DZ1072" s="11">
        <v>2.5504700000000002E-2</v>
      </c>
      <c r="EA1072" s="11">
        <v>59.164580000000001</v>
      </c>
      <c r="EB1072" s="11">
        <v>59.244900000000001</v>
      </c>
      <c r="EC1072" s="11">
        <v>57.971690000000002</v>
      </c>
      <c r="ED1072" s="11">
        <v>59.30744</v>
      </c>
      <c r="EE1072" s="11">
        <v>58.245559999999998</v>
      </c>
      <c r="EF1072" s="11">
        <v>59.759709999999998</v>
      </c>
      <c r="EG1072" s="11">
        <v>59.454250000000002</v>
      </c>
      <c r="EH1072" s="11">
        <v>59.778799999999997</v>
      </c>
      <c r="EI1072" s="11">
        <v>60.131010000000003</v>
      </c>
      <c r="EJ1072" s="11">
        <v>61.527979999999999</v>
      </c>
      <c r="EK1072" s="11">
        <v>61.076369999999997</v>
      </c>
      <c r="EL1072" s="11">
        <v>60.61027</v>
      </c>
      <c r="EM1072" s="11">
        <v>60.070439999999998</v>
      </c>
      <c r="EN1072" s="11">
        <v>58.854509999999998</v>
      </c>
      <c r="EO1072" s="11">
        <v>56.487819999999999</v>
      </c>
      <c r="EP1072" s="11">
        <v>56.202759999999998</v>
      </c>
      <c r="EQ1072" s="11">
        <v>55.939430000000002</v>
      </c>
      <c r="ER1072" s="11">
        <v>55.710329999999999</v>
      </c>
      <c r="ES1072" s="11">
        <v>54.47992</v>
      </c>
      <c r="ET1072" s="11">
        <v>54.117840000000001</v>
      </c>
      <c r="EU1072" s="11">
        <v>53.533250000000002</v>
      </c>
      <c r="EV1072" s="11">
        <v>53.904539999999997</v>
      </c>
      <c r="EW1072" s="11">
        <v>52.952599999999997</v>
      </c>
      <c r="EX1072" s="11">
        <v>52.750489999999999</v>
      </c>
      <c r="EY1072" s="11">
        <v>0</v>
      </c>
      <c r="EZ1072" s="11"/>
      <c r="FA1072" s="11"/>
      <c r="FB1072" s="11"/>
      <c r="FC1072" s="11"/>
      <c r="FD1072" s="11"/>
      <c r="FE1072" s="11"/>
      <c r="FF1072" s="11"/>
      <c r="FG1072" s="11"/>
      <c r="FH1072" s="11"/>
      <c r="FI1072" s="11"/>
      <c r="FJ1072" s="11"/>
      <c r="FK1072" s="11"/>
      <c r="FL1072" s="11"/>
      <c r="FM1072" s="11"/>
      <c r="FN1072" s="11"/>
      <c r="FO1072" s="11"/>
      <c r="FP1072" s="11"/>
      <c r="FQ1072" s="11"/>
      <c r="FR1072" s="11"/>
      <c r="FS1072" s="11"/>
      <c r="FT1072" s="11"/>
      <c r="FU1072" s="11"/>
      <c r="FV1072" s="11"/>
    </row>
    <row r="1073" spans="1:178" x14ac:dyDescent="0.25">
      <c r="A1073" t="s">
        <v>112</v>
      </c>
      <c r="B1073" t="s">
        <v>142</v>
      </c>
      <c r="C1073" t="s">
        <v>88</v>
      </c>
      <c r="D1073" t="s">
        <v>144</v>
      </c>
      <c r="E1073" s="38" t="s">
        <v>236</v>
      </c>
      <c r="F1073" t="s">
        <v>107</v>
      </c>
      <c r="G1073" s="11">
        <v>1580</v>
      </c>
      <c r="H1073" s="11">
        <v>0.40074739999999998</v>
      </c>
      <c r="I1073" s="11">
        <v>0.38457940000000002</v>
      </c>
      <c r="J1073" s="11">
        <v>0.36074919999999999</v>
      </c>
      <c r="K1073" s="11">
        <v>0.35908849999999998</v>
      </c>
      <c r="L1073" s="11">
        <v>0.38489250000000003</v>
      </c>
      <c r="M1073" s="11">
        <v>0.43122490000000002</v>
      </c>
      <c r="N1073" s="11">
        <v>0.54563289999999998</v>
      </c>
      <c r="O1073" s="11">
        <v>0.58652729999999997</v>
      </c>
      <c r="P1073" s="11">
        <v>0.59547870000000003</v>
      </c>
      <c r="Q1073" s="11">
        <v>0.60778189999999999</v>
      </c>
      <c r="R1073" s="11">
        <v>0.60863889999999998</v>
      </c>
      <c r="S1073" s="11">
        <v>0.6293936</v>
      </c>
      <c r="T1073" s="11">
        <v>0.65133669999999999</v>
      </c>
      <c r="U1073" s="11">
        <v>0.67401549999999999</v>
      </c>
      <c r="V1073" s="11">
        <v>0.63991759999999998</v>
      </c>
      <c r="W1073" s="11">
        <v>0.69651600000000002</v>
      </c>
      <c r="X1073" s="11">
        <v>0.77807950000000003</v>
      </c>
      <c r="Y1073" s="11">
        <v>0.87630680000000005</v>
      </c>
      <c r="Z1073" s="11">
        <v>0.90524899999999997</v>
      </c>
      <c r="AA1073" s="11">
        <v>0.82945749999999996</v>
      </c>
      <c r="AB1073" s="11">
        <v>0.78268689999999996</v>
      </c>
      <c r="AC1073" s="11">
        <v>0.71143389999999995</v>
      </c>
      <c r="AD1073" s="11">
        <v>0.63467819999999997</v>
      </c>
      <c r="AE1073" s="11">
        <v>0.52199010000000001</v>
      </c>
      <c r="AF1073" s="11">
        <v>-0.15410840000000001</v>
      </c>
      <c r="AG1073" s="11">
        <v>-0.14550640000000001</v>
      </c>
      <c r="AH1073" s="11">
        <v>-0.12978500000000001</v>
      </c>
      <c r="AI1073" s="11">
        <v>-0.11003739999999999</v>
      </c>
      <c r="AJ1073" s="11">
        <v>-8.1971600000000006E-2</v>
      </c>
      <c r="AK1073" s="11">
        <v>-6.0891599999999997E-2</v>
      </c>
      <c r="AL1073" s="11">
        <v>-3.4506299999999997E-2</v>
      </c>
      <c r="AM1073" s="11">
        <v>-2.98228E-2</v>
      </c>
      <c r="AN1073" s="11">
        <v>-1.25884E-2</v>
      </c>
      <c r="AO1073" s="11">
        <v>-3.06875E-2</v>
      </c>
      <c r="AP1073" s="11">
        <v>-2.9649100000000001E-2</v>
      </c>
      <c r="AQ1073" s="11">
        <v>-8.5474999999999995E-3</v>
      </c>
      <c r="AR1073" s="11">
        <v>-9.0709999999999992E-3</v>
      </c>
      <c r="AS1073" s="11">
        <v>9.2081999999999997E-3</v>
      </c>
      <c r="AT1073" s="11">
        <v>9.8589999999999997E-3</v>
      </c>
      <c r="AU1073" s="11">
        <v>4.7169000000000003E-2</v>
      </c>
      <c r="AV1073" s="11">
        <v>6.2551200000000001E-2</v>
      </c>
      <c r="AW1073" s="11">
        <v>2.9784399999999999E-2</v>
      </c>
      <c r="AX1073" s="11">
        <v>3.1953700000000002E-2</v>
      </c>
      <c r="AY1073" s="11">
        <v>-7.9431999999999992E-3</v>
      </c>
      <c r="AZ1073" s="11">
        <v>-3.5988399999999997E-2</v>
      </c>
      <c r="BA1073" s="11">
        <v>-4.3550899999999997E-2</v>
      </c>
      <c r="BB1073" s="11">
        <v>-4.2311700000000001E-2</v>
      </c>
      <c r="BC1073" s="11">
        <v>-6.4090800000000003E-2</v>
      </c>
      <c r="BD1073" s="11">
        <v>-0.101356</v>
      </c>
      <c r="BE1073" s="11">
        <v>-9.6885399999999997E-2</v>
      </c>
      <c r="BF1073" s="11">
        <v>-8.1324599999999997E-2</v>
      </c>
      <c r="BG1073" s="11">
        <v>-6.6286700000000004E-2</v>
      </c>
      <c r="BH1073" s="11">
        <v>-4.3336600000000003E-2</v>
      </c>
      <c r="BI1073" s="11">
        <v>-2.8073899999999999E-2</v>
      </c>
      <c r="BJ1073" s="11">
        <v>1.6138000000000001E-3</v>
      </c>
      <c r="BK1073" s="11">
        <v>1.0888800000000001E-2</v>
      </c>
      <c r="BL1073" s="11">
        <v>2.0616900000000001E-2</v>
      </c>
      <c r="BM1073" s="11">
        <v>6.5674000000000001E-3</v>
      </c>
      <c r="BN1073" s="11">
        <v>3.7377000000000001E-3</v>
      </c>
      <c r="BO1073" s="11">
        <v>2.6309300000000001E-2</v>
      </c>
      <c r="BP1073" s="11">
        <v>3.4285999999999997E-2</v>
      </c>
      <c r="BQ1073" s="11">
        <v>5.8515200000000003E-2</v>
      </c>
      <c r="BR1073" s="11">
        <v>4.4815599999999997E-2</v>
      </c>
      <c r="BS1073" s="11">
        <v>8.7875499999999995E-2</v>
      </c>
      <c r="BT1073" s="11">
        <v>9.9254499999999996E-2</v>
      </c>
      <c r="BU1073" s="11">
        <v>6.9578600000000004E-2</v>
      </c>
      <c r="BV1073" s="11">
        <v>6.2368800000000002E-2</v>
      </c>
      <c r="BW1073" s="11">
        <v>1.98295E-2</v>
      </c>
      <c r="BX1073" s="11">
        <v>-8.7878000000000001E-3</v>
      </c>
      <c r="BY1073" s="11">
        <v>-1.3750399999999999E-2</v>
      </c>
      <c r="BZ1073" s="11">
        <v>-1.74285E-2</v>
      </c>
      <c r="CA1073" s="11">
        <v>-3.5913199999999999E-2</v>
      </c>
      <c r="CB1073" s="11">
        <v>-4.8603500000000001E-2</v>
      </c>
      <c r="CC1073" s="11">
        <v>-4.8264300000000003E-2</v>
      </c>
      <c r="CD1073" s="11">
        <v>-3.2864200000000003E-2</v>
      </c>
      <c r="CE1073" s="11">
        <v>-2.25361E-2</v>
      </c>
      <c r="CF1073" s="11">
        <v>-4.7014999999999999E-3</v>
      </c>
      <c r="CG1073" s="11">
        <v>4.7437E-3</v>
      </c>
      <c r="CH1073" s="11">
        <v>3.7733900000000001E-2</v>
      </c>
      <c r="CI1073" s="11">
        <v>5.1600300000000002E-2</v>
      </c>
      <c r="CJ1073" s="11">
        <v>5.3822299999999997E-2</v>
      </c>
      <c r="CK1073" s="11">
        <v>4.3822199999999999E-2</v>
      </c>
      <c r="CL1073" s="11">
        <v>3.7124400000000002E-2</v>
      </c>
      <c r="CM1073" s="11">
        <v>6.1166100000000001E-2</v>
      </c>
      <c r="CN1073" s="11">
        <v>7.7642900000000001E-2</v>
      </c>
      <c r="CO1073" s="11">
        <v>0.10782220000000001</v>
      </c>
      <c r="CP1073" s="11">
        <v>7.9772200000000001E-2</v>
      </c>
      <c r="CQ1073" s="11">
        <v>0.128582</v>
      </c>
      <c r="CR1073" s="11">
        <v>0.13595789999999999</v>
      </c>
      <c r="CS1073" s="11">
        <v>0.1093729</v>
      </c>
      <c r="CT1073" s="11">
        <v>9.2784000000000005E-2</v>
      </c>
      <c r="CU1073" s="11">
        <v>4.7602100000000001E-2</v>
      </c>
      <c r="CV1073" s="11">
        <v>1.8412899999999999E-2</v>
      </c>
      <c r="CW1073" s="11">
        <v>1.6049999999999998E-2</v>
      </c>
      <c r="CX1073" s="11">
        <v>7.4548000000000001E-3</v>
      </c>
      <c r="CY1073" s="11">
        <v>-7.7355999999999996E-3</v>
      </c>
      <c r="CZ1073" s="11">
        <v>3.2071200000000001E-2</v>
      </c>
      <c r="DA1073" s="11">
        <v>2.9559499999999999E-2</v>
      </c>
      <c r="DB1073" s="11">
        <v>2.94618E-2</v>
      </c>
      <c r="DC1073" s="11">
        <v>2.6598500000000001E-2</v>
      </c>
      <c r="DD1073" s="11">
        <v>2.3488499999999999E-2</v>
      </c>
      <c r="DE1073" s="11">
        <v>1.9951699999999999E-2</v>
      </c>
      <c r="DF1073" s="11">
        <v>2.19594E-2</v>
      </c>
      <c r="DG1073" s="11">
        <v>2.47508E-2</v>
      </c>
      <c r="DH1073" s="11">
        <v>2.0187400000000001E-2</v>
      </c>
      <c r="DI1073" s="11">
        <v>2.26494E-2</v>
      </c>
      <c r="DJ1073" s="11">
        <v>2.0297699999999998E-2</v>
      </c>
      <c r="DK1073" s="11">
        <v>2.1191399999999999E-2</v>
      </c>
      <c r="DL1073" s="11">
        <v>2.6359199999999999E-2</v>
      </c>
      <c r="DM1073" s="11">
        <v>2.99765E-2</v>
      </c>
      <c r="DN1073" s="11">
        <v>2.1252099999999999E-2</v>
      </c>
      <c r="DO1073" s="11">
        <v>2.47478E-2</v>
      </c>
      <c r="DP1073" s="11">
        <v>2.23141E-2</v>
      </c>
      <c r="DQ1073" s="11">
        <v>2.4193200000000002E-2</v>
      </c>
      <c r="DR1073" s="11">
        <v>1.84911E-2</v>
      </c>
      <c r="DS1073" s="11">
        <v>1.68846E-2</v>
      </c>
      <c r="DT1073" s="11">
        <v>1.6536800000000001E-2</v>
      </c>
      <c r="DU1073" s="11">
        <v>1.8117399999999999E-2</v>
      </c>
      <c r="DV1073" s="11">
        <v>1.51279E-2</v>
      </c>
      <c r="DW1073" s="11">
        <v>1.7130800000000002E-2</v>
      </c>
      <c r="DX1073" s="11">
        <v>0.37681439999999999</v>
      </c>
      <c r="DY1073" s="11">
        <v>1.4105299999999999E-2</v>
      </c>
      <c r="DZ1073" s="11">
        <v>1.6142199999999999E-2</v>
      </c>
      <c r="EA1073" s="11">
        <v>59.164580000000001</v>
      </c>
      <c r="EB1073" s="11">
        <v>59.244900000000001</v>
      </c>
      <c r="EC1073" s="11">
        <v>57.971690000000002</v>
      </c>
      <c r="ED1073" s="11">
        <v>59.30744</v>
      </c>
      <c r="EE1073" s="11">
        <v>58.245559999999998</v>
      </c>
      <c r="EF1073" s="11">
        <v>59.759709999999998</v>
      </c>
      <c r="EG1073" s="11">
        <v>59.454250000000002</v>
      </c>
      <c r="EH1073" s="11">
        <v>59.778799999999997</v>
      </c>
      <c r="EI1073" s="11">
        <v>60.131010000000003</v>
      </c>
      <c r="EJ1073" s="11">
        <v>61.527979999999999</v>
      </c>
      <c r="EK1073" s="11">
        <v>61.076369999999997</v>
      </c>
      <c r="EL1073" s="11">
        <v>60.61027</v>
      </c>
      <c r="EM1073" s="11">
        <v>60.070439999999998</v>
      </c>
      <c r="EN1073" s="11">
        <v>58.854509999999998</v>
      </c>
      <c r="EO1073" s="11">
        <v>56.487819999999999</v>
      </c>
      <c r="EP1073" s="11">
        <v>56.202759999999998</v>
      </c>
      <c r="EQ1073" s="11">
        <v>55.939430000000002</v>
      </c>
      <c r="ER1073" s="11">
        <v>55.710329999999999</v>
      </c>
      <c r="ES1073" s="11">
        <v>54.47992</v>
      </c>
      <c r="ET1073" s="11">
        <v>54.117840000000001</v>
      </c>
      <c r="EU1073" s="11">
        <v>53.533250000000002</v>
      </c>
      <c r="EV1073" s="11">
        <v>53.904539999999997</v>
      </c>
      <c r="EW1073" s="11">
        <v>52.952599999999997</v>
      </c>
      <c r="EX1073" s="11">
        <v>52.750489999999999</v>
      </c>
      <c r="EY1073" s="11">
        <v>0</v>
      </c>
      <c r="EZ1073" s="11"/>
      <c r="FA1073" s="11"/>
      <c r="FB1073" s="11"/>
      <c r="FC1073" s="11"/>
      <c r="FD1073" s="11"/>
      <c r="FE1073" s="11"/>
      <c r="FF1073" s="11"/>
      <c r="FG1073" s="11"/>
      <c r="FH1073" s="11"/>
      <c r="FI1073" s="11"/>
      <c r="FJ1073" s="11"/>
      <c r="FK1073" s="11"/>
      <c r="FL1073" s="11"/>
      <c r="FM1073" s="11"/>
      <c r="FN1073" s="11"/>
      <c r="FO1073" s="11"/>
      <c r="FP1073" s="11"/>
      <c r="FQ1073" s="11"/>
      <c r="FR1073" s="11"/>
      <c r="FS1073" s="11"/>
      <c r="FT1073" s="11"/>
      <c r="FU1073" s="11"/>
      <c r="FV1073" s="11"/>
    </row>
    <row r="1074" spans="1:178" x14ac:dyDescent="0.25">
      <c r="A1074" t="s">
        <v>112</v>
      </c>
      <c r="B1074" t="s">
        <v>142</v>
      </c>
      <c r="C1074" t="s">
        <v>0</v>
      </c>
      <c r="D1074" t="s">
        <v>144</v>
      </c>
      <c r="E1074" s="38" t="s">
        <v>120</v>
      </c>
      <c r="F1074" t="s">
        <v>107</v>
      </c>
      <c r="G1074" s="11">
        <v>1596</v>
      </c>
      <c r="H1074" s="11">
        <v>0.68930829999999998</v>
      </c>
      <c r="I1074" s="11">
        <v>0.60982550000000002</v>
      </c>
      <c r="J1074" s="11">
        <v>0.62833950000000005</v>
      </c>
      <c r="K1074" s="11">
        <v>0.65577099999999999</v>
      </c>
      <c r="L1074" s="11">
        <v>0.69793190000000005</v>
      </c>
      <c r="M1074" s="11">
        <v>0.79634450000000001</v>
      </c>
      <c r="N1074" s="11">
        <v>0.98275219999999996</v>
      </c>
      <c r="O1074" s="11">
        <v>1.0763149999999999</v>
      </c>
      <c r="P1074" s="11">
        <v>1.077191</v>
      </c>
      <c r="Q1074" s="11">
        <v>1.033261</v>
      </c>
      <c r="R1074" s="11">
        <v>0.99589620000000001</v>
      </c>
      <c r="S1074" s="11">
        <v>0.99328329999999998</v>
      </c>
      <c r="T1074" s="11">
        <v>1.000059</v>
      </c>
      <c r="U1074" s="11">
        <v>0.99332390000000004</v>
      </c>
      <c r="V1074" s="11">
        <v>0.98248749999999996</v>
      </c>
      <c r="W1074" s="11">
        <v>1.0520769999999999</v>
      </c>
      <c r="X1074" s="11">
        <v>1.1750350000000001</v>
      </c>
      <c r="Y1074" s="11">
        <v>1.3398239999999999</v>
      </c>
      <c r="Z1074" s="11">
        <v>1.3881250000000001</v>
      </c>
      <c r="AA1074" s="11">
        <v>1.298459</v>
      </c>
      <c r="AB1074" s="11">
        <v>1.187737</v>
      </c>
      <c r="AC1074" s="11">
        <v>1.117864</v>
      </c>
      <c r="AD1074" s="11">
        <v>0.99391209999999997</v>
      </c>
      <c r="AE1074" s="11">
        <v>0.86148930000000001</v>
      </c>
      <c r="AF1074" s="11">
        <v>-0.27355829999999998</v>
      </c>
      <c r="AG1074" s="11">
        <v>-0.2961492</v>
      </c>
      <c r="AH1074" s="11">
        <v>-0.23504149999999999</v>
      </c>
      <c r="AI1074" s="11">
        <v>-0.18621109999999999</v>
      </c>
      <c r="AJ1074" s="11">
        <v>-0.1451548</v>
      </c>
      <c r="AK1074" s="11">
        <v>-0.1179726</v>
      </c>
      <c r="AL1074" s="11">
        <v>-6.3589000000000007E-2</v>
      </c>
      <c r="AM1074" s="11">
        <v>-4.6463699999999997E-2</v>
      </c>
      <c r="AN1074" s="11">
        <v>-1.6256799999999998E-2</v>
      </c>
      <c r="AO1074" s="11">
        <v>-4.85948E-2</v>
      </c>
      <c r="AP1074" s="11">
        <v>-4.7881600000000003E-2</v>
      </c>
      <c r="AQ1074" s="11">
        <v>-2.3318499999999999E-2</v>
      </c>
      <c r="AR1074" s="11">
        <v>-3.9589999999999997E-4</v>
      </c>
      <c r="AS1074" s="11">
        <v>2.7254299999999999E-2</v>
      </c>
      <c r="AT1074" s="11">
        <v>4.8721800000000003E-2</v>
      </c>
      <c r="AU1074" s="11">
        <v>0.10862040000000001</v>
      </c>
      <c r="AV1074" s="11">
        <v>0.146901</v>
      </c>
      <c r="AW1074" s="11">
        <v>6.9167900000000004E-2</v>
      </c>
      <c r="AX1074" s="11">
        <v>5.9513000000000003E-2</v>
      </c>
      <c r="AY1074" s="11">
        <v>-4.7675E-3</v>
      </c>
      <c r="AZ1074" s="11">
        <v>-7.5298900000000002E-2</v>
      </c>
      <c r="BA1074" s="11">
        <v>-7.6494599999999996E-2</v>
      </c>
      <c r="BB1074" s="11">
        <v>-9.6407300000000001E-2</v>
      </c>
      <c r="BC1074" s="11">
        <v>-0.10508960000000001</v>
      </c>
      <c r="BD1074" s="11">
        <v>-0.17593049999999999</v>
      </c>
      <c r="BE1074" s="11">
        <v>-0.19995569999999999</v>
      </c>
      <c r="BF1074" s="11">
        <v>-0.1487629</v>
      </c>
      <c r="BG1074" s="11">
        <v>-0.11509800000000001</v>
      </c>
      <c r="BH1074" s="11">
        <v>-8.0628099999999994E-2</v>
      </c>
      <c r="BI1074" s="11">
        <v>-6.0616499999999997E-2</v>
      </c>
      <c r="BJ1074" s="11">
        <v>-1.2287599999999999E-2</v>
      </c>
      <c r="BK1074" s="11">
        <v>5.9064E-3</v>
      </c>
      <c r="BL1074" s="11">
        <v>2.8975600000000001E-2</v>
      </c>
      <c r="BM1074" s="11">
        <v>4.1539000000000003E-3</v>
      </c>
      <c r="BN1074" s="11">
        <v>8.3348999999999993E-3</v>
      </c>
      <c r="BO1074" s="11">
        <v>3.8240400000000001E-2</v>
      </c>
      <c r="BP1074" s="11">
        <v>6.6755700000000001E-2</v>
      </c>
      <c r="BQ1074" s="11">
        <v>9.3143199999999995E-2</v>
      </c>
      <c r="BR1074" s="11">
        <v>0.1160108</v>
      </c>
      <c r="BS1074" s="11">
        <v>0.1713353</v>
      </c>
      <c r="BT1074" s="11">
        <v>0.2117096</v>
      </c>
      <c r="BU1074" s="11">
        <v>0.1536776</v>
      </c>
      <c r="BV1074" s="11">
        <v>0.1193608</v>
      </c>
      <c r="BW1074" s="11">
        <v>5.8296899999999999E-2</v>
      </c>
      <c r="BX1074" s="11">
        <v>-1.51253E-2</v>
      </c>
      <c r="BY1074" s="11">
        <v>-2.4898E-2</v>
      </c>
      <c r="BZ1074" s="11">
        <v>-4.3154600000000001E-2</v>
      </c>
      <c r="CA1074" s="11">
        <v>-5.8576400000000001E-2</v>
      </c>
      <c r="CB1074" s="11">
        <v>-7.8302700000000003E-2</v>
      </c>
      <c r="CC1074" s="11">
        <v>-0.1037622</v>
      </c>
      <c r="CD1074" s="11">
        <v>-6.24843E-2</v>
      </c>
      <c r="CE1074" s="11">
        <v>-4.39849E-2</v>
      </c>
      <c r="CF1074" s="11">
        <v>-1.6101399999999998E-2</v>
      </c>
      <c r="CG1074" s="11">
        <v>-3.2604999999999999E-3</v>
      </c>
      <c r="CH1074" s="11">
        <v>3.9013699999999998E-2</v>
      </c>
      <c r="CI1074" s="11">
        <v>5.8276500000000002E-2</v>
      </c>
      <c r="CJ1074" s="11">
        <v>7.4207999999999996E-2</v>
      </c>
      <c r="CK1074" s="11">
        <v>5.6902599999999998E-2</v>
      </c>
      <c r="CL1074" s="11">
        <v>6.4551499999999998E-2</v>
      </c>
      <c r="CM1074" s="11">
        <v>9.9799399999999996E-2</v>
      </c>
      <c r="CN1074" s="11">
        <v>0.13390740000000001</v>
      </c>
      <c r="CO1074" s="11">
        <v>0.15903210000000001</v>
      </c>
      <c r="CP1074" s="11">
        <v>0.18329970000000001</v>
      </c>
      <c r="CQ1074" s="11">
        <v>0.23405010000000001</v>
      </c>
      <c r="CR1074" s="11">
        <v>0.27651829999999999</v>
      </c>
      <c r="CS1074" s="11">
        <v>0.23818729999999999</v>
      </c>
      <c r="CT1074" s="11">
        <v>0.17920849999999999</v>
      </c>
      <c r="CU1074" s="11">
        <v>0.1213612</v>
      </c>
      <c r="CV1074" s="11">
        <v>4.5048199999999997E-2</v>
      </c>
      <c r="CW1074" s="11">
        <v>2.6698599999999999E-2</v>
      </c>
      <c r="CX1074" s="11">
        <v>1.00981E-2</v>
      </c>
      <c r="CY1074" s="11">
        <v>-1.20631E-2</v>
      </c>
      <c r="CZ1074" s="11">
        <v>5.9353499999999997E-2</v>
      </c>
      <c r="DA1074" s="11">
        <v>5.8481499999999999E-2</v>
      </c>
      <c r="DB1074" s="11">
        <v>5.2453600000000003E-2</v>
      </c>
      <c r="DC1074" s="11">
        <v>4.32337E-2</v>
      </c>
      <c r="DD1074" s="11">
        <v>3.9229399999999998E-2</v>
      </c>
      <c r="DE1074" s="11">
        <v>3.4869999999999998E-2</v>
      </c>
      <c r="DF1074" s="11">
        <v>3.1189000000000001E-2</v>
      </c>
      <c r="DG1074" s="11">
        <v>3.18388E-2</v>
      </c>
      <c r="DH1074" s="11">
        <v>2.74994E-2</v>
      </c>
      <c r="DI1074" s="11">
        <v>3.2068899999999997E-2</v>
      </c>
      <c r="DJ1074" s="11">
        <v>3.4177199999999998E-2</v>
      </c>
      <c r="DK1074" s="11">
        <v>3.7425199999999999E-2</v>
      </c>
      <c r="DL1074" s="11">
        <v>4.0825300000000002E-2</v>
      </c>
      <c r="DM1074" s="11">
        <v>4.0057599999999999E-2</v>
      </c>
      <c r="DN1074" s="11">
        <v>4.0908800000000002E-2</v>
      </c>
      <c r="DO1074" s="11">
        <v>3.8127899999999999E-2</v>
      </c>
      <c r="DP1074" s="11">
        <v>3.9400900000000003E-2</v>
      </c>
      <c r="DQ1074" s="11">
        <v>5.1378300000000002E-2</v>
      </c>
      <c r="DR1074" s="11">
        <v>3.6384800000000002E-2</v>
      </c>
      <c r="DS1074" s="11">
        <v>3.8340399999999997E-2</v>
      </c>
      <c r="DT1074" s="11">
        <v>3.6582900000000002E-2</v>
      </c>
      <c r="DU1074" s="11">
        <v>3.1368500000000001E-2</v>
      </c>
      <c r="DV1074" s="11">
        <v>3.2375300000000003E-2</v>
      </c>
      <c r="DW1074" s="11">
        <v>2.82781E-2</v>
      </c>
      <c r="DX1074" s="11">
        <v>0.67834459999999996</v>
      </c>
      <c r="DY1074" s="11">
        <v>2.2402499999999999E-2</v>
      </c>
      <c r="DZ1074" s="11">
        <v>3.2879600000000002E-2</v>
      </c>
      <c r="EA1074" s="11">
        <v>47.585180000000001</v>
      </c>
      <c r="EB1074" s="11">
        <v>46.889629999999997</v>
      </c>
      <c r="EC1074" s="11">
        <v>46.203789999999998</v>
      </c>
      <c r="ED1074" s="11">
        <v>45.49259</v>
      </c>
      <c r="EE1074" s="11">
        <v>45.510629999999999</v>
      </c>
      <c r="EF1074" s="11">
        <v>44.776319999999998</v>
      </c>
      <c r="EG1074" s="11">
        <v>44.536799999999999</v>
      </c>
      <c r="EH1074" s="11">
        <v>44.824759999999998</v>
      </c>
      <c r="EI1074" s="11">
        <v>46.965969999999999</v>
      </c>
      <c r="EJ1074" s="11">
        <v>51.654339999999998</v>
      </c>
      <c r="EK1074" s="11">
        <v>55.909640000000003</v>
      </c>
      <c r="EL1074" s="11">
        <v>60.380609999999997</v>
      </c>
      <c r="EM1074" s="11">
        <v>63.32</v>
      </c>
      <c r="EN1074" s="11">
        <v>64.672709999999995</v>
      </c>
      <c r="EO1074" s="11">
        <v>64.952129999999997</v>
      </c>
      <c r="EP1074" s="11">
        <v>64.518429999999995</v>
      </c>
      <c r="EQ1074" s="11">
        <v>62.55368</v>
      </c>
      <c r="ER1074" s="11">
        <v>59.047580000000004</v>
      </c>
      <c r="ES1074" s="11">
        <v>55.836759999999998</v>
      </c>
      <c r="ET1074" s="11">
        <v>53.871409999999997</v>
      </c>
      <c r="EU1074" s="11">
        <v>51.506430000000002</v>
      </c>
      <c r="EV1074" s="11">
        <v>50.496879999999997</v>
      </c>
      <c r="EW1074" s="11">
        <v>49.448610000000002</v>
      </c>
      <c r="EX1074" s="11">
        <v>48.533160000000002</v>
      </c>
      <c r="EY1074" s="11">
        <v>0</v>
      </c>
      <c r="EZ1074" s="11"/>
      <c r="FA1074" s="11"/>
      <c r="FB1074" s="11"/>
      <c r="FC1074" s="11"/>
      <c r="FD1074" s="11"/>
      <c r="FE1074" s="11"/>
      <c r="FF1074" s="11"/>
      <c r="FG1074" s="11"/>
      <c r="FH1074" s="11"/>
      <c r="FI1074" s="11"/>
      <c r="FJ1074" s="11"/>
      <c r="FK1074" s="11"/>
      <c r="FL1074" s="11"/>
      <c r="FM1074" s="11"/>
      <c r="FN1074" s="11"/>
      <c r="FO1074" s="11"/>
      <c r="FP1074" s="11"/>
      <c r="FQ1074" s="11"/>
      <c r="FR1074" s="11"/>
      <c r="FS1074" s="11"/>
      <c r="FT1074" s="11"/>
      <c r="FU1074" s="11"/>
      <c r="FV1074" s="11"/>
    </row>
    <row r="1075" spans="1:178" x14ac:dyDescent="0.25">
      <c r="A1075" t="s">
        <v>112</v>
      </c>
      <c r="B1075" t="s">
        <v>142</v>
      </c>
      <c r="C1075" t="s">
        <v>88</v>
      </c>
      <c r="D1075" t="s">
        <v>144</v>
      </c>
      <c r="E1075" s="38" t="s">
        <v>120</v>
      </c>
      <c r="F1075" t="s">
        <v>107</v>
      </c>
      <c r="G1075" s="11">
        <v>1596</v>
      </c>
      <c r="H1075" s="11">
        <v>0.43189739999999999</v>
      </c>
      <c r="I1075" s="11">
        <v>0.3820962</v>
      </c>
      <c r="J1075" s="11">
        <v>0.3936964</v>
      </c>
      <c r="K1075" s="11">
        <v>0.41088409999999997</v>
      </c>
      <c r="L1075" s="11">
        <v>0.43730069999999999</v>
      </c>
      <c r="M1075" s="11">
        <v>0.49896269999999998</v>
      </c>
      <c r="N1075" s="11">
        <v>0.61575959999999996</v>
      </c>
      <c r="O1075" s="11">
        <v>0.67438290000000001</v>
      </c>
      <c r="P1075" s="11">
        <v>0.67493139999999996</v>
      </c>
      <c r="Q1075" s="11">
        <v>0.64740679999999995</v>
      </c>
      <c r="R1075" s="11">
        <v>0.62399510000000002</v>
      </c>
      <c r="S1075" s="11">
        <v>0.62235799999999997</v>
      </c>
      <c r="T1075" s="11">
        <v>0.62660340000000003</v>
      </c>
      <c r="U1075" s="11">
        <v>0.62238340000000003</v>
      </c>
      <c r="V1075" s="11">
        <v>0.61559370000000002</v>
      </c>
      <c r="W1075" s="11">
        <v>0.65919609999999995</v>
      </c>
      <c r="X1075" s="11">
        <v>0.73623769999999999</v>
      </c>
      <c r="Y1075" s="11">
        <v>0.83948869999999998</v>
      </c>
      <c r="Z1075" s="11">
        <v>0.86975250000000004</v>
      </c>
      <c r="AA1075" s="11">
        <v>0.81357049999999997</v>
      </c>
      <c r="AB1075" s="11">
        <v>0.74419639999999998</v>
      </c>
      <c r="AC1075" s="11">
        <v>0.70041589999999998</v>
      </c>
      <c r="AD1075" s="11">
        <v>0.62275199999999997</v>
      </c>
      <c r="AE1075" s="11">
        <v>0.53978029999999999</v>
      </c>
      <c r="AF1075" s="11">
        <v>-0.17140250000000001</v>
      </c>
      <c r="AG1075" s="11">
        <v>-0.18555720000000001</v>
      </c>
      <c r="AH1075" s="11">
        <v>-0.14726909999999999</v>
      </c>
      <c r="AI1075" s="11">
        <v>-0.1166736</v>
      </c>
      <c r="AJ1075" s="11">
        <v>-9.0949100000000005E-2</v>
      </c>
      <c r="AK1075" s="11">
        <v>-7.3917700000000003E-2</v>
      </c>
      <c r="AL1075" s="11">
        <v>-3.9842700000000002E-2</v>
      </c>
      <c r="AM1075" s="11">
        <v>-2.9112599999999999E-2</v>
      </c>
      <c r="AN1075" s="11">
        <v>-1.0186000000000001E-2</v>
      </c>
      <c r="AO1075" s="11">
        <v>-3.0447800000000001E-2</v>
      </c>
      <c r="AP1075" s="11">
        <v>-3.0001E-2</v>
      </c>
      <c r="AQ1075" s="11">
        <v>-1.46106E-2</v>
      </c>
      <c r="AR1075" s="11">
        <v>-2.4810000000000001E-4</v>
      </c>
      <c r="AS1075" s="11">
        <v>1.7076600000000001E-2</v>
      </c>
      <c r="AT1075" s="11">
        <v>3.0527499999999999E-2</v>
      </c>
      <c r="AU1075" s="11">
        <v>6.8057900000000005E-2</v>
      </c>
      <c r="AV1075" s="11">
        <v>9.2043200000000006E-2</v>
      </c>
      <c r="AW1075" s="11">
        <v>4.3338300000000003E-2</v>
      </c>
      <c r="AX1075" s="11">
        <v>3.72889E-2</v>
      </c>
      <c r="AY1075" s="11">
        <v>-2.9870999999999999E-3</v>
      </c>
      <c r="AZ1075" s="11">
        <v>-4.7179800000000001E-2</v>
      </c>
      <c r="BA1075" s="11">
        <v>-4.7928999999999999E-2</v>
      </c>
      <c r="BB1075" s="11">
        <v>-6.0405599999999997E-2</v>
      </c>
      <c r="BC1075" s="11">
        <v>-6.5845600000000004E-2</v>
      </c>
      <c r="BD1075" s="11">
        <v>-0.1102321</v>
      </c>
      <c r="BE1075" s="11">
        <v>-0.12528549999999999</v>
      </c>
      <c r="BF1075" s="11">
        <v>-9.3209799999999995E-2</v>
      </c>
      <c r="BG1075" s="11">
        <v>-7.21165E-2</v>
      </c>
      <c r="BH1075" s="11">
        <v>-5.0518899999999999E-2</v>
      </c>
      <c r="BI1075" s="11">
        <v>-3.7980300000000002E-2</v>
      </c>
      <c r="BJ1075" s="11">
        <v>-7.6990000000000001E-3</v>
      </c>
      <c r="BK1075" s="11">
        <v>3.7006999999999999E-3</v>
      </c>
      <c r="BL1075" s="11">
        <v>1.81552E-2</v>
      </c>
      <c r="BM1075" s="11">
        <v>2.6026999999999999E-3</v>
      </c>
      <c r="BN1075" s="11">
        <v>5.2224000000000003E-3</v>
      </c>
      <c r="BO1075" s="11">
        <v>2.3960200000000001E-2</v>
      </c>
      <c r="BP1075" s="11">
        <v>4.18269E-2</v>
      </c>
      <c r="BQ1075" s="11">
        <v>5.83604E-2</v>
      </c>
      <c r="BR1075" s="11">
        <v>7.2688500000000003E-2</v>
      </c>
      <c r="BS1075" s="11">
        <v>0.1073529</v>
      </c>
      <c r="BT1075" s="11">
        <v>0.13265009999999999</v>
      </c>
      <c r="BU1075" s="11">
        <v>9.6289200000000005E-2</v>
      </c>
      <c r="BV1075" s="11">
        <v>7.4787400000000004E-2</v>
      </c>
      <c r="BW1075" s="11">
        <v>3.6526900000000001E-2</v>
      </c>
      <c r="BX1075" s="11">
        <v>-9.4769999999999993E-3</v>
      </c>
      <c r="BY1075" s="11">
        <v>-1.5600299999999999E-2</v>
      </c>
      <c r="BZ1075" s="11">
        <v>-2.7039199999999999E-2</v>
      </c>
      <c r="CA1075" s="11">
        <v>-3.6701999999999999E-2</v>
      </c>
      <c r="CB1075" s="11">
        <v>-4.9061800000000003E-2</v>
      </c>
      <c r="CC1075" s="11">
        <v>-6.5013899999999999E-2</v>
      </c>
      <c r="CD1075" s="11">
        <v>-3.9150600000000001E-2</v>
      </c>
      <c r="CE1075" s="11">
        <v>-2.7559500000000001E-2</v>
      </c>
      <c r="CF1075" s="11">
        <v>-1.00886E-2</v>
      </c>
      <c r="CG1075" s="11">
        <v>-2.0428999999999998E-3</v>
      </c>
      <c r="CH1075" s="11">
        <v>2.44447E-2</v>
      </c>
      <c r="CI1075" s="11">
        <v>3.6514100000000001E-2</v>
      </c>
      <c r="CJ1075" s="11">
        <v>4.6496299999999997E-2</v>
      </c>
      <c r="CK1075" s="11">
        <v>3.5653200000000003E-2</v>
      </c>
      <c r="CL1075" s="11">
        <v>4.0445799999999997E-2</v>
      </c>
      <c r="CM1075" s="11">
        <v>6.25309E-2</v>
      </c>
      <c r="CN1075" s="11">
        <v>8.3901900000000001E-2</v>
      </c>
      <c r="CO1075" s="11">
        <v>9.9644200000000002E-2</v>
      </c>
      <c r="CP1075" s="11">
        <v>0.11484949999999999</v>
      </c>
      <c r="CQ1075" s="11">
        <v>0.1466479</v>
      </c>
      <c r="CR1075" s="11">
        <v>0.1732571</v>
      </c>
      <c r="CS1075" s="11">
        <v>0.14924019999999999</v>
      </c>
      <c r="CT1075" s="11">
        <v>0.112286</v>
      </c>
      <c r="CU1075" s="11">
        <v>7.6040899999999995E-2</v>
      </c>
      <c r="CV1075" s="11">
        <v>2.8225699999999999E-2</v>
      </c>
      <c r="CW1075" s="11">
        <v>1.6728400000000001E-2</v>
      </c>
      <c r="CX1075" s="11">
        <v>6.3271000000000004E-3</v>
      </c>
      <c r="CY1075" s="11">
        <v>-7.5582999999999996E-3</v>
      </c>
      <c r="CZ1075" s="11">
        <v>3.7188899999999997E-2</v>
      </c>
      <c r="DA1075" s="11">
        <v>3.6642500000000001E-2</v>
      </c>
      <c r="DB1075" s="11">
        <v>3.2865699999999998E-2</v>
      </c>
      <c r="DC1075" s="11">
        <v>2.70888E-2</v>
      </c>
      <c r="DD1075" s="11">
        <v>2.4579799999999999E-2</v>
      </c>
      <c r="DE1075" s="11">
        <v>2.18484E-2</v>
      </c>
      <c r="DF1075" s="11">
        <v>1.9542E-2</v>
      </c>
      <c r="DG1075" s="11">
        <v>1.9949100000000001E-2</v>
      </c>
      <c r="DH1075" s="11">
        <v>1.7230200000000001E-2</v>
      </c>
      <c r="DI1075" s="11">
        <v>2.0093300000000001E-2</v>
      </c>
      <c r="DJ1075" s="11">
        <v>2.1414300000000001E-2</v>
      </c>
      <c r="DK1075" s="11">
        <v>2.3449399999999999E-2</v>
      </c>
      <c r="DL1075" s="11">
        <v>2.55798E-2</v>
      </c>
      <c r="DM1075" s="11">
        <v>2.5098700000000002E-2</v>
      </c>
      <c r="DN1075" s="11">
        <v>2.5632100000000001E-2</v>
      </c>
      <c r="DO1075" s="11">
        <v>2.38897E-2</v>
      </c>
      <c r="DP1075" s="11">
        <v>2.4687299999999999E-2</v>
      </c>
      <c r="DQ1075" s="11">
        <v>3.2191900000000002E-2</v>
      </c>
      <c r="DR1075" s="11">
        <v>2.2797499999999998E-2</v>
      </c>
      <c r="DS1075" s="11">
        <v>2.40228E-2</v>
      </c>
      <c r="DT1075" s="11">
        <v>2.29216E-2</v>
      </c>
      <c r="DU1075" s="11">
        <v>1.9654399999999999E-2</v>
      </c>
      <c r="DV1075" s="11">
        <v>2.0285299999999999E-2</v>
      </c>
      <c r="DW1075" s="11">
        <v>1.7718100000000001E-2</v>
      </c>
      <c r="DX1075" s="11">
        <v>0.42502800000000002</v>
      </c>
      <c r="DY1075" s="11">
        <v>1.40366E-2</v>
      </c>
      <c r="DZ1075" s="11">
        <v>2.06012E-2</v>
      </c>
      <c r="EA1075" s="11">
        <v>47.585180000000001</v>
      </c>
      <c r="EB1075" s="11">
        <v>46.889629999999997</v>
      </c>
      <c r="EC1075" s="11">
        <v>46.203789999999998</v>
      </c>
      <c r="ED1075" s="11">
        <v>45.49259</v>
      </c>
      <c r="EE1075" s="11">
        <v>45.510629999999999</v>
      </c>
      <c r="EF1075" s="11">
        <v>44.776319999999998</v>
      </c>
      <c r="EG1075" s="11">
        <v>44.536799999999999</v>
      </c>
      <c r="EH1075" s="11">
        <v>44.824759999999998</v>
      </c>
      <c r="EI1075" s="11">
        <v>46.965969999999999</v>
      </c>
      <c r="EJ1075" s="11">
        <v>51.654339999999998</v>
      </c>
      <c r="EK1075" s="11">
        <v>55.909640000000003</v>
      </c>
      <c r="EL1075" s="11">
        <v>60.380609999999997</v>
      </c>
      <c r="EM1075" s="11">
        <v>63.32</v>
      </c>
      <c r="EN1075" s="11">
        <v>64.672709999999995</v>
      </c>
      <c r="EO1075" s="11">
        <v>64.952129999999997</v>
      </c>
      <c r="EP1075" s="11">
        <v>64.518429999999995</v>
      </c>
      <c r="EQ1075" s="11">
        <v>62.55368</v>
      </c>
      <c r="ER1075" s="11">
        <v>59.047580000000004</v>
      </c>
      <c r="ES1075" s="11">
        <v>55.836759999999998</v>
      </c>
      <c r="ET1075" s="11">
        <v>53.871409999999997</v>
      </c>
      <c r="EU1075" s="11">
        <v>51.506430000000002</v>
      </c>
      <c r="EV1075" s="11">
        <v>50.496879999999997</v>
      </c>
      <c r="EW1075" s="11">
        <v>49.448610000000002</v>
      </c>
      <c r="EX1075" s="11">
        <v>48.533160000000002</v>
      </c>
      <c r="EY1075" s="11">
        <v>0</v>
      </c>
      <c r="EZ1075" s="11"/>
      <c r="FA1075" s="11"/>
      <c r="FB1075" s="11"/>
      <c r="FC1075" s="11"/>
      <c r="FD1075" s="11"/>
      <c r="FE1075" s="11"/>
      <c r="FF1075" s="11"/>
      <c r="FG1075" s="11"/>
      <c r="FH1075" s="11"/>
      <c r="FI1075" s="11"/>
      <c r="FJ1075" s="11"/>
      <c r="FK1075" s="11"/>
      <c r="FL1075" s="11"/>
      <c r="FM1075" s="11"/>
      <c r="FN1075" s="11"/>
      <c r="FO1075" s="11"/>
      <c r="FP1075" s="11"/>
      <c r="FQ1075" s="11"/>
      <c r="FR1075" s="11"/>
      <c r="FS1075" s="11"/>
      <c r="FT1075" s="11"/>
      <c r="FU1075" s="11"/>
      <c r="FV1075" s="11"/>
    </row>
    <row r="1076" spans="1:178" x14ac:dyDescent="0.25">
      <c r="A1076" t="s">
        <v>112</v>
      </c>
      <c r="B1076" t="s">
        <v>142</v>
      </c>
      <c r="C1076" t="s">
        <v>0</v>
      </c>
      <c r="D1076" t="s">
        <v>144</v>
      </c>
      <c r="E1076" s="38" t="s">
        <v>237</v>
      </c>
      <c r="F1076" t="s">
        <v>107</v>
      </c>
      <c r="G1076" s="11">
        <v>1596</v>
      </c>
      <c r="H1076" s="11">
        <v>0.82744320000000005</v>
      </c>
      <c r="I1076" s="11">
        <v>0.71404219999999996</v>
      </c>
      <c r="J1076" s="11">
        <v>0.74882150000000003</v>
      </c>
      <c r="K1076" s="11">
        <v>0.80520999999999998</v>
      </c>
      <c r="L1076" s="11">
        <v>0.8727355</v>
      </c>
      <c r="M1076" s="11">
        <v>0.97452550000000004</v>
      </c>
      <c r="N1076" s="11">
        <v>1.1709350000000001</v>
      </c>
      <c r="O1076" s="11">
        <v>1.316257</v>
      </c>
      <c r="P1076" s="11">
        <v>1.2882709999999999</v>
      </c>
      <c r="Q1076" s="11">
        <v>1.225625</v>
      </c>
      <c r="R1076" s="11">
        <v>1.15463</v>
      </c>
      <c r="S1076" s="11">
        <v>1.085359</v>
      </c>
      <c r="T1076" s="11">
        <v>1.1497679999999999</v>
      </c>
      <c r="U1076" s="11">
        <v>1.1286659999999999</v>
      </c>
      <c r="V1076" s="11">
        <v>1.150085</v>
      </c>
      <c r="W1076" s="11">
        <v>1.2374670000000001</v>
      </c>
      <c r="X1076" s="11">
        <v>1.3249299999999999</v>
      </c>
      <c r="Y1076" s="11">
        <v>1.5326550000000001</v>
      </c>
      <c r="Z1076" s="11">
        <v>1.6180460000000001</v>
      </c>
      <c r="AA1076" s="11">
        <v>1.5373920000000001</v>
      </c>
      <c r="AB1076" s="11">
        <v>1.355246</v>
      </c>
      <c r="AC1076" s="11">
        <v>1.261501</v>
      </c>
      <c r="AD1076" s="11">
        <v>1.1229640000000001</v>
      </c>
      <c r="AE1076" s="11">
        <v>1.0119940000000001</v>
      </c>
      <c r="AF1076" s="11">
        <v>-0.27407819999999999</v>
      </c>
      <c r="AG1076" s="11">
        <v>-0.33797440000000001</v>
      </c>
      <c r="AH1076" s="11">
        <v>-0.26403789999999999</v>
      </c>
      <c r="AI1076" s="11">
        <v>-0.20716519999999999</v>
      </c>
      <c r="AJ1076" s="11">
        <v>-0.19232070000000001</v>
      </c>
      <c r="AK1076" s="11">
        <v>-0.1878716</v>
      </c>
      <c r="AL1076" s="11">
        <v>-0.1191956</v>
      </c>
      <c r="AM1076" s="11">
        <v>-8.2339399999999993E-2</v>
      </c>
      <c r="AN1076" s="11">
        <v>-3.4697600000000002E-2</v>
      </c>
      <c r="AO1076" s="11">
        <v>-7.1989899999999996E-2</v>
      </c>
      <c r="AP1076" s="11">
        <v>-6.3744599999999998E-2</v>
      </c>
      <c r="AQ1076" s="11">
        <v>-6.3154699999999994E-2</v>
      </c>
      <c r="AR1076" s="11">
        <v>7.4827000000000001E-3</v>
      </c>
      <c r="AS1076" s="11">
        <v>4.01042E-2</v>
      </c>
      <c r="AT1076" s="11">
        <v>9.7073699999999999E-2</v>
      </c>
      <c r="AU1076" s="11">
        <v>0.15578359999999999</v>
      </c>
      <c r="AV1076" s="11">
        <v>0.1511285</v>
      </c>
      <c r="AW1076" s="11">
        <v>5.0087300000000001E-2</v>
      </c>
      <c r="AX1076" s="11">
        <v>2.4484700000000002E-2</v>
      </c>
      <c r="AY1076" s="11">
        <v>-6.7685000000000002E-3</v>
      </c>
      <c r="AZ1076" s="11">
        <v>-8.3793599999999996E-2</v>
      </c>
      <c r="BA1076" s="11">
        <v>-9.5591400000000007E-2</v>
      </c>
      <c r="BB1076" s="11">
        <v>-0.1338056</v>
      </c>
      <c r="BC1076" s="11">
        <v>-0.13760620000000001</v>
      </c>
      <c r="BD1076" s="11">
        <v>-0.1502165</v>
      </c>
      <c r="BE1076" s="11">
        <v>-0.2182077</v>
      </c>
      <c r="BF1076" s="11">
        <v>-0.15713830000000001</v>
      </c>
      <c r="BG1076" s="11">
        <v>-0.12395340000000001</v>
      </c>
      <c r="BH1076" s="11">
        <v>-0.1057179</v>
      </c>
      <c r="BI1076" s="11">
        <v>-9.8189100000000001E-2</v>
      </c>
      <c r="BJ1076" s="11">
        <v>-4.2333299999999997E-2</v>
      </c>
      <c r="BK1076" s="11">
        <v>-1.11856E-2</v>
      </c>
      <c r="BL1076" s="11">
        <v>3.5682199999999997E-2</v>
      </c>
      <c r="BM1076" s="11">
        <v>-5.8072000000000002E-3</v>
      </c>
      <c r="BN1076" s="11">
        <v>1.31247E-2</v>
      </c>
      <c r="BO1076" s="11">
        <v>1.8665899999999999E-2</v>
      </c>
      <c r="BP1076" s="11">
        <v>9.7708100000000006E-2</v>
      </c>
      <c r="BQ1076" s="11">
        <v>0.13345370000000001</v>
      </c>
      <c r="BR1076" s="11">
        <v>0.2025431</v>
      </c>
      <c r="BS1076" s="11">
        <v>0.24286540000000001</v>
      </c>
      <c r="BT1076" s="11">
        <v>0.23045360000000001</v>
      </c>
      <c r="BU1076" s="11">
        <v>0.15189610000000001</v>
      </c>
      <c r="BV1076" s="11">
        <v>0.1118207</v>
      </c>
      <c r="BW1076" s="11">
        <v>9.2401200000000003E-2</v>
      </c>
      <c r="BX1076" s="11">
        <v>-4.8371999999999998E-3</v>
      </c>
      <c r="BY1076" s="11">
        <v>-2.4981799999999998E-2</v>
      </c>
      <c r="BZ1076" s="11">
        <v>-5.7188099999999999E-2</v>
      </c>
      <c r="CA1076" s="11">
        <v>-6.4799200000000001E-2</v>
      </c>
      <c r="CB1076" s="11">
        <v>-2.6354800000000001E-2</v>
      </c>
      <c r="CC1076" s="11">
        <v>-9.8441100000000004E-2</v>
      </c>
      <c r="CD1076" s="11">
        <v>-5.0238600000000001E-2</v>
      </c>
      <c r="CE1076" s="11">
        <v>-4.0741600000000003E-2</v>
      </c>
      <c r="CF1076" s="11">
        <v>-1.9115199999999999E-2</v>
      </c>
      <c r="CG1076" s="11">
        <v>-8.5065999999999996E-3</v>
      </c>
      <c r="CH1076" s="11">
        <v>3.45291E-2</v>
      </c>
      <c r="CI1076" s="11">
        <v>5.9968300000000002E-2</v>
      </c>
      <c r="CJ1076" s="11">
        <v>0.10606210000000001</v>
      </c>
      <c r="CK1076" s="11">
        <v>6.0375600000000001E-2</v>
      </c>
      <c r="CL1076" s="11">
        <v>8.9993900000000002E-2</v>
      </c>
      <c r="CM1076" s="11">
        <v>0.10048650000000001</v>
      </c>
      <c r="CN1076" s="11">
        <v>0.1879334</v>
      </c>
      <c r="CO1076" s="11">
        <v>0.22680330000000001</v>
      </c>
      <c r="CP1076" s="11">
        <v>0.30801250000000002</v>
      </c>
      <c r="CQ1076" s="11">
        <v>0.3299472</v>
      </c>
      <c r="CR1076" s="11">
        <v>0.30977860000000002</v>
      </c>
      <c r="CS1076" s="11">
        <v>0.25370490000000001</v>
      </c>
      <c r="CT1076" s="11">
        <v>0.19915679999999999</v>
      </c>
      <c r="CU1076" s="11">
        <v>0.19157080000000001</v>
      </c>
      <c r="CV1076" s="11">
        <v>7.4119199999999996E-2</v>
      </c>
      <c r="CW1076" s="11">
        <v>4.56277E-2</v>
      </c>
      <c r="CX1076" s="11">
        <v>1.94293E-2</v>
      </c>
      <c r="CY1076" s="11">
        <v>8.0078000000000007E-3</v>
      </c>
      <c r="CZ1076" s="11">
        <v>7.5302599999999997E-2</v>
      </c>
      <c r="DA1076" s="11">
        <v>7.28129E-2</v>
      </c>
      <c r="DB1076" s="11">
        <v>6.4990400000000004E-2</v>
      </c>
      <c r="DC1076" s="11">
        <v>5.0589200000000001E-2</v>
      </c>
      <c r="DD1076" s="11">
        <v>5.2650700000000002E-2</v>
      </c>
      <c r="DE1076" s="11">
        <v>5.4523099999999998E-2</v>
      </c>
      <c r="DF1076" s="11">
        <v>4.6729E-2</v>
      </c>
      <c r="DG1076" s="11">
        <v>4.3258400000000002E-2</v>
      </c>
      <c r="DH1076" s="11">
        <v>4.2787899999999997E-2</v>
      </c>
      <c r="DI1076" s="11">
        <v>4.0236300000000003E-2</v>
      </c>
      <c r="DJ1076" s="11">
        <v>4.6733200000000003E-2</v>
      </c>
      <c r="DK1076" s="11">
        <v>4.97434E-2</v>
      </c>
      <c r="DL1076" s="11">
        <v>5.4853100000000002E-2</v>
      </c>
      <c r="DM1076" s="11">
        <v>5.6752499999999997E-2</v>
      </c>
      <c r="DN1076" s="11">
        <v>6.4120899999999995E-2</v>
      </c>
      <c r="DO1076" s="11">
        <v>5.2942000000000003E-2</v>
      </c>
      <c r="DP1076" s="11">
        <v>4.8226199999999997E-2</v>
      </c>
      <c r="DQ1076" s="11">
        <v>6.1895400000000003E-2</v>
      </c>
      <c r="DR1076" s="11">
        <v>5.3096600000000001E-2</v>
      </c>
      <c r="DS1076" s="11">
        <v>6.0290900000000001E-2</v>
      </c>
      <c r="DT1076" s="11">
        <v>4.8002099999999999E-2</v>
      </c>
      <c r="DU1076" s="11">
        <v>4.29275E-2</v>
      </c>
      <c r="DV1076" s="11">
        <v>4.6580099999999999E-2</v>
      </c>
      <c r="DW1076" s="11">
        <v>4.4263499999999997E-2</v>
      </c>
      <c r="DX1076" s="11">
        <v>0.94124010000000002</v>
      </c>
      <c r="DY1076" s="11">
        <v>3.1132900000000002E-2</v>
      </c>
      <c r="DZ1076" s="11">
        <v>4.3654999999999999E-2</v>
      </c>
      <c r="EA1076" s="11">
        <v>37.043190000000003</v>
      </c>
      <c r="EB1076" s="11">
        <v>36.482329999999997</v>
      </c>
      <c r="EC1076" s="11">
        <v>35.983640000000001</v>
      </c>
      <c r="ED1076" s="11">
        <v>34.918849999999999</v>
      </c>
      <c r="EE1076" s="11">
        <v>33.581150000000001</v>
      </c>
      <c r="EF1076" s="11">
        <v>33.043190000000003</v>
      </c>
      <c r="EG1076" s="11">
        <v>32.269629999999999</v>
      </c>
      <c r="EH1076" s="11">
        <v>33.352089999999997</v>
      </c>
      <c r="EI1076" s="11">
        <v>36.188479999999998</v>
      </c>
      <c r="EJ1076" s="11">
        <v>43.481020000000001</v>
      </c>
      <c r="EK1076" s="11">
        <v>49.312829999999998</v>
      </c>
      <c r="EL1076" s="11">
        <v>55.515709999999999</v>
      </c>
      <c r="EM1076" s="11">
        <v>61.431939999999997</v>
      </c>
      <c r="EN1076" s="11">
        <v>60.384160000000001</v>
      </c>
      <c r="EO1076" s="11">
        <v>60.592280000000002</v>
      </c>
      <c r="EP1076" s="11">
        <v>60.332459999999998</v>
      </c>
      <c r="EQ1076" s="11">
        <v>59.361260000000001</v>
      </c>
      <c r="ER1076" s="11">
        <v>53.237560000000002</v>
      </c>
      <c r="ES1076" s="11">
        <v>51.87762</v>
      </c>
      <c r="ET1076" s="11">
        <v>49.863219999999998</v>
      </c>
      <c r="EU1076" s="11">
        <v>45.609290000000001</v>
      </c>
      <c r="EV1076" s="11">
        <v>42.765709999999999</v>
      </c>
      <c r="EW1076" s="11">
        <v>40.635469999999998</v>
      </c>
      <c r="EX1076" s="11">
        <v>38.42539</v>
      </c>
      <c r="EY1076" s="11">
        <v>0</v>
      </c>
      <c r="EZ1076" s="11"/>
      <c r="FA1076" s="11"/>
      <c r="FB1076" s="11"/>
      <c r="FC1076" s="11"/>
      <c r="FD1076" s="11"/>
      <c r="FE1076" s="11"/>
      <c r="FF1076" s="11"/>
      <c r="FG1076" s="11"/>
      <c r="FH1076" s="11"/>
      <c r="FI1076" s="11"/>
      <c r="FJ1076" s="11"/>
      <c r="FK1076" s="11"/>
      <c r="FL1076" s="11"/>
      <c r="FM1076" s="11"/>
      <c r="FN1076" s="11"/>
      <c r="FO1076" s="11"/>
      <c r="FP1076" s="11"/>
      <c r="FQ1076" s="11"/>
      <c r="FR1076" s="11"/>
      <c r="FS1076" s="11"/>
      <c r="FT1076" s="11"/>
      <c r="FU1076" s="11"/>
      <c r="FV1076" s="11"/>
    </row>
    <row r="1077" spans="1:178" x14ac:dyDescent="0.25">
      <c r="A1077" t="s">
        <v>112</v>
      </c>
      <c r="B1077" t="s">
        <v>142</v>
      </c>
      <c r="C1077" t="s">
        <v>88</v>
      </c>
      <c r="D1077" t="s">
        <v>144</v>
      </c>
      <c r="E1077" s="38" t="s">
        <v>237</v>
      </c>
      <c r="F1077" t="s">
        <v>107</v>
      </c>
      <c r="G1077" s="11">
        <v>1596</v>
      </c>
      <c r="H1077" s="11">
        <v>0.51844809999999997</v>
      </c>
      <c r="I1077" s="11">
        <v>0.44739489999999998</v>
      </c>
      <c r="J1077" s="11">
        <v>0.4691864</v>
      </c>
      <c r="K1077" s="11">
        <v>0.50451760000000001</v>
      </c>
      <c r="L1077" s="11">
        <v>0.54682679999999995</v>
      </c>
      <c r="M1077" s="11">
        <v>0.61060490000000001</v>
      </c>
      <c r="N1077" s="11">
        <v>0.7336684</v>
      </c>
      <c r="O1077" s="11">
        <v>0.82472250000000003</v>
      </c>
      <c r="P1077" s="11">
        <v>0.80718710000000005</v>
      </c>
      <c r="Q1077" s="11">
        <v>0.76793540000000005</v>
      </c>
      <c r="R1077" s="11">
        <v>0.72345250000000005</v>
      </c>
      <c r="S1077" s="11">
        <v>0.68004949999999997</v>
      </c>
      <c r="T1077" s="11">
        <v>0.72040579999999999</v>
      </c>
      <c r="U1077" s="11">
        <v>0.70718440000000005</v>
      </c>
      <c r="V1077" s="11">
        <v>0.72060440000000003</v>
      </c>
      <c r="W1077" s="11">
        <v>0.77535520000000002</v>
      </c>
      <c r="X1077" s="11">
        <v>0.83015689999999998</v>
      </c>
      <c r="Y1077" s="11">
        <v>0.96031049999999996</v>
      </c>
      <c r="Z1077" s="11">
        <v>1.0138130000000001</v>
      </c>
      <c r="AA1077" s="11">
        <v>0.96327839999999998</v>
      </c>
      <c r="AB1077" s="11">
        <v>0.84915169999999995</v>
      </c>
      <c r="AC1077" s="11">
        <v>0.79041399999999995</v>
      </c>
      <c r="AD1077" s="11">
        <v>0.7036116</v>
      </c>
      <c r="AE1077" s="11">
        <v>0.63408160000000002</v>
      </c>
      <c r="AF1077" s="11">
        <v>-0.1717282</v>
      </c>
      <c r="AG1077" s="11">
        <v>-0.21176339999999999</v>
      </c>
      <c r="AH1077" s="11">
        <v>-0.16543730000000001</v>
      </c>
      <c r="AI1077" s="11">
        <v>-0.12980269999999999</v>
      </c>
      <c r="AJ1077" s="11">
        <v>-0.1205017</v>
      </c>
      <c r="AK1077" s="11">
        <v>-0.117714</v>
      </c>
      <c r="AL1077" s="11">
        <v>-7.4684E-2</v>
      </c>
      <c r="AM1077" s="11">
        <v>-5.1591100000000001E-2</v>
      </c>
      <c r="AN1077" s="11">
        <v>-2.17404E-2</v>
      </c>
      <c r="AO1077" s="11">
        <v>-4.5106500000000001E-2</v>
      </c>
      <c r="AP1077" s="11">
        <v>-3.9940200000000002E-2</v>
      </c>
      <c r="AQ1077" s="11">
        <v>-3.9570599999999997E-2</v>
      </c>
      <c r="AR1077" s="11">
        <v>4.6883999999999997E-3</v>
      </c>
      <c r="AS1077" s="11">
        <v>2.5127900000000002E-2</v>
      </c>
      <c r="AT1077" s="11">
        <v>6.0823099999999998E-2</v>
      </c>
      <c r="AU1077" s="11">
        <v>9.7608799999999996E-2</v>
      </c>
      <c r="AV1077" s="11">
        <v>9.4691999999999998E-2</v>
      </c>
      <c r="AW1077" s="11">
        <v>3.1383000000000001E-2</v>
      </c>
      <c r="AX1077" s="11">
        <v>1.53413E-2</v>
      </c>
      <c r="AY1077" s="11">
        <v>-4.2408999999999997E-3</v>
      </c>
      <c r="AZ1077" s="11">
        <v>-5.2502199999999999E-2</v>
      </c>
      <c r="BA1077" s="11">
        <v>-5.9894299999999998E-2</v>
      </c>
      <c r="BB1077" s="11">
        <v>-8.3838099999999999E-2</v>
      </c>
      <c r="BC1077" s="11">
        <v>-8.6219500000000004E-2</v>
      </c>
      <c r="BD1077" s="11">
        <v>-9.4120599999999999E-2</v>
      </c>
      <c r="BE1077" s="11">
        <v>-0.1367216</v>
      </c>
      <c r="BF1077" s="11">
        <v>-9.8457600000000006E-2</v>
      </c>
      <c r="BG1077" s="11">
        <v>-7.7664999999999998E-2</v>
      </c>
      <c r="BH1077" s="11">
        <v>-6.6239300000000001E-2</v>
      </c>
      <c r="BI1077" s="11">
        <v>-6.1522E-2</v>
      </c>
      <c r="BJ1077" s="11">
        <v>-2.6524599999999999E-2</v>
      </c>
      <c r="BK1077" s="11">
        <v>-7.0085E-3</v>
      </c>
      <c r="BL1077" s="11">
        <v>2.23573E-2</v>
      </c>
      <c r="BM1077" s="11">
        <v>-3.6386000000000001E-3</v>
      </c>
      <c r="BN1077" s="11">
        <v>8.2234999999999999E-3</v>
      </c>
      <c r="BO1077" s="11">
        <v>1.16954E-2</v>
      </c>
      <c r="BP1077" s="11">
        <v>6.12206E-2</v>
      </c>
      <c r="BQ1077" s="11">
        <v>8.36176E-2</v>
      </c>
      <c r="BR1077" s="11">
        <v>0.12690670000000001</v>
      </c>
      <c r="BS1077" s="11">
        <v>0.15217130000000001</v>
      </c>
      <c r="BT1077" s="11">
        <v>0.14439450000000001</v>
      </c>
      <c r="BU1077" s="11">
        <v>9.5172999999999994E-2</v>
      </c>
      <c r="BV1077" s="11">
        <v>7.0063100000000003E-2</v>
      </c>
      <c r="BW1077" s="11">
        <v>5.7895500000000003E-2</v>
      </c>
      <c r="BX1077" s="11">
        <v>-3.0308000000000002E-3</v>
      </c>
      <c r="BY1077" s="11">
        <v>-1.5652800000000001E-2</v>
      </c>
      <c r="BZ1077" s="11">
        <v>-3.5832200000000002E-2</v>
      </c>
      <c r="CA1077" s="11">
        <v>-4.0600999999999998E-2</v>
      </c>
      <c r="CB1077" s="11">
        <v>-1.6513E-2</v>
      </c>
      <c r="CC1077" s="11">
        <v>-6.1679900000000003E-2</v>
      </c>
      <c r="CD1077" s="11">
        <v>-3.14778E-2</v>
      </c>
      <c r="CE1077" s="11">
        <v>-2.5527299999999999E-2</v>
      </c>
      <c r="CF1077" s="11">
        <v>-1.19769E-2</v>
      </c>
      <c r="CG1077" s="11">
        <v>-5.3299999999999997E-3</v>
      </c>
      <c r="CH1077" s="11">
        <v>2.1634799999999999E-2</v>
      </c>
      <c r="CI1077" s="11">
        <v>3.7574099999999999E-2</v>
      </c>
      <c r="CJ1077" s="11">
        <v>6.6454899999999997E-2</v>
      </c>
      <c r="CK1077" s="11">
        <v>3.7829300000000003E-2</v>
      </c>
      <c r="CL1077" s="11">
        <v>5.6387199999999998E-2</v>
      </c>
      <c r="CM1077" s="11">
        <v>6.2961500000000004E-2</v>
      </c>
      <c r="CN1077" s="11">
        <v>0.1177528</v>
      </c>
      <c r="CO1077" s="11">
        <v>0.14210729999999999</v>
      </c>
      <c r="CP1077" s="11">
        <v>0.1929903</v>
      </c>
      <c r="CQ1077" s="11">
        <v>0.2067339</v>
      </c>
      <c r="CR1077" s="11">
        <v>0.19409689999999999</v>
      </c>
      <c r="CS1077" s="11">
        <v>0.15896299999999999</v>
      </c>
      <c r="CT1077" s="11">
        <v>0.12478499999999999</v>
      </c>
      <c r="CU1077" s="11">
        <v>0.12003179999999999</v>
      </c>
      <c r="CV1077" s="11">
        <v>4.6440599999999999E-2</v>
      </c>
      <c r="CW1077" s="11">
        <v>2.8588800000000001E-2</v>
      </c>
      <c r="CX1077" s="11">
        <v>1.2173700000000001E-2</v>
      </c>
      <c r="CY1077" s="11">
        <v>5.0174E-3</v>
      </c>
      <c r="CZ1077" s="11">
        <v>4.7182099999999998E-2</v>
      </c>
      <c r="DA1077" s="11">
        <v>4.5622099999999999E-2</v>
      </c>
      <c r="DB1077" s="11">
        <v>4.0720800000000001E-2</v>
      </c>
      <c r="DC1077" s="11">
        <v>3.1697500000000003E-2</v>
      </c>
      <c r="DD1077" s="11">
        <v>3.2989200000000003E-2</v>
      </c>
      <c r="DE1077" s="11">
        <v>3.41623E-2</v>
      </c>
      <c r="DF1077" s="11">
        <v>2.9278800000000001E-2</v>
      </c>
      <c r="DG1077" s="11">
        <v>2.7104300000000001E-2</v>
      </c>
      <c r="DH1077" s="11">
        <v>2.68095E-2</v>
      </c>
      <c r="DI1077" s="11">
        <v>2.5210699999999999E-2</v>
      </c>
      <c r="DJ1077" s="11">
        <v>2.9281399999999999E-2</v>
      </c>
      <c r="DK1077" s="11">
        <v>3.1167500000000001E-2</v>
      </c>
      <c r="DL1077" s="11">
        <v>3.43691E-2</v>
      </c>
      <c r="DM1077" s="11">
        <v>3.5559199999999999E-2</v>
      </c>
      <c r="DN1077" s="11">
        <v>4.0176000000000003E-2</v>
      </c>
      <c r="DO1077" s="11">
        <v>3.3171699999999998E-2</v>
      </c>
      <c r="DP1077" s="11">
        <v>3.0216900000000001E-2</v>
      </c>
      <c r="DQ1077" s="11">
        <v>3.8781599999999999E-2</v>
      </c>
      <c r="DR1077" s="11">
        <v>3.3268499999999999E-2</v>
      </c>
      <c r="DS1077" s="11">
        <v>3.7776200000000003E-2</v>
      </c>
      <c r="DT1077" s="11">
        <v>3.0076499999999999E-2</v>
      </c>
      <c r="DU1077" s="11">
        <v>2.6897000000000001E-2</v>
      </c>
      <c r="DV1077" s="11">
        <v>2.91855E-2</v>
      </c>
      <c r="DW1077" s="11">
        <v>2.7734000000000002E-2</v>
      </c>
      <c r="DX1077" s="11">
        <v>0.58974950000000004</v>
      </c>
      <c r="DY1077" s="11">
        <v>1.9506800000000001E-2</v>
      </c>
      <c r="DZ1077" s="11">
        <v>2.73528E-2</v>
      </c>
      <c r="EA1077" s="11">
        <v>37.043190000000003</v>
      </c>
      <c r="EB1077" s="11">
        <v>36.482329999999997</v>
      </c>
      <c r="EC1077" s="11">
        <v>35.983640000000001</v>
      </c>
      <c r="ED1077" s="11">
        <v>34.918849999999999</v>
      </c>
      <c r="EE1077" s="11">
        <v>33.581150000000001</v>
      </c>
      <c r="EF1077" s="11">
        <v>33.043190000000003</v>
      </c>
      <c r="EG1077" s="11">
        <v>32.269629999999999</v>
      </c>
      <c r="EH1077" s="11">
        <v>33.352089999999997</v>
      </c>
      <c r="EI1077" s="11">
        <v>36.188479999999998</v>
      </c>
      <c r="EJ1077" s="11">
        <v>43.481020000000001</v>
      </c>
      <c r="EK1077" s="11">
        <v>49.312829999999998</v>
      </c>
      <c r="EL1077" s="11">
        <v>55.515709999999999</v>
      </c>
      <c r="EM1077" s="11">
        <v>61.431939999999997</v>
      </c>
      <c r="EN1077" s="11">
        <v>60.384160000000001</v>
      </c>
      <c r="EO1077" s="11">
        <v>60.592280000000002</v>
      </c>
      <c r="EP1077" s="11">
        <v>60.332459999999998</v>
      </c>
      <c r="EQ1077" s="11">
        <v>59.361260000000001</v>
      </c>
      <c r="ER1077" s="11">
        <v>53.237560000000002</v>
      </c>
      <c r="ES1077" s="11">
        <v>51.87762</v>
      </c>
      <c r="ET1077" s="11">
        <v>49.863219999999998</v>
      </c>
      <c r="EU1077" s="11">
        <v>45.609290000000001</v>
      </c>
      <c r="EV1077" s="11">
        <v>42.765709999999999</v>
      </c>
      <c r="EW1077" s="11">
        <v>40.635469999999998</v>
      </c>
      <c r="EX1077" s="11">
        <v>38.42539</v>
      </c>
      <c r="EY1077" s="11">
        <v>0</v>
      </c>
      <c r="EZ1077" s="11"/>
      <c r="FA1077" s="11"/>
      <c r="FB1077" s="11"/>
      <c r="FC1077" s="11"/>
      <c r="FD1077" s="11"/>
      <c r="FE1077" s="11"/>
      <c r="FF1077" s="11"/>
      <c r="FG1077" s="11"/>
      <c r="FH1077" s="11"/>
      <c r="FI1077" s="11"/>
      <c r="FJ1077" s="11"/>
      <c r="FK1077" s="11"/>
      <c r="FL1077" s="11"/>
      <c r="FM1077" s="11"/>
      <c r="FN1077" s="11"/>
      <c r="FO1077" s="11"/>
      <c r="FP1077" s="11"/>
      <c r="FQ1077" s="11"/>
      <c r="FR1077" s="11"/>
      <c r="FS1077" s="11"/>
      <c r="FT1077" s="11"/>
      <c r="FU1077" s="11"/>
      <c r="FV1077" s="11"/>
    </row>
    <row r="1078" spans="1:178" x14ac:dyDescent="0.25">
      <c r="A1078" t="s">
        <v>112</v>
      </c>
      <c r="B1078" t="s">
        <v>142</v>
      </c>
      <c r="C1078" t="s">
        <v>0</v>
      </c>
      <c r="D1078" t="s">
        <v>144</v>
      </c>
      <c r="E1078" s="38" t="s">
        <v>121</v>
      </c>
      <c r="F1078" t="s">
        <v>107</v>
      </c>
      <c r="G1078" s="11">
        <v>1544</v>
      </c>
      <c r="H1078" s="11">
        <v>1.028905</v>
      </c>
      <c r="I1078" s="11">
        <v>0.91354769999999996</v>
      </c>
      <c r="J1078" s="11">
        <v>0.81195660000000003</v>
      </c>
      <c r="K1078" s="11">
        <v>0.76715889999999998</v>
      </c>
      <c r="L1078" s="11">
        <v>0.7225454</v>
      </c>
      <c r="M1078" s="11">
        <v>0.70576110000000003</v>
      </c>
      <c r="N1078" s="11">
        <v>0.73152379999999995</v>
      </c>
      <c r="O1078" s="11">
        <v>0.83265060000000002</v>
      </c>
      <c r="P1078" s="11">
        <v>0.87470700000000001</v>
      </c>
      <c r="Q1078" s="11">
        <v>0.99413490000000004</v>
      </c>
      <c r="R1078" s="11">
        <v>1.1954009999999999</v>
      </c>
      <c r="S1078" s="11">
        <v>1.4224650000000001</v>
      </c>
      <c r="T1078" s="11">
        <v>1.70672</v>
      </c>
      <c r="U1078" s="11">
        <v>1.9482999999999999</v>
      </c>
      <c r="V1078" s="11">
        <v>2.117642</v>
      </c>
      <c r="W1078" s="11">
        <v>2.2916789999999998</v>
      </c>
      <c r="X1078" s="11">
        <v>2.45079</v>
      </c>
      <c r="Y1078" s="11">
        <v>2.4705210000000002</v>
      </c>
      <c r="Z1078" s="11">
        <v>2.2573300000000001</v>
      </c>
      <c r="AA1078" s="11">
        <v>1.938207</v>
      </c>
      <c r="AB1078" s="11">
        <v>1.7242690000000001</v>
      </c>
      <c r="AC1078" s="11">
        <v>1.6044719999999999</v>
      </c>
      <c r="AD1078" s="11">
        <v>1.465479</v>
      </c>
      <c r="AE1078" s="11">
        <v>1.2482899999999999</v>
      </c>
      <c r="AF1078" s="11">
        <v>-0.30513489999999999</v>
      </c>
      <c r="AG1078" s="11">
        <v>-0.27939180000000002</v>
      </c>
      <c r="AH1078" s="11">
        <v>-0.25270579999999998</v>
      </c>
      <c r="AI1078" s="11">
        <v>-0.1954699</v>
      </c>
      <c r="AJ1078" s="11">
        <v>-0.17543690000000001</v>
      </c>
      <c r="AK1078" s="11">
        <v>-0.17608090000000001</v>
      </c>
      <c r="AL1078" s="11">
        <v>-0.1578475</v>
      </c>
      <c r="AM1078" s="11">
        <v>-0.12552569999999999</v>
      </c>
      <c r="AN1078" s="11">
        <v>-0.1639342</v>
      </c>
      <c r="AO1078" s="11">
        <v>-0.15195040000000001</v>
      </c>
      <c r="AP1078" s="11">
        <v>-9.0164400000000006E-2</v>
      </c>
      <c r="AQ1078" s="11">
        <v>-7.2861800000000004E-2</v>
      </c>
      <c r="AR1078" s="11">
        <v>-5.03206E-2</v>
      </c>
      <c r="AS1078" s="11">
        <v>-4.9144100000000003E-2</v>
      </c>
      <c r="AT1078" s="11">
        <v>-8.4117200000000003E-2</v>
      </c>
      <c r="AU1078" s="11">
        <v>-6.8661200000000006E-2</v>
      </c>
      <c r="AV1078" s="11">
        <v>5.7392100000000001E-2</v>
      </c>
      <c r="AW1078" s="11">
        <v>6.6066700000000006E-2</v>
      </c>
      <c r="AX1078" s="11">
        <v>1.6785999999999999E-3</v>
      </c>
      <c r="AY1078" s="11">
        <v>-2.03488E-2</v>
      </c>
      <c r="AZ1078" s="11">
        <v>-5.8782599999999997E-2</v>
      </c>
      <c r="BA1078" s="11">
        <v>-0.12757979999999999</v>
      </c>
      <c r="BB1078" s="11">
        <v>-0.1001766</v>
      </c>
      <c r="BC1078" s="11">
        <v>-9.4784499999999994E-2</v>
      </c>
      <c r="BD1078" s="11">
        <v>-0.1689387</v>
      </c>
      <c r="BE1078" s="11">
        <v>-0.1615692</v>
      </c>
      <c r="BF1078" s="11">
        <v>-0.15255350000000001</v>
      </c>
      <c r="BG1078" s="11">
        <v>-0.1153491</v>
      </c>
      <c r="BH1078" s="11">
        <v>-0.10445309999999999</v>
      </c>
      <c r="BI1078" s="11">
        <v>-0.1068738</v>
      </c>
      <c r="BJ1078" s="11">
        <v>-8.8655300000000006E-2</v>
      </c>
      <c r="BK1078" s="11">
        <v>-5.4654000000000001E-2</v>
      </c>
      <c r="BL1078" s="11">
        <v>-8.6497000000000004E-2</v>
      </c>
      <c r="BM1078" s="11">
        <v>-6.8983900000000001E-2</v>
      </c>
      <c r="BN1078" s="11">
        <v>-2.8278999999999999E-3</v>
      </c>
      <c r="BO1078" s="11">
        <v>2.0941100000000001E-2</v>
      </c>
      <c r="BP1078" s="11">
        <v>5.9989099999999997E-2</v>
      </c>
      <c r="BQ1078" s="11">
        <v>7.4035400000000001E-2</v>
      </c>
      <c r="BR1078" s="11">
        <v>5.4518299999999999E-2</v>
      </c>
      <c r="BS1078" s="11">
        <v>8.0171599999999996E-2</v>
      </c>
      <c r="BT1078" s="11">
        <v>0.2343798</v>
      </c>
      <c r="BU1078" s="11">
        <v>0.24659690000000001</v>
      </c>
      <c r="BV1078" s="11">
        <v>0.15239269999999999</v>
      </c>
      <c r="BW1078" s="11">
        <v>9.8734100000000005E-2</v>
      </c>
      <c r="BX1078" s="11">
        <v>5.4947000000000003E-2</v>
      </c>
      <c r="BY1078" s="11">
        <v>-1.3493E-2</v>
      </c>
      <c r="BZ1078" s="11">
        <v>9.3559999999999997E-3</v>
      </c>
      <c r="CA1078" s="11">
        <v>-5.3642999999999998E-3</v>
      </c>
      <c r="CB1078" s="11">
        <v>-3.2742399999999998E-2</v>
      </c>
      <c r="CC1078" s="11">
        <v>-4.3746699999999999E-2</v>
      </c>
      <c r="CD1078" s="11">
        <v>-5.2401099999999999E-2</v>
      </c>
      <c r="CE1078" s="11">
        <v>-3.5228299999999997E-2</v>
      </c>
      <c r="CF1078" s="11">
        <v>-3.3469199999999998E-2</v>
      </c>
      <c r="CG1078" s="11">
        <v>-3.76668E-2</v>
      </c>
      <c r="CH1078" s="11">
        <v>-1.9463100000000001E-2</v>
      </c>
      <c r="CI1078" s="11">
        <v>1.6217800000000001E-2</v>
      </c>
      <c r="CJ1078" s="11">
        <v>-9.0598999999999992E-3</v>
      </c>
      <c r="CK1078" s="11">
        <v>1.39826E-2</v>
      </c>
      <c r="CL1078" s="11">
        <v>8.4508700000000006E-2</v>
      </c>
      <c r="CM1078" s="11">
        <v>0.1147439</v>
      </c>
      <c r="CN1078" s="11">
        <v>0.1702988</v>
      </c>
      <c r="CO1078" s="11">
        <v>0.1972149</v>
      </c>
      <c r="CP1078" s="11">
        <v>0.19315379999999999</v>
      </c>
      <c r="CQ1078" s="11">
        <v>0.22900429999999999</v>
      </c>
      <c r="CR1078" s="11">
        <v>0.4113675</v>
      </c>
      <c r="CS1078" s="11">
        <v>0.42712709999999998</v>
      </c>
      <c r="CT1078" s="11">
        <v>0.30310680000000001</v>
      </c>
      <c r="CU1078" s="11">
        <v>0.21781700000000001</v>
      </c>
      <c r="CV1078" s="11">
        <v>0.16867660000000001</v>
      </c>
      <c r="CW1078" s="11">
        <v>0.1005938</v>
      </c>
      <c r="CX1078" s="11">
        <v>0.1188886</v>
      </c>
      <c r="CY1078" s="11">
        <v>8.40558E-2</v>
      </c>
      <c r="CZ1078" s="11">
        <v>8.2801399999999997E-2</v>
      </c>
      <c r="DA1078" s="11">
        <v>7.1631E-2</v>
      </c>
      <c r="DB1078" s="11">
        <v>6.0888299999999999E-2</v>
      </c>
      <c r="DC1078" s="11">
        <v>4.8710000000000003E-2</v>
      </c>
      <c r="DD1078" s="11">
        <v>4.3155100000000002E-2</v>
      </c>
      <c r="DE1078" s="11">
        <v>4.2074899999999998E-2</v>
      </c>
      <c r="DF1078" s="11">
        <v>4.2065900000000003E-2</v>
      </c>
      <c r="DG1078" s="11">
        <v>4.3087E-2</v>
      </c>
      <c r="DH1078" s="11">
        <v>4.7078399999999999E-2</v>
      </c>
      <c r="DI1078" s="11">
        <v>5.0439999999999999E-2</v>
      </c>
      <c r="DJ1078" s="11">
        <v>5.3096900000000002E-2</v>
      </c>
      <c r="DK1078" s="11">
        <v>5.7028099999999998E-2</v>
      </c>
      <c r="DL1078" s="11">
        <v>6.7063499999999998E-2</v>
      </c>
      <c r="DM1078" s="11">
        <v>7.4887800000000004E-2</v>
      </c>
      <c r="DN1078" s="11">
        <v>8.4284399999999995E-2</v>
      </c>
      <c r="DO1078" s="11">
        <v>9.0483900000000006E-2</v>
      </c>
      <c r="DP1078" s="11">
        <v>0.1076009</v>
      </c>
      <c r="DQ1078" s="11">
        <v>0.1097545</v>
      </c>
      <c r="DR1078" s="11">
        <v>9.1627600000000003E-2</v>
      </c>
      <c r="DS1078" s="11">
        <v>7.2397299999999998E-2</v>
      </c>
      <c r="DT1078" s="11">
        <v>6.9142700000000001E-2</v>
      </c>
      <c r="DU1078" s="11">
        <v>6.9359799999999999E-2</v>
      </c>
      <c r="DV1078" s="11">
        <v>6.65911E-2</v>
      </c>
      <c r="DW1078" s="11">
        <v>5.4363599999999998E-2</v>
      </c>
      <c r="DX1078" s="11">
        <v>1.362708</v>
      </c>
      <c r="DY1078" s="11">
        <v>4.3365000000000001E-2</v>
      </c>
      <c r="DZ1078" s="11">
        <v>8.2614400000000004E-2</v>
      </c>
      <c r="EA1078" s="11">
        <v>66.105350000000001</v>
      </c>
      <c r="EB1078" s="11">
        <v>65.810370000000006</v>
      </c>
      <c r="EC1078" s="11">
        <v>65.674629999999993</v>
      </c>
      <c r="ED1078" s="11">
        <v>65.004149999999996</v>
      </c>
      <c r="EE1078" s="11">
        <v>64.613919999999993</v>
      </c>
      <c r="EF1078" s="11">
        <v>64.470339999999993</v>
      </c>
      <c r="EG1078" s="11">
        <v>64.390940000000001</v>
      </c>
      <c r="EH1078" s="11">
        <v>65.393249999999995</v>
      </c>
      <c r="EI1078" s="11">
        <v>67.767330000000001</v>
      </c>
      <c r="EJ1078" s="11">
        <v>71.443119999999993</v>
      </c>
      <c r="EK1078" s="11">
        <v>75.708879999999994</v>
      </c>
      <c r="EL1078" s="11">
        <v>79.966189999999997</v>
      </c>
      <c r="EM1078" s="11">
        <v>82.956419999999994</v>
      </c>
      <c r="EN1078" s="11">
        <v>84.51831</v>
      </c>
      <c r="EO1078" s="11">
        <v>85.201409999999996</v>
      </c>
      <c r="EP1078" s="11">
        <v>84.908569999999997</v>
      </c>
      <c r="EQ1078" s="11">
        <v>83.816689999999994</v>
      </c>
      <c r="ER1078" s="11">
        <v>82.123819999999995</v>
      </c>
      <c r="ES1078" s="11">
        <v>79.879559999999998</v>
      </c>
      <c r="ET1078" s="11">
        <v>76.892269999999996</v>
      </c>
      <c r="EU1078" s="11">
        <v>72.449190000000002</v>
      </c>
      <c r="EV1078" s="11">
        <v>70.132639999999995</v>
      </c>
      <c r="EW1078" s="11">
        <v>68.450789999999998</v>
      </c>
      <c r="EX1078" s="11">
        <v>67.384600000000006</v>
      </c>
      <c r="EY1078" s="11">
        <v>0</v>
      </c>
      <c r="EZ1078" s="11"/>
      <c r="FA1078" s="11"/>
      <c r="FB1078" s="11"/>
      <c r="FC1078" s="11"/>
      <c r="FD1078" s="11"/>
      <c r="FE1078" s="11"/>
      <c r="FF1078" s="11"/>
      <c r="FG1078" s="11"/>
      <c r="FH1078" s="11"/>
      <c r="FI1078" s="11"/>
      <c r="FJ1078" s="11"/>
      <c r="FK1078" s="11"/>
      <c r="FL1078" s="11"/>
      <c r="FM1078" s="11"/>
      <c r="FN1078" s="11"/>
      <c r="FO1078" s="11"/>
      <c r="FP1078" s="11"/>
      <c r="FQ1078" s="11"/>
      <c r="FR1078" s="11"/>
      <c r="FS1078" s="11"/>
      <c r="FT1078" s="11"/>
      <c r="FU1078" s="11"/>
      <c r="FV1078" s="11"/>
    </row>
    <row r="1079" spans="1:178" x14ac:dyDescent="0.25">
      <c r="A1079" t="s">
        <v>112</v>
      </c>
      <c r="B1079" t="s">
        <v>142</v>
      </c>
      <c r="C1079" t="s">
        <v>88</v>
      </c>
      <c r="D1079" t="s">
        <v>144</v>
      </c>
      <c r="E1079" s="38" t="s">
        <v>121</v>
      </c>
      <c r="F1079" t="s">
        <v>107</v>
      </c>
      <c r="G1079" s="11">
        <v>1544</v>
      </c>
      <c r="H1079" s="11">
        <v>0.66638920000000001</v>
      </c>
      <c r="I1079" s="11">
        <v>0.59167599999999998</v>
      </c>
      <c r="J1079" s="11">
        <v>0.52587859999999997</v>
      </c>
      <c r="K1079" s="11">
        <v>0.49686459999999999</v>
      </c>
      <c r="L1079" s="11">
        <v>0.46796979999999999</v>
      </c>
      <c r="M1079" s="11">
        <v>0.45709909999999998</v>
      </c>
      <c r="N1079" s="11">
        <v>0.47378490000000001</v>
      </c>
      <c r="O1079" s="11">
        <v>0.53928149999999997</v>
      </c>
      <c r="P1079" s="11">
        <v>0.56652009999999997</v>
      </c>
      <c r="Q1079" s="11">
        <v>0.64386980000000005</v>
      </c>
      <c r="R1079" s="11">
        <v>0.77422360000000001</v>
      </c>
      <c r="S1079" s="11">
        <v>0.92128560000000004</v>
      </c>
      <c r="T1079" s="11">
        <v>1.105388</v>
      </c>
      <c r="U1079" s="11">
        <v>1.261852</v>
      </c>
      <c r="V1079" s="11">
        <v>1.3715299999999999</v>
      </c>
      <c r="W1079" s="11">
        <v>1.484248</v>
      </c>
      <c r="X1079" s="11">
        <v>1.587299</v>
      </c>
      <c r="Y1079" s="11">
        <v>1.6000779999999999</v>
      </c>
      <c r="Z1079" s="11">
        <v>1.4620010000000001</v>
      </c>
      <c r="AA1079" s="11">
        <v>1.255315</v>
      </c>
      <c r="AB1079" s="11">
        <v>1.1167549999999999</v>
      </c>
      <c r="AC1079" s="11">
        <v>1.039166</v>
      </c>
      <c r="AD1079" s="11">
        <v>0.9491444</v>
      </c>
      <c r="AE1079" s="11">
        <v>0.80847820000000004</v>
      </c>
      <c r="AF1079" s="11">
        <v>-0.1976263</v>
      </c>
      <c r="AG1079" s="11">
        <v>-0.18095320000000001</v>
      </c>
      <c r="AH1079" s="11">
        <v>-0.1636696</v>
      </c>
      <c r="AI1079" s="11">
        <v>-0.12659970000000001</v>
      </c>
      <c r="AJ1079" s="11">
        <v>-0.113625</v>
      </c>
      <c r="AK1079" s="11">
        <v>-0.114042</v>
      </c>
      <c r="AL1079" s="11">
        <v>-0.1022328</v>
      </c>
      <c r="AM1079" s="11">
        <v>-8.1298999999999996E-2</v>
      </c>
      <c r="AN1079" s="11">
        <v>-0.10617500000000001</v>
      </c>
      <c r="AO1079" s="11">
        <v>-9.8413500000000001E-2</v>
      </c>
      <c r="AP1079" s="11">
        <v>-5.8396700000000003E-2</v>
      </c>
      <c r="AQ1079" s="11">
        <v>-4.7190299999999998E-2</v>
      </c>
      <c r="AR1079" s="11">
        <v>-3.2591000000000002E-2</v>
      </c>
      <c r="AS1079" s="11">
        <v>-3.1829099999999999E-2</v>
      </c>
      <c r="AT1079" s="11">
        <v>-5.4480099999999997E-2</v>
      </c>
      <c r="AU1079" s="11">
        <v>-4.4469700000000001E-2</v>
      </c>
      <c r="AV1079" s="11">
        <v>3.7171099999999999E-2</v>
      </c>
      <c r="AW1079" s="11">
        <v>4.2789300000000002E-2</v>
      </c>
      <c r="AX1079" s="11">
        <v>1.0872E-3</v>
      </c>
      <c r="AY1079" s="11">
        <v>-1.31793E-2</v>
      </c>
      <c r="AZ1079" s="11">
        <v>-3.8071599999999997E-2</v>
      </c>
      <c r="BA1079" s="11">
        <v>-8.2629400000000006E-2</v>
      </c>
      <c r="BB1079" s="11">
        <v>-6.48812E-2</v>
      </c>
      <c r="BC1079" s="11">
        <v>-6.1388900000000003E-2</v>
      </c>
      <c r="BD1079" s="11">
        <v>-0.10941620000000001</v>
      </c>
      <c r="BE1079" s="11">
        <v>-0.10464329999999999</v>
      </c>
      <c r="BF1079" s="11">
        <v>-9.8804100000000006E-2</v>
      </c>
      <c r="BG1079" s="11">
        <v>-7.4707999999999997E-2</v>
      </c>
      <c r="BH1079" s="11">
        <v>-6.76509E-2</v>
      </c>
      <c r="BI1079" s="11">
        <v>-6.9218799999999997E-2</v>
      </c>
      <c r="BJ1079" s="11">
        <v>-5.7419199999999997E-2</v>
      </c>
      <c r="BK1079" s="11">
        <v>-3.5397600000000001E-2</v>
      </c>
      <c r="BL1079" s="11">
        <v>-5.6021399999999999E-2</v>
      </c>
      <c r="BM1079" s="11">
        <v>-4.4678700000000002E-2</v>
      </c>
      <c r="BN1079" s="11">
        <v>-1.8315E-3</v>
      </c>
      <c r="BO1079" s="11">
        <v>1.3562899999999999E-2</v>
      </c>
      <c r="BP1079" s="11">
        <v>3.8852999999999999E-2</v>
      </c>
      <c r="BQ1079" s="11">
        <v>4.7950399999999997E-2</v>
      </c>
      <c r="BR1079" s="11">
        <v>3.5309800000000002E-2</v>
      </c>
      <c r="BS1079" s="11">
        <v>5.1924600000000001E-2</v>
      </c>
      <c r="BT1079" s="11">
        <v>0.1518004</v>
      </c>
      <c r="BU1079" s="11">
        <v>0.15971299999999999</v>
      </c>
      <c r="BV1079" s="11">
        <v>9.8699899999999993E-2</v>
      </c>
      <c r="BW1079" s="11">
        <v>6.3947000000000004E-2</v>
      </c>
      <c r="BX1079" s="11">
        <v>3.5587399999999998E-2</v>
      </c>
      <c r="BY1079" s="11">
        <v>-8.7390000000000002E-3</v>
      </c>
      <c r="BZ1079" s="11">
        <v>6.0596000000000001E-3</v>
      </c>
      <c r="CA1079" s="11">
        <v>-3.4743E-3</v>
      </c>
      <c r="CB1079" s="11">
        <v>-2.1206200000000001E-2</v>
      </c>
      <c r="CC1079" s="11">
        <v>-2.8333299999999999E-2</v>
      </c>
      <c r="CD1079" s="11">
        <v>-3.3938500000000003E-2</v>
      </c>
      <c r="CE1079" s="11">
        <v>-2.2816300000000001E-2</v>
      </c>
      <c r="CF1079" s="11">
        <v>-2.1676899999999999E-2</v>
      </c>
      <c r="CG1079" s="11">
        <v>-2.43956E-2</v>
      </c>
      <c r="CH1079" s="11">
        <v>-1.26056E-2</v>
      </c>
      <c r="CI1079" s="11">
        <v>1.0503699999999999E-2</v>
      </c>
      <c r="CJ1079" s="11">
        <v>-5.8678000000000003E-3</v>
      </c>
      <c r="CK1079" s="11">
        <v>9.0560999999999992E-3</v>
      </c>
      <c r="CL1079" s="11">
        <v>5.47336E-2</v>
      </c>
      <c r="CM1079" s="11">
        <v>7.4315999999999993E-2</v>
      </c>
      <c r="CN1079" s="11">
        <v>0.1102971</v>
      </c>
      <c r="CO1079" s="11">
        <v>0.1277298</v>
      </c>
      <c r="CP1079" s="11">
        <v>0.12509960000000001</v>
      </c>
      <c r="CQ1079" s="11">
        <v>0.1483188</v>
      </c>
      <c r="CR1079" s="11">
        <v>0.26642969999999999</v>
      </c>
      <c r="CS1079" s="11">
        <v>0.27663670000000001</v>
      </c>
      <c r="CT1079" s="11">
        <v>0.19631270000000001</v>
      </c>
      <c r="CU1079" s="11">
        <v>0.14107320000000001</v>
      </c>
      <c r="CV1079" s="11">
        <v>0.1092465</v>
      </c>
      <c r="CW1079" s="11">
        <v>6.5151399999999998E-2</v>
      </c>
      <c r="CX1079" s="11">
        <v>7.7000399999999997E-2</v>
      </c>
      <c r="CY1079" s="11">
        <v>5.4440299999999997E-2</v>
      </c>
      <c r="CZ1079" s="11">
        <v>5.3627899999999999E-2</v>
      </c>
      <c r="DA1079" s="11">
        <v>4.63931E-2</v>
      </c>
      <c r="DB1079" s="11">
        <v>3.9435400000000002E-2</v>
      </c>
      <c r="DC1079" s="11">
        <v>3.1547899999999997E-2</v>
      </c>
      <c r="DD1079" s="11">
        <v>2.7950200000000001E-2</v>
      </c>
      <c r="DE1079" s="11">
        <v>2.72506E-2</v>
      </c>
      <c r="DF1079" s="11">
        <v>2.72447E-2</v>
      </c>
      <c r="DG1079" s="11">
        <v>2.79061E-2</v>
      </c>
      <c r="DH1079" s="11">
        <v>3.04912E-2</v>
      </c>
      <c r="DI1079" s="11">
        <v>3.26684E-2</v>
      </c>
      <c r="DJ1079" s="11">
        <v>3.4389200000000002E-2</v>
      </c>
      <c r="DK1079" s="11">
        <v>3.6935299999999997E-2</v>
      </c>
      <c r="DL1079" s="11">
        <v>4.3434899999999999E-2</v>
      </c>
      <c r="DM1079" s="11">
        <v>4.8502499999999997E-2</v>
      </c>
      <c r="DN1079" s="11">
        <v>5.4588400000000002E-2</v>
      </c>
      <c r="DO1079" s="11">
        <v>5.8603500000000003E-2</v>
      </c>
      <c r="DP1079" s="11">
        <v>6.9689699999999993E-2</v>
      </c>
      <c r="DQ1079" s="11">
        <v>7.1084599999999998E-2</v>
      </c>
      <c r="DR1079" s="11">
        <v>5.9344300000000003E-2</v>
      </c>
      <c r="DS1079" s="11">
        <v>4.6889399999999998E-2</v>
      </c>
      <c r="DT1079" s="11">
        <v>4.4781500000000002E-2</v>
      </c>
      <c r="DU1079" s="11">
        <v>4.4922200000000002E-2</v>
      </c>
      <c r="DV1079" s="11">
        <v>4.3129000000000001E-2</v>
      </c>
      <c r="DW1079" s="11">
        <v>3.5209600000000001E-2</v>
      </c>
      <c r="DX1079" s="11">
        <v>0.88258270000000005</v>
      </c>
      <c r="DY1079" s="11">
        <v>2.8086099999999999E-2</v>
      </c>
      <c r="DZ1079" s="11">
        <v>5.3506699999999997E-2</v>
      </c>
      <c r="EA1079" s="11">
        <v>66.105350000000001</v>
      </c>
      <c r="EB1079" s="11">
        <v>65.810370000000006</v>
      </c>
      <c r="EC1079" s="11">
        <v>65.674629999999993</v>
      </c>
      <c r="ED1079" s="11">
        <v>65.004149999999996</v>
      </c>
      <c r="EE1079" s="11">
        <v>64.613919999999993</v>
      </c>
      <c r="EF1079" s="11">
        <v>64.470339999999993</v>
      </c>
      <c r="EG1079" s="11">
        <v>64.390940000000001</v>
      </c>
      <c r="EH1079" s="11">
        <v>65.393249999999995</v>
      </c>
      <c r="EI1079" s="11">
        <v>67.767330000000001</v>
      </c>
      <c r="EJ1079" s="11">
        <v>71.443119999999993</v>
      </c>
      <c r="EK1079" s="11">
        <v>75.708879999999994</v>
      </c>
      <c r="EL1079" s="11">
        <v>79.966189999999997</v>
      </c>
      <c r="EM1079" s="11">
        <v>82.956419999999994</v>
      </c>
      <c r="EN1079" s="11">
        <v>84.51831</v>
      </c>
      <c r="EO1079" s="11">
        <v>85.201409999999996</v>
      </c>
      <c r="EP1079" s="11">
        <v>84.908569999999997</v>
      </c>
      <c r="EQ1079" s="11">
        <v>83.816689999999994</v>
      </c>
      <c r="ER1079" s="11">
        <v>82.123819999999995</v>
      </c>
      <c r="ES1079" s="11">
        <v>79.879559999999998</v>
      </c>
      <c r="ET1079" s="11">
        <v>76.892269999999996</v>
      </c>
      <c r="EU1079" s="11">
        <v>72.449190000000002</v>
      </c>
      <c r="EV1079" s="11">
        <v>70.132639999999995</v>
      </c>
      <c r="EW1079" s="11">
        <v>68.450789999999998</v>
      </c>
      <c r="EX1079" s="11">
        <v>67.384600000000006</v>
      </c>
      <c r="EY1079" s="11">
        <v>0</v>
      </c>
      <c r="EZ1079" s="11"/>
      <c r="FA1079" s="11"/>
      <c r="FB1079" s="11"/>
      <c r="FC1079" s="11"/>
      <c r="FD1079" s="11"/>
      <c r="FE1079" s="11"/>
      <c r="FF1079" s="11"/>
      <c r="FG1079" s="11"/>
      <c r="FH1079" s="11"/>
      <c r="FI1079" s="11"/>
      <c r="FJ1079" s="11"/>
      <c r="FK1079" s="11"/>
      <c r="FL1079" s="11"/>
      <c r="FM1079" s="11"/>
      <c r="FN1079" s="11"/>
      <c r="FO1079" s="11"/>
      <c r="FP1079" s="11"/>
      <c r="FQ1079" s="11"/>
      <c r="FR1079" s="11"/>
      <c r="FS1079" s="11"/>
      <c r="FT1079" s="11"/>
      <c r="FU1079" s="11"/>
      <c r="FV1079" s="11"/>
    </row>
    <row r="1080" spans="1:178" x14ac:dyDescent="0.25">
      <c r="A1080" t="s">
        <v>112</v>
      </c>
      <c r="B1080" t="s">
        <v>142</v>
      </c>
      <c r="C1080" t="s">
        <v>88</v>
      </c>
      <c r="D1080" t="s">
        <v>144</v>
      </c>
      <c r="E1080" s="38" t="s">
        <v>238</v>
      </c>
      <c r="F1080" t="s">
        <v>107</v>
      </c>
      <c r="G1080" s="11">
        <v>1544</v>
      </c>
      <c r="H1080" s="11">
        <v>0.84139540000000002</v>
      </c>
      <c r="I1080" s="11">
        <v>0.75948939999999998</v>
      </c>
      <c r="J1080" s="11">
        <v>0.65287839999999997</v>
      </c>
      <c r="K1080" s="11">
        <v>0.62512670000000004</v>
      </c>
      <c r="L1080" s="11">
        <v>0.58815839999999997</v>
      </c>
      <c r="M1080" s="11">
        <v>0.57280370000000003</v>
      </c>
      <c r="N1080" s="11">
        <v>0.57058580000000003</v>
      </c>
      <c r="O1080" s="11">
        <v>0.67618250000000002</v>
      </c>
      <c r="P1080" s="11">
        <v>0.73187820000000003</v>
      </c>
      <c r="Q1080" s="11">
        <v>0.87980769999999997</v>
      </c>
      <c r="R1080" s="11">
        <v>1.102913</v>
      </c>
      <c r="S1080" s="11">
        <v>1.3169</v>
      </c>
      <c r="T1080" s="11">
        <v>1.5650360000000001</v>
      </c>
      <c r="U1080" s="11">
        <v>1.7155149999999999</v>
      </c>
      <c r="V1080" s="11">
        <v>1.8678950000000001</v>
      </c>
      <c r="W1080" s="11">
        <v>2.0182929999999999</v>
      </c>
      <c r="X1080" s="11">
        <v>2.0391750000000002</v>
      </c>
      <c r="Y1080" s="11">
        <v>2.0557889999999999</v>
      </c>
      <c r="Z1080" s="11">
        <v>1.8998170000000001</v>
      </c>
      <c r="AA1080" s="11">
        <v>1.653681</v>
      </c>
      <c r="AB1080" s="11">
        <v>1.480524</v>
      </c>
      <c r="AC1080" s="11">
        <v>1.4038820000000001</v>
      </c>
      <c r="AD1080" s="11">
        <v>1.2609919999999999</v>
      </c>
      <c r="AE1080" s="11">
        <v>1.0905769999999999</v>
      </c>
      <c r="AF1080" s="11">
        <v>-0.24187900000000001</v>
      </c>
      <c r="AG1080" s="11">
        <v>-0.2139181</v>
      </c>
      <c r="AH1080" s="11">
        <v>-0.20848949999999999</v>
      </c>
      <c r="AI1080" s="11">
        <v>-0.1529519</v>
      </c>
      <c r="AJ1080" s="11">
        <v>-0.132716</v>
      </c>
      <c r="AK1080" s="11">
        <v>-0.1241328</v>
      </c>
      <c r="AL1080" s="11">
        <v>-0.1087441</v>
      </c>
      <c r="AM1080" s="11">
        <v>-7.67843E-2</v>
      </c>
      <c r="AN1080" s="11">
        <v>-9.1887399999999994E-2</v>
      </c>
      <c r="AO1080" s="11">
        <v>-9.2288800000000004E-2</v>
      </c>
      <c r="AP1080" s="11">
        <v>-4.3532599999999998E-2</v>
      </c>
      <c r="AQ1080" s="11">
        <v>-4.8023099999999999E-2</v>
      </c>
      <c r="AR1080" s="11">
        <v>-2.81363E-2</v>
      </c>
      <c r="AS1080" s="11">
        <v>-2.5285800000000001E-2</v>
      </c>
      <c r="AT1080" s="11">
        <v>-4.6689300000000003E-2</v>
      </c>
      <c r="AU1080" s="11">
        <v>-4.9304500000000001E-2</v>
      </c>
      <c r="AV1080" s="11">
        <v>3.5663599999999997E-2</v>
      </c>
      <c r="AW1080" s="11">
        <v>4.96693E-2</v>
      </c>
      <c r="AX1080" s="11">
        <v>1.6490000000000001E-3</v>
      </c>
      <c r="AY1080" s="11">
        <v>-6.9946000000000001E-3</v>
      </c>
      <c r="AZ1080" s="11">
        <v>-2.8318099999999999E-2</v>
      </c>
      <c r="BA1080" s="11">
        <v>-8.1489699999999998E-2</v>
      </c>
      <c r="BB1080" s="11">
        <v>-5.3089799999999999E-2</v>
      </c>
      <c r="BC1080" s="11">
        <v>-4.46282E-2</v>
      </c>
      <c r="BD1080" s="11">
        <v>-0.1195485</v>
      </c>
      <c r="BE1080" s="11">
        <v>-0.11394509999999999</v>
      </c>
      <c r="BF1080" s="11">
        <v>-0.1203692</v>
      </c>
      <c r="BG1080" s="11">
        <v>-8.6193599999999995E-2</v>
      </c>
      <c r="BH1080" s="11">
        <v>-7.4740000000000001E-2</v>
      </c>
      <c r="BI1080" s="11">
        <v>-7.4696100000000001E-2</v>
      </c>
      <c r="BJ1080" s="11">
        <v>-6.0630999999999997E-2</v>
      </c>
      <c r="BK1080" s="11">
        <v>-2.9016500000000001E-2</v>
      </c>
      <c r="BL1080" s="11">
        <v>-4.2497E-2</v>
      </c>
      <c r="BM1080" s="11">
        <v>-2.6313E-2</v>
      </c>
      <c r="BN1080" s="11">
        <v>3.6864899999999999E-2</v>
      </c>
      <c r="BO1080" s="11">
        <v>4.25595E-2</v>
      </c>
      <c r="BP1080" s="11">
        <v>6.9409799999999994E-2</v>
      </c>
      <c r="BQ1080" s="11">
        <v>7.6255799999999999E-2</v>
      </c>
      <c r="BR1080" s="11">
        <v>6.7894300000000005E-2</v>
      </c>
      <c r="BS1080" s="11">
        <v>6.9611999999999993E-2</v>
      </c>
      <c r="BT1080" s="11">
        <v>0.169376</v>
      </c>
      <c r="BU1080" s="11">
        <v>0.20348910000000001</v>
      </c>
      <c r="BV1080" s="11">
        <v>0.12443419999999999</v>
      </c>
      <c r="BW1080" s="11">
        <v>9.2168200000000006E-2</v>
      </c>
      <c r="BX1080" s="11">
        <v>7.6507800000000001E-2</v>
      </c>
      <c r="BY1080" s="11">
        <v>2.83424E-2</v>
      </c>
      <c r="BZ1080" s="11">
        <v>4.0801799999999999E-2</v>
      </c>
      <c r="CA1080" s="11">
        <v>2.7564600000000002E-2</v>
      </c>
      <c r="CB1080" s="11">
        <v>2.7820000000000002E-3</v>
      </c>
      <c r="CC1080" s="11">
        <v>-1.3972E-2</v>
      </c>
      <c r="CD1080" s="11">
        <v>-3.2248899999999997E-2</v>
      </c>
      <c r="CE1080" s="11">
        <v>-1.9435299999999999E-2</v>
      </c>
      <c r="CF1080" s="11">
        <v>-1.6764000000000001E-2</v>
      </c>
      <c r="CG1080" s="11">
        <v>-2.5259299999999998E-2</v>
      </c>
      <c r="CH1080" s="11">
        <v>-1.2518E-2</v>
      </c>
      <c r="CI1080" s="11">
        <v>1.8751299999999999E-2</v>
      </c>
      <c r="CJ1080" s="11">
        <v>6.8932999999999998E-3</v>
      </c>
      <c r="CK1080" s="11">
        <v>3.9662799999999998E-2</v>
      </c>
      <c r="CL1080" s="11">
        <v>0.1172624</v>
      </c>
      <c r="CM1080" s="11">
        <v>0.13314210000000001</v>
      </c>
      <c r="CN1080" s="11">
        <v>0.16695599999999999</v>
      </c>
      <c r="CO1080" s="11">
        <v>0.17779739999999999</v>
      </c>
      <c r="CP1080" s="11">
        <v>0.1824779</v>
      </c>
      <c r="CQ1080" s="11">
        <v>0.18852859999999999</v>
      </c>
      <c r="CR1080" s="11">
        <v>0.30308839999999998</v>
      </c>
      <c r="CS1080" s="11">
        <v>0.35730889999999998</v>
      </c>
      <c r="CT1080" s="11">
        <v>0.24721940000000001</v>
      </c>
      <c r="CU1080" s="11">
        <v>0.191331</v>
      </c>
      <c r="CV1080" s="11">
        <v>0.18133369999999999</v>
      </c>
      <c r="CW1080" s="11">
        <v>0.1381744</v>
      </c>
      <c r="CX1080" s="11">
        <v>0.13469329999999999</v>
      </c>
      <c r="CY1080" s="11">
        <v>9.9757399999999996E-2</v>
      </c>
      <c r="CZ1080" s="11">
        <v>7.4371599999999996E-2</v>
      </c>
      <c r="DA1080" s="11">
        <v>6.0779300000000001E-2</v>
      </c>
      <c r="DB1080" s="11">
        <v>5.3573299999999997E-2</v>
      </c>
      <c r="DC1080" s="11">
        <v>4.0586200000000003E-2</v>
      </c>
      <c r="DD1080" s="11">
        <v>3.5246899999999998E-2</v>
      </c>
      <c r="DE1080" s="11">
        <v>3.0055399999999999E-2</v>
      </c>
      <c r="DF1080" s="11">
        <v>2.9250700000000001E-2</v>
      </c>
      <c r="DG1080" s="11">
        <v>2.9040699999999999E-2</v>
      </c>
      <c r="DH1080" s="11">
        <v>3.00272E-2</v>
      </c>
      <c r="DI1080" s="11">
        <v>4.0110399999999997E-2</v>
      </c>
      <c r="DJ1080" s="11">
        <v>4.8878199999999997E-2</v>
      </c>
      <c r="DK1080" s="11">
        <v>5.5070300000000003E-2</v>
      </c>
      <c r="DL1080" s="11">
        <v>5.93039E-2</v>
      </c>
      <c r="DM1080" s="11">
        <v>6.17329E-2</v>
      </c>
      <c r="DN1080" s="11">
        <v>6.9661899999999999E-2</v>
      </c>
      <c r="DO1080" s="11">
        <v>7.2296100000000002E-2</v>
      </c>
      <c r="DP1080" s="11">
        <v>8.12914E-2</v>
      </c>
      <c r="DQ1080" s="11">
        <v>9.3515799999999996E-2</v>
      </c>
      <c r="DR1080" s="11">
        <v>7.4648099999999995E-2</v>
      </c>
      <c r="DS1080" s="11">
        <v>6.0286699999999999E-2</v>
      </c>
      <c r="DT1080" s="11">
        <v>6.3729599999999997E-2</v>
      </c>
      <c r="DU1080" s="11">
        <v>6.6773200000000005E-2</v>
      </c>
      <c r="DV1080" s="11">
        <v>5.7082000000000001E-2</v>
      </c>
      <c r="DW1080" s="11">
        <v>4.3890100000000001E-2</v>
      </c>
      <c r="DX1080" s="11">
        <v>0.98720569999999996</v>
      </c>
      <c r="DY1080" s="11">
        <v>3.6685299999999997E-2</v>
      </c>
      <c r="DZ1080" s="11">
        <v>6.8598699999999999E-2</v>
      </c>
      <c r="EA1080" s="11">
        <v>72.936719999999994</v>
      </c>
      <c r="EB1080" s="11">
        <v>71.741680000000002</v>
      </c>
      <c r="EC1080" s="11">
        <v>71.371170000000006</v>
      </c>
      <c r="ED1080" s="11">
        <v>70.551860000000005</v>
      </c>
      <c r="EE1080" s="11">
        <v>69.333979999999997</v>
      </c>
      <c r="EF1080" s="11">
        <v>70.488590000000002</v>
      </c>
      <c r="EG1080" s="11">
        <v>68.852580000000003</v>
      </c>
      <c r="EH1080" s="11">
        <v>69.862359999999995</v>
      </c>
      <c r="EI1080" s="11">
        <v>73.424000000000007</v>
      </c>
      <c r="EJ1080" s="11">
        <v>78.846050000000005</v>
      </c>
      <c r="EK1080" s="11">
        <v>82.087410000000006</v>
      </c>
      <c r="EL1080" s="11">
        <v>86.145470000000003</v>
      </c>
      <c r="EM1080" s="11">
        <v>89.205479999999994</v>
      </c>
      <c r="EN1080" s="11">
        <v>89.160470000000004</v>
      </c>
      <c r="EO1080" s="11">
        <v>91.118070000000003</v>
      </c>
      <c r="EP1080" s="11">
        <v>92.194389999999999</v>
      </c>
      <c r="EQ1080" s="11">
        <v>91.240049999999997</v>
      </c>
      <c r="ER1080" s="11">
        <v>89.559039999999996</v>
      </c>
      <c r="ES1080" s="11">
        <v>86.831050000000005</v>
      </c>
      <c r="ET1080" s="11">
        <v>83.571430000000007</v>
      </c>
      <c r="EU1080" s="11">
        <v>79.681020000000004</v>
      </c>
      <c r="EV1080" s="11">
        <v>76.610569999999996</v>
      </c>
      <c r="EW1080" s="11">
        <v>75.9863</v>
      </c>
      <c r="EX1080" s="11">
        <v>73.476190000000003</v>
      </c>
      <c r="EY1080" s="11">
        <v>0</v>
      </c>
      <c r="EZ1080" s="11"/>
      <c r="FA1080" s="11"/>
      <c r="FB1080" s="11"/>
      <c r="FC1080" s="11"/>
      <c r="FD1080" s="11"/>
      <c r="FE1080" s="11"/>
      <c r="FF1080" s="11"/>
      <c r="FG1080" s="11"/>
      <c r="FH1080" s="11"/>
      <c r="FI1080" s="11"/>
      <c r="FJ1080" s="11"/>
      <c r="FK1080" s="11"/>
      <c r="FL1080" s="11"/>
      <c r="FM1080" s="11"/>
      <c r="FN1080" s="11"/>
      <c r="FO1080" s="11"/>
      <c r="FP1080" s="11"/>
      <c r="FQ1080" s="11"/>
      <c r="FR1080" s="11"/>
      <c r="FS1080" s="11"/>
      <c r="FT1080" s="11"/>
      <c r="FU1080" s="11"/>
      <c r="FV1080" s="11"/>
    </row>
    <row r="1081" spans="1:178" x14ac:dyDescent="0.25">
      <c r="A1081" t="s">
        <v>112</v>
      </c>
      <c r="B1081" t="s">
        <v>142</v>
      </c>
      <c r="C1081" t="s">
        <v>0</v>
      </c>
      <c r="D1081" t="s">
        <v>144</v>
      </c>
      <c r="E1081" s="38" t="s">
        <v>238</v>
      </c>
      <c r="F1081" t="s">
        <v>107</v>
      </c>
      <c r="G1081" s="11">
        <v>1544</v>
      </c>
      <c r="H1081" s="11">
        <v>1.299115</v>
      </c>
      <c r="I1081" s="11">
        <v>1.172652</v>
      </c>
      <c r="J1081" s="11">
        <v>1.0080439999999999</v>
      </c>
      <c r="K1081" s="11">
        <v>0.96519569999999999</v>
      </c>
      <c r="L1081" s="11">
        <v>0.90811649999999999</v>
      </c>
      <c r="M1081" s="11">
        <v>0.884409</v>
      </c>
      <c r="N1081" s="11">
        <v>0.88098449999999995</v>
      </c>
      <c r="O1081" s="11">
        <v>1.0440259999999999</v>
      </c>
      <c r="P1081" s="11">
        <v>1.13002</v>
      </c>
      <c r="Q1081" s="11">
        <v>1.3584229999999999</v>
      </c>
      <c r="R1081" s="11">
        <v>1.702898</v>
      </c>
      <c r="S1081" s="11">
        <v>2.0332940000000002</v>
      </c>
      <c r="T1081" s="11">
        <v>2.4164150000000002</v>
      </c>
      <c r="U1081" s="11">
        <v>2.648755</v>
      </c>
      <c r="V1081" s="11">
        <v>2.8840300000000001</v>
      </c>
      <c r="W1081" s="11">
        <v>3.1162450000000002</v>
      </c>
      <c r="X1081" s="11">
        <v>3.1484860000000001</v>
      </c>
      <c r="Y1081" s="11">
        <v>3.1741389999999998</v>
      </c>
      <c r="Z1081" s="11">
        <v>2.9333170000000002</v>
      </c>
      <c r="AA1081" s="11">
        <v>2.5532840000000001</v>
      </c>
      <c r="AB1081" s="11">
        <v>2.28593</v>
      </c>
      <c r="AC1081" s="11">
        <v>2.1675930000000001</v>
      </c>
      <c r="AD1081" s="11">
        <v>1.946971</v>
      </c>
      <c r="AE1081" s="11">
        <v>1.683851</v>
      </c>
      <c r="AF1081" s="11">
        <v>-0.37346109999999999</v>
      </c>
      <c r="AG1081" s="11">
        <v>-0.33028950000000001</v>
      </c>
      <c r="AH1081" s="11">
        <v>-0.32190780000000002</v>
      </c>
      <c r="AI1081" s="11">
        <v>-0.2361578</v>
      </c>
      <c r="AJ1081" s="11">
        <v>-0.2049135</v>
      </c>
      <c r="AK1081" s="11">
        <v>-0.191661</v>
      </c>
      <c r="AL1081" s="11">
        <v>-0.16790089999999999</v>
      </c>
      <c r="AM1081" s="11">
        <v>-0.1185549</v>
      </c>
      <c r="AN1081" s="11">
        <v>-0.14187420000000001</v>
      </c>
      <c r="AO1081" s="11">
        <v>-0.14249390000000001</v>
      </c>
      <c r="AP1081" s="11">
        <v>-6.7214399999999994E-2</v>
      </c>
      <c r="AQ1081" s="11">
        <v>-7.4147699999999997E-2</v>
      </c>
      <c r="AR1081" s="11">
        <v>-4.3442500000000002E-2</v>
      </c>
      <c r="AS1081" s="11">
        <v>-3.9041300000000001E-2</v>
      </c>
      <c r="AT1081" s="11">
        <v>-7.2088200000000005E-2</v>
      </c>
      <c r="AU1081" s="11">
        <v>-7.6126200000000005E-2</v>
      </c>
      <c r="AV1081" s="11">
        <v>5.5064700000000001E-2</v>
      </c>
      <c r="AW1081" s="11">
        <v>7.6689400000000005E-2</v>
      </c>
      <c r="AX1081" s="11">
        <v>2.5460999999999999E-3</v>
      </c>
      <c r="AY1081" s="11">
        <v>-1.0799700000000001E-2</v>
      </c>
      <c r="AZ1081" s="11">
        <v>-4.3723199999999997E-2</v>
      </c>
      <c r="BA1081" s="11">
        <v>-0.12582009999999999</v>
      </c>
      <c r="BB1081" s="11">
        <v>-8.1970699999999994E-2</v>
      </c>
      <c r="BC1081" s="11">
        <v>-6.8905900000000006E-2</v>
      </c>
      <c r="BD1081" s="11">
        <v>-0.18458289999999999</v>
      </c>
      <c r="BE1081" s="11">
        <v>-0.17593120000000001</v>
      </c>
      <c r="BF1081" s="11">
        <v>-0.18584999999999999</v>
      </c>
      <c r="BG1081" s="11">
        <v>-0.13308300000000001</v>
      </c>
      <c r="BH1081" s="11">
        <v>-0.1153985</v>
      </c>
      <c r="BI1081" s="11">
        <v>-0.11533069999999999</v>
      </c>
      <c r="BJ1081" s="11">
        <v>-9.3614299999999998E-2</v>
      </c>
      <c r="BK1081" s="11">
        <v>-4.4801500000000001E-2</v>
      </c>
      <c r="BL1081" s="11">
        <v>-6.5615400000000004E-2</v>
      </c>
      <c r="BM1081" s="11">
        <v>-4.0627299999999998E-2</v>
      </c>
      <c r="BN1081" s="11">
        <v>5.6919400000000002E-2</v>
      </c>
      <c r="BO1081" s="11">
        <v>6.5711900000000004E-2</v>
      </c>
      <c r="BP1081" s="11">
        <v>0.10716879999999999</v>
      </c>
      <c r="BQ1081" s="11">
        <v>0.117739</v>
      </c>
      <c r="BR1081" s="11">
        <v>0.1048289</v>
      </c>
      <c r="BS1081" s="11">
        <v>0.10748099999999999</v>
      </c>
      <c r="BT1081" s="11">
        <v>0.26151659999999999</v>
      </c>
      <c r="BU1081" s="11">
        <v>0.3141871</v>
      </c>
      <c r="BV1081" s="11">
        <v>0.19212650000000001</v>
      </c>
      <c r="BW1081" s="11">
        <v>0.14230770000000001</v>
      </c>
      <c r="BX1081" s="11">
        <v>0.1181281</v>
      </c>
      <c r="BY1081" s="11">
        <v>4.3760599999999997E-2</v>
      </c>
      <c r="BZ1081" s="11">
        <v>6.2997899999999996E-2</v>
      </c>
      <c r="CA1081" s="11">
        <v>4.2559800000000002E-2</v>
      </c>
      <c r="CB1081" s="11">
        <v>4.2953000000000002E-3</v>
      </c>
      <c r="CC1081" s="11">
        <v>-2.15728E-2</v>
      </c>
      <c r="CD1081" s="11">
        <v>-4.9792299999999998E-2</v>
      </c>
      <c r="CE1081" s="11">
        <v>-3.0008099999999999E-2</v>
      </c>
      <c r="CF1081" s="11">
        <v>-2.58836E-2</v>
      </c>
      <c r="CG1081" s="11">
        <v>-3.9000399999999998E-2</v>
      </c>
      <c r="CH1081" s="11">
        <v>-1.93277E-2</v>
      </c>
      <c r="CI1081" s="11">
        <v>2.8951999999999999E-2</v>
      </c>
      <c r="CJ1081" s="11">
        <v>1.06433E-2</v>
      </c>
      <c r="CK1081" s="11">
        <v>6.1239300000000003E-2</v>
      </c>
      <c r="CL1081" s="11">
        <v>0.18105309999999999</v>
      </c>
      <c r="CM1081" s="11">
        <v>0.20557139999999999</v>
      </c>
      <c r="CN1081" s="11">
        <v>0.25778010000000001</v>
      </c>
      <c r="CO1081" s="11">
        <v>0.27451920000000002</v>
      </c>
      <c r="CP1081" s="11">
        <v>0.28174589999999999</v>
      </c>
      <c r="CQ1081" s="11">
        <v>0.29108810000000002</v>
      </c>
      <c r="CR1081" s="11">
        <v>0.46796850000000001</v>
      </c>
      <c r="CS1081" s="11">
        <v>0.55168490000000003</v>
      </c>
      <c r="CT1081" s="11">
        <v>0.38170680000000001</v>
      </c>
      <c r="CU1081" s="11">
        <v>0.29541509999999999</v>
      </c>
      <c r="CV1081" s="11">
        <v>0.27997929999999999</v>
      </c>
      <c r="CW1081" s="11">
        <v>0.21334130000000001</v>
      </c>
      <c r="CX1081" s="11">
        <v>0.2079665</v>
      </c>
      <c r="CY1081" s="11">
        <v>0.15402550000000001</v>
      </c>
      <c r="CZ1081" s="11">
        <v>0.1148298</v>
      </c>
      <c r="DA1081" s="11">
        <v>9.3843200000000002E-2</v>
      </c>
      <c r="DB1081" s="11">
        <v>8.2717200000000005E-2</v>
      </c>
      <c r="DC1081" s="11">
        <v>6.2664999999999998E-2</v>
      </c>
      <c r="DD1081" s="11">
        <v>5.4421200000000003E-2</v>
      </c>
      <c r="DE1081" s="11">
        <v>4.6405500000000002E-2</v>
      </c>
      <c r="DF1081" s="11">
        <v>4.5163000000000002E-2</v>
      </c>
      <c r="DG1081" s="11">
        <v>4.4838900000000001E-2</v>
      </c>
      <c r="DH1081" s="11">
        <v>4.6362E-2</v>
      </c>
      <c r="DI1081" s="11">
        <v>6.1930499999999999E-2</v>
      </c>
      <c r="DJ1081" s="11">
        <v>7.5467999999999993E-2</v>
      </c>
      <c r="DK1081" s="11">
        <v>8.5028599999999996E-2</v>
      </c>
      <c r="DL1081" s="11">
        <v>9.1565199999999999E-2</v>
      </c>
      <c r="DM1081" s="11">
        <v>9.53156E-2</v>
      </c>
      <c r="DN1081" s="11">
        <v>0.1075579</v>
      </c>
      <c r="DO1081" s="11">
        <v>0.11162519999999999</v>
      </c>
      <c r="DP1081" s="11">
        <v>0.12551390000000001</v>
      </c>
      <c r="DQ1081" s="11">
        <v>0.1443884</v>
      </c>
      <c r="DR1081" s="11">
        <v>0.1152567</v>
      </c>
      <c r="DS1081" s="11">
        <v>9.3082700000000004E-2</v>
      </c>
      <c r="DT1081" s="11">
        <v>9.8398600000000003E-2</v>
      </c>
      <c r="DU1081" s="11">
        <v>0.1030978</v>
      </c>
      <c r="DV1081" s="11">
        <v>8.8134599999999994E-2</v>
      </c>
      <c r="DW1081" s="11">
        <v>6.7766300000000002E-2</v>
      </c>
      <c r="DX1081" s="11">
        <v>1.524246</v>
      </c>
      <c r="DY1081" s="11">
        <v>5.6642100000000001E-2</v>
      </c>
      <c r="DZ1081" s="11">
        <v>0.10591639999999999</v>
      </c>
      <c r="EA1081" s="11">
        <v>72.936719999999994</v>
      </c>
      <c r="EB1081" s="11">
        <v>71.741680000000002</v>
      </c>
      <c r="EC1081" s="11">
        <v>71.371170000000006</v>
      </c>
      <c r="ED1081" s="11">
        <v>70.551860000000005</v>
      </c>
      <c r="EE1081" s="11">
        <v>69.333979999999997</v>
      </c>
      <c r="EF1081" s="11">
        <v>70.488590000000002</v>
      </c>
      <c r="EG1081" s="11">
        <v>68.852580000000003</v>
      </c>
      <c r="EH1081" s="11">
        <v>69.862359999999995</v>
      </c>
      <c r="EI1081" s="11">
        <v>73.424000000000007</v>
      </c>
      <c r="EJ1081" s="11">
        <v>78.846050000000005</v>
      </c>
      <c r="EK1081" s="11">
        <v>82.087410000000006</v>
      </c>
      <c r="EL1081" s="11">
        <v>86.145470000000003</v>
      </c>
      <c r="EM1081" s="11">
        <v>89.205479999999994</v>
      </c>
      <c r="EN1081" s="11">
        <v>89.160470000000004</v>
      </c>
      <c r="EO1081" s="11">
        <v>91.118070000000003</v>
      </c>
      <c r="EP1081" s="11">
        <v>92.194389999999999</v>
      </c>
      <c r="EQ1081" s="11">
        <v>91.240049999999997</v>
      </c>
      <c r="ER1081" s="11">
        <v>89.559039999999996</v>
      </c>
      <c r="ES1081" s="11">
        <v>86.831050000000005</v>
      </c>
      <c r="ET1081" s="11">
        <v>83.571430000000007</v>
      </c>
      <c r="EU1081" s="11">
        <v>79.681020000000004</v>
      </c>
      <c r="EV1081" s="11">
        <v>76.610569999999996</v>
      </c>
      <c r="EW1081" s="11">
        <v>75.9863</v>
      </c>
      <c r="EX1081" s="11">
        <v>73.476190000000003</v>
      </c>
      <c r="EY1081" s="11">
        <v>0</v>
      </c>
      <c r="EZ1081" s="11"/>
      <c r="FA1081" s="11"/>
      <c r="FB1081" s="11"/>
      <c r="FC1081" s="11"/>
      <c r="FD1081" s="11"/>
      <c r="FE1081" s="11"/>
      <c r="FF1081" s="11"/>
      <c r="FG1081" s="11"/>
      <c r="FH1081" s="11"/>
      <c r="FI1081" s="11"/>
      <c r="FJ1081" s="11"/>
      <c r="FK1081" s="11"/>
      <c r="FL1081" s="11"/>
      <c r="FM1081" s="11"/>
      <c r="FN1081" s="11"/>
      <c r="FO1081" s="11"/>
      <c r="FP1081" s="11"/>
      <c r="FQ1081" s="11"/>
      <c r="FR1081" s="11"/>
      <c r="FS1081" s="11"/>
      <c r="FT1081" s="11"/>
      <c r="FU1081" s="11"/>
      <c r="FV1081" s="11"/>
    </row>
    <row r="1082" spans="1:178" x14ac:dyDescent="0.25">
      <c r="A1082" t="s">
        <v>112</v>
      </c>
      <c r="B1082" t="s">
        <v>142</v>
      </c>
      <c r="C1082" t="s">
        <v>88</v>
      </c>
      <c r="D1082" t="s">
        <v>144</v>
      </c>
      <c r="E1082" s="38" t="s">
        <v>122</v>
      </c>
      <c r="F1082" t="s">
        <v>107</v>
      </c>
      <c r="G1082" s="11">
        <v>1549</v>
      </c>
      <c r="H1082" s="11">
        <v>0.48834290000000002</v>
      </c>
      <c r="I1082" s="11">
        <v>0.4476811</v>
      </c>
      <c r="J1082" s="11">
        <v>0.42227120000000001</v>
      </c>
      <c r="K1082" s="11">
        <v>0.40467500000000001</v>
      </c>
      <c r="L1082" s="11">
        <v>0.38965680000000003</v>
      </c>
      <c r="M1082" s="11">
        <v>0.39786969999999999</v>
      </c>
      <c r="N1082" s="11">
        <v>0.43445430000000002</v>
      </c>
      <c r="O1082" s="11">
        <v>0.47856090000000001</v>
      </c>
      <c r="P1082" s="11">
        <v>0.48043459999999999</v>
      </c>
      <c r="Q1082" s="11">
        <v>0.51316819999999996</v>
      </c>
      <c r="R1082" s="11">
        <v>0.57218559999999996</v>
      </c>
      <c r="S1082" s="11">
        <v>0.64854400000000001</v>
      </c>
      <c r="T1082" s="11">
        <v>0.72726329999999995</v>
      </c>
      <c r="U1082" s="11">
        <v>0.77489609999999998</v>
      </c>
      <c r="V1082" s="11">
        <v>0.79629220000000001</v>
      </c>
      <c r="W1082" s="11">
        <v>0.87100670000000002</v>
      </c>
      <c r="X1082" s="11">
        <v>0.95973520000000001</v>
      </c>
      <c r="Y1082" s="11">
        <v>1.002478</v>
      </c>
      <c r="Z1082" s="11">
        <v>0.94311590000000001</v>
      </c>
      <c r="AA1082" s="11">
        <v>0.84706219999999999</v>
      </c>
      <c r="AB1082" s="11">
        <v>0.79432709999999995</v>
      </c>
      <c r="AC1082" s="11">
        <v>0.73502000000000001</v>
      </c>
      <c r="AD1082" s="11">
        <v>0.67731359999999996</v>
      </c>
      <c r="AE1082" s="11">
        <v>0.57821489999999998</v>
      </c>
      <c r="AF1082" s="11">
        <v>-0.17904110000000001</v>
      </c>
      <c r="AG1082" s="11">
        <v>-0.1681443</v>
      </c>
      <c r="AH1082" s="11">
        <v>-0.14358940000000001</v>
      </c>
      <c r="AI1082" s="11">
        <v>-0.1192834</v>
      </c>
      <c r="AJ1082" s="11">
        <v>-0.10946980000000001</v>
      </c>
      <c r="AK1082" s="11">
        <v>-0.1019892</v>
      </c>
      <c r="AL1082" s="11">
        <v>-8.5693199999999997E-2</v>
      </c>
      <c r="AM1082" s="11">
        <v>-8.0481200000000003E-2</v>
      </c>
      <c r="AN1082" s="11">
        <v>-0.1104435</v>
      </c>
      <c r="AO1082" s="11">
        <v>-0.10746699999999999</v>
      </c>
      <c r="AP1082" s="11">
        <v>-8.2587499999999994E-2</v>
      </c>
      <c r="AQ1082" s="11">
        <v>-6.0367200000000003E-2</v>
      </c>
      <c r="AR1082" s="11">
        <v>-4.9293499999999997E-2</v>
      </c>
      <c r="AS1082" s="11">
        <v>-5.3008699999999999E-2</v>
      </c>
      <c r="AT1082" s="11">
        <v>-7.5041399999999994E-2</v>
      </c>
      <c r="AU1082" s="11">
        <v>-5.14183E-2</v>
      </c>
      <c r="AV1082" s="11">
        <v>9.3825000000000002E-3</v>
      </c>
      <c r="AW1082" s="11">
        <v>1.4045800000000001E-2</v>
      </c>
      <c r="AX1082" s="11">
        <v>-1.5089E-2</v>
      </c>
      <c r="AY1082" s="11">
        <v>-3.2808900000000002E-2</v>
      </c>
      <c r="AZ1082" s="11">
        <v>-6.2116499999999998E-2</v>
      </c>
      <c r="BA1082" s="11">
        <v>-0.1113725</v>
      </c>
      <c r="BB1082" s="11">
        <v>-9.4473500000000002E-2</v>
      </c>
      <c r="BC1082" s="11">
        <v>-8.8719099999999995E-2</v>
      </c>
      <c r="BD1082" s="11">
        <v>-0.10642799999999999</v>
      </c>
      <c r="BE1082" s="11">
        <v>-0.1009631</v>
      </c>
      <c r="BF1082" s="11">
        <v>-8.5920300000000005E-2</v>
      </c>
      <c r="BG1082" s="11">
        <v>-6.9294599999999998E-2</v>
      </c>
      <c r="BH1082" s="11">
        <v>-6.5304100000000004E-2</v>
      </c>
      <c r="BI1082" s="11">
        <v>-5.8750499999999997E-2</v>
      </c>
      <c r="BJ1082" s="11">
        <v>-4.5795599999999999E-2</v>
      </c>
      <c r="BK1082" s="11">
        <v>-3.8128799999999997E-2</v>
      </c>
      <c r="BL1082" s="11">
        <v>-6.3791E-2</v>
      </c>
      <c r="BM1082" s="11">
        <v>-6.1663700000000002E-2</v>
      </c>
      <c r="BN1082" s="11">
        <v>-3.7969500000000003E-2</v>
      </c>
      <c r="BO1082" s="11">
        <v>-1.2127199999999999E-2</v>
      </c>
      <c r="BP1082" s="11">
        <v>5.2811000000000004E-3</v>
      </c>
      <c r="BQ1082" s="11">
        <v>8.4183000000000001E-3</v>
      </c>
      <c r="BR1082" s="11">
        <v>-8.352E-3</v>
      </c>
      <c r="BS1082" s="11">
        <v>1.72935E-2</v>
      </c>
      <c r="BT1082" s="11">
        <v>9.1658600000000007E-2</v>
      </c>
      <c r="BU1082" s="11">
        <v>9.8782200000000001E-2</v>
      </c>
      <c r="BV1082" s="11">
        <v>5.7792400000000001E-2</v>
      </c>
      <c r="BW1082" s="11">
        <v>2.53274E-2</v>
      </c>
      <c r="BX1082" s="11">
        <v>-4.3238E-3</v>
      </c>
      <c r="BY1082" s="11">
        <v>-4.4129799999999997E-2</v>
      </c>
      <c r="BZ1082" s="11">
        <v>-2.90821E-2</v>
      </c>
      <c r="CA1082" s="11">
        <v>-3.6377399999999997E-2</v>
      </c>
      <c r="CB1082" s="11">
        <v>-3.3814900000000002E-2</v>
      </c>
      <c r="CC1082" s="11">
        <v>-3.3781899999999997E-2</v>
      </c>
      <c r="CD1082" s="11">
        <v>-2.8251200000000001E-2</v>
      </c>
      <c r="CE1082" s="11">
        <v>-1.9305800000000001E-2</v>
      </c>
      <c r="CF1082" s="11">
        <v>-2.1138400000000002E-2</v>
      </c>
      <c r="CG1082" s="11">
        <v>-1.5511799999999999E-2</v>
      </c>
      <c r="CH1082" s="11">
        <v>-5.8979000000000002E-3</v>
      </c>
      <c r="CI1082" s="11">
        <v>4.2236000000000001E-3</v>
      </c>
      <c r="CJ1082" s="11">
        <v>-1.7138500000000001E-2</v>
      </c>
      <c r="CK1082" s="11">
        <v>-1.58605E-2</v>
      </c>
      <c r="CL1082" s="11">
        <v>6.6484999999999999E-3</v>
      </c>
      <c r="CM1082" s="11">
        <v>3.6112900000000003E-2</v>
      </c>
      <c r="CN1082" s="11">
        <v>5.9855699999999998E-2</v>
      </c>
      <c r="CO1082" s="11">
        <v>6.9845199999999996E-2</v>
      </c>
      <c r="CP1082" s="11">
        <v>5.8337300000000002E-2</v>
      </c>
      <c r="CQ1082" s="11">
        <v>8.6005200000000004E-2</v>
      </c>
      <c r="CR1082" s="11">
        <v>0.1739347</v>
      </c>
      <c r="CS1082" s="11">
        <v>0.1835186</v>
      </c>
      <c r="CT1082" s="11">
        <v>0.13067380000000001</v>
      </c>
      <c r="CU1082" s="11">
        <v>8.3463700000000002E-2</v>
      </c>
      <c r="CV1082" s="11">
        <v>5.3468799999999997E-2</v>
      </c>
      <c r="CW1082" s="11">
        <v>2.3112799999999999E-2</v>
      </c>
      <c r="CX1082" s="11">
        <v>3.6309300000000003E-2</v>
      </c>
      <c r="CY1082" s="11">
        <v>1.59644E-2</v>
      </c>
      <c r="CZ1082" s="11">
        <v>4.41456E-2</v>
      </c>
      <c r="DA1082" s="11">
        <v>4.0843299999999999E-2</v>
      </c>
      <c r="DB1082" s="11">
        <v>3.5060300000000003E-2</v>
      </c>
      <c r="DC1082" s="11">
        <v>3.0391000000000001E-2</v>
      </c>
      <c r="DD1082" s="11">
        <v>2.68509E-2</v>
      </c>
      <c r="DE1082" s="11">
        <v>2.62872E-2</v>
      </c>
      <c r="DF1082" s="11">
        <v>2.4256099999999999E-2</v>
      </c>
      <c r="DG1082" s="11">
        <v>2.5748400000000001E-2</v>
      </c>
      <c r="DH1082" s="11">
        <v>2.8362700000000001E-2</v>
      </c>
      <c r="DI1082" s="11">
        <v>2.78464E-2</v>
      </c>
      <c r="DJ1082" s="11">
        <v>2.7125799999999999E-2</v>
      </c>
      <c r="DK1082" s="11">
        <v>2.9327800000000001E-2</v>
      </c>
      <c r="DL1082" s="11">
        <v>3.3179E-2</v>
      </c>
      <c r="DM1082" s="11">
        <v>3.73449E-2</v>
      </c>
      <c r="DN1082" s="11">
        <v>4.0544200000000002E-2</v>
      </c>
      <c r="DO1082" s="11">
        <v>4.17738E-2</v>
      </c>
      <c r="DP1082" s="11">
        <v>5.0020299999999997E-2</v>
      </c>
      <c r="DQ1082" s="11">
        <v>5.1516100000000002E-2</v>
      </c>
      <c r="DR1082" s="11">
        <v>4.4308699999999999E-2</v>
      </c>
      <c r="DS1082" s="11">
        <v>3.5344399999999998E-2</v>
      </c>
      <c r="DT1082" s="11">
        <v>3.5135399999999997E-2</v>
      </c>
      <c r="DU1082" s="11">
        <v>4.0880600000000003E-2</v>
      </c>
      <c r="DV1082" s="11">
        <v>3.9755199999999997E-2</v>
      </c>
      <c r="DW1082" s="11">
        <v>3.1821500000000003E-2</v>
      </c>
      <c r="DX1082" s="11">
        <v>0.86930289999999999</v>
      </c>
      <c r="DY1082" s="11">
        <v>2.2401600000000001E-2</v>
      </c>
      <c r="DZ1082" s="11">
        <v>3.9105099999999997E-2</v>
      </c>
      <c r="EA1082" s="11">
        <v>62.414830000000002</v>
      </c>
      <c r="EB1082" s="11">
        <v>62.116610000000001</v>
      </c>
      <c r="EC1082" s="11">
        <v>61.935859999999998</v>
      </c>
      <c r="ED1082" s="11">
        <v>61.657919999999997</v>
      </c>
      <c r="EE1082" s="11">
        <v>61.501309999999997</v>
      </c>
      <c r="EF1082" s="11">
        <v>61.523809999999997</v>
      </c>
      <c r="EG1082" s="11">
        <v>61.39893</v>
      </c>
      <c r="EH1082" s="11">
        <v>62.330240000000003</v>
      </c>
      <c r="EI1082" s="11">
        <v>63.350029999999997</v>
      </c>
      <c r="EJ1082" s="11">
        <v>65.47972</v>
      </c>
      <c r="EK1082" s="11">
        <v>68.658019999999993</v>
      </c>
      <c r="EL1082" s="11">
        <v>72.475110000000001</v>
      </c>
      <c r="EM1082" s="11">
        <v>75.104050000000001</v>
      </c>
      <c r="EN1082" s="11">
        <v>76.298069999999996</v>
      </c>
      <c r="EO1082" s="11">
        <v>76.69256</v>
      </c>
      <c r="EP1082" s="11">
        <v>76.114549999999994</v>
      </c>
      <c r="EQ1082" s="11">
        <v>75.518550000000005</v>
      </c>
      <c r="ER1082" s="11">
        <v>74.454269999999994</v>
      </c>
      <c r="ES1082" s="11">
        <v>72.897909999999996</v>
      </c>
      <c r="ET1082" s="11">
        <v>70.019130000000004</v>
      </c>
      <c r="EU1082" s="11">
        <v>66.370310000000003</v>
      </c>
      <c r="EV1082" s="11">
        <v>63.700049999999997</v>
      </c>
      <c r="EW1082" s="11">
        <v>62.838549999999998</v>
      </c>
      <c r="EX1082" s="11">
        <v>62.278790000000001</v>
      </c>
      <c r="EY1082" s="11">
        <v>0</v>
      </c>
      <c r="EZ1082" s="11"/>
      <c r="FA1082" s="11"/>
      <c r="FB1082" s="11"/>
      <c r="FC1082" s="11"/>
      <c r="FD1082" s="11"/>
      <c r="FE1082" s="11"/>
      <c r="FF1082" s="11"/>
      <c r="FG1082" s="11"/>
      <c r="FH1082" s="11"/>
      <c r="FI1082" s="11"/>
      <c r="FJ1082" s="11"/>
      <c r="FK1082" s="11"/>
      <c r="FL1082" s="11"/>
      <c r="FM1082" s="11"/>
      <c r="FN1082" s="11"/>
      <c r="FO1082" s="11"/>
      <c r="FP1082" s="11"/>
      <c r="FQ1082" s="11"/>
      <c r="FR1082" s="11"/>
      <c r="FS1082" s="11"/>
      <c r="FT1082" s="11"/>
      <c r="FU1082" s="11"/>
      <c r="FV1082" s="11"/>
    </row>
    <row r="1083" spans="1:178" x14ac:dyDescent="0.25">
      <c r="A1083" t="s">
        <v>112</v>
      </c>
      <c r="B1083" t="s">
        <v>142</v>
      </c>
      <c r="C1083" t="s">
        <v>0</v>
      </c>
      <c r="D1083" t="s">
        <v>144</v>
      </c>
      <c r="E1083" s="38" t="s">
        <v>122</v>
      </c>
      <c r="F1083" t="s">
        <v>107</v>
      </c>
      <c r="G1083" s="11">
        <v>1549</v>
      </c>
      <c r="H1083" s="11">
        <v>0.75644310000000003</v>
      </c>
      <c r="I1083" s="11">
        <v>0.69345800000000002</v>
      </c>
      <c r="J1083" s="11">
        <v>0.65409799999999996</v>
      </c>
      <c r="K1083" s="11">
        <v>0.62684150000000005</v>
      </c>
      <c r="L1083" s="11">
        <v>0.60357839999999996</v>
      </c>
      <c r="M1083" s="11">
        <v>0.61630019999999996</v>
      </c>
      <c r="N1083" s="11">
        <v>0.6729697</v>
      </c>
      <c r="O1083" s="11">
        <v>0.74129080000000003</v>
      </c>
      <c r="P1083" s="11">
        <v>0.7441932</v>
      </c>
      <c r="Q1083" s="11">
        <v>0.79489750000000003</v>
      </c>
      <c r="R1083" s="11">
        <v>0.88631550000000003</v>
      </c>
      <c r="S1083" s="11">
        <v>1.0045949999999999</v>
      </c>
      <c r="T1083" s="11">
        <v>1.1265309999999999</v>
      </c>
      <c r="U1083" s="11">
        <v>1.2003140000000001</v>
      </c>
      <c r="V1083" s="11">
        <v>1.233457</v>
      </c>
      <c r="W1083" s="11">
        <v>1.349189</v>
      </c>
      <c r="X1083" s="11">
        <v>1.4866299999999999</v>
      </c>
      <c r="Y1083" s="11">
        <v>1.5528390000000001</v>
      </c>
      <c r="Z1083" s="11">
        <v>1.460887</v>
      </c>
      <c r="AA1083" s="11">
        <v>1.3120989999999999</v>
      </c>
      <c r="AB1083" s="11">
        <v>1.230413</v>
      </c>
      <c r="AC1083" s="11">
        <v>1.1385460000000001</v>
      </c>
      <c r="AD1083" s="11">
        <v>1.049159</v>
      </c>
      <c r="AE1083" s="11">
        <v>0.89565490000000003</v>
      </c>
      <c r="AF1083" s="11">
        <v>-0.27733469999999999</v>
      </c>
      <c r="AG1083" s="11">
        <v>-0.26045560000000001</v>
      </c>
      <c r="AH1083" s="11">
        <v>-0.2224199</v>
      </c>
      <c r="AI1083" s="11">
        <v>-0.18476999999999999</v>
      </c>
      <c r="AJ1083" s="11">
        <v>-0.16956879999999999</v>
      </c>
      <c r="AK1083" s="11">
        <v>-0.15798119999999999</v>
      </c>
      <c r="AL1083" s="11">
        <v>-0.13273879999999999</v>
      </c>
      <c r="AM1083" s="11">
        <v>-0.12466530000000001</v>
      </c>
      <c r="AN1083" s="11">
        <v>-0.1710769</v>
      </c>
      <c r="AO1083" s="11">
        <v>-0.16646639999999999</v>
      </c>
      <c r="AP1083" s="11">
        <v>-0.12792799999999999</v>
      </c>
      <c r="AQ1083" s="11">
        <v>-9.3508800000000003E-2</v>
      </c>
      <c r="AR1083" s="11">
        <v>-7.6355599999999996E-2</v>
      </c>
      <c r="AS1083" s="11">
        <v>-8.2110500000000003E-2</v>
      </c>
      <c r="AT1083" s="11">
        <v>-0.1162391</v>
      </c>
      <c r="AU1083" s="11">
        <v>-7.9646999999999996E-2</v>
      </c>
      <c r="AV1083" s="11">
        <v>1.45335E-2</v>
      </c>
      <c r="AW1083" s="11">
        <v>2.1756899999999999E-2</v>
      </c>
      <c r="AX1083" s="11">
        <v>-2.3372799999999999E-2</v>
      </c>
      <c r="AY1083" s="11">
        <v>-5.0820999999999998E-2</v>
      </c>
      <c r="AZ1083" s="11">
        <v>-9.6218399999999996E-2</v>
      </c>
      <c r="BA1083" s="11">
        <v>-0.172516</v>
      </c>
      <c r="BB1083" s="11">
        <v>-0.14633940000000001</v>
      </c>
      <c r="BC1083" s="11">
        <v>-0.13742589999999999</v>
      </c>
      <c r="BD1083" s="11">
        <v>-0.164857</v>
      </c>
      <c r="BE1083" s="11">
        <v>-0.1563919</v>
      </c>
      <c r="BF1083" s="11">
        <v>-0.1330906</v>
      </c>
      <c r="BG1083" s="11">
        <v>-0.1073374</v>
      </c>
      <c r="BH1083" s="11">
        <v>-0.101156</v>
      </c>
      <c r="BI1083" s="11">
        <v>-9.1004500000000002E-2</v>
      </c>
      <c r="BJ1083" s="11">
        <v>-7.0937299999999995E-2</v>
      </c>
      <c r="BK1083" s="11">
        <v>-5.9061500000000003E-2</v>
      </c>
      <c r="BL1083" s="11">
        <v>-9.8812200000000003E-2</v>
      </c>
      <c r="BM1083" s="11">
        <v>-9.5517099999999994E-2</v>
      </c>
      <c r="BN1083" s="11">
        <v>-5.8814699999999998E-2</v>
      </c>
      <c r="BO1083" s="11">
        <v>-1.8785E-2</v>
      </c>
      <c r="BP1083" s="11">
        <v>8.1804000000000009E-3</v>
      </c>
      <c r="BQ1083" s="11">
        <v>1.30399E-2</v>
      </c>
      <c r="BR1083" s="11">
        <v>-1.2937300000000001E-2</v>
      </c>
      <c r="BS1083" s="11">
        <v>2.6787600000000002E-2</v>
      </c>
      <c r="BT1083" s="11">
        <v>0.1419792</v>
      </c>
      <c r="BU1083" s="11">
        <v>0.1530136</v>
      </c>
      <c r="BV1083" s="11">
        <v>8.9520500000000003E-2</v>
      </c>
      <c r="BW1083" s="11">
        <v>3.9232099999999999E-2</v>
      </c>
      <c r="BX1083" s="11">
        <v>-6.6975999999999997E-3</v>
      </c>
      <c r="BY1083" s="11">
        <v>-6.8357100000000004E-2</v>
      </c>
      <c r="BZ1083" s="11">
        <v>-4.5048100000000001E-2</v>
      </c>
      <c r="CA1083" s="11">
        <v>-5.6348500000000003E-2</v>
      </c>
      <c r="CB1083" s="11">
        <v>-5.2379299999999997E-2</v>
      </c>
      <c r="CC1083" s="11">
        <v>-5.2328199999999998E-2</v>
      </c>
      <c r="CD1083" s="11">
        <v>-4.37612E-2</v>
      </c>
      <c r="CE1083" s="11">
        <v>-2.9904699999999999E-2</v>
      </c>
      <c r="CF1083" s="11">
        <v>-3.2743300000000003E-2</v>
      </c>
      <c r="CG1083" s="11">
        <v>-2.4027799999999998E-2</v>
      </c>
      <c r="CH1083" s="11">
        <v>-9.1357999999999995E-3</v>
      </c>
      <c r="CI1083" s="11">
        <v>6.5424000000000003E-3</v>
      </c>
      <c r="CJ1083" s="11">
        <v>-2.6547500000000002E-2</v>
      </c>
      <c r="CK1083" s="11">
        <v>-2.45679E-2</v>
      </c>
      <c r="CL1083" s="11">
        <v>1.02986E-2</v>
      </c>
      <c r="CM1083" s="11">
        <v>5.5938799999999997E-2</v>
      </c>
      <c r="CN1083" s="11">
        <v>9.2716400000000004E-2</v>
      </c>
      <c r="CO1083" s="11">
        <v>0.1081902</v>
      </c>
      <c r="CP1083" s="11">
        <v>9.03645E-2</v>
      </c>
      <c r="CQ1083" s="11">
        <v>0.13322210000000001</v>
      </c>
      <c r="CR1083" s="11">
        <v>0.26942480000000002</v>
      </c>
      <c r="CS1083" s="11">
        <v>0.28427029999999998</v>
      </c>
      <c r="CT1083" s="11">
        <v>0.2024137</v>
      </c>
      <c r="CU1083" s="11">
        <v>0.12928529999999999</v>
      </c>
      <c r="CV1083" s="11">
        <v>8.2823099999999997E-2</v>
      </c>
      <c r="CW1083" s="11">
        <v>3.5801699999999999E-2</v>
      </c>
      <c r="CX1083" s="11">
        <v>5.62432E-2</v>
      </c>
      <c r="CY1083" s="11">
        <v>2.4728799999999999E-2</v>
      </c>
      <c r="CZ1083" s="11">
        <v>6.8381600000000001E-2</v>
      </c>
      <c r="DA1083" s="11">
        <v>6.3266199999999995E-2</v>
      </c>
      <c r="DB1083" s="11">
        <v>5.43084E-2</v>
      </c>
      <c r="DC1083" s="11">
        <v>4.7075699999999998E-2</v>
      </c>
      <c r="DD1083" s="11">
        <v>4.1591999999999997E-2</v>
      </c>
      <c r="DE1083" s="11">
        <v>4.0718900000000002E-2</v>
      </c>
      <c r="DF1083" s="11">
        <v>3.7572599999999998E-2</v>
      </c>
      <c r="DG1083" s="11">
        <v>3.9884299999999998E-2</v>
      </c>
      <c r="DH1083" s="11">
        <v>4.3933800000000002E-2</v>
      </c>
      <c r="DI1083" s="11">
        <v>4.3134100000000002E-2</v>
      </c>
      <c r="DJ1083" s="11">
        <v>4.2017899999999997E-2</v>
      </c>
      <c r="DK1083" s="11">
        <v>4.5428799999999998E-2</v>
      </c>
      <c r="DL1083" s="11">
        <v>5.1394299999999997E-2</v>
      </c>
      <c r="DM1083" s="11">
        <v>5.7847299999999997E-2</v>
      </c>
      <c r="DN1083" s="11">
        <v>6.2802999999999998E-2</v>
      </c>
      <c r="DO1083" s="11">
        <v>6.4707600000000004E-2</v>
      </c>
      <c r="DP1083" s="11">
        <v>7.7481499999999995E-2</v>
      </c>
      <c r="DQ1083" s="11">
        <v>7.9798400000000005E-2</v>
      </c>
      <c r="DR1083" s="11">
        <v>6.8634200000000006E-2</v>
      </c>
      <c r="DS1083" s="11">
        <v>5.4748400000000003E-2</v>
      </c>
      <c r="DT1083" s="11">
        <v>5.4424800000000002E-2</v>
      </c>
      <c r="DU1083" s="11">
        <v>6.3324099999999994E-2</v>
      </c>
      <c r="DV1083" s="11">
        <v>6.1580700000000002E-2</v>
      </c>
      <c r="DW1083" s="11">
        <v>4.9291500000000002E-2</v>
      </c>
      <c r="DX1083" s="11">
        <v>1.3465499999999999</v>
      </c>
      <c r="DY1083" s="11">
        <v>3.4700099999999998E-2</v>
      </c>
      <c r="DZ1083" s="11">
        <v>6.05739E-2</v>
      </c>
      <c r="EA1083" s="11">
        <v>62.414830000000002</v>
      </c>
      <c r="EB1083" s="11">
        <v>62.116610000000001</v>
      </c>
      <c r="EC1083" s="11">
        <v>61.935859999999998</v>
      </c>
      <c r="ED1083" s="11">
        <v>61.657919999999997</v>
      </c>
      <c r="EE1083" s="11">
        <v>61.501309999999997</v>
      </c>
      <c r="EF1083" s="11">
        <v>61.523809999999997</v>
      </c>
      <c r="EG1083" s="11">
        <v>61.39893</v>
      </c>
      <c r="EH1083" s="11">
        <v>62.330240000000003</v>
      </c>
      <c r="EI1083" s="11">
        <v>63.350029999999997</v>
      </c>
      <c r="EJ1083" s="11">
        <v>65.47972</v>
      </c>
      <c r="EK1083" s="11">
        <v>68.658019999999993</v>
      </c>
      <c r="EL1083" s="11">
        <v>72.475110000000001</v>
      </c>
      <c r="EM1083" s="11">
        <v>75.104050000000001</v>
      </c>
      <c r="EN1083" s="11">
        <v>76.298069999999996</v>
      </c>
      <c r="EO1083" s="11">
        <v>76.69256</v>
      </c>
      <c r="EP1083" s="11">
        <v>76.114549999999994</v>
      </c>
      <c r="EQ1083" s="11">
        <v>75.518550000000005</v>
      </c>
      <c r="ER1083" s="11">
        <v>74.454269999999994</v>
      </c>
      <c r="ES1083" s="11">
        <v>72.897909999999996</v>
      </c>
      <c r="ET1083" s="11">
        <v>70.019130000000004</v>
      </c>
      <c r="EU1083" s="11">
        <v>66.370310000000003</v>
      </c>
      <c r="EV1083" s="11">
        <v>63.700049999999997</v>
      </c>
      <c r="EW1083" s="11">
        <v>62.838549999999998</v>
      </c>
      <c r="EX1083" s="11">
        <v>62.278790000000001</v>
      </c>
      <c r="EY1083" s="11">
        <v>0</v>
      </c>
      <c r="EZ1083" s="11"/>
      <c r="FA1083" s="11"/>
      <c r="FB1083" s="11"/>
      <c r="FC1083" s="11"/>
      <c r="FD1083" s="11"/>
      <c r="FE1083" s="11"/>
      <c r="FF1083" s="11"/>
      <c r="FG1083" s="11"/>
      <c r="FH1083" s="11"/>
      <c r="FI1083" s="11"/>
      <c r="FJ1083" s="11"/>
      <c r="FK1083" s="11"/>
      <c r="FL1083" s="11"/>
      <c r="FM1083" s="11"/>
      <c r="FN1083" s="11"/>
      <c r="FO1083" s="11"/>
      <c r="FP1083" s="11"/>
      <c r="FQ1083" s="11"/>
      <c r="FR1083" s="11"/>
      <c r="FS1083" s="11"/>
      <c r="FT1083" s="11"/>
      <c r="FU1083" s="11"/>
      <c r="FV1083" s="11"/>
    </row>
    <row r="1084" spans="1:178" x14ac:dyDescent="0.25">
      <c r="A1084" t="s">
        <v>112</v>
      </c>
      <c r="B1084" t="s">
        <v>142</v>
      </c>
      <c r="C1084" t="s">
        <v>88</v>
      </c>
      <c r="D1084" t="s">
        <v>144</v>
      </c>
      <c r="E1084" s="38" t="s">
        <v>239</v>
      </c>
      <c r="F1084" t="s">
        <v>107</v>
      </c>
      <c r="G1084" s="11">
        <v>1549</v>
      </c>
      <c r="H1084" s="11">
        <v>0.70692250000000001</v>
      </c>
      <c r="I1084" s="11">
        <v>0.60741310000000004</v>
      </c>
      <c r="J1084" s="11">
        <v>0.55080519999999999</v>
      </c>
      <c r="K1084" s="11">
        <v>0.52227460000000003</v>
      </c>
      <c r="L1084" s="11">
        <v>0.49197750000000001</v>
      </c>
      <c r="M1084" s="11">
        <v>0.46221050000000002</v>
      </c>
      <c r="N1084" s="11">
        <v>0.50147240000000004</v>
      </c>
      <c r="O1084" s="11">
        <v>0.5934239</v>
      </c>
      <c r="P1084" s="11">
        <v>0.66332950000000002</v>
      </c>
      <c r="Q1084" s="11">
        <v>0.75501499999999999</v>
      </c>
      <c r="R1084" s="11">
        <v>0.9896199</v>
      </c>
      <c r="S1084" s="11">
        <v>1.1893020000000001</v>
      </c>
      <c r="T1084" s="11">
        <v>1.4004270000000001</v>
      </c>
      <c r="U1084" s="11">
        <v>1.533882</v>
      </c>
      <c r="V1084" s="11">
        <v>1.5918779999999999</v>
      </c>
      <c r="W1084" s="11">
        <v>1.665799</v>
      </c>
      <c r="X1084" s="11">
        <v>1.7173069999999999</v>
      </c>
      <c r="Y1084" s="11">
        <v>1.7509030000000001</v>
      </c>
      <c r="Z1084" s="11">
        <v>1.599496</v>
      </c>
      <c r="AA1084" s="11">
        <v>1.3833949999999999</v>
      </c>
      <c r="AB1084" s="11">
        <v>1.2229779999999999</v>
      </c>
      <c r="AC1084" s="11">
        <v>1.147295</v>
      </c>
      <c r="AD1084" s="11">
        <v>1.0696159999999999</v>
      </c>
      <c r="AE1084" s="11">
        <v>0.91247299999999998</v>
      </c>
      <c r="AF1084" s="11">
        <v>-0.22972799999999999</v>
      </c>
      <c r="AG1084" s="11">
        <v>-0.2277554</v>
      </c>
      <c r="AH1084" s="11">
        <v>-0.2135841</v>
      </c>
      <c r="AI1084" s="11">
        <v>-0.17137579999999999</v>
      </c>
      <c r="AJ1084" s="11">
        <v>-0.14991260000000001</v>
      </c>
      <c r="AK1084" s="11">
        <v>-0.1393461</v>
      </c>
      <c r="AL1084" s="11">
        <v>-0.1035036</v>
      </c>
      <c r="AM1084" s="11">
        <v>-8.3495200000000006E-2</v>
      </c>
      <c r="AN1084" s="11">
        <v>-0.12292160000000001</v>
      </c>
      <c r="AO1084" s="11">
        <v>-9.7843299999999994E-2</v>
      </c>
      <c r="AP1084" s="11">
        <v>-5.1496699999999999E-2</v>
      </c>
      <c r="AQ1084" s="11">
        <v>-5.0094399999999997E-2</v>
      </c>
      <c r="AR1084" s="11">
        <v>-3.0572100000000001E-2</v>
      </c>
      <c r="AS1084" s="11">
        <v>-3.0398399999999999E-2</v>
      </c>
      <c r="AT1084" s="11">
        <v>-5.1954800000000002E-2</v>
      </c>
      <c r="AU1084" s="11">
        <v>-5.0005599999999997E-2</v>
      </c>
      <c r="AV1084" s="11">
        <v>3.7054999999999998E-2</v>
      </c>
      <c r="AW1084" s="11">
        <v>5.15392E-2</v>
      </c>
      <c r="AX1084" s="11">
        <v>2.3825999999999999E-3</v>
      </c>
      <c r="AY1084" s="11">
        <v>-8.3149999999999995E-3</v>
      </c>
      <c r="AZ1084" s="11">
        <v>-3.1003099999999999E-2</v>
      </c>
      <c r="BA1084" s="11">
        <v>-9.8772899999999997E-2</v>
      </c>
      <c r="BB1084" s="11">
        <v>-6.5881999999999996E-2</v>
      </c>
      <c r="BC1084" s="11">
        <v>-6.4994700000000002E-2</v>
      </c>
      <c r="BD1084" s="11">
        <v>-0.1178172</v>
      </c>
      <c r="BE1084" s="11">
        <v>-0.1246961</v>
      </c>
      <c r="BF1084" s="11">
        <v>-0.12529309999999999</v>
      </c>
      <c r="BG1084" s="11">
        <v>-9.8253800000000002E-2</v>
      </c>
      <c r="BH1084" s="11">
        <v>-8.6166900000000005E-2</v>
      </c>
      <c r="BI1084" s="11">
        <v>-8.4362999999999994E-2</v>
      </c>
      <c r="BJ1084" s="11">
        <v>-5.8009699999999997E-2</v>
      </c>
      <c r="BK1084" s="11">
        <v>-3.3090500000000002E-2</v>
      </c>
      <c r="BL1084" s="11">
        <v>-5.9403699999999997E-2</v>
      </c>
      <c r="BM1084" s="11">
        <v>-3.3285000000000002E-2</v>
      </c>
      <c r="BN1084" s="11">
        <v>2.6362400000000001E-2</v>
      </c>
      <c r="BO1084" s="11">
        <v>3.5270000000000003E-2</v>
      </c>
      <c r="BP1084" s="11">
        <v>6.4340800000000004E-2</v>
      </c>
      <c r="BQ1084" s="11">
        <v>7.9362000000000002E-2</v>
      </c>
      <c r="BR1084" s="11">
        <v>6.3943E-2</v>
      </c>
      <c r="BS1084" s="11">
        <v>6.9051299999999996E-2</v>
      </c>
      <c r="BT1084" s="11">
        <v>0.16493260000000001</v>
      </c>
      <c r="BU1084" s="11">
        <v>0.20227590000000001</v>
      </c>
      <c r="BV1084" s="11">
        <v>0.12612889999999999</v>
      </c>
      <c r="BW1084" s="11">
        <v>8.6257500000000001E-2</v>
      </c>
      <c r="BX1084" s="11">
        <v>6.4191200000000004E-2</v>
      </c>
      <c r="BY1084" s="11">
        <v>1.9359700000000001E-2</v>
      </c>
      <c r="BZ1084" s="11">
        <v>3.5531E-2</v>
      </c>
      <c r="CA1084" s="11">
        <v>2.4419099999999999E-2</v>
      </c>
      <c r="CB1084" s="11">
        <v>-5.9065000000000003E-3</v>
      </c>
      <c r="CC1084" s="11">
        <v>-2.1636800000000001E-2</v>
      </c>
      <c r="CD1084" s="11">
        <v>-3.7002100000000003E-2</v>
      </c>
      <c r="CE1084" s="11">
        <v>-2.5131899999999999E-2</v>
      </c>
      <c r="CF1084" s="11">
        <v>-2.2421199999999999E-2</v>
      </c>
      <c r="CG1084" s="11">
        <v>-2.938E-2</v>
      </c>
      <c r="CH1084" s="11">
        <v>-1.25159E-2</v>
      </c>
      <c r="CI1084" s="11">
        <v>1.7314300000000001E-2</v>
      </c>
      <c r="CJ1084" s="11">
        <v>4.1143000000000004E-3</v>
      </c>
      <c r="CK1084" s="11">
        <v>3.1273200000000001E-2</v>
      </c>
      <c r="CL1084" s="11">
        <v>0.10422140000000001</v>
      </c>
      <c r="CM1084" s="11">
        <v>0.1206344</v>
      </c>
      <c r="CN1084" s="11">
        <v>0.1592538</v>
      </c>
      <c r="CO1084" s="11">
        <v>0.1891224</v>
      </c>
      <c r="CP1084" s="11">
        <v>0.1798408</v>
      </c>
      <c r="CQ1084" s="11">
        <v>0.1881081</v>
      </c>
      <c r="CR1084" s="11">
        <v>0.29281020000000002</v>
      </c>
      <c r="CS1084" s="11">
        <v>0.35301250000000001</v>
      </c>
      <c r="CT1084" s="11">
        <v>0.24987519999999999</v>
      </c>
      <c r="CU1084" s="11">
        <v>0.18082989999999999</v>
      </c>
      <c r="CV1084" s="11">
        <v>0.15938559999999999</v>
      </c>
      <c r="CW1084" s="11">
        <v>0.13749230000000001</v>
      </c>
      <c r="CX1084" s="11">
        <v>0.13694410000000001</v>
      </c>
      <c r="CY1084" s="11">
        <v>0.1138328</v>
      </c>
      <c r="CZ1084" s="11">
        <v>6.8036899999999997E-2</v>
      </c>
      <c r="DA1084" s="11">
        <v>6.2655600000000006E-2</v>
      </c>
      <c r="DB1084" s="11">
        <v>5.3677099999999998E-2</v>
      </c>
      <c r="DC1084" s="11">
        <v>4.4455000000000001E-2</v>
      </c>
      <c r="DD1084" s="11">
        <v>3.87546E-2</v>
      </c>
      <c r="DE1084" s="11">
        <v>3.34273E-2</v>
      </c>
      <c r="DF1084" s="11">
        <v>2.76583E-2</v>
      </c>
      <c r="DG1084" s="11">
        <v>3.0643900000000002E-2</v>
      </c>
      <c r="DH1084" s="11">
        <v>3.8616200000000003E-2</v>
      </c>
      <c r="DI1084" s="11">
        <v>3.9248600000000002E-2</v>
      </c>
      <c r="DJ1084" s="11">
        <v>4.7334899999999999E-2</v>
      </c>
      <c r="DK1084" s="11">
        <v>5.1897899999999997E-2</v>
      </c>
      <c r="DL1084" s="11">
        <v>5.7702999999999997E-2</v>
      </c>
      <c r="DM1084" s="11">
        <v>6.67296E-2</v>
      </c>
      <c r="DN1084" s="11">
        <v>7.0460900000000007E-2</v>
      </c>
      <c r="DO1084" s="11">
        <v>7.2381399999999999E-2</v>
      </c>
      <c r="DP1084" s="11">
        <v>7.7744099999999997E-2</v>
      </c>
      <c r="DQ1084" s="11">
        <v>9.1641399999999998E-2</v>
      </c>
      <c r="DR1084" s="11">
        <v>7.5232400000000005E-2</v>
      </c>
      <c r="DS1084" s="11">
        <v>5.7495999999999998E-2</v>
      </c>
      <c r="DT1084" s="11">
        <v>5.7874099999999998E-2</v>
      </c>
      <c r="DU1084" s="11">
        <v>7.1819499999999994E-2</v>
      </c>
      <c r="DV1084" s="11">
        <v>6.1654800000000003E-2</v>
      </c>
      <c r="DW1084" s="11">
        <v>5.4359699999999997E-2</v>
      </c>
      <c r="DX1084" s="11">
        <v>1.0291939999999999</v>
      </c>
      <c r="DY1084" s="11">
        <v>3.77703E-2</v>
      </c>
      <c r="DZ1084" s="11">
        <v>6.6112099999999993E-2</v>
      </c>
      <c r="EA1084" s="11">
        <v>70.793080000000003</v>
      </c>
      <c r="EB1084" s="11">
        <v>70.500979999999998</v>
      </c>
      <c r="EC1084" s="11">
        <v>69.503919999999994</v>
      </c>
      <c r="ED1084" s="11">
        <v>68.701700000000002</v>
      </c>
      <c r="EE1084" s="11">
        <v>68.604439999999997</v>
      </c>
      <c r="EF1084" s="11">
        <v>68.541780000000003</v>
      </c>
      <c r="EG1084" s="11">
        <v>68.661879999999996</v>
      </c>
      <c r="EH1084" s="11">
        <v>71.480419999999995</v>
      </c>
      <c r="EI1084" s="11">
        <v>75.321150000000003</v>
      </c>
      <c r="EJ1084" s="11">
        <v>79.148830000000004</v>
      </c>
      <c r="EK1084" s="11">
        <v>83.657970000000006</v>
      </c>
      <c r="EL1084" s="11">
        <v>88.607699999999994</v>
      </c>
      <c r="EM1084" s="11">
        <v>89.228459999999998</v>
      </c>
      <c r="EN1084" s="11">
        <v>88.918409999999994</v>
      </c>
      <c r="EO1084" s="11">
        <v>89.357699999999994</v>
      </c>
      <c r="EP1084" s="11">
        <v>87.849220000000003</v>
      </c>
      <c r="EQ1084" s="11">
        <v>87.294390000000007</v>
      </c>
      <c r="ER1084" s="11">
        <v>84.053529999999995</v>
      </c>
      <c r="ES1084" s="11">
        <v>83.579639999999998</v>
      </c>
      <c r="ET1084" s="11">
        <v>80.58681</v>
      </c>
      <c r="EU1084" s="11">
        <v>78.280029999999996</v>
      </c>
      <c r="EV1084" s="11">
        <v>73.015010000000004</v>
      </c>
      <c r="EW1084" s="11">
        <v>70.774799999999999</v>
      </c>
      <c r="EX1084" s="11">
        <v>70.544390000000007</v>
      </c>
      <c r="EY1084" s="11">
        <v>0</v>
      </c>
      <c r="EZ1084" s="11"/>
      <c r="FA1084" s="11"/>
      <c r="FB1084" s="11"/>
      <c r="FC1084" s="11"/>
      <c r="FD1084" s="11"/>
      <c r="FE1084" s="11"/>
      <c r="FF1084" s="11"/>
      <c r="FG1084" s="11"/>
      <c r="FH1084" s="11"/>
      <c r="FI1084" s="11"/>
      <c r="FJ1084" s="11"/>
      <c r="FK1084" s="11"/>
      <c r="FL1084" s="11"/>
      <c r="FM1084" s="11"/>
      <c r="FN1084" s="11"/>
      <c r="FO1084" s="11"/>
      <c r="FP1084" s="11"/>
      <c r="FQ1084" s="11"/>
      <c r="FR1084" s="11"/>
      <c r="FS1084" s="11"/>
      <c r="FT1084" s="11"/>
      <c r="FU1084" s="11"/>
      <c r="FV1084" s="11"/>
    </row>
    <row r="1085" spans="1:178" x14ac:dyDescent="0.25">
      <c r="A1085" t="s">
        <v>112</v>
      </c>
      <c r="B1085" t="s">
        <v>142</v>
      </c>
      <c r="C1085" t="s">
        <v>0</v>
      </c>
      <c r="D1085" t="s">
        <v>144</v>
      </c>
      <c r="E1085" s="38" t="s">
        <v>239</v>
      </c>
      <c r="F1085" t="s">
        <v>107</v>
      </c>
      <c r="G1085" s="11">
        <v>1549</v>
      </c>
      <c r="H1085" s="11">
        <v>1.0950230000000001</v>
      </c>
      <c r="I1085" s="11">
        <v>0.94088280000000002</v>
      </c>
      <c r="J1085" s="11">
        <v>0.85319719999999999</v>
      </c>
      <c r="K1085" s="11">
        <v>0.80900340000000004</v>
      </c>
      <c r="L1085" s="11">
        <v>0.76207320000000001</v>
      </c>
      <c r="M1085" s="11">
        <v>0.71596400000000004</v>
      </c>
      <c r="N1085" s="11">
        <v>0.77678069999999999</v>
      </c>
      <c r="O1085" s="11">
        <v>0.91921359999999996</v>
      </c>
      <c r="P1085" s="11">
        <v>1.0274970000000001</v>
      </c>
      <c r="Q1085" s="11">
        <v>1.1695180000000001</v>
      </c>
      <c r="R1085" s="11">
        <v>1.532921</v>
      </c>
      <c r="S1085" s="11">
        <v>1.8422289999999999</v>
      </c>
      <c r="T1085" s="11">
        <v>2.1692610000000001</v>
      </c>
      <c r="U1085" s="11">
        <v>2.3759830000000002</v>
      </c>
      <c r="V1085" s="11">
        <v>2.4658190000000002</v>
      </c>
      <c r="W1085" s="11">
        <v>2.5803229999999999</v>
      </c>
      <c r="X1085" s="11">
        <v>2.6601080000000001</v>
      </c>
      <c r="Y1085" s="11">
        <v>2.7121490000000001</v>
      </c>
      <c r="Z1085" s="11">
        <v>2.4776189999999998</v>
      </c>
      <c r="AA1085" s="11">
        <v>2.1428790000000002</v>
      </c>
      <c r="AB1085" s="11">
        <v>1.894393</v>
      </c>
      <c r="AC1085" s="11">
        <v>1.7771600000000001</v>
      </c>
      <c r="AD1085" s="11">
        <v>1.6568350000000001</v>
      </c>
      <c r="AE1085" s="11">
        <v>1.413421</v>
      </c>
      <c r="AF1085" s="11">
        <v>-0.35584860000000001</v>
      </c>
      <c r="AG1085" s="11">
        <v>-0.35279319999999997</v>
      </c>
      <c r="AH1085" s="11">
        <v>-0.33084170000000002</v>
      </c>
      <c r="AI1085" s="11">
        <v>-0.26546110000000001</v>
      </c>
      <c r="AJ1085" s="11">
        <v>-0.23221449999999999</v>
      </c>
      <c r="AK1085" s="11">
        <v>-0.21584709999999999</v>
      </c>
      <c r="AL1085" s="11">
        <v>-0.1603271</v>
      </c>
      <c r="AM1085" s="11">
        <v>-0.12933410000000001</v>
      </c>
      <c r="AN1085" s="11">
        <v>-0.19040560000000001</v>
      </c>
      <c r="AO1085" s="11">
        <v>-0.15155920000000001</v>
      </c>
      <c r="AP1085" s="11">
        <v>-7.9768400000000003E-2</v>
      </c>
      <c r="AQ1085" s="11">
        <v>-7.7596300000000007E-2</v>
      </c>
      <c r="AR1085" s="11">
        <v>-4.7356200000000001E-2</v>
      </c>
      <c r="AS1085" s="11">
        <v>-4.70871E-2</v>
      </c>
      <c r="AT1085" s="11">
        <v>-8.0477900000000005E-2</v>
      </c>
      <c r="AU1085" s="11">
        <v>-7.7458700000000005E-2</v>
      </c>
      <c r="AV1085" s="11">
        <v>5.7398200000000003E-2</v>
      </c>
      <c r="AW1085" s="11">
        <v>7.9834299999999997E-2</v>
      </c>
      <c r="AX1085" s="11">
        <v>3.6906E-3</v>
      </c>
      <c r="AY1085" s="11">
        <v>-1.2880000000000001E-2</v>
      </c>
      <c r="AZ1085" s="11">
        <v>-4.8023799999999998E-2</v>
      </c>
      <c r="BA1085" s="11">
        <v>-0.1529991</v>
      </c>
      <c r="BB1085" s="11">
        <v>-0.1020513</v>
      </c>
      <c r="BC1085" s="11">
        <v>-0.1006768</v>
      </c>
      <c r="BD1085" s="11">
        <v>-0.18249889999999999</v>
      </c>
      <c r="BE1085" s="11">
        <v>-0.1931543</v>
      </c>
      <c r="BF1085" s="11">
        <v>-0.194079</v>
      </c>
      <c r="BG1085" s="11">
        <v>-0.1521952</v>
      </c>
      <c r="BH1085" s="11">
        <v>-0.13347249999999999</v>
      </c>
      <c r="BI1085" s="11">
        <v>-0.1306784</v>
      </c>
      <c r="BJ1085" s="11">
        <v>-8.9857099999999995E-2</v>
      </c>
      <c r="BK1085" s="11">
        <v>-5.12571E-2</v>
      </c>
      <c r="BL1085" s="11">
        <v>-9.2016299999999995E-2</v>
      </c>
      <c r="BM1085" s="11">
        <v>-5.15585E-2</v>
      </c>
      <c r="BN1085" s="11">
        <v>4.0835299999999998E-2</v>
      </c>
      <c r="BO1085" s="11">
        <v>5.46332E-2</v>
      </c>
      <c r="BP1085" s="11">
        <v>9.96639E-2</v>
      </c>
      <c r="BQ1085" s="11">
        <v>0.12293179999999999</v>
      </c>
      <c r="BR1085" s="11">
        <v>9.9047800000000005E-2</v>
      </c>
      <c r="BS1085" s="11">
        <v>0.1069604</v>
      </c>
      <c r="BT1085" s="11">
        <v>0.2554806</v>
      </c>
      <c r="BU1085" s="11">
        <v>0.31332529999999997</v>
      </c>
      <c r="BV1085" s="11">
        <v>0.19537370000000001</v>
      </c>
      <c r="BW1085" s="11">
        <v>0.1336128</v>
      </c>
      <c r="BX1085" s="11">
        <v>9.9432199999999998E-2</v>
      </c>
      <c r="BY1085" s="11">
        <v>2.99882E-2</v>
      </c>
      <c r="BZ1085" s="11">
        <v>5.5037599999999999E-2</v>
      </c>
      <c r="CA1085" s="11">
        <v>3.78251E-2</v>
      </c>
      <c r="CB1085" s="11">
        <v>-9.1491999999999997E-3</v>
      </c>
      <c r="CC1085" s="11">
        <v>-3.3515499999999997E-2</v>
      </c>
      <c r="CD1085" s="11">
        <v>-5.7316199999999998E-2</v>
      </c>
      <c r="CE1085" s="11">
        <v>-3.89293E-2</v>
      </c>
      <c r="CF1085" s="11">
        <v>-3.4730400000000002E-2</v>
      </c>
      <c r="CG1085" s="11">
        <v>-4.5509599999999997E-2</v>
      </c>
      <c r="CH1085" s="11">
        <v>-1.9387100000000001E-2</v>
      </c>
      <c r="CI1085" s="11">
        <v>2.6819800000000001E-2</v>
      </c>
      <c r="CJ1085" s="11">
        <v>6.3730999999999996E-3</v>
      </c>
      <c r="CK1085" s="11">
        <v>4.8442199999999998E-2</v>
      </c>
      <c r="CL1085" s="11">
        <v>0.1614389</v>
      </c>
      <c r="CM1085" s="11">
        <v>0.18686259999999999</v>
      </c>
      <c r="CN1085" s="11">
        <v>0.24668409999999999</v>
      </c>
      <c r="CO1085" s="11">
        <v>0.29295070000000001</v>
      </c>
      <c r="CP1085" s="11">
        <v>0.27857340000000003</v>
      </c>
      <c r="CQ1085" s="11">
        <v>0.29137950000000001</v>
      </c>
      <c r="CR1085" s="11">
        <v>0.45356299999999999</v>
      </c>
      <c r="CS1085" s="11">
        <v>0.54681630000000003</v>
      </c>
      <c r="CT1085" s="11">
        <v>0.38705679999999998</v>
      </c>
      <c r="CU1085" s="11">
        <v>0.28010560000000001</v>
      </c>
      <c r="CV1085" s="11">
        <v>0.2468883</v>
      </c>
      <c r="CW1085" s="11">
        <v>0.21297550000000001</v>
      </c>
      <c r="CX1085" s="11">
        <v>0.21212639999999999</v>
      </c>
      <c r="CY1085" s="11">
        <v>0.17632700000000001</v>
      </c>
      <c r="CZ1085" s="11">
        <v>0.1053891</v>
      </c>
      <c r="DA1085" s="11">
        <v>9.7053500000000001E-2</v>
      </c>
      <c r="DB1085" s="11">
        <v>8.3145800000000006E-2</v>
      </c>
      <c r="DC1085" s="11">
        <v>6.88608E-2</v>
      </c>
      <c r="DD1085" s="11">
        <v>6.0030899999999998E-2</v>
      </c>
      <c r="DE1085" s="11">
        <v>5.1778900000000003E-2</v>
      </c>
      <c r="DF1085" s="11">
        <v>4.2842699999999997E-2</v>
      </c>
      <c r="DG1085" s="11">
        <v>4.74674E-2</v>
      </c>
      <c r="DH1085" s="11">
        <v>5.9816500000000002E-2</v>
      </c>
      <c r="DI1085" s="11">
        <v>6.0796099999999999E-2</v>
      </c>
      <c r="DJ1085" s="11">
        <v>7.3321800000000006E-2</v>
      </c>
      <c r="DK1085" s="11">
        <v>8.0389799999999997E-2</v>
      </c>
      <c r="DL1085" s="11">
        <v>8.93819E-2</v>
      </c>
      <c r="DM1085" s="11">
        <v>0.1033641</v>
      </c>
      <c r="DN1085" s="11">
        <v>0.1091439</v>
      </c>
      <c r="DO1085" s="11">
        <v>0.11211889999999999</v>
      </c>
      <c r="DP1085" s="11">
        <v>0.1204255</v>
      </c>
      <c r="DQ1085" s="11">
        <v>0.14195250000000001</v>
      </c>
      <c r="DR1085" s="11">
        <v>0.116535</v>
      </c>
      <c r="DS1085" s="11">
        <v>8.9061299999999996E-2</v>
      </c>
      <c r="DT1085" s="11">
        <v>8.9646900000000002E-2</v>
      </c>
      <c r="DU1085" s="11">
        <v>0.1112484</v>
      </c>
      <c r="DV1085" s="11">
        <v>9.5503199999999996E-2</v>
      </c>
      <c r="DW1085" s="11">
        <v>8.4203200000000006E-2</v>
      </c>
      <c r="DX1085" s="11">
        <v>1.594222</v>
      </c>
      <c r="DY1085" s="11">
        <v>5.8506200000000001E-2</v>
      </c>
      <c r="DZ1085" s="11">
        <v>0.1024077</v>
      </c>
      <c r="EA1085" s="11">
        <v>70.793080000000003</v>
      </c>
      <c r="EB1085" s="11">
        <v>70.500979999999998</v>
      </c>
      <c r="EC1085" s="11">
        <v>69.503919999999994</v>
      </c>
      <c r="ED1085" s="11">
        <v>68.701700000000002</v>
      </c>
      <c r="EE1085" s="11">
        <v>68.604439999999997</v>
      </c>
      <c r="EF1085" s="11">
        <v>68.541780000000003</v>
      </c>
      <c r="EG1085" s="11">
        <v>68.661879999999996</v>
      </c>
      <c r="EH1085" s="11">
        <v>71.480419999999995</v>
      </c>
      <c r="EI1085" s="11">
        <v>75.321150000000003</v>
      </c>
      <c r="EJ1085" s="11">
        <v>79.148830000000004</v>
      </c>
      <c r="EK1085" s="11">
        <v>83.657970000000006</v>
      </c>
      <c r="EL1085" s="11">
        <v>88.607699999999994</v>
      </c>
      <c r="EM1085" s="11">
        <v>89.228459999999998</v>
      </c>
      <c r="EN1085" s="11">
        <v>88.918409999999994</v>
      </c>
      <c r="EO1085" s="11">
        <v>89.357699999999994</v>
      </c>
      <c r="EP1085" s="11">
        <v>87.849220000000003</v>
      </c>
      <c r="EQ1085" s="11">
        <v>87.294390000000007</v>
      </c>
      <c r="ER1085" s="11">
        <v>84.053529999999995</v>
      </c>
      <c r="ES1085" s="11">
        <v>83.579639999999998</v>
      </c>
      <c r="ET1085" s="11">
        <v>80.58681</v>
      </c>
      <c r="EU1085" s="11">
        <v>78.280029999999996</v>
      </c>
      <c r="EV1085" s="11">
        <v>73.015010000000004</v>
      </c>
      <c r="EW1085" s="11">
        <v>70.774799999999999</v>
      </c>
      <c r="EX1085" s="11">
        <v>70.544390000000007</v>
      </c>
      <c r="EY1085" s="11">
        <v>0</v>
      </c>
      <c r="EZ1085" s="11"/>
      <c r="FA1085" s="11"/>
      <c r="FB1085" s="11"/>
      <c r="FC1085" s="11"/>
      <c r="FD1085" s="11"/>
      <c r="FE1085" s="11"/>
      <c r="FF1085" s="11"/>
      <c r="FG1085" s="11"/>
      <c r="FH1085" s="11"/>
      <c r="FI1085" s="11"/>
      <c r="FJ1085" s="11"/>
      <c r="FK1085" s="11"/>
      <c r="FL1085" s="11"/>
      <c r="FM1085" s="11"/>
      <c r="FN1085" s="11"/>
      <c r="FO1085" s="11"/>
      <c r="FP1085" s="11"/>
      <c r="FQ1085" s="11"/>
      <c r="FR1085" s="11"/>
      <c r="FS1085" s="11"/>
      <c r="FT1085" s="11"/>
      <c r="FU1085" s="11"/>
      <c r="FV1085" s="11"/>
    </row>
    <row r="1086" spans="1:178" x14ac:dyDescent="0.25">
      <c r="A1086" t="s">
        <v>112</v>
      </c>
      <c r="B1086" t="s">
        <v>142</v>
      </c>
      <c r="C1086" t="s">
        <v>0</v>
      </c>
      <c r="D1086" t="s">
        <v>144</v>
      </c>
      <c r="E1086" s="38" t="s">
        <v>123</v>
      </c>
      <c r="F1086" t="s">
        <v>107</v>
      </c>
      <c r="G1086" s="11">
        <v>1572</v>
      </c>
      <c r="H1086" s="11">
        <v>0.58687330000000004</v>
      </c>
      <c r="I1086" s="11">
        <v>0.55187989999999998</v>
      </c>
      <c r="J1086" s="11">
        <v>0.55479049999999996</v>
      </c>
      <c r="K1086" s="11">
        <v>0.55311790000000005</v>
      </c>
      <c r="L1086" s="11">
        <v>0.59380860000000002</v>
      </c>
      <c r="M1086" s="11">
        <v>0.67064080000000004</v>
      </c>
      <c r="N1086" s="11">
        <v>0.79280200000000001</v>
      </c>
      <c r="O1086" s="11">
        <v>0.86852359999999995</v>
      </c>
      <c r="P1086" s="11">
        <v>0.84574190000000005</v>
      </c>
      <c r="Q1086" s="11">
        <v>0.84837300000000004</v>
      </c>
      <c r="R1086" s="11">
        <v>0.81044430000000001</v>
      </c>
      <c r="S1086" s="11">
        <v>0.79760070000000005</v>
      </c>
      <c r="T1086" s="11">
        <v>0.842839</v>
      </c>
      <c r="U1086" s="11">
        <v>0.81356660000000003</v>
      </c>
      <c r="V1086" s="11">
        <v>0.76711989999999997</v>
      </c>
      <c r="W1086" s="11">
        <v>0.76991370000000003</v>
      </c>
      <c r="X1086" s="11">
        <v>0.86070060000000004</v>
      </c>
      <c r="Y1086" s="11">
        <v>0.97146399999999999</v>
      </c>
      <c r="Z1086" s="11">
        <v>1.0896459999999999</v>
      </c>
      <c r="AA1086" s="11">
        <v>1.11425</v>
      </c>
      <c r="AB1086" s="11">
        <v>1.0951470000000001</v>
      </c>
      <c r="AC1086" s="11">
        <v>0.99129599999999995</v>
      </c>
      <c r="AD1086" s="11">
        <v>0.86669850000000004</v>
      </c>
      <c r="AE1086" s="11">
        <v>0.74908770000000002</v>
      </c>
      <c r="AF1086" s="11">
        <v>-0.26678829999999998</v>
      </c>
      <c r="AG1086" s="11">
        <v>-0.2507877</v>
      </c>
      <c r="AH1086" s="11">
        <v>-0.20750969999999999</v>
      </c>
      <c r="AI1086" s="11">
        <v>-0.18517800000000001</v>
      </c>
      <c r="AJ1086" s="11">
        <v>-0.1656233</v>
      </c>
      <c r="AK1086" s="11">
        <v>-0.14248769999999999</v>
      </c>
      <c r="AL1086" s="11">
        <v>-0.13152710000000001</v>
      </c>
      <c r="AM1086" s="11">
        <v>-0.1115447</v>
      </c>
      <c r="AN1086" s="11">
        <v>-0.1183578</v>
      </c>
      <c r="AO1086" s="11">
        <v>-0.1116152</v>
      </c>
      <c r="AP1086" s="11">
        <v>-0.11658549999999999</v>
      </c>
      <c r="AQ1086" s="11">
        <v>-0.10716920000000001</v>
      </c>
      <c r="AR1086" s="11">
        <v>-6.6192000000000001E-2</v>
      </c>
      <c r="AS1086" s="11">
        <v>-7.5228000000000003E-2</v>
      </c>
      <c r="AT1086" s="11">
        <v>-9.6538499999999999E-2</v>
      </c>
      <c r="AU1086" s="11">
        <v>-9.8828200000000005E-2</v>
      </c>
      <c r="AV1086" s="11">
        <v>-4.6323900000000001E-2</v>
      </c>
      <c r="AW1086" s="11">
        <v>-3.5946899999999997E-2</v>
      </c>
      <c r="AX1086" s="11">
        <v>8.2926000000000007E-3</v>
      </c>
      <c r="AY1086" s="11">
        <v>-3.12441E-2</v>
      </c>
      <c r="AZ1086" s="11">
        <v>-5.10807E-2</v>
      </c>
      <c r="BA1086" s="11">
        <v>-8.1418199999999996E-2</v>
      </c>
      <c r="BB1086" s="11">
        <v>-0.1074196</v>
      </c>
      <c r="BC1086" s="11">
        <v>-0.12180879999999999</v>
      </c>
      <c r="BD1086" s="11">
        <v>-0.17070850000000001</v>
      </c>
      <c r="BE1086" s="11">
        <v>-0.1657931</v>
      </c>
      <c r="BF1086" s="11">
        <v>-0.13142039999999999</v>
      </c>
      <c r="BG1086" s="11">
        <v>-0.11320230000000001</v>
      </c>
      <c r="BH1086" s="11">
        <v>-9.44213E-2</v>
      </c>
      <c r="BI1086" s="11">
        <v>-8.0474699999999996E-2</v>
      </c>
      <c r="BJ1086" s="11">
        <v>-6.3505000000000006E-2</v>
      </c>
      <c r="BK1086" s="11">
        <v>-4.5816200000000001E-2</v>
      </c>
      <c r="BL1086" s="11">
        <v>-5.6966299999999997E-2</v>
      </c>
      <c r="BM1086" s="11">
        <v>-3.6626899999999997E-2</v>
      </c>
      <c r="BN1086" s="11">
        <v>-5.35138E-2</v>
      </c>
      <c r="BO1086" s="11">
        <v>-4.3549400000000002E-2</v>
      </c>
      <c r="BP1086" s="11">
        <v>9.5124000000000007E-3</v>
      </c>
      <c r="BQ1086" s="11">
        <v>2.521E-4</v>
      </c>
      <c r="BR1086" s="11">
        <v>-3.0714999999999999E-2</v>
      </c>
      <c r="BS1086" s="11">
        <v>-3.5809399999999998E-2</v>
      </c>
      <c r="BT1086" s="11">
        <v>1.76183E-2</v>
      </c>
      <c r="BU1086" s="11">
        <v>3.5097000000000003E-2</v>
      </c>
      <c r="BV1086" s="11">
        <v>7.6111999999999999E-2</v>
      </c>
      <c r="BW1086" s="11">
        <v>3.9686800000000001E-2</v>
      </c>
      <c r="BX1086" s="11">
        <v>2.8543300000000001E-2</v>
      </c>
      <c r="BY1086" s="11">
        <v>-1.36382E-2</v>
      </c>
      <c r="BZ1086" s="11">
        <v>-4.7312399999999998E-2</v>
      </c>
      <c r="CA1086" s="11">
        <v>-6.0830500000000003E-2</v>
      </c>
      <c r="CB1086" s="11">
        <v>-7.4628700000000006E-2</v>
      </c>
      <c r="CC1086" s="11">
        <v>-8.0798499999999995E-2</v>
      </c>
      <c r="CD1086" s="11">
        <v>-5.5331100000000001E-2</v>
      </c>
      <c r="CE1086" s="11">
        <v>-4.1226499999999999E-2</v>
      </c>
      <c r="CF1086" s="11">
        <v>-2.3219400000000001E-2</v>
      </c>
      <c r="CG1086" s="11">
        <v>-1.84618E-2</v>
      </c>
      <c r="CH1086" s="11">
        <v>4.5170000000000002E-3</v>
      </c>
      <c r="CI1086" s="11">
        <v>1.9912300000000001E-2</v>
      </c>
      <c r="CJ1086" s="11">
        <v>4.4251000000000004E-3</v>
      </c>
      <c r="CK1086" s="11">
        <v>3.8361300000000001E-2</v>
      </c>
      <c r="CL1086" s="11">
        <v>9.5578E-3</v>
      </c>
      <c r="CM1086" s="11">
        <v>2.0070500000000002E-2</v>
      </c>
      <c r="CN1086" s="11">
        <v>8.5216700000000006E-2</v>
      </c>
      <c r="CO1086" s="11">
        <v>7.5732300000000002E-2</v>
      </c>
      <c r="CP1086" s="11">
        <v>3.5108500000000001E-2</v>
      </c>
      <c r="CQ1086" s="11">
        <v>2.7209299999999999E-2</v>
      </c>
      <c r="CR1086" s="11">
        <v>8.1560499999999994E-2</v>
      </c>
      <c r="CS1086" s="11">
        <v>0.1061409</v>
      </c>
      <c r="CT1086" s="11">
        <v>0.14393149999999999</v>
      </c>
      <c r="CU1086" s="11">
        <v>0.11061749999999999</v>
      </c>
      <c r="CV1086" s="11">
        <v>0.10816729999999999</v>
      </c>
      <c r="CW1086" s="11">
        <v>5.4141799999999997E-2</v>
      </c>
      <c r="CX1086" s="11">
        <v>1.27948E-2</v>
      </c>
      <c r="CY1086" s="11">
        <v>1.4770000000000001E-4</v>
      </c>
      <c r="CZ1086" s="11">
        <v>5.8412400000000003E-2</v>
      </c>
      <c r="DA1086" s="11">
        <v>5.1672999999999997E-2</v>
      </c>
      <c r="DB1086" s="11">
        <v>4.6259000000000002E-2</v>
      </c>
      <c r="DC1086" s="11">
        <v>4.3758199999999997E-2</v>
      </c>
      <c r="DD1086" s="11">
        <v>4.3287699999999998E-2</v>
      </c>
      <c r="DE1086" s="11">
        <v>3.7701199999999997E-2</v>
      </c>
      <c r="DF1086" s="11">
        <v>4.1354500000000002E-2</v>
      </c>
      <c r="DG1086" s="11">
        <v>3.9960099999999998E-2</v>
      </c>
      <c r="DH1086" s="11">
        <v>3.7323299999999997E-2</v>
      </c>
      <c r="DI1086" s="11">
        <v>4.5589600000000001E-2</v>
      </c>
      <c r="DJ1086" s="11">
        <v>3.8344900000000001E-2</v>
      </c>
      <c r="DK1086" s="11">
        <v>3.86781E-2</v>
      </c>
      <c r="DL1086" s="11">
        <v>4.6025000000000003E-2</v>
      </c>
      <c r="DM1086" s="11">
        <v>4.5888699999999998E-2</v>
      </c>
      <c r="DN1086" s="11">
        <v>4.0017900000000002E-2</v>
      </c>
      <c r="DO1086" s="11">
        <v>3.8312699999999998E-2</v>
      </c>
      <c r="DP1086" s="11">
        <v>3.8874100000000002E-2</v>
      </c>
      <c r="DQ1086" s="11">
        <v>4.3191599999999997E-2</v>
      </c>
      <c r="DR1086" s="11">
        <v>4.1231299999999999E-2</v>
      </c>
      <c r="DS1086" s="11">
        <v>4.3122899999999999E-2</v>
      </c>
      <c r="DT1086" s="11">
        <v>4.8408E-2</v>
      </c>
      <c r="DU1086" s="11">
        <v>4.1207300000000002E-2</v>
      </c>
      <c r="DV1086" s="11">
        <v>3.6542600000000001E-2</v>
      </c>
      <c r="DW1086" s="11">
        <v>3.7072099999999997E-2</v>
      </c>
      <c r="DX1086" s="11">
        <v>0.70262749999999996</v>
      </c>
      <c r="DY1086" s="11">
        <v>2.8340799999999999E-2</v>
      </c>
      <c r="DZ1086" s="11">
        <v>3.5326799999999998E-2</v>
      </c>
      <c r="EA1086" s="11">
        <v>51.38711</v>
      </c>
      <c r="EB1086" s="11">
        <v>50.687849999999997</v>
      </c>
      <c r="EC1086" s="11">
        <v>50.354909999999997</v>
      </c>
      <c r="ED1086" s="11">
        <v>49.591349999999998</v>
      </c>
      <c r="EE1086" s="11">
        <v>48.951830000000001</v>
      </c>
      <c r="EF1086" s="11">
        <v>48.641570000000002</v>
      </c>
      <c r="EG1086" s="11">
        <v>48.446750000000002</v>
      </c>
      <c r="EH1086" s="11">
        <v>48.398519999999998</v>
      </c>
      <c r="EI1086" s="11">
        <v>50.587009999999999</v>
      </c>
      <c r="EJ1086" s="11">
        <v>54.092190000000002</v>
      </c>
      <c r="EK1086" s="11">
        <v>57.798520000000003</v>
      </c>
      <c r="EL1086" s="11">
        <v>61.027889999999999</v>
      </c>
      <c r="EM1086" s="11">
        <v>63.247010000000003</v>
      </c>
      <c r="EN1086" s="11">
        <v>64.248260000000002</v>
      </c>
      <c r="EO1086" s="11">
        <v>63.849960000000003</v>
      </c>
      <c r="EP1086" s="11">
        <v>63.776290000000003</v>
      </c>
      <c r="EQ1086" s="11">
        <v>63.334760000000003</v>
      </c>
      <c r="ER1086" s="11">
        <v>62.155639999999998</v>
      </c>
      <c r="ES1086" s="11">
        <v>60.190510000000003</v>
      </c>
      <c r="ET1086" s="11">
        <v>57.10904</v>
      </c>
      <c r="EU1086" s="11">
        <v>55.05659</v>
      </c>
      <c r="EV1086" s="11">
        <v>53.756799999999998</v>
      </c>
      <c r="EW1086" s="11">
        <v>52.648229999999998</v>
      </c>
      <c r="EX1086" s="11">
        <v>51.836539999999999</v>
      </c>
      <c r="EY1086" s="11">
        <v>0</v>
      </c>
      <c r="EZ1086" s="11"/>
      <c r="FA1086" s="11"/>
      <c r="FB1086" s="11"/>
      <c r="FC1086" s="11"/>
      <c r="FD1086" s="11"/>
      <c r="FE1086" s="11"/>
      <c r="FF1086" s="11"/>
      <c r="FG1086" s="11"/>
      <c r="FH1086" s="11"/>
      <c r="FI1086" s="11"/>
      <c r="FJ1086" s="11"/>
      <c r="FK1086" s="11"/>
      <c r="FL1086" s="11"/>
      <c r="FM1086" s="11"/>
      <c r="FN1086" s="11"/>
      <c r="FO1086" s="11"/>
      <c r="FP1086" s="11"/>
      <c r="FQ1086" s="11"/>
      <c r="FR1086" s="11"/>
      <c r="FS1086" s="11"/>
      <c r="FT1086" s="11"/>
      <c r="FU1086" s="11"/>
      <c r="FV1086" s="11"/>
    </row>
    <row r="1087" spans="1:178" x14ac:dyDescent="0.25">
      <c r="A1087" t="s">
        <v>112</v>
      </c>
      <c r="B1087" t="s">
        <v>142</v>
      </c>
      <c r="C1087" t="s">
        <v>88</v>
      </c>
      <c r="D1087" t="s">
        <v>144</v>
      </c>
      <c r="E1087" s="38" t="s">
        <v>123</v>
      </c>
      <c r="F1087" t="s">
        <v>107</v>
      </c>
      <c r="G1087" s="11">
        <v>1572</v>
      </c>
      <c r="H1087" s="11">
        <v>0.37332910000000002</v>
      </c>
      <c r="I1087" s="11">
        <v>0.35106860000000001</v>
      </c>
      <c r="J1087" s="11">
        <v>0.35292010000000001</v>
      </c>
      <c r="K1087" s="11">
        <v>0.35185620000000001</v>
      </c>
      <c r="L1087" s="11">
        <v>0.37774079999999999</v>
      </c>
      <c r="M1087" s="11">
        <v>0.4266163</v>
      </c>
      <c r="N1087" s="11">
        <v>0.50432699999999997</v>
      </c>
      <c r="O1087" s="11">
        <v>0.55249599999999999</v>
      </c>
      <c r="P1087" s="11">
        <v>0.53800369999999997</v>
      </c>
      <c r="Q1087" s="11">
        <v>0.53967750000000003</v>
      </c>
      <c r="R1087" s="11">
        <v>0.51554979999999995</v>
      </c>
      <c r="S1087" s="11">
        <v>0.50737960000000004</v>
      </c>
      <c r="T1087" s="11">
        <v>0.53615710000000005</v>
      </c>
      <c r="U1087" s="11">
        <v>0.517536</v>
      </c>
      <c r="V1087" s="11">
        <v>0.48798979999999997</v>
      </c>
      <c r="W1087" s="11">
        <v>0.48976700000000001</v>
      </c>
      <c r="X1087" s="11">
        <v>0.54751939999999999</v>
      </c>
      <c r="Y1087" s="11">
        <v>0.61797959999999996</v>
      </c>
      <c r="Z1087" s="11">
        <v>0.69315879999999996</v>
      </c>
      <c r="AA1087" s="11">
        <v>0.7088103</v>
      </c>
      <c r="AB1087" s="11">
        <v>0.69665840000000001</v>
      </c>
      <c r="AC1087" s="11">
        <v>0.63059540000000003</v>
      </c>
      <c r="AD1087" s="11">
        <v>0.55133489999999996</v>
      </c>
      <c r="AE1087" s="11">
        <v>0.47651890000000002</v>
      </c>
      <c r="AF1087" s="11">
        <v>-0.16971269999999999</v>
      </c>
      <c r="AG1087" s="11">
        <v>-0.15953419999999999</v>
      </c>
      <c r="AH1087" s="11">
        <v>-0.1320036</v>
      </c>
      <c r="AI1087" s="11">
        <v>-0.11779770000000001</v>
      </c>
      <c r="AJ1087" s="11">
        <v>-0.1053583</v>
      </c>
      <c r="AK1087" s="11">
        <v>-9.0640999999999999E-2</v>
      </c>
      <c r="AL1087" s="11">
        <v>-8.3668599999999996E-2</v>
      </c>
      <c r="AM1087" s="11">
        <v>-7.0957199999999998E-2</v>
      </c>
      <c r="AN1087" s="11">
        <v>-7.5291200000000003E-2</v>
      </c>
      <c r="AO1087" s="11">
        <v>-7.1001999999999996E-2</v>
      </c>
      <c r="AP1087" s="11">
        <v>-7.4163800000000002E-2</v>
      </c>
      <c r="AQ1087" s="11">
        <v>-6.8173800000000007E-2</v>
      </c>
      <c r="AR1087" s="11">
        <v>-4.2106900000000003E-2</v>
      </c>
      <c r="AS1087" s="11">
        <v>-4.7855000000000002E-2</v>
      </c>
      <c r="AT1087" s="11">
        <v>-6.1411300000000002E-2</v>
      </c>
      <c r="AU1087" s="11">
        <v>-6.2867800000000001E-2</v>
      </c>
      <c r="AV1087" s="11">
        <v>-2.9468100000000001E-2</v>
      </c>
      <c r="AW1087" s="11">
        <v>-2.2866999999999998E-2</v>
      </c>
      <c r="AX1087" s="11">
        <v>5.2751999999999999E-3</v>
      </c>
      <c r="AY1087" s="11">
        <v>-1.9875299999999999E-2</v>
      </c>
      <c r="AZ1087" s="11">
        <v>-3.2494099999999998E-2</v>
      </c>
      <c r="BA1087" s="11">
        <v>-5.17928E-2</v>
      </c>
      <c r="BB1087" s="11">
        <v>-6.8333099999999994E-2</v>
      </c>
      <c r="BC1087" s="11">
        <v>-7.74865E-2</v>
      </c>
      <c r="BD1087" s="11">
        <v>-0.1085932</v>
      </c>
      <c r="BE1087" s="11">
        <v>-0.1054664</v>
      </c>
      <c r="BF1087" s="11">
        <v>-8.3600800000000003E-2</v>
      </c>
      <c r="BG1087" s="11">
        <v>-7.2011599999999995E-2</v>
      </c>
      <c r="BH1087" s="11">
        <v>-6.00645E-2</v>
      </c>
      <c r="BI1087" s="11">
        <v>-5.1192599999999998E-2</v>
      </c>
      <c r="BJ1087" s="11">
        <v>-4.0397599999999999E-2</v>
      </c>
      <c r="BK1087" s="11">
        <v>-2.91452E-2</v>
      </c>
      <c r="BL1087" s="11">
        <v>-3.6238100000000002E-2</v>
      </c>
      <c r="BM1087" s="11">
        <v>-2.32996E-2</v>
      </c>
      <c r="BN1087" s="11">
        <v>-3.40419E-2</v>
      </c>
      <c r="BO1087" s="11">
        <v>-2.7703200000000001E-2</v>
      </c>
      <c r="BP1087" s="11">
        <v>6.0511000000000002E-3</v>
      </c>
      <c r="BQ1087" s="11">
        <v>1.604E-4</v>
      </c>
      <c r="BR1087" s="11">
        <v>-1.9538799999999999E-2</v>
      </c>
      <c r="BS1087" s="11">
        <v>-2.2779500000000001E-2</v>
      </c>
      <c r="BT1087" s="11">
        <v>1.12076E-2</v>
      </c>
      <c r="BU1087" s="11">
        <v>2.23264E-2</v>
      </c>
      <c r="BV1087" s="11">
        <v>4.8417300000000003E-2</v>
      </c>
      <c r="BW1087" s="11">
        <v>2.5246000000000001E-2</v>
      </c>
      <c r="BX1087" s="11">
        <v>1.8157300000000001E-2</v>
      </c>
      <c r="BY1087" s="11">
        <v>-8.6756999999999997E-3</v>
      </c>
      <c r="BZ1087" s="11">
        <v>-3.0096899999999999E-2</v>
      </c>
      <c r="CA1087" s="11">
        <v>-3.8696300000000003E-2</v>
      </c>
      <c r="CB1087" s="11">
        <v>-4.7473700000000001E-2</v>
      </c>
      <c r="CC1087" s="11">
        <v>-5.1398600000000003E-2</v>
      </c>
      <c r="CD1087" s="11">
        <v>-3.5197899999999997E-2</v>
      </c>
      <c r="CE1087" s="11">
        <v>-2.6225499999999999E-2</v>
      </c>
      <c r="CF1087" s="11">
        <v>-1.47706E-2</v>
      </c>
      <c r="CG1087" s="11">
        <v>-1.17442E-2</v>
      </c>
      <c r="CH1087" s="11">
        <v>2.8733999999999999E-3</v>
      </c>
      <c r="CI1087" s="11">
        <v>1.2666800000000001E-2</v>
      </c>
      <c r="CJ1087" s="11">
        <v>2.8149E-3</v>
      </c>
      <c r="CK1087" s="11">
        <v>2.4402900000000002E-2</v>
      </c>
      <c r="CL1087" s="11">
        <v>6.0800000000000003E-3</v>
      </c>
      <c r="CM1087" s="11">
        <v>1.2767499999999999E-2</v>
      </c>
      <c r="CN1087" s="11">
        <v>5.4209100000000003E-2</v>
      </c>
      <c r="CO1087" s="11">
        <v>4.8175700000000002E-2</v>
      </c>
      <c r="CP1087" s="11">
        <v>2.2333599999999999E-2</v>
      </c>
      <c r="CQ1087" s="11">
        <v>1.73087E-2</v>
      </c>
      <c r="CR1087" s="11">
        <v>5.18833E-2</v>
      </c>
      <c r="CS1087" s="11">
        <v>6.7519700000000002E-2</v>
      </c>
      <c r="CT1087" s="11">
        <v>9.1559500000000002E-2</v>
      </c>
      <c r="CU1087" s="11">
        <v>7.0367399999999997E-2</v>
      </c>
      <c r="CV1087" s="11">
        <v>6.88087E-2</v>
      </c>
      <c r="CW1087" s="11">
        <v>3.4441399999999997E-2</v>
      </c>
      <c r="CX1087" s="11">
        <v>8.1391999999999992E-3</v>
      </c>
      <c r="CY1087" s="11">
        <v>9.3999999999999994E-5</v>
      </c>
      <c r="CZ1087" s="11">
        <v>3.7157999999999997E-2</v>
      </c>
      <c r="DA1087" s="11">
        <v>3.2870900000000002E-2</v>
      </c>
      <c r="DB1087" s="11">
        <v>2.9426799999999999E-2</v>
      </c>
      <c r="DC1087" s="11">
        <v>2.7836E-2</v>
      </c>
      <c r="DD1087" s="11">
        <v>2.7536700000000001E-2</v>
      </c>
      <c r="DE1087" s="11">
        <v>2.3982900000000001E-2</v>
      </c>
      <c r="DF1087" s="11">
        <v>2.6306900000000001E-2</v>
      </c>
      <c r="DG1087" s="11">
        <v>2.5419899999999999E-2</v>
      </c>
      <c r="DH1087" s="11">
        <v>2.3742599999999999E-2</v>
      </c>
      <c r="DI1087" s="11">
        <v>2.9000999999999999E-2</v>
      </c>
      <c r="DJ1087" s="11">
        <v>2.4392400000000002E-2</v>
      </c>
      <c r="DK1087" s="11">
        <v>2.4604399999999998E-2</v>
      </c>
      <c r="DL1087" s="11">
        <v>2.9277999999999998E-2</v>
      </c>
      <c r="DM1087" s="11">
        <v>2.91913E-2</v>
      </c>
      <c r="DN1087" s="11">
        <v>2.5456699999999999E-2</v>
      </c>
      <c r="DO1087" s="11">
        <v>2.4371899999999998E-2</v>
      </c>
      <c r="DP1087" s="11">
        <v>2.47291E-2</v>
      </c>
      <c r="DQ1087" s="11">
        <v>2.7475599999999999E-2</v>
      </c>
      <c r="DR1087" s="11">
        <v>2.6228600000000001E-2</v>
      </c>
      <c r="DS1087" s="11">
        <v>2.7431799999999999E-2</v>
      </c>
      <c r="DT1087" s="11">
        <v>3.0793899999999999E-2</v>
      </c>
      <c r="DU1087" s="11">
        <v>2.6213299999999998E-2</v>
      </c>
      <c r="DV1087" s="11">
        <v>2.32459E-2</v>
      </c>
      <c r="DW1087" s="11">
        <v>2.3582800000000001E-2</v>
      </c>
      <c r="DX1087" s="11">
        <v>0.44696409999999998</v>
      </c>
      <c r="DY1087" s="11">
        <v>1.8028499999999999E-2</v>
      </c>
      <c r="DZ1087" s="11">
        <v>2.2472499999999999E-2</v>
      </c>
      <c r="EA1087" s="11">
        <v>51.38711</v>
      </c>
      <c r="EB1087" s="11">
        <v>50.687849999999997</v>
      </c>
      <c r="EC1087" s="11">
        <v>50.354909999999997</v>
      </c>
      <c r="ED1087" s="11">
        <v>49.591349999999998</v>
      </c>
      <c r="EE1087" s="11">
        <v>48.951830000000001</v>
      </c>
      <c r="EF1087" s="11">
        <v>48.641570000000002</v>
      </c>
      <c r="EG1087" s="11">
        <v>48.446750000000002</v>
      </c>
      <c r="EH1087" s="11">
        <v>48.398519999999998</v>
      </c>
      <c r="EI1087" s="11">
        <v>50.587009999999999</v>
      </c>
      <c r="EJ1087" s="11">
        <v>54.092190000000002</v>
      </c>
      <c r="EK1087" s="11">
        <v>57.798520000000003</v>
      </c>
      <c r="EL1087" s="11">
        <v>61.027889999999999</v>
      </c>
      <c r="EM1087" s="11">
        <v>63.247010000000003</v>
      </c>
      <c r="EN1087" s="11">
        <v>64.248260000000002</v>
      </c>
      <c r="EO1087" s="11">
        <v>63.849960000000003</v>
      </c>
      <c r="EP1087" s="11">
        <v>63.776290000000003</v>
      </c>
      <c r="EQ1087" s="11">
        <v>63.334760000000003</v>
      </c>
      <c r="ER1087" s="11">
        <v>62.155639999999998</v>
      </c>
      <c r="ES1087" s="11">
        <v>60.190510000000003</v>
      </c>
      <c r="ET1087" s="11">
        <v>57.10904</v>
      </c>
      <c r="EU1087" s="11">
        <v>55.05659</v>
      </c>
      <c r="EV1087" s="11">
        <v>53.756799999999998</v>
      </c>
      <c r="EW1087" s="11">
        <v>52.648229999999998</v>
      </c>
      <c r="EX1087" s="11">
        <v>51.836539999999999</v>
      </c>
      <c r="EY1087" s="11">
        <v>0</v>
      </c>
      <c r="EZ1087" s="11"/>
      <c r="FA1087" s="11"/>
      <c r="FB1087" s="11"/>
      <c r="FC1087" s="11"/>
      <c r="FD1087" s="11"/>
      <c r="FE1087" s="11"/>
      <c r="FF1087" s="11"/>
      <c r="FG1087" s="11"/>
      <c r="FH1087" s="11"/>
      <c r="FI1087" s="11"/>
      <c r="FJ1087" s="11"/>
      <c r="FK1087" s="11"/>
      <c r="FL1087" s="11"/>
      <c r="FM1087" s="11"/>
      <c r="FN1087" s="11"/>
      <c r="FO1087" s="11"/>
      <c r="FP1087" s="11"/>
      <c r="FQ1087" s="11"/>
      <c r="FR1087" s="11"/>
      <c r="FS1087" s="11"/>
      <c r="FT1087" s="11"/>
      <c r="FU1087" s="11"/>
      <c r="FV1087" s="11"/>
    </row>
    <row r="1088" spans="1:178" x14ac:dyDescent="0.25">
      <c r="A1088" t="s">
        <v>112</v>
      </c>
      <c r="B1088" t="s">
        <v>142</v>
      </c>
      <c r="C1088" t="s">
        <v>88</v>
      </c>
      <c r="D1088" t="s">
        <v>144</v>
      </c>
      <c r="E1088" s="38" t="s">
        <v>240</v>
      </c>
      <c r="F1088" t="s">
        <v>107</v>
      </c>
      <c r="G1088" s="11">
        <v>1572</v>
      </c>
      <c r="H1088" s="11">
        <v>0.37547059999999999</v>
      </c>
      <c r="I1088" s="11">
        <v>0.35828929999999998</v>
      </c>
      <c r="J1088" s="11">
        <v>0.35939880000000002</v>
      </c>
      <c r="K1088" s="11">
        <v>0.35589579999999998</v>
      </c>
      <c r="L1088" s="11">
        <v>0.3918739</v>
      </c>
      <c r="M1088" s="11">
        <v>0.45546219999999998</v>
      </c>
      <c r="N1088" s="11">
        <v>0.54966700000000002</v>
      </c>
      <c r="O1088" s="11">
        <v>0.5696002</v>
      </c>
      <c r="P1088" s="11">
        <v>0.52075079999999996</v>
      </c>
      <c r="Q1088" s="11">
        <v>0.51444020000000001</v>
      </c>
      <c r="R1088" s="11">
        <v>0.4893284</v>
      </c>
      <c r="S1088" s="11">
        <v>0.47891529999999999</v>
      </c>
      <c r="T1088" s="11">
        <v>0.52178190000000002</v>
      </c>
      <c r="U1088" s="11">
        <v>0.51602550000000003</v>
      </c>
      <c r="V1088" s="11">
        <v>0.48696070000000002</v>
      </c>
      <c r="W1088" s="11">
        <v>0.50232670000000001</v>
      </c>
      <c r="X1088" s="11">
        <v>0.59622220000000004</v>
      </c>
      <c r="Y1088" s="11">
        <v>0.71679599999999999</v>
      </c>
      <c r="Z1088" s="11">
        <v>0.80566000000000004</v>
      </c>
      <c r="AA1088" s="11">
        <v>0.7844025</v>
      </c>
      <c r="AB1088" s="11">
        <v>0.72291550000000004</v>
      </c>
      <c r="AC1088" s="11">
        <v>0.64168199999999997</v>
      </c>
      <c r="AD1088" s="11">
        <v>0.54533980000000004</v>
      </c>
      <c r="AE1088" s="11">
        <v>0.46613130000000003</v>
      </c>
      <c r="AF1088" s="11">
        <v>-0.17384250000000001</v>
      </c>
      <c r="AG1088" s="11">
        <v>-0.15645899999999999</v>
      </c>
      <c r="AH1088" s="11">
        <v>-0.14531920000000001</v>
      </c>
      <c r="AI1088" s="11">
        <v>-0.1379572</v>
      </c>
      <c r="AJ1088" s="11">
        <v>-0.11051850000000001</v>
      </c>
      <c r="AK1088" s="11">
        <v>-0.1020418</v>
      </c>
      <c r="AL1088" s="11">
        <v>-8.0033800000000002E-2</v>
      </c>
      <c r="AM1088" s="11">
        <v>-8.5706099999999993E-2</v>
      </c>
      <c r="AN1088" s="11">
        <v>-8.0913600000000002E-2</v>
      </c>
      <c r="AO1088" s="11">
        <v>-6.9791300000000001E-2</v>
      </c>
      <c r="AP1088" s="11">
        <v>-6.8052000000000001E-2</v>
      </c>
      <c r="AQ1088" s="11">
        <v>-6.4481399999999994E-2</v>
      </c>
      <c r="AR1088" s="11">
        <v>-4.35713E-2</v>
      </c>
      <c r="AS1088" s="11">
        <v>-4.8252400000000001E-2</v>
      </c>
      <c r="AT1088" s="11">
        <v>-5.8104099999999999E-2</v>
      </c>
      <c r="AU1088" s="11">
        <v>-6.2768099999999993E-2</v>
      </c>
      <c r="AV1088" s="11">
        <v>-3.1678999999999999E-2</v>
      </c>
      <c r="AW1088" s="11">
        <v>-2.8939200000000002E-2</v>
      </c>
      <c r="AX1088" s="11">
        <v>2.4666000000000002E-3</v>
      </c>
      <c r="AY1088" s="11">
        <v>-2.0696800000000001E-2</v>
      </c>
      <c r="AZ1088" s="11">
        <v>-3.78625E-2</v>
      </c>
      <c r="BA1088" s="11">
        <v>-6.3296400000000003E-2</v>
      </c>
      <c r="BB1088" s="11">
        <v>-7.7558000000000002E-2</v>
      </c>
      <c r="BC1088" s="11">
        <v>-8.63487E-2</v>
      </c>
      <c r="BD1088" s="11">
        <v>-0.1090991</v>
      </c>
      <c r="BE1088" s="11">
        <v>-0.1015153</v>
      </c>
      <c r="BF1088" s="11">
        <v>-9.0254299999999996E-2</v>
      </c>
      <c r="BG1088" s="11">
        <v>-8.2274E-2</v>
      </c>
      <c r="BH1088" s="11">
        <v>-6.1327600000000003E-2</v>
      </c>
      <c r="BI1088" s="11">
        <v>-5.8623300000000003E-2</v>
      </c>
      <c r="BJ1088" s="11">
        <v>-3.8083400000000003E-2</v>
      </c>
      <c r="BK1088" s="11">
        <v>-3.52955E-2</v>
      </c>
      <c r="BL1088" s="11">
        <v>-3.8649700000000002E-2</v>
      </c>
      <c r="BM1088" s="11">
        <v>-1.8143200000000002E-2</v>
      </c>
      <c r="BN1088" s="11">
        <v>-2.8871000000000001E-2</v>
      </c>
      <c r="BO1088" s="11">
        <v>-2.4663999999999998E-2</v>
      </c>
      <c r="BP1088" s="11">
        <v>1.2132199999999999E-2</v>
      </c>
      <c r="BQ1088" s="11">
        <v>4.7518999999999999E-3</v>
      </c>
      <c r="BR1088" s="11">
        <v>-1.4878300000000001E-2</v>
      </c>
      <c r="BS1088" s="11">
        <v>-1.8224500000000001E-2</v>
      </c>
      <c r="BT1088" s="11">
        <v>1.42262E-2</v>
      </c>
      <c r="BU1088" s="11">
        <v>2.0246799999999999E-2</v>
      </c>
      <c r="BV1088" s="11">
        <v>4.8446599999999999E-2</v>
      </c>
      <c r="BW1088" s="11">
        <v>2.6746599999999999E-2</v>
      </c>
      <c r="BX1088" s="11">
        <v>1.51708E-2</v>
      </c>
      <c r="BY1088" s="11">
        <v>-1.37144E-2</v>
      </c>
      <c r="BZ1088" s="11">
        <v>-3.7426899999999999E-2</v>
      </c>
      <c r="CA1088" s="11">
        <v>-4.5251E-2</v>
      </c>
      <c r="CB1088" s="11">
        <v>-4.4355600000000002E-2</v>
      </c>
      <c r="CC1088" s="11">
        <v>-4.6571500000000002E-2</v>
      </c>
      <c r="CD1088" s="11">
        <v>-3.51893E-2</v>
      </c>
      <c r="CE1088" s="11">
        <v>-2.6590699999999998E-2</v>
      </c>
      <c r="CF1088" s="11">
        <v>-1.21368E-2</v>
      </c>
      <c r="CG1088" s="11">
        <v>-1.52047E-2</v>
      </c>
      <c r="CH1088" s="11">
        <v>3.8670000000000002E-3</v>
      </c>
      <c r="CI1088" s="11">
        <v>1.5115099999999999E-2</v>
      </c>
      <c r="CJ1088" s="11">
        <v>3.6140999999999999E-3</v>
      </c>
      <c r="CK1088" s="11">
        <v>3.3504899999999997E-2</v>
      </c>
      <c r="CL1088" s="11">
        <v>1.031E-2</v>
      </c>
      <c r="CM1088" s="11">
        <v>1.51535E-2</v>
      </c>
      <c r="CN1088" s="11">
        <v>6.7835599999999996E-2</v>
      </c>
      <c r="CO1088" s="11">
        <v>5.7756099999999998E-2</v>
      </c>
      <c r="CP1088" s="11">
        <v>2.8347399999999998E-2</v>
      </c>
      <c r="CQ1088" s="11">
        <v>2.6319100000000002E-2</v>
      </c>
      <c r="CR1088" s="11">
        <v>6.0131400000000002E-2</v>
      </c>
      <c r="CS1088" s="11">
        <v>6.9432800000000003E-2</v>
      </c>
      <c r="CT1088" s="11">
        <v>9.4426599999999999E-2</v>
      </c>
      <c r="CU1088" s="11">
        <v>7.4190000000000006E-2</v>
      </c>
      <c r="CV1088" s="11">
        <v>6.8204000000000001E-2</v>
      </c>
      <c r="CW1088" s="11">
        <v>3.5867599999999999E-2</v>
      </c>
      <c r="CX1088" s="11">
        <v>2.7041000000000001E-3</v>
      </c>
      <c r="CY1088" s="11">
        <v>-4.1533999999999998E-3</v>
      </c>
      <c r="CZ1088" s="11">
        <v>3.9361199999999999E-2</v>
      </c>
      <c r="DA1088" s="11">
        <v>3.34034E-2</v>
      </c>
      <c r="DB1088" s="11">
        <v>3.3477100000000003E-2</v>
      </c>
      <c r="DC1088" s="11">
        <v>3.3853000000000001E-2</v>
      </c>
      <c r="DD1088" s="11">
        <v>2.9905899999999999E-2</v>
      </c>
      <c r="DE1088" s="11">
        <v>2.6396599999999999E-2</v>
      </c>
      <c r="DF1088" s="11">
        <v>2.5503999999999999E-2</v>
      </c>
      <c r="DG1088" s="11">
        <v>3.0647500000000001E-2</v>
      </c>
      <c r="DH1088" s="11">
        <v>2.5694600000000001E-2</v>
      </c>
      <c r="DI1088" s="11">
        <v>3.1399799999999999E-2</v>
      </c>
      <c r="DJ1088" s="11">
        <v>2.3820399999999999E-2</v>
      </c>
      <c r="DK1088" s="11">
        <v>2.4207300000000001E-2</v>
      </c>
      <c r="DL1088" s="11">
        <v>3.3865300000000001E-2</v>
      </c>
      <c r="DM1088" s="11">
        <v>3.2224299999999997E-2</v>
      </c>
      <c r="DN1088" s="11">
        <v>2.6279400000000001E-2</v>
      </c>
      <c r="DO1088" s="11">
        <v>2.70806E-2</v>
      </c>
      <c r="DP1088" s="11">
        <v>2.79084E-2</v>
      </c>
      <c r="DQ1088" s="11">
        <v>2.99029E-2</v>
      </c>
      <c r="DR1088" s="11">
        <v>2.79539E-2</v>
      </c>
      <c r="DS1088" s="11">
        <v>2.8843500000000001E-2</v>
      </c>
      <c r="DT1088" s="11">
        <v>3.2241899999999997E-2</v>
      </c>
      <c r="DU1088" s="11">
        <v>3.0143699999999999E-2</v>
      </c>
      <c r="DV1088" s="11">
        <v>2.43979E-2</v>
      </c>
      <c r="DW1088" s="11">
        <v>2.49856E-2</v>
      </c>
      <c r="DX1088" s="11">
        <v>0.48105589999999998</v>
      </c>
      <c r="DY1088" s="11">
        <v>1.9481600000000002E-2</v>
      </c>
      <c r="DZ1088" s="11">
        <v>2.3923300000000002E-2</v>
      </c>
      <c r="EA1088" s="11">
        <v>52.664029999999997</v>
      </c>
      <c r="EB1088" s="11">
        <v>51.011200000000002</v>
      </c>
      <c r="EC1088" s="11">
        <v>50.29974</v>
      </c>
      <c r="ED1088" s="11">
        <v>50.320160000000001</v>
      </c>
      <c r="EE1088" s="11">
        <v>48.546770000000002</v>
      </c>
      <c r="EF1088" s="11">
        <v>46.968380000000003</v>
      </c>
      <c r="EG1088" s="11">
        <v>46.172600000000003</v>
      </c>
      <c r="EH1088" s="11">
        <v>47.498019999999997</v>
      </c>
      <c r="EI1088" s="11">
        <v>51.89723</v>
      </c>
      <c r="EJ1088" s="11">
        <v>56.655470000000001</v>
      </c>
      <c r="EK1088" s="11">
        <v>60.530299999999997</v>
      </c>
      <c r="EL1088" s="11">
        <v>62.111989999999999</v>
      </c>
      <c r="EM1088" s="11">
        <v>62.949939999999998</v>
      </c>
      <c r="EN1088" s="11">
        <v>63.507910000000003</v>
      </c>
      <c r="EO1088" s="11">
        <v>62.420949999999998</v>
      </c>
      <c r="EP1088" s="11">
        <v>61.449280000000002</v>
      </c>
      <c r="EQ1088" s="11">
        <v>59.249009999999998</v>
      </c>
      <c r="ER1088" s="11">
        <v>57.36891</v>
      </c>
      <c r="ES1088" s="11">
        <v>55.315550000000002</v>
      </c>
      <c r="ET1088" s="11">
        <v>53.944659999999999</v>
      </c>
      <c r="EU1088" s="11">
        <v>52.909089999999999</v>
      </c>
      <c r="EV1088" s="11">
        <v>53.53689</v>
      </c>
      <c r="EW1088" s="11">
        <v>53.53557</v>
      </c>
      <c r="EX1088" s="11">
        <v>53.40184</v>
      </c>
      <c r="EY1088" s="11">
        <v>0</v>
      </c>
      <c r="EZ1088" s="11"/>
      <c r="FA1088" s="11"/>
      <c r="FB1088" s="11"/>
      <c r="FC1088" s="11"/>
      <c r="FD1088" s="11"/>
      <c r="FE1088" s="11"/>
      <c r="FF1088" s="11"/>
      <c r="FG1088" s="11"/>
      <c r="FH1088" s="11"/>
      <c r="FI1088" s="11"/>
      <c r="FJ1088" s="11"/>
      <c r="FK1088" s="11"/>
      <c r="FL1088" s="11"/>
      <c r="FM1088" s="11"/>
      <c r="FN1088" s="11"/>
      <c r="FO1088" s="11"/>
      <c r="FP1088" s="11"/>
      <c r="FQ1088" s="11"/>
      <c r="FR1088" s="11"/>
      <c r="FS1088" s="11"/>
      <c r="FT1088" s="11"/>
      <c r="FU1088" s="11"/>
      <c r="FV1088" s="11"/>
    </row>
    <row r="1089" spans="1:178" x14ac:dyDescent="0.25">
      <c r="A1089" t="s">
        <v>112</v>
      </c>
      <c r="B1089" t="s">
        <v>142</v>
      </c>
      <c r="C1089" t="s">
        <v>0</v>
      </c>
      <c r="D1089" t="s">
        <v>144</v>
      </c>
      <c r="E1089" s="38" t="s">
        <v>240</v>
      </c>
      <c r="F1089" t="s">
        <v>107</v>
      </c>
      <c r="G1089" s="11">
        <v>1572</v>
      </c>
      <c r="H1089" s="11">
        <v>0.59023970000000003</v>
      </c>
      <c r="I1089" s="11">
        <v>0.56323069999999997</v>
      </c>
      <c r="J1089" s="11">
        <v>0.5649748</v>
      </c>
      <c r="K1089" s="11">
        <v>0.55946819999999997</v>
      </c>
      <c r="L1089" s="11">
        <v>0.61602570000000001</v>
      </c>
      <c r="M1089" s="11">
        <v>0.71598649999999997</v>
      </c>
      <c r="N1089" s="11">
        <v>0.86407650000000003</v>
      </c>
      <c r="O1089" s="11">
        <v>0.89541159999999997</v>
      </c>
      <c r="P1089" s="11">
        <v>0.81862020000000002</v>
      </c>
      <c r="Q1089" s="11">
        <v>0.80870010000000003</v>
      </c>
      <c r="R1089" s="11">
        <v>0.76922420000000002</v>
      </c>
      <c r="S1089" s="11">
        <v>0.75285480000000005</v>
      </c>
      <c r="T1089" s="11">
        <v>0.8202412</v>
      </c>
      <c r="U1089" s="11">
        <v>0.81119209999999997</v>
      </c>
      <c r="V1089" s="11">
        <v>0.76550229999999997</v>
      </c>
      <c r="W1089" s="11">
        <v>0.78965750000000001</v>
      </c>
      <c r="X1089" s="11">
        <v>0.93726129999999996</v>
      </c>
      <c r="Y1089" s="11">
        <v>1.126803</v>
      </c>
      <c r="Z1089" s="11">
        <v>1.2664979999999999</v>
      </c>
      <c r="AA1089" s="11">
        <v>1.2330810000000001</v>
      </c>
      <c r="AB1089" s="11">
        <v>1.136423</v>
      </c>
      <c r="AC1089" s="11">
        <v>1.008724</v>
      </c>
      <c r="AD1089" s="11">
        <v>0.85727419999999999</v>
      </c>
      <c r="AE1089" s="11">
        <v>0.73275840000000003</v>
      </c>
      <c r="AF1089" s="11">
        <v>-0.27328049999999998</v>
      </c>
      <c r="AG1089" s="11">
        <v>-0.24595359999999999</v>
      </c>
      <c r="AH1089" s="11">
        <v>-0.2284418</v>
      </c>
      <c r="AI1089" s="11">
        <v>-0.2168687</v>
      </c>
      <c r="AJ1089" s="11">
        <v>-0.173735</v>
      </c>
      <c r="AK1089" s="11">
        <v>-0.16040969999999999</v>
      </c>
      <c r="AL1089" s="11">
        <v>-0.12581310000000001</v>
      </c>
      <c r="AM1089" s="11">
        <v>-0.13472999999999999</v>
      </c>
      <c r="AN1089" s="11">
        <v>-0.12719610000000001</v>
      </c>
      <c r="AO1089" s="11">
        <v>-0.109712</v>
      </c>
      <c r="AP1089" s="11">
        <v>-0.1069778</v>
      </c>
      <c r="AQ1089" s="11">
        <v>-0.1013648</v>
      </c>
      <c r="AR1089" s="11">
        <v>-6.8494100000000002E-2</v>
      </c>
      <c r="AS1089" s="11">
        <v>-7.5852699999999995E-2</v>
      </c>
      <c r="AT1089" s="11">
        <v>-9.1339600000000007E-2</v>
      </c>
      <c r="AU1089" s="11">
        <v>-9.8671400000000006E-2</v>
      </c>
      <c r="AV1089" s="11">
        <v>-4.9799400000000001E-2</v>
      </c>
      <c r="AW1089" s="11">
        <v>-4.5492400000000002E-2</v>
      </c>
      <c r="AX1089" s="11">
        <v>3.8774999999999999E-3</v>
      </c>
      <c r="AY1089" s="11">
        <v>-3.2535399999999999E-2</v>
      </c>
      <c r="AZ1089" s="11">
        <v>-5.9519799999999998E-2</v>
      </c>
      <c r="BA1089" s="11">
        <v>-9.9501900000000004E-2</v>
      </c>
      <c r="BB1089" s="11">
        <v>-0.1219211</v>
      </c>
      <c r="BC1089" s="11">
        <v>-0.13574020000000001</v>
      </c>
      <c r="BD1089" s="11">
        <v>-0.17150370000000001</v>
      </c>
      <c r="BE1089" s="11">
        <v>-0.159582</v>
      </c>
      <c r="BF1089" s="11">
        <v>-0.1418797</v>
      </c>
      <c r="BG1089" s="11">
        <v>-0.1293347</v>
      </c>
      <c r="BH1089" s="11">
        <v>-9.6407000000000007E-2</v>
      </c>
      <c r="BI1089" s="11">
        <v>-9.2155799999999996E-2</v>
      </c>
      <c r="BJ1089" s="11">
        <v>-5.9867099999999999E-2</v>
      </c>
      <c r="BK1089" s="11">
        <v>-5.5484499999999999E-2</v>
      </c>
      <c r="BL1089" s="11">
        <v>-6.0757400000000003E-2</v>
      </c>
      <c r="BM1089" s="11">
        <v>-2.85212E-2</v>
      </c>
      <c r="BN1089" s="11">
        <v>-4.5385300000000003E-2</v>
      </c>
      <c r="BO1089" s="11">
        <v>-3.8771800000000002E-2</v>
      </c>
      <c r="BP1089" s="11">
        <v>1.90718E-2</v>
      </c>
      <c r="BQ1089" s="11">
        <v>7.4698999999999998E-3</v>
      </c>
      <c r="BR1089" s="11">
        <v>-2.3388699999999998E-2</v>
      </c>
      <c r="BS1089" s="11">
        <v>-2.8648900000000001E-2</v>
      </c>
      <c r="BT1089" s="11">
        <v>2.2363600000000001E-2</v>
      </c>
      <c r="BU1089" s="11">
        <v>3.1828000000000002E-2</v>
      </c>
      <c r="BV1089" s="11">
        <v>7.6158000000000003E-2</v>
      </c>
      <c r="BW1089" s="11">
        <v>4.2045600000000002E-2</v>
      </c>
      <c r="BX1089" s="11">
        <v>2.3848399999999999E-2</v>
      </c>
      <c r="BY1089" s="11">
        <v>-2.1558999999999998E-2</v>
      </c>
      <c r="BZ1089" s="11">
        <v>-5.8835199999999997E-2</v>
      </c>
      <c r="CA1089" s="11">
        <v>-7.1134600000000006E-2</v>
      </c>
      <c r="CB1089" s="11">
        <v>-6.9726999999999997E-2</v>
      </c>
      <c r="CC1089" s="11">
        <v>-7.3210399999999995E-2</v>
      </c>
      <c r="CD1089" s="11">
        <v>-5.5317600000000001E-2</v>
      </c>
      <c r="CE1089" s="11">
        <v>-4.18006E-2</v>
      </c>
      <c r="CF1089" s="11">
        <v>-1.9078999999999999E-2</v>
      </c>
      <c r="CG1089" s="11">
        <v>-2.39019E-2</v>
      </c>
      <c r="CH1089" s="11">
        <v>6.0788999999999999E-3</v>
      </c>
      <c r="CI1089" s="11">
        <v>2.3761000000000001E-2</v>
      </c>
      <c r="CJ1089" s="11">
        <v>5.6813999999999996E-3</v>
      </c>
      <c r="CK1089" s="11">
        <v>5.2669599999999997E-2</v>
      </c>
      <c r="CL1089" s="11">
        <v>1.6207300000000001E-2</v>
      </c>
      <c r="CM1089" s="11">
        <v>2.38213E-2</v>
      </c>
      <c r="CN1089" s="11">
        <v>0.1066376</v>
      </c>
      <c r="CO1089" s="11">
        <v>9.0792600000000001E-2</v>
      </c>
      <c r="CP1089" s="11">
        <v>4.4562200000000003E-2</v>
      </c>
      <c r="CQ1089" s="11">
        <v>4.1373699999999999E-2</v>
      </c>
      <c r="CR1089" s="11">
        <v>9.4526600000000002E-2</v>
      </c>
      <c r="CS1089" s="11">
        <v>0.1091483</v>
      </c>
      <c r="CT1089" s="11">
        <v>0.1484386</v>
      </c>
      <c r="CU1089" s="11">
        <v>0.1166266</v>
      </c>
      <c r="CV1089" s="11">
        <v>0.1072167</v>
      </c>
      <c r="CW1089" s="11">
        <v>5.6383900000000001E-2</v>
      </c>
      <c r="CX1089" s="11">
        <v>4.2507999999999999E-3</v>
      </c>
      <c r="CY1089" s="11">
        <v>-6.5291000000000004E-3</v>
      </c>
      <c r="CZ1089" s="11">
        <v>6.1875899999999998E-2</v>
      </c>
      <c r="DA1089" s="11">
        <v>5.25102E-2</v>
      </c>
      <c r="DB1089" s="11">
        <v>5.2625999999999999E-2</v>
      </c>
      <c r="DC1089" s="11">
        <v>5.3216899999999998E-2</v>
      </c>
      <c r="DD1089" s="11">
        <v>4.7012100000000001E-2</v>
      </c>
      <c r="DE1089" s="11">
        <v>4.1495400000000002E-2</v>
      </c>
      <c r="DF1089" s="11">
        <v>4.0092299999999997E-2</v>
      </c>
      <c r="DG1089" s="11">
        <v>4.81778E-2</v>
      </c>
      <c r="DH1089" s="11">
        <v>4.0391900000000001E-2</v>
      </c>
      <c r="DI1089" s="11">
        <v>4.9360500000000002E-2</v>
      </c>
      <c r="DJ1089" s="11">
        <v>3.7445600000000002E-2</v>
      </c>
      <c r="DK1089" s="11">
        <v>3.8053900000000002E-2</v>
      </c>
      <c r="DL1089" s="11">
        <v>5.3236199999999997E-2</v>
      </c>
      <c r="DM1089" s="11">
        <v>5.0656600000000003E-2</v>
      </c>
      <c r="DN1089" s="11">
        <v>4.1311199999999999E-2</v>
      </c>
      <c r="DO1089" s="11">
        <v>4.2570700000000003E-2</v>
      </c>
      <c r="DP1089" s="11">
        <v>4.3872000000000001E-2</v>
      </c>
      <c r="DQ1089" s="11">
        <v>4.7007399999999998E-2</v>
      </c>
      <c r="DR1089" s="11">
        <v>4.3943500000000003E-2</v>
      </c>
      <c r="DS1089" s="11">
        <v>4.5342100000000003E-2</v>
      </c>
      <c r="DT1089" s="11">
        <v>5.0684300000000002E-2</v>
      </c>
      <c r="DU1089" s="11">
        <v>4.7385900000000002E-2</v>
      </c>
      <c r="DV1089" s="11">
        <v>3.8353499999999999E-2</v>
      </c>
      <c r="DW1089" s="11">
        <v>3.9277399999999997E-2</v>
      </c>
      <c r="DX1089" s="11">
        <v>0.7562198</v>
      </c>
      <c r="DY1089" s="11">
        <v>3.0624999999999999E-2</v>
      </c>
      <c r="DZ1089" s="11">
        <v>3.7607399999999999E-2</v>
      </c>
      <c r="EA1089" s="11">
        <v>52.664029999999997</v>
      </c>
      <c r="EB1089" s="11">
        <v>51.011200000000002</v>
      </c>
      <c r="EC1089" s="11">
        <v>50.29974</v>
      </c>
      <c r="ED1089" s="11">
        <v>50.320160000000001</v>
      </c>
      <c r="EE1089" s="11">
        <v>48.546770000000002</v>
      </c>
      <c r="EF1089" s="11">
        <v>46.968380000000003</v>
      </c>
      <c r="EG1089" s="11">
        <v>46.172600000000003</v>
      </c>
      <c r="EH1089" s="11">
        <v>47.498019999999997</v>
      </c>
      <c r="EI1089" s="11">
        <v>51.89723</v>
      </c>
      <c r="EJ1089" s="11">
        <v>56.655470000000001</v>
      </c>
      <c r="EK1089" s="11">
        <v>60.530299999999997</v>
      </c>
      <c r="EL1089" s="11">
        <v>62.111989999999999</v>
      </c>
      <c r="EM1089" s="11">
        <v>62.949939999999998</v>
      </c>
      <c r="EN1089" s="11">
        <v>63.507910000000003</v>
      </c>
      <c r="EO1089" s="11">
        <v>62.420949999999998</v>
      </c>
      <c r="EP1089" s="11">
        <v>61.449280000000002</v>
      </c>
      <c r="EQ1089" s="11">
        <v>59.249009999999998</v>
      </c>
      <c r="ER1089" s="11">
        <v>57.36891</v>
      </c>
      <c r="ES1089" s="11">
        <v>55.315550000000002</v>
      </c>
      <c r="ET1089" s="11">
        <v>53.944659999999999</v>
      </c>
      <c r="EU1089" s="11">
        <v>52.909089999999999</v>
      </c>
      <c r="EV1089" s="11">
        <v>53.53689</v>
      </c>
      <c r="EW1089" s="11">
        <v>53.53557</v>
      </c>
      <c r="EX1089" s="11">
        <v>53.40184</v>
      </c>
      <c r="EY1089" s="11">
        <v>0</v>
      </c>
      <c r="EZ1089" s="11"/>
      <c r="FA1089" s="11"/>
      <c r="FB1089" s="11"/>
      <c r="FC1089" s="11"/>
      <c r="FD1089" s="11"/>
      <c r="FE1089" s="11"/>
      <c r="FF1089" s="11"/>
      <c r="FG1089" s="11"/>
      <c r="FH1089" s="11"/>
      <c r="FI1089" s="11"/>
      <c r="FJ1089" s="11"/>
      <c r="FK1089" s="11"/>
      <c r="FL1089" s="11"/>
      <c r="FM1089" s="11"/>
      <c r="FN1089" s="11"/>
      <c r="FO1089" s="11"/>
      <c r="FP1089" s="11"/>
      <c r="FQ1089" s="11"/>
      <c r="FR1089" s="11"/>
      <c r="FS1089" s="11"/>
      <c r="FT1089" s="11"/>
      <c r="FU1089" s="11"/>
      <c r="FV1089" s="11"/>
    </row>
    <row r="1090" spans="1:178" x14ac:dyDescent="0.25">
      <c r="A1090" t="s">
        <v>112</v>
      </c>
      <c r="B1090" t="s">
        <v>142</v>
      </c>
      <c r="C1090" t="s">
        <v>0</v>
      </c>
      <c r="D1090" t="s">
        <v>144</v>
      </c>
      <c r="E1090" s="38" t="s">
        <v>124</v>
      </c>
      <c r="F1090" t="s">
        <v>107</v>
      </c>
      <c r="G1090" s="11">
        <v>1550</v>
      </c>
      <c r="H1090" s="11">
        <v>0.57085980000000003</v>
      </c>
      <c r="I1090" s="11">
        <v>0.51378999999999997</v>
      </c>
      <c r="J1090" s="11">
        <v>0.4877493</v>
      </c>
      <c r="K1090" s="11">
        <v>0.50697190000000003</v>
      </c>
      <c r="L1090" s="11">
        <v>0.56034870000000003</v>
      </c>
      <c r="M1090" s="11">
        <v>0.62246080000000004</v>
      </c>
      <c r="N1090" s="11">
        <v>0.71688660000000004</v>
      </c>
      <c r="O1090" s="11">
        <v>0.80289180000000004</v>
      </c>
      <c r="P1090" s="11">
        <v>0.78970479999999998</v>
      </c>
      <c r="Q1090" s="11">
        <v>0.79729989999999995</v>
      </c>
      <c r="R1090" s="11">
        <v>0.79033620000000004</v>
      </c>
      <c r="S1090" s="11">
        <v>0.81992120000000002</v>
      </c>
      <c r="T1090" s="11">
        <v>0.82109370000000004</v>
      </c>
      <c r="U1090" s="11">
        <v>0.82566379999999995</v>
      </c>
      <c r="V1090" s="11">
        <v>0.8400474</v>
      </c>
      <c r="W1090" s="11">
        <v>0.88837770000000005</v>
      </c>
      <c r="X1090" s="11">
        <v>0.96103039999999995</v>
      </c>
      <c r="Y1090" s="11">
        <v>1.0161739999999999</v>
      </c>
      <c r="Z1090" s="11">
        <v>1.035596</v>
      </c>
      <c r="AA1090" s="11">
        <v>0.99763939999999995</v>
      </c>
      <c r="AB1090" s="11">
        <v>0.9891626</v>
      </c>
      <c r="AC1090" s="11">
        <v>0.94271470000000002</v>
      </c>
      <c r="AD1090" s="11">
        <v>0.86520350000000001</v>
      </c>
      <c r="AE1090" s="11">
        <v>0.73159580000000002</v>
      </c>
      <c r="AF1090" s="11">
        <v>-0.30337170000000002</v>
      </c>
      <c r="AG1090" s="11">
        <v>-0.3078728</v>
      </c>
      <c r="AH1090" s="11">
        <v>-0.2886049</v>
      </c>
      <c r="AI1090" s="11">
        <v>-0.2187249</v>
      </c>
      <c r="AJ1090" s="11">
        <v>-0.14404600000000001</v>
      </c>
      <c r="AK1090" s="11">
        <v>-0.10094259999999999</v>
      </c>
      <c r="AL1090" s="11">
        <v>-6.9225499999999995E-2</v>
      </c>
      <c r="AM1090" s="11">
        <v>-5.3987300000000002E-2</v>
      </c>
      <c r="AN1090" s="11">
        <v>-4.6431300000000002E-2</v>
      </c>
      <c r="AO1090" s="11">
        <v>-5.49153E-2</v>
      </c>
      <c r="AP1090" s="11">
        <v>-6.9807400000000006E-2</v>
      </c>
      <c r="AQ1090" s="11">
        <v>-4.71361E-2</v>
      </c>
      <c r="AR1090" s="11">
        <v>-6.0511500000000003E-2</v>
      </c>
      <c r="AS1090" s="11">
        <v>-4.7669499999999997E-2</v>
      </c>
      <c r="AT1090" s="11">
        <v>-3.9134000000000002E-2</v>
      </c>
      <c r="AU1090" s="11">
        <v>-2.2710299999999999E-2</v>
      </c>
      <c r="AV1090" s="11">
        <v>6.9936E-3</v>
      </c>
      <c r="AW1090" s="11">
        <v>-9.9232999999999995E-3</v>
      </c>
      <c r="AX1090" s="11">
        <v>5.6160000000000003E-3</v>
      </c>
      <c r="AY1090" s="11">
        <v>-5.3479899999999997E-2</v>
      </c>
      <c r="AZ1090" s="11">
        <v>-9.1948699999999994E-2</v>
      </c>
      <c r="BA1090" s="11">
        <v>-9.3815700000000002E-2</v>
      </c>
      <c r="BB1090" s="11">
        <v>-7.2877600000000001E-2</v>
      </c>
      <c r="BC1090" s="11">
        <v>-8.9627399999999996E-2</v>
      </c>
      <c r="BD1090" s="11">
        <v>-0.19491839999999999</v>
      </c>
      <c r="BE1090" s="11">
        <v>-0.2006194</v>
      </c>
      <c r="BF1090" s="11">
        <v>-0.1881777</v>
      </c>
      <c r="BG1090" s="11">
        <v>-0.13479740000000001</v>
      </c>
      <c r="BH1090" s="11">
        <v>-7.6632900000000004E-2</v>
      </c>
      <c r="BI1090" s="11">
        <v>-4.2448800000000002E-2</v>
      </c>
      <c r="BJ1090" s="11">
        <v>-8.5684000000000003E-3</v>
      </c>
      <c r="BK1090" s="11">
        <v>1.7385100000000001E-2</v>
      </c>
      <c r="BL1090" s="11">
        <v>5.1653999999999997E-3</v>
      </c>
      <c r="BM1090" s="11">
        <v>-1.7403E-3</v>
      </c>
      <c r="BN1090" s="11">
        <v>-9.5435999999999993E-3</v>
      </c>
      <c r="BO1090" s="11">
        <v>1.65305E-2</v>
      </c>
      <c r="BP1090" s="11">
        <v>7.2969999999999997E-3</v>
      </c>
      <c r="BQ1090" s="11">
        <v>2.08338E-2</v>
      </c>
      <c r="BR1090" s="11">
        <v>3.0102199999999999E-2</v>
      </c>
      <c r="BS1090" s="11">
        <v>5.2718399999999999E-2</v>
      </c>
      <c r="BT1090" s="11">
        <v>8.5256299999999993E-2</v>
      </c>
      <c r="BU1090" s="11">
        <v>7.2059200000000004E-2</v>
      </c>
      <c r="BV1090" s="11">
        <v>6.2728800000000001E-2</v>
      </c>
      <c r="BW1090" s="11">
        <v>5.3736000000000001E-3</v>
      </c>
      <c r="BX1090" s="11">
        <v>-3.2400600000000002E-2</v>
      </c>
      <c r="BY1090" s="11">
        <v>-4.3649599999999997E-2</v>
      </c>
      <c r="BZ1090" s="11">
        <v>-2.4056299999999999E-2</v>
      </c>
      <c r="CA1090" s="11">
        <v>-4.1774400000000003E-2</v>
      </c>
      <c r="CB1090" s="11">
        <v>-8.6465100000000003E-2</v>
      </c>
      <c r="CC1090" s="11">
        <v>-9.3366000000000005E-2</v>
      </c>
      <c r="CD1090" s="11">
        <v>-8.7750499999999995E-2</v>
      </c>
      <c r="CE1090" s="11">
        <v>-5.0869900000000003E-2</v>
      </c>
      <c r="CF1090" s="11">
        <v>-9.2198000000000002E-3</v>
      </c>
      <c r="CG1090" s="11">
        <v>1.60451E-2</v>
      </c>
      <c r="CH1090" s="11">
        <v>5.2088799999999998E-2</v>
      </c>
      <c r="CI1090" s="11">
        <v>8.87574E-2</v>
      </c>
      <c r="CJ1090" s="11">
        <v>5.6762E-2</v>
      </c>
      <c r="CK1090" s="11">
        <v>5.1434800000000003E-2</v>
      </c>
      <c r="CL1090" s="11">
        <v>5.07202E-2</v>
      </c>
      <c r="CM1090" s="11">
        <v>8.0197099999999993E-2</v>
      </c>
      <c r="CN1090" s="11">
        <v>7.5105500000000006E-2</v>
      </c>
      <c r="CO1090" s="11">
        <v>8.9337100000000003E-2</v>
      </c>
      <c r="CP1090" s="11">
        <v>9.9338499999999996E-2</v>
      </c>
      <c r="CQ1090" s="11">
        <v>0.12814700000000001</v>
      </c>
      <c r="CR1090" s="11">
        <v>0.163519</v>
      </c>
      <c r="CS1090" s="11">
        <v>0.1540416</v>
      </c>
      <c r="CT1090" s="11">
        <v>0.11984160000000001</v>
      </c>
      <c r="CU1090" s="11">
        <v>6.4227099999999995E-2</v>
      </c>
      <c r="CV1090" s="11">
        <v>2.7147500000000001E-2</v>
      </c>
      <c r="CW1090" s="11">
        <v>6.5164999999999997E-3</v>
      </c>
      <c r="CX1090" s="11">
        <v>2.4764899999999999E-2</v>
      </c>
      <c r="CY1090" s="11">
        <v>6.0787000000000002E-3</v>
      </c>
      <c r="CZ1090" s="11">
        <v>6.5934900000000005E-2</v>
      </c>
      <c r="DA1090" s="11">
        <v>6.5205399999999997E-2</v>
      </c>
      <c r="DB1090" s="11">
        <v>6.1055400000000003E-2</v>
      </c>
      <c r="DC1090" s="11">
        <v>5.1024300000000002E-2</v>
      </c>
      <c r="DD1090" s="11">
        <v>4.0984199999999998E-2</v>
      </c>
      <c r="DE1090" s="11">
        <v>3.5561700000000002E-2</v>
      </c>
      <c r="DF1090" s="11">
        <v>3.6876899999999997E-2</v>
      </c>
      <c r="DG1090" s="11">
        <v>4.3391300000000001E-2</v>
      </c>
      <c r="DH1090" s="11">
        <v>3.1368500000000001E-2</v>
      </c>
      <c r="DI1090" s="11">
        <v>3.2328099999999999E-2</v>
      </c>
      <c r="DJ1090" s="11">
        <v>3.6637799999999998E-2</v>
      </c>
      <c r="DK1090" s="11">
        <v>3.8706499999999998E-2</v>
      </c>
      <c r="DL1090" s="11">
        <v>4.12246E-2</v>
      </c>
      <c r="DM1090" s="11">
        <v>4.1647000000000003E-2</v>
      </c>
      <c r="DN1090" s="11">
        <v>4.2092699999999997E-2</v>
      </c>
      <c r="DO1090" s="11">
        <v>4.58574E-2</v>
      </c>
      <c r="DP1090" s="11">
        <v>4.7580299999999999E-2</v>
      </c>
      <c r="DQ1090" s="11">
        <v>4.9841799999999999E-2</v>
      </c>
      <c r="DR1090" s="11">
        <v>3.4722099999999999E-2</v>
      </c>
      <c r="DS1090" s="11">
        <v>3.5780399999999997E-2</v>
      </c>
      <c r="DT1090" s="11">
        <v>3.6202699999999997E-2</v>
      </c>
      <c r="DU1090" s="11">
        <v>3.04988E-2</v>
      </c>
      <c r="DV1090" s="11">
        <v>2.9681200000000001E-2</v>
      </c>
      <c r="DW1090" s="11">
        <v>2.90926E-2</v>
      </c>
      <c r="DX1090" s="11">
        <v>0.68012640000000002</v>
      </c>
      <c r="DY1090" s="11">
        <v>2.4236199999999999E-2</v>
      </c>
      <c r="DZ1090" s="11">
        <v>3.43696E-2</v>
      </c>
      <c r="EA1090" s="11">
        <v>56.47683</v>
      </c>
      <c r="EB1090" s="11">
        <v>56.339019999999998</v>
      </c>
      <c r="EC1090" s="11">
        <v>56.596409999999999</v>
      </c>
      <c r="ED1090" s="11">
        <v>56.378189999999996</v>
      </c>
      <c r="EE1090" s="11">
        <v>56.174169999999997</v>
      </c>
      <c r="EF1090" s="11">
        <v>56.023260000000001</v>
      </c>
      <c r="EG1090" s="11">
        <v>55.799480000000003</v>
      </c>
      <c r="EH1090" s="11">
        <v>56.587589999999999</v>
      </c>
      <c r="EI1090" s="11">
        <v>57.920780000000001</v>
      </c>
      <c r="EJ1090" s="11">
        <v>59.612780000000001</v>
      </c>
      <c r="EK1090" s="11">
        <v>62.101640000000003</v>
      </c>
      <c r="EL1090" s="11">
        <v>64.575739999999996</v>
      </c>
      <c r="EM1090" s="11">
        <v>67.160929999999993</v>
      </c>
      <c r="EN1090" s="11">
        <v>69.052300000000002</v>
      </c>
      <c r="EO1090" s="11">
        <v>69.896249999999995</v>
      </c>
      <c r="EP1090" s="11">
        <v>69.898840000000007</v>
      </c>
      <c r="EQ1090" s="11">
        <v>69.170490000000001</v>
      </c>
      <c r="ER1090" s="11">
        <v>67.558660000000003</v>
      </c>
      <c r="ES1090" s="11">
        <v>65.809100000000001</v>
      </c>
      <c r="ET1090" s="11">
        <v>62.66386</v>
      </c>
      <c r="EU1090" s="11">
        <v>60.280679999999997</v>
      </c>
      <c r="EV1090" s="11">
        <v>58.887909999999998</v>
      </c>
      <c r="EW1090" s="11">
        <v>58.396070000000002</v>
      </c>
      <c r="EX1090" s="11">
        <v>57.940649999999998</v>
      </c>
      <c r="EY1090" s="11">
        <v>0</v>
      </c>
      <c r="EZ1090" s="11"/>
      <c r="FA1090" s="11"/>
      <c r="FB1090" s="11"/>
      <c r="FC1090" s="11"/>
      <c r="FD1090" s="11"/>
      <c r="FE1090" s="11"/>
      <c r="FF1090" s="11"/>
      <c r="FG1090" s="11"/>
      <c r="FH1090" s="11"/>
      <c r="FI1090" s="11"/>
      <c r="FJ1090" s="11"/>
      <c r="FK1090" s="11"/>
      <c r="FL1090" s="11"/>
      <c r="FM1090" s="11"/>
      <c r="FN1090" s="11"/>
      <c r="FO1090" s="11"/>
      <c r="FP1090" s="11"/>
      <c r="FQ1090" s="11"/>
      <c r="FR1090" s="11"/>
      <c r="FS1090" s="11"/>
      <c r="FT1090" s="11"/>
      <c r="FU1090" s="11"/>
      <c r="FV1090" s="11"/>
    </row>
    <row r="1091" spans="1:178" x14ac:dyDescent="0.25">
      <c r="A1091" t="s">
        <v>112</v>
      </c>
      <c r="B1091" t="s">
        <v>142</v>
      </c>
      <c r="C1091" t="s">
        <v>88</v>
      </c>
      <c r="D1091" t="s">
        <v>144</v>
      </c>
      <c r="E1091" t="s">
        <v>124</v>
      </c>
      <c r="F1091" t="s">
        <v>107</v>
      </c>
      <c r="G1091" s="11">
        <v>1550</v>
      </c>
      <c r="H1091" s="11">
        <v>0.36829669999999998</v>
      </c>
      <c r="I1091" s="11">
        <v>0.33147739999999998</v>
      </c>
      <c r="J1091" s="11">
        <v>0.31467699999999998</v>
      </c>
      <c r="K1091" s="11">
        <v>0.3270786</v>
      </c>
      <c r="L1091" s="11">
        <v>0.36151529999999998</v>
      </c>
      <c r="M1091" s="11">
        <v>0.40158759999999999</v>
      </c>
      <c r="N1091" s="11">
        <v>0.46250750000000002</v>
      </c>
      <c r="O1091" s="11">
        <v>0.51799470000000003</v>
      </c>
      <c r="P1091" s="11">
        <v>0.50948700000000002</v>
      </c>
      <c r="Q1091" s="11">
        <v>0.51438700000000004</v>
      </c>
      <c r="R1091" s="11">
        <v>0.50989430000000002</v>
      </c>
      <c r="S1091" s="11">
        <v>0.52898140000000005</v>
      </c>
      <c r="T1091" s="11">
        <v>0.52973789999999998</v>
      </c>
      <c r="U1091" s="11">
        <v>0.53268629999999995</v>
      </c>
      <c r="V1091" s="11">
        <v>0.54196610000000001</v>
      </c>
      <c r="W1091" s="11">
        <v>0.57314690000000001</v>
      </c>
      <c r="X1091" s="11">
        <v>0.6200196</v>
      </c>
      <c r="Y1091" s="11">
        <v>0.65559579999999995</v>
      </c>
      <c r="Z1091" s="11">
        <v>0.66812629999999995</v>
      </c>
      <c r="AA1091" s="11">
        <v>0.6436383</v>
      </c>
      <c r="AB1091" s="11">
        <v>0.6381694</v>
      </c>
      <c r="AC1091" s="11">
        <v>0.6082031</v>
      </c>
      <c r="AD1091" s="11">
        <v>0.55819580000000002</v>
      </c>
      <c r="AE1091" s="11">
        <v>0.47199730000000001</v>
      </c>
      <c r="AF1091" s="11">
        <v>-0.1957237</v>
      </c>
      <c r="AG1091" s="11">
        <v>-0.19862759999999999</v>
      </c>
      <c r="AH1091" s="11">
        <v>-0.18619669999999999</v>
      </c>
      <c r="AI1091" s="11">
        <v>-0.14111280000000001</v>
      </c>
      <c r="AJ1091" s="11">
        <v>-9.2932899999999999E-2</v>
      </c>
      <c r="AK1091" s="11">
        <v>-6.5124299999999996E-2</v>
      </c>
      <c r="AL1091" s="11">
        <v>-4.4661600000000003E-2</v>
      </c>
      <c r="AM1091" s="11">
        <v>-3.48305E-2</v>
      </c>
      <c r="AN1091" s="11">
        <v>-2.9955699999999998E-2</v>
      </c>
      <c r="AO1091" s="11">
        <v>-3.5429299999999997E-2</v>
      </c>
      <c r="AP1091" s="11">
        <v>-4.5037099999999997E-2</v>
      </c>
      <c r="AQ1091" s="11">
        <v>-3.0410400000000001E-2</v>
      </c>
      <c r="AR1091" s="11">
        <v>-3.9039699999999997E-2</v>
      </c>
      <c r="AS1091" s="11">
        <v>-3.0754500000000001E-2</v>
      </c>
      <c r="AT1091" s="11">
        <v>-2.5247800000000001E-2</v>
      </c>
      <c r="AU1091" s="11">
        <v>-1.46518E-2</v>
      </c>
      <c r="AV1091" s="11">
        <v>4.5120000000000004E-3</v>
      </c>
      <c r="AW1091" s="11">
        <v>-6.4021E-3</v>
      </c>
      <c r="AX1091" s="11">
        <v>3.6232E-3</v>
      </c>
      <c r="AY1091" s="11">
        <v>-3.4503199999999998E-2</v>
      </c>
      <c r="AZ1091" s="11">
        <v>-5.9321699999999998E-2</v>
      </c>
      <c r="BA1091" s="11">
        <v>-6.0526299999999998E-2</v>
      </c>
      <c r="BB1091" s="11">
        <v>-4.7017799999999998E-2</v>
      </c>
      <c r="BC1091" s="11">
        <v>-5.7824100000000003E-2</v>
      </c>
      <c r="BD1091" s="11">
        <v>-0.1257538</v>
      </c>
      <c r="BE1091" s="11">
        <v>-0.12943189999999999</v>
      </c>
      <c r="BF1091" s="11">
        <v>-0.121405</v>
      </c>
      <c r="BG1091" s="11">
        <v>-8.6966100000000005E-2</v>
      </c>
      <c r="BH1091" s="11">
        <v>-4.9440600000000001E-2</v>
      </c>
      <c r="BI1091" s="11">
        <v>-2.7386299999999999E-2</v>
      </c>
      <c r="BJ1091" s="11">
        <v>-5.5279999999999999E-3</v>
      </c>
      <c r="BK1091" s="11">
        <v>1.1216200000000001E-2</v>
      </c>
      <c r="BL1091" s="11">
        <v>3.3325E-3</v>
      </c>
      <c r="BM1091" s="11">
        <v>-1.1228E-3</v>
      </c>
      <c r="BN1091" s="11">
        <v>-6.1571999999999998E-3</v>
      </c>
      <c r="BO1091" s="11">
        <v>1.06648E-2</v>
      </c>
      <c r="BP1091" s="11">
        <v>4.7077999999999998E-3</v>
      </c>
      <c r="BQ1091" s="11">
        <v>1.3441099999999999E-2</v>
      </c>
      <c r="BR1091" s="11">
        <v>1.9420799999999998E-2</v>
      </c>
      <c r="BS1091" s="11">
        <v>3.4011800000000002E-2</v>
      </c>
      <c r="BT1091" s="11">
        <v>5.50041E-2</v>
      </c>
      <c r="BU1091" s="11">
        <v>4.6489799999999998E-2</v>
      </c>
      <c r="BV1091" s="11">
        <v>4.0470199999999998E-2</v>
      </c>
      <c r="BW1091" s="11">
        <v>3.4667999999999999E-3</v>
      </c>
      <c r="BX1091" s="11">
        <v>-2.0903600000000001E-2</v>
      </c>
      <c r="BY1091" s="11">
        <v>-2.8160999999999999E-2</v>
      </c>
      <c r="BZ1091" s="11">
        <v>-1.55202E-2</v>
      </c>
      <c r="CA1091" s="11">
        <v>-2.6951200000000002E-2</v>
      </c>
      <c r="CB1091" s="11">
        <v>-5.5783899999999997E-2</v>
      </c>
      <c r="CC1091" s="11">
        <v>-6.0236100000000001E-2</v>
      </c>
      <c r="CD1091" s="11">
        <v>-5.6613200000000002E-2</v>
      </c>
      <c r="CE1091" s="11">
        <v>-3.2819300000000003E-2</v>
      </c>
      <c r="CF1091" s="11">
        <v>-5.9483000000000001E-3</v>
      </c>
      <c r="CG1091" s="11">
        <v>1.03517E-2</v>
      </c>
      <c r="CH1091" s="11">
        <v>3.3605700000000002E-2</v>
      </c>
      <c r="CI1091" s="11">
        <v>5.7262800000000003E-2</v>
      </c>
      <c r="CJ1091" s="11">
        <v>3.6620600000000003E-2</v>
      </c>
      <c r="CK1091" s="11">
        <v>3.3183699999999997E-2</v>
      </c>
      <c r="CL1091" s="11">
        <v>3.27227E-2</v>
      </c>
      <c r="CM1091" s="11">
        <v>5.1740099999999997E-2</v>
      </c>
      <c r="CN1091" s="11">
        <v>4.8455199999999997E-2</v>
      </c>
      <c r="CO1091" s="11">
        <v>5.7636800000000002E-2</v>
      </c>
      <c r="CP1091" s="11">
        <v>6.4089400000000005E-2</v>
      </c>
      <c r="CQ1091" s="11">
        <v>8.2675499999999999E-2</v>
      </c>
      <c r="CR1091" s="11">
        <v>0.1054961</v>
      </c>
      <c r="CS1091" s="11">
        <v>9.9381700000000003E-2</v>
      </c>
      <c r="CT1091" s="11">
        <v>7.73171E-2</v>
      </c>
      <c r="CU1091" s="11">
        <v>4.1436899999999999E-2</v>
      </c>
      <c r="CV1091" s="11">
        <v>1.7514499999999999E-2</v>
      </c>
      <c r="CW1091" s="11">
        <v>4.2042E-3</v>
      </c>
      <c r="CX1091" s="11">
        <v>1.5977399999999999E-2</v>
      </c>
      <c r="CY1091" s="11">
        <v>3.9217999999999996E-3</v>
      </c>
      <c r="CZ1091" s="11">
        <v>4.2538699999999999E-2</v>
      </c>
      <c r="DA1091" s="11">
        <v>4.2068000000000001E-2</v>
      </c>
      <c r="DB1091" s="11">
        <v>3.9390599999999998E-2</v>
      </c>
      <c r="DC1091" s="11">
        <v>3.2918900000000001E-2</v>
      </c>
      <c r="DD1091" s="11">
        <v>2.64414E-2</v>
      </c>
      <c r="DE1091" s="11">
        <v>2.2943100000000001E-2</v>
      </c>
      <c r="DF1091" s="11">
        <v>2.37916E-2</v>
      </c>
      <c r="DG1091" s="11">
        <v>2.7994399999999999E-2</v>
      </c>
      <c r="DH1091" s="11">
        <v>2.02378E-2</v>
      </c>
      <c r="DI1091" s="11">
        <v>2.0856900000000001E-2</v>
      </c>
      <c r="DJ1091" s="11">
        <v>2.36373E-2</v>
      </c>
      <c r="DK1091" s="11">
        <v>2.4972000000000001E-2</v>
      </c>
      <c r="DL1091" s="11">
        <v>2.6596499999999999E-2</v>
      </c>
      <c r="DM1091" s="11">
        <v>2.68691E-2</v>
      </c>
      <c r="DN1091" s="11">
        <v>2.7156599999999999E-2</v>
      </c>
      <c r="DO1091" s="11">
        <v>2.9585400000000001E-2</v>
      </c>
      <c r="DP1091" s="11">
        <v>3.0696999999999999E-2</v>
      </c>
      <c r="DQ1091" s="11">
        <v>3.2155999999999997E-2</v>
      </c>
      <c r="DR1091" s="11">
        <v>2.2401399999999998E-2</v>
      </c>
      <c r="DS1091" s="11">
        <v>2.30841E-2</v>
      </c>
      <c r="DT1091" s="11">
        <v>2.3356600000000002E-2</v>
      </c>
      <c r="DU1091" s="11">
        <v>1.9676699999999998E-2</v>
      </c>
      <c r="DV1091" s="11">
        <v>1.9149200000000002E-2</v>
      </c>
      <c r="DW1091" s="11">
        <v>1.8769399999999999E-2</v>
      </c>
      <c r="DX1091" s="11">
        <v>0.43879119999999999</v>
      </c>
      <c r="DY1091" s="11">
        <v>1.5636199999999999E-2</v>
      </c>
      <c r="DZ1091" s="11">
        <v>2.21739E-2</v>
      </c>
      <c r="EA1091" s="11">
        <v>56.47683</v>
      </c>
      <c r="EB1091" s="11">
        <v>56.339019999999998</v>
      </c>
      <c r="EC1091" s="11">
        <v>56.596409999999999</v>
      </c>
      <c r="ED1091" s="11">
        <v>56.378189999999996</v>
      </c>
      <c r="EE1091" s="11">
        <v>56.174169999999997</v>
      </c>
      <c r="EF1091" s="11">
        <v>56.023260000000001</v>
      </c>
      <c r="EG1091" s="11">
        <v>55.799480000000003</v>
      </c>
      <c r="EH1091" s="11">
        <v>56.587589999999999</v>
      </c>
      <c r="EI1091" s="11">
        <v>57.920780000000001</v>
      </c>
      <c r="EJ1091" s="11">
        <v>59.612780000000001</v>
      </c>
      <c r="EK1091" s="11">
        <v>62.101640000000003</v>
      </c>
      <c r="EL1091" s="11">
        <v>64.575739999999996</v>
      </c>
      <c r="EM1091" s="11">
        <v>67.160929999999993</v>
      </c>
      <c r="EN1091" s="11">
        <v>69.052300000000002</v>
      </c>
      <c r="EO1091" s="11">
        <v>69.896249999999995</v>
      </c>
      <c r="EP1091" s="11">
        <v>69.898840000000007</v>
      </c>
      <c r="EQ1091" s="11">
        <v>69.170490000000001</v>
      </c>
      <c r="ER1091" s="11">
        <v>67.558660000000003</v>
      </c>
      <c r="ES1091" s="11">
        <v>65.809100000000001</v>
      </c>
      <c r="ET1091" s="11">
        <v>62.66386</v>
      </c>
      <c r="EU1091" s="11">
        <v>60.280679999999997</v>
      </c>
      <c r="EV1091" s="11">
        <v>58.887909999999998</v>
      </c>
      <c r="EW1091" s="11">
        <v>58.396070000000002</v>
      </c>
      <c r="EX1091" s="11">
        <v>57.940649999999998</v>
      </c>
      <c r="EY1091" s="11">
        <v>0</v>
      </c>
      <c r="EZ1091" s="11"/>
      <c r="FA1091" s="11"/>
      <c r="FB1091" s="11"/>
      <c r="FC1091" s="11"/>
      <c r="FD1091" s="11"/>
      <c r="FE1091" s="11"/>
      <c r="FF1091" s="11"/>
      <c r="FG1091" s="11"/>
      <c r="FH1091" s="11"/>
      <c r="FI1091" s="11"/>
      <c r="FJ1091" s="11"/>
      <c r="FK1091" s="11"/>
      <c r="FL1091" s="11"/>
      <c r="FM1091" s="11"/>
      <c r="FN1091" s="11"/>
      <c r="FO1091" s="11"/>
      <c r="FP1091" s="11"/>
      <c r="FQ1091" s="11"/>
      <c r="FR1091" s="11"/>
      <c r="FS1091" s="11"/>
      <c r="FT1091" s="11"/>
      <c r="FU1091" s="11"/>
      <c r="FV1091" s="11"/>
    </row>
    <row r="1092" spans="1:178" x14ac:dyDescent="0.25">
      <c r="A1092" t="s">
        <v>112</v>
      </c>
      <c r="B1092" t="s">
        <v>142</v>
      </c>
      <c r="C1092" t="s">
        <v>0</v>
      </c>
      <c r="D1092" t="s">
        <v>144</v>
      </c>
      <c r="E1092" t="s">
        <v>241</v>
      </c>
      <c r="F1092" t="s">
        <v>107</v>
      </c>
      <c r="G1092" s="11">
        <v>1550</v>
      </c>
      <c r="H1092" s="11">
        <v>0.58630700000000002</v>
      </c>
      <c r="I1092" s="11">
        <v>0.49443490000000001</v>
      </c>
      <c r="J1092" s="11">
        <v>0.45081090000000001</v>
      </c>
      <c r="K1092" s="11">
        <v>0.48190690000000003</v>
      </c>
      <c r="L1092" s="11">
        <v>0.54793590000000003</v>
      </c>
      <c r="M1092" s="11">
        <v>0.61853060000000004</v>
      </c>
      <c r="N1092" s="11">
        <v>0.68616180000000004</v>
      </c>
      <c r="O1092" s="11">
        <v>0.79577799999999999</v>
      </c>
      <c r="P1092" s="11">
        <v>0.76121729999999999</v>
      </c>
      <c r="Q1092" s="11">
        <v>0.77154719999999999</v>
      </c>
      <c r="R1092" s="11">
        <v>0.78077980000000002</v>
      </c>
      <c r="S1092" s="11">
        <v>0.83202299999999996</v>
      </c>
      <c r="T1092" s="11">
        <v>0.84850250000000005</v>
      </c>
      <c r="U1092" s="11">
        <v>0.85461540000000003</v>
      </c>
      <c r="V1092" s="11">
        <v>0.8991304</v>
      </c>
      <c r="W1092" s="11">
        <v>0.93792600000000004</v>
      </c>
      <c r="X1092" s="11">
        <v>0.99455660000000001</v>
      </c>
      <c r="Y1092" s="11">
        <v>1.0572109999999999</v>
      </c>
      <c r="Z1092" s="11">
        <v>1.031269</v>
      </c>
      <c r="AA1092" s="11">
        <v>0.97726849999999998</v>
      </c>
      <c r="AB1092" s="11">
        <v>0.99436539999999995</v>
      </c>
      <c r="AC1092" s="11">
        <v>0.97166180000000002</v>
      </c>
      <c r="AD1092" s="11">
        <v>0.87819959999999997</v>
      </c>
      <c r="AE1092" s="11">
        <v>0.76051290000000005</v>
      </c>
      <c r="AF1092" s="11">
        <v>-0.27834510000000001</v>
      </c>
      <c r="AG1092" s="11">
        <v>-0.3300399</v>
      </c>
      <c r="AH1092" s="11">
        <v>-0.34164339999999999</v>
      </c>
      <c r="AI1092" s="11">
        <v>-0.23521110000000001</v>
      </c>
      <c r="AJ1092" s="11">
        <v>-0.14333199999999999</v>
      </c>
      <c r="AK1092" s="11">
        <v>-0.1021373</v>
      </c>
      <c r="AL1092" s="11">
        <v>-8.2966600000000001E-2</v>
      </c>
      <c r="AM1092" s="11">
        <v>-6.4042500000000002E-2</v>
      </c>
      <c r="AN1092" s="11">
        <v>-6.7465200000000003E-2</v>
      </c>
      <c r="AO1092" s="11">
        <v>-7.9439300000000004E-2</v>
      </c>
      <c r="AP1092" s="11">
        <v>-0.1017411</v>
      </c>
      <c r="AQ1092" s="11">
        <v>-8.1887000000000001E-2</v>
      </c>
      <c r="AR1092" s="11">
        <v>-0.10596129999999999</v>
      </c>
      <c r="AS1092" s="11">
        <v>-0.1082535</v>
      </c>
      <c r="AT1092" s="11">
        <v>-8.5400299999999998E-2</v>
      </c>
      <c r="AU1092" s="11">
        <v>-8.8282399999999997E-2</v>
      </c>
      <c r="AV1092" s="11">
        <v>-6.11745E-2</v>
      </c>
      <c r="AW1092" s="11">
        <v>-6.0509100000000003E-2</v>
      </c>
      <c r="AX1092" s="11">
        <v>-3.3377200000000003E-2</v>
      </c>
      <c r="AY1092" s="11">
        <v>-7.4617799999999998E-2</v>
      </c>
      <c r="AZ1092" s="11">
        <v>-0.10603070000000001</v>
      </c>
      <c r="BA1092" s="11">
        <v>-0.1275829</v>
      </c>
      <c r="BB1092" s="11">
        <v>-7.9097000000000001E-2</v>
      </c>
      <c r="BC1092" s="11">
        <v>-7.5090400000000002E-2</v>
      </c>
      <c r="BD1092" s="11">
        <v>-0.17367969999999999</v>
      </c>
      <c r="BE1092" s="11">
        <v>-0.211285</v>
      </c>
      <c r="BF1092" s="11">
        <v>-0.22440270000000001</v>
      </c>
      <c r="BG1092" s="11">
        <v>-0.1448952</v>
      </c>
      <c r="BH1092" s="11">
        <v>-7.4160400000000001E-2</v>
      </c>
      <c r="BI1092" s="11">
        <v>-4.02292E-2</v>
      </c>
      <c r="BJ1092" s="11">
        <v>-1.86698E-2</v>
      </c>
      <c r="BK1092" s="11">
        <v>1.44276E-2</v>
      </c>
      <c r="BL1092" s="11">
        <v>-9.3536000000000001E-3</v>
      </c>
      <c r="BM1092" s="11">
        <v>-1.0668800000000001E-2</v>
      </c>
      <c r="BN1092" s="11">
        <v>-2.03997E-2</v>
      </c>
      <c r="BO1092" s="11">
        <v>-1.6504E-3</v>
      </c>
      <c r="BP1092" s="11">
        <v>-1.3625E-2</v>
      </c>
      <c r="BQ1092" s="11">
        <v>-6.3912999999999999E-3</v>
      </c>
      <c r="BR1092" s="11">
        <v>8.7484999999999993E-3</v>
      </c>
      <c r="BS1092" s="11">
        <v>1.1905199999999999E-2</v>
      </c>
      <c r="BT1092" s="11">
        <v>3.4144500000000001E-2</v>
      </c>
      <c r="BU1092" s="11">
        <v>3.1857799999999999E-2</v>
      </c>
      <c r="BV1092" s="11">
        <v>3.5025000000000001E-2</v>
      </c>
      <c r="BW1092" s="11">
        <v>-9.0278000000000008E-3</v>
      </c>
      <c r="BX1092" s="11">
        <v>-3.8691200000000002E-2</v>
      </c>
      <c r="BY1092" s="11">
        <v>-6.30579E-2</v>
      </c>
      <c r="BZ1092" s="11">
        <v>-2.2208800000000001E-2</v>
      </c>
      <c r="CA1092" s="11">
        <v>-2.89091E-2</v>
      </c>
      <c r="CB1092" s="11">
        <v>-6.9014199999999998E-2</v>
      </c>
      <c r="CC1092" s="11">
        <v>-9.2530000000000001E-2</v>
      </c>
      <c r="CD1092" s="11">
        <v>-0.1071621</v>
      </c>
      <c r="CE1092" s="11">
        <v>-5.4579299999999997E-2</v>
      </c>
      <c r="CF1092" s="11">
        <v>-4.9887000000000004E-3</v>
      </c>
      <c r="CG1092" s="11">
        <v>2.1679E-2</v>
      </c>
      <c r="CH1092" s="11">
        <v>4.5627000000000001E-2</v>
      </c>
      <c r="CI1092" s="11">
        <v>9.2897599999999997E-2</v>
      </c>
      <c r="CJ1092" s="11">
        <v>4.8758099999999999E-2</v>
      </c>
      <c r="CK1092" s="11">
        <v>5.8101699999999999E-2</v>
      </c>
      <c r="CL1092" s="11">
        <v>6.0941599999999999E-2</v>
      </c>
      <c r="CM1092" s="11">
        <v>7.8586199999999995E-2</v>
      </c>
      <c r="CN1092" s="11">
        <v>7.8711400000000001E-2</v>
      </c>
      <c r="CO1092" s="11">
        <v>9.5470799999999995E-2</v>
      </c>
      <c r="CP1092" s="11">
        <v>0.1028973</v>
      </c>
      <c r="CQ1092" s="11">
        <v>0.11209280000000001</v>
      </c>
      <c r="CR1092" s="11">
        <v>0.12946340000000001</v>
      </c>
      <c r="CS1092" s="11">
        <v>0.12422469999999999</v>
      </c>
      <c r="CT1092" s="11">
        <v>0.1034272</v>
      </c>
      <c r="CU1092" s="11">
        <v>5.65622E-2</v>
      </c>
      <c r="CV1092" s="11">
        <v>2.8648300000000002E-2</v>
      </c>
      <c r="CW1092" s="11">
        <v>1.4672000000000001E-3</v>
      </c>
      <c r="CX1092" s="11">
        <v>3.4679500000000002E-2</v>
      </c>
      <c r="CY1092" s="11">
        <v>1.7272300000000001E-2</v>
      </c>
      <c r="CZ1092" s="11">
        <v>6.3632099999999997E-2</v>
      </c>
      <c r="DA1092" s="11">
        <v>7.2197899999999995E-2</v>
      </c>
      <c r="DB1092" s="11">
        <v>7.1277199999999999E-2</v>
      </c>
      <c r="DC1092" s="11">
        <v>5.4908199999999997E-2</v>
      </c>
      <c r="DD1092" s="11">
        <v>4.2053399999999998E-2</v>
      </c>
      <c r="DE1092" s="11">
        <v>3.7637499999999997E-2</v>
      </c>
      <c r="DF1092" s="11">
        <v>3.9089699999999998E-2</v>
      </c>
      <c r="DG1092" s="11">
        <v>4.7706400000000003E-2</v>
      </c>
      <c r="DH1092" s="11">
        <v>3.5329300000000001E-2</v>
      </c>
      <c r="DI1092" s="11">
        <v>4.1809499999999999E-2</v>
      </c>
      <c r="DJ1092" s="11">
        <v>4.9452099999999999E-2</v>
      </c>
      <c r="DK1092" s="11">
        <v>4.8780400000000002E-2</v>
      </c>
      <c r="DL1092" s="11">
        <v>5.6136499999999999E-2</v>
      </c>
      <c r="DM1092" s="11">
        <v>6.1927799999999998E-2</v>
      </c>
      <c r="DN1092" s="11">
        <v>5.7238400000000002E-2</v>
      </c>
      <c r="DO1092" s="11">
        <v>6.0909699999999997E-2</v>
      </c>
      <c r="DP1092" s="11">
        <v>5.7949800000000003E-2</v>
      </c>
      <c r="DQ1092" s="11">
        <v>5.6155099999999999E-2</v>
      </c>
      <c r="DR1092" s="11">
        <v>4.15856E-2</v>
      </c>
      <c r="DS1092" s="11">
        <v>3.9875899999999999E-2</v>
      </c>
      <c r="DT1092" s="11">
        <v>4.0939499999999997E-2</v>
      </c>
      <c r="DU1092" s="11">
        <v>3.9228499999999999E-2</v>
      </c>
      <c r="DV1092" s="11">
        <v>3.4585600000000001E-2</v>
      </c>
      <c r="DW1092" s="11">
        <v>2.8076299999999998E-2</v>
      </c>
      <c r="DX1092" s="11">
        <v>0.76087499999999997</v>
      </c>
      <c r="DY1092" s="11">
        <v>2.9942400000000001E-2</v>
      </c>
      <c r="DZ1092" s="11">
        <v>4.0210900000000001E-2</v>
      </c>
      <c r="EA1092" s="11">
        <v>59.347909999999999</v>
      </c>
      <c r="EB1092" s="11">
        <v>59.463769999999997</v>
      </c>
      <c r="EC1092" s="11">
        <v>58.296999999999997</v>
      </c>
      <c r="ED1092" s="11">
        <v>58.159269999999999</v>
      </c>
      <c r="EE1092" s="11">
        <v>58.010440000000003</v>
      </c>
      <c r="EF1092" s="11">
        <v>57.917760000000001</v>
      </c>
      <c r="EG1092" s="11">
        <v>57.806789999999999</v>
      </c>
      <c r="EH1092" s="11">
        <v>57.812010000000001</v>
      </c>
      <c r="EI1092" s="11">
        <v>58.407960000000003</v>
      </c>
      <c r="EJ1092" s="11">
        <v>60.701700000000002</v>
      </c>
      <c r="EK1092" s="11">
        <v>63.972580000000001</v>
      </c>
      <c r="EL1092" s="11">
        <v>67.522189999999995</v>
      </c>
      <c r="EM1092" s="11">
        <v>68.973889999999997</v>
      </c>
      <c r="EN1092" s="11">
        <v>70.75</v>
      </c>
      <c r="EO1092" s="11">
        <v>71.537210000000002</v>
      </c>
      <c r="EP1092" s="11">
        <v>70.818539999999999</v>
      </c>
      <c r="EQ1092" s="11">
        <v>71.592690000000005</v>
      </c>
      <c r="ER1092" s="11">
        <v>70.447130000000001</v>
      </c>
      <c r="ES1092" s="11">
        <v>68.197779999999995</v>
      </c>
      <c r="ET1092" s="11">
        <v>64.314620000000005</v>
      </c>
      <c r="EU1092" s="11">
        <v>61.39687</v>
      </c>
      <c r="EV1092" s="11">
        <v>58.75065</v>
      </c>
      <c r="EW1092" s="11">
        <v>57.77937</v>
      </c>
      <c r="EX1092" s="11">
        <v>57.661879999999996</v>
      </c>
      <c r="EY1092" s="11">
        <v>0</v>
      </c>
      <c r="EZ1092" s="11"/>
      <c r="FA1092" s="11"/>
      <c r="FB1092" s="11"/>
      <c r="FC1092" s="11"/>
      <c r="FD1092" s="11"/>
      <c r="FE1092" s="11"/>
      <c r="FF1092" s="11"/>
      <c r="FG1092" s="11"/>
      <c r="FH1092" s="11"/>
      <c r="FI1092" s="11"/>
      <c r="FJ1092" s="11"/>
      <c r="FK1092" s="11"/>
      <c r="FL1092" s="11"/>
      <c r="FM1092" s="11"/>
      <c r="FN1092" s="11"/>
      <c r="FO1092" s="11"/>
      <c r="FP1092" s="11"/>
      <c r="FQ1092" s="11"/>
      <c r="FR1092" s="11"/>
      <c r="FS1092" s="11"/>
      <c r="FT1092" s="11"/>
      <c r="FU1092" s="11"/>
      <c r="FV1092" s="11"/>
    </row>
    <row r="1093" spans="1:178" x14ac:dyDescent="0.25">
      <c r="A1093" t="s">
        <v>112</v>
      </c>
      <c r="B1093" t="s">
        <v>142</v>
      </c>
      <c r="C1093" t="s">
        <v>88</v>
      </c>
      <c r="D1093" t="s">
        <v>144</v>
      </c>
      <c r="E1093" s="38" t="s">
        <v>241</v>
      </c>
      <c r="F1093" t="s">
        <v>107</v>
      </c>
      <c r="G1093" s="11">
        <v>1550</v>
      </c>
      <c r="H1093" s="11">
        <v>0.3782626</v>
      </c>
      <c r="I1093" s="11">
        <v>0.3189903</v>
      </c>
      <c r="J1093" s="11">
        <v>0.29084569999999998</v>
      </c>
      <c r="K1093" s="11">
        <v>0.31090770000000001</v>
      </c>
      <c r="L1093" s="11">
        <v>0.35350700000000002</v>
      </c>
      <c r="M1093" s="11">
        <v>0.39905200000000002</v>
      </c>
      <c r="N1093" s="11">
        <v>0.442685</v>
      </c>
      <c r="O1093" s="11">
        <v>0.51340509999999995</v>
      </c>
      <c r="P1093" s="11">
        <v>0.49110789999999999</v>
      </c>
      <c r="Q1093" s="11">
        <v>0.4977724</v>
      </c>
      <c r="R1093" s="11">
        <v>0.50372890000000003</v>
      </c>
      <c r="S1093" s="11">
        <v>0.53678910000000002</v>
      </c>
      <c r="T1093" s="11">
        <v>0.54742100000000005</v>
      </c>
      <c r="U1093" s="11">
        <v>0.55136479999999999</v>
      </c>
      <c r="V1093" s="11">
        <v>0.58008409999999999</v>
      </c>
      <c r="W1093" s="11">
        <v>0.60511360000000003</v>
      </c>
      <c r="X1093" s="11">
        <v>0.64164940000000004</v>
      </c>
      <c r="Y1093" s="11">
        <v>0.6820716</v>
      </c>
      <c r="Z1093" s="11">
        <v>0.66533489999999995</v>
      </c>
      <c r="AA1093" s="11">
        <v>0.63049580000000005</v>
      </c>
      <c r="AB1093" s="11">
        <v>0.64152600000000004</v>
      </c>
      <c r="AC1093" s="11">
        <v>0.62687859999999995</v>
      </c>
      <c r="AD1093" s="11">
        <v>0.56658039999999998</v>
      </c>
      <c r="AE1093" s="11">
        <v>0.49065350000000002</v>
      </c>
      <c r="AF1093" s="11">
        <v>-0.1795775</v>
      </c>
      <c r="AG1093" s="11">
        <v>-0.21292900000000001</v>
      </c>
      <c r="AH1093" s="11">
        <v>-0.2204151</v>
      </c>
      <c r="AI1093" s="11">
        <v>-0.1517491</v>
      </c>
      <c r="AJ1093" s="11">
        <v>-9.2472299999999993E-2</v>
      </c>
      <c r="AK1093" s="11">
        <v>-6.5895099999999998E-2</v>
      </c>
      <c r="AL1093" s="11">
        <v>-5.3526799999999999E-2</v>
      </c>
      <c r="AM1093" s="11">
        <v>-4.1317699999999999E-2</v>
      </c>
      <c r="AN1093" s="11">
        <v>-4.3525899999999999E-2</v>
      </c>
      <c r="AO1093" s="11">
        <v>-5.1251199999999997E-2</v>
      </c>
      <c r="AP1093" s="11">
        <v>-6.5639400000000001E-2</v>
      </c>
      <c r="AQ1093" s="11">
        <v>-5.2830299999999997E-2</v>
      </c>
      <c r="AR1093" s="11">
        <v>-6.8362099999999995E-2</v>
      </c>
      <c r="AS1093" s="11">
        <v>-6.9841E-2</v>
      </c>
      <c r="AT1093" s="11">
        <v>-5.5097E-2</v>
      </c>
      <c r="AU1093" s="11">
        <v>-5.6956399999999997E-2</v>
      </c>
      <c r="AV1093" s="11">
        <v>-3.94674E-2</v>
      </c>
      <c r="AW1093" s="11">
        <v>-3.9038099999999999E-2</v>
      </c>
      <c r="AX1093" s="11">
        <v>-2.1533699999999999E-2</v>
      </c>
      <c r="AY1093" s="11">
        <v>-4.8140500000000003E-2</v>
      </c>
      <c r="AZ1093" s="11">
        <v>-6.8406900000000007E-2</v>
      </c>
      <c r="BA1093" s="11">
        <v>-8.2311599999999999E-2</v>
      </c>
      <c r="BB1093" s="11">
        <v>-5.1030300000000001E-2</v>
      </c>
      <c r="BC1093" s="11">
        <v>-4.84454E-2</v>
      </c>
      <c r="BD1093" s="11">
        <v>-0.1120514</v>
      </c>
      <c r="BE1093" s="11">
        <v>-0.13631289999999999</v>
      </c>
      <c r="BF1093" s="11">
        <v>-0.14477599999999999</v>
      </c>
      <c r="BG1093" s="11">
        <v>-9.3480800000000003E-2</v>
      </c>
      <c r="BH1093" s="11">
        <v>-4.7845400000000003E-2</v>
      </c>
      <c r="BI1093" s="11">
        <v>-2.59543E-2</v>
      </c>
      <c r="BJ1093" s="11">
        <v>-1.2045E-2</v>
      </c>
      <c r="BK1093" s="11">
        <v>9.3080999999999997E-3</v>
      </c>
      <c r="BL1093" s="11">
        <v>-6.0346000000000002E-3</v>
      </c>
      <c r="BM1093" s="11">
        <v>-6.8830999999999996E-3</v>
      </c>
      <c r="BN1093" s="11">
        <v>-1.31611E-2</v>
      </c>
      <c r="BO1093" s="11">
        <v>-1.0648000000000001E-3</v>
      </c>
      <c r="BP1093" s="11">
        <v>-8.7902999999999992E-3</v>
      </c>
      <c r="BQ1093" s="11">
        <v>-4.1234000000000002E-3</v>
      </c>
      <c r="BR1093" s="11">
        <v>5.6442000000000003E-3</v>
      </c>
      <c r="BS1093" s="11">
        <v>7.6807999999999998E-3</v>
      </c>
      <c r="BT1093" s="11">
        <v>2.2028699999999998E-2</v>
      </c>
      <c r="BU1093" s="11">
        <v>2.0553399999999999E-2</v>
      </c>
      <c r="BV1093" s="11">
        <v>2.25968E-2</v>
      </c>
      <c r="BW1093" s="11">
        <v>-5.8244000000000004E-3</v>
      </c>
      <c r="BX1093" s="11">
        <v>-2.4962100000000001E-2</v>
      </c>
      <c r="BY1093" s="11">
        <v>-4.0682500000000003E-2</v>
      </c>
      <c r="BZ1093" s="11">
        <v>-1.4328199999999999E-2</v>
      </c>
      <c r="CA1093" s="11">
        <v>-1.8651000000000001E-2</v>
      </c>
      <c r="CB1093" s="11">
        <v>-4.4525299999999997E-2</v>
      </c>
      <c r="CC1093" s="11">
        <v>-5.9696800000000001E-2</v>
      </c>
      <c r="CD1093" s="11">
        <v>-6.9136900000000001E-2</v>
      </c>
      <c r="CE1093" s="11">
        <v>-3.5212399999999998E-2</v>
      </c>
      <c r="CF1093" s="11">
        <v>-3.2185E-3</v>
      </c>
      <c r="CG1093" s="11">
        <v>1.39864E-2</v>
      </c>
      <c r="CH1093" s="11">
        <v>2.9436799999999999E-2</v>
      </c>
      <c r="CI1093" s="11">
        <v>5.9933899999999998E-2</v>
      </c>
      <c r="CJ1093" s="11">
        <v>3.14568E-2</v>
      </c>
      <c r="CK1093" s="11">
        <v>3.7484999999999997E-2</v>
      </c>
      <c r="CL1093" s="11">
        <v>3.9317199999999997E-2</v>
      </c>
      <c r="CM1093" s="11">
        <v>5.0700799999999997E-2</v>
      </c>
      <c r="CN1093" s="11">
        <v>5.07815E-2</v>
      </c>
      <c r="CO1093" s="11">
        <v>6.1594099999999999E-2</v>
      </c>
      <c r="CP1093" s="11">
        <v>6.6385399999999997E-2</v>
      </c>
      <c r="CQ1093" s="11">
        <v>7.2317900000000004E-2</v>
      </c>
      <c r="CR1093" s="11">
        <v>8.3524799999999996E-2</v>
      </c>
      <c r="CS1093" s="11">
        <v>8.0144900000000005E-2</v>
      </c>
      <c r="CT1093" s="11">
        <v>6.67272E-2</v>
      </c>
      <c r="CU1093" s="11">
        <v>3.6491700000000002E-2</v>
      </c>
      <c r="CV1093" s="11">
        <v>1.8482800000000001E-2</v>
      </c>
      <c r="CW1093" s="11">
        <v>9.4660000000000002E-4</v>
      </c>
      <c r="CX1093" s="11">
        <v>2.2373799999999999E-2</v>
      </c>
      <c r="CY1093" s="11">
        <v>1.1143399999999999E-2</v>
      </c>
      <c r="CZ1093" s="11">
        <v>4.1052900000000003E-2</v>
      </c>
      <c r="DA1093" s="11">
        <v>4.6579299999999997E-2</v>
      </c>
      <c r="DB1093" s="11">
        <v>4.59853E-2</v>
      </c>
      <c r="DC1093" s="11">
        <v>3.5424600000000001E-2</v>
      </c>
      <c r="DD1093" s="11">
        <v>2.7131200000000001E-2</v>
      </c>
      <c r="DE1093" s="11">
        <v>2.42822E-2</v>
      </c>
      <c r="DF1093" s="11">
        <v>2.5219100000000001E-2</v>
      </c>
      <c r="DG1093" s="11">
        <v>3.0778300000000001E-2</v>
      </c>
      <c r="DH1093" s="11">
        <v>2.27931E-2</v>
      </c>
      <c r="DI1093" s="11">
        <v>2.6973899999999999E-2</v>
      </c>
      <c r="DJ1093" s="11">
        <v>3.1904500000000002E-2</v>
      </c>
      <c r="DK1093" s="11">
        <v>3.1471199999999998E-2</v>
      </c>
      <c r="DL1093" s="11">
        <v>3.6217100000000002E-2</v>
      </c>
      <c r="DM1093" s="11">
        <v>3.99534E-2</v>
      </c>
      <c r="DN1093" s="11">
        <v>3.6928000000000002E-2</v>
      </c>
      <c r="DO1093" s="11">
        <v>3.9296600000000001E-2</v>
      </c>
      <c r="DP1093" s="11">
        <v>3.7386999999999997E-2</v>
      </c>
      <c r="DQ1093" s="11">
        <v>3.62291E-2</v>
      </c>
      <c r="DR1093" s="11">
        <v>2.68294E-2</v>
      </c>
      <c r="DS1093" s="11">
        <v>2.57264E-2</v>
      </c>
      <c r="DT1093" s="11">
        <v>2.6412600000000001E-2</v>
      </c>
      <c r="DU1093" s="11">
        <v>2.53087E-2</v>
      </c>
      <c r="DV1093" s="11">
        <v>2.2313300000000001E-2</v>
      </c>
      <c r="DW1093" s="11">
        <v>1.81137E-2</v>
      </c>
      <c r="DX1093" s="11">
        <v>0.49088710000000002</v>
      </c>
      <c r="DY1093" s="11">
        <v>1.93177E-2</v>
      </c>
      <c r="DZ1093" s="11">
        <v>2.59425E-2</v>
      </c>
      <c r="EA1093" s="11">
        <v>59.347909999999999</v>
      </c>
      <c r="EB1093" s="11">
        <v>59.463769999999997</v>
      </c>
      <c r="EC1093" s="11">
        <v>58.296999999999997</v>
      </c>
      <c r="ED1093" s="11">
        <v>58.159269999999999</v>
      </c>
      <c r="EE1093" s="11">
        <v>58.010440000000003</v>
      </c>
      <c r="EF1093" s="11">
        <v>57.917760000000001</v>
      </c>
      <c r="EG1093" s="11">
        <v>57.806789999999999</v>
      </c>
      <c r="EH1093" s="11">
        <v>57.812010000000001</v>
      </c>
      <c r="EI1093" s="11">
        <v>58.407960000000003</v>
      </c>
      <c r="EJ1093" s="11">
        <v>60.701700000000002</v>
      </c>
      <c r="EK1093" s="11">
        <v>63.972580000000001</v>
      </c>
      <c r="EL1093" s="11">
        <v>67.522189999999995</v>
      </c>
      <c r="EM1093" s="11">
        <v>68.973889999999997</v>
      </c>
      <c r="EN1093" s="11">
        <v>70.75</v>
      </c>
      <c r="EO1093" s="11">
        <v>71.537210000000002</v>
      </c>
      <c r="EP1093" s="11">
        <v>70.818539999999999</v>
      </c>
      <c r="EQ1093" s="11">
        <v>71.592690000000005</v>
      </c>
      <c r="ER1093" s="11">
        <v>70.447130000000001</v>
      </c>
      <c r="ES1093" s="11">
        <v>68.197779999999995</v>
      </c>
      <c r="ET1093" s="11">
        <v>64.314620000000005</v>
      </c>
      <c r="EU1093" s="11">
        <v>61.39687</v>
      </c>
      <c r="EV1093" s="11">
        <v>58.75065</v>
      </c>
      <c r="EW1093" s="11">
        <v>57.77937</v>
      </c>
      <c r="EX1093" s="11">
        <v>57.661879999999996</v>
      </c>
      <c r="EY1093" s="11">
        <v>0</v>
      </c>
      <c r="EZ1093" s="11"/>
      <c r="FA1093" s="11"/>
      <c r="FB1093" s="11"/>
      <c r="FC1093" s="11"/>
      <c r="FD1093" s="11"/>
      <c r="FE1093" s="11"/>
      <c r="FF1093" s="11"/>
      <c r="FG1093" s="11"/>
      <c r="FH1093" s="11"/>
      <c r="FI1093" s="11"/>
      <c r="FJ1093" s="11"/>
      <c r="FK1093" s="11"/>
      <c r="FL1093" s="11"/>
      <c r="FM1093" s="11"/>
      <c r="FN1093" s="11"/>
      <c r="FO1093" s="11"/>
      <c r="FP1093" s="11"/>
      <c r="FQ1093" s="11"/>
      <c r="FR1093" s="11"/>
      <c r="FS1093" s="11"/>
      <c r="FT1093" s="11"/>
      <c r="FU1093" s="11"/>
      <c r="FV1093" s="11"/>
    </row>
    <row r="1094" spans="1:178" x14ac:dyDescent="0.25">
      <c r="A1094" t="s">
        <v>112</v>
      </c>
      <c r="B1094" t="s">
        <v>142</v>
      </c>
      <c r="C1094" t="s">
        <v>88</v>
      </c>
      <c r="D1094" t="s">
        <v>144</v>
      </c>
      <c r="E1094" s="38" t="s">
        <v>125</v>
      </c>
      <c r="F1094" t="s">
        <v>107</v>
      </c>
      <c r="G1094" s="11">
        <v>1618</v>
      </c>
      <c r="H1094" s="11">
        <v>0.36086990000000002</v>
      </c>
      <c r="I1094" s="11">
        <v>0.3301885</v>
      </c>
      <c r="J1094" s="11">
        <v>0.32741720000000002</v>
      </c>
      <c r="K1094" s="11">
        <v>0.34581060000000002</v>
      </c>
      <c r="L1094" s="11">
        <v>0.3762067</v>
      </c>
      <c r="M1094" s="11">
        <v>0.42718220000000001</v>
      </c>
      <c r="N1094" s="11">
        <v>0.52134449999999999</v>
      </c>
      <c r="O1094" s="11">
        <v>0.56582969999999999</v>
      </c>
      <c r="P1094" s="11">
        <v>0.56414160000000002</v>
      </c>
      <c r="Q1094" s="11">
        <v>0.54991659999999998</v>
      </c>
      <c r="R1094" s="11">
        <v>0.53546110000000002</v>
      </c>
      <c r="S1094" s="11">
        <v>0.55544919999999998</v>
      </c>
      <c r="T1094" s="11">
        <v>0.5612665</v>
      </c>
      <c r="U1094" s="11">
        <v>0.56114779999999997</v>
      </c>
      <c r="V1094" s="11">
        <v>0.5673726</v>
      </c>
      <c r="W1094" s="11">
        <v>0.60145409999999999</v>
      </c>
      <c r="X1094" s="11">
        <v>0.67155410000000004</v>
      </c>
      <c r="Y1094" s="11">
        <v>0.75950039999999996</v>
      </c>
      <c r="Z1094" s="11">
        <v>0.76802870000000001</v>
      </c>
      <c r="AA1094" s="11">
        <v>0.71052680000000001</v>
      </c>
      <c r="AB1094" s="11">
        <v>0.65061349999999996</v>
      </c>
      <c r="AC1094" s="11">
        <v>0.60884609999999995</v>
      </c>
      <c r="AD1094" s="11">
        <v>0.5484059</v>
      </c>
      <c r="AE1094" s="11">
        <v>0.47448889999999999</v>
      </c>
      <c r="AF1094" s="11">
        <v>-0.1688067</v>
      </c>
      <c r="AG1094" s="11">
        <v>-0.1713797</v>
      </c>
      <c r="AH1094" s="11">
        <v>-0.14836740000000001</v>
      </c>
      <c r="AI1094" s="11">
        <v>-0.11115419999999999</v>
      </c>
      <c r="AJ1094" s="11">
        <v>-8.1109500000000001E-2</v>
      </c>
      <c r="AK1094" s="11">
        <v>-5.6122600000000002E-2</v>
      </c>
      <c r="AL1094" s="11">
        <v>-3.06308E-2</v>
      </c>
      <c r="AM1094" s="11">
        <v>-2.4886999999999999E-2</v>
      </c>
      <c r="AN1094" s="11">
        <v>-1.84111E-2</v>
      </c>
      <c r="AO1094" s="11">
        <v>-2.8596099999999999E-2</v>
      </c>
      <c r="AP1094" s="11">
        <v>-3.4309800000000001E-2</v>
      </c>
      <c r="AQ1094" s="11">
        <v>-1.6949800000000001E-2</v>
      </c>
      <c r="AR1094" s="11">
        <v>-2.1954899999999999E-2</v>
      </c>
      <c r="AS1094" s="11">
        <v>-8.8158999999999998E-3</v>
      </c>
      <c r="AT1094" s="11">
        <v>-3.0726999999999998E-3</v>
      </c>
      <c r="AU1094" s="11">
        <v>1.8035300000000001E-2</v>
      </c>
      <c r="AV1094" s="11">
        <v>3.7445100000000002E-2</v>
      </c>
      <c r="AW1094" s="11">
        <v>1.7019099999999999E-2</v>
      </c>
      <c r="AX1094" s="11">
        <v>1.9875E-2</v>
      </c>
      <c r="AY1094" s="11">
        <v>-1.97605E-2</v>
      </c>
      <c r="AZ1094" s="11">
        <v>-4.8219999999999999E-2</v>
      </c>
      <c r="BA1094" s="11">
        <v>-5.2959300000000001E-2</v>
      </c>
      <c r="BB1094" s="11">
        <v>-4.6739099999999999E-2</v>
      </c>
      <c r="BC1094" s="11">
        <v>-5.7854799999999998E-2</v>
      </c>
      <c r="BD1094" s="11">
        <v>-0.1100252</v>
      </c>
      <c r="BE1094" s="11">
        <v>-0.11340840000000001</v>
      </c>
      <c r="BF1094" s="11">
        <v>-9.5749399999999998E-2</v>
      </c>
      <c r="BG1094" s="11">
        <v>-6.8408499999999997E-2</v>
      </c>
      <c r="BH1094" s="11">
        <v>-4.3787100000000002E-2</v>
      </c>
      <c r="BI1094" s="11">
        <v>-2.53899E-2</v>
      </c>
      <c r="BJ1094" s="11">
        <v>-2.0457000000000001E-3</v>
      </c>
      <c r="BK1094" s="11">
        <v>8.5722000000000003E-3</v>
      </c>
      <c r="BL1094" s="11">
        <v>1.01212E-2</v>
      </c>
      <c r="BM1094" s="11">
        <v>1.9224000000000001E-3</v>
      </c>
      <c r="BN1094" s="11">
        <v>-1.3208E-3</v>
      </c>
      <c r="BO1094" s="11">
        <v>1.8016799999999999E-2</v>
      </c>
      <c r="BP1094" s="11">
        <v>1.77935E-2</v>
      </c>
      <c r="BQ1094" s="11">
        <v>2.96961E-2</v>
      </c>
      <c r="BR1094" s="11">
        <v>3.4370499999999998E-2</v>
      </c>
      <c r="BS1094" s="11">
        <v>5.4933200000000001E-2</v>
      </c>
      <c r="BT1094" s="11">
        <v>7.4659299999999998E-2</v>
      </c>
      <c r="BU1094" s="11">
        <v>6.2138800000000001E-2</v>
      </c>
      <c r="BV1094" s="11">
        <v>5.1622000000000001E-2</v>
      </c>
      <c r="BW1094" s="11">
        <v>1.2927599999999999E-2</v>
      </c>
      <c r="BX1094" s="11">
        <v>-1.5331600000000001E-2</v>
      </c>
      <c r="BY1094" s="11">
        <v>-2.2299800000000002E-2</v>
      </c>
      <c r="BZ1094" s="11">
        <v>-1.7836600000000001E-2</v>
      </c>
      <c r="CA1094" s="11">
        <v>-3.0185799999999999E-2</v>
      </c>
      <c r="CB1094" s="11">
        <v>-5.1243700000000003E-2</v>
      </c>
      <c r="CC1094" s="11">
        <v>-5.5437E-2</v>
      </c>
      <c r="CD1094" s="11">
        <v>-4.3131500000000003E-2</v>
      </c>
      <c r="CE1094" s="11">
        <v>-2.56628E-2</v>
      </c>
      <c r="CF1094" s="11">
        <v>-6.4647000000000003E-3</v>
      </c>
      <c r="CG1094" s="11">
        <v>5.3426999999999997E-3</v>
      </c>
      <c r="CH1094" s="11">
        <v>2.6539400000000001E-2</v>
      </c>
      <c r="CI1094" s="11">
        <v>4.2031399999999997E-2</v>
      </c>
      <c r="CJ1094" s="11">
        <v>3.8653399999999997E-2</v>
      </c>
      <c r="CK1094" s="11">
        <v>3.2440900000000002E-2</v>
      </c>
      <c r="CL1094" s="11">
        <v>3.1668099999999998E-2</v>
      </c>
      <c r="CM1094" s="11">
        <v>5.2983299999999997E-2</v>
      </c>
      <c r="CN1094" s="11">
        <v>5.75419E-2</v>
      </c>
      <c r="CO1094" s="11">
        <v>6.8208099999999994E-2</v>
      </c>
      <c r="CP1094" s="11">
        <v>7.1813799999999997E-2</v>
      </c>
      <c r="CQ1094" s="11">
        <v>9.1831099999999999E-2</v>
      </c>
      <c r="CR1094" s="11">
        <v>0.1118734</v>
      </c>
      <c r="CS1094" s="11">
        <v>0.10725850000000001</v>
      </c>
      <c r="CT1094" s="11">
        <v>8.3368899999999996E-2</v>
      </c>
      <c r="CU1094" s="11">
        <v>4.5615700000000002E-2</v>
      </c>
      <c r="CV1094" s="11">
        <v>1.7556800000000001E-2</v>
      </c>
      <c r="CW1094" s="11">
        <v>8.3596999999999994E-3</v>
      </c>
      <c r="CX1094" s="11">
        <v>1.10659E-2</v>
      </c>
      <c r="CY1094" s="11">
        <v>-2.5167000000000002E-3</v>
      </c>
      <c r="CZ1094" s="11">
        <v>3.57366E-2</v>
      </c>
      <c r="DA1094" s="11">
        <v>3.52441E-2</v>
      </c>
      <c r="DB1094" s="11">
        <v>3.1989400000000001E-2</v>
      </c>
      <c r="DC1094" s="11">
        <v>2.59875E-2</v>
      </c>
      <c r="DD1094" s="11">
        <v>2.2690399999999999E-2</v>
      </c>
      <c r="DE1094" s="11">
        <v>1.8684099999999999E-2</v>
      </c>
      <c r="DF1094" s="11">
        <v>1.7378500000000002E-2</v>
      </c>
      <c r="DG1094" s="11">
        <v>2.0341700000000001E-2</v>
      </c>
      <c r="DH1094" s="11">
        <v>1.7346400000000001E-2</v>
      </c>
      <c r="DI1094" s="11">
        <v>1.8553900000000002E-2</v>
      </c>
      <c r="DJ1094" s="11">
        <v>2.0055900000000002E-2</v>
      </c>
      <c r="DK1094" s="11">
        <v>2.1258099999999999E-2</v>
      </c>
      <c r="DL1094" s="11">
        <v>2.4165300000000001E-2</v>
      </c>
      <c r="DM1094" s="11">
        <v>2.34136E-2</v>
      </c>
      <c r="DN1094" s="11">
        <v>2.27639E-2</v>
      </c>
      <c r="DO1094" s="11">
        <v>2.2432299999999999E-2</v>
      </c>
      <c r="DP1094" s="11">
        <v>2.2624600000000002E-2</v>
      </c>
      <c r="DQ1094" s="11">
        <v>2.7430900000000001E-2</v>
      </c>
      <c r="DR1094" s="11">
        <v>1.93008E-2</v>
      </c>
      <c r="DS1094" s="11">
        <v>1.9872899999999999E-2</v>
      </c>
      <c r="DT1094" s="11">
        <v>1.9994700000000001E-2</v>
      </c>
      <c r="DU1094" s="11">
        <v>1.8639599999999999E-2</v>
      </c>
      <c r="DV1094" s="11">
        <v>1.75715E-2</v>
      </c>
      <c r="DW1094" s="11">
        <v>1.6821599999999999E-2</v>
      </c>
      <c r="DX1094" s="11">
        <v>0.3812757</v>
      </c>
      <c r="DY1094" s="11">
        <v>1.32158E-2</v>
      </c>
      <c r="DZ1094" s="11">
        <v>1.82544E-2</v>
      </c>
      <c r="EA1094" s="11">
        <v>51.747619999999998</v>
      </c>
      <c r="EB1094" s="11">
        <v>50.792189999999998</v>
      </c>
      <c r="EC1094" s="11">
        <v>49.83222</v>
      </c>
      <c r="ED1094" s="11">
        <v>49.320419999999999</v>
      </c>
      <c r="EE1094" s="11">
        <v>48.8264</v>
      </c>
      <c r="EF1094" s="11">
        <v>48.194369999999999</v>
      </c>
      <c r="EG1094" s="11">
        <v>48.242539999999998</v>
      </c>
      <c r="EH1094" s="11">
        <v>49.267609999999998</v>
      </c>
      <c r="EI1094" s="11">
        <v>54.302190000000003</v>
      </c>
      <c r="EJ1094" s="11">
        <v>60.478760000000001</v>
      </c>
      <c r="EK1094" s="11">
        <v>66.112650000000002</v>
      </c>
      <c r="EL1094" s="11">
        <v>70.803489999999996</v>
      </c>
      <c r="EM1094" s="11">
        <v>73.332899999999995</v>
      </c>
      <c r="EN1094" s="11">
        <v>74.439329999999998</v>
      </c>
      <c r="EO1094" s="11">
        <v>74.383359999999996</v>
      </c>
      <c r="EP1094" s="11">
        <v>72.589799999999997</v>
      </c>
      <c r="EQ1094" s="11">
        <v>70.486440000000002</v>
      </c>
      <c r="ER1094" s="11">
        <v>66.523309999999995</v>
      </c>
      <c r="ES1094" s="11">
        <v>63.126800000000003</v>
      </c>
      <c r="ET1094" s="11">
        <v>59.815629999999999</v>
      </c>
      <c r="EU1094" s="11">
        <v>56.768509999999999</v>
      </c>
      <c r="EV1094" s="11">
        <v>54.74053</v>
      </c>
      <c r="EW1094" s="11">
        <v>53.596240000000002</v>
      </c>
      <c r="EX1094" s="11">
        <v>52.345440000000004</v>
      </c>
      <c r="EY1094" s="11">
        <v>0</v>
      </c>
      <c r="EZ1094" s="11"/>
      <c r="FA1094" s="11"/>
      <c r="FB1094" s="11"/>
      <c r="FC1094" s="11"/>
      <c r="FD1094" s="11"/>
      <c r="FE1094" s="11"/>
      <c r="FF1094" s="11"/>
      <c r="FG1094" s="11"/>
      <c r="FH1094" s="11"/>
      <c r="FI1094" s="11"/>
      <c r="FJ1094" s="11"/>
      <c r="FK1094" s="11"/>
      <c r="FL1094" s="11"/>
      <c r="FM1094" s="11"/>
      <c r="FN1094" s="11"/>
      <c r="FO1094" s="11"/>
      <c r="FP1094" s="11"/>
      <c r="FQ1094" s="11"/>
      <c r="FR1094" s="11"/>
      <c r="FS1094" s="11"/>
      <c r="FT1094" s="11"/>
      <c r="FU1094" s="11"/>
      <c r="FV1094" s="11"/>
    </row>
    <row r="1095" spans="1:178" x14ac:dyDescent="0.25">
      <c r="A1095" t="s">
        <v>112</v>
      </c>
      <c r="B1095" t="s">
        <v>142</v>
      </c>
      <c r="C1095" t="s">
        <v>0</v>
      </c>
      <c r="D1095" t="s">
        <v>144</v>
      </c>
      <c r="E1095" s="38" t="s">
        <v>125</v>
      </c>
      <c r="F1095" t="s">
        <v>107</v>
      </c>
      <c r="G1095" s="11">
        <v>1618</v>
      </c>
      <c r="H1095" s="11">
        <v>0.58388759999999995</v>
      </c>
      <c r="I1095" s="11">
        <v>0.53424499999999997</v>
      </c>
      <c r="J1095" s="11">
        <v>0.52976100000000004</v>
      </c>
      <c r="K1095" s="11">
        <v>0.55952159999999995</v>
      </c>
      <c r="L1095" s="11">
        <v>0.60870239999999998</v>
      </c>
      <c r="M1095" s="11">
        <v>0.69118080000000004</v>
      </c>
      <c r="N1095" s="11">
        <v>0.84353540000000005</v>
      </c>
      <c r="O1095" s="11">
        <v>0.9155124</v>
      </c>
      <c r="P1095" s="11">
        <v>0.91278119999999996</v>
      </c>
      <c r="Q1095" s="11">
        <v>0.88976509999999998</v>
      </c>
      <c r="R1095" s="11">
        <v>0.86637600000000003</v>
      </c>
      <c r="S1095" s="11">
        <v>0.89871690000000004</v>
      </c>
      <c r="T1095" s="11">
        <v>0.90812919999999997</v>
      </c>
      <c r="U1095" s="11">
        <v>0.9079372</v>
      </c>
      <c r="V1095" s="11">
        <v>0.91800890000000002</v>
      </c>
      <c r="W1095" s="11">
        <v>0.97315269999999998</v>
      </c>
      <c r="X1095" s="11">
        <v>1.0865750000000001</v>
      </c>
      <c r="Y1095" s="11">
        <v>1.228872</v>
      </c>
      <c r="Z1095" s="11">
        <v>1.2426699999999999</v>
      </c>
      <c r="AA1095" s="11">
        <v>1.149632</v>
      </c>
      <c r="AB1095" s="11">
        <v>1.0526930000000001</v>
      </c>
      <c r="AC1095" s="11">
        <v>0.98511289999999996</v>
      </c>
      <c r="AD1095" s="11">
        <v>0.88732080000000002</v>
      </c>
      <c r="AE1095" s="11">
        <v>0.76772309999999999</v>
      </c>
      <c r="AF1095" s="11">
        <v>-0.27312920000000002</v>
      </c>
      <c r="AG1095" s="11">
        <v>-0.27729239999999999</v>
      </c>
      <c r="AH1095" s="11">
        <v>-0.24005840000000001</v>
      </c>
      <c r="AI1095" s="11">
        <v>-0.17984749999999999</v>
      </c>
      <c r="AJ1095" s="11">
        <v>-0.1312352</v>
      </c>
      <c r="AK1095" s="11">
        <v>-9.0806300000000006E-2</v>
      </c>
      <c r="AL1095" s="11">
        <v>-4.9560699999999999E-2</v>
      </c>
      <c r="AM1095" s="11">
        <v>-4.02671E-2</v>
      </c>
      <c r="AN1095" s="11">
        <v>-2.9789099999999999E-2</v>
      </c>
      <c r="AO1095" s="11">
        <v>-4.6268499999999997E-2</v>
      </c>
      <c r="AP1095" s="11">
        <v>-5.5513300000000002E-2</v>
      </c>
      <c r="AQ1095" s="11">
        <v>-2.74247E-2</v>
      </c>
      <c r="AR1095" s="11">
        <v>-3.5522999999999999E-2</v>
      </c>
      <c r="AS1095" s="11">
        <v>-1.42641E-2</v>
      </c>
      <c r="AT1095" s="11">
        <v>-4.9716999999999999E-3</v>
      </c>
      <c r="AU1095" s="11">
        <v>2.9181100000000001E-2</v>
      </c>
      <c r="AV1095" s="11">
        <v>6.05862E-2</v>
      </c>
      <c r="AW1095" s="11">
        <v>2.75368E-2</v>
      </c>
      <c r="AX1095" s="11">
        <v>3.21578E-2</v>
      </c>
      <c r="AY1095" s="11">
        <v>-3.1972399999999998E-2</v>
      </c>
      <c r="AZ1095" s="11">
        <v>-7.8019900000000003E-2</v>
      </c>
      <c r="BA1095" s="11">
        <v>-8.5688100000000003E-2</v>
      </c>
      <c r="BB1095" s="11">
        <v>-7.5623899999999994E-2</v>
      </c>
      <c r="BC1095" s="11">
        <v>-9.3609100000000001E-2</v>
      </c>
      <c r="BD1095" s="11">
        <v>-0.1780207</v>
      </c>
      <c r="BE1095" s="11">
        <v>-0.18349480000000001</v>
      </c>
      <c r="BF1095" s="11">
        <v>-0.15492259999999999</v>
      </c>
      <c r="BG1095" s="11">
        <v>-0.11068500000000001</v>
      </c>
      <c r="BH1095" s="11">
        <v>-7.0847599999999997E-2</v>
      </c>
      <c r="BI1095" s="11">
        <v>-4.1080899999999997E-2</v>
      </c>
      <c r="BJ1095" s="11">
        <v>-3.3099000000000002E-3</v>
      </c>
      <c r="BK1095" s="11">
        <v>1.3869899999999999E-2</v>
      </c>
      <c r="BL1095" s="11">
        <v>1.6376000000000002E-2</v>
      </c>
      <c r="BM1095" s="11">
        <v>3.1104000000000001E-3</v>
      </c>
      <c r="BN1095" s="11">
        <v>-2.1370999999999999E-3</v>
      </c>
      <c r="BO1095" s="11">
        <v>2.9151099999999999E-2</v>
      </c>
      <c r="BP1095" s="11">
        <v>2.8789800000000001E-2</v>
      </c>
      <c r="BQ1095" s="11">
        <v>4.8048300000000002E-2</v>
      </c>
      <c r="BR1095" s="11">
        <v>5.5611500000000001E-2</v>
      </c>
      <c r="BS1095" s="11">
        <v>8.88819E-2</v>
      </c>
      <c r="BT1095" s="11">
        <v>0.12079869999999999</v>
      </c>
      <c r="BU1095" s="11">
        <v>0.10054059999999999</v>
      </c>
      <c r="BV1095" s="11">
        <v>8.3524399999999999E-2</v>
      </c>
      <c r="BW1095" s="11">
        <v>2.0916799999999999E-2</v>
      </c>
      <c r="BX1095" s="11">
        <v>-2.4806499999999999E-2</v>
      </c>
      <c r="BY1095" s="11">
        <v>-3.6081000000000002E-2</v>
      </c>
      <c r="BZ1095" s="11">
        <v>-2.8859699999999999E-2</v>
      </c>
      <c r="CA1095" s="11">
        <v>-4.8840599999999998E-2</v>
      </c>
      <c r="CB1095" s="11">
        <v>-8.2912299999999994E-2</v>
      </c>
      <c r="CC1095" s="11">
        <v>-8.9697100000000002E-2</v>
      </c>
      <c r="CD1095" s="11">
        <v>-6.9786799999999996E-2</v>
      </c>
      <c r="CE1095" s="11">
        <v>-4.1522400000000001E-2</v>
      </c>
      <c r="CF1095" s="11">
        <v>-1.0459899999999999E-2</v>
      </c>
      <c r="CG1095" s="11">
        <v>8.6444999999999994E-3</v>
      </c>
      <c r="CH1095" s="11">
        <v>4.2940800000000001E-2</v>
      </c>
      <c r="CI1095" s="11">
        <v>6.8006800000000006E-2</v>
      </c>
      <c r="CJ1095" s="11">
        <v>6.2541200000000005E-2</v>
      </c>
      <c r="CK1095" s="11">
        <v>5.2489300000000003E-2</v>
      </c>
      <c r="CL1095" s="11">
        <v>5.1239E-2</v>
      </c>
      <c r="CM1095" s="11">
        <v>8.5726999999999998E-2</v>
      </c>
      <c r="CN1095" s="11">
        <v>9.3102699999999997E-2</v>
      </c>
      <c r="CO1095" s="11">
        <v>0.11036070000000001</v>
      </c>
      <c r="CP1095" s="11">
        <v>0.1161948</v>
      </c>
      <c r="CQ1095" s="11">
        <v>0.14858279999999999</v>
      </c>
      <c r="CR1095" s="11">
        <v>0.18101120000000001</v>
      </c>
      <c r="CS1095" s="11">
        <v>0.17354430000000001</v>
      </c>
      <c r="CT1095" s="11">
        <v>0.13489090000000001</v>
      </c>
      <c r="CU1095" s="11">
        <v>7.3806099999999999E-2</v>
      </c>
      <c r="CV1095" s="11">
        <v>2.8407000000000002E-2</v>
      </c>
      <c r="CW1095" s="11">
        <v>1.3526E-2</v>
      </c>
      <c r="CX1095" s="11">
        <v>1.79046E-2</v>
      </c>
      <c r="CY1095" s="11">
        <v>-4.0720000000000001E-3</v>
      </c>
      <c r="CZ1095" s="11">
        <v>5.78218E-2</v>
      </c>
      <c r="DA1095" s="11">
        <v>5.7024900000000003E-2</v>
      </c>
      <c r="DB1095" s="11">
        <v>5.1758899999999997E-2</v>
      </c>
      <c r="DC1095" s="11">
        <v>4.2047800000000003E-2</v>
      </c>
      <c r="DD1095" s="11">
        <v>3.6713099999999999E-2</v>
      </c>
      <c r="DE1095" s="11">
        <v>3.0230900000000002E-2</v>
      </c>
      <c r="DF1095" s="11">
        <v>2.8118500000000001E-2</v>
      </c>
      <c r="DG1095" s="11">
        <v>3.2912900000000002E-2</v>
      </c>
      <c r="DH1095" s="11">
        <v>2.8066399999999998E-2</v>
      </c>
      <c r="DI1095" s="11">
        <v>3.00203E-2</v>
      </c>
      <c r="DJ1095" s="11">
        <v>3.2450399999999997E-2</v>
      </c>
      <c r="DK1095" s="11">
        <v>3.4395700000000001E-2</v>
      </c>
      <c r="DL1095" s="11">
        <v>3.9099500000000002E-2</v>
      </c>
      <c r="DM1095" s="11">
        <v>3.7883199999999999E-2</v>
      </c>
      <c r="DN1095" s="11">
        <v>3.6831999999999997E-2</v>
      </c>
      <c r="DO1095" s="11">
        <v>3.6295500000000001E-2</v>
      </c>
      <c r="DP1095" s="11">
        <v>3.6606600000000003E-2</v>
      </c>
      <c r="DQ1095" s="11">
        <v>4.4383100000000002E-2</v>
      </c>
      <c r="DR1095" s="11">
        <v>3.1228599999999999E-2</v>
      </c>
      <c r="DS1095" s="11">
        <v>3.21544E-2</v>
      </c>
      <c r="DT1095" s="11">
        <v>3.2351499999999998E-2</v>
      </c>
      <c r="DU1095" s="11">
        <v>3.0158999999999998E-2</v>
      </c>
      <c r="DV1095" s="11">
        <v>2.84306E-2</v>
      </c>
      <c r="DW1095" s="11">
        <v>2.7217399999999999E-2</v>
      </c>
      <c r="DX1095" s="11">
        <v>0.61690400000000001</v>
      </c>
      <c r="DY1095" s="11">
        <v>2.1383099999999999E-2</v>
      </c>
      <c r="DZ1095" s="11">
        <v>2.9535599999999999E-2</v>
      </c>
      <c r="EA1095" s="11">
        <v>51.747619999999998</v>
      </c>
      <c r="EB1095" s="11">
        <v>50.792189999999998</v>
      </c>
      <c r="EC1095" s="11">
        <v>49.83222</v>
      </c>
      <c r="ED1095" s="11">
        <v>49.320419999999999</v>
      </c>
      <c r="EE1095" s="11">
        <v>48.8264</v>
      </c>
      <c r="EF1095" s="11">
        <v>48.194369999999999</v>
      </c>
      <c r="EG1095" s="11">
        <v>48.242539999999998</v>
      </c>
      <c r="EH1095" s="11">
        <v>49.267609999999998</v>
      </c>
      <c r="EI1095" s="11">
        <v>54.302190000000003</v>
      </c>
      <c r="EJ1095" s="11">
        <v>60.478760000000001</v>
      </c>
      <c r="EK1095" s="11">
        <v>66.112650000000002</v>
      </c>
      <c r="EL1095" s="11">
        <v>70.803489999999996</v>
      </c>
      <c r="EM1095" s="11">
        <v>73.332899999999995</v>
      </c>
      <c r="EN1095" s="11">
        <v>74.439329999999998</v>
      </c>
      <c r="EO1095" s="11">
        <v>74.383359999999996</v>
      </c>
      <c r="EP1095" s="11">
        <v>72.589799999999997</v>
      </c>
      <c r="EQ1095" s="11">
        <v>70.486440000000002</v>
      </c>
      <c r="ER1095" s="11">
        <v>66.523309999999995</v>
      </c>
      <c r="ES1095" s="11">
        <v>63.126800000000003</v>
      </c>
      <c r="ET1095" s="11">
        <v>59.815629999999999</v>
      </c>
      <c r="EU1095" s="11">
        <v>56.768509999999999</v>
      </c>
      <c r="EV1095" s="11">
        <v>54.74053</v>
      </c>
      <c r="EW1095" s="11">
        <v>53.596240000000002</v>
      </c>
      <c r="EX1095" s="11">
        <v>52.345440000000004</v>
      </c>
      <c r="EY1095" s="11">
        <v>0</v>
      </c>
      <c r="EZ1095" s="11"/>
      <c r="FA1095" s="11"/>
      <c r="FB1095" s="11"/>
      <c r="FC1095" s="11"/>
      <c r="FD1095" s="11"/>
      <c r="FE1095" s="11"/>
      <c r="FF1095" s="11"/>
      <c r="FG1095" s="11"/>
      <c r="FH1095" s="11"/>
      <c r="FI1095" s="11"/>
      <c r="FJ1095" s="11"/>
      <c r="FK1095" s="11"/>
      <c r="FL1095" s="11"/>
      <c r="FM1095" s="11"/>
      <c r="FN1095" s="11"/>
      <c r="FO1095" s="11"/>
      <c r="FP1095" s="11"/>
      <c r="FQ1095" s="11"/>
      <c r="FR1095" s="11"/>
      <c r="FS1095" s="11"/>
      <c r="FT1095" s="11"/>
      <c r="FU1095" s="11"/>
      <c r="FV1095" s="11"/>
    </row>
    <row r="1096" spans="1:178" x14ac:dyDescent="0.25">
      <c r="A1096" t="s">
        <v>112</v>
      </c>
      <c r="B1096" t="s">
        <v>142</v>
      </c>
      <c r="C1096" t="s">
        <v>0</v>
      </c>
      <c r="D1096" t="s">
        <v>144</v>
      </c>
      <c r="E1096" s="38" t="s">
        <v>242</v>
      </c>
      <c r="F1096" t="s">
        <v>107</v>
      </c>
      <c r="G1096" s="11">
        <v>1618</v>
      </c>
      <c r="H1096" s="11">
        <v>0.58605649999999998</v>
      </c>
      <c r="I1096" s="11">
        <v>0.49538500000000002</v>
      </c>
      <c r="J1096" s="11">
        <v>0.47606280000000001</v>
      </c>
      <c r="K1096" s="11">
        <v>0.52614340000000004</v>
      </c>
      <c r="L1096" s="11">
        <v>0.54951559999999999</v>
      </c>
      <c r="M1096" s="11">
        <v>0.62852940000000002</v>
      </c>
      <c r="N1096" s="11">
        <v>0.78625250000000002</v>
      </c>
      <c r="O1096" s="11">
        <v>0.87449319999999997</v>
      </c>
      <c r="P1096" s="11">
        <v>0.85177720000000001</v>
      </c>
      <c r="Q1096" s="11">
        <v>0.86710169999999998</v>
      </c>
      <c r="R1096" s="11">
        <v>0.83842260000000002</v>
      </c>
      <c r="S1096" s="11">
        <v>0.88301050000000003</v>
      </c>
      <c r="T1096" s="11">
        <v>0.86100089999999996</v>
      </c>
      <c r="U1096" s="11">
        <v>0.82405989999999996</v>
      </c>
      <c r="V1096" s="11">
        <v>0.84380359999999999</v>
      </c>
      <c r="W1096" s="11">
        <v>0.88822500000000004</v>
      </c>
      <c r="X1096" s="11">
        <v>1.0073399999999999</v>
      </c>
      <c r="Y1096" s="11">
        <v>1.174939</v>
      </c>
      <c r="Z1096" s="11">
        <v>1.155818</v>
      </c>
      <c r="AA1096" s="11">
        <v>1.073766</v>
      </c>
      <c r="AB1096" s="11">
        <v>1.010381</v>
      </c>
      <c r="AC1096" s="11">
        <v>0.94224350000000001</v>
      </c>
      <c r="AD1096" s="11">
        <v>0.85894280000000001</v>
      </c>
      <c r="AE1096" s="11">
        <v>0.73389190000000004</v>
      </c>
      <c r="AF1096" s="11">
        <v>-0.26185039999999998</v>
      </c>
      <c r="AG1096" s="11">
        <v>-0.3004098</v>
      </c>
      <c r="AH1096" s="11">
        <v>-0.27128400000000003</v>
      </c>
      <c r="AI1096" s="11">
        <v>-0.19271679999999999</v>
      </c>
      <c r="AJ1096" s="11">
        <v>-0.15589710000000001</v>
      </c>
      <c r="AK1096" s="11">
        <v>-9.7990800000000003E-2</v>
      </c>
      <c r="AL1096" s="11">
        <v>-9.4478000000000006E-2</v>
      </c>
      <c r="AM1096" s="11">
        <v>-5.5669700000000003E-2</v>
      </c>
      <c r="AN1096" s="11">
        <v>-6.1171200000000002E-2</v>
      </c>
      <c r="AO1096" s="11">
        <v>-6.0720499999999997E-2</v>
      </c>
      <c r="AP1096" s="11">
        <v>-7.8849600000000006E-2</v>
      </c>
      <c r="AQ1096" s="11">
        <v>-7.6282900000000001E-2</v>
      </c>
      <c r="AR1096" s="11">
        <v>-0.1037917</v>
      </c>
      <c r="AS1096" s="11">
        <v>-7.4265200000000003E-2</v>
      </c>
      <c r="AT1096" s="11">
        <v>-6.1517200000000001E-2</v>
      </c>
      <c r="AU1096" s="11">
        <v>-6.6132200000000002E-2</v>
      </c>
      <c r="AV1096" s="11">
        <v>-4.5483200000000001E-2</v>
      </c>
      <c r="AW1096" s="11">
        <v>-5.3590899999999997E-2</v>
      </c>
      <c r="AX1096" s="11">
        <v>-2.7986799999999999E-2</v>
      </c>
      <c r="AY1096" s="11">
        <v>-7.8445000000000001E-2</v>
      </c>
      <c r="AZ1096" s="11">
        <v>-9.8341300000000006E-2</v>
      </c>
      <c r="BA1096" s="11">
        <v>-0.1075512</v>
      </c>
      <c r="BB1096" s="11">
        <v>-7.2365399999999996E-2</v>
      </c>
      <c r="BC1096" s="11">
        <v>-8.0299700000000002E-2</v>
      </c>
      <c r="BD1096" s="11">
        <v>-0.16410810000000001</v>
      </c>
      <c r="BE1096" s="11">
        <v>-0.19278609999999999</v>
      </c>
      <c r="BF1096" s="11">
        <v>-0.17811660000000001</v>
      </c>
      <c r="BG1096" s="11">
        <v>-0.11878809999999999</v>
      </c>
      <c r="BH1096" s="11">
        <v>-8.1046499999999994E-2</v>
      </c>
      <c r="BI1096" s="11">
        <v>-3.8919299999999997E-2</v>
      </c>
      <c r="BJ1096" s="11">
        <v>-2.01631E-2</v>
      </c>
      <c r="BK1096" s="11">
        <v>1.32687E-2</v>
      </c>
      <c r="BL1096" s="11">
        <v>-7.1365999999999999E-3</v>
      </c>
      <c r="BM1096" s="11">
        <v>-7.5131E-3</v>
      </c>
      <c r="BN1096" s="11">
        <v>-1.5364600000000001E-2</v>
      </c>
      <c r="BO1096" s="11">
        <v>7.3729999999999998E-4</v>
      </c>
      <c r="BP1096" s="11">
        <v>-1.1413700000000001E-2</v>
      </c>
      <c r="BQ1096" s="11">
        <v>-2.0254000000000001E-3</v>
      </c>
      <c r="BR1096" s="11">
        <v>8.7071000000000006E-3</v>
      </c>
      <c r="BS1096" s="11">
        <v>1.3847099999999999E-2</v>
      </c>
      <c r="BT1096" s="11">
        <v>3.4107800000000001E-2</v>
      </c>
      <c r="BU1096" s="11">
        <v>3.6117700000000003E-2</v>
      </c>
      <c r="BV1096" s="11">
        <v>3.82609E-2</v>
      </c>
      <c r="BW1096" s="11">
        <v>-8.1095000000000004E-3</v>
      </c>
      <c r="BX1096" s="11">
        <v>-3.585E-2</v>
      </c>
      <c r="BY1096" s="11">
        <v>-5.2905500000000001E-2</v>
      </c>
      <c r="BZ1096" s="11">
        <v>-2.07355E-2</v>
      </c>
      <c r="CA1096" s="11">
        <v>-3.1800000000000002E-2</v>
      </c>
      <c r="CB1096" s="11">
        <v>-6.6365900000000005E-2</v>
      </c>
      <c r="CC1096" s="11">
        <v>-8.5162399999999999E-2</v>
      </c>
      <c r="CD1096" s="11">
        <v>-8.4949200000000002E-2</v>
      </c>
      <c r="CE1096" s="11">
        <v>-4.4859400000000001E-2</v>
      </c>
      <c r="CF1096" s="11">
        <v>-6.1957999999999996E-3</v>
      </c>
      <c r="CG1096" s="11">
        <v>2.0152300000000001E-2</v>
      </c>
      <c r="CH1096" s="11">
        <v>5.41518E-2</v>
      </c>
      <c r="CI1096" s="11">
        <v>8.2207199999999994E-2</v>
      </c>
      <c r="CJ1096" s="11">
        <v>4.6898099999999998E-2</v>
      </c>
      <c r="CK1096" s="11">
        <v>4.56943E-2</v>
      </c>
      <c r="CL1096" s="11">
        <v>4.8120499999999997E-2</v>
      </c>
      <c r="CM1096" s="11">
        <v>7.7757499999999993E-2</v>
      </c>
      <c r="CN1096" s="11">
        <v>8.0964300000000003E-2</v>
      </c>
      <c r="CO1096" s="11">
        <v>7.0214299999999993E-2</v>
      </c>
      <c r="CP1096" s="11">
        <v>7.8931399999999999E-2</v>
      </c>
      <c r="CQ1096" s="11">
        <v>9.3826400000000004E-2</v>
      </c>
      <c r="CR1096" s="11">
        <v>0.1136987</v>
      </c>
      <c r="CS1096" s="11">
        <v>0.1258262</v>
      </c>
      <c r="CT1096" s="11">
        <v>0.1045085</v>
      </c>
      <c r="CU1096" s="11">
        <v>6.2226099999999999E-2</v>
      </c>
      <c r="CV1096" s="11">
        <v>2.66412E-2</v>
      </c>
      <c r="CW1096" s="11">
        <v>1.7401000000000001E-3</v>
      </c>
      <c r="CX1096" s="11">
        <v>3.08943E-2</v>
      </c>
      <c r="CY1096" s="11">
        <v>1.6699800000000001E-2</v>
      </c>
      <c r="CZ1096" s="11">
        <v>5.94231E-2</v>
      </c>
      <c r="DA1096" s="11">
        <v>6.5430600000000005E-2</v>
      </c>
      <c r="DB1096" s="11">
        <v>5.6641700000000003E-2</v>
      </c>
      <c r="DC1096" s="11">
        <v>4.4945499999999999E-2</v>
      </c>
      <c r="DD1096" s="11">
        <v>4.5505999999999998E-2</v>
      </c>
      <c r="DE1096" s="11">
        <v>3.5913E-2</v>
      </c>
      <c r="DF1096" s="11">
        <v>4.5180199999999997E-2</v>
      </c>
      <c r="DG1096" s="11">
        <v>4.19116E-2</v>
      </c>
      <c r="DH1096" s="11">
        <v>3.2850699999999997E-2</v>
      </c>
      <c r="DI1096" s="11">
        <v>3.2347800000000003E-2</v>
      </c>
      <c r="DJ1096" s="11">
        <v>3.8596199999999997E-2</v>
      </c>
      <c r="DK1096" s="11">
        <v>4.6824999999999999E-2</v>
      </c>
      <c r="DL1096" s="11">
        <v>5.6161799999999998E-2</v>
      </c>
      <c r="DM1096" s="11">
        <v>4.3918600000000002E-2</v>
      </c>
      <c r="DN1096" s="11">
        <v>4.2693300000000003E-2</v>
      </c>
      <c r="DO1096" s="11">
        <v>4.8623899999999998E-2</v>
      </c>
      <c r="DP1096" s="11">
        <v>4.8387800000000002E-2</v>
      </c>
      <c r="DQ1096" s="11">
        <v>5.4538900000000001E-2</v>
      </c>
      <c r="DR1096" s="11">
        <v>4.0275699999999998E-2</v>
      </c>
      <c r="DS1096" s="11">
        <v>4.2761E-2</v>
      </c>
      <c r="DT1096" s="11">
        <v>3.7991999999999998E-2</v>
      </c>
      <c r="DU1096" s="11">
        <v>3.32222E-2</v>
      </c>
      <c r="DV1096" s="11">
        <v>3.1388699999999999E-2</v>
      </c>
      <c r="DW1096" s="11">
        <v>2.94858E-2</v>
      </c>
      <c r="DX1096" s="11">
        <v>0.69076820000000005</v>
      </c>
      <c r="DY1096" s="11">
        <v>2.6197999999999999E-2</v>
      </c>
      <c r="DZ1096" s="11">
        <v>3.81856E-2</v>
      </c>
      <c r="EA1096" s="11">
        <v>58.670140000000004</v>
      </c>
      <c r="EB1096" s="11">
        <v>58.683149999999998</v>
      </c>
      <c r="EC1096" s="11">
        <v>59.024720000000002</v>
      </c>
      <c r="ED1096" s="11">
        <v>59.03839</v>
      </c>
      <c r="EE1096" s="11">
        <v>59.03839</v>
      </c>
      <c r="EF1096" s="11">
        <v>59.03839</v>
      </c>
      <c r="EG1096" s="11">
        <v>60.319450000000003</v>
      </c>
      <c r="EH1096" s="11">
        <v>60.461289999999998</v>
      </c>
      <c r="EI1096" s="11">
        <v>61.260899999999999</v>
      </c>
      <c r="EJ1096" s="11">
        <v>63.317500000000003</v>
      </c>
      <c r="EK1096" s="11">
        <v>66.496420000000001</v>
      </c>
      <c r="EL1096" s="11">
        <v>68.01952</v>
      </c>
      <c r="EM1096" s="11">
        <v>70.859470000000002</v>
      </c>
      <c r="EN1096" s="11">
        <v>72.156149999999997</v>
      </c>
      <c r="EO1096" s="11">
        <v>72.864670000000004</v>
      </c>
      <c r="EP1096" s="11">
        <v>73.655169999999998</v>
      </c>
      <c r="EQ1096" s="11">
        <v>71.210800000000006</v>
      </c>
      <c r="ER1096" s="11">
        <v>67.17371</v>
      </c>
      <c r="ES1096" s="11">
        <v>63.070270000000001</v>
      </c>
      <c r="ET1096" s="11">
        <v>61.502279999999999</v>
      </c>
      <c r="EU1096" s="11">
        <v>60.56279</v>
      </c>
      <c r="EV1096" s="11">
        <v>57.709180000000003</v>
      </c>
      <c r="EW1096" s="11">
        <v>56.328560000000003</v>
      </c>
      <c r="EX1096" s="11">
        <v>56.167209999999997</v>
      </c>
      <c r="EY1096" s="11">
        <v>0</v>
      </c>
      <c r="EZ1096" s="11"/>
      <c r="FA1096" s="11"/>
      <c r="FB1096" s="11"/>
      <c r="FC1096" s="11"/>
      <c r="FD1096" s="11"/>
      <c r="FE1096" s="11"/>
      <c r="FF1096" s="11"/>
      <c r="FG1096" s="11"/>
      <c r="FH1096" s="11"/>
      <c r="FI1096" s="11"/>
      <c r="FJ1096" s="11"/>
      <c r="FK1096" s="11"/>
      <c r="FL1096" s="11"/>
      <c r="FM1096" s="11"/>
      <c r="FN1096" s="11"/>
      <c r="FO1096" s="11"/>
      <c r="FP1096" s="11"/>
      <c r="FQ1096" s="11"/>
      <c r="FR1096" s="11"/>
      <c r="FS1096" s="11"/>
      <c r="FT1096" s="11"/>
      <c r="FU1096" s="11"/>
      <c r="FV1096" s="11"/>
    </row>
    <row r="1097" spans="1:178" x14ac:dyDescent="0.25">
      <c r="A1097" t="s">
        <v>112</v>
      </c>
      <c r="B1097" t="s">
        <v>142</v>
      </c>
      <c r="C1097" t="s">
        <v>88</v>
      </c>
      <c r="D1097" t="s">
        <v>144</v>
      </c>
      <c r="E1097" s="38" t="s">
        <v>242</v>
      </c>
      <c r="F1097" t="s">
        <v>107</v>
      </c>
      <c r="G1097" s="11">
        <v>1618</v>
      </c>
      <c r="H1097" s="11">
        <v>0.36221039999999999</v>
      </c>
      <c r="I1097" s="11">
        <v>0.30617119999999998</v>
      </c>
      <c r="J1097" s="11">
        <v>0.29422920000000002</v>
      </c>
      <c r="K1097" s="11">
        <v>0.32518130000000001</v>
      </c>
      <c r="L1097" s="11">
        <v>0.3396265</v>
      </c>
      <c r="M1097" s="11">
        <v>0.38846069999999999</v>
      </c>
      <c r="N1097" s="11">
        <v>0.48594100000000001</v>
      </c>
      <c r="O1097" s="11">
        <v>0.54047789999999996</v>
      </c>
      <c r="P1097" s="11">
        <v>0.52643830000000003</v>
      </c>
      <c r="Q1097" s="11">
        <v>0.53590959999999999</v>
      </c>
      <c r="R1097" s="11">
        <v>0.51818450000000005</v>
      </c>
      <c r="S1097" s="11">
        <v>0.54574199999999995</v>
      </c>
      <c r="T1097" s="11">
        <v>0.53213900000000003</v>
      </c>
      <c r="U1097" s="11">
        <v>0.50930770000000003</v>
      </c>
      <c r="V1097" s="11">
        <v>0.52151020000000003</v>
      </c>
      <c r="W1097" s="11">
        <v>0.54896480000000003</v>
      </c>
      <c r="X1097" s="11">
        <v>0.6225832</v>
      </c>
      <c r="Y1097" s="11">
        <v>0.72616760000000002</v>
      </c>
      <c r="Z1097" s="11">
        <v>0.71434969999999998</v>
      </c>
      <c r="AA1097" s="11">
        <v>0.6636379</v>
      </c>
      <c r="AB1097" s="11">
        <v>0.62446299999999999</v>
      </c>
      <c r="AC1097" s="11">
        <v>0.5823507</v>
      </c>
      <c r="AD1097" s="11">
        <v>0.53086699999999998</v>
      </c>
      <c r="AE1097" s="11">
        <v>0.45357969999999997</v>
      </c>
      <c r="AF1097" s="11">
        <v>-0.1618358</v>
      </c>
      <c r="AG1097" s="11">
        <v>-0.18566740000000001</v>
      </c>
      <c r="AH1097" s="11">
        <v>-0.16766619999999999</v>
      </c>
      <c r="AI1097" s="11">
        <v>-0.11910800000000001</v>
      </c>
      <c r="AJ1097" s="11">
        <v>-9.6351800000000001E-2</v>
      </c>
      <c r="AK1097" s="11">
        <v>-6.0562900000000003E-2</v>
      </c>
      <c r="AL1097" s="11">
        <v>-5.8391800000000001E-2</v>
      </c>
      <c r="AM1097" s="11">
        <v>-3.44065E-2</v>
      </c>
      <c r="AN1097" s="11">
        <v>-3.7806699999999999E-2</v>
      </c>
      <c r="AO1097" s="11">
        <v>-3.7528100000000002E-2</v>
      </c>
      <c r="AP1097" s="11">
        <v>-4.87328E-2</v>
      </c>
      <c r="AQ1097" s="11">
        <v>-4.7146399999999998E-2</v>
      </c>
      <c r="AR1097" s="11">
        <v>-6.41481E-2</v>
      </c>
      <c r="AS1097" s="11">
        <v>-4.58994E-2</v>
      </c>
      <c r="AT1097" s="11">
        <v>-3.8020499999999999E-2</v>
      </c>
      <c r="AU1097" s="11">
        <v>-4.0872800000000001E-2</v>
      </c>
      <c r="AV1097" s="11">
        <v>-2.8110699999999999E-2</v>
      </c>
      <c r="AW1097" s="11">
        <v>-3.3121699999999997E-2</v>
      </c>
      <c r="AX1097" s="11">
        <v>-1.7297199999999999E-2</v>
      </c>
      <c r="AY1097" s="11">
        <v>-4.8482699999999997E-2</v>
      </c>
      <c r="AZ1097" s="11">
        <v>-6.07795E-2</v>
      </c>
      <c r="BA1097" s="11">
        <v>-6.6471699999999995E-2</v>
      </c>
      <c r="BB1097" s="11">
        <v>-4.47252E-2</v>
      </c>
      <c r="BC1097" s="11">
        <v>-4.9629E-2</v>
      </c>
      <c r="BD1097" s="11">
        <v>-0.1014265</v>
      </c>
      <c r="BE1097" s="11">
        <v>-0.1191508</v>
      </c>
      <c r="BF1097" s="11">
        <v>-0.1100844</v>
      </c>
      <c r="BG1097" s="11">
        <v>-7.3416599999999999E-2</v>
      </c>
      <c r="BH1097" s="11">
        <v>-5.0090500000000003E-2</v>
      </c>
      <c r="BI1097" s="11">
        <v>-2.40539E-2</v>
      </c>
      <c r="BJ1097" s="11">
        <v>-1.24618E-2</v>
      </c>
      <c r="BK1097" s="11">
        <v>8.2007E-3</v>
      </c>
      <c r="BL1097" s="11">
        <v>-4.4107E-3</v>
      </c>
      <c r="BM1097" s="11">
        <v>-4.6433999999999998E-3</v>
      </c>
      <c r="BN1097" s="11">
        <v>-9.4959999999999992E-3</v>
      </c>
      <c r="BO1097" s="11">
        <v>4.5570000000000002E-4</v>
      </c>
      <c r="BP1097" s="11">
        <v>-7.0542000000000001E-3</v>
      </c>
      <c r="BQ1097" s="11">
        <v>-1.2518E-3</v>
      </c>
      <c r="BR1097" s="11">
        <v>5.3813999999999997E-3</v>
      </c>
      <c r="BS1097" s="11">
        <v>8.5582000000000002E-3</v>
      </c>
      <c r="BT1097" s="11">
        <v>2.10802E-2</v>
      </c>
      <c r="BU1097" s="11">
        <v>2.2322399999999999E-2</v>
      </c>
      <c r="BV1097" s="11">
        <v>2.3647000000000001E-2</v>
      </c>
      <c r="BW1097" s="11">
        <v>-5.012E-3</v>
      </c>
      <c r="BX1097" s="11">
        <v>-2.2157E-2</v>
      </c>
      <c r="BY1097" s="11">
        <v>-3.2698100000000001E-2</v>
      </c>
      <c r="BZ1097" s="11">
        <v>-1.2815500000000001E-2</v>
      </c>
      <c r="CA1097" s="11">
        <v>-1.9653899999999998E-2</v>
      </c>
      <c r="CB1097" s="11">
        <v>-4.1017199999999997E-2</v>
      </c>
      <c r="CC1097" s="11">
        <v>-5.2634300000000002E-2</v>
      </c>
      <c r="CD1097" s="11">
        <v>-5.2502600000000003E-2</v>
      </c>
      <c r="CE1097" s="11">
        <v>-2.7725199999999998E-2</v>
      </c>
      <c r="CF1097" s="11">
        <v>-3.8292999999999999E-3</v>
      </c>
      <c r="CG1097" s="11">
        <v>1.24551E-2</v>
      </c>
      <c r="CH1097" s="11">
        <v>3.3468299999999999E-2</v>
      </c>
      <c r="CI1097" s="11">
        <v>5.0807900000000003E-2</v>
      </c>
      <c r="CJ1097" s="11">
        <v>2.8985199999999999E-2</v>
      </c>
      <c r="CK1097" s="11">
        <v>2.8241200000000001E-2</v>
      </c>
      <c r="CL1097" s="11">
        <v>2.9740699999999998E-2</v>
      </c>
      <c r="CM1097" s="11">
        <v>4.8057799999999998E-2</v>
      </c>
      <c r="CN1097" s="11">
        <v>5.0039699999999999E-2</v>
      </c>
      <c r="CO1097" s="11">
        <v>4.3395700000000002E-2</v>
      </c>
      <c r="CP1097" s="11">
        <v>4.8783300000000002E-2</v>
      </c>
      <c r="CQ1097" s="11">
        <v>5.7989100000000002E-2</v>
      </c>
      <c r="CR1097" s="11">
        <v>7.0271100000000003E-2</v>
      </c>
      <c r="CS1097" s="11">
        <v>7.7766500000000002E-2</v>
      </c>
      <c r="CT1097" s="11">
        <v>6.4591200000000001E-2</v>
      </c>
      <c r="CU1097" s="11">
        <v>3.8458600000000003E-2</v>
      </c>
      <c r="CV1097" s="11">
        <v>1.6465500000000001E-2</v>
      </c>
      <c r="CW1097" s="11">
        <v>1.0755000000000001E-3</v>
      </c>
      <c r="CX1097" s="11">
        <v>1.9094099999999999E-2</v>
      </c>
      <c r="CY1097" s="11">
        <v>1.0321200000000001E-2</v>
      </c>
      <c r="CZ1097" s="11">
        <v>3.6726300000000003E-2</v>
      </c>
      <c r="DA1097" s="11">
        <v>4.0439200000000002E-2</v>
      </c>
      <c r="DB1097" s="11">
        <v>3.5007299999999998E-2</v>
      </c>
      <c r="DC1097" s="11">
        <v>2.7778400000000002E-2</v>
      </c>
      <c r="DD1097" s="11">
        <v>2.8124799999999998E-2</v>
      </c>
      <c r="DE1097" s="11">
        <v>2.2195900000000001E-2</v>
      </c>
      <c r="DF1097" s="11">
        <v>2.79235E-2</v>
      </c>
      <c r="DG1097" s="11">
        <v>2.5903300000000001E-2</v>
      </c>
      <c r="DH1097" s="11">
        <v>2.03033E-2</v>
      </c>
      <c r="DI1097" s="11">
        <v>1.99925E-2</v>
      </c>
      <c r="DJ1097" s="11">
        <v>2.3854199999999999E-2</v>
      </c>
      <c r="DK1097" s="11">
        <v>2.894E-2</v>
      </c>
      <c r="DL1097" s="11">
        <v>3.4710600000000001E-2</v>
      </c>
      <c r="DM1097" s="11">
        <v>2.7143799999999999E-2</v>
      </c>
      <c r="DN1097" s="11">
        <v>2.63865E-2</v>
      </c>
      <c r="DO1097" s="11">
        <v>3.0051899999999999E-2</v>
      </c>
      <c r="DP1097" s="11">
        <v>2.9905999999999999E-2</v>
      </c>
      <c r="DQ1097" s="11">
        <v>3.3707599999999997E-2</v>
      </c>
      <c r="DR1097" s="11">
        <v>2.4892299999999999E-2</v>
      </c>
      <c r="DS1097" s="11">
        <v>2.6428299999999998E-2</v>
      </c>
      <c r="DT1097" s="11">
        <v>2.34808E-2</v>
      </c>
      <c r="DU1097" s="11">
        <v>2.05329E-2</v>
      </c>
      <c r="DV1097" s="11">
        <v>1.9399699999999999E-2</v>
      </c>
      <c r="DW1097" s="11">
        <v>1.82236E-2</v>
      </c>
      <c r="DX1097" s="11">
        <v>0.42692720000000001</v>
      </c>
      <c r="DY1097" s="11">
        <v>1.61916E-2</v>
      </c>
      <c r="DZ1097" s="11">
        <v>2.36005E-2</v>
      </c>
      <c r="EA1097" s="11">
        <v>58.670140000000004</v>
      </c>
      <c r="EB1097" s="11">
        <v>58.683149999999998</v>
      </c>
      <c r="EC1097" s="11">
        <v>59.024720000000002</v>
      </c>
      <c r="ED1097" s="11">
        <v>59.03839</v>
      </c>
      <c r="EE1097" s="11">
        <v>59.03839</v>
      </c>
      <c r="EF1097" s="11">
        <v>59.03839</v>
      </c>
      <c r="EG1097" s="11">
        <v>60.319450000000003</v>
      </c>
      <c r="EH1097" s="11">
        <v>60.461289999999998</v>
      </c>
      <c r="EI1097" s="11">
        <v>61.260899999999999</v>
      </c>
      <c r="EJ1097" s="11">
        <v>63.317500000000003</v>
      </c>
      <c r="EK1097" s="11">
        <v>66.496420000000001</v>
      </c>
      <c r="EL1097" s="11">
        <v>68.01952</v>
      </c>
      <c r="EM1097" s="11">
        <v>70.859470000000002</v>
      </c>
      <c r="EN1097" s="11">
        <v>72.156149999999997</v>
      </c>
      <c r="EO1097" s="11">
        <v>72.864670000000004</v>
      </c>
      <c r="EP1097" s="11">
        <v>73.655169999999998</v>
      </c>
      <c r="EQ1097" s="11">
        <v>71.210800000000006</v>
      </c>
      <c r="ER1097" s="11">
        <v>67.17371</v>
      </c>
      <c r="ES1097" s="11">
        <v>63.070270000000001</v>
      </c>
      <c r="ET1097" s="11">
        <v>61.502279999999999</v>
      </c>
      <c r="EU1097" s="11">
        <v>60.56279</v>
      </c>
      <c r="EV1097" s="11">
        <v>57.709180000000003</v>
      </c>
      <c r="EW1097" s="11">
        <v>56.328560000000003</v>
      </c>
      <c r="EX1097" s="11">
        <v>56.167209999999997</v>
      </c>
      <c r="EY1097" s="11">
        <v>0</v>
      </c>
      <c r="EZ1097" s="11"/>
      <c r="FA1097" s="11"/>
      <c r="FB1097" s="11"/>
      <c r="FC1097" s="11"/>
      <c r="FD1097" s="11"/>
      <c r="FE1097" s="11"/>
      <c r="FF1097" s="11"/>
      <c r="FG1097" s="11"/>
      <c r="FH1097" s="11"/>
      <c r="FI1097" s="11"/>
      <c r="FJ1097" s="11"/>
      <c r="FK1097" s="11"/>
      <c r="FL1097" s="11"/>
      <c r="FM1097" s="11"/>
      <c r="FN1097" s="11"/>
      <c r="FO1097" s="11"/>
      <c r="FP1097" s="11"/>
      <c r="FQ1097" s="11"/>
      <c r="FR1097" s="11"/>
      <c r="FS1097" s="11"/>
      <c r="FT1097" s="11"/>
      <c r="FU1097" s="11"/>
      <c r="FV1097" s="11"/>
    </row>
    <row r="1098" spans="1:178" x14ac:dyDescent="0.25">
      <c r="A1098" t="s">
        <v>112</v>
      </c>
      <c r="B1098" t="s">
        <v>142</v>
      </c>
      <c r="C1098" t="s">
        <v>88</v>
      </c>
      <c r="D1098" t="s">
        <v>144</v>
      </c>
      <c r="E1098" s="38" t="s">
        <v>126</v>
      </c>
      <c r="F1098" t="s">
        <v>107</v>
      </c>
      <c r="G1098" s="11">
        <v>1638</v>
      </c>
      <c r="H1098" s="11">
        <v>0.4213479</v>
      </c>
      <c r="I1098" s="11">
        <v>0.39222059999999997</v>
      </c>
      <c r="J1098" s="11">
        <v>0.382357</v>
      </c>
      <c r="K1098" s="11">
        <v>0.37089559999999999</v>
      </c>
      <c r="L1098" s="11">
        <v>0.36894389999999999</v>
      </c>
      <c r="M1098" s="11">
        <v>0.38802789999999998</v>
      </c>
      <c r="N1098" s="11">
        <v>0.44649640000000002</v>
      </c>
      <c r="O1098" s="11">
        <v>0.48289130000000002</v>
      </c>
      <c r="P1098" s="11">
        <v>0.45940160000000002</v>
      </c>
      <c r="Q1098" s="11">
        <v>0.47077839999999999</v>
      </c>
      <c r="R1098" s="11">
        <v>0.49958780000000003</v>
      </c>
      <c r="S1098" s="11">
        <v>0.55112360000000005</v>
      </c>
      <c r="T1098" s="11">
        <v>0.60025499999999998</v>
      </c>
      <c r="U1098" s="11">
        <v>0.64194799999999996</v>
      </c>
      <c r="V1098" s="11">
        <v>0.67169299999999998</v>
      </c>
      <c r="W1098" s="11">
        <v>0.74760859999999996</v>
      </c>
      <c r="X1098" s="11">
        <v>0.83655670000000004</v>
      </c>
      <c r="Y1098" s="11">
        <v>0.86532869999999995</v>
      </c>
      <c r="Z1098" s="11">
        <v>0.84988920000000001</v>
      </c>
      <c r="AA1098" s="11">
        <v>0.8007457</v>
      </c>
      <c r="AB1098" s="11">
        <v>0.73305670000000001</v>
      </c>
      <c r="AC1098" s="11">
        <v>0.65527599999999997</v>
      </c>
      <c r="AD1098" s="11">
        <v>0.59320510000000004</v>
      </c>
      <c r="AE1098" s="11">
        <v>0.51160779999999995</v>
      </c>
      <c r="AF1098" s="11">
        <v>-0.1604891</v>
      </c>
      <c r="AG1098" s="11">
        <v>-0.14224220000000001</v>
      </c>
      <c r="AH1098" s="11">
        <v>-0.1157986</v>
      </c>
      <c r="AI1098" s="11">
        <v>-9.88348E-2</v>
      </c>
      <c r="AJ1098" s="11">
        <v>-9.5774999999999999E-2</v>
      </c>
      <c r="AK1098" s="11">
        <v>-8.5611900000000005E-2</v>
      </c>
      <c r="AL1098" s="11">
        <v>-7.4937400000000001E-2</v>
      </c>
      <c r="AM1098" s="11">
        <v>-7.6707600000000001E-2</v>
      </c>
      <c r="AN1098" s="11">
        <v>-0.1085686</v>
      </c>
      <c r="AO1098" s="11">
        <v>-0.1119218</v>
      </c>
      <c r="AP1098" s="11">
        <v>-9.2693200000000003E-2</v>
      </c>
      <c r="AQ1098" s="11">
        <v>-6.88801E-2</v>
      </c>
      <c r="AR1098" s="11">
        <v>-5.68443E-2</v>
      </c>
      <c r="AS1098" s="11">
        <v>-5.8464599999999999E-2</v>
      </c>
      <c r="AT1098" s="11">
        <v>-8.1456200000000006E-2</v>
      </c>
      <c r="AU1098" s="11">
        <v>-5.7385899999999997E-2</v>
      </c>
      <c r="AV1098" s="11">
        <v>-6.9884999999999999E-3</v>
      </c>
      <c r="AW1098" s="11">
        <v>-2.3249999999999998E-3</v>
      </c>
      <c r="AX1098" s="11">
        <v>-2.5293300000000001E-2</v>
      </c>
      <c r="AY1098" s="11">
        <v>-4.3601599999999997E-2</v>
      </c>
      <c r="AZ1098" s="11">
        <v>-6.9117600000000001E-2</v>
      </c>
      <c r="BA1098" s="11">
        <v>-0.1184461</v>
      </c>
      <c r="BB1098" s="11">
        <v>-0.10201209999999999</v>
      </c>
      <c r="BC1098" s="11">
        <v>-9.9026900000000001E-2</v>
      </c>
      <c r="BD1098" s="11">
        <v>-9.5775200000000005E-2</v>
      </c>
      <c r="BE1098" s="11">
        <v>-8.4967000000000001E-2</v>
      </c>
      <c r="BF1098" s="11">
        <v>-6.7612400000000003E-2</v>
      </c>
      <c r="BG1098" s="11">
        <v>-5.5970800000000001E-2</v>
      </c>
      <c r="BH1098" s="11">
        <v>-5.6302999999999999E-2</v>
      </c>
      <c r="BI1098" s="11">
        <v>-4.7558000000000003E-2</v>
      </c>
      <c r="BJ1098" s="11">
        <v>-3.8602400000000002E-2</v>
      </c>
      <c r="BK1098" s="11">
        <v>-3.64832E-2</v>
      </c>
      <c r="BL1098" s="11">
        <v>-6.3624E-2</v>
      </c>
      <c r="BM1098" s="11">
        <v>-6.6596500000000003E-2</v>
      </c>
      <c r="BN1098" s="11">
        <v>-4.8788400000000003E-2</v>
      </c>
      <c r="BO1098" s="11">
        <v>-2.03079E-2</v>
      </c>
      <c r="BP1098" s="11">
        <v>-4.5366E-3</v>
      </c>
      <c r="BQ1098" s="11">
        <v>-3.2247E-3</v>
      </c>
      <c r="BR1098" s="11">
        <v>-1.94059E-2</v>
      </c>
      <c r="BS1098" s="11">
        <v>6.1006999999999997E-3</v>
      </c>
      <c r="BT1098" s="11">
        <v>6.8140800000000001E-2</v>
      </c>
      <c r="BU1098" s="11">
        <v>7.3258699999999996E-2</v>
      </c>
      <c r="BV1098" s="11">
        <v>3.9902699999999999E-2</v>
      </c>
      <c r="BW1098" s="11">
        <v>1.153E-2</v>
      </c>
      <c r="BX1098" s="11">
        <v>-1.6155599999999999E-2</v>
      </c>
      <c r="BY1098" s="11">
        <v>-5.27971E-2</v>
      </c>
      <c r="BZ1098" s="11">
        <v>-3.8022199999999999E-2</v>
      </c>
      <c r="CA1098" s="11">
        <v>-4.56757E-2</v>
      </c>
      <c r="CB1098" s="11">
        <v>-3.10613E-2</v>
      </c>
      <c r="CC1098" s="11">
        <v>-2.76917E-2</v>
      </c>
      <c r="CD1098" s="11">
        <v>-1.9426300000000001E-2</v>
      </c>
      <c r="CE1098" s="11">
        <v>-1.31068E-2</v>
      </c>
      <c r="CF1098" s="11">
        <v>-1.6830999999999999E-2</v>
      </c>
      <c r="CG1098" s="11">
        <v>-9.5040999999999997E-3</v>
      </c>
      <c r="CH1098" s="11">
        <v>-2.2674000000000001E-3</v>
      </c>
      <c r="CI1098" s="11">
        <v>3.7412999999999999E-3</v>
      </c>
      <c r="CJ1098" s="11">
        <v>-1.8679399999999999E-2</v>
      </c>
      <c r="CK1098" s="11">
        <v>-2.1271200000000001E-2</v>
      </c>
      <c r="CL1098" s="11">
        <v>-4.8836000000000001E-3</v>
      </c>
      <c r="CM1098" s="11">
        <v>2.8264299999999999E-2</v>
      </c>
      <c r="CN1098" s="11">
        <v>4.77712E-2</v>
      </c>
      <c r="CO1098" s="11">
        <v>5.2015100000000002E-2</v>
      </c>
      <c r="CP1098" s="11">
        <v>4.2644399999999999E-2</v>
      </c>
      <c r="CQ1098" s="11">
        <v>6.9587300000000005E-2</v>
      </c>
      <c r="CR1098" s="11">
        <v>0.14327010000000001</v>
      </c>
      <c r="CS1098" s="11">
        <v>0.14884240000000001</v>
      </c>
      <c r="CT1098" s="11">
        <v>0.10509880000000001</v>
      </c>
      <c r="CU1098" s="11">
        <v>6.6661700000000004E-2</v>
      </c>
      <c r="CV1098" s="11">
        <v>3.6806400000000003E-2</v>
      </c>
      <c r="CW1098" s="11">
        <v>1.2852000000000001E-2</v>
      </c>
      <c r="CX1098" s="11">
        <v>2.59677E-2</v>
      </c>
      <c r="CY1098" s="11">
        <v>7.6755E-3</v>
      </c>
      <c r="CZ1098" s="11">
        <v>3.9343299999999998E-2</v>
      </c>
      <c r="DA1098" s="11">
        <v>3.4820900000000002E-2</v>
      </c>
      <c r="DB1098" s="11">
        <v>2.9295100000000001E-2</v>
      </c>
      <c r="DC1098" s="11">
        <v>2.6059499999999999E-2</v>
      </c>
      <c r="DD1098" s="11">
        <v>2.3997299999999999E-2</v>
      </c>
      <c r="DE1098" s="11">
        <v>2.3135099999999999E-2</v>
      </c>
      <c r="DF1098" s="11">
        <v>2.2090100000000001E-2</v>
      </c>
      <c r="DG1098" s="11">
        <v>2.4454699999999999E-2</v>
      </c>
      <c r="DH1098" s="11">
        <v>2.7324399999999999E-2</v>
      </c>
      <c r="DI1098" s="11">
        <v>2.7555799999999998E-2</v>
      </c>
      <c r="DJ1098" s="11">
        <v>2.6692199999999999E-2</v>
      </c>
      <c r="DK1098" s="11">
        <v>2.9529799999999998E-2</v>
      </c>
      <c r="DL1098" s="11">
        <v>3.1800799999999997E-2</v>
      </c>
      <c r="DM1098" s="11">
        <v>3.3583500000000002E-2</v>
      </c>
      <c r="DN1098" s="11">
        <v>3.7723899999999998E-2</v>
      </c>
      <c r="DO1098" s="11">
        <v>3.8597100000000002E-2</v>
      </c>
      <c r="DP1098" s="11">
        <v>4.5675399999999998E-2</v>
      </c>
      <c r="DQ1098" s="11">
        <v>4.5951699999999998E-2</v>
      </c>
      <c r="DR1098" s="11">
        <v>3.9636400000000002E-2</v>
      </c>
      <c r="DS1098" s="11">
        <v>3.3517699999999997E-2</v>
      </c>
      <c r="DT1098" s="11">
        <v>3.2198600000000001E-2</v>
      </c>
      <c r="DU1098" s="11">
        <v>3.9911799999999997E-2</v>
      </c>
      <c r="DV1098" s="11">
        <v>3.8903100000000003E-2</v>
      </c>
      <c r="DW1098" s="11">
        <v>3.2435199999999997E-2</v>
      </c>
      <c r="DX1098" s="11">
        <v>0.83701939999999997</v>
      </c>
      <c r="DY1098" s="11">
        <v>2.1455499999999999E-2</v>
      </c>
      <c r="DZ1098" s="11">
        <v>3.5429799999999997E-2</v>
      </c>
      <c r="EA1098" s="11">
        <v>60.148780000000002</v>
      </c>
      <c r="EB1098" s="11">
        <v>59.184869999999997</v>
      </c>
      <c r="EC1098" s="11">
        <v>58.537219999999998</v>
      </c>
      <c r="ED1098" s="11">
        <v>57.541409999999999</v>
      </c>
      <c r="EE1098" s="11">
        <v>56.621989999999997</v>
      </c>
      <c r="EF1098" s="11">
        <v>56.279899999999998</v>
      </c>
      <c r="EG1098" s="11">
        <v>55.516849999999998</v>
      </c>
      <c r="EH1098" s="11">
        <v>55.284840000000003</v>
      </c>
      <c r="EI1098" s="11">
        <v>58.040790000000001</v>
      </c>
      <c r="EJ1098" s="11">
        <v>63.116779999999999</v>
      </c>
      <c r="EK1098" s="11">
        <v>68.310699999999997</v>
      </c>
      <c r="EL1098" s="11">
        <v>73.518199999999993</v>
      </c>
      <c r="EM1098" s="11">
        <v>76.872309999999999</v>
      </c>
      <c r="EN1098" s="11">
        <v>78.954599999999999</v>
      </c>
      <c r="EO1098" s="11">
        <v>79.325360000000003</v>
      </c>
      <c r="EP1098" s="11">
        <v>78.57423</v>
      </c>
      <c r="EQ1098" s="11">
        <v>77.467889999999997</v>
      </c>
      <c r="ER1098" s="11">
        <v>75.565370000000001</v>
      </c>
      <c r="ES1098" s="11">
        <v>72.344340000000003</v>
      </c>
      <c r="ET1098" s="11">
        <v>68.261070000000004</v>
      </c>
      <c r="EU1098" s="11">
        <v>66.140640000000005</v>
      </c>
      <c r="EV1098" s="11">
        <v>64.003969999999995</v>
      </c>
      <c r="EW1098" s="11">
        <v>62.559510000000003</v>
      </c>
      <c r="EX1098" s="11">
        <v>61.24944</v>
      </c>
      <c r="EY1098" s="11">
        <v>0</v>
      </c>
      <c r="EZ1098" s="11"/>
      <c r="FA1098" s="11"/>
      <c r="FB1098" s="11"/>
      <c r="FC1098" s="11"/>
      <c r="FD1098" s="11"/>
      <c r="FE1098" s="11"/>
      <c r="FF1098" s="11"/>
      <c r="FG1098" s="11"/>
      <c r="FH1098" s="11"/>
      <c r="FI1098" s="11"/>
      <c r="FJ1098" s="11"/>
      <c r="FK1098" s="11"/>
      <c r="FL1098" s="11"/>
      <c r="FM1098" s="11"/>
      <c r="FN1098" s="11"/>
      <c r="FO1098" s="11"/>
      <c r="FP1098" s="11"/>
      <c r="FQ1098" s="11"/>
      <c r="FR1098" s="11"/>
      <c r="FS1098" s="11"/>
      <c r="FT1098" s="11"/>
      <c r="FU1098" s="11"/>
      <c r="FV1098" s="11"/>
    </row>
    <row r="1099" spans="1:178" x14ac:dyDescent="0.25">
      <c r="A1099" t="s">
        <v>112</v>
      </c>
      <c r="B1099" t="s">
        <v>142</v>
      </c>
      <c r="C1099" t="s">
        <v>0</v>
      </c>
      <c r="D1099" t="s">
        <v>144</v>
      </c>
      <c r="E1099" s="38" t="s">
        <v>126</v>
      </c>
      <c r="F1099" t="s">
        <v>107</v>
      </c>
      <c r="G1099" s="11">
        <v>1638</v>
      </c>
      <c r="H1099" s="11">
        <v>0.69016789999999995</v>
      </c>
      <c r="I1099" s="11">
        <v>0.64245739999999996</v>
      </c>
      <c r="J1099" s="11">
        <v>0.62630079999999999</v>
      </c>
      <c r="K1099" s="11">
        <v>0.60752700000000004</v>
      </c>
      <c r="L1099" s="11">
        <v>0.60433009999999998</v>
      </c>
      <c r="M1099" s="11">
        <v>0.63558970000000004</v>
      </c>
      <c r="N1099" s="11">
        <v>0.73136109999999999</v>
      </c>
      <c r="O1099" s="11">
        <v>0.79097600000000001</v>
      </c>
      <c r="P1099" s="11">
        <v>0.7524999</v>
      </c>
      <c r="Q1099" s="11">
        <v>0.77113500000000001</v>
      </c>
      <c r="R1099" s="11">
        <v>0.81832479999999996</v>
      </c>
      <c r="S1099" s="11">
        <v>0.9027404</v>
      </c>
      <c r="T1099" s="11">
        <v>0.98321769999999997</v>
      </c>
      <c r="U1099" s="11">
        <v>1.0515110000000001</v>
      </c>
      <c r="V1099" s="11">
        <v>1.100233</v>
      </c>
      <c r="W1099" s="11">
        <v>1.224583</v>
      </c>
      <c r="X1099" s="11">
        <v>1.3702799999999999</v>
      </c>
      <c r="Y1099" s="11">
        <v>1.417408</v>
      </c>
      <c r="Z1099" s="11">
        <v>1.3921190000000001</v>
      </c>
      <c r="AA1099" s="11">
        <v>1.3116209999999999</v>
      </c>
      <c r="AB1099" s="11">
        <v>1.200747</v>
      </c>
      <c r="AC1099" s="11">
        <v>1.073342</v>
      </c>
      <c r="AD1099" s="11">
        <v>0.97166989999999998</v>
      </c>
      <c r="AE1099" s="11">
        <v>0.83801349999999997</v>
      </c>
      <c r="AF1099" s="11">
        <v>-0.26288119999999998</v>
      </c>
      <c r="AG1099" s="11">
        <v>-0.2329928</v>
      </c>
      <c r="AH1099" s="11">
        <v>-0.18967800000000001</v>
      </c>
      <c r="AI1099" s="11">
        <v>-0.16189139999999999</v>
      </c>
      <c r="AJ1099" s="11">
        <v>-0.15687950000000001</v>
      </c>
      <c r="AK1099" s="11">
        <v>-0.14023240000000001</v>
      </c>
      <c r="AL1099" s="11">
        <v>-0.12274740000000001</v>
      </c>
      <c r="AM1099" s="11">
        <v>-0.12564710000000001</v>
      </c>
      <c r="AN1099" s="11">
        <v>-0.1778354</v>
      </c>
      <c r="AO1099" s="11">
        <v>-0.18332789999999999</v>
      </c>
      <c r="AP1099" s="11">
        <v>-0.15183150000000001</v>
      </c>
      <c r="AQ1099" s="11">
        <v>-0.1128256</v>
      </c>
      <c r="AR1099" s="11">
        <v>-9.3110999999999999E-2</v>
      </c>
      <c r="AS1099" s="11">
        <v>-9.5765000000000003E-2</v>
      </c>
      <c r="AT1099" s="11">
        <v>-0.1334253</v>
      </c>
      <c r="AU1099" s="11">
        <v>-9.3998200000000004E-2</v>
      </c>
      <c r="AV1099" s="11">
        <v>-1.1447199999999999E-2</v>
      </c>
      <c r="AW1099" s="11">
        <v>-3.8084E-3</v>
      </c>
      <c r="AX1099" s="11">
        <v>-4.1430500000000002E-2</v>
      </c>
      <c r="AY1099" s="11">
        <v>-7.1419499999999997E-2</v>
      </c>
      <c r="AZ1099" s="11">
        <v>-0.1132146</v>
      </c>
      <c r="BA1099" s="11">
        <v>-0.19401470000000001</v>
      </c>
      <c r="BB1099" s="11">
        <v>-0.16709589999999999</v>
      </c>
      <c r="BC1099" s="11">
        <v>-0.16220609999999999</v>
      </c>
      <c r="BD1099" s="11">
        <v>-0.15687980000000001</v>
      </c>
      <c r="BE1099" s="11">
        <v>-0.13917589999999999</v>
      </c>
      <c r="BF1099" s="11">
        <v>-0.1107491</v>
      </c>
      <c r="BG1099" s="11">
        <v>-9.1680200000000003E-2</v>
      </c>
      <c r="BH1099" s="11">
        <v>-9.2224299999999995E-2</v>
      </c>
      <c r="BI1099" s="11">
        <v>-7.79001E-2</v>
      </c>
      <c r="BJ1099" s="11">
        <v>-6.3230800000000004E-2</v>
      </c>
      <c r="BK1099" s="11">
        <v>-5.9759399999999997E-2</v>
      </c>
      <c r="BL1099" s="11">
        <v>-0.10421610000000001</v>
      </c>
      <c r="BM1099" s="11">
        <v>-0.1090851</v>
      </c>
      <c r="BN1099" s="11">
        <v>-7.9915399999999998E-2</v>
      </c>
      <c r="BO1099" s="11">
        <v>-3.3264299999999997E-2</v>
      </c>
      <c r="BP1099" s="11">
        <v>-7.4308999999999998E-3</v>
      </c>
      <c r="BQ1099" s="11">
        <v>-5.2820999999999996E-3</v>
      </c>
      <c r="BR1099" s="11">
        <v>-3.17869E-2</v>
      </c>
      <c r="BS1099" s="11">
        <v>9.9929000000000007E-3</v>
      </c>
      <c r="BT1099" s="11">
        <v>0.11161459999999999</v>
      </c>
      <c r="BU1099" s="11">
        <v>0.1199977</v>
      </c>
      <c r="BV1099" s="11">
        <v>6.5360699999999994E-2</v>
      </c>
      <c r="BW1099" s="11">
        <v>1.8886199999999999E-2</v>
      </c>
      <c r="BX1099" s="11">
        <v>-2.6462900000000001E-2</v>
      </c>
      <c r="BY1099" s="11">
        <v>-8.6481600000000006E-2</v>
      </c>
      <c r="BZ1099" s="11">
        <v>-6.22804E-2</v>
      </c>
      <c r="CA1099" s="11">
        <v>-7.4816800000000003E-2</v>
      </c>
      <c r="CB1099" s="11">
        <v>-5.0878399999999997E-2</v>
      </c>
      <c r="CC1099" s="11">
        <v>-4.5359099999999999E-2</v>
      </c>
      <c r="CD1099" s="11">
        <v>-3.18202E-2</v>
      </c>
      <c r="CE1099" s="11">
        <v>-2.1468899999999999E-2</v>
      </c>
      <c r="CF1099" s="11">
        <v>-2.7569099999999999E-2</v>
      </c>
      <c r="CG1099" s="11">
        <v>-1.55678E-2</v>
      </c>
      <c r="CH1099" s="11">
        <v>-3.7141000000000001E-3</v>
      </c>
      <c r="CI1099" s="11">
        <v>6.1282000000000003E-3</v>
      </c>
      <c r="CJ1099" s="11">
        <v>-3.05968E-2</v>
      </c>
      <c r="CK1099" s="11">
        <v>-3.4842199999999997E-2</v>
      </c>
      <c r="CL1099" s="11">
        <v>-7.9994000000000003E-3</v>
      </c>
      <c r="CM1099" s="11">
        <v>4.6296900000000002E-2</v>
      </c>
      <c r="CN1099" s="11">
        <v>7.8249200000000005E-2</v>
      </c>
      <c r="CO1099" s="11">
        <v>8.5200799999999993E-2</v>
      </c>
      <c r="CP1099" s="11">
        <v>6.9851499999999997E-2</v>
      </c>
      <c r="CQ1099" s="11">
        <v>0.1139839</v>
      </c>
      <c r="CR1099" s="11">
        <v>0.23467650000000001</v>
      </c>
      <c r="CS1099" s="11">
        <v>0.24380389999999999</v>
      </c>
      <c r="CT1099" s="11">
        <v>0.17215179999999999</v>
      </c>
      <c r="CU1099" s="11">
        <v>0.10919189999999999</v>
      </c>
      <c r="CV1099" s="11">
        <v>6.0288899999999999E-2</v>
      </c>
      <c r="CW1099" s="11">
        <v>2.1051500000000001E-2</v>
      </c>
      <c r="CX1099" s="11">
        <v>4.2535099999999999E-2</v>
      </c>
      <c r="CY1099" s="11">
        <v>1.25725E-2</v>
      </c>
      <c r="CZ1099" s="11">
        <v>6.4444299999999996E-2</v>
      </c>
      <c r="DA1099" s="11">
        <v>5.70366E-2</v>
      </c>
      <c r="DB1099" s="11">
        <v>4.7985399999999998E-2</v>
      </c>
      <c r="DC1099" s="11">
        <v>4.2685399999999998E-2</v>
      </c>
      <c r="DD1099" s="11">
        <v>3.9307500000000002E-2</v>
      </c>
      <c r="DE1099" s="11">
        <v>3.78953E-2</v>
      </c>
      <c r="DF1099" s="11">
        <v>3.6183600000000003E-2</v>
      </c>
      <c r="DG1099" s="11">
        <v>4.0056799999999997E-2</v>
      </c>
      <c r="DH1099" s="11">
        <v>4.4757400000000003E-2</v>
      </c>
      <c r="DI1099" s="11">
        <v>4.5136500000000003E-2</v>
      </c>
      <c r="DJ1099" s="11">
        <v>4.3721900000000001E-2</v>
      </c>
      <c r="DK1099" s="11">
        <v>4.8369799999999998E-2</v>
      </c>
      <c r="DL1099" s="11">
        <v>5.2089799999999999E-2</v>
      </c>
      <c r="DM1099" s="11">
        <v>5.5009700000000002E-2</v>
      </c>
      <c r="DN1099" s="11">
        <v>6.1791800000000001E-2</v>
      </c>
      <c r="DO1099" s="11">
        <v>6.3222100000000003E-2</v>
      </c>
      <c r="DP1099" s="11">
        <v>7.4816300000000002E-2</v>
      </c>
      <c r="DQ1099" s="11">
        <v>7.5268799999999997E-2</v>
      </c>
      <c r="DR1099" s="11">
        <v>6.4924399999999993E-2</v>
      </c>
      <c r="DS1099" s="11">
        <v>5.4901899999999997E-2</v>
      </c>
      <c r="DT1099" s="11">
        <v>5.2741299999999998E-2</v>
      </c>
      <c r="DU1099" s="11">
        <v>6.5375500000000003E-2</v>
      </c>
      <c r="DV1099" s="11">
        <v>6.3723299999999997E-2</v>
      </c>
      <c r="DW1099" s="11">
        <v>5.31289E-2</v>
      </c>
      <c r="DX1099" s="11">
        <v>1.371038</v>
      </c>
      <c r="DY1099" s="11">
        <v>3.51442E-2</v>
      </c>
      <c r="DZ1099" s="11">
        <v>5.8034000000000002E-2</v>
      </c>
      <c r="EA1099" s="11">
        <v>60.148780000000002</v>
      </c>
      <c r="EB1099" s="11">
        <v>59.184869999999997</v>
      </c>
      <c r="EC1099" s="11">
        <v>58.537219999999998</v>
      </c>
      <c r="ED1099" s="11">
        <v>57.541409999999999</v>
      </c>
      <c r="EE1099" s="11">
        <v>56.621989999999997</v>
      </c>
      <c r="EF1099" s="11">
        <v>56.279899999999998</v>
      </c>
      <c r="EG1099" s="11">
        <v>55.516849999999998</v>
      </c>
      <c r="EH1099" s="11">
        <v>55.284840000000003</v>
      </c>
      <c r="EI1099" s="11">
        <v>58.040790000000001</v>
      </c>
      <c r="EJ1099" s="11">
        <v>63.116779999999999</v>
      </c>
      <c r="EK1099" s="11">
        <v>68.310699999999997</v>
      </c>
      <c r="EL1099" s="11">
        <v>73.518199999999993</v>
      </c>
      <c r="EM1099" s="11">
        <v>76.872309999999999</v>
      </c>
      <c r="EN1099" s="11">
        <v>78.954599999999999</v>
      </c>
      <c r="EO1099" s="11">
        <v>79.325360000000003</v>
      </c>
      <c r="EP1099" s="11">
        <v>78.57423</v>
      </c>
      <c r="EQ1099" s="11">
        <v>77.467889999999997</v>
      </c>
      <c r="ER1099" s="11">
        <v>75.565370000000001</v>
      </c>
      <c r="ES1099" s="11">
        <v>72.344340000000003</v>
      </c>
      <c r="ET1099" s="11">
        <v>68.261070000000004</v>
      </c>
      <c r="EU1099" s="11">
        <v>66.140640000000005</v>
      </c>
      <c r="EV1099" s="11">
        <v>64.003969999999995</v>
      </c>
      <c r="EW1099" s="11">
        <v>62.559510000000003</v>
      </c>
      <c r="EX1099" s="11">
        <v>61.24944</v>
      </c>
      <c r="EY1099" s="11">
        <v>0</v>
      </c>
      <c r="EZ1099" s="11"/>
      <c r="FA1099" s="11"/>
      <c r="FB1099" s="11"/>
      <c r="FC1099" s="11"/>
      <c r="FD1099" s="11"/>
      <c r="FE1099" s="11"/>
      <c r="FF1099" s="11"/>
      <c r="FG1099" s="11"/>
      <c r="FH1099" s="11"/>
      <c r="FI1099" s="11"/>
      <c r="FJ1099" s="11"/>
      <c r="FK1099" s="11"/>
      <c r="FL1099" s="11"/>
      <c r="FM1099" s="11"/>
      <c r="FN1099" s="11"/>
      <c r="FO1099" s="11"/>
      <c r="FP1099" s="11"/>
      <c r="FQ1099" s="11"/>
      <c r="FR1099" s="11"/>
      <c r="FS1099" s="11"/>
      <c r="FT1099" s="11"/>
      <c r="FU1099" s="11"/>
      <c r="FV1099" s="11"/>
    </row>
    <row r="1100" spans="1:178" x14ac:dyDescent="0.25">
      <c r="A1100" t="s">
        <v>112</v>
      </c>
      <c r="B1100" t="s">
        <v>142</v>
      </c>
      <c r="C1100" t="s">
        <v>0</v>
      </c>
      <c r="D1100" t="s">
        <v>144</v>
      </c>
      <c r="E1100" s="38" t="s">
        <v>243</v>
      </c>
      <c r="F1100" t="s">
        <v>107</v>
      </c>
      <c r="G1100" s="11">
        <v>1638</v>
      </c>
      <c r="H1100" s="11">
        <v>0.72805399999999998</v>
      </c>
      <c r="I1100" s="11">
        <v>0.6615586</v>
      </c>
      <c r="J1100" s="11">
        <v>0.62046559999999995</v>
      </c>
      <c r="K1100" s="11">
        <v>0.60883540000000003</v>
      </c>
      <c r="L1100" s="11">
        <v>0.61059989999999997</v>
      </c>
      <c r="M1100" s="11">
        <v>0.60701159999999998</v>
      </c>
      <c r="N1100" s="11">
        <v>0.69691270000000005</v>
      </c>
      <c r="O1100" s="11">
        <v>0.77419910000000003</v>
      </c>
      <c r="P1100" s="11">
        <v>0.73856370000000005</v>
      </c>
      <c r="Q1100" s="11">
        <v>0.79181389999999996</v>
      </c>
      <c r="R1100" s="11">
        <v>0.87325759999999997</v>
      </c>
      <c r="S1100" s="11">
        <v>1.0241450000000001</v>
      </c>
      <c r="T1100" s="11">
        <v>1.2375780000000001</v>
      </c>
      <c r="U1100" s="11">
        <v>1.420895</v>
      </c>
      <c r="V1100" s="11">
        <v>1.622241</v>
      </c>
      <c r="W1100" s="11">
        <v>1.8409439999999999</v>
      </c>
      <c r="X1100" s="11">
        <v>1.9946159999999999</v>
      </c>
      <c r="Y1100" s="11">
        <v>1.98308</v>
      </c>
      <c r="Z1100" s="11">
        <v>1.835561</v>
      </c>
      <c r="AA1100" s="11">
        <v>1.740397</v>
      </c>
      <c r="AB1100" s="11">
        <v>1.5500039999999999</v>
      </c>
      <c r="AC1100" s="11">
        <v>1.3991910000000001</v>
      </c>
      <c r="AD1100" s="11">
        <v>1.213328</v>
      </c>
      <c r="AE1100" s="11">
        <v>1.0644009999999999</v>
      </c>
      <c r="AF1100" s="11">
        <v>-0.25722610000000001</v>
      </c>
      <c r="AG1100" s="11">
        <v>-0.21561240000000001</v>
      </c>
      <c r="AH1100" s="11">
        <v>-0.18849179999999999</v>
      </c>
      <c r="AI1100" s="11">
        <v>-0.16073499999999999</v>
      </c>
      <c r="AJ1100" s="11">
        <v>-0.15532969999999999</v>
      </c>
      <c r="AK1100" s="11">
        <v>-0.16978840000000001</v>
      </c>
      <c r="AL1100" s="11">
        <v>-0.18532960000000001</v>
      </c>
      <c r="AM1100" s="11">
        <v>-0.13751279999999999</v>
      </c>
      <c r="AN1100" s="11">
        <v>-0.16910420000000001</v>
      </c>
      <c r="AO1100" s="11">
        <v>-0.1370468</v>
      </c>
      <c r="AP1100" s="11">
        <v>-8.2235299999999997E-2</v>
      </c>
      <c r="AQ1100" s="11">
        <v>-7.8017299999999998E-2</v>
      </c>
      <c r="AR1100" s="11">
        <v>-4.5679299999999999E-2</v>
      </c>
      <c r="AS1100" s="11">
        <v>-4.8342099999999999E-2</v>
      </c>
      <c r="AT1100" s="11">
        <v>-7.8436400000000003E-2</v>
      </c>
      <c r="AU1100" s="11">
        <v>-5.6407699999999998E-2</v>
      </c>
      <c r="AV1100" s="11">
        <v>4.9727599999999997E-2</v>
      </c>
      <c r="AW1100" s="11">
        <v>5.2960899999999998E-2</v>
      </c>
      <c r="AX1100" s="11">
        <v>1.2355000000000001E-3</v>
      </c>
      <c r="AY1100" s="11">
        <v>-2.0037200000000002E-2</v>
      </c>
      <c r="AZ1100" s="11">
        <v>-5.9675499999999999E-2</v>
      </c>
      <c r="BA1100" s="11">
        <v>-0.1235564</v>
      </c>
      <c r="BB1100" s="11">
        <v>-8.6208699999999999E-2</v>
      </c>
      <c r="BC1100" s="11">
        <v>-8.6764499999999994E-2</v>
      </c>
      <c r="BD1100" s="11">
        <v>-0.14289840000000001</v>
      </c>
      <c r="BE1100" s="11">
        <v>-0.1249726</v>
      </c>
      <c r="BF1100" s="11">
        <v>-0.1138989</v>
      </c>
      <c r="BG1100" s="11">
        <v>-9.4933400000000001E-2</v>
      </c>
      <c r="BH1100" s="11">
        <v>-9.2592099999999997E-2</v>
      </c>
      <c r="BI1100" s="11">
        <v>-0.10300810000000001</v>
      </c>
      <c r="BJ1100" s="11">
        <v>-0.1040485</v>
      </c>
      <c r="BK1100" s="11">
        <v>-6.0115300000000003E-2</v>
      </c>
      <c r="BL1100" s="11">
        <v>-8.9571100000000001E-2</v>
      </c>
      <c r="BM1100" s="11">
        <v>-6.2917799999999996E-2</v>
      </c>
      <c r="BN1100" s="11">
        <v>-4.2864000000000001E-3</v>
      </c>
      <c r="BO1100" s="11">
        <v>2.0867199999999999E-2</v>
      </c>
      <c r="BP1100" s="11">
        <v>5.2385000000000001E-2</v>
      </c>
      <c r="BQ1100" s="11">
        <v>7.0077299999999995E-2</v>
      </c>
      <c r="BR1100" s="11">
        <v>4.8465000000000001E-2</v>
      </c>
      <c r="BS1100" s="11">
        <v>6.4823599999999995E-2</v>
      </c>
      <c r="BT1100" s="11">
        <v>0.20302719999999999</v>
      </c>
      <c r="BU1100" s="11">
        <v>0.19781399999999999</v>
      </c>
      <c r="BV1100" s="11">
        <v>0.13478209999999999</v>
      </c>
      <c r="BW1100" s="11">
        <v>9.2844899999999994E-2</v>
      </c>
      <c r="BX1100" s="11">
        <v>5.3013400000000002E-2</v>
      </c>
      <c r="BY1100" s="11">
        <v>-1.4679899999999999E-2</v>
      </c>
      <c r="BZ1100" s="11">
        <v>6.4317999999999997E-3</v>
      </c>
      <c r="CA1100" s="11">
        <v>-6.4067999999999998E-3</v>
      </c>
      <c r="CB1100" s="11">
        <v>-2.8570600000000002E-2</v>
      </c>
      <c r="CC1100" s="11">
        <v>-3.4332799999999997E-2</v>
      </c>
      <c r="CD1100" s="11">
        <v>-3.9306000000000001E-2</v>
      </c>
      <c r="CE1100" s="11">
        <v>-2.91317E-2</v>
      </c>
      <c r="CF1100" s="11">
        <v>-2.9854499999999999E-2</v>
      </c>
      <c r="CG1100" s="11">
        <v>-3.6227799999999998E-2</v>
      </c>
      <c r="CH1100" s="11">
        <v>-2.2767300000000001E-2</v>
      </c>
      <c r="CI1100" s="11">
        <v>1.72823E-2</v>
      </c>
      <c r="CJ1100" s="11">
        <v>-1.0038E-2</v>
      </c>
      <c r="CK1100" s="11">
        <v>1.1211199999999999E-2</v>
      </c>
      <c r="CL1100" s="11">
        <v>7.3662599999999995E-2</v>
      </c>
      <c r="CM1100" s="11">
        <v>0.1197516</v>
      </c>
      <c r="CN1100" s="11">
        <v>0.15044920000000001</v>
      </c>
      <c r="CO1100" s="11">
        <v>0.18849669999999999</v>
      </c>
      <c r="CP1100" s="11">
        <v>0.17536640000000001</v>
      </c>
      <c r="CQ1100" s="11">
        <v>0.1860549</v>
      </c>
      <c r="CR1100" s="11">
        <v>0.3563268</v>
      </c>
      <c r="CS1100" s="11">
        <v>0.34266720000000001</v>
      </c>
      <c r="CT1100" s="11">
        <v>0.26832879999999998</v>
      </c>
      <c r="CU1100" s="11">
        <v>0.20572699999999999</v>
      </c>
      <c r="CV1100" s="11">
        <v>0.1657023</v>
      </c>
      <c r="CW1100" s="11">
        <v>9.4196600000000005E-2</v>
      </c>
      <c r="CX1100" s="11">
        <v>9.9072300000000002E-2</v>
      </c>
      <c r="CY1100" s="11">
        <v>7.3950799999999997E-2</v>
      </c>
      <c r="CZ1100" s="11">
        <v>6.9506299999999993E-2</v>
      </c>
      <c r="DA1100" s="11">
        <v>5.5105099999999997E-2</v>
      </c>
      <c r="DB1100" s="11">
        <v>4.5349300000000002E-2</v>
      </c>
      <c r="DC1100" s="11">
        <v>4.0004499999999998E-2</v>
      </c>
      <c r="DD1100" s="11">
        <v>3.8141700000000001E-2</v>
      </c>
      <c r="DE1100" s="11">
        <v>4.05996E-2</v>
      </c>
      <c r="DF1100" s="11">
        <v>4.9415500000000001E-2</v>
      </c>
      <c r="DG1100" s="11">
        <v>4.7054400000000003E-2</v>
      </c>
      <c r="DH1100" s="11">
        <v>4.8352699999999998E-2</v>
      </c>
      <c r="DI1100" s="11">
        <v>4.5067200000000002E-2</v>
      </c>
      <c r="DJ1100" s="11">
        <v>4.7389599999999997E-2</v>
      </c>
      <c r="DK1100" s="11">
        <v>6.0117499999999997E-2</v>
      </c>
      <c r="DL1100" s="11">
        <v>5.9618900000000002E-2</v>
      </c>
      <c r="DM1100" s="11">
        <v>7.19939E-2</v>
      </c>
      <c r="DN1100" s="11">
        <v>7.71506E-2</v>
      </c>
      <c r="DO1100" s="11">
        <v>7.3703400000000002E-2</v>
      </c>
      <c r="DP1100" s="11">
        <v>9.3199500000000005E-2</v>
      </c>
      <c r="DQ1100" s="11">
        <v>8.8064500000000004E-2</v>
      </c>
      <c r="DR1100" s="11">
        <v>8.1190600000000002E-2</v>
      </c>
      <c r="DS1100" s="11">
        <v>6.8627400000000005E-2</v>
      </c>
      <c r="DT1100" s="11">
        <v>6.8510000000000001E-2</v>
      </c>
      <c r="DU1100" s="11">
        <v>6.6192200000000007E-2</v>
      </c>
      <c r="DV1100" s="11">
        <v>5.6321400000000001E-2</v>
      </c>
      <c r="DW1100" s="11">
        <v>4.8854000000000002E-2</v>
      </c>
      <c r="DX1100" s="11">
        <v>1.2379469999999999</v>
      </c>
      <c r="DY1100" s="11">
        <v>4.0320099999999998E-2</v>
      </c>
      <c r="DZ1100" s="11">
        <v>7.3456300000000002E-2</v>
      </c>
      <c r="EA1100" s="11">
        <v>61.101939999999999</v>
      </c>
      <c r="EB1100" s="11">
        <v>60.022799999999997</v>
      </c>
      <c r="EC1100" s="11">
        <v>58.864519999999999</v>
      </c>
      <c r="ED1100" s="11">
        <v>57.573439999999998</v>
      </c>
      <c r="EE1100" s="11">
        <v>55.686120000000003</v>
      </c>
      <c r="EF1100" s="11">
        <v>55.984569999999998</v>
      </c>
      <c r="EG1100" s="11">
        <v>56.578809999999997</v>
      </c>
      <c r="EH1100" s="11">
        <v>55.244129999999998</v>
      </c>
      <c r="EI1100" s="11">
        <v>61.327970000000001</v>
      </c>
      <c r="EJ1100" s="11">
        <v>69.769279999999995</v>
      </c>
      <c r="EK1100" s="11">
        <v>76.776660000000007</v>
      </c>
      <c r="EL1100" s="11">
        <v>85.381619999999998</v>
      </c>
      <c r="EM1100" s="11">
        <v>89.650570000000002</v>
      </c>
      <c r="EN1100" s="11">
        <v>93.545940000000002</v>
      </c>
      <c r="EO1100" s="11">
        <v>94.136150000000001</v>
      </c>
      <c r="EP1100" s="11">
        <v>91.944329999999994</v>
      </c>
      <c r="EQ1100" s="11">
        <v>87.96848</v>
      </c>
      <c r="ER1100" s="11">
        <v>85.578130000000002</v>
      </c>
      <c r="ES1100" s="11">
        <v>81.93562</v>
      </c>
      <c r="ET1100" s="11">
        <v>76.825620000000001</v>
      </c>
      <c r="EU1100" s="11">
        <v>72.470150000000004</v>
      </c>
      <c r="EV1100" s="11">
        <v>67.407780000000002</v>
      </c>
      <c r="EW1100" s="11">
        <v>66.174379999999999</v>
      </c>
      <c r="EX1100" s="11">
        <v>64.604969999999994</v>
      </c>
      <c r="EY1100" s="11">
        <v>0</v>
      </c>
      <c r="EZ1100" s="11"/>
      <c r="FA1100" s="11"/>
      <c r="FB1100" s="11"/>
      <c r="FC1100" s="11"/>
      <c r="FD1100" s="11"/>
      <c r="FE1100" s="11"/>
      <c r="FF1100" s="11"/>
      <c r="FG1100" s="11"/>
      <c r="FH1100" s="11"/>
      <c r="FI1100" s="11"/>
      <c r="FJ1100" s="11"/>
      <c r="FK1100" s="11"/>
      <c r="FL1100" s="11"/>
      <c r="FM1100" s="11"/>
      <c r="FN1100" s="11"/>
      <c r="FO1100" s="11"/>
      <c r="FP1100" s="11"/>
      <c r="FQ1100" s="11"/>
      <c r="FR1100" s="11"/>
      <c r="FS1100" s="11"/>
      <c r="FT1100" s="11"/>
      <c r="FU1100" s="11"/>
      <c r="FV1100" s="11"/>
    </row>
    <row r="1101" spans="1:178" x14ac:dyDescent="0.25">
      <c r="A1101" t="s">
        <v>112</v>
      </c>
      <c r="B1101" t="s">
        <v>142</v>
      </c>
      <c r="C1101" t="s">
        <v>88</v>
      </c>
      <c r="D1101" t="s">
        <v>144</v>
      </c>
      <c r="E1101" s="38" t="s">
        <v>243</v>
      </c>
      <c r="F1101" t="s">
        <v>107</v>
      </c>
      <c r="G1101" s="11">
        <v>1638</v>
      </c>
      <c r="H1101" s="11">
        <v>0.44447740000000002</v>
      </c>
      <c r="I1101" s="11">
        <v>0.40388190000000002</v>
      </c>
      <c r="J1101" s="11">
        <v>0.37879459999999998</v>
      </c>
      <c r="K1101" s="11">
        <v>0.37169439999999998</v>
      </c>
      <c r="L1101" s="11">
        <v>0.37277159999999998</v>
      </c>
      <c r="M1101" s="11">
        <v>0.37058099999999999</v>
      </c>
      <c r="N1101" s="11">
        <v>0.4254656</v>
      </c>
      <c r="O1101" s="11">
        <v>0.47264899999999999</v>
      </c>
      <c r="P1101" s="11">
        <v>0.45089360000000001</v>
      </c>
      <c r="Q1101" s="11">
        <v>0.48340290000000002</v>
      </c>
      <c r="R1101" s="11">
        <v>0.5331243</v>
      </c>
      <c r="S1101" s="11">
        <v>0.62524109999999999</v>
      </c>
      <c r="T1101" s="11">
        <v>0.75554239999999995</v>
      </c>
      <c r="U1101" s="11">
        <v>0.86745700000000003</v>
      </c>
      <c r="V1101" s="11">
        <v>0.99037929999999996</v>
      </c>
      <c r="W1101" s="11">
        <v>1.1238969999999999</v>
      </c>
      <c r="X1101" s="11">
        <v>1.217714</v>
      </c>
      <c r="Y1101" s="11">
        <v>1.210672</v>
      </c>
      <c r="Z1101" s="11">
        <v>1.120611</v>
      </c>
      <c r="AA1101" s="11">
        <v>1.062513</v>
      </c>
      <c r="AB1101" s="11">
        <v>0.94627819999999996</v>
      </c>
      <c r="AC1101" s="11">
        <v>0.85420689999999999</v>
      </c>
      <c r="AD1101" s="11">
        <v>0.74073750000000005</v>
      </c>
      <c r="AE1101" s="11">
        <v>0.6498176</v>
      </c>
      <c r="AF1101" s="11">
        <v>-0.1570367</v>
      </c>
      <c r="AG1101" s="11">
        <v>-0.13163150000000001</v>
      </c>
      <c r="AH1101" s="11">
        <v>-0.11507439999999999</v>
      </c>
      <c r="AI1101" s="11">
        <v>-9.8128800000000002E-2</v>
      </c>
      <c r="AJ1101" s="11">
        <v>-9.4828899999999994E-2</v>
      </c>
      <c r="AK1101" s="11">
        <v>-0.1036559</v>
      </c>
      <c r="AL1101" s="11">
        <v>-0.11314390000000001</v>
      </c>
      <c r="AM1101" s="11">
        <v>-8.3951600000000001E-2</v>
      </c>
      <c r="AN1101" s="11">
        <v>-0.1032382</v>
      </c>
      <c r="AO1101" s="11">
        <v>-8.3667099999999994E-2</v>
      </c>
      <c r="AP1101" s="11">
        <v>-5.0204699999999998E-2</v>
      </c>
      <c r="AQ1101" s="11">
        <v>-4.7629600000000001E-2</v>
      </c>
      <c r="AR1101" s="11">
        <v>-2.78873E-2</v>
      </c>
      <c r="AS1101" s="11">
        <v>-2.9512900000000002E-2</v>
      </c>
      <c r="AT1101" s="11">
        <v>-4.7885499999999998E-2</v>
      </c>
      <c r="AU1101" s="11">
        <v>-3.4436899999999999E-2</v>
      </c>
      <c r="AV1101" s="11">
        <v>3.0358699999999999E-2</v>
      </c>
      <c r="AW1101" s="11">
        <v>3.2332600000000003E-2</v>
      </c>
      <c r="AX1101" s="11">
        <v>7.5420000000000001E-4</v>
      </c>
      <c r="AY1101" s="11">
        <v>-1.2232700000000001E-2</v>
      </c>
      <c r="AZ1101" s="11">
        <v>-3.6431900000000003E-2</v>
      </c>
      <c r="BA1101" s="11">
        <v>-7.5431200000000004E-2</v>
      </c>
      <c r="BB1101" s="11">
        <v>-5.2630400000000001E-2</v>
      </c>
      <c r="BC1101" s="11">
        <v>-5.2969799999999997E-2</v>
      </c>
      <c r="BD1101" s="11">
        <v>-8.7239499999999998E-2</v>
      </c>
      <c r="BE1101" s="11">
        <v>-7.6295799999999997E-2</v>
      </c>
      <c r="BF1101" s="11">
        <v>-6.9535299999999994E-2</v>
      </c>
      <c r="BG1101" s="11">
        <v>-5.7956899999999999E-2</v>
      </c>
      <c r="BH1101" s="11">
        <v>-5.6527500000000001E-2</v>
      </c>
      <c r="BI1101" s="11">
        <v>-6.2886499999999998E-2</v>
      </c>
      <c r="BJ1101" s="11">
        <v>-6.35217E-2</v>
      </c>
      <c r="BK1101" s="11">
        <v>-3.6700400000000001E-2</v>
      </c>
      <c r="BL1101" s="11">
        <v>-5.4683200000000001E-2</v>
      </c>
      <c r="BM1101" s="11">
        <v>-3.8411300000000002E-2</v>
      </c>
      <c r="BN1101" s="11">
        <v>-2.6167999999999999E-3</v>
      </c>
      <c r="BO1101" s="11">
        <v>1.27394E-2</v>
      </c>
      <c r="BP1101" s="11">
        <v>3.1981099999999998E-2</v>
      </c>
      <c r="BQ1101" s="11">
        <v>4.2782199999999999E-2</v>
      </c>
      <c r="BR1101" s="11">
        <v>2.95879E-2</v>
      </c>
      <c r="BS1101" s="11">
        <v>3.9574900000000003E-2</v>
      </c>
      <c r="BT1101" s="11">
        <v>0.12394819999999999</v>
      </c>
      <c r="BU1101" s="11">
        <v>0.1207656</v>
      </c>
      <c r="BV1101" s="11">
        <v>8.2284599999999999E-2</v>
      </c>
      <c r="BW1101" s="11">
        <v>5.66819E-2</v>
      </c>
      <c r="BX1101" s="11">
        <v>3.2364700000000003E-2</v>
      </c>
      <c r="BY1101" s="11">
        <v>-8.9621000000000006E-3</v>
      </c>
      <c r="BZ1101" s="11">
        <v>3.9265999999999997E-3</v>
      </c>
      <c r="CA1101" s="11">
        <v>-3.9113999999999998E-3</v>
      </c>
      <c r="CB1101" s="11">
        <v>-1.74424E-2</v>
      </c>
      <c r="CC1101" s="11">
        <v>-2.0960199999999998E-2</v>
      </c>
      <c r="CD1101" s="11">
        <v>-2.3996300000000002E-2</v>
      </c>
      <c r="CE1101" s="11">
        <v>-1.7784899999999999E-2</v>
      </c>
      <c r="CF1101" s="11">
        <v>-1.8226200000000001E-2</v>
      </c>
      <c r="CG1101" s="11">
        <v>-2.2117100000000001E-2</v>
      </c>
      <c r="CH1101" s="11">
        <v>-1.3899399999999999E-2</v>
      </c>
      <c r="CI1101" s="11">
        <v>1.0550800000000001E-2</v>
      </c>
      <c r="CJ1101" s="11">
        <v>-6.1282000000000003E-3</v>
      </c>
      <c r="CK1101" s="11">
        <v>6.8443999999999996E-3</v>
      </c>
      <c r="CL1101" s="11">
        <v>4.4970999999999997E-2</v>
      </c>
      <c r="CM1101" s="11">
        <v>7.3108400000000004E-2</v>
      </c>
      <c r="CN1101" s="11">
        <v>9.1849399999999998E-2</v>
      </c>
      <c r="CO1101" s="11">
        <v>0.1150774</v>
      </c>
      <c r="CP1101" s="11">
        <v>0.1070613</v>
      </c>
      <c r="CQ1101" s="11">
        <v>0.1135867</v>
      </c>
      <c r="CR1101" s="11">
        <v>0.2175377</v>
      </c>
      <c r="CS1101" s="11">
        <v>0.20919850000000001</v>
      </c>
      <c r="CT1101" s="11">
        <v>0.16381490000000001</v>
      </c>
      <c r="CU1101" s="11">
        <v>0.1255964</v>
      </c>
      <c r="CV1101" s="11">
        <v>0.1011614</v>
      </c>
      <c r="CW1101" s="11">
        <v>5.7507099999999998E-2</v>
      </c>
      <c r="CX1101" s="11">
        <v>6.0483700000000001E-2</v>
      </c>
      <c r="CY1101" s="11">
        <v>4.5147E-2</v>
      </c>
      <c r="CZ1101" s="11">
        <v>4.2433699999999998E-2</v>
      </c>
      <c r="DA1101" s="11">
        <v>3.3641699999999997E-2</v>
      </c>
      <c r="DB1101" s="11">
        <v>2.76858E-2</v>
      </c>
      <c r="DC1101" s="11">
        <v>2.4422800000000001E-2</v>
      </c>
      <c r="DD1101" s="11">
        <v>2.32856E-2</v>
      </c>
      <c r="DE1101" s="11">
        <v>2.4786099999999998E-2</v>
      </c>
      <c r="DF1101" s="11">
        <v>3.0168199999999999E-2</v>
      </c>
      <c r="DG1101" s="11">
        <v>2.8726700000000001E-2</v>
      </c>
      <c r="DH1101" s="11">
        <v>2.9519299999999998E-2</v>
      </c>
      <c r="DI1101" s="11">
        <v>2.7513599999999999E-2</v>
      </c>
      <c r="DJ1101" s="11">
        <v>2.8931399999999999E-2</v>
      </c>
      <c r="DK1101" s="11">
        <v>3.67018E-2</v>
      </c>
      <c r="DL1101" s="11">
        <v>3.63973E-2</v>
      </c>
      <c r="DM1101" s="11">
        <v>4.39523E-2</v>
      </c>
      <c r="DN1101" s="11">
        <v>4.7100499999999997E-2</v>
      </c>
      <c r="DO1101" s="11">
        <v>4.4996000000000001E-2</v>
      </c>
      <c r="DP1101" s="11">
        <v>5.6898400000000002E-2</v>
      </c>
      <c r="DQ1101" s="11">
        <v>5.3763400000000003E-2</v>
      </c>
      <c r="DR1101" s="11">
        <v>4.9566899999999997E-2</v>
      </c>
      <c r="DS1101" s="11">
        <v>4.18971E-2</v>
      </c>
      <c r="DT1101" s="11">
        <v>4.1825399999999999E-2</v>
      </c>
      <c r="DU1101" s="11">
        <v>4.0410399999999999E-2</v>
      </c>
      <c r="DV1101" s="11">
        <v>3.43843E-2</v>
      </c>
      <c r="DW1101" s="11">
        <v>2.9825399999999998E-2</v>
      </c>
      <c r="DX1101" s="11">
        <v>0.75576719999999997</v>
      </c>
      <c r="DY1101" s="11">
        <v>2.4615499999999998E-2</v>
      </c>
      <c r="DZ1101" s="11">
        <v>4.4845099999999999E-2</v>
      </c>
      <c r="EA1101" s="11">
        <v>61.101939999999999</v>
      </c>
      <c r="EB1101" s="11">
        <v>60.022799999999997</v>
      </c>
      <c r="EC1101" s="11">
        <v>58.864519999999999</v>
      </c>
      <c r="ED1101" s="11">
        <v>57.573439999999998</v>
      </c>
      <c r="EE1101" s="11">
        <v>55.686120000000003</v>
      </c>
      <c r="EF1101" s="11">
        <v>55.984569999999998</v>
      </c>
      <c r="EG1101" s="11">
        <v>56.578809999999997</v>
      </c>
      <c r="EH1101" s="11">
        <v>55.244129999999998</v>
      </c>
      <c r="EI1101" s="11">
        <v>61.327970000000001</v>
      </c>
      <c r="EJ1101" s="11">
        <v>69.769279999999995</v>
      </c>
      <c r="EK1101" s="11">
        <v>76.776660000000007</v>
      </c>
      <c r="EL1101" s="11">
        <v>85.381619999999998</v>
      </c>
      <c r="EM1101" s="11">
        <v>89.650570000000002</v>
      </c>
      <c r="EN1101" s="11">
        <v>93.545940000000002</v>
      </c>
      <c r="EO1101" s="11">
        <v>94.136150000000001</v>
      </c>
      <c r="EP1101" s="11">
        <v>91.944329999999994</v>
      </c>
      <c r="EQ1101" s="11">
        <v>87.96848</v>
      </c>
      <c r="ER1101" s="11">
        <v>85.578130000000002</v>
      </c>
      <c r="ES1101" s="11">
        <v>81.93562</v>
      </c>
      <c r="ET1101" s="11">
        <v>76.825620000000001</v>
      </c>
      <c r="EU1101" s="11">
        <v>72.470150000000004</v>
      </c>
      <c r="EV1101" s="11">
        <v>67.407780000000002</v>
      </c>
      <c r="EW1101" s="11">
        <v>66.174379999999999</v>
      </c>
      <c r="EX1101" s="11">
        <v>64.604969999999994</v>
      </c>
      <c r="EY1101" s="11">
        <v>0</v>
      </c>
      <c r="EZ1101" s="11"/>
      <c r="FA1101" s="11"/>
      <c r="FB1101" s="11"/>
      <c r="FC1101" s="11"/>
      <c r="FD1101" s="11"/>
      <c r="FE1101" s="11"/>
      <c r="FF1101" s="11"/>
      <c r="FG1101" s="11"/>
      <c r="FH1101" s="11"/>
      <c r="FI1101" s="11"/>
      <c r="FJ1101" s="11"/>
      <c r="FK1101" s="11"/>
      <c r="FL1101" s="11"/>
      <c r="FM1101" s="11"/>
      <c r="FN1101" s="11"/>
      <c r="FO1101" s="11"/>
      <c r="FP1101" s="11"/>
      <c r="FQ1101" s="11"/>
      <c r="FR1101" s="11"/>
      <c r="FS1101" s="11"/>
      <c r="FT1101" s="11"/>
      <c r="FU1101" s="11"/>
      <c r="FV1101" s="11"/>
    </row>
    <row r="1102" spans="1:178" x14ac:dyDescent="0.25">
      <c r="A1102" t="s">
        <v>112</v>
      </c>
      <c r="B1102" t="s">
        <v>142</v>
      </c>
      <c r="C1102" t="s">
        <v>0</v>
      </c>
      <c r="D1102" t="s">
        <v>144</v>
      </c>
      <c r="E1102" s="38" t="s">
        <v>127</v>
      </c>
      <c r="F1102" t="s">
        <v>107</v>
      </c>
      <c r="G1102" s="11">
        <v>1554</v>
      </c>
      <c r="H1102" s="11">
        <v>0.91159730000000005</v>
      </c>
      <c r="I1102" s="11">
        <v>0.83029229999999998</v>
      </c>
      <c r="J1102" s="11">
        <v>0.75427569999999999</v>
      </c>
      <c r="K1102" s="11">
        <v>0.72139070000000005</v>
      </c>
      <c r="L1102" s="11">
        <v>0.69934439999999998</v>
      </c>
      <c r="M1102" s="11">
        <v>0.69781890000000002</v>
      </c>
      <c r="N1102" s="11">
        <v>0.74686920000000001</v>
      </c>
      <c r="O1102" s="11">
        <v>0.81241569999999996</v>
      </c>
      <c r="P1102" s="11">
        <v>0.77204470000000003</v>
      </c>
      <c r="Q1102" s="11">
        <v>0.83687089999999997</v>
      </c>
      <c r="R1102" s="11">
        <v>0.9610841</v>
      </c>
      <c r="S1102" s="11">
        <v>1.089974</v>
      </c>
      <c r="T1102" s="11">
        <v>1.2559070000000001</v>
      </c>
      <c r="U1102" s="11">
        <v>1.380935</v>
      </c>
      <c r="V1102" s="11">
        <v>1.464343</v>
      </c>
      <c r="W1102" s="11">
        <v>1.611246</v>
      </c>
      <c r="X1102" s="11">
        <v>1.7790630000000001</v>
      </c>
      <c r="Y1102" s="11">
        <v>1.796953</v>
      </c>
      <c r="Z1102" s="11">
        <v>1.634557</v>
      </c>
      <c r="AA1102" s="11">
        <v>1.5085470000000001</v>
      </c>
      <c r="AB1102" s="11">
        <v>1.394863</v>
      </c>
      <c r="AC1102" s="11">
        <v>1.279331</v>
      </c>
      <c r="AD1102" s="11">
        <v>1.169859</v>
      </c>
      <c r="AE1102" s="11">
        <v>1.004864</v>
      </c>
      <c r="AF1102" s="11">
        <v>-0.32830920000000002</v>
      </c>
      <c r="AG1102" s="11">
        <v>-0.30138130000000002</v>
      </c>
      <c r="AH1102" s="11">
        <v>-0.25832440000000001</v>
      </c>
      <c r="AI1102" s="11">
        <v>-0.20157230000000001</v>
      </c>
      <c r="AJ1102" s="11">
        <v>-0.1818303</v>
      </c>
      <c r="AK1102" s="11">
        <v>-0.181504</v>
      </c>
      <c r="AL1102" s="11">
        <v>-0.159806</v>
      </c>
      <c r="AM1102" s="11">
        <v>-0.1215287</v>
      </c>
      <c r="AN1102" s="11">
        <v>-0.16764970000000001</v>
      </c>
      <c r="AO1102" s="11">
        <v>-0.1600309</v>
      </c>
      <c r="AP1102" s="11">
        <v>-0.1023447</v>
      </c>
      <c r="AQ1102" s="11">
        <v>-8.4491499999999997E-2</v>
      </c>
      <c r="AR1102" s="11">
        <v>-5.91275E-2</v>
      </c>
      <c r="AS1102" s="11">
        <v>-5.6608800000000001E-2</v>
      </c>
      <c r="AT1102" s="11">
        <v>-9.0685100000000005E-2</v>
      </c>
      <c r="AU1102" s="11">
        <v>-6.4532500000000007E-2</v>
      </c>
      <c r="AV1102" s="11">
        <v>5.1556900000000003E-2</v>
      </c>
      <c r="AW1102" s="11">
        <v>5.8826499999999997E-2</v>
      </c>
      <c r="AX1102" s="11">
        <v>-2.6870000000000002E-3</v>
      </c>
      <c r="AY1102" s="11">
        <v>-2.7198199999999999E-2</v>
      </c>
      <c r="AZ1102" s="11">
        <v>-7.0630399999999996E-2</v>
      </c>
      <c r="BA1102" s="11">
        <v>-0.14633760000000001</v>
      </c>
      <c r="BB1102" s="11">
        <v>-0.11868049999999999</v>
      </c>
      <c r="BC1102" s="11">
        <v>-0.11070000000000001</v>
      </c>
      <c r="BD1102" s="11">
        <v>-0.18756159999999999</v>
      </c>
      <c r="BE1102" s="11">
        <v>-0.17785619999999999</v>
      </c>
      <c r="BF1102" s="11">
        <v>-0.1569855</v>
      </c>
      <c r="BG1102" s="11">
        <v>-0.11955739999999999</v>
      </c>
      <c r="BH1102" s="11">
        <v>-0.10922370000000001</v>
      </c>
      <c r="BI1102" s="11">
        <v>-0.10930579999999999</v>
      </c>
      <c r="BJ1102" s="11">
        <v>-8.9117799999999997E-2</v>
      </c>
      <c r="BK1102" s="11">
        <v>-5.4903599999999997E-2</v>
      </c>
      <c r="BL1102" s="11">
        <v>-9.17216E-2</v>
      </c>
      <c r="BM1102" s="11">
        <v>-8.0326099999999998E-2</v>
      </c>
      <c r="BN1102" s="11">
        <v>-2.21628E-2</v>
      </c>
      <c r="BO1102" s="11">
        <v>8.1597000000000006E-3</v>
      </c>
      <c r="BP1102" s="11">
        <v>4.4814300000000001E-2</v>
      </c>
      <c r="BQ1102" s="11">
        <v>5.4320100000000003E-2</v>
      </c>
      <c r="BR1102" s="11">
        <v>3.1951199999999999E-2</v>
      </c>
      <c r="BS1102" s="11">
        <v>6.0836899999999999E-2</v>
      </c>
      <c r="BT1102" s="11">
        <v>0.2172732</v>
      </c>
      <c r="BU1102" s="11">
        <v>0.2270508</v>
      </c>
      <c r="BV1102" s="11">
        <v>0.13779830000000001</v>
      </c>
      <c r="BW1102" s="11">
        <v>8.0156400000000003E-2</v>
      </c>
      <c r="BX1102" s="11">
        <v>3.6212599999999998E-2</v>
      </c>
      <c r="BY1102" s="11">
        <v>-3.3088699999999999E-2</v>
      </c>
      <c r="BZ1102" s="11">
        <v>-9.1997999999999993E-3</v>
      </c>
      <c r="CA1102" s="11">
        <v>-2.3353200000000001E-2</v>
      </c>
      <c r="CB1102" s="11">
        <v>-4.6814000000000001E-2</v>
      </c>
      <c r="CC1102" s="11">
        <v>-5.43311E-2</v>
      </c>
      <c r="CD1102" s="11">
        <v>-5.5646599999999997E-2</v>
      </c>
      <c r="CE1102" s="11">
        <v>-3.7542600000000002E-2</v>
      </c>
      <c r="CF1102" s="11">
        <v>-3.6616999999999997E-2</v>
      </c>
      <c r="CG1102" s="11">
        <v>-3.7107599999999998E-2</v>
      </c>
      <c r="CH1102" s="11">
        <v>-1.8429600000000001E-2</v>
      </c>
      <c r="CI1102" s="11">
        <v>1.17216E-2</v>
      </c>
      <c r="CJ1102" s="11">
        <v>-1.5793499999999999E-2</v>
      </c>
      <c r="CK1102" s="11">
        <v>-6.2140000000000003E-4</v>
      </c>
      <c r="CL1102" s="11">
        <v>5.8019099999999997E-2</v>
      </c>
      <c r="CM1102" s="11">
        <v>0.10081080000000001</v>
      </c>
      <c r="CN1102" s="11">
        <v>0.1487561</v>
      </c>
      <c r="CO1102" s="11">
        <v>0.16524900000000001</v>
      </c>
      <c r="CP1102" s="11">
        <v>0.15458749999999999</v>
      </c>
      <c r="CQ1102" s="11">
        <v>0.18620619999999999</v>
      </c>
      <c r="CR1102" s="11">
        <v>0.38298949999999998</v>
      </c>
      <c r="CS1102" s="11">
        <v>0.39527509999999999</v>
      </c>
      <c r="CT1102" s="11">
        <v>0.27828360000000002</v>
      </c>
      <c r="CU1102" s="11">
        <v>0.18751090000000001</v>
      </c>
      <c r="CV1102" s="11">
        <v>0.14305570000000001</v>
      </c>
      <c r="CW1102" s="11">
        <v>8.0160099999999998E-2</v>
      </c>
      <c r="CX1102" s="11">
        <v>0.100281</v>
      </c>
      <c r="CY1102" s="11">
        <v>6.3993599999999998E-2</v>
      </c>
      <c r="CZ1102" s="11">
        <v>8.5568500000000006E-2</v>
      </c>
      <c r="DA1102" s="11">
        <v>7.5097899999999995E-2</v>
      </c>
      <c r="DB1102" s="11">
        <v>6.1609700000000003E-2</v>
      </c>
      <c r="DC1102" s="11">
        <v>4.9861500000000003E-2</v>
      </c>
      <c r="DD1102" s="11">
        <v>4.4141699999999999E-2</v>
      </c>
      <c r="DE1102" s="11">
        <v>4.3893399999999999E-2</v>
      </c>
      <c r="DF1102" s="11">
        <v>4.2975399999999997E-2</v>
      </c>
      <c r="DG1102" s="11">
        <v>4.0505199999999998E-2</v>
      </c>
      <c r="DH1102" s="11">
        <v>4.6161000000000001E-2</v>
      </c>
      <c r="DI1102" s="11">
        <v>4.8457E-2</v>
      </c>
      <c r="DJ1102" s="11">
        <v>4.8747100000000002E-2</v>
      </c>
      <c r="DK1102" s="11">
        <v>5.63279E-2</v>
      </c>
      <c r="DL1102" s="11">
        <v>6.3192100000000001E-2</v>
      </c>
      <c r="DM1102" s="11">
        <v>6.744E-2</v>
      </c>
      <c r="DN1102" s="11">
        <v>7.4557600000000002E-2</v>
      </c>
      <c r="DO1102" s="11">
        <v>7.6219099999999998E-2</v>
      </c>
      <c r="DP1102" s="11">
        <v>0.1007484</v>
      </c>
      <c r="DQ1102" s="11">
        <v>0.10227310000000001</v>
      </c>
      <c r="DR1102" s="11">
        <v>8.5408999999999999E-2</v>
      </c>
      <c r="DS1102" s="11">
        <v>6.5267000000000006E-2</v>
      </c>
      <c r="DT1102" s="11">
        <v>6.4956E-2</v>
      </c>
      <c r="DU1102" s="11">
        <v>6.8850400000000006E-2</v>
      </c>
      <c r="DV1102" s="11">
        <v>6.6559599999999997E-2</v>
      </c>
      <c r="DW1102" s="11">
        <v>5.31031E-2</v>
      </c>
      <c r="DX1102" s="11">
        <v>1.380358</v>
      </c>
      <c r="DY1102" s="11">
        <v>4.0146099999999997E-2</v>
      </c>
      <c r="DZ1102" s="11">
        <v>7.6320200000000005E-2</v>
      </c>
      <c r="EA1102" s="11">
        <v>64.343320000000006</v>
      </c>
      <c r="EB1102" s="11">
        <v>63.590440000000001</v>
      </c>
      <c r="EC1102" s="11">
        <v>63.435290000000002</v>
      </c>
      <c r="ED1102" s="11">
        <v>62.768039999999999</v>
      </c>
      <c r="EE1102" s="11">
        <v>62.445410000000003</v>
      </c>
      <c r="EF1102" s="11">
        <v>62.107379999999999</v>
      </c>
      <c r="EG1102" s="11">
        <v>61.926200000000001</v>
      </c>
      <c r="EH1102" s="11">
        <v>61.752299999999998</v>
      </c>
      <c r="EI1102" s="11">
        <v>63.794310000000003</v>
      </c>
      <c r="EJ1102" s="11">
        <v>66.544470000000004</v>
      </c>
      <c r="EK1102" s="11">
        <v>70.245350000000002</v>
      </c>
      <c r="EL1102" s="11">
        <v>74.067120000000003</v>
      </c>
      <c r="EM1102" s="11">
        <v>76.630520000000004</v>
      </c>
      <c r="EN1102" s="11">
        <v>78.734679999999997</v>
      </c>
      <c r="EO1102" s="11">
        <v>79.748769999999993</v>
      </c>
      <c r="EP1102" s="11">
        <v>79.341740000000001</v>
      </c>
      <c r="EQ1102" s="11">
        <v>78.260379999999998</v>
      </c>
      <c r="ER1102" s="11">
        <v>76.489189999999994</v>
      </c>
      <c r="ES1102" s="11">
        <v>73.807389999999998</v>
      </c>
      <c r="ET1102" s="11">
        <v>69.769170000000003</v>
      </c>
      <c r="EU1102" s="11">
        <v>66.922300000000007</v>
      </c>
      <c r="EV1102" s="11">
        <v>65.542860000000005</v>
      </c>
      <c r="EW1102" s="11">
        <v>64.83569</v>
      </c>
      <c r="EX1102" s="11">
        <v>64.248760000000004</v>
      </c>
      <c r="EY1102" s="11">
        <v>0</v>
      </c>
      <c r="EZ1102" s="11"/>
      <c r="FA1102" s="11"/>
      <c r="FB1102" s="11"/>
      <c r="FC1102" s="11"/>
      <c r="FD1102" s="11"/>
      <c r="FE1102" s="11"/>
      <c r="FF1102" s="11"/>
      <c r="FG1102" s="11"/>
      <c r="FH1102" s="11"/>
      <c r="FI1102" s="11"/>
      <c r="FJ1102" s="11"/>
      <c r="FK1102" s="11"/>
      <c r="FL1102" s="11"/>
      <c r="FM1102" s="11"/>
      <c r="FN1102" s="11"/>
      <c r="FO1102" s="11"/>
      <c r="FP1102" s="11"/>
      <c r="FQ1102" s="11"/>
      <c r="FR1102" s="11"/>
      <c r="FS1102" s="11"/>
      <c r="FT1102" s="11"/>
      <c r="FU1102" s="11"/>
      <c r="FV1102" s="11"/>
    </row>
    <row r="1103" spans="1:178" x14ac:dyDescent="0.25">
      <c r="A1103" t="s">
        <v>112</v>
      </c>
      <c r="B1103" t="s">
        <v>142</v>
      </c>
      <c r="C1103" t="s">
        <v>88</v>
      </c>
      <c r="D1103" t="s">
        <v>144</v>
      </c>
      <c r="E1103" t="s">
        <v>127</v>
      </c>
      <c r="F1103" t="s">
        <v>107</v>
      </c>
      <c r="G1103" s="11">
        <v>1554</v>
      </c>
      <c r="H1103" s="11">
        <v>0.58661350000000001</v>
      </c>
      <c r="I1103" s="11">
        <v>0.53429369999999998</v>
      </c>
      <c r="J1103" s="11">
        <v>0.4853769</v>
      </c>
      <c r="K1103" s="11">
        <v>0.4642154</v>
      </c>
      <c r="L1103" s="11">
        <v>0.4500286</v>
      </c>
      <c r="M1103" s="11">
        <v>0.44904690000000003</v>
      </c>
      <c r="N1103" s="11">
        <v>0.4806108</v>
      </c>
      <c r="O1103" s="11">
        <v>0.52278999999999998</v>
      </c>
      <c r="P1103" s="11">
        <v>0.49681130000000001</v>
      </c>
      <c r="Q1103" s="11">
        <v>0.53852699999999998</v>
      </c>
      <c r="R1103" s="11">
        <v>0.61845819999999996</v>
      </c>
      <c r="S1103" s="11">
        <v>0.70139910000000005</v>
      </c>
      <c r="T1103" s="11">
        <v>0.80817709999999998</v>
      </c>
      <c r="U1103" s="11">
        <v>0.8886328</v>
      </c>
      <c r="V1103" s="11">
        <v>0.94230579999999997</v>
      </c>
      <c r="W1103" s="11">
        <v>1.0368379999999999</v>
      </c>
      <c r="X1103" s="11">
        <v>1.144828</v>
      </c>
      <c r="Y1103" s="11">
        <v>1.1563399999999999</v>
      </c>
      <c r="Z1103" s="11">
        <v>1.0518380000000001</v>
      </c>
      <c r="AA1103" s="11">
        <v>0.97075089999999997</v>
      </c>
      <c r="AB1103" s="11">
        <v>0.89759500000000003</v>
      </c>
      <c r="AC1103" s="11">
        <v>0.82325040000000005</v>
      </c>
      <c r="AD1103" s="11">
        <v>0.75280480000000005</v>
      </c>
      <c r="AE1103" s="11">
        <v>0.64663079999999995</v>
      </c>
      <c r="AF1103" s="11">
        <v>-0.21126719999999999</v>
      </c>
      <c r="AG1103" s="11">
        <v>-0.1939391</v>
      </c>
      <c r="AH1103" s="11">
        <v>-0.16623189999999999</v>
      </c>
      <c r="AI1103" s="11">
        <v>-0.12971189999999999</v>
      </c>
      <c r="AJ1103" s="11">
        <v>-0.1170079</v>
      </c>
      <c r="AK1103" s="11">
        <v>-0.1167979</v>
      </c>
      <c r="AL1103" s="11">
        <v>-0.1028353</v>
      </c>
      <c r="AM1103" s="11">
        <v>-7.8203800000000004E-2</v>
      </c>
      <c r="AN1103" s="11">
        <v>-0.1078827</v>
      </c>
      <c r="AO1103" s="11">
        <v>-0.10298</v>
      </c>
      <c r="AP1103" s="11">
        <v>-6.5858899999999998E-2</v>
      </c>
      <c r="AQ1103" s="11">
        <v>-5.4370300000000003E-2</v>
      </c>
      <c r="AR1103" s="11">
        <v>-3.8048600000000002E-2</v>
      </c>
      <c r="AS1103" s="11">
        <v>-3.6427800000000003E-2</v>
      </c>
      <c r="AT1103" s="11">
        <v>-5.8355900000000002E-2</v>
      </c>
      <c r="AU1103" s="11">
        <v>-4.15267E-2</v>
      </c>
      <c r="AV1103" s="11">
        <v>3.3176900000000002E-2</v>
      </c>
      <c r="AW1103" s="11">
        <v>3.7854899999999997E-2</v>
      </c>
      <c r="AX1103" s="11">
        <v>-1.7290999999999999E-3</v>
      </c>
      <c r="AY1103" s="11">
        <v>-1.75021E-2</v>
      </c>
      <c r="AZ1103" s="11">
        <v>-4.5450699999999997E-2</v>
      </c>
      <c r="BA1103" s="11">
        <v>-9.4168299999999996E-2</v>
      </c>
      <c r="BB1103" s="11">
        <v>-7.6370999999999994E-2</v>
      </c>
      <c r="BC1103" s="11">
        <v>-7.1235499999999993E-2</v>
      </c>
      <c r="BD1103" s="11">
        <v>-0.120696</v>
      </c>
      <c r="BE1103" s="11">
        <v>-0.1144506</v>
      </c>
      <c r="BF1103" s="11">
        <v>-0.1010202</v>
      </c>
      <c r="BG1103" s="11">
        <v>-7.6935299999999998E-2</v>
      </c>
      <c r="BH1103" s="11">
        <v>-7.0285500000000001E-2</v>
      </c>
      <c r="BI1103" s="11">
        <v>-7.0338300000000006E-2</v>
      </c>
      <c r="BJ1103" s="11">
        <v>-5.73474E-2</v>
      </c>
      <c r="BK1103" s="11">
        <v>-3.5330500000000001E-2</v>
      </c>
      <c r="BL1103" s="11">
        <v>-5.9022900000000003E-2</v>
      </c>
      <c r="BM1103" s="11">
        <v>-5.1689899999999997E-2</v>
      </c>
      <c r="BN1103" s="11">
        <v>-1.42618E-2</v>
      </c>
      <c r="BO1103" s="11">
        <v>5.2507999999999999E-3</v>
      </c>
      <c r="BP1103" s="11">
        <v>2.8837999999999999E-2</v>
      </c>
      <c r="BQ1103" s="11">
        <v>3.4955E-2</v>
      </c>
      <c r="BR1103" s="11">
        <v>2.0560599999999998E-2</v>
      </c>
      <c r="BS1103" s="11">
        <v>3.9148599999999999E-2</v>
      </c>
      <c r="BT1103" s="11">
        <v>0.13981540000000001</v>
      </c>
      <c r="BU1103" s="11">
        <v>0.1461073</v>
      </c>
      <c r="BV1103" s="11">
        <v>8.8673299999999997E-2</v>
      </c>
      <c r="BW1103" s="11">
        <v>5.15807E-2</v>
      </c>
      <c r="BX1103" s="11">
        <v>2.3302900000000001E-2</v>
      </c>
      <c r="BY1103" s="11">
        <v>-2.1292599999999998E-2</v>
      </c>
      <c r="BZ1103" s="11">
        <v>-5.9201000000000002E-3</v>
      </c>
      <c r="CA1103" s="11">
        <v>-1.5027799999999999E-2</v>
      </c>
      <c r="CB1103" s="11">
        <v>-3.01248E-2</v>
      </c>
      <c r="CC1103" s="11">
        <v>-3.4962100000000003E-2</v>
      </c>
      <c r="CD1103" s="11">
        <v>-3.5808600000000003E-2</v>
      </c>
      <c r="CE1103" s="11">
        <v>-2.4158700000000002E-2</v>
      </c>
      <c r="CF1103" s="11">
        <v>-2.35631E-2</v>
      </c>
      <c r="CG1103" s="11">
        <v>-2.3878799999999999E-2</v>
      </c>
      <c r="CH1103" s="11">
        <v>-1.1859400000000001E-2</v>
      </c>
      <c r="CI1103" s="11">
        <v>7.5429E-3</v>
      </c>
      <c r="CJ1103" s="11">
        <v>-1.01631E-2</v>
      </c>
      <c r="CK1103" s="11">
        <v>-3.9990000000000002E-4</v>
      </c>
      <c r="CL1103" s="11">
        <v>3.7335300000000002E-2</v>
      </c>
      <c r="CM1103" s="11">
        <v>6.4871799999999993E-2</v>
      </c>
      <c r="CN1103" s="11">
        <v>9.5724699999999996E-2</v>
      </c>
      <c r="CO1103" s="11">
        <v>0.1063379</v>
      </c>
      <c r="CP1103" s="11">
        <v>9.9477099999999999E-2</v>
      </c>
      <c r="CQ1103" s="11">
        <v>0.11982379999999999</v>
      </c>
      <c r="CR1103" s="11">
        <v>0.24645400000000001</v>
      </c>
      <c r="CS1103" s="11">
        <v>0.25435980000000002</v>
      </c>
      <c r="CT1103" s="11">
        <v>0.1790757</v>
      </c>
      <c r="CU1103" s="11">
        <v>0.1206634</v>
      </c>
      <c r="CV1103" s="11">
        <v>9.2056399999999997E-2</v>
      </c>
      <c r="CW1103" s="11">
        <v>5.15831E-2</v>
      </c>
      <c r="CX1103" s="11">
        <v>6.4530900000000002E-2</v>
      </c>
      <c r="CY1103" s="11">
        <v>4.1179899999999998E-2</v>
      </c>
      <c r="CZ1103" s="11">
        <v>5.5063399999999998E-2</v>
      </c>
      <c r="DA1103" s="11">
        <v>4.8325600000000003E-2</v>
      </c>
      <c r="DB1103" s="11">
        <v>3.9645899999999998E-2</v>
      </c>
      <c r="DC1103" s="11">
        <v>3.2085900000000001E-2</v>
      </c>
      <c r="DD1103" s="11">
        <v>2.8405199999999999E-2</v>
      </c>
      <c r="DE1103" s="11">
        <v>2.82454E-2</v>
      </c>
      <c r="DF1103" s="11">
        <v>2.7654700000000001E-2</v>
      </c>
      <c r="DG1103" s="11">
        <v>2.6065100000000001E-2</v>
      </c>
      <c r="DH1103" s="11">
        <v>2.9704600000000001E-2</v>
      </c>
      <c r="DI1103" s="11">
        <v>3.1182100000000001E-2</v>
      </c>
      <c r="DJ1103" s="11">
        <v>3.1368800000000002E-2</v>
      </c>
      <c r="DK1103" s="11">
        <v>3.6247000000000001E-2</v>
      </c>
      <c r="DL1103" s="11">
        <v>4.0664199999999998E-2</v>
      </c>
      <c r="DM1103" s="11">
        <v>4.3397699999999997E-2</v>
      </c>
      <c r="DN1103" s="11">
        <v>4.7977800000000001E-2</v>
      </c>
      <c r="DO1103" s="11">
        <v>4.9047100000000003E-2</v>
      </c>
      <c r="DP1103" s="11">
        <v>6.4831600000000003E-2</v>
      </c>
      <c r="DQ1103" s="11">
        <v>6.5812800000000005E-2</v>
      </c>
      <c r="DR1103" s="11">
        <v>5.4960700000000001E-2</v>
      </c>
      <c r="DS1103" s="11">
        <v>4.1999300000000003E-2</v>
      </c>
      <c r="DT1103" s="11">
        <v>4.1799200000000002E-2</v>
      </c>
      <c r="DU1103" s="11">
        <v>4.4305299999999999E-2</v>
      </c>
      <c r="DV1103" s="11">
        <v>4.2831099999999997E-2</v>
      </c>
      <c r="DW1103" s="11">
        <v>3.4171899999999998E-2</v>
      </c>
      <c r="DX1103" s="11">
        <v>0.88826130000000003</v>
      </c>
      <c r="DY1103" s="11">
        <v>2.5833999999999999E-2</v>
      </c>
      <c r="DZ1103" s="11">
        <v>4.9112099999999999E-2</v>
      </c>
      <c r="EA1103" s="11">
        <v>64.343320000000006</v>
      </c>
      <c r="EB1103" s="11">
        <v>63.590440000000001</v>
      </c>
      <c r="EC1103" s="11">
        <v>63.435290000000002</v>
      </c>
      <c r="ED1103" s="11">
        <v>62.768039999999999</v>
      </c>
      <c r="EE1103" s="11">
        <v>62.445410000000003</v>
      </c>
      <c r="EF1103" s="11">
        <v>62.107379999999999</v>
      </c>
      <c r="EG1103" s="11">
        <v>61.926200000000001</v>
      </c>
      <c r="EH1103" s="11">
        <v>61.752299999999998</v>
      </c>
      <c r="EI1103" s="11">
        <v>63.794310000000003</v>
      </c>
      <c r="EJ1103" s="11">
        <v>66.544470000000004</v>
      </c>
      <c r="EK1103" s="11">
        <v>70.245350000000002</v>
      </c>
      <c r="EL1103" s="11">
        <v>74.067120000000003</v>
      </c>
      <c r="EM1103" s="11">
        <v>76.630520000000004</v>
      </c>
      <c r="EN1103" s="11">
        <v>78.734679999999997</v>
      </c>
      <c r="EO1103" s="11">
        <v>79.748769999999993</v>
      </c>
      <c r="EP1103" s="11">
        <v>79.341740000000001</v>
      </c>
      <c r="EQ1103" s="11">
        <v>78.260379999999998</v>
      </c>
      <c r="ER1103" s="11">
        <v>76.489189999999994</v>
      </c>
      <c r="ES1103" s="11">
        <v>73.807389999999998</v>
      </c>
      <c r="ET1103" s="11">
        <v>69.769170000000003</v>
      </c>
      <c r="EU1103" s="11">
        <v>66.922300000000007</v>
      </c>
      <c r="EV1103" s="11">
        <v>65.542860000000005</v>
      </c>
      <c r="EW1103" s="11">
        <v>64.83569</v>
      </c>
      <c r="EX1103" s="11">
        <v>64.248760000000004</v>
      </c>
      <c r="EY1103" s="11">
        <v>0</v>
      </c>
      <c r="EZ1103" s="11"/>
      <c r="FA1103" s="11"/>
      <c r="FB1103" s="11"/>
      <c r="FC1103" s="11"/>
      <c r="FD1103" s="11"/>
      <c r="FE1103" s="11"/>
      <c r="FF1103" s="11"/>
      <c r="FG1103" s="11"/>
      <c r="FH1103" s="11"/>
      <c r="FI1103" s="11"/>
      <c r="FJ1103" s="11"/>
      <c r="FK1103" s="11"/>
      <c r="FL1103" s="11"/>
      <c r="FM1103" s="11"/>
      <c r="FN1103" s="11"/>
      <c r="FO1103" s="11"/>
      <c r="FP1103" s="11"/>
      <c r="FQ1103" s="11"/>
      <c r="FR1103" s="11"/>
      <c r="FS1103" s="11"/>
      <c r="FT1103" s="11"/>
      <c r="FU1103" s="11"/>
      <c r="FV1103" s="11"/>
    </row>
    <row r="1104" spans="1:178" x14ac:dyDescent="0.25">
      <c r="A1104" t="s">
        <v>112</v>
      </c>
      <c r="B1104" t="s">
        <v>142</v>
      </c>
      <c r="C1104" t="s">
        <v>88</v>
      </c>
      <c r="D1104" t="s">
        <v>144</v>
      </c>
      <c r="E1104" t="s">
        <v>244</v>
      </c>
      <c r="F1104" t="s">
        <v>107</v>
      </c>
      <c r="G1104" s="11">
        <v>1554</v>
      </c>
      <c r="H1104" s="11">
        <v>1.20472</v>
      </c>
      <c r="I1104" s="11">
        <v>1.047533</v>
      </c>
      <c r="J1104" s="11">
        <v>0.87549080000000001</v>
      </c>
      <c r="K1104" s="11">
        <v>0.8214669</v>
      </c>
      <c r="L1104" s="11">
        <v>0.77355589999999996</v>
      </c>
      <c r="M1104" s="11">
        <v>0.72925649999999997</v>
      </c>
      <c r="N1104" s="11">
        <v>0.73220629999999998</v>
      </c>
      <c r="O1104" s="11">
        <v>0.85011519999999996</v>
      </c>
      <c r="P1104" s="11">
        <v>0.91132270000000004</v>
      </c>
      <c r="Q1104" s="11">
        <v>1.1378379999999999</v>
      </c>
      <c r="R1104" s="11">
        <v>1.488445</v>
      </c>
      <c r="S1104" s="11">
        <v>1.780915</v>
      </c>
      <c r="T1104" s="11">
        <v>2.126668</v>
      </c>
      <c r="U1104" s="11">
        <v>2.2755740000000002</v>
      </c>
      <c r="V1104" s="11">
        <v>2.3923990000000002</v>
      </c>
      <c r="W1104" s="11">
        <v>2.462914</v>
      </c>
      <c r="X1104" s="11">
        <v>2.430771</v>
      </c>
      <c r="Y1104" s="11">
        <v>2.4102709999999998</v>
      </c>
      <c r="Z1104" s="11">
        <v>2.1911589999999999</v>
      </c>
      <c r="AA1104" s="11">
        <v>1.9840469999999999</v>
      </c>
      <c r="AB1104" s="11">
        <v>1.820619</v>
      </c>
      <c r="AC1104" s="11">
        <v>1.7438279999999999</v>
      </c>
      <c r="AD1104" s="11">
        <v>1.5361579999999999</v>
      </c>
      <c r="AE1104" s="11">
        <v>1.2688520000000001</v>
      </c>
      <c r="AF1104" s="11">
        <v>-0.29915799999999998</v>
      </c>
      <c r="AG1104" s="11">
        <v>-0.30441780000000002</v>
      </c>
      <c r="AH1104" s="11">
        <v>-0.2843889</v>
      </c>
      <c r="AI1104" s="11">
        <v>-0.22285140000000001</v>
      </c>
      <c r="AJ1104" s="11">
        <v>-0.1674485</v>
      </c>
      <c r="AK1104" s="11">
        <v>-0.17446600000000001</v>
      </c>
      <c r="AL1104" s="11">
        <v>-0.18550610000000001</v>
      </c>
      <c r="AM1104" s="11">
        <v>-0.105978</v>
      </c>
      <c r="AN1104" s="11">
        <v>-0.14365919999999999</v>
      </c>
      <c r="AO1104" s="11">
        <v>-0.1107858</v>
      </c>
      <c r="AP1104" s="11">
        <v>-3.1267200000000002E-2</v>
      </c>
      <c r="AQ1104" s="11">
        <v>-5.5146000000000001E-2</v>
      </c>
      <c r="AR1104" s="11">
        <v>-3.6599800000000002E-2</v>
      </c>
      <c r="AS1104" s="11">
        <v>-3.1858999999999998E-2</v>
      </c>
      <c r="AT1104" s="11">
        <v>-5.5883500000000003E-2</v>
      </c>
      <c r="AU1104" s="11">
        <v>-7.2525599999999996E-2</v>
      </c>
      <c r="AV1104" s="11">
        <v>3.82358E-2</v>
      </c>
      <c r="AW1104" s="11">
        <v>5.2601099999999998E-2</v>
      </c>
      <c r="AX1104" s="11">
        <v>-2.4458000000000001E-3</v>
      </c>
      <c r="AY1104" s="11">
        <v>-7.4003000000000003E-3</v>
      </c>
      <c r="AZ1104" s="11">
        <v>-2.1571099999999999E-2</v>
      </c>
      <c r="BA1104" s="11">
        <v>-7.0189299999999996E-2</v>
      </c>
      <c r="BB1104" s="11">
        <v>-5.0035000000000003E-2</v>
      </c>
      <c r="BC1104" s="11">
        <v>-4.3342800000000001E-2</v>
      </c>
      <c r="BD1104" s="11">
        <v>-0.13099559999999999</v>
      </c>
      <c r="BE1104" s="11">
        <v>-0.14801719999999999</v>
      </c>
      <c r="BF1104" s="11">
        <v>-0.15563830000000001</v>
      </c>
      <c r="BG1104" s="11">
        <v>-0.1182407</v>
      </c>
      <c r="BH1104" s="11">
        <v>-8.7609900000000004E-2</v>
      </c>
      <c r="BI1104" s="11">
        <v>-0.1020403</v>
      </c>
      <c r="BJ1104" s="11">
        <v>-0.1009866</v>
      </c>
      <c r="BK1104" s="11">
        <v>-3.39444E-2</v>
      </c>
      <c r="BL1104" s="11">
        <v>-5.6876299999999998E-2</v>
      </c>
      <c r="BM1104" s="11">
        <v>-1.12631E-2</v>
      </c>
      <c r="BN1104" s="11">
        <v>8.1032999999999994E-2</v>
      </c>
      <c r="BO1104" s="11">
        <v>7.7730999999999995E-2</v>
      </c>
      <c r="BP1104" s="11">
        <v>0.1218514</v>
      </c>
      <c r="BQ1104" s="11">
        <v>0.12299590000000001</v>
      </c>
      <c r="BR1104" s="11">
        <v>0.11167340000000001</v>
      </c>
      <c r="BS1104" s="11">
        <v>0.10291549999999999</v>
      </c>
      <c r="BT1104" s="11">
        <v>0.23234150000000001</v>
      </c>
      <c r="BU1104" s="11">
        <v>0.25352980000000003</v>
      </c>
      <c r="BV1104" s="11">
        <v>0.1801972</v>
      </c>
      <c r="BW1104" s="11">
        <v>0.149455</v>
      </c>
      <c r="BX1104" s="11">
        <v>0.1150622</v>
      </c>
      <c r="BY1104" s="11">
        <v>6.1093099999999997E-2</v>
      </c>
      <c r="BZ1104" s="11">
        <v>7.8096299999999994E-2</v>
      </c>
      <c r="CA1104" s="11">
        <v>6.8956000000000003E-2</v>
      </c>
      <c r="CB1104" s="11">
        <v>3.7166699999999997E-2</v>
      </c>
      <c r="CC1104" s="11">
        <v>8.3833999999999992E-3</v>
      </c>
      <c r="CD1104" s="11">
        <v>-2.6887600000000001E-2</v>
      </c>
      <c r="CE1104" s="11">
        <v>-1.36299E-2</v>
      </c>
      <c r="CF1104" s="11">
        <v>-7.7714000000000004E-3</v>
      </c>
      <c r="CG1104" s="11">
        <v>-2.9614600000000001E-2</v>
      </c>
      <c r="CH1104" s="11">
        <v>-1.6467099999999998E-2</v>
      </c>
      <c r="CI1104" s="11">
        <v>3.8089100000000001E-2</v>
      </c>
      <c r="CJ1104" s="11">
        <v>2.9906599999999998E-2</v>
      </c>
      <c r="CK1104" s="11">
        <v>8.8259599999999994E-2</v>
      </c>
      <c r="CL1104" s="11">
        <v>0.19333320000000001</v>
      </c>
      <c r="CM1104" s="11">
        <v>0.21060809999999999</v>
      </c>
      <c r="CN1104" s="11">
        <v>0.28030270000000002</v>
      </c>
      <c r="CO1104" s="11">
        <v>0.27785070000000001</v>
      </c>
      <c r="CP1104" s="11">
        <v>0.27923019999999998</v>
      </c>
      <c r="CQ1104" s="11">
        <v>0.27835670000000001</v>
      </c>
      <c r="CR1104" s="11">
        <v>0.42644720000000003</v>
      </c>
      <c r="CS1104" s="11">
        <v>0.45445839999999998</v>
      </c>
      <c r="CT1104" s="11">
        <v>0.3628403</v>
      </c>
      <c r="CU1104" s="11">
        <v>0.30631019999999998</v>
      </c>
      <c r="CV1104" s="11">
        <v>0.25169560000000002</v>
      </c>
      <c r="CW1104" s="11">
        <v>0.1923755</v>
      </c>
      <c r="CX1104" s="11">
        <v>0.20622750000000001</v>
      </c>
      <c r="CY1104" s="11">
        <v>0.18125479999999999</v>
      </c>
      <c r="CZ1104" s="11">
        <v>0.10223550000000001</v>
      </c>
      <c r="DA1104" s="11">
        <v>9.5084799999999997E-2</v>
      </c>
      <c r="DB1104" s="11">
        <v>7.8274800000000005E-2</v>
      </c>
      <c r="DC1104" s="11">
        <v>6.3598799999999997E-2</v>
      </c>
      <c r="DD1104" s="11">
        <v>4.8538400000000002E-2</v>
      </c>
      <c r="DE1104" s="11">
        <v>4.40317E-2</v>
      </c>
      <c r="DF1104" s="11">
        <v>5.1384199999999998E-2</v>
      </c>
      <c r="DG1104" s="11">
        <v>4.37933E-2</v>
      </c>
      <c r="DH1104" s="11">
        <v>5.2760300000000003E-2</v>
      </c>
      <c r="DI1104" s="11">
        <v>6.0505499999999997E-2</v>
      </c>
      <c r="DJ1104" s="11">
        <v>6.8273700000000007E-2</v>
      </c>
      <c r="DK1104" s="11">
        <v>8.0783499999999994E-2</v>
      </c>
      <c r="DL1104" s="11">
        <v>9.63315E-2</v>
      </c>
      <c r="DM1104" s="11">
        <v>9.4145000000000006E-2</v>
      </c>
      <c r="DN1104" s="11">
        <v>0.10186729999999999</v>
      </c>
      <c r="DO1104" s="11">
        <v>0.10666059999999999</v>
      </c>
      <c r="DP1104" s="11">
        <v>0.1180079</v>
      </c>
      <c r="DQ1104" s="11">
        <v>0.1221559</v>
      </c>
      <c r="DR1104" s="11">
        <v>0.1110391</v>
      </c>
      <c r="DS1104" s="11">
        <v>9.5361199999999993E-2</v>
      </c>
      <c r="DT1104" s="11">
        <v>8.3067199999999994E-2</v>
      </c>
      <c r="DU1104" s="11">
        <v>7.9813999999999996E-2</v>
      </c>
      <c r="DV1104" s="11">
        <v>7.7898300000000004E-2</v>
      </c>
      <c r="DW1104" s="11">
        <v>6.8272799999999995E-2</v>
      </c>
      <c r="DX1104" s="11">
        <v>1.3812990000000001</v>
      </c>
      <c r="DY1104" s="11">
        <v>5.5194300000000002E-2</v>
      </c>
      <c r="DZ1104" s="11">
        <v>9.7718200000000005E-2</v>
      </c>
      <c r="EA1104" s="11">
        <v>79.104860000000002</v>
      </c>
      <c r="EB1104" s="11">
        <v>78.958759999999998</v>
      </c>
      <c r="EC1104" s="11">
        <v>77.867649999999998</v>
      </c>
      <c r="ED1104" s="11">
        <v>77.131069999999994</v>
      </c>
      <c r="EE1104" s="11">
        <v>75.737849999999995</v>
      </c>
      <c r="EF1104" s="11">
        <v>75.619569999999996</v>
      </c>
      <c r="EG1104" s="11">
        <v>74.946290000000005</v>
      </c>
      <c r="EH1104" s="11">
        <v>75.111890000000002</v>
      </c>
      <c r="EI1104" s="11">
        <v>80.873400000000004</v>
      </c>
      <c r="EJ1104" s="11">
        <v>85.978260000000006</v>
      </c>
      <c r="EK1104" s="11">
        <v>92.925830000000005</v>
      </c>
      <c r="EL1104" s="11">
        <v>98.044749999999993</v>
      </c>
      <c r="EM1104" s="11">
        <v>98.788359999999997</v>
      </c>
      <c r="EN1104" s="11">
        <v>99.937340000000006</v>
      </c>
      <c r="EO1104" s="11">
        <v>99.797319999999999</v>
      </c>
      <c r="EP1104" s="11">
        <v>97.745519999999999</v>
      </c>
      <c r="EQ1104" s="11">
        <v>96.436700000000002</v>
      </c>
      <c r="ER1104" s="11">
        <v>96.574809999999999</v>
      </c>
      <c r="ES1104" s="11">
        <v>93.794120000000007</v>
      </c>
      <c r="ET1104" s="11">
        <v>87.516620000000003</v>
      </c>
      <c r="EU1104" s="11">
        <v>84.186700000000002</v>
      </c>
      <c r="EV1104" s="11">
        <v>80.803070000000005</v>
      </c>
      <c r="EW1104" s="11">
        <v>79.347179999999994</v>
      </c>
      <c r="EX1104" s="11">
        <v>77.090789999999998</v>
      </c>
      <c r="EY1104" s="11">
        <v>0</v>
      </c>
      <c r="EZ1104" s="11"/>
      <c r="FA1104" s="11"/>
      <c r="FB1104" s="11"/>
      <c r="FC1104" s="11"/>
      <c r="FD1104" s="11"/>
      <c r="FE1104" s="11"/>
      <c r="FF1104" s="11"/>
      <c r="FG1104" s="11"/>
      <c r="FH1104" s="11"/>
      <c r="FI1104" s="11"/>
      <c r="FJ1104" s="11"/>
      <c r="FK1104" s="11"/>
      <c r="FL1104" s="11"/>
      <c r="FM1104" s="11"/>
      <c r="FN1104" s="11"/>
      <c r="FO1104" s="11"/>
      <c r="FP1104" s="11"/>
      <c r="FQ1104" s="11"/>
      <c r="FR1104" s="11"/>
      <c r="FS1104" s="11"/>
      <c r="FT1104" s="11"/>
      <c r="FU1104" s="11"/>
      <c r="FV1104" s="11"/>
    </row>
    <row r="1105" spans="1:178" x14ac:dyDescent="0.25">
      <c r="A1105" t="s">
        <v>112</v>
      </c>
      <c r="B1105" t="s">
        <v>142</v>
      </c>
      <c r="C1105" t="s">
        <v>0</v>
      </c>
      <c r="D1105" t="s">
        <v>144</v>
      </c>
      <c r="E1105" s="38" t="s">
        <v>244</v>
      </c>
      <c r="F1105" t="s">
        <v>107</v>
      </c>
      <c r="G1105" s="11">
        <v>1554</v>
      </c>
      <c r="H1105" s="11">
        <v>1.872134</v>
      </c>
      <c r="I1105" s="11">
        <v>1.627867</v>
      </c>
      <c r="J1105" s="11">
        <v>1.3605130000000001</v>
      </c>
      <c r="K1105" s="11">
        <v>1.2765599999999999</v>
      </c>
      <c r="L1105" s="11">
        <v>1.2021059999999999</v>
      </c>
      <c r="M1105" s="11">
        <v>1.133265</v>
      </c>
      <c r="N1105" s="11">
        <v>1.1378490000000001</v>
      </c>
      <c r="O1105" s="11">
        <v>1.3210789999999999</v>
      </c>
      <c r="P1105" s="11">
        <v>1.4161950000000001</v>
      </c>
      <c r="Q1105" s="11">
        <v>1.7682</v>
      </c>
      <c r="R1105" s="11">
        <v>2.313043</v>
      </c>
      <c r="S1105" s="11">
        <v>2.7675420000000002</v>
      </c>
      <c r="T1105" s="11">
        <v>3.3048419999999998</v>
      </c>
      <c r="U1105" s="11">
        <v>3.5362420000000001</v>
      </c>
      <c r="V1105" s="11">
        <v>3.7177880000000001</v>
      </c>
      <c r="W1105" s="11">
        <v>3.8273679999999999</v>
      </c>
      <c r="X1105" s="11">
        <v>3.7774179999999999</v>
      </c>
      <c r="Y1105" s="11">
        <v>3.7455609999999999</v>
      </c>
      <c r="Z1105" s="11">
        <v>3.4050600000000002</v>
      </c>
      <c r="AA1105" s="11">
        <v>3.0832090000000001</v>
      </c>
      <c r="AB1105" s="11">
        <v>2.8292419999999998</v>
      </c>
      <c r="AC1105" s="11">
        <v>2.7099090000000001</v>
      </c>
      <c r="AD1105" s="11">
        <v>2.3871899999999999</v>
      </c>
      <c r="AE1105" s="11">
        <v>1.971795</v>
      </c>
      <c r="AF1105" s="11">
        <v>-0.46489150000000001</v>
      </c>
      <c r="AG1105" s="11">
        <v>-0.47306520000000002</v>
      </c>
      <c r="AH1105" s="11">
        <v>-0.44194040000000001</v>
      </c>
      <c r="AI1105" s="11">
        <v>-0.34631109999999998</v>
      </c>
      <c r="AJ1105" s="11">
        <v>-0.26021490000000003</v>
      </c>
      <c r="AK1105" s="11">
        <v>-0.27112009999999998</v>
      </c>
      <c r="AL1105" s="11">
        <v>-0.28827649999999999</v>
      </c>
      <c r="AM1105" s="11">
        <v>-0.1646898</v>
      </c>
      <c r="AN1105" s="11">
        <v>-0.22324640000000001</v>
      </c>
      <c r="AO1105" s="11">
        <v>-0.17216119999999999</v>
      </c>
      <c r="AP1105" s="11">
        <v>-4.8589199999999999E-2</v>
      </c>
      <c r="AQ1105" s="11">
        <v>-8.5696999999999995E-2</v>
      </c>
      <c r="AR1105" s="11">
        <v>-5.6876200000000002E-2</v>
      </c>
      <c r="AS1105" s="11">
        <v>-4.9508799999999999E-2</v>
      </c>
      <c r="AT1105" s="11">
        <v>-8.6842900000000001E-2</v>
      </c>
      <c r="AU1105" s="11">
        <v>-0.11270479999999999</v>
      </c>
      <c r="AV1105" s="11">
        <v>5.9418400000000003E-2</v>
      </c>
      <c r="AW1105" s="11">
        <v>8.1742200000000001E-2</v>
      </c>
      <c r="AX1105" s="11">
        <v>-3.8008E-3</v>
      </c>
      <c r="AY1105" s="11">
        <v>-1.15E-2</v>
      </c>
      <c r="AZ1105" s="11">
        <v>-3.3521500000000003E-2</v>
      </c>
      <c r="BA1105" s="11">
        <v>-0.1090742</v>
      </c>
      <c r="BB1105" s="11">
        <v>-7.7754400000000001E-2</v>
      </c>
      <c r="BC1105" s="11">
        <v>-6.7354700000000003E-2</v>
      </c>
      <c r="BD1105" s="11">
        <v>-0.2035672</v>
      </c>
      <c r="BE1105" s="11">
        <v>-0.23001869999999999</v>
      </c>
      <c r="BF1105" s="11">
        <v>-0.24186189999999999</v>
      </c>
      <c r="BG1105" s="11">
        <v>-0.18374599999999999</v>
      </c>
      <c r="BH1105" s="11">
        <v>-0.13614589999999999</v>
      </c>
      <c r="BI1105" s="11">
        <v>-0.15857060000000001</v>
      </c>
      <c r="BJ1105" s="11">
        <v>-0.15693319999999999</v>
      </c>
      <c r="BK1105" s="11">
        <v>-5.2749600000000001E-2</v>
      </c>
      <c r="BL1105" s="11">
        <v>-8.83858E-2</v>
      </c>
      <c r="BM1105" s="11">
        <v>-1.7502899999999998E-2</v>
      </c>
      <c r="BN1105" s="11">
        <v>0.12592529999999999</v>
      </c>
      <c r="BO1105" s="11">
        <v>0.120794</v>
      </c>
      <c r="BP1105" s="11">
        <v>0.1893571</v>
      </c>
      <c r="BQ1105" s="11">
        <v>0.19113559999999999</v>
      </c>
      <c r="BR1105" s="11">
        <v>0.17354040000000001</v>
      </c>
      <c r="BS1105" s="11">
        <v>0.15993070000000001</v>
      </c>
      <c r="BT1105" s="11">
        <v>0.36105870000000001</v>
      </c>
      <c r="BU1105" s="11">
        <v>0.39398529999999998</v>
      </c>
      <c r="BV1105" s="11">
        <v>0.28002650000000001</v>
      </c>
      <c r="BW1105" s="11">
        <v>0.23225299999999999</v>
      </c>
      <c r="BX1105" s="11">
        <v>0.17880670000000001</v>
      </c>
      <c r="BY1105" s="11">
        <v>9.4938700000000001E-2</v>
      </c>
      <c r="BZ1105" s="11">
        <v>0.1213616</v>
      </c>
      <c r="CA1105" s="11">
        <v>0.10715760000000001</v>
      </c>
      <c r="CB1105" s="11">
        <v>5.7757099999999999E-2</v>
      </c>
      <c r="CC1105" s="11">
        <v>1.3027800000000001E-2</v>
      </c>
      <c r="CD1105" s="11">
        <v>-4.1783399999999998E-2</v>
      </c>
      <c r="CE1105" s="11">
        <v>-2.11808E-2</v>
      </c>
      <c r="CF1105" s="11">
        <v>-1.20768E-2</v>
      </c>
      <c r="CG1105" s="11">
        <v>-4.6021100000000002E-2</v>
      </c>
      <c r="CH1105" s="11">
        <v>-2.5589799999999999E-2</v>
      </c>
      <c r="CI1105" s="11">
        <v>5.91905E-2</v>
      </c>
      <c r="CJ1105" s="11">
        <v>4.64749E-2</v>
      </c>
      <c r="CK1105" s="11">
        <v>0.13715540000000001</v>
      </c>
      <c r="CL1105" s="11">
        <v>0.30043969999999998</v>
      </c>
      <c r="CM1105" s="11">
        <v>0.32728499999999999</v>
      </c>
      <c r="CN1105" s="11">
        <v>0.43559039999999999</v>
      </c>
      <c r="CO1105" s="11">
        <v>0.43178</v>
      </c>
      <c r="CP1105" s="11">
        <v>0.43392370000000002</v>
      </c>
      <c r="CQ1105" s="11">
        <v>0.43256630000000001</v>
      </c>
      <c r="CR1105" s="11">
        <v>0.66269900000000004</v>
      </c>
      <c r="CS1105" s="11">
        <v>0.70622839999999998</v>
      </c>
      <c r="CT1105" s="11">
        <v>0.56385379999999996</v>
      </c>
      <c r="CU1105" s="11">
        <v>0.47600599999999998</v>
      </c>
      <c r="CV1105" s="11">
        <v>0.39113490000000001</v>
      </c>
      <c r="CW1105" s="11">
        <v>0.29895149999999998</v>
      </c>
      <c r="CX1105" s="11">
        <v>0.32047759999999997</v>
      </c>
      <c r="CY1105" s="11">
        <v>0.28166999999999998</v>
      </c>
      <c r="CZ1105" s="11">
        <v>0.15887390000000001</v>
      </c>
      <c r="DA1105" s="11">
        <v>0.1477618</v>
      </c>
      <c r="DB1105" s="11">
        <v>0.1216391</v>
      </c>
      <c r="DC1105" s="11">
        <v>9.8832600000000007E-2</v>
      </c>
      <c r="DD1105" s="11">
        <v>7.5428599999999998E-2</v>
      </c>
      <c r="DE1105" s="11">
        <v>6.8425200000000005E-2</v>
      </c>
      <c r="DF1105" s="11">
        <v>7.9851099999999994E-2</v>
      </c>
      <c r="DG1105" s="11">
        <v>6.8054799999999999E-2</v>
      </c>
      <c r="DH1105" s="11">
        <v>8.1989400000000004E-2</v>
      </c>
      <c r="DI1105" s="11">
        <v>9.4025600000000001E-2</v>
      </c>
      <c r="DJ1105" s="11">
        <v>0.10609730000000001</v>
      </c>
      <c r="DK1105" s="11">
        <v>0.1255376</v>
      </c>
      <c r="DL1105" s="11">
        <v>0.1496992</v>
      </c>
      <c r="DM1105" s="11">
        <v>0.1463014</v>
      </c>
      <c r="DN1105" s="11">
        <v>0.15830179999999999</v>
      </c>
      <c r="DO1105" s="11">
        <v>0.1657506</v>
      </c>
      <c r="DP1105" s="11">
        <v>0.1833843</v>
      </c>
      <c r="DQ1105" s="11">
        <v>0.18983030000000001</v>
      </c>
      <c r="DR1105" s="11">
        <v>0.17255470000000001</v>
      </c>
      <c r="DS1105" s="11">
        <v>0.1481913</v>
      </c>
      <c r="DT1105" s="11">
        <v>0.12908639999999999</v>
      </c>
      <c r="DU1105" s="11">
        <v>0.124031</v>
      </c>
      <c r="DV1105" s="11">
        <v>0.12105390000000001</v>
      </c>
      <c r="DW1105" s="11">
        <v>0.106096</v>
      </c>
      <c r="DX1105" s="11">
        <v>2.1465390000000002</v>
      </c>
      <c r="DY1105" s="11">
        <v>8.5772000000000001E-2</v>
      </c>
      <c r="DZ1105" s="11">
        <v>0.15185409999999999</v>
      </c>
      <c r="EA1105" s="11">
        <v>79.104860000000002</v>
      </c>
      <c r="EB1105" s="11">
        <v>78.958759999999998</v>
      </c>
      <c r="EC1105" s="11">
        <v>77.867649999999998</v>
      </c>
      <c r="ED1105" s="11">
        <v>77.131069999999994</v>
      </c>
      <c r="EE1105" s="11">
        <v>75.737849999999995</v>
      </c>
      <c r="EF1105" s="11">
        <v>75.619569999999996</v>
      </c>
      <c r="EG1105" s="11">
        <v>74.946290000000005</v>
      </c>
      <c r="EH1105" s="11">
        <v>75.111890000000002</v>
      </c>
      <c r="EI1105" s="11">
        <v>80.873400000000004</v>
      </c>
      <c r="EJ1105" s="11">
        <v>85.978260000000006</v>
      </c>
      <c r="EK1105" s="11">
        <v>92.925830000000005</v>
      </c>
      <c r="EL1105" s="11">
        <v>98.044749999999993</v>
      </c>
      <c r="EM1105" s="11">
        <v>98.788359999999997</v>
      </c>
      <c r="EN1105" s="11">
        <v>99.937340000000006</v>
      </c>
      <c r="EO1105" s="11">
        <v>99.797319999999999</v>
      </c>
      <c r="EP1105" s="11">
        <v>97.745519999999999</v>
      </c>
      <c r="EQ1105" s="11">
        <v>96.436700000000002</v>
      </c>
      <c r="ER1105" s="11">
        <v>96.574809999999999</v>
      </c>
      <c r="ES1105" s="11">
        <v>93.794120000000007</v>
      </c>
      <c r="ET1105" s="11">
        <v>87.516620000000003</v>
      </c>
      <c r="EU1105" s="11">
        <v>84.186700000000002</v>
      </c>
      <c r="EV1105" s="11">
        <v>80.803070000000005</v>
      </c>
      <c r="EW1105" s="11">
        <v>79.347179999999994</v>
      </c>
      <c r="EX1105" s="11">
        <v>77.090789999999998</v>
      </c>
      <c r="EY1105" s="11">
        <v>0</v>
      </c>
      <c r="EZ1105" s="11"/>
      <c r="FA1105" s="11"/>
      <c r="FB1105" s="11"/>
      <c r="FC1105" s="11"/>
      <c r="FD1105" s="11"/>
      <c r="FE1105" s="11"/>
      <c r="FF1105" s="11"/>
      <c r="FG1105" s="11"/>
      <c r="FH1105" s="11"/>
      <c r="FI1105" s="11"/>
      <c r="FJ1105" s="11"/>
      <c r="FK1105" s="11"/>
      <c r="FL1105" s="11"/>
      <c r="FM1105" s="11"/>
      <c r="FN1105" s="11"/>
      <c r="FO1105" s="11"/>
      <c r="FP1105" s="11"/>
      <c r="FQ1105" s="11"/>
      <c r="FR1105" s="11"/>
      <c r="FS1105" s="11"/>
      <c r="FT1105" s="11"/>
      <c r="FU1105" s="11"/>
      <c r="FV1105" s="11"/>
    </row>
    <row r="1106" spans="1:178" x14ac:dyDescent="0.25">
      <c r="A1106" t="s">
        <v>112</v>
      </c>
      <c r="B1106" t="s">
        <v>145</v>
      </c>
      <c r="C1106" t="s">
        <v>0</v>
      </c>
      <c r="D1106" t="s">
        <v>105</v>
      </c>
      <c r="E1106" s="38" t="s">
        <v>116</v>
      </c>
      <c r="F1106" t="s">
        <v>105</v>
      </c>
      <c r="G1106" s="11">
        <v>32305</v>
      </c>
      <c r="H1106" s="11">
        <v>17.679659999999998</v>
      </c>
      <c r="I1106" s="11">
        <v>16.221540000000001</v>
      </c>
      <c r="J1106" s="11">
        <v>15.1869</v>
      </c>
      <c r="K1106" s="11">
        <v>14.98977</v>
      </c>
      <c r="L1106" s="11">
        <v>15.778729999999999</v>
      </c>
      <c r="M1106" s="11">
        <v>17.156420000000001</v>
      </c>
      <c r="N1106" s="11">
        <v>19.18769</v>
      </c>
      <c r="O1106" s="11">
        <v>16.495830000000002</v>
      </c>
      <c r="P1106" s="11">
        <v>4.5716590000000004</v>
      </c>
      <c r="Q1106" s="11">
        <v>-10.99681</v>
      </c>
      <c r="R1106" s="11">
        <v>-23.211690000000001</v>
      </c>
      <c r="S1106" s="11">
        <v>-32.887560000000001</v>
      </c>
      <c r="T1106" s="11">
        <v>-39.620429999999999</v>
      </c>
      <c r="U1106" s="11">
        <v>-42.869169999999997</v>
      </c>
      <c r="V1106" s="11">
        <v>-40.830219999999997</v>
      </c>
      <c r="W1106" s="11">
        <v>-32.638829999999999</v>
      </c>
      <c r="X1106" s="11">
        <v>-16.390809999999998</v>
      </c>
      <c r="Y1106" s="11">
        <v>2.7049500000000002</v>
      </c>
      <c r="Z1106" s="11">
        <v>19.897449999999999</v>
      </c>
      <c r="AA1106" s="11">
        <v>28.2254</v>
      </c>
      <c r="AB1106" s="11">
        <v>29.692830000000001</v>
      </c>
      <c r="AC1106" s="11">
        <v>27.285979999999999</v>
      </c>
      <c r="AD1106" s="11">
        <v>23.858170000000001</v>
      </c>
      <c r="AE1106" s="11">
        <v>19.968450000000001</v>
      </c>
      <c r="AF1106" s="11">
        <v>-5.8554500000000003</v>
      </c>
      <c r="AG1106" s="11">
        <v>-5.654712</v>
      </c>
      <c r="AH1106" s="11">
        <v>-5.2184710000000001</v>
      </c>
      <c r="AI1106" s="11">
        <v>-4.0975210000000004</v>
      </c>
      <c r="AJ1106" s="11">
        <v>-2.858622</v>
      </c>
      <c r="AK1106" s="11">
        <v>-2.114493</v>
      </c>
      <c r="AL1106" s="11">
        <v>-1.9452149999999999</v>
      </c>
      <c r="AM1106" s="11">
        <v>-0.85617889999999996</v>
      </c>
      <c r="AN1106" s="11">
        <v>-0.54389520000000002</v>
      </c>
      <c r="AO1106" s="11">
        <v>-1.456887</v>
      </c>
      <c r="AP1106" s="11">
        <v>-0.37028889999999998</v>
      </c>
      <c r="AQ1106" s="11">
        <v>-0.25468590000000002</v>
      </c>
      <c r="AR1106" s="11">
        <v>-0.46800799999999998</v>
      </c>
      <c r="AS1106" s="11">
        <v>-1.225185</v>
      </c>
      <c r="AT1106" s="11">
        <v>-1.5216989999999999</v>
      </c>
      <c r="AU1106" s="11">
        <v>-0.68868589999999996</v>
      </c>
      <c r="AV1106" s="11">
        <v>5.2207799999999999E-2</v>
      </c>
      <c r="AW1106" s="11">
        <v>-0.14644470000000001</v>
      </c>
      <c r="AX1106" s="11">
        <v>-5.25172E-2</v>
      </c>
      <c r="AY1106" s="11">
        <v>0.43696770000000001</v>
      </c>
      <c r="AZ1106" s="11">
        <v>1.2228619999999999</v>
      </c>
      <c r="BA1106" s="11">
        <v>0.12201090000000001</v>
      </c>
      <c r="BB1106" s="11">
        <v>-0.93712850000000003</v>
      </c>
      <c r="BC1106" s="11">
        <v>-1.7249509999999999</v>
      </c>
      <c r="BD1106" s="11">
        <v>-3.9837050000000001</v>
      </c>
      <c r="BE1106" s="11">
        <v>-4.108714</v>
      </c>
      <c r="BF1106" s="11">
        <v>-3.7106479999999999</v>
      </c>
      <c r="BG1106" s="11">
        <v>-2.9133369999999998</v>
      </c>
      <c r="BH1106" s="11">
        <v>-1.8121750000000001</v>
      </c>
      <c r="BI1106" s="11">
        <v>-1.166493</v>
      </c>
      <c r="BJ1106" s="11">
        <v>-1.0624439999999999</v>
      </c>
      <c r="BK1106" s="11">
        <v>0.1306899</v>
      </c>
      <c r="BL1106" s="11">
        <v>0.74189740000000004</v>
      </c>
      <c r="BM1106" s="11">
        <v>-9.7077399999999994E-2</v>
      </c>
      <c r="BN1106" s="11">
        <v>0.87802939999999996</v>
      </c>
      <c r="BO1106" s="11">
        <v>0.86880190000000002</v>
      </c>
      <c r="BP1106" s="11">
        <v>0.57847079999999995</v>
      </c>
      <c r="BQ1106" s="11">
        <v>-0.1065511</v>
      </c>
      <c r="BR1106" s="11">
        <v>-0.23992089999999999</v>
      </c>
      <c r="BS1106" s="11">
        <v>0.40953790000000001</v>
      </c>
      <c r="BT1106" s="11">
        <v>1.387904</v>
      </c>
      <c r="BU1106" s="11">
        <v>0.732128</v>
      </c>
      <c r="BV1106" s="11">
        <v>0.75441919999999996</v>
      </c>
      <c r="BW1106" s="11">
        <v>1.2524960000000001</v>
      </c>
      <c r="BX1106" s="11">
        <v>2.2109930000000002</v>
      </c>
      <c r="BY1106" s="11">
        <v>0.90730960000000005</v>
      </c>
      <c r="BZ1106" s="11">
        <v>0.12109259999999999</v>
      </c>
      <c r="CA1106" s="11">
        <v>-0.83324799999999999</v>
      </c>
      <c r="CB1106" s="11">
        <v>-2.1119599999999998</v>
      </c>
      <c r="CC1106" s="11">
        <v>-2.562716</v>
      </c>
      <c r="CD1106" s="11">
        <v>-2.2028240000000001</v>
      </c>
      <c r="CE1106" s="11">
        <v>-1.7291529999999999</v>
      </c>
      <c r="CF1106" s="11">
        <v>-0.76572879999999999</v>
      </c>
      <c r="CG1106" s="11">
        <v>-0.21849180000000001</v>
      </c>
      <c r="CH1106" s="11">
        <v>-0.17967279999999999</v>
      </c>
      <c r="CI1106" s="11">
        <v>1.117559</v>
      </c>
      <c r="CJ1106" s="11">
        <v>2.0276900000000002</v>
      </c>
      <c r="CK1106" s="11">
        <v>1.2627330000000001</v>
      </c>
      <c r="CL1106" s="11">
        <v>2.1263480000000001</v>
      </c>
      <c r="CM1106" s="11">
        <v>1.9922899999999999</v>
      </c>
      <c r="CN1106" s="11">
        <v>1.6249499999999999</v>
      </c>
      <c r="CO1106" s="11">
        <v>1.0120830000000001</v>
      </c>
      <c r="CP1106" s="11">
        <v>1.041857</v>
      </c>
      <c r="CQ1106" s="11">
        <v>1.507762</v>
      </c>
      <c r="CR1106" s="11">
        <v>2.7236009999999999</v>
      </c>
      <c r="CS1106" s="11">
        <v>1.6107009999999999</v>
      </c>
      <c r="CT1106" s="11">
        <v>1.561356</v>
      </c>
      <c r="CU1106" s="11">
        <v>2.068025</v>
      </c>
      <c r="CV1106" s="11">
        <v>3.199125</v>
      </c>
      <c r="CW1106" s="11">
        <v>1.6926079999999999</v>
      </c>
      <c r="CX1106" s="11">
        <v>1.179314</v>
      </c>
      <c r="CY1106" s="11">
        <v>5.8455199999999999E-2</v>
      </c>
      <c r="CZ1106" s="11">
        <v>1.13794</v>
      </c>
      <c r="DA1106" s="11">
        <v>0.93990010000000002</v>
      </c>
      <c r="DB1106" s="11">
        <v>0.9166917</v>
      </c>
      <c r="DC1106" s="11">
        <v>0.71993289999999999</v>
      </c>
      <c r="DD1106" s="11">
        <v>0.63619429999999999</v>
      </c>
      <c r="DE1106" s="11">
        <v>0.57634359999999996</v>
      </c>
      <c r="DF1106" s="11">
        <v>0.53668669999999996</v>
      </c>
      <c r="DG1106" s="11">
        <v>0.5999736</v>
      </c>
      <c r="DH1106" s="11">
        <v>0.78170640000000002</v>
      </c>
      <c r="DI1106" s="11">
        <v>0.82670580000000005</v>
      </c>
      <c r="DJ1106" s="11">
        <v>0.75892360000000003</v>
      </c>
      <c r="DK1106" s="11">
        <v>0.68303210000000003</v>
      </c>
      <c r="DL1106" s="11">
        <v>0.63621399999999995</v>
      </c>
      <c r="DM1106" s="11">
        <v>0.6800813</v>
      </c>
      <c r="DN1106" s="11">
        <v>0.77926550000000006</v>
      </c>
      <c r="DO1106" s="11">
        <v>0.66767270000000001</v>
      </c>
      <c r="DP1106" s="11">
        <v>0.81204589999999999</v>
      </c>
      <c r="DQ1106" s="11">
        <v>0.53413429999999995</v>
      </c>
      <c r="DR1106" s="11">
        <v>0.49058249999999998</v>
      </c>
      <c r="DS1106" s="11">
        <v>0.49580629999999998</v>
      </c>
      <c r="DT1106" s="11">
        <v>0.60074110000000003</v>
      </c>
      <c r="DU1106" s="11">
        <v>0.47742770000000001</v>
      </c>
      <c r="DV1106" s="11">
        <v>0.6433527</v>
      </c>
      <c r="DW1106" s="11">
        <v>0.54211710000000002</v>
      </c>
      <c r="DX1106" s="11">
        <v>10.63626</v>
      </c>
      <c r="DY1106" s="11">
        <v>0.38827810000000001</v>
      </c>
      <c r="DZ1106" s="11">
        <v>0.4441234</v>
      </c>
      <c r="EA1106" s="11">
        <v>54.267780000000002</v>
      </c>
      <c r="EB1106" s="11">
        <v>53.679270000000002</v>
      </c>
      <c r="EC1106" s="11">
        <v>55.642130000000002</v>
      </c>
      <c r="ED1106" s="11">
        <v>54.652059999999999</v>
      </c>
      <c r="EE1106" s="11">
        <v>54.086799999999997</v>
      </c>
      <c r="EF1106" s="11">
        <v>53.653979999999997</v>
      </c>
      <c r="EG1106" s="11">
        <v>53.138770000000001</v>
      </c>
      <c r="EH1106" s="11">
        <v>53.195259999999998</v>
      </c>
      <c r="EI1106" s="11">
        <v>55.245130000000003</v>
      </c>
      <c r="EJ1106" s="11">
        <v>58.343940000000003</v>
      </c>
      <c r="EK1106" s="11">
        <v>61.495249999999999</v>
      </c>
      <c r="EL1106" s="11">
        <v>64.024249999999995</v>
      </c>
      <c r="EM1106" s="11">
        <v>65.514099999999999</v>
      </c>
      <c r="EN1106" s="11">
        <v>65.933660000000003</v>
      </c>
      <c r="EO1106" s="11">
        <v>65.967230000000001</v>
      </c>
      <c r="EP1106" s="11">
        <v>65.974419999999995</v>
      </c>
      <c r="EQ1106" s="11">
        <v>65.409930000000003</v>
      </c>
      <c r="ER1106" s="11">
        <v>64.511780000000002</v>
      </c>
      <c r="ES1106" s="11">
        <v>62.948720000000002</v>
      </c>
      <c r="ET1106" s="11">
        <v>60.592039999999997</v>
      </c>
      <c r="EU1106" s="11">
        <v>58.190950000000001</v>
      </c>
      <c r="EV1106" s="11">
        <v>57.113390000000003</v>
      </c>
      <c r="EW1106" s="11">
        <v>56.116410000000002</v>
      </c>
      <c r="EX1106" s="11">
        <v>55.378489999999999</v>
      </c>
      <c r="EY1106" s="11">
        <v>0</v>
      </c>
      <c r="EZ1106" s="11"/>
      <c r="FA1106" s="11"/>
      <c r="FB1106" s="11"/>
      <c r="FC1106" s="11"/>
      <c r="FD1106" s="11"/>
      <c r="FE1106" s="11"/>
      <c r="FF1106" s="11"/>
      <c r="FG1106" s="11"/>
      <c r="FH1106" s="11"/>
      <c r="FI1106" s="11"/>
      <c r="FJ1106" s="11"/>
      <c r="FK1106" s="11"/>
      <c r="FL1106" s="11"/>
      <c r="FM1106" s="11"/>
      <c r="FN1106" s="11"/>
      <c r="FO1106" s="11"/>
      <c r="FP1106" s="11"/>
      <c r="FQ1106" s="11"/>
      <c r="FR1106" s="11"/>
      <c r="FS1106" s="11"/>
      <c r="FT1106" s="11"/>
      <c r="FU1106" s="11"/>
      <c r="FV1106" s="11"/>
    </row>
    <row r="1107" spans="1:178" x14ac:dyDescent="0.25">
      <c r="A1107" t="s">
        <v>112</v>
      </c>
      <c r="B1107" t="s">
        <v>145</v>
      </c>
      <c r="C1107" t="s">
        <v>88</v>
      </c>
      <c r="D1107" t="s">
        <v>105</v>
      </c>
      <c r="E1107" s="38" t="s">
        <v>116</v>
      </c>
      <c r="F1107" t="s">
        <v>105</v>
      </c>
      <c r="G1107" s="11">
        <v>32305</v>
      </c>
      <c r="H1107" s="11">
        <v>0.54727300000000001</v>
      </c>
      <c r="I1107" s="11">
        <v>0.50213719999999995</v>
      </c>
      <c r="J1107" s="11">
        <v>0.47010999999999997</v>
      </c>
      <c r="K1107" s="11">
        <v>0.46400780000000003</v>
      </c>
      <c r="L1107" s="11">
        <v>0.48842980000000003</v>
      </c>
      <c r="M1107" s="11">
        <v>0.5310762</v>
      </c>
      <c r="N1107" s="11">
        <v>0.59395410000000004</v>
      </c>
      <c r="O1107" s="11">
        <v>0.51062790000000002</v>
      </c>
      <c r="P1107" s="11">
        <v>0.14151549999999999</v>
      </c>
      <c r="Q1107" s="11">
        <v>-0.34040599999999999</v>
      </c>
      <c r="R1107" s="11">
        <v>-0.71851699999999996</v>
      </c>
      <c r="S1107" s="11">
        <v>-1.018033</v>
      </c>
      <c r="T1107" s="11">
        <v>-1.2264489999999999</v>
      </c>
      <c r="U1107" s="11">
        <v>-1.3270139999999999</v>
      </c>
      <c r="V1107" s="11">
        <v>-1.263898</v>
      </c>
      <c r="W1107" s="11">
        <v>-1.0103340000000001</v>
      </c>
      <c r="X1107" s="11">
        <v>-0.50737690000000002</v>
      </c>
      <c r="Y1107" s="11">
        <v>8.3731600000000003E-2</v>
      </c>
      <c r="Z1107" s="11">
        <v>0.61592469999999999</v>
      </c>
      <c r="AA1107" s="11">
        <v>0.8737161</v>
      </c>
      <c r="AB1107" s="11">
        <v>0.91914030000000002</v>
      </c>
      <c r="AC1107" s="11">
        <v>0.84463630000000001</v>
      </c>
      <c r="AD1107" s="11">
        <v>0.73852859999999998</v>
      </c>
      <c r="AE1107" s="11">
        <v>0.61812270000000002</v>
      </c>
      <c r="AF1107" s="11">
        <v>-0.18125520000000001</v>
      </c>
      <c r="AG1107" s="11">
        <v>-0.17504140000000001</v>
      </c>
      <c r="AH1107" s="11">
        <v>-0.1615376</v>
      </c>
      <c r="AI1107" s="11">
        <v>-0.1268386</v>
      </c>
      <c r="AJ1107" s="11">
        <v>-8.8488499999999998E-2</v>
      </c>
      <c r="AK1107" s="11">
        <v>-6.5454100000000001E-2</v>
      </c>
      <c r="AL1107" s="11">
        <v>-6.02141E-2</v>
      </c>
      <c r="AM1107" s="11">
        <v>-2.6502999999999999E-2</v>
      </c>
      <c r="AN1107" s="11">
        <v>-1.6836299999999998E-2</v>
      </c>
      <c r="AO1107" s="11">
        <v>-4.5097900000000003E-2</v>
      </c>
      <c r="AP1107" s="11">
        <v>-1.14623E-2</v>
      </c>
      <c r="AQ1107" s="11">
        <v>-7.8837999999999998E-3</v>
      </c>
      <c r="AR1107" s="11">
        <v>-1.44872E-2</v>
      </c>
      <c r="AS1107" s="11">
        <v>-3.7925599999999997E-2</v>
      </c>
      <c r="AT1107" s="11">
        <v>-4.7104100000000003E-2</v>
      </c>
      <c r="AU1107" s="11">
        <v>-2.1318199999999999E-2</v>
      </c>
      <c r="AV1107" s="11">
        <v>1.6161000000000001E-3</v>
      </c>
      <c r="AW1107" s="11">
        <v>-4.5332000000000003E-3</v>
      </c>
      <c r="AX1107" s="11">
        <v>-1.6257000000000001E-3</v>
      </c>
      <c r="AY1107" s="11">
        <v>1.35263E-2</v>
      </c>
      <c r="AZ1107" s="11">
        <v>3.7853600000000001E-2</v>
      </c>
      <c r="BA1107" s="11">
        <v>3.7767999999999999E-3</v>
      </c>
      <c r="BB1107" s="11">
        <v>-2.9008800000000001E-2</v>
      </c>
      <c r="BC1107" s="11">
        <v>-5.33958E-2</v>
      </c>
      <c r="BD1107" s="11">
        <v>-0.12331540000000001</v>
      </c>
      <c r="BE1107" s="11">
        <v>-0.1271851</v>
      </c>
      <c r="BF1107" s="11">
        <v>-0.1148629</v>
      </c>
      <c r="BG1107" s="11">
        <v>-9.0182200000000004E-2</v>
      </c>
      <c r="BH1107" s="11">
        <v>-5.6095800000000001E-2</v>
      </c>
      <c r="BI1107" s="11">
        <v>-3.6108700000000001E-2</v>
      </c>
      <c r="BJ1107" s="11">
        <v>-3.2887899999999998E-2</v>
      </c>
      <c r="BK1107" s="11">
        <v>4.0454999999999996E-3</v>
      </c>
      <c r="BL1107" s="11">
        <v>2.29654E-2</v>
      </c>
      <c r="BM1107" s="11">
        <v>-3.0049999999999999E-3</v>
      </c>
      <c r="BN1107" s="11">
        <v>2.7179399999999999E-2</v>
      </c>
      <c r="BO1107" s="11">
        <v>2.68937E-2</v>
      </c>
      <c r="BP1107" s="11">
        <v>1.7906499999999999E-2</v>
      </c>
      <c r="BQ1107" s="11">
        <v>-3.2983000000000001E-3</v>
      </c>
      <c r="BR1107" s="11">
        <v>-7.4266999999999996E-3</v>
      </c>
      <c r="BS1107" s="11">
        <v>1.26772E-2</v>
      </c>
      <c r="BT1107" s="11">
        <v>4.2962500000000001E-2</v>
      </c>
      <c r="BU1107" s="11">
        <v>2.2662999999999999E-2</v>
      </c>
      <c r="BV1107" s="11">
        <v>2.3352999999999999E-2</v>
      </c>
      <c r="BW1107" s="11">
        <v>3.8771E-2</v>
      </c>
      <c r="BX1107" s="11">
        <v>6.8441199999999994E-2</v>
      </c>
      <c r="BY1107" s="11">
        <v>2.8085700000000002E-2</v>
      </c>
      <c r="BZ1107" s="11">
        <v>3.7483999999999998E-3</v>
      </c>
      <c r="CA1107" s="11">
        <v>-2.5793199999999999E-2</v>
      </c>
      <c r="CB1107" s="11">
        <v>-6.5375600000000006E-2</v>
      </c>
      <c r="CC1107" s="11">
        <v>-7.9328800000000005E-2</v>
      </c>
      <c r="CD1107" s="11">
        <v>-6.8188299999999993E-2</v>
      </c>
      <c r="CE1107" s="11">
        <v>-5.3525799999999998E-2</v>
      </c>
      <c r="CF1107" s="11">
        <v>-2.3703100000000001E-2</v>
      </c>
      <c r="CG1107" s="11">
        <v>-6.7634000000000001E-3</v>
      </c>
      <c r="CH1107" s="11">
        <v>-5.5618000000000004E-3</v>
      </c>
      <c r="CI1107" s="11">
        <v>3.4594E-2</v>
      </c>
      <c r="CJ1107" s="11">
        <v>6.2767100000000006E-2</v>
      </c>
      <c r="CK1107" s="11">
        <v>3.9087799999999999E-2</v>
      </c>
      <c r="CL1107" s="11">
        <v>6.5821000000000005E-2</v>
      </c>
      <c r="CM1107" s="11">
        <v>6.1671200000000002E-2</v>
      </c>
      <c r="CN1107" s="11">
        <v>5.0300299999999999E-2</v>
      </c>
      <c r="CO1107" s="11">
        <v>3.1329000000000003E-2</v>
      </c>
      <c r="CP1107" s="11">
        <v>3.2250599999999997E-2</v>
      </c>
      <c r="CQ1107" s="11">
        <v>4.6672699999999998E-2</v>
      </c>
      <c r="CR1107" s="11">
        <v>8.4308999999999995E-2</v>
      </c>
      <c r="CS1107" s="11">
        <v>4.9859199999999999E-2</v>
      </c>
      <c r="CT1107" s="11">
        <v>4.8331699999999998E-2</v>
      </c>
      <c r="CU1107" s="11">
        <v>6.4015600000000006E-2</v>
      </c>
      <c r="CV1107" s="11">
        <v>9.90288E-2</v>
      </c>
      <c r="CW1107" s="11">
        <v>5.23946E-2</v>
      </c>
      <c r="CX1107" s="11">
        <v>3.6505599999999999E-2</v>
      </c>
      <c r="CY1107" s="11">
        <v>1.8094999999999999E-3</v>
      </c>
      <c r="CZ1107" s="11">
        <v>3.5224900000000003E-2</v>
      </c>
      <c r="DA1107" s="11">
        <v>2.9094600000000002E-2</v>
      </c>
      <c r="DB1107" s="11">
        <v>2.8376200000000001E-2</v>
      </c>
      <c r="DC1107" s="11">
        <v>2.22855E-2</v>
      </c>
      <c r="DD1107" s="11">
        <v>1.96934E-2</v>
      </c>
      <c r="DE1107" s="11">
        <v>1.7840700000000001E-2</v>
      </c>
      <c r="DF1107" s="11">
        <v>1.6613099999999999E-2</v>
      </c>
      <c r="DG1107" s="11">
        <v>1.8572200000000001E-2</v>
      </c>
      <c r="DH1107" s="11">
        <v>2.4197699999999999E-2</v>
      </c>
      <c r="DI1107" s="11">
        <v>2.5590600000000002E-2</v>
      </c>
      <c r="DJ1107" s="11">
        <v>2.3492499999999999E-2</v>
      </c>
      <c r="DK1107" s="11">
        <v>2.1143200000000001E-2</v>
      </c>
      <c r="DL1107" s="11">
        <v>1.9694E-2</v>
      </c>
      <c r="DM1107" s="11">
        <v>2.1051899999999998E-2</v>
      </c>
      <c r="DN1107" s="11">
        <v>2.41221E-2</v>
      </c>
      <c r="DO1107" s="11">
        <v>2.06678E-2</v>
      </c>
      <c r="DP1107" s="11">
        <v>2.5136800000000001E-2</v>
      </c>
      <c r="DQ1107" s="11">
        <v>1.6534099999999999E-2</v>
      </c>
      <c r="DR1107" s="11">
        <v>1.5186E-2</v>
      </c>
      <c r="DS1107" s="11">
        <v>1.5347700000000001E-2</v>
      </c>
      <c r="DT1107" s="11">
        <v>1.8595899999999999E-2</v>
      </c>
      <c r="DU1107" s="11">
        <v>1.47788E-2</v>
      </c>
      <c r="DV1107" s="11">
        <v>1.9914999999999999E-2</v>
      </c>
      <c r="DW1107" s="11">
        <v>1.67812E-2</v>
      </c>
      <c r="DX1107" s="11">
        <v>0.32924500000000001</v>
      </c>
      <c r="DY1107" s="11">
        <v>1.20191E-2</v>
      </c>
      <c r="DZ1107" s="11">
        <v>1.3747799999999999E-2</v>
      </c>
      <c r="EA1107" s="11">
        <v>54.267780000000002</v>
      </c>
      <c r="EB1107" s="11">
        <v>53.679270000000002</v>
      </c>
      <c r="EC1107" s="11">
        <v>55.642130000000002</v>
      </c>
      <c r="ED1107" s="11">
        <v>54.652059999999999</v>
      </c>
      <c r="EE1107" s="11">
        <v>54.086799999999997</v>
      </c>
      <c r="EF1107" s="11">
        <v>53.653979999999997</v>
      </c>
      <c r="EG1107" s="11">
        <v>53.138770000000001</v>
      </c>
      <c r="EH1107" s="11">
        <v>53.195259999999998</v>
      </c>
      <c r="EI1107" s="11">
        <v>55.245130000000003</v>
      </c>
      <c r="EJ1107" s="11">
        <v>58.343940000000003</v>
      </c>
      <c r="EK1107" s="11">
        <v>61.495249999999999</v>
      </c>
      <c r="EL1107" s="11">
        <v>64.024249999999995</v>
      </c>
      <c r="EM1107" s="11">
        <v>65.514099999999999</v>
      </c>
      <c r="EN1107" s="11">
        <v>65.933660000000003</v>
      </c>
      <c r="EO1107" s="11">
        <v>65.967230000000001</v>
      </c>
      <c r="EP1107" s="11">
        <v>65.974419999999995</v>
      </c>
      <c r="EQ1107" s="11">
        <v>65.409930000000003</v>
      </c>
      <c r="ER1107" s="11">
        <v>64.511780000000002</v>
      </c>
      <c r="ES1107" s="11">
        <v>62.948720000000002</v>
      </c>
      <c r="ET1107" s="11">
        <v>60.592039999999997</v>
      </c>
      <c r="EU1107" s="11">
        <v>58.190950000000001</v>
      </c>
      <c r="EV1107" s="11">
        <v>57.113390000000003</v>
      </c>
      <c r="EW1107" s="11">
        <v>56.116410000000002</v>
      </c>
      <c r="EX1107" s="11">
        <v>55.378489999999999</v>
      </c>
      <c r="EY1107" s="11">
        <v>0</v>
      </c>
      <c r="EZ1107" s="11"/>
      <c r="FA1107" s="11"/>
      <c r="FB1107" s="11"/>
      <c r="FC1107" s="11"/>
      <c r="FD1107" s="11"/>
      <c r="FE1107" s="11"/>
      <c r="FF1107" s="11"/>
      <c r="FG1107" s="11"/>
      <c r="FH1107" s="11"/>
      <c r="FI1107" s="11"/>
      <c r="FJ1107" s="11"/>
      <c r="FK1107" s="11"/>
      <c r="FL1107" s="11"/>
      <c r="FM1107" s="11"/>
      <c r="FN1107" s="11"/>
      <c r="FO1107" s="11"/>
      <c r="FP1107" s="11"/>
      <c r="FQ1107" s="11"/>
      <c r="FR1107" s="11"/>
      <c r="FS1107" s="11"/>
      <c r="FT1107" s="11"/>
      <c r="FU1107" s="11"/>
      <c r="FV1107" s="11"/>
    </row>
    <row r="1108" spans="1:178" x14ac:dyDescent="0.25">
      <c r="A1108" t="s">
        <v>112</v>
      </c>
      <c r="B1108" t="s">
        <v>145</v>
      </c>
      <c r="C1108" t="s">
        <v>0</v>
      </c>
      <c r="D1108" t="s">
        <v>105</v>
      </c>
      <c r="E1108" s="38" t="s">
        <v>233</v>
      </c>
      <c r="F1108" t="s">
        <v>105</v>
      </c>
      <c r="G1108" s="11">
        <v>32305</v>
      </c>
      <c r="H1108" s="11">
        <v>17.62838</v>
      </c>
      <c r="I1108" s="11">
        <v>16.05996</v>
      </c>
      <c r="J1108" s="11">
        <v>15.06268</v>
      </c>
      <c r="K1108" s="11">
        <v>14.535310000000001</v>
      </c>
      <c r="L1108" s="11">
        <v>15.03825</v>
      </c>
      <c r="M1108" s="11">
        <v>15.89343</v>
      </c>
      <c r="N1108" s="11">
        <v>17.852419999999999</v>
      </c>
      <c r="O1108" s="11">
        <v>19.41893</v>
      </c>
      <c r="P1108" s="11">
        <v>16.580670000000001</v>
      </c>
      <c r="Q1108" s="11">
        <v>11.903930000000001</v>
      </c>
      <c r="R1108" s="11">
        <v>7.9750079999999999</v>
      </c>
      <c r="S1108" s="11">
        <v>3.8075749999999999</v>
      </c>
      <c r="T1108" s="11">
        <v>-0.63060550000000004</v>
      </c>
      <c r="U1108" s="11">
        <v>-11.74977</v>
      </c>
      <c r="V1108" s="11">
        <v>-18.296880000000002</v>
      </c>
      <c r="W1108" s="11">
        <v>-9.1740049999999993</v>
      </c>
      <c r="X1108" s="11">
        <v>6.6213930000000003</v>
      </c>
      <c r="Y1108" s="11">
        <v>19.595310000000001</v>
      </c>
      <c r="Z1108" s="11">
        <v>26.861609999999999</v>
      </c>
      <c r="AA1108" s="11">
        <v>29.554880000000001</v>
      </c>
      <c r="AB1108" s="11">
        <v>30.29439</v>
      </c>
      <c r="AC1108" s="11">
        <v>27.542259999999999</v>
      </c>
      <c r="AD1108" s="11">
        <v>23.710439999999998</v>
      </c>
      <c r="AE1108" s="11">
        <v>19.711539999999999</v>
      </c>
      <c r="AF1108" s="11">
        <v>-5.206016</v>
      </c>
      <c r="AG1108" s="11">
        <v>-4.9853310000000004</v>
      </c>
      <c r="AH1108" s="11">
        <v>-4.4677170000000004</v>
      </c>
      <c r="AI1108" s="11">
        <v>-3.6626539999999999</v>
      </c>
      <c r="AJ1108" s="11">
        <v>-2.5565120000000001</v>
      </c>
      <c r="AK1108" s="11">
        <v>-1.9606189999999999</v>
      </c>
      <c r="AL1108" s="11">
        <v>-2.0587689999999998</v>
      </c>
      <c r="AM1108" s="11">
        <v>-0.9717498</v>
      </c>
      <c r="AN1108" s="11">
        <v>-0.63849239999999996</v>
      </c>
      <c r="AO1108" s="11">
        <v>-1.41628</v>
      </c>
      <c r="AP1108" s="11">
        <v>-0.40417330000000001</v>
      </c>
      <c r="AQ1108" s="11">
        <v>-0.34824690000000003</v>
      </c>
      <c r="AR1108" s="11">
        <v>-0.72745099999999996</v>
      </c>
      <c r="AS1108" s="11">
        <v>-1.5051000000000001</v>
      </c>
      <c r="AT1108" s="11">
        <v>-1.7927470000000001</v>
      </c>
      <c r="AU1108" s="11">
        <v>-0.80249859999999995</v>
      </c>
      <c r="AV1108" s="11">
        <v>-9.7099599999999994E-2</v>
      </c>
      <c r="AW1108" s="11">
        <v>-0.20506369999999999</v>
      </c>
      <c r="AX1108" s="11">
        <v>-0.13967160000000001</v>
      </c>
      <c r="AY1108" s="11">
        <v>0.4059451</v>
      </c>
      <c r="AZ1108" s="11">
        <v>1.33202</v>
      </c>
      <c r="BA1108" s="11">
        <v>0.29409540000000001</v>
      </c>
      <c r="BB1108" s="11">
        <v>-0.77050960000000002</v>
      </c>
      <c r="BC1108" s="11">
        <v>-1.663889</v>
      </c>
      <c r="BD1108" s="11">
        <v>-3.4805190000000001</v>
      </c>
      <c r="BE1108" s="11">
        <v>-3.5854910000000002</v>
      </c>
      <c r="BF1108" s="11">
        <v>-3.1367690000000001</v>
      </c>
      <c r="BG1108" s="11">
        <v>-2.5801400000000001</v>
      </c>
      <c r="BH1108" s="11">
        <v>-1.618635</v>
      </c>
      <c r="BI1108" s="11">
        <v>-1.0735939999999999</v>
      </c>
      <c r="BJ1108" s="11">
        <v>-1.1167940000000001</v>
      </c>
      <c r="BK1108" s="11">
        <v>9.0074199999999993E-2</v>
      </c>
      <c r="BL1108" s="11">
        <v>0.65879399999999999</v>
      </c>
      <c r="BM1108" s="11">
        <v>-0.14308999999999999</v>
      </c>
      <c r="BN1108" s="11">
        <v>0.77538039999999997</v>
      </c>
      <c r="BO1108" s="11">
        <v>0.72653259999999997</v>
      </c>
      <c r="BP1108" s="11">
        <v>0.26812000000000002</v>
      </c>
      <c r="BQ1108" s="11">
        <v>-0.40570729999999999</v>
      </c>
      <c r="BR1108" s="11">
        <v>-0.50707939999999996</v>
      </c>
      <c r="BS1108" s="11">
        <v>0.29770390000000002</v>
      </c>
      <c r="BT1108" s="11">
        <v>1.2572730000000001</v>
      </c>
      <c r="BU1108" s="11">
        <v>0.65315310000000004</v>
      </c>
      <c r="BV1108" s="11">
        <v>0.64031850000000001</v>
      </c>
      <c r="BW1108" s="11">
        <v>1.1954880000000001</v>
      </c>
      <c r="BX1108" s="11">
        <v>2.341269</v>
      </c>
      <c r="BY1108" s="11">
        <v>1.143227</v>
      </c>
      <c r="BZ1108" s="11">
        <v>0.34685050000000001</v>
      </c>
      <c r="CA1108" s="11">
        <v>-0.70876430000000001</v>
      </c>
      <c r="CB1108" s="11">
        <v>-1.7550220000000001</v>
      </c>
      <c r="CC1108" s="11">
        <v>-2.1856499999999999</v>
      </c>
      <c r="CD1108" s="11">
        <v>-1.805822</v>
      </c>
      <c r="CE1108" s="11">
        <v>-1.497625</v>
      </c>
      <c r="CF1108" s="11">
        <v>-0.68075920000000001</v>
      </c>
      <c r="CG1108" s="11">
        <v>-0.1865695</v>
      </c>
      <c r="CH1108" s="11">
        <v>-0.1748179</v>
      </c>
      <c r="CI1108" s="11">
        <v>1.1518980000000001</v>
      </c>
      <c r="CJ1108" s="11">
        <v>1.95608</v>
      </c>
      <c r="CK1108" s="11">
        <v>1.1301000000000001</v>
      </c>
      <c r="CL1108" s="11">
        <v>1.9549339999999999</v>
      </c>
      <c r="CM1108" s="11">
        <v>1.801312</v>
      </c>
      <c r="CN1108" s="11">
        <v>1.2636909999999999</v>
      </c>
      <c r="CO1108" s="11">
        <v>0.69368580000000002</v>
      </c>
      <c r="CP1108" s="11">
        <v>0.77858859999999996</v>
      </c>
      <c r="CQ1108" s="11">
        <v>1.3979060000000001</v>
      </c>
      <c r="CR1108" s="11">
        <v>2.6116459999999999</v>
      </c>
      <c r="CS1108" s="11">
        <v>1.5113700000000001</v>
      </c>
      <c r="CT1108" s="11">
        <v>1.4203079999999999</v>
      </c>
      <c r="CU1108" s="11">
        <v>1.985031</v>
      </c>
      <c r="CV1108" s="11">
        <v>3.350517</v>
      </c>
      <c r="CW1108" s="11">
        <v>1.9923580000000001</v>
      </c>
      <c r="CX1108" s="11">
        <v>1.4642109999999999</v>
      </c>
      <c r="CY1108" s="11">
        <v>0.24636069999999999</v>
      </c>
      <c r="CZ1108" s="11">
        <v>1.0490280000000001</v>
      </c>
      <c r="DA1108" s="11">
        <v>0.85104250000000004</v>
      </c>
      <c r="DB1108" s="11">
        <v>0.8091585</v>
      </c>
      <c r="DC1108" s="11">
        <v>0.65812230000000005</v>
      </c>
      <c r="DD1108" s="11">
        <v>0.57018829999999998</v>
      </c>
      <c r="DE1108" s="11">
        <v>0.53927270000000005</v>
      </c>
      <c r="DF1108" s="11">
        <v>0.57268059999999998</v>
      </c>
      <c r="DG1108" s="11">
        <v>0.64554319999999998</v>
      </c>
      <c r="DH1108" s="11">
        <v>0.78869409999999995</v>
      </c>
      <c r="DI1108" s="11">
        <v>0.77404439999999997</v>
      </c>
      <c r="DJ1108" s="11">
        <v>0.71711769999999997</v>
      </c>
      <c r="DK1108" s="11">
        <v>0.65341950000000004</v>
      </c>
      <c r="DL1108" s="11">
        <v>0.60526420000000003</v>
      </c>
      <c r="DM1108" s="11">
        <v>0.66838350000000002</v>
      </c>
      <c r="DN1108" s="11">
        <v>0.78163059999999995</v>
      </c>
      <c r="DO1108" s="11">
        <v>0.66887560000000001</v>
      </c>
      <c r="DP1108" s="11">
        <v>0.82340029999999997</v>
      </c>
      <c r="DQ1108" s="11">
        <v>0.52175870000000002</v>
      </c>
      <c r="DR1108" s="11">
        <v>0.47420030000000002</v>
      </c>
      <c r="DS1108" s="11">
        <v>0.4800082</v>
      </c>
      <c r="DT1108" s="11">
        <v>0.6135794</v>
      </c>
      <c r="DU1108" s="11">
        <v>0.51623509999999995</v>
      </c>
      <c r="DV1108" s="11">
        <v>0.67930670000000004</v>
      </c>
      <c r="DW1108" s="11">
        <v>0.58067480000000005</v>
      </c>
      <c r="DX1108" s="11">
        <v>10.450369999999999</v>
      </c>
      <c r="DY1108" s="11">
        <v>0.39889160000000001</v>
      </c>
      <c r="DZ1108" s="11">
        <v>0.43564409999999998</v>
      </c>
      <c r="EA1108" s="11">
        <v>58.664549999999998</v>
      </c>
      <c r="EB1108" s="11">
        <v>58.758020000000002</v>
      </c>
      <c r="EC1108" s="11">
        <v>58.763660000000002</v>
      </c>
      <c r="ED1108" s="11">
        <v>58.463090000000001</v>
      </c>
      <c r="EE1108" s="11">
        <v>57.887729999999998</v>
      </c>
      <c r="EF1108" s="11">
        <v>57.819389999999999</v>
      </c>
      <c r="EG1108" s="11">
        <v>57.550710000000002</v>
      </c>
      <c r="EH1108" s="11">
        <v>57.499609999999997</v>
      </c>
      <c r="EI1108" s="11">
        <v>57.644959999999998</v>
      </c>
      <c r="EJ1108" s="11">
        <v>58.52167</v>
      </c>
      <c r="EK1108" s="11">
        <v>59.192390000000003</v>
      </c>
      <c r="EL1108" s="11">
        <v>60.072519999999997</v>
      </c>
      <c r="EM1108" s="11">
        <v>61.022750000000002</v>
      </c>
      <c r="EN1108" s="11">
        <v>60.714590000000001</v>
      </c>
      <c r="EO1108" s="11">
        <v>61.736260000000001</v>
      </c>
      <c r="EP1108" s="11">
        <v>62.37762</v>
      </c>
      <c r="EQ1108" s="11">
        <v>62.051200000000001</v>
      </c>
      <c r="ER1108" s="11">
        <v>61.299869999999999</v>
      </c>
      <c r="ES1108" s="11">
        <v>59.803199999999997</v>
      </c>
      <c r="ET1108" s="11">
        <v>59.057319999999997</v>
      </c>
      <c r="EU1108" s="11">
        <v>58.473840000000003</v>
      </c>
      <c r="EV1108" s="11">
        <v>57.716140000000003</v>
      </c>
      <c r="EW1108" s="11">
        <v>57.197099999999999</v>
      </c>
      <c r="EX1108" s="11">
        <v>57.183839999999996</v>
      </c>
      <c r="EY1108" s="11">
        <v>0</v>
      </c>
      <c r="EZ1108" s="11"/>
      <c r="FA1108" s="11"/>
      <c r="FB1108" s="11"/>
      <c r="FC1108" s="11"/>
      <c r="FD1108" s="11"/>
      <c r="FE1108" s="11"/>
      <c r="FF1108" s="11"/>
      <c r="FG1108" s="11"/>
      <c r="FH1108" s="11"/>
      <c r="FI1108" s="11"/>
      <c r="FJ1108" s="11"/>
      <c r="FK1108" s="11"/>
      <c r="FL1108" s="11"/>
      <c r="FM1108" s="11"/>
      <c r="FN1108" s="11"/>
      <c r="FO1108" s="11"/>
      <c r="FP1108" s="11"/>
      <c r="FQ1108" s="11"/>
      <c r="FR1108" s="11"/>
      <c r="FS1108" s="11"/>
      <c r="FT1108" s="11"/>
      <c r="FU1108" s="11"/>
      <c r="FV1108" s="11"/>
    </row>
    <row r="1109" spans="1:178" x14ac:dyDescent="0.25">
      <c r="A1109" t="s">
        <v>112</v>
      </c>
      <c r="B1109" t="s">
        <v>145</v>
      </c>
      <c r="C1109" t="s">
        <v>88</v>
      </c>
      <c r="D1109" t="s">
        <v>105</v>
      </c>
      <c r="E1109" s="38" t="s">
        <v>233</v>
      </c>
      <c r="F1109" t="s">
        <v>105</v>
      </c>
      <c r="G1109" s="11">
        <v>32305</v>
      </c>
      <c r="H1109" s="11">
        <v>0.54568570000000005</v>
      </c>
      <c r="I1109" s="11">
        <v>0.49713550000000001</v>
      </c>
      <c r="J1109" s="11">
        <v>0.46626450000000003</v>
      </c>
      <c r="K1109" s="11">
        <v>0.44994010000000001</v>
      </c>
      <c r="L1109" s="11">
        <v>0.46550859999999999</v>
      </c>
      <c r="M1109" s="11">
        <v>0.49198059999999999</v>
      </c>
      <c r="N1109" s="11">
        <v>0.55262100000000003</v>
      </c>
      <c r="O1109" s="11">
        <v>0.60111219999999999</v>
      </c>
      <c r="P1109" s="11">
        <v>0.51325399999999999</v>
      </c>
      <c r="Q1109" s="11">
        <v>0.36848560000000002</v>
      </c>
      <c r="R1109" s="11">
        <v>0.2468661</v>
      </c>
      <c r="S1109" s="11">
        <v>0.1178633</v>
      </c>
      <c r="T1109" s="11">
        <v>-1.95204E-2</v>
      </c>
      <c r="U1109" s="11">
        <v>-0.36371350000000002</v>
      </c>
      <c r="V1109" s="11">
        <v>-0.56637919999999997</v>
      </c>
      <c r="W1109" s="11">
        <v>-0.28398099999999998</v>
      </c>
      <c r="X1109" s="11">
        <v>0.20496500000000001</v>
      </c>
      <c r="Y1109" s="11">
        <v>0.60657220000000001</v>
      </c>
      <c r="Z1109" s="11">
        <v>0.83150000000000002</v>
      </c>
      <c r="AA1109" s="11">
        <v>0.91487010000000002</v>
      </c>
      <c r="AB1109" s="11">
        <v>0.93776170000000003</v>
      </c>
      <c r="AC1109" s="11">
        <v>0.85256949999999998</v>
      </c>
      <c r="AD1109" s="11">
        <v>0.73395569999999999</v>
      </c>
      <c r="AE1109" s="11">
        <v>0.61016999999999999</v>
      </c>
      <c r="AF1109" s="11">
        <v>-0.16115199999999999</v>
      </c>
      <c r="AG1109" s="11">
        <v>-0.15432070000000001</v>
      </c>
      <c r="AH1109" s="11">
        <v>-0.138298</v>
      </c>
      <c r="AI1109" s="11">
        <v>-0.1133773</v>
      </c>
      <c r="AJ1109" s="11">
        <v>-7.9136700000000004E-2</v>
      </c>
      <c r="AK1109" s="11">
        <v>-6.0690899999999999E-2</v>
      </c>
      <c r="AL1109" s="11">
        <v>-6.3729099999999997E-2</v>
      </c>
      <c r="AM1109" s="11">
        <v>-3.00805E-2</v>
      </c>
      <c r="AN1109" s="11">
        <v>-1.9764500000000001E-2</v>
      </c>
      <c r="AO1109" s="11">
        <v>-4.3840900000000002E-2</v>
      </c>
      <c r="AP1109" s="11">
        <v>-1.25112E-2</v>
      </c>
      <c r="AQ1109" s="11">
        <v>-1.078E-2</v>
      </c>
      <c r="AR1109" s="11">
        <v>-2.2518199999999999E-2</v>
      </c>
      <c r="AS1109" s="11">
        <v>-4.6590300000000001E-2</v>
      </c>
      <c r="AT1109" s="11">
        <v>-5.5494399999999999E-2</v>
      </c>
      <c r="AU1109" s="11">
        <v>-2.48413E-2</v>
      </c>
      <c r="AV1109" s="11">
        <v>-3.0057E-3</v>
      </c>
      <c r="AW1109" s="11">
        <v>-6.3477000000000004E-3</v>
      </c>
      <c r="AX1109" s="11">
        <v>-4.3235000000000001E-3</v>
      </c>
      <c r="AY1109" s="11">
        <v>1.2566000000000001E-2</v>
      </c>
      <c r="AZ1109" s="11">
        <v>4.1232600000000001E-2</v>
      </c>
      <c r="BA1109" s="11">
        <v>9.1036999999999993E-3</v>
      </c>
      <c r="BB1109" s="11">
        <v>-2.38511E-2</v>
      </c>
      <c r="BC1109" s="11">
        <v>-5.1505599999999999E-2</v>
      </c>
      <c r="BD1109" s="11">
        <v>-0.1077393</v>
      </c>
      <c r="BE1109" s="11">
        <v>-0.1109887</v>
      </c>
      <c r="BF1109" s="11">
        <v>-9.7098599999999993E-2</v>
      </c>
      <c r="BG1109" s="11">
        <v>-7.9868099999999997E-2</v>
      </c>
      <c r="BH1109" s="11">
        <v>-5.0104799999999998E-2</v>
      </c>
      <c r="BI1109" s="11">
        <v>-3.3233100000000002E-2</v>
      </c>
      <c r="BJ1109" s="11">
        <v>-3.4570299999999998E-2</v>
      </c>
      <c r="BK1109" s="11">
        <v>2.7881999999999998E-3</v>
      </c>
      <c r="BL1109" s="11">
        <v>2.0392899999999999E-2</v>
      </c>
      <c r="BM1109" s="11">
        <v>-4.4292999999999997E-3</v>
      </c>
      <c r="BN1109" s="11">
        <v>2.40019E-2</v>
      </c>
      <c r="BO1109" s="11">
        <v>2.2489800000000001E-2</v>
      </c>
      <c r="BP1109" s="11">
        <v>8.2996000000000007E-3</v>
      </c>
      <c r="BQ1109" s="11">
        <v>-1.2558700000000001E-2</v>
      </c>
      <c r="BR1109" s="11">
        <v>-1.5696600000000002E-2</v>
      </c>
      <c r="BS1109" s="11">
        <v>9.2154000000000003E-3</v>
      </c>
      <c r="BT1109" s="11">
        <v>3.8918800000000003E-2</v>
      </c>
      <c r="BU1109" s="11">
        <v>2.0218300000000002E-2</v>
      </c>
      <c r="BV1109" s="11">
        <v>1.9820999999999998E-2</v>
      </c>
      <c r="BW1109" s="11">
        <v>3.7006299999999999E-2</v>
      </c>
      <c r="BX1109" s="11">
        <v>7.2473899999999994E-2</v>
      </c>
      <c r="BY1109" s="11">
        <v>3.5388500000000003E-2</v>
      </c>
      <c r="BZ1109" s="11">
        <v>1.07367E-2</v>
      </c>
      <c r="CA1109" s="11">
        <v>-2.1939799999999999E-2</v>
      </c>
      <c r="CB1109" s="11">
        <v>-5.4326600000000003E-2</v>
      </c>
      <c r="CC1109" s="11">
        <v>-6.76567E-2</v>
      </c>
      <c r="CD1109" s="11">
        <v>-5.58991E-2</v>
      </c>
      <c r="CE1109" s="11">
        <v>-4.6358900000000001E-2</v>
      </c>
      <c r="CF1109" s="11">
        <v>-2.1072899999999999E-2</v>
      </c>
      <c r="CG1109" s="11">
        <v>-5.7752999999999997E-3</v>
      </c>
      <c r="CH1109" s="11">
        <v>-5.4114999999999996E-3</v>
      </c>
      <c r="CI1109" s="11">
        <v>3.5657000000000001E-2</v>
      </c>
      <c r="CJ1109" s="11">
        <v>6.0550399999999997E-2</v>
      </c>
      <c r="CK1109" s="11">
        <v>3.4982199999999998E-2</v>
      </c>
      <c r="CL1109" s="11">
        <v>6.0514900000000003E-2</v>
      </c>
      <c r="CM1109" s="11">
        <v>5.5759499999999997E-2</v>
      </c>
      <c r="CN1109" s="11">
        <v>3.9117499999999999E-2</v>
      </c>
      <c r="CO1109" s="11">
        <v>2.1472999999999999E-2</v>
      </c>
      <c r="CP1109" s="11">
        <v>2.41012E-2</v>
      </c>
      <c r="CQ1109" s="11">
        <v>4.3272100000000001E-2</v>
      </c>
      <c r="CR1109" s="11">
        <v>8.0843399999999996E-2</v>
      </c>
      <c r="CS1109" s="11">
        <v>4.6784399999999997E-2</v>
      </c>
      <c r="CT1109" s="11">
        <v>4.3965600000000001E-2</v>
      </c>
      <c r="CU1109" s="11">
        <v>6.1446599999999997E-2</v>
      </c>
      <c r="CV1109" s="11">
        <v>0.1037151</v>
      </c>
      <c r="CW1109" s="11">
        <v>6.1673400000000003E-2</v>
      </c>
      <c r="CX1109" s="11">
        <v>4.53246E-2</v>
      </c>
      <c r="CY1109" s="11">
        <v>7.6261000000000002E-3</v>
      </c>
      <c r="CZ1109" s="11">
        <v>3.2472599999999997E-2</v>
      </c>
      <c r="DA1109" s="11">
        <v>2.6343999999999999E-2</v>
      </c>
      <c r="DB1109" s="11">
        <v>2.50475E-2</v>
      </c>
      <c r="DC1109" s="11">
        <v>2.03722E-2</v>
      </c>
      <c r="DD1109" s="11">
        <v>1.7650200000000001E-2</v>
      </c>
      <c r="DE1109" s="11">
        <v>1.6693199999999998E-2</v>
      </c>
      <c r="DF1109" s="11">
        <v>1.7727300000000001E-2</v>
      </c>
      <c r="DG1109" s="11">
        <v>1.9982799999999998E-2</v>
      </c>
      <c r="DH1109" s="11">
        <v>2.4414000000000002E-2</v>
      </c>
      <c r="DI1109" s="11">
        <v>2.3960499999999999E-2</v>
      </c>
      <c r="DJ1109" s="11">
        <v>2.21984E-2</v>
      </c>
      <c r="DK1109" s="11">
        <v>2.0226600000000001E-2</v>
      </c>
      <c r="DL1109" s="11">
        <v>1.87359E-2</v>
      </c>
      <c r="DM1109" s="11">
        <v>2.0689800000000001E-2</v>
      </c>
      <c r="DN1109" s="11">
        <v>2.4195299999999999E-2</v>
      </c>
      <c r="DO1109" s="11">
        <v>2.0705000000000001E-2</v>
      </c>
      <c r="DP1109" s="11">
        <v>2.5488299999999998E-2</v>
      </c>
      <c r="DQ1109" s="11">
        <v>1.6150999999999999E-2</v>
      </c>
      <c r="DR1109" s="11">
        <v>1.46789E-2</v>
      </c>
      <c r="DS1109" s="11">
        <v>1.48586E-2</v>
      </c>
      <c r="DT1109" s="11">
        <v>1.8993300000000001E-2</v>
      </c>
      <c r="DU1109" s="11">
        <v>1.5980000000000001E-2</v>
      </c>
      <c r="DV1109" s="11">
        <v>2.1027899999999999E-2</v>
      </c>
      <c r="DW1109" s="11">
        <v>1.7974799999999999E-2</v>
      </c>
      <c r="DX1109" s="11">
        <v>0.32349090000000003</v>
      </c>
      <c r="DY1109" s="11">
        <v>1.23477E-2</v>
      </c>
      <c r="DZ1109" s="11">
        <v>1.34853E-2</v>
      </c>
      <c r="EA1109" s="11">
        <v>58.664549999999998</v>
      </c>
      <c r="EB1109" s="11">
        <v>58.758020000000002</v>
      </c>
      <c r="EC1109" s="11">
        <v>58.763660000000002</v>
      </c>
      <c r="ED1109" s="11">
        <v>58.463090000000001</v>
      </c>
      <c r="EE1109" s="11">
        <v>57.887729999999998</v>
      </c>
      <c r="EF1109" s="11">
        <v>57.819389999999999</v>
      </c>
      <c r="EG1109" s="11">
        <v>57.550710000000002</v>
      </c>
      <c r="EH1109" s="11">
        <v>57.499609999999997</v>
      </c>
      <c r="EI1109" s="11">
        <v>57.644959999999998</v>
      </c>
      <c r="EJ1109" s="11">
        <v>58.52167</v>
      </c>
      <c r="EK1109" s="11">
        <v>59.192390000000003</v>
      </c>
      <c r="EL1109" s="11">
        <v>60.072519999999997</v>
      </c>
      <c r="EM1109" s="11">
        <v>61.022750000000002</v>
      </c>
      <c r="EN1109" s="11">
        <v>60.714590000000001</v>
      </c>
      <c r="EO1109" s="11">
        <v>61.736260000000001</v>
      </c>
      <c r="EP1109" s="11">
        <v>62.37762</v>
      </c>
      <c r="EQ1109" s="11">
        <v>62.051200000000001</v>
      </c>
      <c r="ER1109" s="11">
        <v>61.299869999999999</v>
      </c>
      <c r="ES1109" s="11">
        <v>59.803199999999997</v>
      </c>
      <c r="ET1109" s="11">
        <v>59.057319999999997</v>
      </c>
      <c r="EU1109" s="11">
        <v>58.473840000000003</v>
      </c>
      <c r="EV1109" s="11">
        <v>57.716140000000003</v>
      </c>
      <c r="EW1109" s="11">
        <v>57.197099999999999</v>
      </c>
      <c r="EX1109" s="11">
        <v>57.183839999999996</v>
      </c>
      <c r="EY1109" s="11">
        <v>0</v>
      </c>
      <c r="EZ1109" s="11"/>
      <c r="FA1109" s="11"/>
      <c r="FB1109" s="11"/>
      <c r="FC1109" s="11"/>
      <c r="FD1109" s="11"/>
      <c r="FE1109" s="11"/>
      <c r="FF1109" s="11"/>
      <c r="FG1109" s="11"/>
      <c r="FH1109" s="11"/>
      <c r="FI1109" s="11"/>
      <c r="FJ1109" s="11"/>
      <c r="FK1109" s="11"/>
      <c r="FL1109" s="11"/>
      <c r="FM1109" s="11"/>
      <c r="FN1109" s="11"/>
      <c r="FO1109" s="11"/>
      <c r="FP1109" s="11"/>
      <c r="FQ1109" s="11"/>
      <c r="FR1109" s="11"/>
      <c r="FS1109" s="11"/>
      <c r="FT1109" s="11"/>
      <c r="FU1109" s="11"/>
      <c r="FV1109" s="11"/>
    </row>
    <row r="1110" spans="1:178" x14ac:dyDescent="0.25">
      <c r="A1110" t="s">
        <v>112</v>
      </c>
      <c r="B1110" t="s">
        <v>145</v>
      </c>
      <c r="C1110" t="s">
        <v>88</v>
      </c>
      <c r="D1110" t="s">
        <v>105</v>
      </c>
      <c r="E1110" s="38" t="s">
        <v>117</v>
      </c>
      <c r="F1110" t="s">
        <v>105</v>
      </c>
      <c r="G1110" s="11">
        <v>31858</v>
      </c>
      <c r="H1110" s="11">
        <v>0.83632910000000005</v>
      </c>
      <c r="I1110" s="11">
        <v>0.76079370000000002</v>
      </c>
      <c r="J1110" s="11">
        <v>0.67714600000000003</v>
      </c>
      <c r="K1110" s="11">
        <v>0.62906479999999998</v>
      </c>
      <c r="L1110" s="11">
        <v>0.61148979999999997</v>
      </c>
      <c r="M1110" s="11">
        <v>0.60747549999999995</v>
      </c>
      <c r="N1110" s="11">
        <v>0.62790190000000001</v>
      </c>
      <c r="O1110" s="11">
        <v>0.48864109999999999</v>
      </c>
      <c r="P1110" s="11">
        <v>0.1565531</v>
      </c>
      <c r="Q1110" s="11">
        <v>-0.27023039999999998</v>
      </c>
      <c r="R1110" s="11">
        <v>-0.6085351</v>
      </c>
      <c r="S1110" s="11">
        <v>-0.83202810000000005</v>
      </c>
      <c r="T1110" s="11">
        <v>-0.86933550000000004</v>
      </c>
      <c r="U1110" s="11">
        <v>-0.76851449999999999</v>
      </c>
      <c r="V1110" s="11">
        <v>-0.53261270000000005</v>
      </c>
      <c r="W1110" s="11">
        <v>-0.14528730000000001</v>
      </c>
      <c r="X1110" s="11">
        <v>0.38142090000000001</v>
      </c>
      <c r="Y1110" s="11">
        <v>0.97769419999999996</v>
      </c>
      <c r="Z1110" s="11">
        <v>1.4069990000000001</v>
      </c>
      <c r="AA1110" s="11">
        <v>1.485276</v>
      </c>
      <c r="AB1110" s="11">
        <v>1.4258630000000001</v>
      </c>
      <c r="AC1110" s="11">
        <v>1.3177030000000001</v>
      </c>
      <c r="AD1110" s="11">
        <v>1.15018</v>
      </c>
      <c r="AE1110" s="11">
        <v>0.985182</v>
      </c>
      <c r="AF1110" s="11">
        <v>-0.20000580000000001</v>
      </c>
      <c r="AG1110" s="11">
        <v>-0.17032700000000001</v>
      </c>
      <c r="AH1110" s="11">
        <v>-0.15730710000000001</v>
      </c>
      <c r="AI1110" s="11">
        <v>-0.13242999999999999</v>
      </c>
      <c r="AJ1110" s="11">
        <v>-9.6660499999999996E-2</v>
      </c>
      <c r="AK1110" s="11">
        <v>-8.2994399999999996E-2</v>
      </c>
      <c r="AL1110" s="11">
        <v>-5.7119400000000001E-2</v>
      </c>
      <c r="AM1110" s="11">
        <v>-4.4586199999999999E-2</v>
      </c>
      <c r="AN1110" s="11">
        <v>-3.7507699999999998E-2</v>
      </c>
      <c r="AO1110" s="11">
        <v>-1.89432E-2</v>
      </c>
      <c r="AP1110" s="11">
        <v>3.3605000000000002E-3</v>
      </c>
      <c r="AQ1110" s="11">
        <v>-1.975E-2</v>
      </c>
      <c r="AR1110" s="11">
        <v>-1.83451E-2</v>
      </c>
      <c r="AS1110" s="11">
        <v>-2.4694899999999999E-2</v>
      </c>
      <c r="AT1110" s="11">
        <v>-3.6089000000000003E-2</v>
      </c>
      <c r="AU1110" s="11">
        <v>-4.9364100000000001E-2</v>
      </c>
      <c r="AV1110" s="11">
        <v>3.6641E-3</v>
      </c>
      <c r="AW1110" s="11">
        <v>3.3088399999999997E-2</v>
      </c>
      <c r="AX1110" s="11">
        <v>5.6135299999999999E-2</v>
      </c>
      <c r="AY1110" s="11">
        <v>4.3499099999999999E-2</v>
      </c>
      <c r="AZ1110" s="11">
        <v>1.8563400000000001E-2</v>
      </c>
      <c r="BA1110" s="11">
        <v>-3.40057E-2</v>
      </c>
      <c r="BB1110" s="11">
        <v>-5.8358199999999999E-2</v>
      </c>
      <c r="BC1110" s="11">
        <v>-5.3472400000000003E-2</v>
      </c>
      <c r="BD1110" s="11">
        <v>-0.1493082</v>
      </c>
      <c r="BE1110" s="11">
        <v>-0.1263919</v>
      </c>
      <c r="BF1110" s="11">
        <v>-0.1174631</v>
      </c>
      <c r="BG1110" s="11">
        <v>-9.8157499999999995E-2</v>
      </c>
      <c r="BH1110" s="11">
        <v>-7.1126999999999996E-2</v>
      </c>
      <c r="BI1110" s="11">
        <v>-6.0255200000000002E-2</v>
      </c>
      <c r="BJ1110" s="11">
        <v>-3.6518700000000001E-2</v>
      </c>
      <c r="BK1110" s="11">
        <v>-2.3640999999999999E-2</v>
      </c>
      <c r="BL1110" s="11">
        <v>-1.7365999999999999E-2</v>
      </c>
      <c r="BM1110" s="11">
        <v>7.4101999999999996E-3</v>
      </c>
      <c r="BN1110" s="11">
        <v>3.1976699999999997E-2</v>
      </c>
      <c r="BO1110" s="11">
        <v>1.29421E-2</v>
      </c>
      <c r="BP1110" s="11">
        <v>1.8490800000000002E-2</v>
      </c>
      <c r="BQ1110" s="11">
        <v>1.67146E-2</v>
      </c>
      <c r="BR1110" s="11">
        <v>1.1658E-2</v>
      </c>
      <c r="BS1110" s="11">
        <v>-1.8603999999999999E-3</v>
      </c>
      <c r="BT1110" s="11">
        <v>5.0905699999999998E-2</v>
      </c>
      <c r="BU1110" s="11">
        <v>7.7856400000000006E-2</v>
      </c>
      <c r="BV1110" s="11">
        <v>9.7548200000000002E-2</v>
      </c>
      <c r="BW1110" s="11">
        <v>7.8257099999999996E-2</v>
      </c>
      <c r="BX1110" s="11">
        <v>4.9474999999999998E-2</v>
      </c>
      <c r="BY1110" s="11">
        <v>-2.5170000000000001E-3</v>
      </c>
      <c r="BZ1110" s="11">
        <v>-2.1703099999999999E-2</v>
      </c>
      <c r="CA1110" s="11">
        <v>-2.0239300000000002E-2</v>
      </c>
      <c r="CB1110" s="11">
        <v>-9.8610699999999996E-2</v>
      </c>
      <c r="CC1110" s="11">
        <v>-8.2456799999999997E-2</v>
      </c>
      <c r="CD1110" s="11">
        <v>-7.7619199999999999E-2</v>
      </c>
      <c r="CE1110" s="11">
        <v>-6.3884899999999994E-2</v>
      </c>
      <c r="CF1110" s="11">
        <v>-4.5593500000000002E-2</v>
      </c>
      <c r="CG1110" s="11">
        <v>-3.7515899999999998E-2</v>
      </c>
      <c r="CH1110" s="11">
        <v>-1.5918100000000001E-2</v>
      </c>
      <c r="CI1110" s="11">
        <v>-2.6959000000000002E-3</v>
      </c>
      <c r="CJ1110" s="11">
        <v>2.7758000000000001E-3</v>
      </c>
      <c r="CK1110" s="11">
        <v>3.3763599999999998E-2</v>
      </c>
      <c r="CL1110" s="11">
        <v>6.0592899999999998E-2</v>
      </c>
      <c r="CM1110" s="11">
        <v>4.5634300000000003E-2</v>
      </c>
      <c r="CN1110" s="11">
        <v>5.5326699999999999E-2</v>
      </c>
      <c r="CO1110" s="11">
        <v>5.8124000000000002E-2</v>
      </c>
      <c r="CP1110" s="11">
        <v>5.9404999999999999E-2</v>
      </c>
      <c r="CQ1110" s="11">
        <v>4.5643400000000001E-2</v>
      </c>
      <c r="CR1110" s="11">
        <v>9.8147300000000007E-2</v>
      </c>
      <c r="CS1110" s="11">
        <v>0.12262439999999999</v>
      </c>
      <c r="CT1110" s="11">
        <v>0.13896120000000001</v>
      </c>
      <c r="CU1110" s="11">
        <v>0.113015</v>
      </c>
      <c r="CV1110" s="11">
        <v>8.0386600000000002E-2</v>
      </c>
      <c r="CW1110" s="11">
        <v>2.8971799999999999E-2</v>
      </c>
      <c r="CX1110" s="11">
        <v>1.4951900000000001E-2</v>
      </c>
      <c r="CY1110" s="11">
        <v>1.2993899999999999E-2</v>
      </c>
      <c r="CZ1110" s="11">
        <v>3.0821899999999999E-2</v>
      </c>
      <c r="DA1110" s="11">
        <v>2.6710600000000001E-2</v>
      </c>
      <c r="DB1110" s="11">
        <v>2.4223399999999999E-2</v>
      </c>
      <c r="DC1110" s="11">
        <v>2.0836299999999999E-2</v>
      </c>
      <c r="DD1110" s="11">
        <v>1.55233E-2</v>
      </c>
      <c r="DE1110" s="11">
        <v>1.38245E-2</v>
      </c>
      <c r="DF1110" s="11">
        <v>1.25243E-2</v>
      </c>
      <c r="DG1110" s="11">
        <v>1.27338E-2</v>
      </c>
      <c r="DH1110" s="11">
        <v>1.2245300000000001E-2</v>
      </c>
      <c r="DI1110" s="11">
        <v>1.60217E-2</v>
      </c>
      <c r="DJ1110" s="11">
        <v>1.73974E-2</v>
      </c>
      <c r="DK1110" s="11">
        <v>1.9875400000000001E-2</v>
      </c>
      <c r="DL1110" s="11">
        <v>2.2394600000000001E-2</v>
      </c>
      <c r="DM1110" s="11">
        <v>2.5175099999999999E-2</v>
      </c>
      <c r="DN1110" s="11">
        <v>2.9028100000000001E-2</v>
      </c>
      <c r="DO1110" s="11">
        <v>2.8880200000000002E-2</v>
      </c>
      <c r="DP1110" s="11">
        <v>2.8720900000000001E-2</v>
      </c>
      <c r="DQ1110" s="11">
        <v>2.7217000000000002E-2</v>
      </c>
      <c r="DR1110" s="11">
        <v>2.51773E-2</v>
      </c>
      <c r="DS1110" s="11">
        <v>2.1131299999999999E-2</v>
      </c>
      <c r="DT1110" s="11">
        <v>1.8792900000000001E-2</v>
      </c>
      <c r="DU1110" s="11">
        <v>1.9143799999999999E-2</v>
      </c>
      <c r="DV1110" s="11">
        <v>2.2284700000000001E-2</v>
      </c>
      <c r="DW1110" s="11">
        <v>2.0204300000000001E-2</v>
      </c>
      <c r="DX1110" s="11">
        <v>0.37974950000000002</v>
      </c>
      <c r="DY1110" s="11">
        <v>1.4686299999999999E-2</v>
      </c>
      <c r="DZ1110" s="11">
        <v>2.1724500000000001E-2</v>
      </c>
      <c r="EA1110" s="11">
        <v>68.439610000000002</v>
      </c>
      <c r="EB1110" s="11">
        <v>69.123840000000001</v>
      </c>
      <c r="EC1110" s="11">
        <v>70.062870000000004</v>
      </c>
      <c r="ED1110" s="11">
        <v>68.812629999999999</v>
      </c>
      <c r="EE1110" s="11">
        <v>68.075720000000004</v>
      </c>
      <c r="EF1110" s="11">
        <v>67.683610000000002</v>
      </c>
      <c r="EG1110" s="11">
        <v>67.365099999999998</v>
      </c>
      <c r="EH1110" s="11">
        <v>67.604939999999999</v>
      </c>
      <c r="EI1110" s="11">
        <v>69.162049999999994</v>
      </c>
      <c r="EJ1110" s="11">
        <v>71.122500000000002</v>
      </c>
      <c r="EK1110" s="11">
        <v>73.236369999999994</v>
      </c>
      <c r="EL1110" s="11">
        <v>74.927499999999995</v>
      </c>
      <c r="EM1110" s="11">
        <v>76.018320000000003</v>
      </c>
      <c r="EN1110" s="11">
        <v>76.814480000000003</v>
      </c>
      <c r="EO1110" s="11">
        <v>79.895809999999997</v>
      </c>
      <c r="EP1110" s="11">
        <v>78.751760000000004</v>
      </c>
      <c r="EQ1110" s="11">
        <v>77.813270000000003</v>
      </c>
      <c r="ER1110" s="11">
        <v>76.494889999999998</v>
      </c>
      <c r="ES1110" s="11">
        <v>74.881349999999998</v>
      </c>
      <c r="ET1110" s="11">
        <v>72.937899999999999</v>
      </c>
      <c r="EU1110" s="11">
        <v>70.555520000000001</v>
      </c>
      <c r="EV1110" s="11">
        <v>69.304220000000001</v>
      </c>
      <c r="EW1110" s="11">
        <v>68.555599999999998</v>
      </c>
      <c r="EX1110" s="11">
        <v>68.081789999999998</v>
      </c>
      <c r="EY1110" s="11">
        <v>0</v>
      </c>
      <c r="EZ1110" s="11"/>
      <c r="FA1110" s="11"/>
      <c r="FB1110" s="11"/>
      <c r="FC1110" s="11"/>
      <c r="FD1110" s="11"/>
      <c r="FE1110" s="11"/>
      <c r="FF1110" s="11"/>
      <c r="FG1110" s="11"/>
      <c r="FH1110" s="11"/>
      <c r="FI1110" s="11"/>
      <c r="FJ1110" s="11"/>
      <c r="FK1110" s="11"/>
      <c r="FL1110" s="11"/>
      <c r="FM1110" s="11"/>
      <c r="FN1110" s="11"/>
      <c r="FO1110" s="11"/>
      <c r="FP1110" s="11"/>
      <c r="FQ1110" s="11"/>
      <c r="FR1110" s="11"/>
      <c r="FS1110" s="11"/>
      <c r="FT1110" s="11"/>
      <c r="FU1110" s="11"/>
      <c r="FV1110" s="11"/>
    </row>
    <row r="1111" spans="1:178" x14ac:dyDescent="0.25">
      <c r="A1111" t="s">
        <v>112</v>
      </c>
      <c r="B1111" t="s">
        <v>145</v>
      </c>
      <c r="C1111" t="s">
        <v>0</v>
      </c>
      <c r="D1111" t="s">
        <v>105</v>
      </c>
      <c r="E1111" s="38" t="s">
        <v>117</v>
      </c>
      <c r="F1111" t="s">
        <v>105</v>
      </c>
      <c r="G1111" s="11">
        <v>31858</v>
      </c>
      <c r="H1111" s="11">
        <v>26.64377</v>
      </c>
      <c r="I1111" s="11">
        <v>24.237369999999999</v>
      </c>
      <c r="J1111" s="11">
        <v>21.572520000000001</v>
      </c>
      <c r="K1111" s="11">
        <v>20.040749999999999</v>
      </c>
      <c r="L1111" s="11">
        <v>19.480840000000001</v>
      </c>
      <c r="M1111" s="11">
        <v>19.35295</v>
      </c>
      <c r="N1111" s="11">
        <v>20.003699999999998</v>
      </c>
      <c r="O1111" s="11">
        <v>15.567130000000001</v>
      </c>
      <c r="P1111" s="11">
        <v>4.9874689999999999</v>
      </c>
      <c r="Q1111" s="11">
        <v>-8.6090009999999992</v>
      </c>
      <c r="R1111" s="11">
        <v>-19.386710000000001</v>
      </c>
      <c r="S1111" s="11">
        <v>-26.50675</v>
      </c>
      <c r="T1111" s="11">
        <v>-27.69529</v>
      </c>
      <c r="U1111" s="11">
        <v>-24.483339999999998</v>
      </c>
      <c r="V1111" s="11">
        <v>-16.967980000000001</v>
      </c>
      <c r="W1111" s="11">
        <v>-4.6285629999999998</v>
      </c>
      <c r="X1111" s="11">
        <v>12.15131</v>
      </c>
      <c r="Y1111" s="11">
        <v>31.147379999999998</v>
      </c>
      <c r="Z1111" s="11">
        <v>44.824190000000002</v>
      </c>
      <c r="AA1111" s="11">
        <v>47.31794</v>
      </c>
      <c r="AB1111" s="11">
        <v>45.425150000000002</v>
      </c>
      <c r="AC1111" s="11">
        <v>41.979379999999999</v>
      </c>
      <c r="AD1111" s="11">
        <v>36.642440000000001</v>
      </c>
      <c r="AE1111" s="11">
        <v>31.385929999999998</v>
      </c>
      <c r="AF1111" s="11">
        <v>-6.3717860000000002</v>
      </c>
      <c r="AG1111" s="11">
        <v>-5.4262779999999999</v>
      </c>
      <c r="AH1111" s="11">
        <v>-5.0114890000000001</v>
      </c>
      <c r="AI1111" s="11">
        <v>-4.2189560000000004</v>
      </c>
      <c r="AJ1111" s="11">
        <v>-3.0794109999999999</v>
      </c>
      <c r="AK1111" s="11">
        <v>-2.6440359999999998</v>
      </c>
      <c r="AL1111" s="11">
        <v>-1.8197099999999999</v>
      </c>
      <c r="AM1111" s="11">
        <v>-1.4204270000000001</v>
      </c>
      <c r="AN1111" s="11">
        <v>-1.1949209999999999</v>
      </c>
      <c r="AO1111" s="11">
        <v>-0.60349129999999995</v>
      </c>
      <c r="AP1111" s="11">
        <v>0.10706</v>
      </c>
      <c r="AQ1111" s="11">
        <v>-0.62919650000000005</v>
      </c>
      <c r="AR1111" s="11">
        <v>-0.5844395</v>
      </c>
      <c r="AS1111" s="11">
        <v>-0.78672869999999995</v>
      </c>
      <c r="AT1111" s="11">
        <v>-1.1497230000000001</v>
      </c>
      <c r="AU1111" s="11">
        <v>-1.572643</v>
      </c>
      <c r="AV1111" s="11">
        <v>0.1167301</v>
      </c>
      <c r="AW1111" s="11">
        <v>1.0541290000000001</v>
      </c>
      <c r="AX1111" s="11">
        <v>1.788359</v>
      </c>
      <c r="AY1111" s="11">
        <v>1.385796</v>
      </c>
      <c r="AZ1111" s="11">
        <v>0.59139140000000001</v>
      </c>
      <c r="BA1111" s="11">
        <v>-1.0833550000000001</v>
      </c>
      <c r="BB1111" s="11">
        <v>-1.8591740000000001</v>
      </c>
      <c r="BC1111" s="11">
        <v>-1.7035229999999999</v>
      </c>
      <c r="BD1111" s="11">
        <v>-4.7566620000000004</v>
      </c>
      <c r="BE1111" s="11">
        <v>-4.0265940000000002</v>
      </c>
      <c r="BF1111" s="11">
        <v>-3.7421410000000002</v>
      </c>
      <c r="BG1111" s="11">
        <v>-3.1271</v>
      </c>
      <c r="BH1111" s="11">
        <v>-2.265965</v>
      </c>
      <c r="BI1111" s="11">
        <v>-1.9196089999999999</v>
      </c>
      <c r="BJ1111" s="11">
        <v>-1.1634139999999999</v>
      </c>
      <c r="BK1111" s="11">
        <v>-0.7531561</v>
      </c>
      <c r="BL1111" s="11">
        <v>-0.55324490000000004</v>
      </c>
      <c r="BM1111" s="11">
        <v>0.23607429999999999</v>
      </c>
      <c r="BN1111" s="11">
        <v>1.0187139999999999</v>
      </c>
      <c r="BO1111" s="11">
        <v>0.41231089999999998</v>
      </c>
      <c r="BP1111" s="11">
        <v>0.58907889999999996</v>
      </c>
      <c r="BQ1111" s="11">
        <v>0.53249230000000003</v>
      </c>
      <c r="BR1111" s="11">
        <v>0.37140119999999999</v>
      </c>
      <c r="BS1111" s="11">
        <v>-5.9267800000000002E-2</v>
      </c>
      <c r="BT1111" s="11">
        <v>1.6217539999999999</v>
      </c>
      <c r="BU1111" s="11">
        <v>2.4803480000000002</v>
      </c>
      <c r="BV1111" s="11">
        <v>3.1076920000000001</v>
      </c>
      <c r="BW1111" s="11">
        <v>2.4931139999999998</v>
      </c>
      <c r="BX1111" s="11">
        <v>1.576173</v>
      </c>
      <c r="BY1111" s="11">
        <v>-8.0185999999999993E-2</v>
      </c>
      <c r="BZ1111" s="11">
        <v>-0.6914188</v>
      </c>
      <c r="CA1111" s="11">
        <v>-0.64478219999999997</v>
      </c>
      <c r="CB1111" s="11">
        <v>-3.1415380000000002</v>
      </c>
      <c r="CC1111" s="11">
        <v>-2.6269100000000001</v>
      </c>
      <c r="CD1111" s="11">
        <v>-2.4727920000000001</v>
      </c>
      <c r="CE1111" s="11">
        <v>-2.0352440000000001</v>
      </c>
      <c r="CF1111" s="11">
        <v>-1.4525189999999999</v>
      </c>
      <c r="CG1111" s="11">
        <v>-1.1951830000000001</v>
      </c>
      <c r="CH1111" s="11">
        <v>-0.50711810000000002</v>
      </c>
      <c r="CI1111" s="11">
        <v>-8.5885000000000003E-2</v>
      </c>
      <c r="CJ1111" s="11">
        <v>8.8430700000000001E-2</v>
      </c>
      <c r="CK1111" s="11">
        <v>1.0756399999999999</v>
      </c>
      <c r="CL1111" s="11">
        <v>1.9303680000000001</v>
      </c>
      <c r="CM1111" s="11">
        <v>1.4538180000000001</v>
      </c>
      <c r="CN1111" s="11">
        <v>1.762597</v>
      </c>
      <c r="CO1111" s="11">
        <v>1.8517129999999999</v>
      </c>
      <c r="CP1111" s="11">
        <v>1.8925259999999999</v>
      </c>
      <c r="CQ1111" s="11">
        <v>1.454107</v>
      </c>
      <c r="CR1111" s="11">
        <v>3.1267779999999998</v>
      </c>
      <c r="CS1111" s="11">
        <v>3.906568</v>
      </c>
      <c r="CT1111" s="11">
        <v>4.4270250000000004</v>
      </c>
      <c r="CU1111" s="11">
        <v>3.6004330000000002</v>
      </c>
      <c r="CV1111" s="11">
        <v>2.5609549999999999</v>
      </c>
      <c r="CW1111" s="11">
        <v>0.92298250000000004</v>
      </c>
      <c r="CX1111" s="11">
        <v>0.47633639999999999</v>
      </c>
      <c r="CY1111" s="11">
        <v>0.41395870000000001</v>
      </c>
      <c r="CZ1111" s="11">
        <v>0.98192550000000001</v>
      </c>
      <c r="DA1111" s="11">
        <v>0.85094729999999996</v>
      </c>
      <c r="DB1111" s="11">
        <v>0.77170899999999998</v>
      </c>
      <c r="DC1111" s="11">
        <v>0.66380139999999999</v>
      </c>
      <c r="DD1111" s="11">
        <v>0.49454009999999998</v>
      </c>
      <c r="DE1111" s="11">
        <v>0.44041989999999998</v>
      </c>
      <c r="DF1111" s="11">
        <v>0.39899960000000001</v>
      </c>
      <c r="DG1111" s="11">
        <v>0.40567199999999998</v>
      </c>
      <c r="DH1111" s="11">
        <v>0.39011109999999999</v>
      </c>
      <c r="DI1111" s="11">
        <v>0.51041959999999997</v>
      </c>
      <c r="DJ1111" s="11">
        <v>0.55424620000000002</v>
      </c>
      <c r="DK1111" s="11">
        <v>0.63319150000000002</v>
      </c>
      <c r="DL1111" s="11">
        <v>0.71344850000000004</v>
      </c>
      <c r="DM1111" s="11">
        <v>0.8020294</v>
      </c>
      <c r="DN1111" s="11">
        <v>0.92477810000000005</v>
      </c>
      <c r="DO1111" s="11">
        <v>0.92006679999999996</v>
      </c>
      <c r="DP1111" s="11">
        <v>0.91498950000000001</v>
      </c>
      <c r="DQ1111" s="11">
        <v>0.86707990000000001</v>
      </c>
      <c r="DR1111" s="11">
        <v>0.80209759999999997</v>
      </c>
      <c r="DS1111" s="11">
        <v>0.67320190000000002</v>
      </c>
      <c r="DT1111" s="11">
        <v>0.59870489999999998</v>
      </c>
      <c r="DU1111" s="11">
        <v>0.60988319999999996</v>
      </c>
      <c r="DV1111" s="11">
        <v>0.70994480000000004</v>
      </c>
      <c r="DW1111" s="11">
        <v>0.64366880000000004</v>
      </c>
      <c r="DX1111" s="11">
        <v>12.09806</v>
      </c>
      <c r="DY1111" s="11">
        <v>0.46787679999999998</v>
      </c>
      <c r="DZ1111" s="11">
        <v>0.69209900000000002</v>
      </c>
      <c r="EA1111" s="11">
        <v>68.439610000000002</v>
      </c>
      <c r="EB1111" s="11">
        <v>69.123840000000001</v>
      </c>
      <c r="EC1111" s="11">
        <v>70.062870000000004</v>
      </c>
      <c r="ED1111" s="11">
        <v>68.812629999999999</v>
      </c>
      <c r="EE1111" s="11">
        <v>68.075720000000004</v>
      </c>
      <c r="EF1111" s="11">
        <v>67.683610000000002</v>
      </c>
      <c r="EG1111" s="11">
        <v>67.365099999999998</v>
      </c>
      <c r="EH1111" s="11">
        <v>67.604939999999999</v>
      </c>
      <c r="EI1111" s="11">
        <v>69.162049999999994</v>
      </c>
      <c r="EJ1111" s="11">
        <v>71.122500000000002</v>
      </c>
      <c r="EK1111" s="11">
        <v>73.236369999999994</v>
      </c>
      <c r="EL1111" s="11">
        <v>74.927499999999995</v>
      </c>
      <c r="EM1111" s="11">
        <v>76.018320000000003</v>
      </c>
      <c r="EN1111" s="11">
        <v>76.814480000000003</v>
      </c>
      <c r="EO1111" s="11">
        <v>79.895809999999997</v>
      </c>
      <c r="EP1111" s="11">
        <v>78.751760000000004</v>
      </c>
      <c r="EQ1111" s="11">
        <v>77.813270000000003</v>
      </c>
      <c r="ER1111" s="11">
        <v>76.494889999999998</v>
      </c>
      <c r="ES1111" s="11">
        <v>74.881349999999998</v>
      </c>
      <c r="ET1111" s="11">
        <v>72.937899999999999</v>
      </c>
      <c r="EU1111" s="11">
        <v>70.555520000000001</v>
      </c>
      <c r="EV1111" s="11">
        <v>69.304220000000001</v>
      </c>
      <c r="EW1111" s="11">
        <v>68.555599999999998</v>
      </c>
      <c r="EX1111" s="11">
        <v>68.081789999999998</v>
      </c>
      <c r="EY1111" s="11">
        <v>0</v>
      </c>
      <c r="EZ1111" s="11"/>
      <c r="FA1111" s="11"/>
      <c r="FB1111" s="11"/>
      <c r="FC1111" s="11"/>
      <c r="FD1111" s="11"/>
      <c r="FE1111" s="11"/>
      <c r="FF1111" s="11"/>
      <c r="FG1111" s="11"/>
      <c r="FH1111" s="11"/>
      <c r="FI1111" s="11"/>
      <c r="FJ1111" s="11"/>
      <c r="FK1111" s="11"/>
      <c r="FL1111" s="11"/>
      <c r="FM1111" s="11"/>
      <c r="FN1111" s="11"/>
      <c r="FO1111" s="11"/>
      <c r="FP1111" s="11"/>
      <c r="FQ1111" s="11"/>
      <c r="FR1111" s="11"/>
      <c r="FS1111" s="11"/>
      <c r="FT1111" s="11"/>
      <c r="FU1111" s="11"/>
      <c r="FV1111" s="11"/>
    </row>
    <row r="1112" spans="1:178" x14ac:dyDescent="0.25">
      <c r="A1112" t="s">
        <v>112</v>
      </c>
      <c r="B1112" t="s">
        <v>145</v>
      </c>
      <c r="C1112" t="s">
        <v>0</v>
      </c>
      <c r="D1112" t="s">
        <v>105</v>
      </c>
      <c r="E1112" s="38" t="s">
        <v>234</v>
      </c>
      <c r="F1112" t="s">
        <v>105</v>
      </c>
      <c r="G1112" s="11">
        <v>31858</v>
      </c>
      <c r="H1112" s="11">
        <v>27.322759999999999</v>
      </c>
      <c r="I1112" s="11">
        <v>24.493680000000001</v>
      </c>
      <c r="J1112" s="11">
        <v>21.51867</v>
      </c>
      <c r="K1112" s="11">
        <v>19.905830000000002</v>
      </c>
      <c r="L1112" s="11">
        <v>19.332329999999999</v>
      </c>
      <c r="M1112" s="11">
        <v>18.885670000000001</v>
      </c>
      <c r="N1112" s="11">
        <v>19.66067</v>
      </c>
      <c r="O1112" s="11">
        <v>14.468780000000001</v>
      </c>
      <c r="P1112" s="11">
        <v>1.9128620000000001</v>
      </c>
      <c r="Q1112" s="11">
        <v>-10.898020000000001</v>
      </c>
      <c r="R1112" s="11">
        <v>-18.65765</v>
      </c>
      <c r="S1112" s="11">
        <v>-23.041119999999999</v>
      </c>
      <c r="T1112" s="11">
        <v>-21.297740000000001</v>
      </c>
      <c r="U1112" s="11">
        <v>-15.02923</v>
      </c>
      <c r="V1112" s="11">
        <v>-5.8649550000000001</v>
      </c>
      <c r="W1112" s="11">
        <v>7.5450210000000002</v>
      </c>
      <c r="X1112" s="11">
        <v>25.00226</v>
      </c>
      <c r="Y1112" s="11">
        <v>44.222360000000002</v>
      </c>
      <c r="Z1112" s="11">
        <v>57.66104</v>
      </c>
      <c r="AA1112" s="11">
        <v>59.231349999999999</v>
      </c>
      <c r="AB1112" s="11">
        <v>55.57976</v>
      </c>
      <c r="AC1112" s="11">
        <v>50.646839999999997</v>
      </c>
      <c r="AD1112" s="11">
        <v>43.369779999999999</v>
      </c>
      <c r="AE1112" s="11">
        <v>36.1999</v>
      </c>
      <c r="AF1112" s="11">
        <v>-6.73522</v>
      </c>
      <c r="AG1112" s="11">
        <v>-6.0073540000000003</v>
      </c>
      <c r="AH1112" s="11">
        <v>-5.6403889999999999</v>
      </c>
      <c r="AI1112" s="11">
        <v>-4.8559020000000004</v>
      </c>
      <c r="AJ1112" s="11">
        <v>-3.3783099999999999</v>
      </c>
      <c r="AK1112" s="11">
        <v>-3.1614089999999999</v>
      </c>
      <c r="AL1112" s="11">
        <v>-2.205508</v>
      </c>
      <c r="AM1112" s="11">
        <v>-1.578975</v>
      </c>
      <c r="AN1112" s="11">
        <v>-1.3534710000000001</v>
      </c>
      <c r="AO1112" s="11">
        <v>-0.58956039999999998</v>
      </c>
      <c r="AP1112" s="11">
        <v>0.47594599999999998</v>
      </c>
      <c r="AQ1112" s="11">
        <v>-0.50596289999999999</v>
      </c>
      <c r="AR1112" s="11">
        <v>-0.42626520000000001</v>
      </c>
      <c r="AS1112" s="11">
        <v>-0.63682249999999996</v>
      </c>
      <c r="AT1112" s="11">
        <v>-1.0019210000000001</v>
      </c>
      <c r="AU1112" s="11">
        <v>-1.599451</v>
      </c>
      <c r="AV1112" s="11">
        <v>0.36318800000000001</v>
      </c>
      <c r="AW1112" s="11">
        <v>1.317795</v>
      </c>
      <c r="AX1112" s="11">
        <v>1.935703</v>
      </c>
      <c r="AY1112" s="11">
        <v>1.6008439999999999</v>
      </c>
      <c r="AZ1112" s="11">
        <v>0.86137810000000004</v>
      </c>
      <c r="BA1112" s="11">
        <v>-0.91198250000000003</v>
      </c>
      <c r="BB1112" s="11">
        <v>-1.7241</v>
      </c>
      <c r="BC1112" s="11">
        <v>-1.5456179999999999</v>
      </c>
      <c r="BD1112" s="11">
        <v>-4.8950519999999997</v>
      </c>
      <c r="BE1112" s="11">
        <v>-4.3179020000000001</v>
      </c>
      <c r="BF1112" s="11">
        <v>-4.1162010000000002</v>
      </c>
      <c r="BG1112" s="11">
        <v>-3.5065460000000002</v>
      </c>
      <c r="BH1112" s="11">
        <v>-2.3985970000000001</v>
      </c>
      <c r="BI1112" s="11">
        <v>-2.2417829999999999</v>
      </c>
      <c r="BJ1112" s="11">
        <v>-1.398436</v>
      </c>
      <c r="BK1112" s="11">
        <v>-0.75795069999999998</v>
      </c>
      <c r="BL1112" s="11">
        <v>-0.52404030000000001</v>
      </c>
      <c r="BM1112" s="11">
        <v>0.54927590000000004</v>
      </c>
      <c r="BN1112" s="11">
        <v>1.717462</v>
      </c>
      <c r="BO1112" s="11">
        <v>0.82407980000000003</v>
      </c>
      <c r="BP1112" s="11">
        <v>1.071914</v>
      </c>
      <c r="BQ1112" s="11">
        <v>1.106087</v>
      </c>
      <c r="BR1112" s="11">
        <v>0.98210129999999995</v>
      </c>
      <c r="BS1112" s="11">
        <v>0.38340550000000001</v>
      </c>
      <c r="BT1112" s="11">
        <v>2.3222990000000001</v>
      </c>
      <c r="BU1112" s="11">
        <v>3.16405</v>
      </c>
      <c r="BV1112" s="11">
        <v>3.6726380000000001</v>
      </c>
      <c r="BW1112" s="11">
        <v>3.0596749999999999</v>
      </c>
      <c r="BX1112" s="11">
        <v>2.1634389999999999</v>
      </c>
      <c r="BY1112" s="11">
        <v>0.42308370000000001</v>
      </c>
      <c r="BZ1112" s="11">
        <v>-0.197987</v>
      </c>
      <c r="CA1112" s="11">
        <v>-0.172819</v>
      </c>
      <c r="CB1112" s="11">
        <v>-3.0548829999999998</v>
      </c>
      <c r="CC1112" s="11">
        <v>-2.62845</v>
      </c>
      <c r="CD1112" s="11">
        <v>-2.592012</v>
      </c>
      <c r="CE1112" s="11">
        <v>-2.1571899999999999</v>
      </c>
      <c r="CF1112" s="11">
        <v>-1.418884</v>
      </c>
      <c r="CG1112" s="11">
        <v>-1.3221560000000001</v>
      </c>
      <c r="CH1112" s="11">
        <v>-0.59136350000000004</v>
      </c>
      <c r="CI1112" s="11">
        <v>6.3073599999999994E-2</v>
      </c>
      <c r="CJ1112" s="11">
        <v>0.3053902</v>
      </c>
      <c r="CK1112" s="11">
        <v>1.6881120000000001</v>
      </c>
      <c r="CL1112" s="11">
        <v>2.9589789999999998</v>
      </c>
      <c r="CM1112" s="11">
        <v>2.1541220000000001</v>
      </c>
      <c r="CN1112" s="11">
        <v>2.570093</v>
      </c>
      <c r="CO1112" s="11">
        <v>2.8489960000000001</v>
      </c>
      <c r="CP1112" s="11">
        <v>2.9661240000000002</v>
      </c>
      <c r="CQ1112" s="11">
        <v>2.3662619999999999</v>
      </c>
      <c r="CR1112" s="11">
        <v>4.2814110000000003</v>
      </c>
      <c r="CS1112" s="11">
        <v>5.0103059999999999</v>
      </c>
      <c r="CT1112" s="11">
        <v>5.409573</v>
      </c>
      <c r="CU1112" s="11">
        <v>4.5185050000000002</v>
      </c>
      <c r="CV1112" s="11">
        <v>3.4654989999999999</v>
      </c>
      <c r="CW1112" s="11">
        <v>1.7581500000000001</v>
      </c>
      <c r="CX1112" s="11">
        <v>1.3281259999999999</v>
      </c>
      <c r="CY1112" s="11">
        <v>1.19998</v>
      </c>
      <c r="CZ1112" s="11">
        <v>1.118743</v>
      </c>
      <c r="DA1112" s="11">
        <v>1.0271140000000001</v>
      </c>
      <c r="DB1112" s="11">
        <v>0.92664089999999999</v>
      </c>
      <c r="DC1112" s="11">
        <v>0.82035009999999997</v>
      </c>
      <c r="DD1112" s="11">
        <v>0.59562340000000003</v>
      </c>
      <c r="DE1112" s="11">
        <v>0.55909310000000001</v>
      </c>
      <c r="DF1112" s="11">
        <v>0.49066520000000002</v>
      </c>
      <c r="DG1112" s="11">
        <v>0.49914730000000002</v>
      </c>
      <c r="DH1112" s="11">
        <v>0.50425799999999998</v>
      </c>
      <c r="DI1112" s="11">
        <v>0.69236330000000001</v>
      </c>
      <c r="DJ1112" s="11">
        <v>0.75478840000000003</v>
      </c>
      <c r="DK1112" s="11">
        <v>0.80860849999999995</v>
      </c>
      <c r="DL1112" s="11">
        <v>0.91082810000000003</v>
      </c>
      <c r="DM1112" s="11">
        <v>1.0596140000000001</v>
      </c>
      <c r="DN1112" s="11">
        <v>1.2061999999999999</v>
      </c>
      <c r="DO1112" s="11">
        <v>1.2054910000000001</v>
      </c>
      <c r="DP1112" s="11">
        <v>1.191055</v>
      </c>
      <c r="DQ1112" s="11">
        <v>1.122444</v>
      </c>
      <c r="DR1112" s="11">
        <v>1.055982</v>
      </c>
      <c r="DS1112" s="11">
        <v>0.88690610000000003</v>
      </c>
      <c r="DT1112" s="11">
        <v>0.79159650000000004</v>
      </c>
      <c r="DU1112" s="11">
        <v>0.81166269999999996</v>
      </c>
      <c r="DV1112" s="11">
        <v>0.92781080000000005</v>
      </c>
      <c r="DW1112" s="11">
        <v>0.83460219999999996</v>
      </c>
      <c r="DX1112" s="11">
        <v>15.30729</v>
      </c>
      <c r="DY1112" s="11">
        <v>0.6122898</v>
      </c>
      <c r="DZ1112" s="11">
        <v>0.91388619999999998</v>
      </c>
      <c r="EA1112" s="11">
        <v>69.57741</v>
      </c>
      <c r="EB1112" s="11">
        <v>70.611840000000001</v>
      </c>
      <c r="EC1112" s="11">
        <v>71.753360000000001</v>
      </c>
      <c r="ED1112" s="11">
        <v>69.323599999999999</v>
      </c>
      <c r="EE1112" s="11">
        <v>68.978139999999996</v>
      </c>
      <c r="EF1112" s="11">
        <v>68.408050000000003</v>
      </c>
      <c r="EG1112" s="11">
        <v>67.681449999999998</v>
      </c>
      <c r="EH1112" s="11">
        <v>68.271360000000001</v>
      </c>
      <c r="EI1112" s="11">
        <v>71.431759999999997</v>
      </c>
      <c r="EJ1112" s="11">
        <v>74.416979999999995</v>
      </c>
      <c r="EK1112" s="11">
        <v>77.693209999999993</v>
      </c>
      <c r="EL1112" s="11">
        <v>80.326700000000002</v>
      </c>
      <c r="EM1112" s="11">
        <v>81.530360000000002</v>
      </c>
      <c r="EN1112" s="11">
        <v>81.517409999999998</v>
      </c>
      <c r="EO1112" s="11">
        <v>86.423519999999996</v>
      </c>
      <c r="EP1112" s="11">
        <v>84.064059999999998</v>
      </c>
      <c r="EQ1112" s="11">
        <v>83.317670000000007</v>
      </c>
      <c r="ER1112" s="11">
        <v>81.831280000000007</v>
      </c>
      <c r="ES1112" s="11">
        <v>80.174499999999995</v>
      </c>
      <c r="ET1112" s="11">
        <v>77.85069</v>
      </c>
      <c r="EU1112" s="11">
        <v>75.047520000000006</v>
      </c>
      <c r="EV1112" s="11">
        <v>72.615920000000003</v>
      </c>
      <c r="EW1112" s="11">
        <v>70.732010000000002</v>
      </c>
      <c r="EX1112" s="11">
        <v>70.333749999999995</v>
      </c>
      <c r="EY1112" s="11">
        <v>0</v>
      </c>
      <c r="EZ1112" s="11"/>
      <c r="FA1112" s="11"/>
      <c r="FB1112" s="11"/>
      <c r="FC1112" s="11"/>
      <c r="FD1112" s="11"/>
      <c r="FE1112" s="11"/>
      <c r="FF1112" s="11"/>
      <c r="FG1112" s="11"/>
      <c r="FH1112" s="11"/>
      <c r="FI1112" s="11"/>
      <c r="FJ1112" s="11"/>
      <c r="FK1112" s="11"/>
      <c r="FL1112" s="11"/>
      <c r="FM1112" s="11"/>
      <c r="FN1112" s="11"/>
      <c r="FO1112" s="11"/>
      <c r="FP1112" s="11"/>
      <c r="FQ1112" s="11"/>
      <c r="FR1112" s="11"/>
      <c r="FS1112" s="11"/>
      <c r="FT1112" s="11"/>
      <c r="FU1112" s="11"/>
      <c r="FV1112" s="11"/>
    </row>
    <row r="1113" spans="1:178" x14ac:dyDescent="0.25">
      <c r="A1113" t="s">
        <v>112</v>
      </c>
      <c r="B1113" t="s">
        <v>145</v>
      </c>
      <c r="C1113" t="s">
        <v>88</v>
      </c>
      <c r="D1113" t="s">
        <v>105</v>
      </c>
      <c r="E1113" s="38" t="s">
        <v>234</v>
      </c>
      <c r="F1113" t="s">
        <v>105</v>
      </c>
      <c r="G1113" s="11">
        <v>31858</v>
      </c>
      <c r="H1113" s="11">
        <v>0.85764200000000002</v>
      </c>
      <c r="I1113" s="11">
        <v>0.76883919999999994</v>
      </c>
      <c r="J1113" s="11">
        <v>0.67545569999999999</v>
      </c>
      <c r="K1113" s="11">
        <v>0.62482970000000004</v>
      </c>
      <c r="L1113" s="11">
        <v>0.60682809999999998</v>
      </c>
      <c r="M1113" s="11">
        <v>0.5928078</v>
      </c>
      <c r="N1113" s="11">
        <v>0.61713459999999998</v>
      </c>
      <c r="O1113" s="11">
        <v>0.45416469999999998</v>
      </c>
      <c r="P1113" s="11">
        <v>6.0043399999999997E-2</v>
      </c>
      <c r="Q1113" s="11">
        <v>-0.34208110000000003</v>
      </c>
      <c r="R1113" s="11">
        <v>-0.58565040000000002</v>
      </c>
      <c r="S1113" s="11">
        <v>-0.72324449999999996</v>
      </c>
      <c r="T1113" s="11">
        <v>-0.66852080000000003</v>
      </c>
      <c r="U1113" s="11">
        <v>-0.47175679999999998</v>
      </c>
      <c r="V1113" s="11">
        <v>-0.1840968</v>
      </c>
      <c r="W1113" s="11">
        <v>0.23683280000000001</v>
      </c>
      <c r="X1113" s="11">
        <v>0.78480309999999998</v>
      </c>
      <c r="Y1113" s="11">
        <v>1.3881079999999999</v>
      </c>
      <c r="Z1113" s="11">
        <v>1.809939</v>
      </c>
      <c r="AA1113" s="11">
        <v>1.8592299999999999</v>
      </c>
      <c r="AB1113" s="11">
        <v>1.7446090000000001</v>
      </c>
      <c r="AC1113" s="11">
        <v>1.5897680000000001</v>
      </c>
      <c r="AD1113" s="11">
        <v>1.3613459999999999</v>
      </c>
      <c r="AE1113" s="11">
        <v>1.1362890000000001</v>
      </c>
      <c r="AF1113" s="11">
        <v>-0.21141380000000001</v>
      </c>
      <c r="AG1113" s="11">
        <v>-0.1885666</v>
      </c>
      <c r="AH1113" s="11">
        <v>-0.17704780000000001</v>
      </c>
      <c r="AI1113" s="11">
        <v>-0.15242330000000001</v>
      </c>
      <c r="AJ1113" s="11">
        <v>-0.10604280000000001</v>
      </c>
      <c r="AK1113" s="11">
        <v>-9.92344E-2</v>
      </c>
      <c r="AL1113" s="11">
        <v>-6.9229299999999994E-2</v>
      </c>
      <c r="AM1113" s="11">
        <v>-4.95629E-2</v>
      </c>
      <c r="AN1113" s="11">
        <v>-4.2484500000000001E-2</v>
      </c>
      <c r="AO1113" s="11">
        <v>-1.8505899999999999E-2</v>
      </c>
      <c r="AP1113" s="11">
        <v>1.4939600000000001E-2</v>
      </c>
      <c r="AQ1113" s="11">
        <v>-1.5881800000000001E-2</v>
      </c>
      <c r="AR1113" s="11">
        <v>-1.33802E-2</v>
      </c>
      <c r="AS1113" s="11">
        <v>-1.9989400000000001E-2</v>
      </c>
      <c r="AT1113" s="11">
        <v>-3.1449600000000001E-2</v>
      </c>
      <c r="AU1113" s="11">
        <v>-5.0205600000000003E-2</v>
      </c>
      <c r="AV1113" s="11">
        <v>1.1400199999999999E-2</v>
      </c>
      <c r="AW1113" s="11">
        <v>4.1364600000000001E-2</v>
      </c>
      <c r="AX1113" s="11">
        <v>6.0760300000000003E-2</v>
      </c>
      <c r="AY1113" s="11">
        <v>5.0249299999999997E-2</v>
      </c>
      <c r="AZ1113" s="11">
        <v>2.7038E-2</v>
      </c>
      <c r="BA1113" s="11">
        <v>-2.8626499999999999E-2</v>
      </c>
      <c r="BB1113" s="11">
        <v>-5.4118300000000001E-2</v>
      </c>
      <c r="BC1113" s="11">
        <v>-4.8515799999999998E-2</v>
      </c>
      <c r="BD1113" s="11">
        <v>-0.15365219999999999</v>
      </c>
      <c r="BE1113" s="11">
        <v>-0.13553589999999999</v>
      </c>
      <c r="BF1113" s="11">
        <v>-0.1292046</v>
      </c>
      <c r="BG1113" s="11">
        <v>-0.110068</v>
      </c>
      <c r="BH1113" s="11">
        <v>-7.5290300000000004E-2</v>
      </c>
      <c r="BI1113" s="11">
        <v>-7.0368E-2</v>
      </c>
      <c r="BJ1113" s="11">
        <v>-4.3895900000000002E-2</v>
      </c>
      <c r="BK1113" s="11">
        <v>-2.37915E-2</v>
      </c>
      <c r="BL1113" s="11">
        <v>-1.64493E-2</v>
      </c>
      <c r="BM1113" s="11">
        <v>1.72414E-2</v>
      </c>
      <c r="BN1113" s="11">
        <v>5.3909899999999997E-2</v>
      </c>
      <c r="BO1113" s="11">
        <v>2.5867299999999999E-2</v>
      </c>
      <c r="BP1113" s="11">
        <v>3.3646599999999999E-2</v>
      </c>
      <c r="BQ1113" s="11">
        <v>3.4719300000000002E-2</v>
      </c>
      <c r="BR1113" s="11">
        <v>3.0827500000000001E-2</v>
      </c>
      <c r="BS1113" s="11">
        <v>1.20348E-2</v>
      </c>
      <c r="BT1113" s="11">
        <v>7.2895299999999996E-2</v>
      </c>
      <c r="BU1113" s="11">
        <v>9.9317299999999997E-2</v>
      </c>
      <c r="BV1113" s="11">
        <v>0.1152815</v>
      </c>
      <c r="BW1113" s="11">
        <v>9.6041000000000001E-2</v>
      </c>
      <c r="BX1113" s="11">
        <v>6.7908800000000005E-2</v>
      </c>
      <c r="BY1113" s="11">
        <v>1.32803E-2</v>
      </c>
      <c r="BZ1113" s="11">
        <v>-6.2147000000000001E-3</v>
      </c>
      <c r="CA1113" s="11">
        <v>-5.4247000000000002E-3</v>
      </c>
      <c r="CB1113" s="11">
        <v>-9.5890600000000006E-2</v>
      </c>
      <c r="CC1113" s="11">
        <v>-8.2505200000000001E-2</v>
      </c>
      <c r="CD1113" s="11">
        <v>-8.13614E-2</v>
      </c>
      <c r="CE1113" s="11">
        <v>-6.7712700000000001E-2</v>
      </c>
      <c r="CF1113" s="11">
        <v>-4.4537800000000002E-2</v>
      </c>
      <c r="CG1113" s="11">
        <v>-4.15016E-2</v>
      </c>
      <c r="CH1113" s="11">
        <v>-1.8562499999999999E-2</v>
      </c>
      <c r="CI1113" s="11">
        <v>1.9797999999999999E-3</v>
      </c>
      <c r="CJ1113" s="11">
        <v>9.5860000000000008E-3</v>
      </c>
      <c r="CK1113" s="11">
        <v>5.2988599999999997E-2</v>
      </c>
      <c r="CL1113" s="11">
        <v>9.2880199999999996E-2</v>
      </c>
      <c r="CM1113" s="11">
        <v>6.7616399999999993E-2</v>
      </c>
      <c r="CN1113" s="11">
        <v>8.0673400000000006E-2</v>
      </c>
      <c r="CO1113" s="11">
        <v>8.9427999999999994E-2</v>
      </c>
      <c r="CP1113" s="11">
        <v>9.3104500000000007E-2</v>
      </c>
      <c r="CQ1113" s="11">
        <v>7.4275300000000002E-2</v>
      </c>
      <c r="CR1113" s="11">
        <v>0.13439039999999999</v>
      </c>
      <c r="CS1113" s="11">
        <v>0.15726989999999999</v>
      </c>
      <c r="CT1113" s="11">
        <v>0.1698027</v>
      </c>
      <c r="CU1113" s="11">
        <v>0.14183270000000001</v>
      </c>
      <c r="CV1113" s="11">
        <v>0.1087795</v>
      </c>
      <c r="CW1113" s="11">
        <v>5.5187100000000003E-2</v>
      </c>
      <c r="CX1113" s="11">
        <v>4.1688900000000001E-2</v>
      </c>
      <c r="CY1113" s="11">
        <v>3.7666499999999999E-2</v>
      </c>
      <c r="CZ1113" s="11">
        <v>3.5116500000000002E-2</v>
      </c>
      <c r="DA1113" s="11">
        <v>3.2240400000000002E-2</v>
      </c>
      <c r="DB1113" s="11">
        <v>2.9086600000000001E-2</v>
      </c>
      <c r="DC1113" s="11">
        <v>2.5750200000000001E-2</v>
      </c>
      <c r="DD1113" s="11">
        <v>1.86962E-2</v>
      </c>
      <c r="DE1113" s="11">
        <v>1.7549499999999999E-2</v>
      </c>
      <c r="DF1113" s="11">
        <v>1.54016E-2</v>
      </c>
      <c r="DG1113" s="11">
        <v>1.5667899999999998E-2</v>
      </c>
      <c r="DH1113" s="11">
        <v>1.58283E-2</v>
      </c>
      <c r="DI1113" s="11">
        <v>2.17328E-2</v>
      </c>
      <c r="DJ1113" s="11">
        <v>2.3692299999999999E-2</v>
      </c>
      <c r="DK1113" s="11">
        <v>2.5381600000000001E-2</v>
      </c>
      <c r="DL1113" s="11">
        <v>2.85902E-2</v>
      </c>
      <c r="DM1113" s="11">
        <v>3.3260499999999998E-2</v>
      </c>
      <c r="DN1113" s="11">
        <v>3.7861800000000001E-2</v>
      </c>
      <c r="DO1113" s="11">
        <v>3.7839499999999998E-2</v>
      </c>
      <c r="DP1113" s="11">
        <v>3.73864E-2</v>
      </c>
      <c r="DQ1113" s="11">
        <v>3.5232699999999999E-2</v>
      </c>
      <c r="DR1113" s="11">
        <v>3.3146500000000002E-2</v>
      </c>
      <c r="DS1113" s="11">
        <v>2.78394E-2</v>
      </c>
      <c r="DT1113" s="11">
        <v>2.48477E-2</v>
      </c>
      <c r="DU1113" s="11">
        <v>2.54775E-2</v>
      </c>
      <c r="DV1113" s="11">
        <v>2.9123300000000001E-2</v>
      </c>
      <c r="DW1113" s="11">
        <v>2.6197600000000001E-2</v>
      </c>
      <c r="DX1113" s="11">
        <v>0.480485</v>
      </c>
      <c r="DY1113" s="11">
        <v>1.9219300000000002E-2</v>
      </c>
      <c r="DZ1113" s="11">
        <v>2.8686199999999999E-2</v>
      </c>
      <c r="EA1113" s="11">
        <v>69.57741</v>
      </c>
      <c r="EB1113" s="11">
        <v>70.611840000000001</v>
      </c>
      <c r="EC1113" s="11">
        <v>71.753360000000001</v>
      </c>
      <c r="ED1113" s="11">
        <v>69.323599999999999</v>
      </c>
      <c r="EE1113" s="11">
        <v>68.978139999999996</v>
      </c>
      <c r="EF1113" s="11">
        <v>68.408050000000003</v>
      </c>
      <c r="EG1113" s="11">
        <v>67.681449999999998</v>
      </c>
      <c r="EH1113" s="11">
        <v>68.271360000000001</v>
      </c>
      <c r="EI1113" s="11">
        <v>71.431759999999997</v>
      </c>
      <c r="EJ1113" s="11">
        <v>74.416979999999995</v>
      </c>
      <c r="EK1113" s="11">
        <v>77.693209999999993</v>
      </c>
      <c r="EL1113" s="11">
        <v>80.326700000000002</v>
      </c>
      <c r="EM1113" s="11">
        <v>81.530360000000002</v>
      </c>
      <c r="EN1113" s="11">
        <v>81.517409999999998</v>
      </c>
      <c r="EO1113" s="11">
        <v>86.423519999999996</v>
      </c>
      <c r="EP1113" s="11">
        <v>84.064059999999998</v>
      </c>
      <c r="EQ1113" s="11">
        <v>83.317670000000007</v>
      </c>
      <c r="ER1113" s="11">
        <v>81.831280000000007</v>
      </c>
      <c r="ES1113" s="11">
        <v>80.174499999999995</v>
      </c>
      <c r="ET1113" s="11">
        <v>77.85069</v>
      </c>
      <c r="EU1113" s="11">
        <v>75.047520000000006</v>
      </c>
      <c r="EV1113" s="11">
        <v>72.615920000000003</v>
      </c>
      <c r="EW1113" s="11">
        <v>70.732010000000002</v>
      </c>
      <c r="EX1113" s="11">
        <v>70.333749999999995</v>
      </c>
      <c r="EY1113" s="11">
        <v>0</v>
      </c>
      <c r="EZ1113" s="11"/>
      <c r="FA1113" s="11"/>
      <c r="FB1113" s="11"/>
      <c r="FC1113" s="11"/>
      <c r="FD1113" s="11"/>
      <c r="FE1113" s="11"/>
      <c r="FF1113" s="11"/>
      <c r="FG1113" s="11"/>
      <c r="FH1113" s="11"/>
      <c r="FI1113" s="11"/>
      <c r="FJ1113" s="11"/>
      <c r="FK1113" s="11"/>
      <c r="FL1113" s="11"/>
      <c r="FM1113" s="11"/>
      <c r="FN1113" s="11"/>
      <c r="FO1113" s="11"/>
      <c r="FP1113" s="11"/>
      <c r="FQ1113" s="11"/>
      <c r="FR1113" s="11"/>
      <c r="FS1113" s="11"/>
      <c r="FT1113" s="11"/>
      <c r="FU1113" s="11"/>
      <c r="FV1113" s="11"/>
    </row>
    <row r="1114" spans="1:178" x14ac:dyDescent="0.25">
      <c r="A1114" t="s">
        <v>112</v>
      </c>
      <c r="B1114" t="s">
        <v>145</v>
      </c>
      <c r="C1114" t="s">
        <v>88</v>
      </c>
      <c r="D1114" t="s">
        <v>105</v>
      </c>
      <c r="E1114" s="38" t="s">
        <v>118</v>
      </c>
      <c r="F1114" t="s">
        <v>105</v>
      </c>
      <c r="G1114" s="11">
        <v>30059</v>
      </c>
      <c r="H1114" s="11">
        <v>0.58977880000000005</v>
      </c>
      <c r="I1114" s="11">
        <v>0.53877269999999999</v>
      </c>
      <c r="J1114" s="11">
        <v>0.51529860000000005</v>
      </c>
      <c r="K1114" s="11">
        <v>0.51063999999999998</v>
      </c>
      <c r="L1114" s="11">
        <v>0.54399909999999996</v>
      </c>
      <c r="M1114" s="11">
        <v>0.5625329</v>
      </c>
      <c r="N1114" s="11">
        <v>0.65374980000000005</v>
      </c>
      <c r="O1114" s="11">
        <v>0.58149059999999997</v>
      </c>
      <c r="P1114" s="11">
        <v>0.22142980000000001</v>
      </c>
      <c r="Q1114" s="11">
        <v>-0.15464810000000001</v>
      </c>
      <c r="R1114" s="11">
        <v>-0.48873929999999999</v>
      </c>
      <c r="S1114" s="11">
        <v>-0.66575960000000001</v>
      </c>
      <c r="T1114" s="11">
        <v>-0.70462599999999997</v>
      </c>
      <c r="U1114" s="11">
        <v>-0.52312930000000002</v>
      </c>
      <c r="V1114" s="11">
        <v>-0.20355870000000001</v>
      </c>
      <c r="W1114" s="11">
        <v>0.26743679999999997</v>
      </c>
      <c r="X1114" s="11">
        <v>0.73412980000000005</v>
      </c>
      <c r="Y1114" s="11">
        <v>0.97634759999999998</v>
      </c>
      <c r="Z1114" s="11">
        <v>1.050767</v>
      </c>
      <c r="AA1114" s="11">
        <v>1.046567</v>
      </c>
      <c r="AB1114" s="11">
        <v>1.0066440000000001</v>
      </c>
      <c r="AC1114" s="11">
        <v>0.94401630000000003</v>
      </c>
      <c r="AD1114" s="11">
        <v>0.81157610000000002</v>
      </c>
      <c r="AE1114" s="11">
        <v>0.68284920000000005</v>
      </c>
      <c r="AF1114" s="11">
        <v>-0.1986059</v>
      </c>
      <c r="AG1114" s="11">
        <v>-0.19389609999999999</v>
      </c>
      <c r="AH1114" s="11">
        <v>-0.15724189999999999</v>
      </c>
      <c r="AI1114" s="11">
        <v>-0.1296699</v>
      </c>
      <c r="AJ1114" s="11">
        <v>-9.0200199999999994E-2</v>
      </c>
      <c r="AK1114" s="11">
        <v>-0.1001503</v>
      </c>
      <c r="AL1114" s="11">
        <v>-9.2862700000000006E-2</v>
      </c>
      <c r="AM1114" s="11">
        <v>-9.1053999999999996E-2</v>
      </c>
      <c r="AN1114" s="11">
        <v>-6.0331500000000003E-2</v>
      </c>
      <c r="AO1114" s="11">
        <v>-3.3546600000000003E-2</v>
      </c>
      <c r="AP1114" s="11">
        <v>-3.0532799999999999E-2</v>
      </c>
      <c r="AQ1114" s="11">
        <v>-3.0989300000000001E-2</v>
      </c>
      <c r="AR1114" s="11">
        <v>-1.6676900000000001E-2</v>
      </c>
      <c r="AS1114" s="11">
        <v>-2.2053099999999999E-2</v>
      </c>
      <c r="AT1114" s="11">
        <v>-5.2443799999999999E-2</v>
      </c>
      <c r="AU1114" s="11">
        <v>-7.4224600000000002E-2</v>
      </c>
      <c r="AV1114" s="11">
        <v>-5.0108300000000001E-2</v>
      </c>
      <c r="AW1114" s="11">
        <v>-5.1955500000000002E-2</v>
      </c>
      <c r="AX1114" s="11">
        <v>-1.18668E-2</v>
      </c>
      <c r="AY1114" s="11">
        <v>1.7419E-3</v>
      </c>
      <c r="AZ1114" s="11">
        <v>-4.2253000000000004E-3</v>
      </c>
      <c r="BA1114" s="11">
        <v>-1.5728700000000002E-2</v>
      </c>
      <c r="BB1114" s="11">
        <v>-4.4040700000000002E-2</v>
      </c>
      <c r="BC1114" s="11">
        <v>-5.8146200000000002E-2</v>
      </c>
      <c r="BD1114" s="11">
        <v>-0.1526807</v>
      </c>
      <c r="BE1114" s="11">
        <v>-0.15582699999999999</v>
      </c>
      <c r="BF1114" s="11">
        <v>-0.12699550000000001</v>
      </c>
      <c r="BG1114" s="11">
        <v>-0.1016387</v>
      </c>
      <c r="BH1114" s="11">
        <v>-6.24112E-2</v>
      </c>
      <c r="BI1114" s="11">
        <v>-7.5651200000000002E-2</v>
      </c>
      <c r="BJ1114" s="11">
        <v>-7.0818300000000001E-2</v>
      </c>
      <c r="BK1114" s="11">
        <v>-6.3882400000000006E-2</v>
      </c>
      <c r="BL1114" s="11">
        <v>-3.0925999999999999E-2</v>
      </c>
      <c r="BM1114" s="11">
        <v>-3.1013E-3</v>
      </c>
      <c r="BN1114" s="11">
        <v>2.9908000000000001E-3</v>
      </c>
      <c r="BO1114" s="11">
        <v>3.6654999999999999E-3</v>
      </c>
      <c r="BP1114" s="11">
        <v>1.88264E-2</v>
      </c>
      <c r="BQ1114" s="11">
        <v>1.38599E-2</v>
      </c>
      <c r="BR1114" s="11">
        <v>-1.8073700000000002E-2</v>
      </c>
      <c r="BS1114" s="11">
        <v>-4.1193100000000003E-2</v>
      </c>
      <c r="BT1114" s="11">
        <v>-1.26947E-2</v>
      </c>
      <c r="BU1114" s="11">
        <v>-2.7221200000000001E-2</v>
      </c>
      <c r="BV1114" s="11">
        <v>9.5466000000000006E-3</v>
      </c>
      <c r="BW1114" s="11">
        <v>2.40333E-2</v>
      </c>
      <c r="BX1114" s="11">
        <v>1.6927399999999999E-2</v>
      </c>
      <c r="BY1114" s="11">
        <v>5.6255999999999997E-3</v>
      </c>
      <c r="BZ1114" s="11">
        <v>-2.22364E-2</v>
      </c>
      <c r="CA1114" s="11">
        <v>-3.8875199999999999E-2</v>
      </c>
      <c r="CB1114" s="11">
        <v>-0.10675560000000001</v>
      </c>
      <c r="CC1114" s="11">
        <v>-0.1177579</v>
      </c>
      <c r="CD1114" s="11">
        <v>-9.6749000000000002E-2</v>
      </c>
      <c r="CE1114" s="11">
        <v>-7.3607500000000006E-2</v>
      </c>
      <c r="CF1114" s="11">
        <v>-3.4622199999999999E-2</v>
      </c>
      <c r="CG1114" s="11">
        <v>-5.1152099999999999E-2</v>
      </c>
      <c r="CH1114" s="11">
        <v>-4.8773900000000002E-2</v>
      </c>
      <c r="CI1114" s="11">
        <v>-3.6710899999999998E-2</v>
      </c>
      <c r="CJ1114" s="11">
        <v>-1.5204000000000001E-3</v>
      </c>
      <c r="CK1114" s="11">
        <v>2.7344E-2</v>
      </c>
      <c r="CL1114" s="11">
        <v>3.6514400000000002E-2</v>
      </c>
      <c r="CM1114" s="11">
        <v>3.8320399999999998E-2</v>
      </c>
      <c r="CN1114" s="11">
        <v>5.4329599999999999E-2</v>
      </c>
      <c r="CO1114" s="11">
        <v>4.9772900000000002E-2</v>
      </c>
      <c r="CP1114" s="11">
        <v>1.6296399999999999E-2</v>
      </c>
      <c r="CQ1114" s="11">
        <v>-8.1616999999999992E-3</v>
      </c>
      <c r="CR1114" s="11">
        <v>2.4718899999999999E-2</v>
      </c>
      <c r="CS1114" s="11">
        <v>-2.4868999999999998E-3</v>
      </c>
      <c r="CT1114" s="11">
        <v>3.0960000000000001E-2</v>
      </c>
      <c r="CU1114" s="11">
        <v>4.63246E-2</v>
      </c>
      <c r="CV1114" s="11">
        <v>3.8080000000000003E-2</v>
      </c>
      <c r="CW1114" s="11">
        <v>2.6979900000000001E-2</v>
      </c>
      <c r="CX1114" s="11">
        <v>-4.3209999999999999E-4</v>
      </c>
      <c r="CY1114" s="11">
        <v>-1.9604199999999999E-2</v>
      </c>
      <c r="CZ1114" s="11">
        <v>2.7920500000000001E-2</v>
      </c>
      <c r="DA1114" s="11">
        <v>2.3144399999999999E-2</v>
      </c>
      <c r="DB1114" s="11">
        <v>1.8388499999999999E-2</v>
      </c>
      <c r="DC1114" s="11">
        <v>1.7041799999999999E-2</v>
      </c>
      <c r="DD1114" s="11">
        <v>1.68945E-2</v>
      </c>
      <c r="DE1114" s="11">
        <v>1.48944E-2</v>
      </c>
      <c r="DF1114" s="11">
        <v>1.3402000000000001E-2</v>
      </c>
      <c r="DG1114" s="11">
        <v>1.6519099999999998E-2</v>
      </c>
      <c r="DH1114" s="11">
        <v>1.7877299999999999E-2</v>
      </c>
      <c r="DI1114" s="11">
        <v>1.8509399999999999E-2</v>
      </c>
      <c r="DJ1114" s="11">
        <v>2.03809E-2</v>
      </c>
      <c r="DK1114" s="11">
        <v>2.1068699999999999E-2</v>
      </c>
      <c r="DL1114" s="11">
        <v>2.15845E-2</v>
      </c>
      <c r="DM1114" s="11">
        <v>2.1833600000000002E-2</v>
      </c>
      <c r="DN1114" s="11">
        <v>2.0895500000000001E-2</v>
      </c>
      <c r="DO1114" s="11">
        <v>2.0081700000000001E-2</v>
      </c>
      <c r="DP1114" s="11">
        <v>2.27458E-2</v>
      </c>
      <c r="DQ1114" s="11">
        <v>1.5037399999999999E-2</v>
      </c>
      <c r="DR1114" s="11">
        <v>1.3018399999999999E-2</v>
      </c>
      <c r="DS1114" s="11">
        <v>1.35522E-2</v>
      </c>
      <c r="DT1114" s="11">
        <v>1.28599E-2</v>
      </c>
      <c r="DU1114" s="11">
        <v>1.2982499999999999E-2</v>
      </c>
      <c r="DV1114" s="11">
        <v>1.32561E-2</v>
      </c>
      <c r="DW1114" s="11">
        <v>1.17159E-2</v>
      </c>
      <c r="DX1114" s="11">
        <v>0.33104309999999998</v>
      </c>
      <c r="DY1114" s="11">
        <v>1.18496E-2</v>
      </c>
      <c r="DZ1114" s="11">
        <v>1.1968599999999999E-2</v>
      </c>
      <c r="EA1114" s="11">
        <v>52.239229999999999</v>
      </c>
      <c r="EB1114" s="11">
        <v>51.284120000000001</v>
      </c>
      <c r="EC1114" s="11">
        <v>50.883040000000001</v>
      </c>
      <c r="ED1114" s="11">
        <v>50.427720000000001</v>
      </c>
      <c r="EE1114" s="11">
        <v>50.203980000000001</v>
      </c>
      <c r="EF1114" s="11">
        <v>50.14884</v>
      </c>
      <c r="EG1114" s="11">
        <v>50.123869999999997</v>
      </c>
      <c r="EH1114" s="11">
        <v>51.32629</v>
      </c>
      <c r="EI1114" s="11">
        <v>55.637219999999999</v>
      </c>
      <c r="EJ1114" s="11">
        <v>60.557139999999997</v>
      </c>
      <c r="EK1114" s="11">
        <v>64.075580000000002</v>
      </c>
      <c r="EL1114" s="11">
        <v>66.792649999999995</v>
      </c>
      <c r="EM1114" s="11">
        <v>67.687100000000001</v>
      </c>
      <c r="EN1114" s="11">
        <v>68.101110000000006</v>
      </c>
      <c r="EO1114" s="11">
        <v>67.810959999999994</v>
      </c>
      <c r="EP1114" s="11">
        <v>66.721180000000004</v>
      </c>
      <c r="EQ1114" s="11">
        <v>64.363320000000002</v>
      </c>
      <c r="ER1114" s="11">
        <v>60.671489999999999</v>
      </c>
      <c r="ES1114" s="11">
        <v>58.051070000000003</v>
      </c>
      <c r="ET1114" s="11">
        <v>56.435270000000003</v>
      </c>
      <c r="EU1114" s="11">
        <v>55.132449999999999</v>
      </c>
      <c r="EV1114" s="11">
        <v>54.290399999999998</v>
      </c>
      <c r="EW1114" s="11">
        <v>53.515949999999997</v>
      </c>
      <c r="EX1114" s="11">
        <v>53.021320000000003</v>
      </c>
      <c r="EY1114" s="11">
        <v>0</v>
      </c>
      <c r="EZ1114" s="11"/>
      <c r="FA1114" s="11"/>
      <c r="FB1114" s="11"/>
      <c r="FC1114" s="11"/>
      <c r="FD1114" s="11"/>
      <c r="FE1114" s="11"/>
      <c r="FF1114" s="11"/>
      <c r="FG1114" s="11"/>
      <c r="FH1114" s="11"/>
      <c r="FI1114" s="11"/>
      <c r="FJ1114" s="11"/>
      <c r="FK1114" s="11"/>
      <c r="FL1114" s="11"/>
      <c r="FM1114" s="11"/>
      <c r="FN1114" s="11"/>
      <c r="FO1114" s="11"/>
      <c r="FP1114" s="11"/>
      <c r="FQ1114" s="11"/>
      <c r="FR1114" s="11"/>
      <c r="FS1114" s="11"/>
      <c r="FT1114" s="11"/>
      <c r="FU1114" s="11"/>
      <c r="FV1114" s="11"/>
    </row>
    <row r="1115" spans="1:178" x14ac:dyDescent="0.25">
      <c r="A1115" t="s">
        <v>112</v>
      </c>
      <c r="B1115" t="s">
        <v>145</v>
      </c>
      <c r="C1115" t="s">
        <v>0</v>
      </c>
      <c r="D1115" t="s">
        <v>105</v>
      </c>
      <c r="E1115" t="s">
        <v>118</v>
      </c>
      <c r="F1115" t="s">
        <v>105</v>
      </c>
      <c r="G1115" s="11">
        <v>30059</v>
      </c>
      <c r="H1115" s="11">
        <v>17.728159999999999</v>
      </c>
      <c r="I1115" s="11">
        <v>16.194970000000001</v>
      </c>
      <c r="J1115" s="11">
        <v>15.48936</v>
      </c>
      <c r="K1115" s="11">
        <v>15.34933</v>
      </c>
      <c r="L1115" s="11">
        <v>16.352070000000001</v>
      </c>
      <c r="M1115" s="11">
        <v>16.909179999999999</v>
      </c>
      <c r="N1115" s="11">
        <v>19.651070000000001</v>
      </c>
      <c r="O1115" s="11">
        <v>17.479030000000002</v>
      </c>
      <c r="P1115" s="11">
        <v>6.655958</v>
      </c>
      <c r="Q1115" s="11">
        <v>-4.6485659999999998</v>
      </c>
      <c r="R1115" s="11">
        <v>-14.69101</v>
      </c>
      <c r="S1115" s="11">
        <v>-20.012070000000001</v>
      </c>
      <c r="T1115" s="11">
        <v>-21.180350000000001</v>
      </c>
      <c r="U1115" s="11">
        <v>-15.724740000000001</v>
      </c>
      <c r="V1115" s="11">
        <v>-6.1187719999999999</v>
      </c>
      <c r="W1115" s="11">
        <v>8.0388839999999995</v>
      </c>
      <c r="X1115" s="11">
        <v>22.067209999999999</v>
      </c>
      <c r="Y1115" s="11">
        <v>29.348030000000001</v>
      </c>
      <c r="Z1115" s="11">
        <v>31.58501</v>
      </c>
      <c r="AA1115" s="11">
        <v>31.458760000000002</v>
      </c>
      <c r="AB1115" s="11">
        <v>30.25873</v>
      </c>
      <c r="AC1115" s="11">
        <v>28.376190000000001</v>
      </c>
      <c r="AD1115" s="11">
        <v>24.39517</v>
      </c>
      <c r="AE1115" s="11">
        <v>20.525759999999998</v>
      </c>
      <c r="AF1115" s="11">
        <v>-5.9698950000000002</v>
      </c>
      <c r="AG1115" s="11">
        <v>-5.828322</v>
      </c>
      <c r="AH1115" s="11">
        <v>-4.7265350000000002</v>
      </c>
      <c r="AI1115" s="11">
        <v>-3.8977469999999999</v>
      </c>
      <c r="AJ1115" s="11">
        <v>-2.7113269999999998</v>
      </c>
      <c r="AK1115" s="11">
        <v>-3.0104169999999999</v>
      </c>
      <c r="AL1115" s="11">
        <v>-2.7913610000000002</v>
      </c>
      <c r="AM1115" s="11">
        <v>-2.7369910000000002</v>
      </c>
      <c r="AN1115" s="11">
        <v>-1.813504</v>
      </c>
      <c r="AO1115" s="11">
        <v>-1.0083770000000001</v>
      </c>
      <c r="AP1115" s="11">
        <v>-0.91778590000000004</v>
      </c>
      <c r="AQ1115" s="11">
        <v>-0.93150820000000001</v>
      </c>
      <c r="AR1115" s="11">
        <v>-0.50129199999999996</v>
      </c>
      <c r="AS1115" s="11">
        <v>-0.6628946</v>
      </c>
      <c r="AT1115" s="11">
        <v>-1.576408</v>
      </c>
      <c r="AU1115" s="11">
        <v>-2.2311169999999998</v>
      </c>
      <c r="AV1115" s="11">
        <v>-1.506205</v>
      </c>
      <c r="AW1115" s="11">
        <v>-1.561731</v>
      </c>
      <c r="AX1115" s="11">
        <v>-0.35670479999999999</v>
      </c>
      <c r="AY1115" s="11">
        <v>5.2358599999999998E-2</v>
      </c>
      <c r="AZ1115" s="11">
        <v>-0.12700690000000001</v>
      </c>
      <c r="BA1115" s="11">
        <v>-0.47279009999999999</v>
      </c>
      <c r="BB1115" s="11">
        <v>-1.3238190000000001</v>
      </c>
      <c r="BC1115" s="11">
        <v>-1.747816</v>
      </c>
      <c r="BD1115" s="11">
        <v>-4.5894300000000001</v>
      </c>
      <c r="BE1115" s="11">
        <v>-4.6840039999999998</v>
      </c>
      <c r="BF1115" s="11">
        <v>-3.8173569999999999</v>
      </c>
      <c r="BG1115" s="11">
        <v>-3.0551569999999999</v>
      </c>
      <c r="BH1115" s="11">
        <v>-1.876018</v>
      </c>
      <c r="BI1115" s="11">
        <v>-2.2739989999999999</v>
      </c>
      <c r="BJ1115" s="11">
        <v>-2.1287289999999999</v>
      </c>
      <c r="BK1115" s="11">
        <v>-1.9202410000000001</v>
      </c>
      <c r="BL1115" s="11">
        <v>-0.92960330000000002</v>
      </c>
      <c r="BM1115" s="11">
        <v>-9.3222299999999994E-2</v>
      </c>
      <c r="BN1115" s="11">
        <v>8.9900900000000006E-2</v>
      </c>
      <c r="BO1115" s="11">
        <v>0.11018219999999999</v>
      </c>
      <c r="BP1115" s="11">
        <v>0.56590130000000005</v>
      </c>
      <c r="BQ1115" s="11">
        <v>0.41661419999999999</v>
      </c>
      <c r="BR1115" s="11">
        <v>-0.54327780000000003</v>
      </c>
      <c r="BS1115" s="11">
        <v>-1.2382249999999999</v>
      </c>
      <c r="BT1115" s="11">
        <v>-0.38158969999999998</v>
      </c>
      <c r="BU1115" s="11">
        <v>-0.81824209999999997</v>
      </c>
      <c r="BV1115" s="11">
        <v>0.28696159999999998</v>
      </c>
      <c r="BW1115" s="11">
        <v>0.72241540000000004</v>
      </c>
      <c r="BX1115" s="11">
        <v>0.5088203</v>
      </c>
      <c r="BY1115" s="11">
        <v>0.1690999</v>
      </c>
      <c r="BZ1115" s="11">
        <v>-0.66840299999999997</v>
      </c>
      <c r="CA1115" s="11">
        <v>-1.1685490000000001</v>
      </c>
      <c r="CB1115" s="11">
        <v>-3.2089660000000002</v>
      </c>
      <c r="CC1115" s="11">
        <v>-3.5396860000000001</v>
      </c>
      <c r="CD1115" s="11">
        <v>-2.9081790000000001</v>
      </c>
      <c r="CE1115" s="11">
        <v>-2.212567</v>
      </c>
      <c r="CF1115" s="11">
        <v>-1.0407090000000001</v>
      </c>
      <c r="CG1115" s="11">
        <v>-1.5375810000000001</v>
      </c>
      <c r="CH1115" s="11">
        <v>-1.4660960000000001</v>
      </c>
      <c r="CI1115" s="11">
        <v>-1.1034919999999999</v>
      </c>
      <c r="CJ1115" s="11">
        <v>-4.5702100000000002E-2</v>
      </c>
      <c r="CK1115" s="11">
        <v>0.82193280000000002</v>
      </c>
      <c r="CL1115" s="11">
        <v>1.097588</v>
      </c>
      <c r="CM1115" s="11">
        <v>1.1518729999999999</v>
      </c>
      <c r="CN1115" s="11">
        <v>1.633095</v>
      </c>
      <c r="CO1115" s="11">
        <v>1.4961230000000001</v>
      </c>
      <c r="CP1115" s="11">
        <v>0.48985269999999997</v>
      </c>
      <c r="CQ1115" s="11">
        <v>-0.24533189999999999</v>
      </c>
      <c r="CR1115" s="11">
        <v>0.74302550000000001</v>
      </c>
      <c r="CS1115" s="11">
        <v>-7.4753200000000006E-2</v>
      </c>
      <c r="CT1115" s="11">
        <v>0.93062809999999996</v>
      </c>
      <c r="CU1115" s="11">
        <v>1.3924719999999999</v>
      </c>
      <c r="CV1115" s="11">
        <v>1.144647</v>
      </c>
      <c r="CW1115" s="11">
        <v>0.81098999999999999</v>
      </c>
      <c r="CX1115" s="11">
        <v>-1.2987E-2</v>
      </c>
      <c r="CY1115" s="11">
        <v>-0.589283</v>
      </c>
      <c r="CZ1115" s="11">
        <v>0.83926270000000003</v>
      </c>
      <c r="DA1115" s="11">
        <v>0.69569610000000004</v>
      </c>
      <c r="DB1115" s="11">
        <v>0.55274089999999998</v>
      </c>
      <c r="DC1115" s="11">
        <v>0.5122582</v>
      </c>
      <c r="DD1115" s="11">
        <v>0.50783180000000006</v>
      </c>
      <c r="DE1115" s="11">
        <v>0.4477102</v>
      </c>
      <c r="DF1115" s="11">
        <v>0.40285189999999999</v>
      </c>
      <c r="DG1115" s="11">
        <v>0.4965485</v>
      </c>
      <c r="DH1115" s="11">
        <v>0.53737380000000001</v>
      </c>
      <c r="DI1115" s="11">
        <v>0.55637479999999995</v>
      </c>
      <c r="DJ1115" s="11">
        <v>0.61263009999999996</v>
      </c>
      <c r="DK1115" s="11">
        <v>0.6333029</v>
      </c>
      <c r="DL1115" s="11">
        <v>0.64880749999999998</v>
      </c>
      <c r="DM1115" s="11">
        <v>0.65629479999999996</v>
      </c>
      <c r="DN1115" s="11">
        <v>0.62809870000000001</v>
      </c>
      <c r="DO1115" s="11">
        <v>0.6036359</v>
      </c>
      <c r="DP1115" s="11">
        <v>0.68371749999999998</v>
      </c>
      <c r="DQ1115" s="11">
        <v>0.4520092</v>
      </c>
      <c r="DR1115" s="11">
        <v>0.39132139999999999</v>
      </c>
      <c r="DS1115" s="11">
        <v>0.40736559999999999</v>
      </c>
      <c r="DT1115" s="11">
        <v>0.3865555</v>
      </c>
      <c r="DU1115" s="11">
        <v>0.39024140000000002</v>
      </c>
      <c r="DV1115" s="11">
        <v>0.3984646</v>
      </c>
      <c r="DW1115" s="11">
        <v>0.35216890000000001</v>
      </c>
      <c r="DX1115" s="11">
        <v>9.9508240000000008</v>
      </c>
      <c r="DY1115" s="11">
        <v>0.35618719999999998</v>
      </c>
      <c r="DZ1115" s="11">
        <v>0.35976330000000001</v>
      </c>
      <c r="EA1115" s="11">
        <v>52.239229999999999</v>
      </c>
      <c r="EB1115" s="11">
        <v>51.284120000000001</v>
      </c>
      <c r="EC1115" s="11">
        <v>50.883040000000001</v>
      </c>
      <c r="ED1115" s="11">
        <v>50.427720000000001</v>
      </c>
      <c r="EE1115" s="11">
        <v>50.203980000000001</v>
      </c>
      <c r="EF1115" s="11">
        <v>50.14884</v>
      </c>
      <c r="EG1115" s="11">
        <v>50.123869999999997</v>
      </c>
      <c r="EH1115" s="11">
        <v>51.32629</v>
      </c>
      <c r="EI1115" s="11">
        <v>55.637219999999999</v>
      </c>
      <c r="EJ1115" s="11">
        <v>60.557139999999997</v>
      </c>
      <c r="EK1115" s="11">
        <v>64.075580000000002</v>
      </c>
      <c r="EL1115" s="11">
        <v>66.792649999999995</v>
      </c>
      <c r="EM1115" s="11">
        <v>67.687100000000001</v>
      </c>
      <c r="EN1115" s="11">
        <v>68.101110000000006</v>
      </c>
      <c r="EO1115" s="11">
        <v>67.810959999999994</v>
      </c>
      <c r="EP1115" s="11">
        <v>66.721180000000004</v>
      </c>
      <c r="EQ1115" s="11">
        <v>64.363320000000002</v>
      </c>
      <c r="ER1115" s="11">
        <v>60.671489999999999</v>
      </c>
      <c r="ES1115" s="11">
        <v>58.051070000000003</v>
      </c>
      <c r="ET1115" s="11">
        <v>56.435270000000003</v>
      </c>
      <c r="EU1115" s="11">
        <v>55.132449999999999</v>
      </c>
      <c r="EV1115" s="11">
        <v>54.290399999999998</v>
      </c>
      <c r="EW1115" s="11">
        <v>53.515949999999997</v>
      </c>
      <c r="EX1115" s="11">
        <v>53.021320000000003</v>
      </c>
      <c r="EY1115" s="11">
        <v>0</v>
      </c>
      <c r="EZ1115" s="11"/>
      <c r="FA1115" s="11"/>
      <c r="FB1115" s="11"/>
      <c r="FC1115" s="11"/>
      <c r="FD1115" s="11"/>
      <c r="FE1115" s="11"/>
      <c r="FF1115" s="11"/>
      <c r="FG1115" s="11"/>
      <c r="FH1115" s="11"/>
      <c r="FI1115" s="11"/>
      <c r="FJ1115" s="11"/>
      <c r="FK1115" s="11"/>
      <c r="FL1115" s="11"/>
      <c r="FM1115" s="11"/>
      <c r="FN1115" s="11"/>
      <c r="FO1115" s="11"/>
      <c r="FP1115" s="11"/>
      <c r="FQ1115" s="11"/>
      <c r="FR1115" s="11"/>
      <c r="FS1115" s="11"/>
      <c r="FT1115" s="11"/>
      <c r="FU1115" s="11"/>
      <c r="FV1115" s="11"/>
    </row>
    <row r="1116" spans="1:178" x14ac:dyDescent="0.25">
      <c r="A1116" t="s">
        <v>112</v>
      </c>
      <c r="B1116" t="s">
        <v>145</v>
      </c>
      <c r="C1116" t="s">
        <v>88</v>
      </c>
      <c r="D1116" t="s">
        <v>105</v>
      </c>
      <c r="E1116" t="s">
        <v>235</v>
      </c>
      <c r="F1116" t="s">
        <v>105</v>
      </c>
      <c r="G1116" s="11">
        <v>30059</v>
      </c>
      <c r="H1116" s="11">
        <v>0.61518519999999999</v>
      </c>
      <c r="I1116" s="11">
        <v>0.56908939999999997</v>
      </c>
      <c r="J1116" s="11">
        <v>0.55408999999999997</v>
      </c>
      <c r="K1116" s="11">
        <v>0.54595170000000004</v>
      </c>
      <c r="L1116" s="11">
        <v>0.58838679999999999</v>
      </c>
      <c r="M1116" s="11">
        <v>0.61842779999999997</v>
      </c>
      <c r="N1116" s="11">
        <v>0.74374580000000001</v>
      </c>
      <c r="O1116" s="11">
        <v>0.65462719999999996</v>
      </c>
      <c r="P1116" s="11">
        <v>0.2641211</v>
      </c>
      <c r="Q1116" s="11">
        <v>-4.18276E-2</v>
      </c>
      <c r="R1116" s="11">
        <v>-0.57422059999999997</v>
      </c>
      <c r="S1116" s="11">
        <v>-0.80536779999999997</v>
      </c>
      <c r="T1116" s="11">
        <v>-0.56329739999999995</v>
      </c>
      <c r="U1116" s="11">
        <v>-0.55637110000000001</v>
      </c>
      <c r="V1116" s="11">
        <v>-0.30212939999999999</v>
      </c>
      <c r="W1116" s="11">
        <v>0.2383738</v>
      </c>
      <c r="X1116" s="11">
        <v>0.76444900000000005</v>
      </c>
      <c r="Y1116" s="11">
        <v>1.0359309999999999</v>
      </c>
      <c r="Z1116" s="11">
        <v>1.1169260000000001</v>
      </c>
      <c r="AA1116" s="11">
        <v>1.108282</v>
      </c>
      <c r="AB1116" s="11">
        <v>1.05871</v>
      </c>
      <c r="AC1116" s="11">
        <v>0.97913680000000003</v>
      </c>
      <c r="AD1116" s="11">
        <v>0.82341410000000004</v>
      </c>
      <c r="AE1116" s="11">
        <v>0.68683899999999998</v>
      </c>
      <c r="AF1116" s="11">
        <v>-0.1986523</v>
      </c>
      <c r="AG1116" s="11">
        <v>-0.19148709999999999</v>
      </c>
      <c r="AH1116" s="11">
        <v>-0.15267929999999999</v>
      </c>
      <c r="AI1116" s="11">
        <v>-0.12757969999999999</v>
      </c>
      <c r="AJ1116" s="11">
        <v>-8.8562100000000005E-2</v>
      </c>
      <c r="AK1116" s="11">
        <v>-0.10307520000000001</v>
      </c>
      <c r="AL1116" s="11">
        <v>-9.2487600000000003E-2</v>
      </c>
      <c r="AM1116" s="11">
        <v>-8.9733199999999999E-2</v>
      </c>
      <c r="AN1116" s="11">
        <v>-5.4967099999999998E-2</v>
      </c>
      <c r="AO1116" s="11">
        <v>-3.2526800000000002E-2</v>
      </c>
      <c r="AP1116" s="11">
        <v>-2.9160499999999999E-2</v>
      </c>
      <c r="AQ1116" s="11">
        <v>-2.7907299999999999E-2</v>
      </c>
      <c r="AR1116" s="11">
        <v>-1.3378599999999999E-2</v>
      </c>
      <c r="AS1116" s="11">
        <v>-1.6744599999999998E-2</v>
      </c>
      <c r="AT1116" s="11">
        <v>-4.6667500000000001E-2</v>
      </c>
      <c r="AU1116" s="11">
        <v>-6.8101900000000007E-2</v>
      </c>
      <c r="AV1116" s="11">
        <v>-4.2689100000000001E-2</v>
      </c>
      <c r="AW1116" s="11">
        <v>-4.6508399999999998E-2</v>
      </c>
      <c r="AX1116" s="11">
        <v>-7.2655999999999997E-3</v>
      </c>
      <c r="AY1116" s="11">
        <v>4.5531E-3</v>
      </c>
      <c r="AZ1116" s="11">
        <v>-3.2193999999999999E-3</v>
      </c>
      <c r="BA1116" s="11">
        <v>-1.4095999999999999E-2</v>
      </c>
      <c r="BB1116" s="11">
        <v>-4.7470999999999999E-2</v>
      </c>
      <c r="BC1116" s="11">
        <v>-6.3186699999999998E-2</v>
      </c>
      <c r="BD1116" s="11">
        <v>-0.15233930000000001</v>
      </c>
      <c r="BE1116" s="11">
        <v>-0.1534971</v>
      </c>
      <c r="BF1116" s="11">
        <v>-0.12285740000000001</v>
      </c>
      <c r="BG1116" s="11">
        <v>-9.9845100000000006E-2</v>
      </c>
      <c r="BH1116" s="11">
        <v>-6.1513199999999997E-2</v>
      </c>
      <c r="BI1116" s="11">
        <v>-7.7496200000000001E-2</v>
      </c>
      <c r="BJ1116" s="11">
        <v>-7.0224200000000001E-2</v>
      </c>
      <c r="BK1116" s="11">
        <v>-6.2901899999999997E-2</v>
      </c>
      <c r="BL1116" s="11">
        <v>-2.6861099999999999E-2</v>
      </c>
      <c r="BM1116" s="11">
        <v>-1.9865999999999998E-3</v>
      </c>
      <c r="BN1116" s="11">
        <v>4.5754000000000003E-3</v>
      </c>
      <c r="BO1116" s="11">
        <v>6.2446000000000003E-3</v>
      </c>
      <c r="BP1116" s="11">
        <v>2.4339E-2</v>
      </c>
      <c r="BQ1116" s="11">
        <v>1.9351500000000001E-2</v>
      </c>
      <c r="BR1116" s="11">
        <v>-1.1974800000000001E-2</v>
      </c>
      <c r="BS1116" s="11">
        <v>-3.3341200000000001E-2</v>
      </c>
      <c r="BT1116" s="11">
        <v>-3.6072000000000001E-3</v>
      </c>
      <c r="BU1116" s="11">
        <v>-2.0959599999999998E-2</v>
      </c>
      <c r="BV1116" s="11">
        <v>1.38715E-2</v>
      </c>
      <c r="BW1116" s="11">
        <v>2.7040700000000001E-2</v>
      </c>
      <c r="BX1116" s="11">
        <v>1.8214600000000001E-2</v>
      </c>
      <c r="BY1116" s="11">
        <v>7.8194000000000007E-3</v>
      </c>
      <c r="BZ1116" s="11">
        <v>-2.45434E-2</v>
      </c>
      <c r="CA1116" s="11">
        <v>-4.2986999999999997E-2</v>
      </c>
      <c r="CB1116" s="11">
        <v>-0.1060263</v>
      </c>
      <c r="CC1116" s="11">
        <v>-0.115507</v>
      </c>
      <c r="CD1116" s="11">
        <v>-9.3035499999999993E-2</v>
      </c>
      <c r="CE1116" s="11">
        <v>-7.2110499999999994E-2</v>
      </c>
      <c r="CF1116" s="11">
        <v>-3.4464300000000003E-2</v>
      </c>
      <c r="CG1116" s="11">
        <v>-5.1917100000000001E-2</v>
      </c>
      <c r="CH1116" s="11">
        <v>-4.7960700000000002E-2</v>
      </c>
      <c r="CI1116" s="11">
        <v>-3.6070699999999997E-2</v>
      </c>
      <c r="CJ1116" s="11">
        <v>1.2447999999999999E-3</v>
      </c>
      <c r="CK1116" s="11">
        <v>2.8553499999999999E-2</v>
      </c>
      <c r="CL1116" s="11">
        <v>3.83113E-2</v>
      </c>
      <c r="CM1116" s="11">
        <v>4.0396500000000002E-2</v>
      </c>
      <c r="CN1116" s="11">
        <v>6.2056699999999999E-2</v>
      </c>
      <c r="CO1116" s="11">
        <v>5.54476E-2</v>
      </c>
      <c r="CP1116" s="11">
        <v>2.27178E-2</v>
      </c>
      <c r="CQ1116" s="11">
        <v>1.4196E-3</v>
      </c>
      <c r="CR1116" s="11">
        <v>3.5474699999999998E-2</v>
      </c>
      <c r="CS1116" s="11">
        <v>4.5893000000000002E-3</v>
      </c>
      <c r="CT1116" s="11">
        <v>3.5008699999999997E-2</v>
      </c>
      <c r="CU1116" s="11">
        <v>4.9528299999999997E-2</v>
      </c>
      <c r="CV1116" s="11">
        <v>3.9648599999999999E-2</v>
      </c>
      <c r="CW1116" s="11">
        <v>2.9734799999999999E-2</v>
      </c>
      <c r="CX1116" s="11">
        <v>-1.6157000000000001E-3</v>
      </c>
      <c r="CY1116" s="11">
        <v>-2.27873E-2</v>
      </c>
      <c r="CZ1116" s="11">
        <v>2.8156299999999999E-2</v>
      </c>
      <c r="DA1116" s="11">
        <v>2.30963E-2</v>
      </c>
      <c r="DB1116" s="11">
        <v>1.8130400000000001E-2</v>
      </c>
      <c r="DC1116" s="11">
        <v>1.6861399999999999E-2</v>
      </c>
      <c r="DD1116" s="11">
        <v>1.6444500000000001E-2</v>
      </c>
      <c r="DE1116" s="11">
        <v>1.5550899999999999E-2</v>
      </c>
      <c r="DF1116" s="11">
        <v>1.3535200000000001E-2</v>
      </c>
      <c r="DG1116" s="11">
        <v>1.6312199999999999E-2</v>
      </c>
      <c r="DH1116" s="11">
        <v>1.70872E-2</v>
      </c>
      <c r="DI1116" s="11">
        <v>1.85671E-2</v>
      </c>
      <c r="DJ1116" s="11">
        <v>2.051E-2</v>
      </c>
      <c r="DK1116" s="11">
        <v>2.0762900000000001E-2</v>
      </c>
      <c r="DL1116" s="11">
        <v>2.2930699999999998E-2</v>
      </c>
      <c r="DM1116" s="11">
        <v>2.19449E-2</v>
      </c>
      <c r="DN1116" s="11">
        <v>2.1091599999999999E-2</v>
      </c>
      <c r="DO1116" s="11">
        <v>2.1132999999999999E-2</v>
      </c>
      <c r="DP1116" s="11">
        <v>2.3760099999999999E-2</v>
      </c>
      <c r="DQ1116" s="11">
        <v>1.5532600000000001E-2</v>
      </c>
      <c r="DR1116" s="11">
        <v>1.2850500000000001E-2</v>
      </c>
      <c r="DS1116" s="11">
        <v>1.36715E-2</v>
      </c>
      <c r="DT1116" s="11">
        <v>1.30309E-2</v>
      </c>
      <c r="DU1116" s="11">
        <v>1.33236E-2</v>
      </c>
      <c r="DV1116" s="11">
        <v>1.3939E-2</v>
      </c>
      <c r="DW1116" s="11">
        <v>1.22805E-2</v>
      </c>
      <c r="DX1116" s="11">
        <v>0.33554309999999998</v>
      </c>
      <c r="DY1116" s="11">
        <v>1.2005999999999999E-2</v>
      </c>
      <c r="DZ1116" s="11">
        <v>1.20643E-2</v>
      </c>
      <c r="EA1116" s="11">
        <v>46.953240000000001</v>
      </c>
      <c r="EB1116" s="11">
        <v>45.466639999999998</v>
      </c>
      <c r="EC1116" s="11">
        <v>45.155970000000003</v>
      </c>
      <c r="ED1116" s="11">
        <v>46.034840000000003</v>
      </c>
      <c r="EE1116" s="11">
        <v>46.618380000000002</v>
      </c>
      <c r="EF1116" s="11">
        <v>45.275350000000003</v>
      </c>
      <c r="EG1116" s="11">
        <v>45.749920000000003</v>
      </c>
      <c r="EH1116" s="11">
        <v>47.006959999999999</v>
      </c>
      <c r="EI1116" s="11">
        <v>52.839619999999996</v>
      </c>
      <c r="EJ1116" s="11">
        <v>59.55198</v>
      </c>
      <c r="EK1116" s="11">
        <v>63.944510000000001</v>
      </c>
      <c r="EL1116" s="11">
        <v>68.453639999999993</v>
      </c>
      <c r="EM1116" s="11">
        <v>69.910619999999994</v>
      </c>
      <c r="EN1116" s="11">
        <v>69.946550000000002</v>
      </c>
      <c r="EO1116" s="11">
        <v>70.081310000000002</v>
      </c>
      <c r="EP1116" s="11">
        <v>68.963729999999998</v>
      </c>
      <c r="EQ1116" s="11">
        <v>66.950860000000006</v>
      </c>
      <c r="ER1116" s="11">
        <v>62.519489999999998</v>
      </c>
      <c r="ES1116" s="11">
        <v>58.086410000000001</v>
      </c>
      <c r="ET1116" s="11">
        <v>54.059289999999997</v>
      </c>
      <c r="EU1116" s="11">
        <v>51.802529999999997</v>
      </c>
      <c r="EV1116" s="11">
        <v>50.658360000000002</v>
      </c>
      <c r="EW1116" s="11">
        <v>51.448450000000001</v>
      </c>
      <c r="EX1116" s="11">
        <v>50.65851</v>
      </c>
      <c r="EY1116" s="11">
        <v>0</v>
      </c>
      <c r="EZ1116" s="11"/>
      <c r="FA1116" s="11"/>
      <c r="FB1116" s="11"/>
      <c r="FC1116" s="11"/>
      <c r="FD1116" s="11"/>
      <c r="FE1116" s="11"/>
      <c r="FF1116" s="11"/>
      <c r="FG1116" s="11"/>
      <c r="FH1116" s="11"/>
      <c r="FI1116" s="11"/>
      <c r="FJ1116" s="11"/>
      <c r="FK1116" s="11"/>
      <c r="FL1116" s="11"/>
      <c r="FM1116" s="11"/>
      <c r="FN1116" s="11"/>
      <c r="FO1116" s="11"/>
      <c r="FP1116" s="11"/>
      <c r="FQ1116" s="11"/>
      <c r="FR1116" s="11"/>
      <c r="FS1116" s="11"/>
      <c r="FT1116" s="11"/>
      <c r="FU1116" s="11"/>
      <c r="FV1116" s="11"/>
    </row>
    <row r="1117" spans="1:178" x14ac:dyDescent="0.25">
      <c r="A1117" t="s">
        <v>112</v>
      </c>
      <c r="B1117" t="s">
        <v>145</v>
      </c>
      <c r="C1117" t="s">
        <v>0</v>
      </c>
      <c r="D1117" t="s">
        <v>105</v>
      </c>
      <c r="E1117" s="38" t="s">
        <v>235</v>
      </c>
      <c r="F1117" t="s">
        <v>105</v>
      </c>
      <c r="G1117" s="11">
        <v>30059</v>
      </c>
      <c r="H1117" s="11">
        <v>18.491849999999999</v>
      </c>
      <c r="I1117" s="11">
        <v>17.106259999999999</v>
      </c>
      <c r="J1117" s="11">
        <v>16.655390000000001</v>
      </c>
      <c r="K1117" s="11">
        <v>16.41076</v>
      </c>
      <c r="L1117" s="11">
        <v>17.686319999999998</v>
      </c>
      <c r="M1117" s="11">
        <v>18.589320000000001</v>
      </c>
      <c r="N1117" s="11">
        <v>22.356259999999999</v>
      </c>
      <c r="O1117" s="11">
        <v>19.677440000000001</v>
      </c>
      <c r="P1117" s="11">
        <v>7.9392170000000002</v>
      </c>
      <c r="Q1117" s="11">
        <v>-1.257296</v>
      </c>
      <c r="R1117" s="11">
        <v>-17.2605</v>
      </c>
      <c r="S1117" s="11">
        <v>-24.208549999999999</v>
      </c>
      <c r="T1117" s="11">
        <v>-16.93216</v>
      </c>
      <c r="U1117" s="11">
        <v>-16.723960000000002</v>
      </c>
      <c r="V1117" s="11">
        <v>-9.0817080000000008</v>
      </c>
      <c r="W1117" s="11">
        <v>7.165279</v>
      </c>
      <c r="X1117" s="11">
        <v>22.978570000000001</v>
      </c>
      <c r="Y1117" s="11">
        <v>31.139040000000001</v>
      </c>
      <c r="Z1117" s="11">
        <v>33.57367</v>
      </c>
      <c r="AA1117" s="11">
        <v>33.313850000000002</v>
      </c>
      <c r="AB1117" s="11">
        <v>31.823779999999999</v>
      </c>
      <c r="AC1117" s="11">
        <v>29.43187</v>
      </c>
      <c r="AD1117" s="11">
        <v>24.751000000000001</v>
      </c>
      <c r="AE1117" s="11">
        <v>20.645689999999998</v>
      </c>
      <c r="AF1117" s="11">
        <v>-5.9712909999999999</v>
      </c>
      <c r="AG1117" s="11">
        <v>-5.7559100000000001</v>
      </c>
      <c r="AH1117" s="11">
        <v>-4.5893879999999996</v>
      </c>
      <c r="AI1117" s="11">
        <v>-3.834918</v>
      </c>
      <c r="AJ1117" s="11">
        <v>-2.6620870000000001</v>
      </c>
      <c r="AK1117" s="11">
        <v>-3.0983369999999999</v>
      </c>
      <c r="AL1117" s="11">
        <v>-2.7800850000000001</v>
      </c>
      <c r="AM1117" s="11">
        <v>-2.697289</v>
      </c>
      <c r="AN1117" s="11">
        <v>-1.652255</v>
      </c>
      <c r="AO1117" s="11">
        <v>-0.97772230000000004</v>
      </c>
      <c r="AP1117" s="11">
        <v>-0.87653490000000001</v>
      </c>
      <c r="AQ1117" s="11">
        <v>-0.83886510000000003</v>
      </c>
      <c r="AR1117" s="11">
        <v>-0.40214729999999999</v>
      </c>
      <c r="AS1117" s="11">
        <v>-0.50332560000000004</v>
      </c>
      <c r="AT1117" s="11">
        <v>-1.402779</v>
      </c>
      <c r="AU1117" s="11">
        <v>-2.0470760000000001</v>
      </c>
      <c r="AV1117" s="11">
        <v>-1.2831920000000001</v>
      </c>
      <c r="AW1117" s="11">
        <v>-1.397996</v>
      </c>
      <c r="AX1117" s="11">
        <v>-0.21839749999999999</v>
      </c>
      <c r="AY1117" s="11">
        <v>0.13686200000000001</v>
      </c>
      <c r="AZ1117" s="11">
        <v>-9.6771200000000002E-2</v>
      </c>
      <c r="BA1117" s="11">
        <v>-0.42371259999999999</v>
      </c>
      <c r="BB1117" s="11">
        <v>-1.4269320000000001</v>
      </c>
      <c r="BC1117" s="11">
        <v>-1.8993279999999999</v>
      </c>
      <c r="BD1117" s="11">
        <v>-4.5791680000000001</v>
      </c>
      <c r="BE1117" s="11">
        <v>-4.6139679999999998</v>
      </c>
      <c r="BF1117" s="11">
        <v>-3.692971</v>
      </c>
      <c r="BG1117" s="11">
        <v>-3.0012439999999998</v>
      </c>
      <c r="BH1117" s="11">
        <v>-1.8490249999999999</v>
      </c>
      <c r="BI1117" s="11">
        <v>-2.3294570000000001</v>
      </c>
      <c r="BJ1117" s="11">
        <v>-2.110868</v>
      </c>
      <c r="BK1117" s="11">
        <v>-1.8907700000000001</v>
      </c>
      <c r="BL1117" s="11">
        <v>-0.80741819999999997</v>
      </c>
      <c r="BM1117" s="11">
        <v>-5.9716600000000002E-2</v>
      </c>
      <c r="BN1117" s="11">
        <v>0.13753219999999999</v>
      </c>
      <c r="BO1117" s="11">
        <v>0.18770729999999999</v>
      </c>
      <c r="BP1117" s="11">
        <v>0.73160720000000001</v>
      </c>
      <c r="BQ1117" s="11">
        <v>0.58168629999999999</v>
      </c>
      <c r="BR1117" s="11">
        <v>-0.35995179999999999</v>
      </c>
      <c r="BS1117" s="11">
        <v>-1.002202</v>
      </c>
      <c r="BT1117" s="11">
        <v>-0.10842880000000001</v>
      </c>
      <c r="BU1117" s="11">
        <v>-0.63002320000000001</v>
      </c>
      <c r="BV1117" s="11">
        <v>0.41696460000000002</v>
      </c>
      <c r="BW1117" s="11">
        <v>0.81281689999999995</v>
      </c>
      <c r="BX1117" s="11">
        <v>0.54751349999999999</v>
      </c>
      <c r="BY1117" s="11">
        <v>0.235043</v>
      </c>
      <c r="BZ1117" s="11">
        <v>-0.73774859999999998</v>
      </c>
      <c r="CA1117" s="11">
        <v>-1.292146</v>
      </c>
      <c r="CB1117" s="11">
        <v>-3.187046</v>
      </c>
      <c r="CC1117" s="11">
        <v>-3.4720260000000001</v>
      </c>
      <c r="CD1117" s="11">
        <v>-2.7965550000000001</v>
      </c>
      <c r="CE1117" s="11">
        <v>-2.1675710000000001</v>
      </c>
      <c r="CF1117" s="11">
        <v>-1.035963</v>
      </c>
      <c r="CG1117" s="11">
        <v>-1.5605770000000001</v>
      </c>
      <c r="CH1117" s="11">
        <v>-1.441651</v>
      </c>
      <c r="CI1117" s="11">
        <v>-1.0842499999999999</v>
      </c>
      <c r="CJ1117" s="11">
        <v>3.7418399999999997E-2</v>
      </c>
      <c r="CK1117" s="11">
        <v>0.85828910000000003</v>
      </c>
      <c r="CL1117" s="11">
        <v>1.151599</v>
      </c>
      <c r="CM1117" s="11">
        <v>1.21428</v>
      </c>
      <c r="CN1117" s="11">
        <v>1.865362</v>
      </c>
      <c r="CO1117" s="11">
        <v>1.666698</v>
      </c>
      <c r="CP1117" s="11">
        <v>0.68287489999999995</v>
      </c>
      <c r="CQ1117" s="11">
        <v>4.26722E-2</v>
      </c>
      <c r="CR1117" s="11">
        <v>1.0663339999999999</v>
      </c>
      <c r="CS1117" s="11">
        <v>0.13794989999999999</v>
      </c>
      <c r="CT1117" s="11">
        <v>1.052327</v>
      </c>
      <c r="CU1117" s="11">
        <v>1.488772</v>
      </c>
      <c r="CV1117" s="11">
        <v>1.1917979999999999</v>
      </c>
      <c r="CW1117" s="11">
        <v>0.8937986</v>
      </c>
      <c r="CX1117" s="11">
        <v>-4.8565299999999999E-2</v>
      </c>
      <c r="CY1117" s="11">
        <v>-0.68496429999999997</v>
      </c>
      <c r="CZ1117" s="11">
        <v>0.8463503</v>
      </c>
      <c r="DA1117" s="11">
        <v>0.69425170000000003</v>
      </c>
      <c r="DB1117" s="11">
        <v>0.54498270000000004</v>
      </c>
      <c r="DC1117" s="11">
        <v>0.50683750000000005</v>
      </c>
      <c r="DD1117" s="11">
        <v>0.49430649999999998</v>
      </c>
      <c r="DE1117" s="11">
        <v>0.46744590000000003</v>
      </c>
      <c r="DF1117" s="11">
        <v>0.40685519999999997</v>
      </c>
      <c r="DG1117" s="11">
        <v>0.49032890000000001</v>
      </c>
      <c r="DH1117" s="11">
        <v>0.51362419999999998</v>
      </c>
      <c r="DI1117" s="11">
        <v>0.55810789999999999</v>
      </c>
      <c r="DJ1117" s="11">
        <v>0.61650910000000003</v>
      </c>
      <c r="DK1117" s="11">
        <v>0.62411170000000005</v>
      </c>
      <c r="DL1117" s="11">
        <v>0.68927380000000005</v>
      </c>
      <c r="DM1117" s="11">
        <v>0.65964040000000002</v>
      </c>
      <c r="DN1117" s="11">
        <v>0.63399360000000005</v>
      </c>
      <c r="DO1117" s="11">
        <v>0.63523830000000003</v>
      </c>
      <c r="DP1117" s="11">
        <v>0.71420530000000004</v>
      </c>
      <c r="DQ1117" s="11">
        <v>0.46689449999999999</v>
      </c>
      <c r="DR1117" s="11">
        <v>0.38627270000000002</v>
      </c>
      <c r="DS1117" s="11">
        <v>0.41095140000000002</v>
      </c>
      <c r="DT1117" s="11">
        <v>0.39169730000000003</v>
      </c>
      <c r="DU1117" s="11">
        <v>0.40049499999999999</v>
      </c>
      <c r="DV1117" s="11">
        <v>0.41899370000000002</v>
      </c>
      <c r="DW1117" s="11">
        <v>0.36914019999999997</v>
      </c>
      <c r="DX1117" s="11">
        <v>10.08609</v>
      </c>
      <c r="DY1117" s="11">
        <v>0.36088949999999997</v>
      </c>
      <c r="DZ1117" s="11">
        <v>0.3626393</v>
      </c>
      <c r="EA1117" s="11">
        <v>46.953240000000001</v>
      </c>
      <c r="EB1117" s="11">
        <v>45.466639999999998</v>
      </c>
      <c r="EC1117" s="11">
        <v>45.155970000000003</v>
      </c>
      <c r="ED1117" s="11">
        <v>46.034840000000003</v>
      </c>
      <c r="EE1117" s="11">
        <v>46.618380000000002</v>
      </c>
      <c r="EF1117" s="11">
        <v>45.275350000000003</v>
      </c>
      <c r="EG1117" s="11">
        <v>45.749920000000003</v>
      </c>
      <c r="EH1117" s="11">
        <v>47.006959999999999</v>
      </c>
      <c r="EI1117" s="11">
        <v>52.839619999999996</v>
      </c>
      <c r="EJ1117" s="11">
        <v>59.55198</v>
      </c>
      <c r="EK1117" s="11">
        <v>63.944510000000001</v>
      </c>
      <c r="EL1117" s="11">
        <v>68.453639999999993</v>
      </c>
      <c r="EM1117" s="11">
        <v>69.910619999999994</v>
      </c>
      <c r="EN1117" s="11">
        <v>69.946550000000002</v>
      </c>
      <c r="EO1117" s="11">
        <v>70.081310000000002</v>
      </c>
      <c r="EP1117" s="11">
        <v>68.963729999999998</v>
      </c>
      <c r="EQ1117" s="11">
        <v>66.950860000000006</v>
      </c>
      <c r="ER1117" s="11">
        <v>62.519489999999998</v>
      </c>
      <c r="ES1117" s="11">
        <v>58.086410000000001</v>
      </c>
      <c r="ET1117" s="11">
        <v>54.059289999999997</v>
      </c>
      <c r="EU1117" s="11">
        <v>51.802529999999997</v>
      </c>
      <c r="EV1117" s="11">
        <v>50.658360000000002</v>
      </c>
      <c r="EW1117" s="11">
        <v>51.448450000000001</v>
      </c>
      <c r="EX1117" s="11">
        <v>50.65851</v>
      </c>
      <c r="EY1117" s="11">
        <v>0</v>
      </c>
      <c r="EZ1117" s="11"/>
      <c r="FA1117" s="11"/>
      <c r="FB1117" s="11"/>
      <c r="FC1117" s="11"/>
      <c r="FD1117" s="11"/>
      <c r="FE1117" s="11"/>
      <c r="FF1117" s="11"/>
      <c r="FG1117" s="11"/>
      <c r="FH1117" s="11"/>
      <c r="FI1117" s="11"/>
      <c r="FJ1117" s="11"/>
      <c r="FK1117" s="11"/>
      <c r="FL1117" s="11"/>
      <c r="FM1117" s="11"/>
      <c r="FN1117" s="11"/>
      <c r="FO1117" s="11"/>
      <c r="FP1117" s="11"/>
      <c r="FQ1117" s="11"/>
      <c r="FR1117" s="11"/>
      <c r="FS1117" s="11"/>
      <c r="FT1117" s="11"/>
      <c r="FU1117" s="11"/>
      <c r="FV1117" s="11"/>
    </row>
    <row r="1118" spans="1:178" x14ac:dyDescent="0.25">
      <c r="A1118" t="s">
        <v>112</v>
      </c>
      <c r="B1118" t="s">
        <v>145</v>
      </c>
      <c r="C1118" t="s">
        <v>88</v>
      </c>
      <c r="D1118" t="s">
        <v>105</v>
      </c>
      <c r="E1118" s="38" t="s">
        <v>119</v>
      </c>
      <c r="F1118" t="s">
        <v>105</v>
      </c>
      <c r="G1118" s="11">
        <v>30096</v>
      </c>
      <c r="H1118" s="11">
        <v>0.5998445</v>
      </c>
      <c r="I1118" s="11">
        <v>0.54509549999999996</v>
      </c>
      <c r="J1118" s="11">
        <v>0.53015369999999995</v>
      </c>
      <c r="K1118" s="11">
        <v>0.52771000000000001</v>
      </c>
      <c r="L1118" s="11">
        <v>0.56268620000000003</v>
      </c>
      <c r="M1118" s="11">
        <v>0.59186720000000004</v>
      </c>
      <c r="N1118" s="11">
        <v>0.6988105</v>
      </c>
      <c r="O1118" s="11">
        <v>0.6112474</v>
      </c>
      <c r="P1118" s="11">
        <v>0.26982729999999999</v>
      </c>
      <c r="Q1118" s="11">
        <v>-0.1074746</v>
      </c>
      <c r="R1118" s="11">
        <v>-0.40621469999999998</v>
      </c>
      <c r="S1118" s="11">
        <v>-0.60853939999999995</v>
      </c>
      <c r="T1118" s="11">
        <v>-0.61109040000000003</v>
      </c>
      <c r="U1118" s="11">
        <v>-0.58865940000000005</v>
      </c>
      <c r="V1118" s="11">
        <v>-0.42788009999999999</v>
      </c>
      <c r="W1118" s="11">
        <v>-0.10212</v>
      </c>
      <c r="X1118" s="11">
        <v>0.40674919999999998</v>
      </c>
      <c r="Y1118" s="11">
        <v>0.8547652</v>
      </c>
      <c r="Z1118" s="11">
        <v>1.026354</v>
      </c>
      <c r="AA1118" s="11">
        <v>1.0304120000000001</v>
      </c>
      <c r="AB1118" s="11">
        <v>0.98275559999999995</v>
      </c>
      <c r="AC1118" s="11">
        <v>0.92200059999999995</v>
      </c>
      <c r="AD1118" s="11">
        <v>0.79200380000000004</v>
      </c>
      <c r="AE1118" s="11">
        <v>0.67896259999999997</v>
      </c>
      <c r="AF1118" s="11">
        <v>-0.1957749</v>
      </c>
      <c r="AG1118" s="11">
        <v>-0.20054179999999999</v>
      </c>
      <c r="AH1118" s="11">
        <v>-0.16074350000000001</v>
      </c>
      <c r="AI1118" s="11">
        <v>-0.1311108</v>
      </c>
      <c r="AJ1118" s="11">
        <v>-9.2640700000000006E-2</v>
      </c>
      <c r="AK1118" s="11">
        <v>-0.10806250000000001</v>
      </c>
      <c r="AL1118" s="11">
        <v>-9.8282700000000001E-2</v>
      </c>
      <c r="AM1118" s="11">
        <v>-9.4195200000000007E-2</v>
      </c>
      <c r="AN1118" s="11">
        <v>-5.86975E-2</v>
      </c>
      <c r="AO1118" s="11">
        <v>-3.46886E-2</v>
      </c>
      <c r="AP1118" s="11">
        <v>-2.9197799999999999E-2</v>
      </c>
      <c r="AQ1118" s="11">
        <v>-3.2726699999999997E-2</v>
      </c>
      <c r="AR1118" s="11">
        <v>-9.3478999999999993E-3</v>
      </c>
      <c r="AS1118" s="11">
        <v>-1.30718E-2</v>
      </c>
      <c r="AT1118" s="11">
        <v>-3.7303999999999997E-2</v>
      </c>
      <c r="AU1118" s="11">
        <v>-5.8221299999999997E-2</v>
      </c>
      <c r="AV1118" s="11">
        <v>-3.65937E-2</v>
      </c>
      <c r="AW1118" s="11">
        <v>-4.6788700000000003E-2</v>
      </c>
      <c r="AX1118" s="11">
        <v>-9.7436999999999992E-3</v>
      </c>
      <c r="AY1118" s="11">
        <v>6.3093000000000003E-3</v>
      </c>
      <c r="AZ1118" s="11">
        <v>-3.4661000000000002E-3</v>
      </c>
      <c r="BA1118" s="11">
        <v>-1.5628099999999999E-2</v>
      </c>
      <c r="BB1118" s="11">
        <v>-4.7800700000000002E-2</v>
      </c>
      <c r="BC1118" s="11">
        <v>-6.0082000000000003E-2</v>
      </c>
      <c r="BD1118" s="11">
        <v>-0.14835599999999999</v>
      </c>
      <c r="BE1118" s="11">
        <v>-0.15975539999999999</v>
      </c>
      <c r="BF1118" s="11">
        <v>-0.12824820000000001</v>
      </c>
      <c r="BG1118" s="11">
        <v>-0.1020662</v>
      </c>
      <c r="BH1118" s="11">
        <v>-6.4624799999999996E-2</v>
      </c>
      <c r="BI1118" s="11">
        <v>-8.1787299999999993E-2</v>
      </c>
      <c r="BJ1118" s="11">
        <v>-7.5429800000000005E-2</v>
      </c>
      <c r="BK1118" s="11">
        <v>-6.7029400000000003E-2</v>
      </c>
      <c r="BL1118" s="11">
        <v>-2.8791899999999999E-2</v>
      </c>
      <c r="BM1118" s="11">
        <v>-4.1618000000000002E-3</v>
      </c>
      <c r="BN1118" s="11">
        <v>4.5992999999999997E-3</v>
      </c>
      <c r="BO1118" s="11">
        <v>2.7142999999999998E-3</v>
      </c>
      <c r="BP1118" s="11">
        <v>2.53549E-2</v>
      </c>
      <c r="BQ1118" s="11">
        <v>2.22959E-2</v>
      </c>
      <c r="BR1118" s="11">
        <v>-3.7077E-3</v>
      </c>
      <c r="BS1118" s="11">
        <v>-2.5314699999999999E-2</v>
      </c>
      <c r="BT1118" s="11">
        <v>4.4319999999999999E-4</v>
      </c>
      <c r="BU1118" s="11">
        <v>-2.1955700000000002E-2</v>
      </c>
      <c r="BV1118" s="11">
        <v>1.21899E-2</v>
      </c>
      <c r="BW1118" s="11">
        <v>3.0761699999999999E-2</v>
      </c>
      <c r="BX1118" s="11">
        <v>1.9163800000000002E-2</v>
      </c>
      <c r="BY1118" s="11">
        <v>6.1159999999999999E-3</v>
      </c>
      <c r="BZ1118" s="11">
        <v>-2.5622800000000001E-2</v>
      </c>
      <c r="CA1118" s="11">
        <v>-4.0814799999999998E-2</v>
      </c>
      <c r="CB1118" s="11">
        <v>-0.100937</v>
      </c>
      <c r="CC1118" s="11">
        <v>-0.11896900000000001</v>
      </c>
      <c r="CD1118" s="11">
        <v>-9.5752900000000002E-2</v>
      </c>
      <c r="CE1118" s="11">
        <v>-7.3021600000000006E-2</v>
      </c>
      <c r="CF1118" s="11">
        <v>-3.6608799999999997E-2</v>
      </c>
      <c r="CG1118" s="11">
        <v>-5.5512199999999998E-2</v>
      </c>
      <c r="CH1118" s="11">
        <v>-5.2576900000000003E-2</v>
      </c>
      <c r="CI1118" s="11">
        <v>-3.9863599999999999E-2</v>
      </c>
      <c r="CJ1118" s="11">
        <v>1.1138000000000001E-3</v>
      </c>
      <c r="CK1118" s="11">
        <v>2.6365E-2</v>
      </c>
      <c r="CL1118" s="11">
        <v>3.8396399999999997E-2</v>
      </c>
      <c r="CM1118" s="11">
        <v>3.8155399999999999E-2</v>
      </c>
      <c r="CN1118" s="11">
        <v>6.0057600000000003E-2</v>
      </c>
      <c r="CO1118" s="11">
        <v>5.7663499999999999E-2</v>
      </c>
      <c r="CP1118" s="11">
        <v>2.9888499999999998E-2</v>
      </c>
      <c r="CQ1118" s="11">
        <v>7.5919999999999998E-3</v>
      </c>
      <c r="CR1118" s="11">
        <v>3.7480100000000002E-2</v>
      </c>
      <c r="CS1118" s="11">
        <v>2.8774E-3</v>
      </c>
      <c r="CT1118" s="11">
        <v>3.4123599999999997E-2</v>
      </c>
      <c r="CU1118" s="11">
        <v>5.5214100000000002E-2</v>
      </c>
      <c r="CV1118" s="11">
        <v>4.17936E-2</v>
      </c>
      <c r="CW1118" s="11">
        <v>2.7859999999999999E-2</v>
      </c>
      <c r="CX1118" s="11">
        <v>-3.4448999999999999E-3</v>
      </c>
      <c r="CY1118" s="11">
        <v>-2.15476E-2</v>
      </c>
      <c r="CZ1118" s="11">
        <v>2.8828699999999999E-2</v>
      </c>
      <c r="DA1118" s="11">
        <v>2.47964E-2</v>
      </c>
      <c r="DB1118" s="11">
        <v>1.9755700000000001E-2</v>
      </c>
      <c r="DC1118" s="11">
        <v>1.7657900000000001E-2</v>
      </c>
      <c r="DD1118" s="11">
        <v>1.7032499999999999E-2</v>
      </c>
      <c r="DE1118" s="11">
        <v>1.5974200000000001E-2</v>
      </c>
      <c r="DF1118" s="11">
        <v>1.3893600000000001E-2</v>
      </c>
      <c r="DG1118" s="11">
        <v>1.6515599999999998E-2</v>
      </c>
      <c r="DH1118" s="11">
        <v>1.81814E-2</v>
      </c>
      <c r="DI1118" s="11">
        <v>1.8558999999999999E-2</v>
      </c>
      <c r="DJ1118" s="11">
        <v>2.0547200000000002E-2</v>
      </c>
      <c r="DK1118" s="11">
        <v>2.1546599999999999E-2</v>
      </c>
      <c r="DL1118" s="11">
        <v>2.10978E-2</v>
      </c>
      <c r="DM1118" s="11">
        <v>2.1502E-2</v>
      </c>
      <c r="DN1118" s="11">
        <v>2.0425100000000002E-2</v>
      </c>
      <c r="DO1118" s="11">
        <v>2.0005800000000001E-2</v>
      </c>
      <c r="DP1118" s="11">
        <v>2.25168E-2</v>
      </c>
      <c r="DQ1118" s="11">
        <v>1.50974E-2</v>
      </c>
      <c r="DR1118" s="11">
        <v>1.33347E-2</v>
      </c>
      <c r="DS1118" s="11">
        <v>1.4866000000000001E-2</v>
      </c>
      <c r="DT1118" s="11">
        <v>1.3757999999999999E-2</v>
      </c>
      <c r="DU1118" s="11">
        <v>1.3219399999999999E-2</v>
      </c>
      <c r="DV1118" s="11">
        <v>1.3483200000000001E-2</v>
      </c>
      <c r="DW1118" s="11">
        <v>1.1713599999999999E-2</v>
      </c>
      <c r="DX1118" s="11">
        <v>0.34827999999999998</v>
      </c>
      <c r="DY1118" s="11">
        <v>1.18196E-2</v>
      </c>
      <c r="DZ1118" s="11">
        <v>1.2014199999999999E-2</v>
      </c>
      <c r="EA1118" s="11">
        <v>52.941600000000001</v>
      </c>
      <c r="EB1118" s="11">
        <v>52.996130000000001</v>
      </c>
      <c r="EC1118" s="11">
        <v>52.242010000000001</v>
      </c>
      <c r="ED1118" s="11">
        <v>52.14705</v>
      </c>
      <c r="EE1118" s="11">
        <v>51.86938</v>
      </c>
      <c r="EF1118" s="11">
        <v>51.511189999999999</v>
      </c>
      <c r="EG1118" s="11">
        <v>51.17736</v>
      </c>
      <c r="EH1118" s="11">
        <v>51.912329999999997</v>
      </c>
      <c r="EI1118" s="11">
        <v>54.604030000000002</v>
      </c>
      <c r="EJ1118" s="11">
        <v>57.201880000000003</v>
      </c>
      <c r="EK1118" s="11">
        <v>59.151409999999998</v>
      </c>
      <c r="EL1118" s="11">
        <v>60.485880000000002</v>
      </c>
      <c r="EM1118" s="11">
        <v>61.017890000000001</v>
      </c>
      <c r="EN1118" s="11">
        <v>61.446109999999997</v>
      </c>
      <c r="EO1118" s="11">
        <v>61.130549999999999</v>
      </c>
      <c r="EP1118" s="11">
        <v>60.83493</v>
      </c>
      <c r="EQ1118" s="11">
        <v>60.073900000000002</v>
      </c>
      <c r="ER1118" s="11">
        <v>58.295630000000003</v>
      </c>
      <c r="ES1118" s="11">
        <v>56.144060000000003</v>
      </c>
      <c r="ET1118" s="11">
        <v>55.222270000000002</v>
      </c>
      <c r="EU1118" s="11">
        <v>54.397640000000003</v>
      </c>
      <c r="EV1118" s="11">
        <v>53.815300000000001</v>
      </c>
      <c r="EW1118" s="11">
        <v>53.397379999999998</v>
      </c>
      <c r="EX1118" s="11">
        <v>53.202010000000001</v>
      </c>
      <c r="EY1118" s="11">
        <v>0</v>
      </c>
      <c r="EZ1118" s="11"/>
      <c r="FA1118" s="11"/>
      <c r="FB1118" s="11"/>
      <c r="FC1118" s="11"/>
      <c r="FD1118" s="11"/>
      <c r="FE1118" s="11"/>
      <c r="FF1118" s="11"/>
      <c r="FG1118" s="11"/>
      <c r="FH1118" s="11"/>
      <c r="FI1118" s="11"/>
      <c r="FJ1118" s="11"/>
      <c r="FK1118" s="11"/>
      <c r="FL1118" s="11"/>
      <c r="FM1118" s="11"/>
      <c r="FN1118" s="11"/>
      <c r="FO1118" s="11"/>
      <c r="FP1118" s="11"/>
      <c r="FQ1118" s="11"/>
      <c r="FR1118" s="11"/>
      <c r="FS1118" s="11"/>
      <c r="FT1118" s="11"/>
      <c r="FU1118" s="11"/>
      <c r="FV1118" s="11"/>
    </row>
    <row r="1119" spans="1:178" x14ac:dyDescent="0.25">
      <c r="A1119" t="s">
        <v>112</v>
      </c>
      <c r="B1119" t="s">
        <v>145</v>
      </c>
      <c r="C1119" t="s">
        <v>0</v>
      </c>
      <c r="D1119" t="s">
        <v>105</v>
      </c>
      <c r="E1119" s="38" t="s">
        <v>119</v>
      </c>
      <c r="F1119" t="s">
        <v>105</v>
      </c>
      <c r="G1119" s="11">
        <v>30096</v>
      </c>
      <c r="H1119" s="11">
        <v>18.05292</v>
      </c>
      <c r="I1119" s="11">
        <v>16.405190000000001</v>
      </c>
      <c r="J1119" s="11">
        <v>15.95551</v>
      </c>
      <c r="K1119" s="11">
        <v>15.881959999999999</v>
      </c>
      <c r="L1119" s="11">
        <v>16.9346</v>
      </c>
      <c r="M1119" s="11">
        <v>17.812840000000001</v>
      </c>
      <c r="N1119" s="11">
        <v>21.031400000000001</v>
      </c>
      <c r="O1119" s="11">
        <v>18.396100000000001</v>
      </c>
      <c r="P1119" s="11">
        <v>8.1207220000000007</v>
      </c>
      <c r="Q1119" s="11">
        <v>-3.2345540000000002</v>
      </c>
      <c r="R1119" s="11">
        <v>-12.225440000000001</v>
      </c>
      <c r="S1119" s="11">
        <v>-18.314599999999999</v>
      </c>
      <c r="T1119" s="11">
        <v>-18.391380000000002</v>
      </c>
      <c r="U1119" s="11">
        <v>-17.716290000000001</v>
      </c>
      <c r="V1119" s="11">
        <v>-12.87748</v>
      </c>
      <c r="W1119" s="11">
        <v>-3.0734029999999999</v>
      </c>
      <c r="X1119" s="11">
        <v>12.24152</v>
      </c>
      <c r="Y1119" s="11">
        <v>25.725010000000001</v>
      </c>
      <c r="Z1119" s="11">
        <v>30.889150000000001</v>
      </c>
      <c r="AA1119" s="11">
        <v>31.011279999999999</v>
      </c>
      <c r="AB1119" s="11">
        <v>29.577010000000001</v>
      </c>
      <c r="AC1119" s="11">
        <v>27.748529999999999</v>
      </c>
      <c r="AD1119" s="11">
        <v>23.83615</v>
      </c>
      <c r="AE1119" s="11">
        <v>20.434059999999999</v>
      </c>
      <c r="AF1119" s="11">
        <v>-5.8920430000000001</v>
      </c>
      <c r="AG1119" s="11">
        <v>-6.035507</v>
      </c>
      <c r="AH1119" s="11">
        <v>-4.8377369999999997</v>
      </c>
      <c r="AI1119" s="11">
        <v>-3.94591</v>
      </c>
      <c r="AJ1119" s="11">
        <v>-2.7881140000000002</v>
      </c>
      <c r="AK1119" s="11">
        <v>-3.2522479999999998</v>
      </c>
      <c r="AL1119" s="11">
        <v>-2.9579179999999998</v>
      </c>
      <c r="AM1119" s="11">
        <v>-2.8349000000000002</v>
      </c>
      <c r="AN1119" s="11">
        <v>-1.766561</v>
      </c>
      <c r="AO1119" s="11">
        <v>-1.0439890000000001</v>
      </c>
      <c r="AP1119" s="11">
        <v>-0.87873690000000004</v>
      </c>
      <c r="AQ1119" s="11">
        <v>-0.98494349999999997</v>
      </c>
      <c r="AR1119" s="11">
        <v>-0.28133449999999999</v>
      </c>
      <c r="AS1119" s="11">
        <v>-0.3934087</v>
      </c>
      <c r="AT1119" s="11">
        <v>-1.1227</v>
      </c>
      <c r="AU1119" s="11">
        <v>-1.75223</v>
      </c>
      <c r="AV1119" s="11">
        <v>-1.1013230000000001</v>
      </c>
      <c r="AW1119" s="11">
        <v>-1.408153</v>
      </c>
      <c r="AX1119" s="11">
        <v>-0.29324640000000002</v>
      </c>
      <c r="AY1119" s="11">
        <v>0.18988479999999999</v>
      </c>
      <c r="AZ1119" s="11">
        <v>-0.1043143</v>
      </c>
      <c r="BA1119" s="11">
        <v>-0.47034199999999998</v>
      </c>
      <c r="BB1119" s="11">
        <v>-1.4386099999999999</v>
      </c>
      <c r="BC1119" s="11">
        <v>-1.8082290000000001</v>
      </c>
      <c r="BD1119" s="11">
        <v>-4.4649210000000004</v>
      </c>
      <c r="BE1119" s="11">
        <v>-4.8079989999999997</v>
      </c>
      <c r="BF1119" s="11">
        <v>-3.8597579999999998</v>
      </c>
      <c r="BG1119" s="11">
        <v>-3.0717840000000001</v>
      </c>
      <c r="BH1119" s="11">
        <v>-1.944947</v>
      </c>
      <c r="BI1119" s="11">
        <v>-2.461471</v>
      </c>
      <c r="BJ1119" s="11">
        <v>-2.2701370000000001</v>
      </c>
      <c r="BK1119" s="11">
        <v>-2.0173179999999999</v>
      </c>
      <c r="BL1119" s="11">
        <v>-0.86652019999999996</v>
      </c>
      <c r="BM1119" s="11">
        <v>-0.125254</v>
      </c>
      <c r="BN1119" s="11">
        <v>0.13842019999999999</v>
      </c>
      <c r="BO1119" s="11">
        <v>8.1689999999999999E-2</v>
      </c>
      <c r="BP1119" s="11">
        <v>0.76308010000000004</v>
      </c>
      <c r="BQ1119" s="11">
        <v>0.67101659999999996</v>
      </c>
      <c r="BR1119" s="11">
        <v>-0.1115874</v>
      </c>
      <c r="BS1119" s="11">
        <v>-0.76187000000000005</v>
      </c>
      <c r="BT1119" s="11">
        <v>1.3339200000000001E-2</v>
      </c>
      <c r="BU1119" s="11">
        <v>-0.66077790000000003</v>
      </c>
      <c r="BV1119" s="11">
        <v>0.36686809999999997</v>
      </c>
      <c r="BW1119" s="11">
        <v>0.92580410000000002</v>
      </c>
      <c r="BX1119" s="11">
        <v>0.57675270000000001</v>
      </c>
      <c r="BY1119" s="11">
        <v>0.18406700000000001</v>
      </c>
      <c r="BZ1119" s="11">
        <v>-0.77114419999999995</v>
      </c>
      <c r="CA1119" s="11">
        <v>-1.228362</v>
      </c>
      <c r="CB1119" s="11">
        <v>-3.0377990000000001</v>
      </c>
      <c r="CC1119" s="11">
        <v>-3.5804909999999999</v>
      </c>
      <c r="CD1119" s="11">
        <v>-2.8817789999999999</v>
      </c>
      <c r="CE1119" s="11">
        <v>-2.1976580000000001</v>
      </c>
      <c r="CF1119" s="11">
        <v>-1.10178</v>
      </c>
      <c r="CG1119" s="11">
        <v>-1.6706939999999999</v>
      </c>
      <c r="CH1119" s="11">
        <v>-1.582355</v>
      </c>
      <c r="CI1119" s="11">
        <v>-1.1997359999999999</v>
      </c>
      <c r="CJ1119" s="11">
        <v>3.3520800000000003E-2</v>
      </c>
      <c r="CK1119" s="11">
        <v>0.79348129999999994</v>
      </c>
      <c r="CL1119" s="11">
        <v>1.1555770000000001</v>
      </c>
      <c r="CM1119" s="11">
        <v>1.148323</v>
      </c>
      <c r="CN1119" s="11">
        <v>1.8074950000000001</v>
      </c>
      <c r="CO1119" s="11">
        <v>1.7354419999999999</v>
      </c>
      <c r="CP1119" s="11">
        <v>0.89952520000000002</v>
      </c>
      <c r="CQ1119" s="11">
        <v>0.22848969999999999</v>
      </c>
      <c r="CR1119" s="11">
        <v>1.128001</v>
      </c>
      <c r="CS1119" s="11">
        <v>8.6597499999999994E-2</v>
      </c>
      <c r="CT1119" s="11">
        <v>1.026983</v>
      </c>
      <c r="CU1119" s="11">
        <v>1.6617230000000001</v>
      </c>
      <c r="CV1119" s="11">
        <v>1.2578199999999999</v>
      </c>
      <c r="CW1119" s="11">
        <v>0.838476</v>
      </c>
      <c r="CX1119" s="11">
        <v>-0.1036786</v>
      </c>
      <c r="CY1119" s="11">
        <v>-0.6484953</v>
      </c>
      <c r="CZ1119" s="11">
        <v>0.86762850000000002</v>
      </c>
      <c r="DA1119" s="11">
        <v>0.74627200000000005</v>
      </c>
      <c r="DB1119" s="11">
        <v>0.59456900000000001</v>
      </c>
      <c r="DC1119" s="11">
        <v>0.53143090000000004</v>
      </c>
      <c r="DD1119" s="11">
        <v>0.51260919999999999</v>
      </c>
      <c r="DE1119" s="11">
        <v>0.48075839999999997</v>
      </c>
      <c r="DF1119" s="11">
        <v>0.41814119999999999</v>
      </c>
      <c r="DG1119" s="11">
        <v>0.49705450000000001</v>
      </c>
      <c r="DH1119" s="11">
        <v>0.54718610000000001</v>
      </c>
      <c r="DI1119" s="11">
        <v>0.55855140000000003</v>
      </c>
      <c r="DJ1119" s="11">
        <v>0.61838760000000004</v>
      </c>
      <c r="DK1119" s="11">
        <v>0.64846709999999996</v>
      </c>
      <c r="DL1119" s="11">
        <v>0.63495900000000005</v>
      </c>
      <c r="DM1119" s="11">
        <v>0.64712460000000005</v>
      </c>
      <c r="DN1119" s="11">
        <v>0.61471279999999995</v>
      </c>
      <c r="DO1119" s="11">
        <v>0.60209590000000002</v>
      </c>
      <c r="DP1119" s="11">
        <v>0.6776664</v>
      </c>
      <c r="DQ1119" s="11">
        <v>0.454372</v>
      </c>
      <c r="DR1119" s="11">
        <v>0.40132109999999999</v>
      </c>
      <c r="DS1119" s="11">
        <v>0.4474071</v>
      </c>
      <c r="DT1119" s="11">
        <v>0.41405930000000002</v>
      </c>
      <c r="DU1119" s="11">
        <v>0.39785239999999999</v>
      </c>
      <c r="DV1119" s="11">
        <v>0.40579029999999999</v>
      </c>
      <c r="DW1119" s="11">
        <v>0.35253390000000001</v>
      </c>
      <c r="DX1119" s="11">
        <v>10.48183</v>
      </c>
      <c r="DY1119" s="11">
        <v>0.35572120000000002</v>
      </c>
      <c r="DZ1119" s="11">
        <v>0.36157990000000001</v>
      </c>
      <c r="EA1119" s="11">
        <v>52.941600000000001</v>
      </c>
      <c r="EB1119" s="11">
        <v>52.996130000000001</v>
      </c>
      <c r="EC1119" s="11">
        <v>52.242010000000001</v>
      </c>
      <c r="ED1119" s="11">
        <v>52.14705</v>
      </c>
      <c r="EE1119" s="11">
        <v>51.86938</v>
      </c>
      <c r="EF1119" s="11">
        <v>51.511189999999999</v>
      </c>
      <c r="EG1119" s="11">
        <v>51.17736</v>
      </c>
      <c r="EH1119" s="11">
        <v>51.912329999999997</v>
      </c>
      <c r="EI1119" s="11">
        <v>54.604030000000002</v>
      </c>
      <c r="EJ1119" s="11">
        <v>57.201880000000003</v>
      </c>
      <c r="EK1119" s="11">
        <v>59.151409999999998</v>
      </c>
      <c r="EL1119" s="11">
        <v>60.485880000000002</v>
      </c>
      <c r="EM1119" s="11">
        <v>61.017890000000001</v>
      </c>
      <c r="EN1119" s="11">
        <v>61.446109999999997</v>
      </c>
      <c r="EO1119" s="11">
        <v>61.130549999999999</v>
      </c>
      <c r="EP1119" s="11">
        <v>60.83493</v>
      </c>
      <c r="EQ1119" s="11">
        <v>60.073900000000002</v>
      </c>
      <c r="ER1119" s="11">
        <v>58.295630000000003</v>
      </c>
      <c r="ES1119" s="11">
        <v>56.144060000000003</v>
      </c>
      <c r="ET1119" s="11">
        <v>55.222270000000002</v>
      </c>
      <c r="EU1119" s="11">
        <v>54.397640000000003</v>
      </c>
      <c r="EV1119" s="11">
        <v>53.815300000000001</v>
      </c>
      <c r="EW1119" s="11">
        <v>53.397379999999998</v>
      </c>
      <c r="EX1119" s="11">
        <v>53.202010000000001</v>
      </c>
      <c r="EY1119" s="11">
        <v>0</v>
      </c>
      <c r="EZ1119" s="11"/>
      <c r="FA1119" s="11"/>
      <c r="FB1119" s="11"/>
      <c r="FC1119" s="11"/>
      <c r="FD1119" s="11"/>
      <c r="FE1119" s="11"/>
      <c r="FF1119" s="11"/>
      <c r="FG1119" s="11"/>
      <c r="FH1119" s="11"/>
      <c r="FI1119" s="11"/>
      <c r="FJ1119" s="11"/>
      <c r="FK1119" s="11"/>
      <c r="FL1119" s="11"/>
      <c r="FM1119" s="11"/>
      <c r="FN1119" s="11"/>
      <c r="FO1119" s="11"/>
      <c r="FP1119" s="11"/>
      <c r="FQ1119" s="11"/>
      <c r="FR1119" s="11"/>
      <c r="FS1119" s="11"/>
      <c r="FT1119" s="11"/>
      <c r="FU1119" s="11"/>
      <c r="FV1119" s="11"/>
    </row>
    <row r="1120" spans="1:178" x14ac:dyDescent="0.25">
      <c r="A1120" t="s">
        <v>112</v>
      </c>
      <c r="B1120" t="s">
        <v>145</v>
      </c>
      <c r="C1120" t="s">
        <v>0</v>
      </c>
      <c r="D1120" t="s">
        <v>105</v>
      </c>
      <c r="E1120" s="38" t="s">
        <v>236</v>
      </c>
      <c r="F1120" t="s">
        <v>105</v>
      </c>
      <c r="G1120" s="11">
        <v>30096</v>
      </c>
      <c r="H1120" s="11">
        <v>17.019539999999999</v>
      </c>
      <c r="I1120" s="11">
        <v>15.726459999999999</v>
      </c>
      <c r="J1120" s="11">
        <v>15.24578</v>
      </c>
      <c r="K1120" s="11">
        <v>14.954140000000001</v>
      </c>
      <c r="L1120" s="11">
        <v>15.73733</v>
      </c>
      <c r="M1120" s="11">
        <v>16.286919999999999</v>
      </c>
      <c r="N1120" s="11">
        <v>19.334389999999999</v>
      </c>
      <c r="O1120" s="11">
        <v>21.89716</v>
      </c>
      <c r="P1120" s="11">
        <v>20.842359999999999</v>
      </c>
      <c r="Q1120" s="11">
        <v>18.95121</v>
      </c>
      <c r="R1120" s="11">
        <v>17.716149999999999</v>
      </c>
      <c r="S1120" s="11">
        <v>18.298870000000001</v>
      </c>
      <c r="T1120" s="11">
        <v>20.19923</v>
      </c>
      <c r="U1120" s="11">
        <v>21.19604</v>
      </c>
      <c r="V1120" s="11">
        <v>21.579599999999999</v>
      </c>
      <c r="W1120" s="11">
        <v>23.236270000000001</v>
      </c>
      <c r="X1120" s="11">
        <v>27.77516</v>
      </c>
      <c r="Y1120" s="11">
        <v>32.367759999999997</v>
      </c>
      <c r="Z1120" s="11">
        <v>34.60098</v>
      </c>
      <c r="AA1120" s="11">
        <v>33.485669999999999</v>
      </c>
      <c r="AB1120" s="11">
        <v>31.406939999999999</v>
      </c>
      <c r="AC1120" s="11">
        <v>28.966950000000001</v>
      </c>
      <c r="AD1120" s="11">
        <v>24.464690000000001</v>
      </c>
      <c r="AE1120" s="11">
        <v>20.366479999999999</v>
      </c>
      <c r="AF1120" s="11">
        <v>-5.9982300000000004</v>
      </c>
      <c r="AG1120" s="11">
        <v>-5.4865979999999999</v>
      </c>
      <c r="AH1120" s="11">
        <v>-4.2747339999999996</v>
      </c>
      <c r="AI1120" s="11">
        <v>-3.5060220000000002</v>
      </c>
      <c r="AJ1120" s="11">
        <v>-2.5168379999999999</v>
      </c>
      <c r="AK1120" s="11">
        <v>-2.8971429999999998</v>
      </c>
      <c r="AL1120" s="11">
        <v>-2.7804549999999999</v>
      </c>
      <c r="AM1120" s="11">
        <v>-2.825726</v>
      </c>
      <c r="AN1120" s="11">
        <v>-1.7141930000000001</v>
      </c>
      <c r="AO1120" s="11">
        <v>-0.96066549999999995</v>
      </c>
      <c r="AP1120" s="11">
        <v>-0.87765400000000005</v>
      </c>
      <c r="AQ1120" s="11">
        <v>-0.8354627</v>
      </c>
      <c r="AR1120" s="11">
        <v>-0.36246400000000001</v>
      </c>
      <c r="AS1120" s="11">
        <v>-0.48742180000000002</v>
      </c>
      <c r="AT1120" s="11">
        <v>-1.398903</v>
      </c>
      <c r="AU1120" s="11">
        <v>-1.9313119999999999</v>
      </c>
      <c r="AV1120" s="11">
        <v>-1.255503</v>
      </c>
      <c r="AW1120" s="11">
        <v>-1.4151659999999999</v>
      </c>
      <c r="AX1120" s="11">
        <v>-0.17961559999999999</v>
      </c>
      <c r="AY1120" s="11">
        <v>0.16191759999999999</v>
      </c>
      <c r="AZ1120" s="11">
        <v>-9.0125200000000003E-2</v>
      </c>
      <c r="BA1120" s="11">
        <v>-0.39414660000000001</v>
      </c>
      <c r="BB1120" s="11">
        <v>-1.384436</v>
      </c>
      <c r="BC1120" s="11">
        <v>-1.8948719999999999</v>
      </c>
      <c r="BD1120" s="11">
        <v>-4.5945799999999997</v>
      </c>
      <c r="BE1120" s="11">
        <v>-4.3810789999999997</v>
      </c>
      <c r="BF1120" s="11">
        <v>-3.422431</v>
      </c>
      <c r="BG1120" s="11">
        <v>-2.7306300000000001</v>
      </c>
      <c r="BH1120" s="11">
        <v>-1.744704</v>
      </c>
      <c r="BI1120" s="11">
        <v>-2.168634</v>
      </c>
      <c r="BJ1120" s="11">
        <v>-2.1063019999999999</v>
      </c>
      <c r="BK1120" s="11">
        <v>-1.9809669999999999</v>
      </c>
      <c r="BL1120" s="11">
        <v>-0.82518150000000001</v>
      </c>
      <c r="BM1120" s="11">
        <v>-4.6890500000000002E-2</v>
      </c>
      <c r="BN1120" s="11">
        <v>0.1541274</v>
      </c>
      <c r="BO1120" s="11">
        <v>0.22049930000000001</v>
      </c>
      <c r="BP1120" s="11">
        <v>0.75229919999999995</v>
      </c>
      <c r="BQ1120" s="11">
        <v>0.66422559999999997</v>
      </c>
      <c r="BR1120" s="11">
        <v>-0.31975100000000001</v>
      </c>
      <c r="BS1120" s="11">
        <v>-0.89970499999999998</v>
      </c>
      <c r="BT1120" s="11">
        <v>-2.4319199999999999E-2</v>
      </c>
      <c r="BU1120" s="11">
        <v>-0.5990875</v>
      </c>
      <c r="BV1120" s="11">
        <v>0.46557419999999999</v>
      </c>
      <c r="BW1120" s="11">
        <v>0.85004440000000003</v>
      </c>
      <c r="BX1120" s="11">
        <v>0.56676170000000003</v>
      </c>
      <c r="BY1120" s="11">
        <v>0.2478108</v>
      </c>
      <c r="BZ1120" s="11">
        <v>-0.71856059999999999</v>
      </c>
      <c r="CA1120" s="11">
        <v>-1.2946329999999999</v>
      </c>
      <c r="CB1120" s="11">
        <v>-3.190931</v>
      </c>
      <c r="CC1120" s="11">
        <v>-3.27556</v>
      </c>
      <c r="CD1120" s="11">
        <v>-2.570128</v>
      </c>
      <c r="CE1120" s="11">
        <v>-1.955238</v>
      </c>
      <c r="CF1120" s="11">
        <v>-0.97256960000000003</v>
      </c>
      <c r="CG1120" s="11">
        <v>-1.4401250000000001</v>
      </c>
      <c r="CH1120" s="11">
        <v>-1.4321489999999999</v>
      </c>
      <c r="CI1120" s="11">
        <v>-1.1362080000000001</v>
      </c>
      <c r="CJ1120" s="11">
        <v>6.3830100000000001E-2</v>
      </c>
      <c r="CK1120" s="11">
        <v>0.86688449999999995</v>
      </c>
      <c r="CL1120" s="11">
        <v>1.1859090000000001</v>
      </c>
      <c r="CM1120" s="11">
        <v>1.2764610000000001</v>
      </c>
      <c r="CN1120" s="11">
        <v>1.867062</v>
      </c>
      <c r="CO1120" s="11">
        <v>1.8158730000000001</v>
      </c>
      <c r="CP1120" s="11">
        <v>0.75940059999999998</v>
      </c>
      <c r="CQ1120" s="11">
        <v>0.13190160000000001</v>
      </c>
      <c r="CR1120" s="11">
        <v>1.2068650000000001</v>
      </c>
      <c r="CS1120" s="11">
        <v>0.2169912</v>
      </c>
      <c r="CT1120" s="11">
        <v>1.1107640000000001</v>
      </c>
      <c r="CU1120" s="11">
        <v>1.538171</v>
      </c>
      <c r="CV1120" s="11">
        <v>1.223649</v>
      </c>
      <c r="CW1120" s="11">
        <v>0.88976809999999995</v>
      </c>
      <c r="CX1120" s="11">
        <v>-5.2685500000000003E-2</v>
      </c>
      <c r="CY1120" s="11">
        <v>-0.69439260000000003</v>
      </c>
      <c r="CZ1120" s="11">
        <v>0.85335819999999996</v>
      </c>
      <c r="DA1120" s="11">
        <v>0.67210769999999997</v>
      </c>
      <c r="DB1120" s="11">
        <v>0.51816329999999999</v>
      </c>
      <c r="DC1120" s="11">
        <v>0.47140500000000002</v>
      </c>
      <c r="DD1120" s="11">
        <v>0.46942430000000002</v>
      </c>
      <c r="DE1120" s="11">
        <v>0.44290220000000002</v>
      </c>
      <c r="DF1120" s="11">
        <v>0.409856</v>
      </c>
      <c r="DG1120" s="11">
        <v>0.5135769</v>
      </c>
      <c r="DH1120" s="11">
        <v>0.54048070000000004</v>
      </c>
      <c r="DI1120" s="11">
        <v>0.55553569999999997</v>
      </c>
      <c r="DJ1120" s="11">
        <v>0.62727860000000002</v>
      </c>
      <c r="DK1120" s="11">
        <v>0.64197930000000003</v>
      </c>
      <c r="DL1120" s="11">
        <v>0.67772790000000005</v>
      </c>
      <c r="DM1120" s="11">
        <v>0.70015190000000005</v>
      </c>
      <c r="DN1120" s="11">
        <v>0.65607760000000004</v>
      </c>
      <c r="DO1120" s="11">
        <v>0.62717230000000002</v>
      </c>
      <c r="DP1120" s="11">
        <v>0.74850669999999997</v>
      </c>
      <c r="DQ1120" s="11">
        <v>0.49614059999999999</v>
      </c>
      <c r="DR1120" s="11">
        <v>0.39224750000000003</v>
      </c>
      <c r="DS1120" s="11">
        <v>0.41835139999999998</v>
      </c>
      <c r="DT1120" s="11">
        <v>0.39935890000000002</v>
      </c>
      <c r="DU1120" s="11">
        <v>0.39028230000000003</v>
      </c>
      <c r="DV1120" s="11">
        <v>0.4048234</v>
      </c>
      <c r="DW1120" s="11">
        <v>0.36491990000000002</v>
      </c>
      <c r="DX1120" s="11">
        <v>10.14878</v>
      </c>
      <c r="DY1120" s="11">
        <v>0.36529879999999998</v>
      </c>
      <c r="DZ1120" s="11">
        <v>0.37358730000000001</v>
      </c>
      <c r="EA1120" s="11">
        <v>59.041319999999999</v>
      </c>
      <c r="EB1120" s="11">
        <v>58.521500000000003</v>
      </c>
      <c r="EC1120" s="11">
        <v>58.213859999999997</v>
      </c>
      <c r="ED1120" s="11">
        <v>58.025579999999998</v>
      </c>
      <c r="EE1120" s="11">
        <v>57.70046</v>
      </c>
      <c r="EF1120" s="11">
        <v>58.23265</v>
      </c>
      <c r="EG1120" s="11">
        <v>58.086550000000003</v>
      </c>
      <c r="EH1120" s="11">
        <v>58.905909999999999</v>
      </c>
      <c r="EI1120" s="11">
        <v>59.286360000000002</v>
      </c>
      <c r="EJ1120" s="11">
        <v>60.202809999999999</v>
      </c>
      <c r="EK1120" s="11">
        <v>59.726779999999998</v>
      </c>
      <c r="EL1120" s="11">
        <v>59.568770000000001</v>
      </c>
      <c r="EM1120" s="11">
        <v>58.742620000000002</v>
      </c>
      <c r="EN1120" s="11">
        <v>57.993490000000001</v>
      </c>
      <c r="EO1120" s="11">
        <v>57.298769999999998</v>
      </c>
      <c r="EP1120" s="11">
        <v>56.406570000000002</v>
      </c>
      <c r="EQ1120" s="11">
        <v>55.683480000000003</v>
      </c>
      <c r="ER1120" s="11">
        <v>55.433030000000002</v>
      </c>
      <c r="ES1120" s="11">
        <v>54.785429999999998</v>
      </c>
      <c r="ET1120" s="11">
        <v>54.317819999999998</v>
      </c>
      <c r="EU1120" s="11">
        <v>54.202010000000001</v>
      </c>
      <c r="EV1120" s="11">
        <v>53.700600000000001</v>
      </c>
      <c r="EW1120" s="11">
        <v>53.035490000000003</v>
      </c>
      <c r="EX1120" s="11">
        <v>52.584200000000003</v>
      </c>
      <c r="EY1120" s="11">
        <v>0</v>
      </c>
      <c r="EZ1120" s="11"/>
      <c r="FA1120" s="11"/>
      <c r="FB1120" s="11"/>
      <c r="FC1120" s="11"/>
      <c r="FD1120" s="11"/>
      <c r="FE1120" s="11"/>
      <c r="FF1120" s="11"/>
      <c r="FG1120" s="11"/>
      <c r="FH1120" s="11"/>
      <c r="FI1120" s="11"/>
      <c r="FJ1120" s="11"/>
      <c r="FK1120" s="11"/>
      <c r="FL1120" s="11"/>
      <c r="FM1120" s="11"/>
      <c r="FN1120" s="11"/>
      <c r="FO1120" s="11"/>
      <c r="FP1120" s="11"/>
      <c r="FQ1120" s="11"/>
      <c r="FR1120" s="11"/>
      <c r="FS1120" s="11"/>
      <c r="FT1120" s="11"/>
      <c r="FU1120" s="11"/>
      <c r="FV1120" s="11"/>
    </row>
    <row r="1121" spans="1:178" x14ac:dyDescent="0.25">
      <c r="A1121" t="s">
        <v>112</v>
      </c>
      <c r="B1121" t="s">
        <v>145</v>
      </c>
      <c r="C1121" t="s">
        <v>88</v>
      </c>
      <c r="D1121" t="s">
        <v>105</v>
      </c>
      <c r="E1121" s="38" t="s">
        <v>236</v>
      </c>
      <c r="F1121" t="s">
        <v>105</v>
      </c>
      <c r="G1121" s="11">
        <v>30096</v>
      </c>
      <c r="H1121" s="11">
        <v>0.56550849999999997</v>
      </c>
      <c r="I1121" s="11">
        <v>0.52254330000000004</v>
      </c>
      <c r="J1121" s="11">
        <v>0.50657149999999995</v>
      </c>
      <c r="K1121" s="11">
        <v>0.49688139999999997</v>
      </c>
      <c r="L1121" s="11">
        <v>0.52290429999999999</v>
      </c>
      <c r="M1121" s="11">
        <v>0.54116560000000002</v>
      </c>
      <c r="N1121" s="11">
        <v>0.64242379999999999</v>
      </c>
      <c r="O1121" s="11">
        <v>0.72757720000000004</v>
      </c>
      <c r="P1121" s="11">
        <v>0.69252930000000001</v>
      </c>
      <c r="Q1121" s="11">
        <v>0.62969200000000003</v>
      </c>
      <c r="R1121" s="11">
        <v>0.58865460000000003</v>
      </c>
      <c r="S1121" s="11">
        <v>0.60801649999999996</v>
      </c>
      <c r="T1121" s="11">
        <v>0.67115990000000003</v>
      </c>
      <c r="U1121" s="11">
        <v>0.70428089999999999</v>
      </c>
      <c r="V1121" s="11">
        <v>0.71702540000000003</v>
      </c>
      <c r="W1121" s="11">
        <v>0.77207190000000003</v>
      </c>
      <c r="X1121" s="11">
        <v>0.92288550000000003</v>
      </c>
      <c r="Y1121" s="11">
        <v>1.0754840000000001</v>
      </c>
      <c r="Z1121" s="11">
        <v>1.1496869999999999</v>
      </c>
      <c r="AA1121" s="11">
        <v>1.112628</v>
      </c>
      <c r="AB1121" s="11">
        <v>1.0435589999999999</v>
      </c>
      <c r="AC1121" s="11">
        <v>0.96248520000000004</v>
      </c>
      <c r="AD1121" s="11">
        <v>0.81288850000000001</v>
      </c>
      <c r="AE1121" s="11">
        <v>0.67671709999999996</v>
      </c>
      <c r="AF1121" s="11">
        <v>-0.19930320000000001</v>
      </c>
      <c r="AG1121" s="11">
        <v>-0.1823032</v>
      </c>
      <c r="AH1121" s="11">
        <v>-0.14203660000000001</v>
      </c>
      <c r="AI1121" s="11">
        <v>-0.1164946</v>
      </c>
      <c r="AJ1121" s="11">
        <v>-8.3627000000000007E-2</v>
      </c>
      <c r="AK1121" s="11">
        <v>-9.6263399999999999E-2</v>
      </c>
      <c r="AL1121" s="11">
        <v>-9.2386200000000002E-2</v>
      </c>
      <c r="AM1121" s="11">
        <v>-9.3890399999999999E-2</v>
      </c>
      <c r="AN1121" s="11">
        <v>-5.6957500000000001E-2</v>
      </c>
      <c r="AO1121" s="11">
        <v>-3.1919999999999997E-2</v>
      </c>
      <c r="AP1121" s="11">
        <v>-2.9161800000000002E-2</v>
      </c>
      <c r="AQ1121" s="11">
        <v>-2.7759900000000001E-2</v>
      </c>
      <c r="AR1121" s="11">
        <v>-1.20436E-2</v>
      </c>
      <c r="AS1121" s="11">
        <v>-1.6195600000000001E-2</v>
      </c>
      <c r="AT1121" s="11">
        <v>-4.6481300000000003E-2</v>
      </c>
      <c r="AU1121" s="11">
        <v>-6.4171699999999998E-2</v>
      </c>
      <c r="AV1121" s="11">
        <v>-4.17166E-2</v>
      </c>
      <c r="AW1121" s="11">
        <v>-4.70217E-2</v>
      </c>
      <c r="AX1121" s="11">
        <v>-5.9680999999999996E-3</v>
      </c>
      <c r="AY1121" s="11">
        <v>5.3800000000000002E-3</v>
      </c>
      <c r="AZ1121" s="11">
        <v>-2.9946E-3</v>
      </c>
      <c r="BA1121" s="11">
        <v>-1.30963E-2</v>
      </c>
      <c r="BB1121" s="11">
        <v>-4.6000699999999999E-2</v>
      </c>
      <c r="BC1121" s="11">
        <v>-6.29609E-2</v>
      </c>
      <c r="BD1121" s="11">
        <v>-0.1526641</v>
      </c>
      <c r="BE1121" s="11">
        <v>-0.14557010000000001</v>
      </c>
      <c r="BF1121" s="11">
        <v>-0.1137171</v>
      </c>
      <c r="BG1121" s="11">
        <v>-9.0730699999999997E-2</v>
      </c>
      <c r="BH1121" s="11">
        <v>-5.7971300000000003E-2</v>
      </c>
      <c r="BI1121" s="11">
        <v>-7.2057200000000002E-2</v>
      </c>
      <c r="BJ1121" s="11">
        <v>-6.9986099999999996E-2</v>
      </c>
      <c r="BK1121" s="11">
        <v>-6.5821599999999994E-2</v>
      </c>
      <c r="BL1121" s="11">
        <v>-2.74183E-2</v>
      </c>
      <c r="BM1121" s="11">
        <v>-1.5579999999999999E-3</v>
      </c>
      <c r="BN1121" s="11">
        <v>5.1212000000000002E-3</v>
      </c>
      <c r="BO1121" s="11">
        <v>7.3264999999999997E-3</v>
      </c>
      <c r="BP1121" s="11">
        <v>2.49967E-2</v>
      </c>
      <c r="BQ1121" s="11">
        <v>2.2070200000000002E-2</v>
      </c>
      <c r="BR1121" s="11">
        <v>-1.0624400000000001E-2</v>
      </c>
      <c r="BS1121" s="11">
        <v>-2.9894500000000001E-2</v>
      </c>
      <c r="BT1121" s="11">
        <v>-8.0809999999999996E-4</v>
      </c>
      <c r="BU1121" s="11">
        <v>-1.9905900000000001E-2</v>
      </c>
      <c r="BV1121" s="11">
        <v>1.54696E-2</v>
      </c>
      <c r="BW1121" s="11">
        <v>2.8244399999999999E-2</v>
      </c>
      <c r="BX1121" s="11">
        <v>1.8831799999999999E-2</v>
      </c>
      <c r="BY1121" s="11">
        <v>8.234E-3</v>
      </c>
      <c r="BZ1121" s="11">
        <v>-2.38756E-2</v>
      </c>
      <c r="CA1121" s="11">
        <v>-4.3016800000000001E-2</v>
      </c>
      <c r="CB1121" s="11">
        <v>-0.1060251</v>
      </c>
      <c r="CC1121" s="11">
        <v>-0.10883710000000001</v>
      </c>
      <c r="CD1121" s="11">
        <v>-8.5397699999999993E-2</v>
      </c>
      <c r="CE1121" s="11">
        <v>-6.4966700000000002E-2</v>
      </c>
      <c r="CF1121" s="11">
        <v>-3.23156E-2</v>
      </c>
      <c r="CG1121" s="11">
        <v>-4.7850999999999998E-2</v>
      </c>
      <c r="CH1121" s="11">
        <v>-4.7586000000000003E-2</v>
      </c>
      <c r="CI1121" s="11">
        <v>-3.7752800000000003E-2</v>
      </c>
      <c r="CJ1121" s="11">
        <v>2.1209000000000002E-3</v>
      </c>
      <c r="CK1121" s="11">
        <v>2.8804E-2</v>
      </c>
      <c r="CL1121" s="11">
        <v>3.94042E-2</v>
      </c>
      <c r="CM1121" s="11">
        <v>4.2412999999999999E-2</v>
      </c>
      <c r="CN1121" s="11">
        <v>6.2036899999999999E-2</v>
      </c>
      <c r="CO1121" s="11">
        <v>6.0336000000000001E-2</v>
      </c>
      <c r="CP1121" s="11">
        <v>2.5232600000000001E-2</v>
      </c>
      <c r="CQ1121" s="11">
        <v>4.3826999999999998E-3</v>
      </c>
      <c r="CR1121" s="11">
        <v>4.0100499999999997E-2</v>
      </c>
      <c r="CS1121" s="11">
        <v>7.2100000000000003E-3</v>
      </c>
      <c r="CT1121" s="11">
        <v>3.69074E-2</v>
      </c>
      <c r="CU1121" s="11">
        <v>5.1108800000000003E-2</v>
      </c>
      <c r="CV1121" s="11">
        <v>4.0658199999999999E-2</v>
      </c>
      <c r="CW1121" s="11">
        <v>2.9564300000000002E-2</v>
      </c>
      <c r="CX1121" s="11">
        <v>-1.7505999999999999E-3</v>
      </c>
      <c r="CY1121" s="11">
        <v>-2.3072599999999999E-2</v>
      </c>
      <c r="CZ1121" s="11">
        <v>2.8354500000000001E-2</v>
      </c>
      <c r="DA1121" s="11">
        <v>2.2332100000000001E-2</v>
      </c>
      <c r="DB1121" s="11">
        <v>1.7217E-2</v>
      </c>
      <c r="DC1121" s="11">
        <v>1.5663400000000001E-2</v>
      </c>
      <c r="DD1121" s="11">
        <v>1.55976E-2</v>
      </c>
      <c r="DE1121" s="11">
        <v>1.47163E-2</v>
      </c>
      <c r="DF1121" s="11">
        <v>1.36183E-2</v>
      </c>
      <c r="DG1121" s="11">
        <v>1.7064599999999999E-2</v>
      </c>
      <c r="DH1121" s="11">
        <v>1.7958600000000002E-2</v>
      </c>
      <c r="DI1121" s="11">
        <v>1.8458800000000001E-2</v>
      </c>
      <c r="DJ1121" s="11">
        <v>2.0842599999999999E-2</v>
      </c>
      <c r="DK1121" s="11">
        <v>2.1330999999999999E-2</v>
      </c>
      <c r="DL1121" s="11">
        <v>2.2518900000000001E-2</v>
      </c>
      <c r="DM1121" s="11">
        <v>2.3264E-2</v>
      </c>
      <c r="DN1121" s="11">
        <v>2.1799499999999999E-2</v>
      </c>
      <c r="DO1121" s="11">
        <v>2.0839099999999999E-2</v>
      </c>
      <c r="DP1121" s="11">
        <v>2.48706E-2</v>
      </c>
      <c r="DQ1121" s="11">
        <v>1.6485300000000001E-2</v>
      </c>
      <c r="DR1121" s="11">
        <v>1.30332E-2</v>
      </c>
      <c r="DS1121" s="11">
        <v>1.3900600000000001E-2</v>
      </c>
      <c r="DT1121" s="11">
        <v>1.32695E-2</v>
      </c>
      <c r="DU1121" s="11">
        <v>1.2967899999999999E-2</v>
      </c>
      <c r="DV1121" s="11">
        <v>1.3451100000000001E-2</v>
      </c>
      <c r="DW1121" s="11">
        <v>1.2125199999999999E-2</v>
      </c>
      <c r="DX1121" s="11">
        <v>0.33721370000000001</v>
      </c>
      <c r="DY1121" s="11">
        <v>1.2137800000000001E-2</v>
      </c>
      <c r="DZ1121" s="11">
        <v>1.2413199999999999E-2</v>
      </c>
      <c r="EA1121" s="11">
        <v>59.041319999999999</v>
      </c>
      <c r="EB1121" s="11">
        <v>58.521500000000003</v>
      </c>
      <c r="EC1121" s="11">
        <v>58.213859999999997</v>
      </c>
      <c r="ED1121" s="11">
        <v>58.025579999999998</v>
      </c>
      <c r="EE1121" s="11">
        <v>57.70046</v>
      </c>
      <c r="EF1121" s="11">
        <v>58.23265</v>
      </c>
      <c r="EG1121" s="11">
        <v>58.086550000000003</v>
      </c>
      <c r="EH1121" s="11">
        <v>58.905909999999999</v>
      </c>
      <c r="EI1121" s="11">
        <v>59.286360000000002</v>
      </c>
      <c r="EJ1121" s="11">
        <v>60.202809999999999</v>
      </c>
      <c r="EK1121" s="11">
        <v>59.726779999999998</v>
      </c>
      <c r="EL1121" s="11">
        <v>59.568770000000001</v>
      </c>
      <c r="EM1121" s="11">
        <v>58.742620000000002</v>
      </c>
      <c r="EN1121" s="11">
        <v>57.993490000000001</v>
      </c>
      <c r="EO1121" s="11">
        <v>57.298769999999998</v>
      </c>
      <c r="EP1121" s="11">
        <v>56.406570000000002</v>
      </c>
      <c r="EQ1121" s="11">
        <v>55.683480000000003</v>
      </c>
      <c r="ER1121" s="11">
        <v>55.433030000000002</v>
      </c>
      <c r="ES1121" s="11">
        <v>54.785429999999998</v>
      </c>
      <c r="ET1121" s="11">
        <v>54.317819999999998</v>
      </c>
      <c r="EU1121" s="11">
        <v>54.202010000000001</v>
      </c>
      <c r="EV1121" s="11">
        <v>53.700600000000001</v>
      </c>
      <c r="EW1121" s="11">
        <v>53.035490000000003</v>
      </c>
      <c r="EX1121" s="11">
        <v>52.584200000000003</v>
      </c>
      <c r="EY1121" s="11">
        <v>0</v>
      </c>
      <c r="EZ1121" s="11"/>
      <c r="FA1121" s="11"/>
      <c r="FB1121" s="11"/>
      <c r="FC1121" s="11"/>
      <c r="FD1121" s="11"/>
      <c r="FE1121" s="11"/>
      <c r="FF1121" s="11"/>
      <c r="FG1121" s="11"/>
      <c r="FH1121" s="11"/>
      <c r="FI1121" s="11"/>
      <c r="FJ1121" s="11"/>
      <c r="FK1121" s="11"/>
      <c r="FL1121" s="11"/>
      <c r="FM1121" s="11"/>
      <c r="FN1121" s="11"/>
      <c r="FO1121" s="11"/>
      <c r="FP1121" s="11"/>
      <c r="FQ1121" s="11"/>
      <c r="FR1121" s="11"/>
      <c r="FS1121" s="11"/>
      <c r="FT1121" s="11"/>
      <c r="FU1121" s="11"/>
      <c r="FV1121" s="11"/>
    </row>
    <row r="1122" spans="1:178" x14ac:dyDescent="0.25">
      <c r="A1122" t="s">
        <v>112</v>
      </c>
      <c r="B1122" t="s">
        <v>145</v>
      </c>
      <c r="C1122" t="s">
        <v>0</v>
      </c>
      <c r="D1122" t="s">
        <v>105</v>
      </c>
      <c r="E1122" s="38" t="s">
        <v>120</v>
      </c>
      <c r="F1122" t="s">
        <v>105</v>
      </c>
      <c r="G1122" s="11">
        <v>30071</v>
      </c>
      <c r="H1122" s="11">
        <v>18.620290000000001</v>
      </c>
      <c r="I1122" s="11">
        <v>16.967310000000001</v>
      </c>
      <c r="J1122" s="11">
        <v>16.567640000000001</v>
      </c>
      <c r="K1122" s="11">
        <v>16.473089999999999</v>
      </c>
      <c r="L1122" s="11">
        <v>17.613250000000001</v>
      </c>
      <c r="M1122" s="11">
        <v>18.5777</v>
      </c>
      <c r="N1122" s="11">
        <v>22.060410000000001</v>
      </c>
      <c r="O1122" s="11">
        <v>21.508849999999999</v>
      </c>
      <c r="P1122" s="11">
        <v>11.12032</v>
      </c>
      <c r="Q1122" s="11">
        <v>-2.1145260000000001</v>
      </c>
      <c r="R1122" s="11">
        <v>-13.22832</v>
      </c>
      <c r="S1122" s="11">
        <v>-19.93066</v>
      </c>
      <c r="T1122" s="11">
        <v>-22.13015</v>
      </c>
      <c r="U1122" s="11">
        <v>-20.70317</v>
      </c>
      <c r="V1122" s="11">
        <v>-12.451280000000001</v>
      </c>
      <c r="W1122" s="11">
        <v>2.212796</v>
      </c>
      <c r="X1122" s="11">
        <v>18.747579999999999</v>
      </c>
      <c r="Y1122" s="11">
        <v>28.461849999999998</v>
      </c>
      <c r="Z1122" s="11">
        <v>31.70288</v>
      </c>
      <c r="AA1122" s="11">
        <v>31.78613</v>
      </c>
      <c r="AB1122" s="11">
        <v>30.362369999999999</v>
      </c>
      <c r="AC1122" s="11">
        <v>28.42568</v>
      </c>
      <c r="AD1122" s="11">
        <v>24.422190000000001</v>
      </c>
      <c r="AE1122" s="11">
        <v>20.948810000000002</v>
      </c>
      <c r="AF1122" s="11">
        <v>-5.9199089999999996</v>
      </c>
      <c r="AG1122" s="11">
        <v>-6.0687449999999998</v>
      </c>
      <c r="AH1122" s="11">
        <v>-4.8264250000000004</v>
      </c>
      <c r="AI1122" s="11">
        <v>-4.0381159999999996</v>
      </c>
      <c r="AJ1122" s="11">
        <v>-2.8862489999999998</v>
      </c>
      <c r="AK1122" s="11">
        <v>-3.2831549999999998</v>
      </c>
      <c r="AL1122" s="11">
        <v>-2.9844460000000002</v>
      </c>
      <c r="AM1122" s="11">
        <v>-2.8750439999999999</v>
      </c>
      <c r="AN1122" s="11">
        <v>-1.7656719999999999</v>
      </c>
      <c r="AO1122" s="11">
        <v>-1.075745</v>
      </c>
      <c r="AP1122" s="11">
        <v>-0.88275239999999999</v>
      </c>
      <c r="AQ1122" s="11">
        <v>-1.032713</v>
      </c>
      <c r="AR1122" s="11">
        <v>-0.2347233</v>
      </c>
      <c r="AS1122" s="11">
        <v>-0.335538</v>
      </c>
      <c r="AT1122" s="11">
        <v>-1.020081</v>
      </c>
      <c r="AU1122" s="11">
        <v>-1.63243</v>
      </c>
      <c r="AV1122" s="11">
        <v>-0.98393529999999996</v>
      </c>
      <c r="AW1122" s="11">
        <v>-1.3565480000000001</v>
      </c>
      <c r="AX1122" s="11">
        <v>-0.30477399999999999</v>
      </c>
      <c r="AY1122" s="11">
        <v>0.2085293</v>
      </c>
      <c r="AZ1122" s="11">
        <v>-0.1068504</v>
      </c>
      <c r="BA1122" s="11">
        <v>-0.49001600000000001</v>
      </c>
      <c r="BB1122" s="11">
        <v>-1.49587</v>
      </c>
      <c r="BC1122" s="11">
        <v>-1.849996</v>
      </c>
      <c r="BD1122" s="11">
        <v>-4.4654530000000001</v>
      </c>
      <c r="BE1122" s="11">
        <v>-4.8206020000000001</v>
      </c>
      <c r="BF1122" s="11">
        <v>-3.8343419999999999</v>
      </c>
      <c r="BG1122" s="11">
        <v>-3.136171</v>
      </c>
      <c r="BH1122" s="11">
        <v>-2.0153660000000002</v>
      </c>
      <c r="BI1122" s="11">
        <v>-2.4844689999999998</v>
      </c>
      <c r="BJ1122" s="11">
        <v>-2.2909130000000002</v>
      </c>
      <c r="BK1122" s="11">
        <v>-2.0517910000000001</v>
      </c>
      <c r="BL1122" s="11">
        <v>-0.85881580000000002</v>
      </c>
      <c r="BM1122" s="11">
        <v>-0.14530770000000001</v>
      </c>
      <c r="BN1122" s="11">
        <v>0.14622859999999999</v>
      </c>
      <c r="BO1122" s="11">
        <v>5.1813199999999997E-2</v>
      </c>
      <c r="BP1122" s="11">
        <v>0.81253540000000002</v>
      </c>
      <c r="BQ1122" s="11">
        <v>0.72995860000000001</v>
      </c>
      <c r="BR1122" s="11">
        <v>5.4793999999999997E-3</v>
      </c>
      <c r="BS1122" s="11">
        <v>-0.64415750000000005</v>
      </c>
      <c r="BT1122" s="11">
        <v>9.5753599999999994E-2</v>
      </c>
      <c r="BU1122" s="11">
        <v>-0.62621329999999997</v>
      </c>
      <c r="BV1122" s="11">
        <v>0.35769980000000001</v>
      </c>
      <c r="BW1122" s="11">
        <v>0.95697100000000002</v>
      </c>
      <c r="BX1122" s="11">
        <v>0.58050440000000003</v>
      </c>
      <c r="BY1122" s="11">
        <v>0.17563090000000001</v>
      </c>
      <c r="BZ1122" s="11">
        <v>-0.81017969999999995</v>
      </c>
      <c r="CA1122" s="11">
        <v>-1.2542219999999999</v>
      </c>
      <c r="CB1122" s="11">
        <v>-3.010996</v>
      </c>
      <c r="CC1122" s="11">
        <v>-3.5724589999999998</v>
      </c>
      <c r="CD1122" s="11">
        <v>-2.84226</v>
      </c>
      <c r="CE1122" s="11">
        <v>-2.234226</v>
      </c>
      <c r="CF1122" s="11">
        <v>-1.1444829999999999</v>
      </c>
      <c r="CG1122" s="11">
        <v>-1.6857839999999999</v>
      </c>
      <c r="CH1122" s="11">
        <v>-1.59738</v>
      </c>
      <c r="CI1122" s="11">
        <v>-1.2285379999999999</v>
      </c>
      <c r="CJ1122" s="11">
        <v>4.8040199999999998E-2</v>
      </c>
      <c r="CK1122" s="11">
        <v>0.78512939999999998</v>
      </c>
      <c r="CL1122" s="11">
        <v>1.1752100000000001</v>
      </c>
      <c r="CM1122" s="11">
        <v>1.1363399999999999</v>
      </c>
      <c r="CN1122" s="11">
        <v>1.8597939999999999</v>
      </c>
      <c r="CO1122" s="11">
        <v>1.795455</v>
      </c>
      <c r="CP1122" s="11">
        <v>1.03104</v>
      </c>
      <c r="CQ1122" s="11">
        <v>0.34411510000000001</v>
      </c>
      <c r="CR1122" s="11">
        <v>1.1754420000000001</v>
      </c>
      <c r="CS1122" s="11">
        <v>0.1041209</v>
      </c>
      <c r="CT1122" s="11">
        <v>1.0201739999999999</v>
      </c>
      <c r="CU1122" s="11">
        <v>1.7054130000000001</v>
      </c>
      <c r="CV1122" s="11">
        <v>1.2678590000000001</v>
      </c>
      <c r="CW1122" s="11">
        <v>0.84127790000000002</v>
      </c>
      <c r="CX1122" s="11">
        <v>-0.12448919999999999</v>
      </c>
      <c r="CY1122" s="11">
        <v>-0.658447</v>
      </c>
      <c r="CZ1122" s="11">
        <v>0.88424659999999999</v>
      </c>
      <c r="DA1122" s="11">
        <v>0.75881710000000002</v>
      </c>
      <c r="DB1122" s="11">
        <v>0.60314330000000005</v>
      </c>
      <c r="DC1122" s="11">
        <v>0.54834369999999999</v>
      </c>
      <c r="DD1122" s="11">
        <v>0.52945929999999997</v>
      </c>
      <c r="DE1122" s="11">
        <v>0.48556630000000001</v>
      </c>
      <c r="DF1122" s="11">
        <v>0.42163810000000002</v>
      </c>
      <c r="DG1122" s="11">
        <v>0.50050220000000001</v>
      </c>
      <c r="DH1122" s="11">
        <v>0.55132930000000002</v>
      </c>
      <c r="DI1122" s="11">
        <v>0.56566559999999999</v>
      </c>
      <c r="DJ1122" s="11">
        <v>0.62557600000000002</v>
      </c>
      <c r="DK1122" s="11">
        <v>0.65934510000000002</v>
      </c>
      <c r="DL1122" s="11">
        <v>0.63668809999999998</v>
      </c>
      <c r="DM1122" s="11">
        <v>0.64777589999999996</v>
      </c>
      <c r="DN1122" s="11">
        <v>0.62349659999999996</v>
      </c>
      <c r="DO1122" s="11">
        <v>0.600827</v>
      </c>
      <c r="DP1122" s="11">
        <v>0.65640419999999999</v>
      </c>
      <c r="DQ1122" s="11">
        <v>0.44401170000000001</v>
      </c>
      <c r="DR1122" s="11">
        <v>0.40275549999999999</v>
      </c>
      <c r="DS1122" s="11">
        <v>0.45502029999999999</v>
      </c>
      <c r="DT1122" s="11">
        <v>0.41788199999999998</v>
      </c>
      <c r="DU1122" s="11">
        <v>0.40468460000000001</v>
      </c>
      <c r="DV1122" s="11">
        <v>0.41687030000000003</v>
      </c>
      <c r="DW1122" s="11">
        <v>0.36220530000000001</v>
      </c>
      <c r="DX1122" s="11">
        <v>10.63613</v>
      </c>
      <c r="DY1122" s="11">
        <v>0.35839789999999999</v>
      </c>
      <c r="DZ1122" s="11">
        <v>0.35723870000000002</v>
      </c>
      <c r="EA1122" s="11">
        <v>49.839970000000001</v>
      </c>
      <c r="EB1122" s="11">
        <v>49.271909999999998</v>
      </c>
      <c r="EC1122" s="11">
        <v>48.764609999999998</v>
      </c>
      <c r="ED1122" s="11">
        <v>48.131880000000002</v>
      </c>
      <c r="EE1122" s="11">
        <v>48.008389999999999</v>
      </c>
      <c r="EF1122" s="11">
        <v>47.533079999999998</v>
      </c>
      <c r="EG1122" s="11">
        <v>47.225169999999999</v>
      </c>
      <c r="EH1122" s="11">
        <v>48.430700000000002</v>
      </c>
      <c r="EI1122" s="11">
        <v>51.813890000000001</v>
      </c>
      <c r="EJ1122" s="11">
        <v>56.15448</v>
      </c>
      <c r="EK1122" s="11">
        <v>59.780079999999998</v>
      </c>
      <c r="EL1122" s="11">
        <v>62.359340000000003</v>
      </c>
      <c r="EM1122" s="11">
        <v>63.552140000000001</v>
      </c>
      <c r="EN1122" s="11">
        <v>64.190240000000003</v>
      </c>
      <c r="EO1122" s="11">
        <v>64.197760000000002</v>
      </c>
      <c r="EP1122" s="11">
        <v>63.475230000000003</v>
      </c>
      <c r="EQ1122" s="11">
        <v>61.667409999999997</v>
      </c>
      <c r="ER1122" s="11">
        <v>58.681010000000001</v>
      </c>
      <c r="ES1122" s="11">
        <v>55.989370000000001</v>
      </c>
      <c r="ET1122" s="11">
        <v>54.399169999999998</v>
      </c>
      <c r="EU1122" s="11">
        <v>52.758150000000001</v>
      </c>
      <c r="EV1122" s="11">
        <v>52.145330000000001</v>
      </c>
      <c r="EW1122" s="11">
        <v>51.371270000000003</v>
      </c>
      <c r="EX1122" s="11">
        <v>50.767330000000001</v>
      </c>
      <c r="EY1122" s="11">
        <v>0</v>
      </c>
      <c r="EZ1122" s="11"/>
      <c r="FA1122" s="11"/>
      <c r="FB1122" s="11"/>
      <c r="FC1122" s="11"/>
      <c r="FD1122" s="11"/>
      <c r="FE1122" s="11"/>
      <c r="FF1122" s="11"/>
      <c r="FG1122" s="11"/>
      <c r="FH1122" s="11"/>
      <c r="FI1122" s="11"/>
      <c r="FJ1122" s="11"/>
      <c r="FK1122" s="11"/>
      <c r="FL1122" s="11"/>
      <c r="FM1122" s="11"/>
      <c r="FN1122" s="11"/>
      <c r="FO1122" s="11"/>
      <c r="FP1122" s="11"/>
      <c r="FQ1122" s="11"/>
      <c r="FR1122" s="11"/>
      <c r="FS1122" s="11"/>
      <c r="FT1122" s="11"/>
      <c r="FU1122" s="11"/>
      <c r="FV1122" s="11"/>
    </row>
    <row r="1123" spans="1:178" x14ac:dyDescent="0.25">
      <c r="A1123" t="s">
        <v>112</v>
      </c>
      <c r="B1123" t="s">
        <v>145</v>
      </c>
      <c r="C1123" t="s">
        <v>88</v>
      </c>
      <c r="D1123" t="s">
        <v>105</v>
      </c>
      <c r="E1123" s="38" t="s">
        <v>120</v>
      </c>
      <c r="F1123" t="s">
        <v>105</v>
      </c>
      <c r="G1123" s="11">
        <v>30071</v>
      </c>
      <c r="H1123" s="11">
        <v>0.61921079999999995</v>
      </c>
      <c r="I1123" s="11">
        <v>0.56424169999999996</v>
      </c>
      <c r="J1123" s="11">
        <v>0.55095079999999996</v>
      </c>
      <c r="K1123" s="11">
        <v>0.54780640000000003</v>
      </c>
      <c r="L1123" s="11">
        <v>0.58572199999999996</v>
      </c>
      <c r="M1123" s="11">
        <v>0.61779450000000002</v>
      </c>
      <c r="N1123" s="11">
        <v>0.73361089999999995</v>
      </c>
      <c r="O1123" s="11">
        <v>0.71526880000000004</v>
      </c>
      <c r="P1123" s="11">
        <v>0.36980220000000003</v>
      </c>
      <c r="Q1123" s="11">
        <v>-7.03178E-2</v>
      </c>
      <c r="R1123" s="11">
        <v>-0.43990279999999998</v>
      </c>
      <c r="S1123" s="11">
        <v>-0.66278669999999995</v>
      </c>
      <c r="T1123" s="11">
        <v>-0.73592990000000003</v>
      </c>
      <c r="U1123" s="11">
        <v>-0.68847610000000004</v>
      </c>
      <c r="V1123" s="11">
        <v>-0.41406270000000001</v>
      </c>
      <c r="W1123" s="11">
        <v>7.3585700000000004E-2</v>
      </c>
      <c r="X1123" s="11">
        <v>0.62344390000000005</v>
      </c>
      <c r="Y1123" s="11">
        <v>0.94648849999999995</v>
      </c>
      <c r="Z1123" s="11">
        <v>1.054268</v>
      </c>
      <c r="AA1123" s="11">
        <v>1.0570360000000001</v>
      </c>
      <c r="AB1123" s="11">
        <v>1.0096890000000001</v>
      </c>
      <c r="AC1123" s="11">
        <v>0.94528540000000005</v>
      </c>
      <c r="AD1123" s="11">
        <v>0.81215099999999996</v>
      </c>
      <c r="AE1123" s="11">
        <v>0.69664479999999995</v>
      </c>
      <c r="AF1123" s="11">
        <v>-0.19686439999999999</v>
      </c>
      <c r="AG1123" s="11">
        <v>-0.20181389999999999</v>
      </c>
      <c r="AH1123" s="11">
        <v>-0.160501</v>
      </c>
      <c r="AI1123" s="11">
        <v>-0.13428609999999999</v>
      </c>
      <c r="AJ1123" s="11">
        <v>-9.59811E-2</v>
      </c>
      <c r="AK1123" s="11">
        <v>-0.1091801</v>
      </c>
      <c r="AL1123" s="11">
        <v>-9.9246699999999993E-2</v>
      </c>
      <c r="AM1123" s="11">
        <v>-9.5608499999999999E-2</v>
      </c>
      <c r="AN1123" s="11">
        <v>-5.87168E-2</v>
      </c>
      <c r="AO1123" s="11">
        <v>-3.57735E-2</v>
      </c>
      <c r="AP1123" s="11">
        <v>-2.9355599999999999E-2</v>
      </c>
      <c r="AQ1123" s="11">
        <v>-3.4342499999999998E-2</v>
      </c>
      <c r="AR1123" s="11">
        <v>-7.8056000000000002E-3</v>
      </c>
      <c r="AS1123" s="11">
        <v>-1.11582E-2</v>
      </c>
      <c r="AT1123" s="11">
        <v>-3.3922399999999998E-2</v>
      </c>
      <c r="AU1123" s="11">
        <v>-5.4285899999999998E-2</v>
      </c>
      <c r="AV1123" s="11">
        <v>-3.2720399999999997E-2</v>
      </c>
      <c r="AW1123" s="11">
        <v>-4.5111499999999999E-2</v>
      </c>
      <c r="AX1123" s="11">
        <v>-1.0135099999999999E-2</v>
      </c>
      <c r="AY1123" s="11">
        <v>6.9346E-3</v>
      </c>
      <c r="AZ1123" s="11">
        <v>-3.5533000000000001E-3</v>
      </c>
      <c r="BA1123" s="11">
        <v>-1.6295299999999999E-2</v>
      </c>
      <c r="BB1123" s="11">
        <v>-4.97446E-2</v>
      </c>
      <c r="BC1123" s="11">
        <v>-6.1520900000000003E-2</v>
      </c>
      <c r="BD1123" s="11">
        <v>-0.14849699999999999</v>
      </c>
      <c r="BE1123" s="11">
        <v>-0.16030730000000001</v>
      </c>
      <c r="BF1123" s="11">
        <v>-0.1275096</v>
      </c>
      <c r="BG1123" s="11">
        <v>-0.1042922</v>
      </c>
      <c r="BH1123" s="11">
        <v>-6.7020200000000002E-2</v>
      </c>
      <c r="BI1123" s="11">
        <v>-8.2620100000000002E-2</v>
      </c>
      <c r="BJ1123" s="11">
        <v>-7.6183500000000001E-2</v>
      </c>
      <c r="BK1123" s="11">
        <v>-6.8231600000000003E-2</v>
      </c>
      <c r="BL1123" s="11">
        <v>-2.8559600000000001E-2</v>
      </c>
      <c r="BM1123" s="11">
        <v>-4.8322E-3</v>
      </c>
      <c r="BN1123" s="11">
        <v>4.8627999999999996E-3</v>
      </c>
      <c r="BO1123" s="11">
        <v>1.7229999999999999E-3</v>
      </c>
      <c r="BP1123" s="11">
        <v>2.7020599999999999E-2</v>
      </c>
      <c r="BQ1123" s="11">
        <v>2.4274500000000001E-2</v>
      </c>
      <c r="BR1123" s="11">
        <v>1.8220000000000001E-4</v>
      </c>
      <c r="BS1123" s="11">
        <v>-2.1421200000000001E-2</v>
      </c>
      <c r="BT1123" s="11">
        <v>3.1841999999999999E-3</v>
      </c>
      <c r="BU1123" s="11">
        <v>-2.0824499999999999E-2</v>
      </c>
      <c r="BV1123" s="11">
        <v>1.18952E-2</v>
      </c>
      <c r="BW1123" s="11">
        <v>3.1823700000000003E-2</v>
      </c>
      <c r="BX1123" s="11">
        <v>1.9304499999999999E-2</v>
      </c>
      <c r="BY1123" s="11">
        <v>5.8405000000000002E-3</v>
      </c>
      <c r="BZ1123" s="11">
        <v>-2.6942199999999999E-2</v>
      </c>
      <c r="CA1123" s="11">
        <v>-4.1708700000000001E-2</v>
      </c>
      <c r="CB1123" s="11">
        <v>-0.1001296</v>
      </c>
      <c r="CC1123" s="11">
        <v>-0.1188008</v>
      </c>
      <c r="CD1123" s="11">
        <v>-9.45183E-2</v>
      </c>
      <c r="CE1123" s="11">
        <v>-7.4298400000000001E-2</v>
      </c>
      <c r="CF1123" s="11">
        <v>-3.80594E-2</v>
      </c>
      <c r="CG1123" s="11">
        <v>-5.6060100000000002E-2</v>
      </c>
      <c r="CH1123" s="11">
        <v>-5.3120300000000002E-2</v>
      </c>
      <c r="CI1123" s="11">
        <v>-4.0854599999999998E-2</v>
      </c>
      <c r="CJ1123" s="11">
        <v>1.5976E-3</v>
      </c>
      <c r="CK1123" s="11">
        <v>2.6109199999999999E-2</v>
      </c>
      <c r="CL1123" s="11">
        <v>3.9081200000000003E-2</v>
      </c>
      <c r="CM1123" s="11">
        <v>3.7788599999999999E-2</v>
      </c>
      <c r="CN1123" s="11">
        <v>6.18468E-2</v>
      </c>
      <c r="CO1123" s="11">
        <v>5.9707200000000002E-2</v>
      </c>
      <c r="CP1123" s="11">
        <v>3.4286900000000002E-2</v>
      </c>
      <c r="CQ1123" s="11">
        <v>1.1443399999999999E-2</v>
      </c>
      <c r="CR1123" s="11">
        <v>3.9088900000000003E-2</v>
      </c>
      <c r="CS1123" s="11">
        <v>3.4624999999999999E-3</v>
      </c>
      <c r="CT1123" s="11">
        <v>3.3925499999999997E-2</v>
      </c>
      <c r="CU1123" s="11">
        <v>5.6712899999999997E-2</v>
      </c>
      <c r="CV1123" s="11">
        <v>4.2162199999999997E-2</v>
      </c>
      <c r="CW1123" s="11">
        <v>2.7976399999999998E-2</v>
      </c>
      <c r="CX1123" s="11">
        <v>-4.1397999999999999E-3</v>
      </c>
      <c r="CY1123" s="11">
        <v>-2.18964E-2</v>
      </c>
      <c r="CZ1123" s="11">
        <v>2.9405299999999999E-2</v>
      </c>
      <c r="DA1123" s="11">
        <v>2.5234199999999998E-2</v>
      </c>
      <c r="DB1123" s="11">
        <v>2.00573E-2</v>
      </c>
      <c r="DC1123" s="11">
        <v>1.8235000000000001E-2</v>
      </c>
      <c r="DD1123" s="11">
        <v>1.7607000000000001E-2</v>
      </c>
      <c r="DE1123" s="11">
        <v>1.61473E-2</v>
      </c>
      <c r="DF1123" s="11">
        <v>1.40214E-2</v>
      </c>
      <c r="DG1123" s="11">
        <v>1.6643999999999999E-2</v>
      </c>
      <c r="DH1123" s="11">
        <v>1.8334300000000001E-2</v>
      </c>
      <c r="DI1123" s="11">
        <v>1.8811000000000001E-2</v>
      </c>
      <c r="DJ1123" s="11">
        <v>2.08033E-2</v>
      </c>
      <c r="DK1123" s="11">
        <v>2.1926299999999999E-2</v>
      </c>
      <c r="DL1123" s="11">
        <v>2.1172799999999999E-2</v>
      </c>
      <c r="DM1123" s="11">
        <v>2.1541500000000002E-2</v>
      </c>
      <c r="DN1123" s="11">
        <v>2.0734099999999998E-2</v>
      </c>
      <c r="DO1123" s="11">
        <v>1.9980299999999999E-2</v>
      </c>
      <c r="DP1123" s="11">
        <v>2.1828500000000001E-2</v>
      </c>
      <c r="DQ1123" s="11">
        <v>1.47654E-2</v>
      </c>
      <c r="DR1123" s="11">
        <v>1.3393499999999999E-2</v>
      </c>
      <c r="DS1123" s="11">
        <v>1.5131500000000001E-2</v>
      </c>
      <c r="DT1123" s="11">
        <v>1.3896500000000001E-2</v>
      </c>
      <c r="DU1123" s="11">
        <v>1.34576E-2</v>
      </c>
      <c r="DV1123" s="11">
        <v>1.3862899999999999E-2</v>
      </c>
      <c r="DW1123" s="11">
        <v>1.2045E-2</v>
      </c>
      <c r="DX1123" s="11">
        <v>0.35370059999999998</v>
      </c>
      <c r="DY1123" s="11">
        <v>1.1918399999999999E-2</v>
      </c>
      <c r="DZ1123" s="11">
        <v>1.1879799999999999E-2</v>
      </c>
      <c r="EA1123" s="11">
        <v>49.839970000000001</v>
      </c>
      <c r="EB1123" s="11">
        <v>49.271909999999998</v>
      </c>
      <c r="EC1123" s="11">
        <v>48.764609999999998</v>
      </c>
      <c r="ED1123" s="11">
        <v>48.131880000000002</v>
      </c>
      <c r="EE1123" s="11">
        <v>48.008389999999999</v>
      </c>
      <c r="EF1123" s="11">
        <v>47.533079999999998</v>
      </c>
      <c r="EG1123" s="11">
        <v>47.225169999999999</v>
      </c>
      <c r="EH1123" s="11">
        <v>48.430700000000002</v>
      </c>
      <c r="EI1123" s="11">
        <v>51.813890000000001</v>
      </c>
      <c r="EJ1123" s="11">
        <v>56.15448</v>
      </c>
      <c r="EK1123" s="11">
        <v>59.780079999999998</v>
      </c>
      <c r="EL1123" s="11">
        <v>62.359340000000003</v>
      </c>
      <c r="EM1123" s="11">
        <v>63.552140000000001</v>
      </c>
      <c r="EN1123" s="11">
        <v>64.190240000000003</v>
      </c>
      <c r="EO1123" s="11">
        <v>64.197760000000002</v>
      </c>
      <c r="EP1123" s="11">
        <v>63.475230000000003</v>
      </c>
      <c r="EQ1123" s="11">
        <v>61.667409999999997</v>
      </c>
      <c r="ER1123" s="11">
        <v>58.681010000000001</v>
      </c>
      <c r="ES1123" s="11">
        <v>55.989370000000001</v>
      </c>
      <c r="ET1123" s="11">
        <v>54.399169999999998</v>
      </c>
      <c r="EU1123" s="11">
        <v>52.758150000000001</v>
      </c>
      <c r="EV1123" s="11">
        <v>52.145330000000001</v>
      </c>
      <c r="EW1123" s="11">
        <v>51.371270000000003</v>
      </c>
      <c r="EX1123" s="11">
        <v>50.767330000000001</v>
      </c>
      <c r="EY1123" s="11">
        <v>0</v>
      </c>
      <c r="EZ1123" s="11"/>
      <c r="FA1123" s="11"/>
      <c r="FB1123" s="11"/>
      <c r="FC1123" s="11"/>
      <c r="FD1123" s="11"/>
      <c r="FE1123" s="11"/>
      <c r="FF1123" s="11"/>
      <c r="FG1123" s="11"/>
      <c r="FH1123" s="11"/>
      <c r="FI1123" s="11"/>
      <c r="FJ1123" s="11"/>
      <c r="FK1123" s="11"/>
      <c r="FL1123" s="11"/>
      <c r="FM1123" s="11"/>
      <c r="FN1123" s="11"/>
      <c r="FO1123" s="11"/>
      <c r="FP1123" s="11"/>
      <c r="FQ1123" s="11"/>
      <c r="FR1123" s="11"/>
      <c r="FS1123" s="11"/>
      <c r="FT1123" s="11"/>
      <c r="FU1123" s="11"/>
      <c r="FV1123" s="11"/>
    </row>
    <row r="1124" spans="1:178" x14ac:dyDescent="0.25">
      <c r="A1124" t="s">
        <v>112</v>
      </c>
      <c r="B1124" t="s">
        <v>145</v>
      </c>
      <c r="C1124" t="s">
        <v>88</v>
      </c>
      <c r="D1124" t="s">
        <v>105</v>
      </c>
      <c r="E1124" s="38" t="s">
        <v>237</v>
      </c>
      <c r="F1124" t="s">
        <v>105</v>
      </c>
      <c r="G1124" s="11">
        <v>30071</v>
      </c>
      <c r="H1124" s="11">
        <v>0.71385730000000003</v>
      </c>
      <c r="I1124" s="11">
        <v>0.64624599999999999</v>
      </c>
      <c r="J1124" s="11">
        <v>0.64996220000000005</v>
      </c>
      <c r="K1124" s="11">
        <v>0.64938039999999997</v>
      </c>
      <c r="L1124" s="11">
        <v>0.69510400000000006</v>
      </c>
      <c r="M1124" s="11">
        <v>0.74069560000000001</v>
      </c>
      <c r="N1124" s="11">
        <v>0.89031320000000003</v>
      </c>
      <c r="O1124" s="11">
        <v>0.84374830000000001</v>
      </c>
      <c r="P1124" s="11">
        <v>0.34272089999999999</v>
      </c>
      <c r="Q1124" s="11">
        <v>-0.24507979999999999</v>
      </c>
      <c r="R1124" s="11">
        <v>-0.68465430000000005</v>
      </c>
      <c r="S1124" s="11">
        <v>-0.96840110000000001</v>
      </c>
      <c r="T1124" s="11">
        <v>-0.96270199999999995</v>
      </c>
      <c r="U1124" s="11">
        <v>-0.80821480000000001</v>
      </c>
      <c r="V1124" s="11">
        <v>-0.43980150000000001</v>
      </c>
      <c r="W1124" s="11">
        <v>0.11363959999999999</v>
      </c>
      <c r="X1124" s="11">
        <v>0.75582629999999995</v>
      </c>
      <c r="Y1124" s="11">
        <v>1.0989180000000001</v>
      </c>
      <c r="Z1124" s="11">
        <v>1.206331</v>
      </c>
      <c r="AA1124" s="11">
        <v>1.2196530000000001</v>
      </c>
      <c r="AB1124" s="11">
        <v>1.1594469999999999</v>
      </c>
      <c r="AC1124" s="11">
        <v>1.0765960000000001</v>
      </c>
      <c r="AD1124" s="11">
        <v>0.91057319999999997</v>
      </c>
      <c r="AE1124" s="11">
        <v>0.79015279999999999</v>
      </c>
      <c r="AF1124" s="11">
        <v>-0.19453529999999999</v>
      </c>
      <c r="AG1124" s="11">
        <v>-0.21378549999999999</v>
      </c>
      <c r="AH1124" s="11">
        <v>-0.1670151</v>
      </c>
      <c r="AI1124" s="11">
        <v>-0.143208</v>
      </c>
      <c r="AJ1124" s="11">
        <v>-0.1087978</v>
      </c>
      <c r="AK1124" s="11">
        <v>-0.13580439999999999</v>
      </c>
      <c r="AL1124" s="11">
        <v>-0.12380529999999999</v>
      </c>
      <c r="AM1124" s="11">
        <v>-0.1126397</v>
      </c>
      <c r="AN1124" s="11">
        <v>-6.2202E-2</v>
      </c>
      <c r="AO1124" s="11">
        <v>-4.7926200000000002E-2</v>
      </c>
      <c r="AP1124" s="11">
        <v>-3.3452500000000003E-2</v>
      </c>
      <c r="AQ1124" s="11">
        <v>-4.6177200000000002E-2</v>
      </c>
      <c r="AR1124" s="11">
        <v>6.3420000000000004E-3</v>
      </c>
      <c r="AS1124" s="11">
        <v>7.9054999999999993E-3</v>
      </c>
      <c r="AT1124" s="11">
        <v>3.9604999999999996E-3</v>
      </c>
      <c r="AU1124" s="11">
        <v>-1.1649899999999999E-2</v>
      </c>
      <c r="AV1124" s="11">
        <v>1.0918E-3</v>
      </c>
      <c r="AW1124" s="11">
        <v>-3.8548300000000001E-2</v>
      </c>
      <c r="AX1124" s="11">
        <v>-1.50969E-2</v>
      </c>
      <c r="AY1124" s="11">
        <v>1.2053599999999999E-2</v>
      </c>
      <c r="AZ1124" s="11">
        <v>-7.8746000000000007E-3</v>
      </c>
      <c r="BA1124" s="11">
        <v>-2.6489599999999999E-2</v>
      </c>
      <c r="BB1124" s="11">
        <v>-6.9471099999999994E-2</v>
      </c>
      <c r="BC1124" s="11">
        <v>-7.3385900000000004E-2</v>
      </c>
      <c r="BD1124" s="11">
        <v>-0.13605030000000001</v>
      </c>
      <c r="BE1124" s="11">
        <v>-0.16184979999999999</v>
      </c>
      <c r="BF1124" s="11">
        <v>-0.1244073</v>
      </c>
      <c r="BG1124" s="11">
        <v>-0.1056864</v>
      </c>
      <c r="BH1124" s="11">
        <v>-7.4054700000000001E-2</v>
      </c>
      <c r="BI1124" s="11">
        <v>-9.9014900000000003E-2</v>
      </c>
      <c r="BJ1124" s="11">
        <v>-9.0549000000000004E-2</v>
      </c>
      <c r="BK1124" s="11">
        <v>-7.7968700000000002E-2</v>
      </c>
      <c r="BL1124" s="11">
        <v>-2.4336400000000001E-2</v>
      </c>
      <c r="BM1124" s="11">
        <v>-9.4979999999999995E-3</v>
      </c>
      <c r="BN1124" s="11">
        <v>8.9426999999999996E-3</v>
      </c>
      <c r="BO1124" s="11">
        <v>-4.1878000000000002E-3</v>
      </c>
      <c r="BP1124" s="11">
        <v>4.6828000000000002E-2</v>
      </c>
      <c r="BQ1124" s="11">
        <v>4.69544E-2</v>
      </c>
      <c r="BR1124" s="11">
        <v>4.4434300000000003E-2</v>
      </c>
      <c r="BS1124" s="11">
        <v>2.68101E-2</v>
      </c>
      <c r="BT1124" s="11">
        <v>3.7771300000000001E-2</v>
      </c>
      <c r="BU1124" s="11">
        <v>-7.5655000000000002E-3</v>
      </c>
      <c r="BV1124" s="11">
        <v>1.54466E-2</v>
      </c>
      <c r="BW1124" s="11">
        <v>4.9043700000000003E-2</v>
      </c>
      <c r="BX1124" s="11">
        <v>2.50119E-2</v>
      </c>
      <c r="BY1124" s="11">
        <v>5.6858000000000004E-3</v>
      </c>
      <c r="BZ1124" s="11">
        <v>-3.7568299999999999E-2</v>
      </c>
      <c r="CA1124" s="11">
        <v>-4.5711500000000002E-2</v>
      </c>
      <c r="CB1124" s="11">
        <v>-7.7565200000000001E-2</v>
      </c>
      <c r="CC1124" s="11">
        <v>-0.1099141</v>
      </c>
      <c r="CD1124" s="11">
        <v>-8.1799399999999994E-2</v>
      </c>
      <c r="CE1124" s="11">
        <v>-6.81649E-2</v>
      </c>
      <c r="CF1124" s="11">
        <v>-3.9311600000000002E-2</v>
      </c>
      <c r="CG1124" s="11">
        <v>-6.22254E-2</v>
      </c>
      <c r="CH1124" s="11">
        <v>-5.7292599999999999E-2</v>
      </c>
      <c r="CI1124" s="11">
        <v>-4.3297799999999997E-2</v>
      </c>
      <c r="CJ1124" s="11">
        <v>1.35292E-2</v>
      </c>
      <c r="CK1124" s="11">
        <v>2.89302E-2</v>
      </c>
      <c r="CL1124" s="11">
        <v>5.1337899999999999E-2</v>
      </c>
      <c r="CM1124" s="11">
        <v>3.7801500000000002E-2</v>
      </c>
      <c r="CN1124" s="11">
        <v>8.7314000000000003E-2</v>
      </c>
      <c r="CO1124" s="11">
        <v>8.6003399999999994E-2</v>
      </c>
      <c r="CP1124" s="11">
        <v>8.4908200000000003E-2</v>
      </c>
      <c r="CQ1124" s="11">
        <v>6.5269999999999995E-2</v>
      </c>
      <c r="CR1124" s="11">
        <v>7.4450799999999998E-2</v>
      </c>
      <c r="CS1124" s="11">
        <v>2.3417299999999999E-2</v>
      </c>
      <c r="CT1124" s="11">
        <v>4.5990099999999999E-2</v>
      </c>
      <c r="CU1124" s="11">
        <v>8.6033799999999994E-2</v>
      </c>
      <c r="CV1124" s="11">
        <v>5.7898499999999999E-2</v>
      </c>
      <c r="CW1124" s="11">
        <v>3.7861199999999998E-2</v>
      </c>
      <c r="CX1124" s="11">
        <v>-5.6654000000000001E-3</v>
      </c>
      <c r="CY1124" s="11">
        <v>-1.80371E-2</v>
      </c>
      <c r="CZ1124" s="11">
        <v>3.5556400000000002E-2</v>
      </c>
      <c r="DA1124" s="11">
        <v>3.1574699999999997E-2</v>
      </c>
      <c r="DB1124" s="11">
        <v>2.5903700000000002E-2</v>
      </c>
      <c r="DC1124" s="11">
        <v>2.2811499999999998E-2</v>
      </c>
      <c r="DD1124" s="11">
        <v>2.11223E-2</v>
      </c>
      <c r="DE1124" s="11">
        <v>2.2366400000000002E-2</v>
      </c>
      <c r="DF1124" s="11">
        <v>2.0218400000000001E-2</v>
      </c>
      <c r="DG1124" s="11">
        <v>2.1078400000000001E-2</v>
      </c>
      <c r="DH1124" s="11">
        <v>2.3020599999999999E-2</v>
      </c>
      <c r="DI1124" s="11">
        <v>2.33627E-2</v>
      </c>
      <c r="DJ1124" s="11">
        <v>2.5774399999999999E-2</v>
      </c>
      <c r="DK1124" s="11">
        <v>2.55277E-2</v>
      </c>
      <c r="DL1124" s="11">
        <v>2.4613699999999999E-2</v>
      </c>
      <c r="DM1124" s="11">
        <v>2.37401E-2</v>
      </c>
      <c r="DN1124" s="11">
        <v>2.46064E-2</v>
      </c>
      <c r="DO1124" s="11">
        <v>2.3382E-2</v>
      </c>
      <c r="DP1124" s="11">
        <v>2.22995E-2</v>
      </c>
      <c r="DQ1124" s="11">
        <v>1.8836200000000001E-2</v>
      </c>
      <c r="DR1124" s="11">
        <v>1.8569100000000002E-2</v>
      </c>
      <c r="DS1124" s="11">
        <v>2.2488399999999999E-2</v>
      </c>
      <c r="DT1124" s="11">
        <v>1.99936E-2</v>
      </c>
      <c r="DU1124" s="11">
        <v>1.95613E-2</v>
      </c>
      <c r="DV1124" s="11">
        <v>1.9395599999999999E-2</v>
      </c>
      <c r="DW1124" s="11">
        <v>1.6824800000000001E-2</v>
      </c>
      <c r="DX1124" s="11">
        <v>0.4535825</v>
      </c>
      <c r="DY1124" s="11">
        <v>1.45492E-2</v>
      </c>
      <c r="DZ1124" s="11">
        <v>1.5406899999999999E-2</v>
      </c>
      <c r="EA1124" s="11">
        <v>40.760939999999998</v>
      </c>
      <c r="EB1124" s="11">
        <v>40.245719999999999</v>
      </c>
      <c r="EC1124" s="11">
        <v>39.725830000000002</v>
      </c>
      <c r="ED1124" s="11">
        <v>38.277610000000003</v>
      </c>
      <c r="EE1124" s="11">
        <v>37.517470000000003</v>
      </c>
      <c r="EF1124" s="11">
        <v>36.809510000000003</v>
      </c>
      <c r="EG1124" s="11">
        <v>35.961829999999999</v>
      </c>
      <c r="EH1124" s="11">
        <v>37.728769999999997</v>
      </c>
      <c r="EI1124" s="11">
        <v>42.680259999999997</v>
      </c>
      <c r="EJ1124" s="11">
        <v>50.373220000000003</v>
      </c>
      <c r="EK1124" s="11">
        <v>54.172919999999998</v>
      </c>
      <c r="EL1124" s="11">
        <v>57.488889999999998</v>
      </c>
      <c r="EM1124" s="11">
        <v>60.204189999999997</v>
      </c>
      <c r="EN1124" s="11">
        <v>60.61045</v>
      </c>
      <c r="EO1124" s="11">
        <v>60.544220000000003</v>
      </c>
      <c r="EP1124" s="11">
        <v>59.681950000000001</v>
      </c>
      <c r="EQ1124" s="11">
        <v>57.579129999999999</v>
      </c>
      <c r="ER1124" s="11">
        <v>54.272489999999998</v>
      </c>
      <c r="ES1124" s="11">
        <v>52.40213</v>
      </c>
      <c r="ET1124" s="11">
        <v>50.131970000000003</v>
      </c>
      <c r="EU1124" s="11">
        <v>46.762779999999999</v>
      </c>
      <c r="EV1124" s="11">
        <v>44.818300000000001</v>
      </c>
      <c r="EW1124" s="11">
        <v>42.662439999999997</v>
      </c>
      <c r="EX1124" s="11">
        <v>42.198500000000003</v>
      </c>
      <c r="EY1124" s="11">
        <v>0</v>
      </c>
      <c r="EZ1124" s="11"/>
      <c r="FA1124" s="11"/>
      <c r="FB1124" s="11"/>
      <c r="FC1124" s="11"/>
      <c r="FD1124" s="11"/>
      <c r="FE1124" s="11"/>
      <c r="FF1124" s="11"/>
      <c r="FG1124" s="11"/>
      <c r="FH1124" s="11"/>
      <c r="FI1124" s="11"/>
      <c r="FJ1124" s="11"/>
      <c r="FK1124" s="11"/>
      <c r="FL1124" s="11"/>
      <c r="FM1124" s="11"/>
      <c r="FN1124" s="11"/>
      <c r="FO1124" s="11"/>
      <c r="FP1124" s="11"/>
      <c r="FQ1124" s="11"/>
      <c r="FR1124" s="11"/>
      <c r="FS1124" s="11"/>
      <c r="FT1124" s="11"/>
      <c r="FU1124" s="11"/>
      <c r="FV1124" s="11"/>
    </row>
    <row r="1125" spans="1:178" x14ac:dyDescent="0.25">
      <c r="A1125" t="s">
        <v>112</v>
      </c>
      <c r="B1125" t="s">
        <v>145</v>
      </c>
      <c r="C1125" t="s">
        <v>0</v>
      </c>
      <c r="D1125" t="s">
        <v>105</v>
      </c>
      <c r="E1125" s="38" t="s">
        <v>237</v>
      </c>
      <c r="F1125" t="s">
        <v>105</v>
      </c>
      <c r="G1125" s="11">
        <v>30071</v>
      </c>
      <c r="H1125" s="11">
        <v>21.4664</v>
      </c>
      <c r="I1125" s="11">
        <v>19.433260000000001</v>
      </c>
      <c r="J1125" s="11">
        <v>19.545010000000001</v>
      </c>
      <c r="K1125" s="11">
        <v>19.527519999999999</v>
      </c>
      <c r="L1125" s="11">
        <v>20.902470000000001</v>
      </c>
      <c r="M1125" s="11">
        <v>22.27346</v>
      </c>
      <c r="N1125" s="11">
        <v>26.77261</v>
      </c>
      <c r="O1125" s="11">
        <v>25.37236</v>
      </c>
      <c r="P1125" s="11">
        <v>10.305960000000001</v>
      </c>
      <c r="Q1125" s="11">
        <v>-7.3697939999999997</v>
      </c>
      <c r="R1125" s="11">
        <v>-20.588239999999999</v>
      </c>
      <c r="S1125" s="11">
        <v>-29.12079</v>
      </c>
      <c r="T1125" s="11">
        <v>-28.94941</v>
      </c>
      <c r="U1125" s="11">
        <v>-24.303830000000001</v>
      </c>
      <c r="V1125" s="11">
        <v>-13.22527</v>
      </c>
      <c r="W1125" s="11">
        <v>3.4172560000000001</v>
      </c>
      <c r="X1125" s="11">
        <v>22.728449999999999</v>
      </c>
      <c r="Y1125" s="11">
        <v>33.045569999999998</v>
      </c>
      <c r="Z1125" s="11">
        <v>36.275590000000001</v>
      </c>
      <c r="AA1125" s="11">
        <v>36.676180000000002</v>
      </c>
      <c r="AB1125" s="11">
        <v>34.865740000000002</v>
      </c>
      <c r="AC1125" s="11">
        <v>32.374319999999997</v>
      </c>
      <c r="AD1125" s="11">
        <v>27.38185</v>
      </c>
      <c r="AE1125" s="11">
        <v>23.760680000000001</v>
      </c>
      <c r="AF1125" s="11">
        <v>-5.8498710000000003</v>
      </c>
      <c r="AG1125" s="11">
        <v>-6.4287450000000002</v>
      </c>
      <c r="AH1125" s="11">
        <v>-5.0223120000000003</v>
      </c>
      <c r="AI1125" s="11">
        <v>-4.306406</v>
      </c>
      <c r="AJ1125" s="11">
        <v>-3.2716590000000001</v>
      </c>
      <c r="AK1125" s="11">
        <v>-4.0837750000000002</v>
      </c>
      <c r="AL1125" s="11">
        <v>-3.7229489999999998</v>
      </c>
      <c r="AM1125" s="11">
        <v>-3.3871880000000001</v>
      </c>
      <c r="AN1125" s="11">
        <v>-1.8704769999999999</v>
      </c>
      <c r="AO1125" s="11">
        <v>-1.44119</v>
      </c>
      <c r="AP1125" s="11">
        <v>-1.005949</v>
      </c>
      <c r="AQ1125" s="11">
        <v>-1.3885940000000001</v>
      </c>
      <c r="AR1125" s="11">
        <v>0.1907102</v>
      </c>
      <c r="AS1125" s="11">
        <v>0.23772560000000001</v>
      </c>
      <c r="AT1125" s="11">
        <v>0.11909500000000001</v>
      </c>
      <c r="AU1125" s="11">
        <v>-0.3503233</v>
      </c>
      <c r="AV1125" s="11">
        <v>3.28315E-2</v>
      </c>
      <c r="AW1125" s="11">
        <v>-1.1591849999999999</v>
      </c>
      <c r="AX1125" s="11">
        <v>-0.45397959999999998</v>
      </c>
      <c r="AY1125" s="11">
        <v>0.3624638</v>
      </c>
      <c r="AZ1125" s="11">
        <v>-0.23679790000000001</v>
      </c>
      <c r="BA1125" s="11">
        <v>-0.79656959999999999</v>
      </c>
      <c r="BB1125" s="11">
        <v>-2.089067</v>
      </c>
      <c r="BC1125" s="11">
        <v>-2.2067869999999998</v>
      </c>
      <c r="BD1125" s="11">
        <v>-4.0911670000000004</v>
      </c>
      <c r="BE1125" s="11">
        <v>-4.8669859999999998</v>
      </c>
      <c r="BF1125" s="11">
        <v>-3.7410519999999998</v>
      </c>
      <c r="BG1125" s="11">
        <v>-3.178096</v>
      </c>
      <c r="BH1125" s="11">
        <v>-2.226899</v>
      </c>
      <c r="BI1125" s="11">
        <v>-2.9774790000000002</v>
      </c>
      <c r="BJ1125" s="11">
        <v>-2.7228979999999998</v>
      </c>
      <c r="BK1125" s="11">
        <v>-2.344598</v>
      </c>
      <c r="BL1125" s="11">
        <v>-0.73182049999999998</v>
      </c>
      <c r="BM1125" s="11">
        <v>-0.28561449999999999</v>
      </c>
      <c r="BN1125" s="11">
        <v>0.26891660000000001</v>
      </c>
      <c r="BO1125" s="11">
        <v>-0.1259324</v>
      </c>
      <c r="BP1125" s="11">
        <v>1.408164</v>
      </c>
      <c r="BQ1125" s="11">
        <v>1.4119660000000001</v>
      </c>
      <c r="BR1125" s="11">
        <v>1.336184</v>
      </c>
      <c r="BS1125" s="11">
        <v>0.80620550000000002</v>
      </c>
      <c r="BT1125" s="11">
        <v>1.1358200000000001</v>
      </c>
      <c r="BU1125" s="11">
        <v>-0.2275018</v>
      </c>
      <c r="BV1125" s="11">
        <v>0.46449439999999997</v>
      </c>
      <c r="BW1125" s="11">
        <v>1.4747920000000001</v>
      </c>
      <c r="BX1125" s="11">
        <v>0.75213339999999995</v>
      </c>
      <c r="BY1125" s="11">
        <v>0.1709773</v>
      </c>
      <c r="BZ1125" s="11">
        <v>-1.1297159999999999</v>
      </c>
      <c r="CA1125" s="11">
        <v>-1.37459</v>
      </c>
      <c r="CB1125" s="11">
        <v>-2.3324630000000002</v>
      </c>
      <c r="CC1125" s="11">
        <v>-3.3052260000000002</v>
      </c>
      <c r="CD1125" s="11">
        <v>-2.4597910000000001</v>
      </c>
      <c r="CE1125" s="11">
        <v>-2.0497860000000001</v>
      </c>
      <c r="CF1125" s="11">
        <v>-1.1821390000000001</v>
      </c>
      <c r="CG1125" s="11">
        <v>-1.8711819999999999</v>
      </c>
      <c r="CH1125" s="11">
        <v>-1.722847</v>
      </c>
      <c r="CI1125" s="11">
        <v>-1.3020080000000001</v>
      </c>
      <c r="CJ1125" s="11">
        <v>0.40683570000000002</v>
      </c>
      <c r="CK1125" s="11">
        <v>0.86996079999999998</v>
      </c>
      <c r="CL1125" s="11">
        <v>1.543782</v>
      </c>
      <c r="CM1125" s="11">
        <v>1.1367290000000001</v>
      </c>
      <c r="CN1125" s="11">
        <v>2.6256179999999998</v>
      </c>
      <c r="CO1125" s="11">
        <v>2.5862069999999999</v>
      </c>
      <c r="CP1125" s="11">
        <v>2.5532729999999999</v>
      </c>
      <c r="CQ1125" s="11">
        <v>1.962734</v>
      </c>
      <c r="CR1125" s="11">
        <v>2.2388089999999998</v>
      </c>
      <c r="CS1125" s="11">
        <v>0.70418130000000001</v>
      </c>
      <c r="CT1125" s="11">
        <v>1.382968</v>
      </c>
      <c r="CU1125" s="11">
        <v>2.5871209999999998</v>
      </c>
      <c r="CV1125" s="11">
        <v>1.7410650000000001</v>
      </c>
      <c r="CW1125" s="11">
        <v>1.1385240000000001</v>
      </c>
      <c r="CX1125" s="11">
        <v>-0.1703646</v>
      </c>
      <c r="CY1125" s="11">
        <v>-0.54239369999999998</v>
      </c>
      <c r="CZ1125" s="11">
        <v>1.0692159999999999</v>
      </c>
      <c r="DA1125" s="11">
        <v>0.9494823</v>
      </c>
      <c r="DB1125" s="11">
        <v>0.77895099999999995</v>
      </c>
      <c r="DC1125" s="11">
        <v>0.68596369999999995</v>
      </c>
      <c r="DD1125" s="11">
        <v>0.63516890000000004</v>
      </c>
      <c r="DE1125" s="11">
        <v>0.67258070000000003</v>
      </c>
      <c r="DF1125" s="11">
        <v>0.60798799999999997</v>
      </c>
      <c r="DG1125" s="11">
        <v>0.63384980000000002</v>
      </c>
      <c r="DH1125" s="11">
        <v>0.69225380000000003</v>
      </c>
      <c r="DI1125" s="11">
        <v>0.70253989999999999</v>
      </c>
      <c r="DJ1125" s="11">
        <v>0.77506299999999995</v>
      </c>
      <c r="DK1125" s="11">
        <v>0.76764359999999998</v>
      </c>
      <c r="DL1125" s="11">
        <v>0.74015940000000002</v>
      </c>
      <c r="DM1125" s="11">
        <v>0.71388759999999996</v>
      </c>
      <c r="DN1125" s="11">
        <v>0.73993750000000003</v>
      </c>
      <c r="DO1125" s="11">
        <v>0.70311959999999996</v>
      </c>
      <c r="DP1125" s="11">
        <v>0.67056939999999998</v>
      </c>
      <c r="DQ1125" s="11">
        <v>0.56642309999999996</v>
      </c>
      <c r="DR1125" s="11">
        <v>0.55839249999999996</v>
      </c>
      <c r="DS1125" s="11">
        <v>0.67624779999999995</v>
      </c>
      <c r="DT1125" s="11">
        <v>0.60122759999999997</v>
      </c>
      <c r="DU1125" s="11">
        <v>0.58822680000000005</v>
      </c>
      <c r="DV1125" s="11">
        <v>0.58324399999999998</v>
      </c>
      <c r="DW1125" s="11">
        <v>0.50593949999999999</v>
      </c>
      <c r="DX1125" s="11">
        <v>13.63968</v>
      </c>
      <c r="DY1125" s="11">
        <v>0.43750939999999999</v>
      </c>
      <c r="DZ1125" s="11">
        <v>0.46330110000000002</v>
      </c>
      <c r="EA1125" s="11">
        <v>40.760939999999998</v>
      </c>
      <c r="EB1125" s="11">
        <v>40.245719999999999</v>
      </c>
      <c r="EC1125" s="11">
        <v>39.725830000000002</v>
      </c>
      <c r="ED1125" s="11">
        <v>38.277610000000003</v>
      </c>
      <c r="EE1125" s="11">
        <v>37.517470000000003</v>
      </c>
      <c r="EF1125" s="11">
        <v>36.809510000000003</v>
      </c>
      <c r="EG1125" s="11">
        <v>35.961829999999999</v>
      </c>
      <c r="EH1125" s="11">
        <v>37.728769999999997</v>
      </c>
      <c r="EI1125" s="11">
        <v>42.680259999999997</v>
      </c>
      <c r="EJ1125" s="11">
        <v>50.373220000000003</v>
      </c>
      <c r="EK1125" s="11">
        <v>54.172919999999998</v>
      </c>
      <c r="EL1125" s="11">
        <v>57.488889999999998</v>
      </c>
      <c r="EM1125" s="11">
        <v>60.204189999999997</v>
      </c>
      <c r="EN1125" s="11">
        <v>60.61045</v>
      </c>
      <c r="EO1125" s="11">
        <v>60.544220000000003</v>
      </c>
      <c r="EP1125" s="11">
        <v>59.681950000000001</v>
      </c>
      <c r="EQ1125" s="11">
        <v>57.579129999999999</v>
      </c>
      <c r="ER1125" s="11">
        <v>54.272489999999998</v>
      </c>
      <c r="ES1125" s="11">
        <v>52.40213</v>
      </c>
      <c r="ET1125" s="11">
        <v>50.131970000000003</v>
      </c>
      <c r="EU1125" s="11">
        <v>46.762779999999999</v>
      </c>
      <c r="EV1125" s="11">
        <v>44.818300000000001</v>
      </c>
      <c r="EW1125" s="11">
        <v>42.662439999999997</v>
      </c>
      <c r="EX1125" s="11">
        <v>42.198500000000003</v>
      </c>
      <c r="EY1125" s="11">
        <v>0</v>
      </c>
      <c r="EZ1125" s="11"/>
      <c r="FA1125" s="11"/>
      <c r="FB1125" s="11"/>
      <c r="FC1125" s="11"/>
      <c r="FD1125" s="11"/>
      <c r="FE1125" s="11"/>
      <c r="FF1125" s="11"/>
      <c r="FG1125" s="11"/>
      <c r="FH1125" s="11"/>
      <c r="FI1125" s="11"/>
      <c r="FJ1125" s="11"/>
      <c r="FK1125" s="11"/>
      <c r="FL1125" s="11"/>
      <c r="FM1125" s="11"/>
      <c r="FN1125" s="11"/>
      <c r="FO1125" s="11"/>
      <c r="FP1125" s="11"/>
      <c r="FQ1125" s="11"/>
      <c r="FR1125" s="11"/>
      <c r="FS1125" s="11"/>
      <c r="FT1125" s="11"/>
      <c r="FU1125" s="11"/>
      <c r="FV1125" s="11"/>
    </row>
    <row r="1126" spans="1:178" x14ac:dyDescent="0.25">
      <c r="A1126" t="s">
        <v>112</v>
      </c>
      <c r="B1126" t="s">
        <v>145</v>
      </c>
      <c r="C1126" t="s">
        <v>0</v>
      </c>
      <c r="D1126" t="s">
        <v>105</v>
      </c>
      <c r="E1126" s="38" t="s">
        <v>121</v>
      </c>
      <c r="F1126" t="s">
        <v>105</v>
      </c>
      <c r="G1126" s="11">
        <v>31921</v>
      </c>
      <c r="H1126" s="11">
        <v>25.116579999999999</v>
      </c>
      <c r="I1126" s="11">
        <v>22.841059999999999</v>
      </c>
      <c r="J1126" s="11">
        <v>20.406639999999999</v>
      </c>
      <c r="K1126" s="11">
        <v>19.023019999999999</v>
      </c>
      <c r="L1126" s="11">
        <v>18.575880000000002</v>
      </c>
      <c r="M1126" s="11">
        <v>18.539490000000001</v>
      </c>
      <c r="N1126" s="11">
        <v>18.265080000000001</v>
      </c>
      <c r="O1126" s="11">
        <v>14.037269999999999</v>
      </c>
      <c r="P1126" s="11">
        <v>4.3016519999999998</v>
      </c>
      <c r="Q1126" s="11">
        <v>-9.4947379999999999</v>
      </c>
      <c r="R1126" s="11">
        <v>-21.002510000000001</v>
      </c>
      <c r="S1126" s="11">
        <v>-28.667819999999999</v>
      </c>
      <c r="T1126" s="11">
        <v>-30.58991</v>
      </c>
      <c r="U1126" s="11">
        <v>-27.80716</v>
      </c>
      <c r="V1126" s="11">
        <v>-20.283200000000001</v>
      </c>
      <c r="W1126" s="11">
        <v>-9.3213170000000005</v>
      </c>
      <c r="X1126" s="11">
        <v>5.7783600000000002</v>
      </c>
      <c r="Y1126" s="11">
        <v>23.978739999999998</v>
      </c>
      <c r="Z1126" s="11">
        <v>38.241050000000001</v>
      </c>
      <c r="AA1126" s="11">
        <v>42.744630000000001</v>
      </c>
      <c r="AB1126" s="11">
        <v>42.016950000000001</v>
      </c>
      <c r="AC1126" s="11">
        <v>39.442230000000002</v>
      </c>
      <c r="AD1126" s="11">
        <v>34.770069999999997</v>
      </c>
      <c r="AE1126" s="11">
        <v>29.935839999999999</v>
      </c>
      <c r="AF1126" s="11">
        <v>-6.1677410000000004</v>
      </c>
      <c r="AG1126" s="11">
        <v>-5.2268059999999998</v>
      </c>
      <c r="AH1126" s="11">
        <v>-4.7640419999999999</v>
      </c>
      <c r="AI1126" s="11">
        <v>-4.0569040000000003</v>
      </c>
      <c r="AJ1126" s="11">
        <v>-2.9891230000000002</v>
      </c>
      <c r="AK1126" s="11">
        <v>-2.4716870000000002</v>
      </c>
      <c r="AL1126" s="11">
        <v>-1.682674</v>
      </c>
      <c r="AM1126" s="11">
        <v>-1.3915219999999999</v>
      </c>
      <c r="AN1126" s="11">
        <v>-1.156882</v>
      </c>
      <c r="AO1126" s="11">
        <v>-0.64251020000000003</v>
      </c>
      <c r="AP1126" s="11">
        <v>-8.4168300000000001E-2</v>
      </c>
      <c r="AQ1126" s="11">
        <v>-0.70403700000000002</v>
      </c>
      <c r="AR1126" s="11">
        <v>-0.67109920000000001</v>
      </c>
      <c r="AS1126" s="11">
        <v>-0.87934730000000005</v>
      </c>
      <c r="AT1126" s="11">
        <v>-1.2444710000000001</v>
      </c>
      <c r="AU1126" s="11">
        <v>-1.6044050000000001</v>
      </c>
      <c r="AV1126" s="11">
        <v>-4.9972900000000001E-2</v>
      </c>
      <c r="AW1126" s="11">
        <v>0.85800419999999999</v>
      </c>
      <c r="AX1126" s="11">
        <v>1.6738310000000001</v>
      </c>
      <c r="AY1126" s="11">
        <v>1.2674289999999999</v>
      </c>
      <c r="AZ1126" s="11">
        <v>0.43048930000000002</v>
      </c>
      <c r="BA1126" s="11">
        <v>-1.2076210000000001</v>
      </c>
      <c r="BB1126" s="11">
        <v>-1.997654</v>
      </c>
      <c r="BC1126" s="11">
        <v>-1.8445050000000001</v>
      </c>
      <c r="BD1126" s="11">
        <v>-4.6441860000000004</v>
      </c>
      <c r="BE1126" s="11">
        <v>-3.9276430000000002</v>
      </c>
      <c r="BF1126" s="11">
        <v>-3.5880040000000002</v>
      </c>
      <c r="BG1126" s="11">
        <v>-3.037223</v>
      </c>
      <c r="BH1126" s="11">
        <v>-2.2303639999999998</v>
      </c>
      <c r="BI1126" s="11">
        <v>-1.8099609999999999</v>
      </c>
      <c r="BJ1126" s="11">
        <v>-1.071504</v>
      </c>
      <c r="BK1126" s="11">
        <v>-0.76825429999999995</v>
      </c>
      <c r="BL1126" s="11">
        <v>-0.57481150000000003</v>
      </c>
      <c r="BM1126" s="11">
        <v>9.7964700000000002E-2</v>
      </c>
      <c r="BN1126" s="11">
        <v>0.73785140000000005</v>
      </c>
      <c r="BO1126" s="11">
        <v>0.2096973</v>
      </c>
      <c r="BP1126" s="11">
        <v>0.34284550000000003</v>
      </c>
      <c r="BQ1126" s="11">
        <v>0.25879439999999998</v>
      </c>
      <c r="BR1126" s="11">
        <v>7.8651200000000004E-2</v>
      </c>
      <c r="BS1126" s="11">
        <v>-0.27505750000000001</v>
      </c>
      <c r="BT1126" s="11">
        <v>1.26101</v>
      </c>
      <c r="BU1126" s="11">
        <v>2.1004109999999998</v>
      </c>
      <c r="BV1126" s="11">
        <v>2.828757</v>
      </c>
      <c r="BW1126" s="11">
        <v>2.2525379999999999</v>
      </c>
      <c r="BX1126" s="11">
        <v>1.293356</v>
      </c>
      <c r="BY1126" s="11">
        <v>-0.32069059999999999</v>
      </c>
      <c r="BZ1126" s="11">
        <v>-0.94965920000000004</v>
      </c>
      <c r="CA1126" s="11">
        <v>-0.88599300000000003</v>
      </c>
      <c r="CB1126" s="11">
        <v>-3.1206299999999998</v>
      </c>
      <c r="CC1126" s="11">
        <v>-2.6284800000000001</v>
      </c>
      <c r="CD1126" s="11">
        <v>-2.4119660000000001</v>
      </c>
      <c r="CE1126" s="11">
        <v>-2.0175420000000002</v>
      </c>
      <c r="CF1126" s="11">
        <v>-1.4716050000000001</v>
      </c>
      <c r="CG1126" s="11">
        <v>-1.148236</v>
      </c>
      <c r="CH1126" s="11">
        <v>-0.4603332</v>
      </c>
      <c r="CI1126" s="11">
        <v>-0.1449869</v>
      </c>
      <c r="CJ1126" s="11">
        <v>7.2591000000000001E-3</v>
      </c>
      <c r="CK1126" s="11">
        <v>0.83843959999999995</v>
      </c>
      <c r="CL1126" s="11">
        <v>1.559871</v>
      </c>
      <c r="CM1126" s="11">
        <v>1.123432</v>
      </c>
      <c r="CN1126" s="11">
        <v>1.3567899999999999</v>
      </c>
      <c r="CO1126" s="11">
        <v>1.396936</v>
      </c>
      <c r="CP1126" s="11">
        <v>1.4017740000000001</v>
      </c>
      <c r="CQ1126" s="11">
        <v>1.0542899999999999</v>
      </c>
      <c r="CR1126" s="11">
        <v>2.571993</v>
      </c>
      <c r="CS1126" s="11">
        <v>3.3428170000000001</v>
      </c>
      <c r="CT1126" s="11">
        <v>3.9836830000000001</v>
      </c>
      <c r="CU1126" s="11">
        <v>3.2376469999999999</v>
      </c>
      <c r="CV1126" s="11">
        <v>2.1562220000000001</v>
      </c>
      <c r="CW1126" s="11">
        <v>0.56623979999999996</v>
      </c>
      <c r="CX1126" s="11">
        <v>9.8335699999999998E-2</v>
      </c>
      <c r="CY1126" s="11">
        <v>7.2518799999999994E-2</v>
      </c>
      <c r="CZ1126" s="11">
        <v>0.92625610000000003</v>
      </c>
      <c r="DA1126" s="11">
        <v>0.78983479999999995</v>
      </c>
      <c r="DB1126" s="11">
        <v>0.71498019999999995</v>
      </c>
      <c r="DC1126" s="11">
        <v>0.61992219999999998</v>
      </c>
      <c r="DD1126" s="11">
        <v>0.4612927</v>
      </c>
      <c r="DE1126" s="11">
        <v>0.40230060000000001</v>
      </c>
      <c r="DF1126" s="11">
        <v>0.37156519999999998</v>
      </c>
      <c r="DG1126" s="11">
        <v>0.37891970000000003</v>
      </c>
      <c r="DH1126" s="11">
        <v>0.35387380000000002</v>
      </c>
      <c r="DI1126" s="11">
        <v>0.45017679999999999</v>
      </c>
      <c r="DJ1126" s="11">
        <v>0.49975249999999999</v>
      </c>
      <c r="DK1126" s="11">
        <v>0.55551099999999998</v>
      </c>
      <c r="DL1126" s="11">
        <v>0.61643460000000005</v>
      </c>
      <c r="DM1126" s="11">
        <v>0.69194100000000003</v>
      </c>
      <c r="DN1126" s="11">
        <v>0.80440129999999999</v>
      </c>
      <c r="DO1126" s="11">
        <v>0.80818610000000002</v>
      </c>
      <c r="DP1126" s="11">
        <v>0.79702110000000004</v>
      </c>
      <c r="DQ1126" s="11">
        <v>0.75532940000000004</v>
      </c>
      <c r="DR1126" s="11">
        <v>0.70214529999999997</v>
      </c>
      <c r="DS1126" s="11">
        <v>0.59890370000000004</v>
      </c>
      <c r="DT1126" s="11">
        <v>0.52458559999999999</v>
      </c>
      <c r="DU1126" s="11">
        <v>0.53921540000000001</v>
      </c>
      <c r="DV1126" s="11">
        <v>0.63713569999999997</v>
      </c>
      <c r="DW1126" s="11">
        <v>0.58273379999999997</v>
      </c>
      <c r="DX1126" s="11">
        <v>10.90569</v>
      </c>
      <c r="DY1126" s="11">
        <v>0.41275630000000002</v>
      </c>
      <c r="DZ1126" s="11">
        <v>0.60312770000000004</v>
      </c>
      <c r="EA1126" s="11">
        <v>66.262339999999995</v>
      </c>
      <c r="EB1126" s="11">
        <v>67.051230000000004</v>
      </c>
      <c r="EC1126" s="11">
        <v>68.154539999999997</v>
      </c>
      <c r="ED1126" s="11">
        <v>67.175269999999998</v>
      </c>
      <c r="EE1126" s="11">
        <v>66.270099999999999</v>
      </c>
      <c r="EF1126" s="11">
        <v>65.943860000000001</v>
      </c>
      <c r="EG1126" s="11">
        <v>65.702309999999997</v>
      </c>
      <c r="EH1126" s="11">
        <v>66.3583</v>
      </c>
      <c r="EI1126" s="11">
        <v>67.696700000000007</v>
      </c>
      <c r="EJ1126" s="11">
        <v>69.665719999999993</v>
      </c>
      <c r="EK1126" s="11">
        <v>71.618260000000006</v>
      </c>
      <c r="EL1126" s="11">
        <v>73.39367</v>
      </c>
      <c r="EM1126" s="11">
        <v>74.517759999999996</v>
      </c>
      <c r="EN1126" s="11">
        <v>75.177080000000004</v>
      </c>
      <c r="EO1126" s="11">
        <v>78.055750000000003</v>
      </c>
      <c r="EP1126" s="11">
        <v>76.977509999999995</v>
      </c>
      <c r="EQ1126" s="11">
        <v>75.482690000000005</v>
      </c>
      <c r="ER1126" s="11">
        <v>74.385890000000003</v>
      </c>
      <c r="ES1126" s="11">
        <v>73.019829999999999</v>
      </c>
      <c r="ET1126" s="11">
        <v>71.337580000000003</v>
      </c>
      <c r="EU1126" s="11">
        <v>68.90513</v>
      </c>
      <c r="EV1126" s="11">
        <v>67.639489999999995</v>
      </c>
      <c r="EW1126" s="11">
        <v>66.929640000000006</v>
      </c>
      <c r="EX1126" s="11">
        <v>66.497039999999998</v>
      </c>
      <c r="EY1126" s="11">
        <v>0</v>
      </c>
      <c r="EZ1126" s="11"/>
      <c r="FA1126" s="11"/>
      <c r="FB1126" s="11"/>
      <c r="FC1126" s="11"/>
      <c r="FD1126" s="11"/>
      <c r="FE1126" s="11"/>
      <c r="FF1126" s="11"/>
      <c r="FG1126" s="11"/>
      <c r="FH1126" s="11"/>
      <c r="FI1126" s="11"/>
      <c r="FJ1126" s="11"/>
      <c r="FK1126" s="11"/>
      <c r="FL1126" s="11"/>
      <c r="FM1126" s="11"/>
      <c r="FN1126" s="11"/>
      <c r="FO1126" s="11"/>
      <c r="FP1126" s="11"/>
      <c r="FQ1126" s="11"/>
      <c r="FR1126" s="11"/>
      <c r="FS1126" s="11"/>
      <c r="FT1126" s="11"/>
      <c r="FU1126" s="11"/>
      <c r="FV1126" s="11"/>
    </row>
    <row r="1127" spans="1:178" x14ac:dyDescent="0.25">
      <c r="A1127" t="s">
        <v>112</v>
      </c>
      <c r="B1127" t="s">
        <v>145</v>
      </c>
      <c r="C1127" t="s">
        <v>88</v>
      </c>
      <c r="D1127" t="s">
        <v>105</v>
      </c>
      <c r="E1127" t="s">
        <v>121</v>
      </c>
      <c r="F1127" t="s">
        <v>105</v>
      </c>
      <c r="G1127" s="11">
        <v>31921</v>
      </c>
      <c r="H1127" s="11">
        <v>0.78683570000000003</v>
      </c>
      <c r="I1127" s="11">
        <v>0.71554969999999996</v>
      </c>
      <c r="J1127" s="11">
        <v>0.63928569999999996</v>
      </c>
      <c r="K1127" s="11">
        <v>0.59594060000000004</v>
      </c>
      <c r="L1127" s="11">
        <v>0.58193280000000003</v>
      </c>
      <c r="M1127" s="11">
        <v>0.58079289999999995</v>
      </c>
      <c r="N1127" s="11">
        <v>0.5721965</v>
      </c>
      <c r="O1127" s="11">
        <v>0.43975029999999998</v>
      </c>
      <c r="P1127" s="11">
        <v>0.1347593</v>
      </c>
      <c r="Q1127" s="11">
        <v>-0.29744490000000001</v>
      </c>
      <c r="R1127" s="11">
        <v>-0.65795289999999995</v>
      </c>
      <c r="S1127" s="11">
        <v>-0.89808650000000001</v>
      </c>
      <c r="T1127" s="11">
        <v>-0.95830040000000005</v>
      </c>
      <c r="U1127" s="11">
        <v>-0.87112440000000002</v>
      </c>
      <c r="V1127" s="11">
        <v>-0.63541879999999995</v>
      </c>
      <c r="W1127" s="11">
        <v>-0.2920121</v>
      </c>
      <c r="X1127" s="11">
        <v>0.18102070000000001</v>
      </c>
      <c r="Y1127" s="11">
        <v>0.75119020000000003</v>
      </c>
      <c r="Z1127" s="11">
        <v>1.1979900000000001</v>
      </c>
      <c r="AA1127" s="11">
        <v>1.3390759999999999</v>
      </c>
      <c r="AB1127" s="11">
        <v>1.316279</v>
      </c>
      <c r="AC1127" s="11">
        <v>1.2356199999999999</v>
      </c>
      <c r="AD1127" s="11">
        <v>1.0892539999999999</v>
      </c>
      <c r="AE1127" s="11">
        <v>0.93781029999999999</v>
      </c>
      <c r="AF1127" s="11">
        <v>-0.1932189</v>
      </c>
      <c r="AG1127" s="11">
        <v>-0.1637419</v>
      </c>
      <c r="AH1127" s="11">
        <v>-0.14924480000000001</v>
      </c>
      <c r="AI1127" s="11">
        <v>-0.12709200000000001</v>
      </c>
      <c r="AJ1127" s="11">
        <v>-9.3641299999999997E-2</v>
      </c>
      <c r="AK1127" s="11">
        <v>-7.7431399999999997E-2</v>
      </c>
      <c r="AL1127" s="11">
        <v>-5.2713700000000002E-2</v>
      </c>
      <c r="AM1127" s="11">
        <v>-4.3592699999999998E-2</v>
      </c>
      <c r="AN1127" s="11">
        <v>-3.6242000000000003E-2</v>
      </c>
      <c r="AO1127" s="11">
        <v>-2.0128099999999999E-2</v>
      </c>
      <c r="AP1127" s="11">
        <v>-2.6367999999999999E-3</v>
      </c>
      <c r="AQ1127" s="11">
        <v>-2.2055600000000002E-2</v>
      </c>
      <c r="AR1127" s="11">
        <v>-2.1023799999999999E-2</v>
      </c>
      <c r="AS1127" s="11">
        <v>-2.7547599999999998E-2</v>
      </c>
      <c r="AT1127" s="11">
        <v>-3.8986E-2</v>
      </c>
      <c r="AU1127" s="11">
        <v>-5.0261699999999999E-2</v>
      </c>
      <c r="AV1127" s="11">
        <v>-1.5655000000000001E-3</v>
      </c>
      <c r="AW1127" s="11">
        <v>2.6879E-2</v>
      </c>
      <c r="AX1127" s="11">
        <v>5.2436700000000003E-2</v>
      </c>
      <c r="AY1127" s="11">
        <v>3.9705200000000003E-2</v>
      </c>
      <c r="AZ1127" s="11">
        <v>1.3486100000000001E-2</v>
      </c>
      <c r="BA1127" s="11">
        <v>-3.78316E-2</v>
      </c>
      <c r="BB1127" s="11">
        <v>-6.2581200000000003E-2</v>
      </c>
      <c r="BC1127" s="11">
        <v>-5.7783399999999999E-2</v>
      </c>
      <c r="BD1127" s="11">
        <v>-0.14549000000000001</v>
      </c>
      <c r="BE1127" s="11">
        <v>-0.1230426</v>
      </c>
      <c r="BF1127" s="11">
        <v>-0.11240260000000001</v>
      </c>
      <c r="BG1127" s="11">
        <v>-9.5148099999999999E-2</v>
      </c>
      <c r="BH1127" s="11">
        <v>-6.98714E-2</v>
      </c>
      <c r="BI1127" s="11">
        <v>-5.6701300000000003E-2</v>
      </c>
      <c r="BJ1127" s="11">
        <v>-3.3567399999999997E-2</v>
      </c>
      <c r="BK1127" s="11">
        <v>-2.4067399999999999E-2</v>
      </c>
      <c r="BL1127" s="11">
        <v>-1.80073E-2</v>
      </c>
      <c r="BM1127" s="11">
        <v>3.0690000000000001E-3</v>
      </c>
      <c r="BN1127" s="11">
        <v>2.3114900000000001E-2</v>
      </c>
      <c r="BO1127" s="11">
        <v>6.5693000000000001E-3</v>
      </c>
      <c r="BP1127" s="11">
        <v>1.0740400000000001E-2</v>
      </c>
      <c r="BQ1127" s="11">
        <v>8.1072999999999996E-3</v>
      </c>
      <c r="BR1127" s="11">
        <v>2.4639000000000002E-3</v>
      </c>
      <c r="BS1127" s="11">
        <v>-8.6168000000000008E-3</v>
      </c>
      <c r="BT1127" s="11">
        <v>3.95041E-2</v>
      </c>
      <c r="BU1127" s="11">
        <v>6.5800300000000006E-2</v>
      </c>
      <c r="BV1127" s="11">
        <v>8.8617399999999999E-2</v>
      </c>
      <c r="BW1127" s="11">
        <v>7.0566000000000004E-2</v>
      </c>
      <c r="BX1127" s="11">
        <v>4.0517400000000002E-2</v>
      </c>
      <c r="BY1127" s="11">
        <v>-1.00464E-2</v>
      </c>
      <c r="BZ1127" s="11">
        <v>-2.97503E-2</v>
      </c>
      <c r="CA1127" s="11">
        <v>-2.7755800000000001E-2</v>
      </c>
      <c r="CB1127" s="11">
        <v>-9.7761000000000001E-2</v>
      </c>
      <c r="CC1127" s="11">
        <v>-8.2343299999999994E-2</v>
      </c>
      <c r="CD1127" s="11">
        <v>-7.5560500000000003E-2</v>
      </c>
      <c r="CE1127" s="11">
        <v>-6.3204200000000002E-2</v>
      </c>
      <c r="CF1127" s="11">
        <v>-4.6101499999999997E-2</v>
      </c>
      <c r="CG1127" s="11">
        <v>-3.5971200000000002E-2</v>
      </c>
      <c r="CH1127" s="11">
        <v>-1.4421E-2</v>
      </c>
      <c r="CI1127" s="11">
        <v>-4.5421000000000003E-3</v>
      </c>
      <c r="CJ1127" s="11">
        <v>2.274E-4</v>
      </c>
      <c r="CK1127" s="11">
        <v>2.6266100000000001E-2</v>
      </c>
      <c r="CL1127" s="11">
        <v>4.8866600000000003E-2</v>
      </c>
      <c r="CM1127" s="11">
        <v>3.5194099999999999E-2</v>
      </c>
      <c r="CN1127" s="11">
        <v>4.2504599999999997E-2</v>
      </c>
      <c r="CO1127" s="11">
        <v>4.3762299999999997E-2</v>
      </c>
      <c r="CP1127" s="11">
        <v>4.3913800000000003E-2</v>
      </c>
      <c r="CQ1127" s="11">
        <v>3.3028099999999998E-2</v>
      </c>
      <c r="CR1127" s="11">
        <v>8.0573699999999998E-2</v>
      </c>
      <c r="CS1127" s="11">
        <v>0.1047216</v>
      </c>
      <c r="CT1127" s="11">
        <v>0.1247982</v>
      </c>
      <c r="CU1127" s="11">
        <v>0.1014269</v>
      </c>
      <c r="CV1127" s="11">
        <v>6.7548700000000003E-2</v>
      </c>
      <c r="CW1127" s="11">
        <v>1.7738799999999999E-2</v>
      </c>
      <c r="CX1127" s="11">
        <v>3.0806000000000002E-3</v>
      </c>
      <c r="CY1127" s="11">
        <v>2.2718E-3</v>
      </c>
      <c r="CZ1127" s="11">
        <v>2.9017100000000001E-2</v>
      </c>
      <c r="DA1127" s="11">
        <v>2.4743399999999999E-2</v>
      </c>
      <c r="DB1127" s="11">
        <v>2.2398399999999999E-2</v>
      </c>
      <c r="DC1127" s="11">
        <v>1.94205E-2</v>
      </c>
      <c r="DD1127" s="11">
        <v>1.44511E-2</v>
      </c>
      <c r="DE1127" s="11">
        <v>1.2603E-2</v>
      </c>
      <c r="DF1127" s="11">
        <v>1.16401E-2</v>
      </c>
      <c r="DG1127" s="11">
        <v>1.1870500000000001E-2</v>
      </c>
      <c r="DH1127" s="11">
        <v>1.1085899999999999E-2</v>
      </c>
      <c r="DI1127" s="11">
        <v>1.41028E-2</v>
      </c>
      <c r="DJ1127" s="11">
        <v>1.56559E-2</v>
      </c>
      <c r="DK1127" s="11">
        <v>1.74027E-2</v>
      </c>
      <c r="DL1127" s="11">
        <v>1.93113E-2</v>
      </c>
      <c r="DM1127" s="11">
        <v>2.16767E-2</v>
      </c>
      <c r="DN1127" s="11">
        <v>2.5199800000000001E-2</v>
      </c>
      <c r="DO1127" s="11">
        <v>2.5318299999999998E-2</v>
      </c>
      <c r="DP1127" s="11">
        <v>2.4968500000000001E-2</v>
      </c>
      <c r="DQ1127" s="11">
        <v>2.36625E-2</v>
      </c>
      <c r="DR1127" s="11">
        <v>2.19963E-2</v>
      </c>
      <c r="DS1127" s="11">
        <v>1.87621E-2</v>
      </c>
      <c r="DT1127" s="11">
        <v>1.6433900000000001E-2</v>
      </c>
      <c r="DU1127" s="11">
        <v>1.68922E-2</v>
      </c>
      <c r="DV1127" s="11">
        <v>1.99598E-2</v>
      </c>
      <c r="DW1127" s="11">
        <v>1.8255500000000001E-2</v>
      </c>
      <c r="DX1127" s="11">
        <v>0.34164630000000001</v>
      </c>
      <c r="DY1127" s="11">
        <v>1.29306E-2</v>
      </c>
      <c r="DZ1127" s="11">
        <v>1.8894399999999999E-2</v>
      </c>
      <c r="EA1127" s="11">
        <v>66.262339999999995</v>
      </c>
      <c r="EB1127" s="11">
        <v>67.051230000000004</v>
      </c>
      <c r="EC1127" s="11">
        <v>68.154539999999997</v>
      </c>
      <c r="ED1127" s="11">
        <v>67.175269999999998</v>
      </c>
      <c r="EE1127" s="11">
        <v>66.270099999999999</v>
      </c>
      <c r="EF1127" s="11">
        <v>65.943860000000001</v>
      </c>
      <c r="EG1127" s="11">
        <v>65.702309999999997</v>
      </c>
      <c r="EH1127" s="11">
        <v>66.3583</v>
      </c>
      <c r="EI1127" s="11">
        <v>67.696700000000007</v>
      </c>
      <c r="EJ1127" s="11">
        <v>69.665719999999993</v>
      </c>
      <c r="EK1127" s="11">
        <v>71.618260000000006</v>
      </c>
      <c r="EL1127" s="11">
        <v>73.39367</v>
      </c>
      <c r="EM1127" s="11">
        <v>74.517759999999996</v>
      </c>
      <c r="EN1127" s="11">
        <v>75.177080000000004</v>
      </c>
      <c r="EO1127" s="11">
        <v>78.055750000000003</v>
      </c>
      <c r="EP1127" s="11">
        <v>76.977509999999995</v>
      </c>
      <c r="EQ1127" s="11">
        <v>75.482690000000005</v>
      </c>
      <c r="ER1127" s="11">
        <v>74.385890000000003</v>
      </c>
      <c r="ES1127" s="11">
        <v>73.019829999999999</v>
      </c>
      <c r="ET1127" s="11">
        <v>71.337580000000003</v>
      </c>
      <c r="EU1127" s="11">
        <v>68.90513</v>
      </c>
      <c r="EV1127" s="11">
        <v>67.639489999999995</v>
      </c>
      <c r="EW1127" s="11">
        <v>66.929640000000006</v>
      </c>
      <c r="EX1127" s="11">
        <v>66.497039999999998</v>
      </c>
      <c r="EY1127" s="11">
        <v>0</v>
      </c>
      <c r="EZ1127" s="11"/>
      <c r="FA1127" s="11"/>
      <c r="FB1127" s="11"/>
      <c r="FC1127" s="11"/>
      <c r="FD1127" s="11"/>
      <c r="FE1127" s="11"/>
      <c r="FF1127" s="11"/>
      <c r="FG1127" s="11"/>
      <c r="FH1127" s="11"/>
      <c r="FI1127" s="11"/>
      <c r="FJ1127" s="11"/>
      <c r="FK1127" s="11"/>
      <c r="FL1127" s="11"/>
      <c r="FM1127" s="11"/>
      <c r="FN1127" s="11"/>
      <c r="FO1127" s="11"/>
      <c r="FP1127" s="11"/>
      <c r="FQ1127" s="11"/>
      <c r="FR1127" s="11"/>
      <c r="FS1127" s="11"/>
      <c r="FT1127" s="11"/>
      <c r="FU1127" s="11"/>
      <c r="FV1127" s="11"/>
    </row>
    <row r="1128" spans="1:178" x14ac:dyDescent="0.25">
      <c r="A1128" t="s">
        <v>112</v>
      </c>
      <c r="B1128" t="s">
        <v>145</v>
      </c>
      <c r="C1128" t="s">
        <v>88</v>
      </c>
      <c r="D1128" t="s">
        <v>105</v>
      </c>
      <c r="E1128" t="s">
        <v>238</v>
      </c>
      <c r="F1128" t="s">
        <v>105</v>
      </c>
      <c r="G1128" s="11">
        <v>31921</v>
      </c>
      <c r="H1128" s="11">
        <v>0.97078569999999997</v>
      </c>
      <c r="I1128" s="11">
        <v>0.87174419999999997</v>
      </c>
      <c r="J1128" s="11">
        <v>0.76145960000000001</v>
      </c>
      <c r="K1128" s="11">
        <v>0.69613590000000003</v>
      </c>
      <c r="L1128" s="11">
        <v>0.66959069999999998</v>
      </c>
      <c r="M1128" s="11">
        <v>0.65233410000000003</v>
      </c>
      <c r="N1128" s="11">
        <v>0.62891799999999998</v>
      </c>
      <c r="O1128" s="11">
        <v>0.47866510000000001</v>
      </c>
      <c r="P1128" s="11">
        <v>0.17687549999999999</v>
      </c>
      <c r="Q1128" s="11">
        <v>-0.15510309999999999</v>
      </c>
      <c r="R1128" s="11">
        <v>-0.37003449999999999</v>
      </c>
      <c r="S1128" s="11">
        <v>-0.50580009999999997</v>
      </c>
      <c r="T1128" s="11">
        <v>-0.49503249999999999</v>
      </c>
      <c r="U1128" s="11">
        <v>-0.38477479999999997</v>
      </c>
      <c r="V1128" s="11">
        <v>-0.11527510000000001</v>
      </c>
      <c r="W1128" s="11">
        <v>0.2273781</v>
      </c>
      <c r="X1128" s="11">
        <v>0.69244510000000004</v>
      </c>
      <c r="Y1128" s="11">
        <v>1.2375210000000001</v>
      </c>
      <c r="Z1128" s="11">
        <v>1.655635</v>
      </c>
      <c r="AA1128" s="11">
        <v>1.754834</v>
      </c>
      <c r="AB1128" s="11">
        <v>1.6928829999999999</v>
      </c>
      <c r="AC1128" s="11">
        <v>1.5850489999999999</v>
      </c>
      <c r="AD1128" s="11">
        <v>1.3979349999999999</v>
      </c>
      <c r="AE1128" s="11">
        <v>1.1988719999999999</v>
      </c>
      <c r="AF1128" s="11">
        <v>-0.20913619999999999</v>
      </c>
      <c r="AG1128" s="11">
        <v>-0.18324969999999999</v>
      </c>
      <c r="AH1128" s="11">
        <v>-0.17983279999999999</v>
      </c>
      <c r="AI1128" s="11">
        <v>-0.15118970000000001</v>
      </c>
      <c r="AJ1128" s="11">
        <v>-0.1104301</v>
      </c>
      <c r="AK1128" s="11">
        <v>-0.1006645</v>
      </c>
      <c r="AL1128" s="11">
        <v>-7.3319599999999999E-2</v>
      </c>
      <c r="AM1128" s="11">
        <v>-5.0301499999999999E-2</v>
      </c>
      <c r="AN1128" s="11">
        <v>-3.9845999999999999E-2</v>
      </c>
      <c r="AO1128" s="11">
        <v>-1.6756400000000001E-2</v>
      </c>
      <c r="AP1128" s="11">
        <v>1.5414499999999999E-2</v>
      </c>
      <c r="AQ1128" s="11">
        <v>-1.52132E-2</v>
      </c>
      <c r="AR1128" s="11">
        <v>-1.26108E-2</v>
      </c>
      <c r="AS1128" s="11">
        <v>-1.88322E-2</v>
      </c>
      <c r="AT1128" s="11">
        <v>-3.0167599999999999E-2</v>
      </c>
      <c r="AU1128" s="11">
        <v>-5.1665000000000003E-2</v>
      </c>
      <c r="AV1128" s="11">
        <v>1.2853099999999999E-2</v>
      </c>
      <c r="AW1128" s="11">
        <v>4.38997E-2</v>
      </c>
      <c r="AX1128" s="11">
        <v>6.1839499999999999E-2</v>
      </c>
      <c r="AY1128" s="11">
        <v>5.0960699999999998E-2</v>
      </c>
      <c r="AZ1128" s="11">
        <v>2.717E-2</v>
      </c>
      <c r="BA1128" s="11">
        <v>-2.7979400000000001E-2</v>
      </c>
      <c r="BB1128" s="11">
        <v>-5.3524299999999997E-2</v>
      </c>
      <c r="BC1128" s="11">
        <v>-4.8857900000000003E-2</v>
      </c>
      <c r="BD1128" s="11">
        <v>-0.1511091</v>
      </c>
      <c r="BE1128" s="11">
        <v>-0.13087879999999999</v>
      </c>
      <c r="BF1128" s="11">
        <v>-0.13072449999999999</v>
      </c>
      <c r="BG1128" s="11">
        <v>-0.10868070000000001</v>
      </c>
      <c r="BH1128" s="11">
        <v>-7.7984200000000004E-2</v>
      </c>
      <c r="BI1128" s="11">
        <v>-7.1089399999999997E-2</v>
      </c>
      <c r="BJ1128" s="11">
        <v>-4.6381400000000003E-2</v>
      </c>
      <c r="BK1128" s="11">
        <v>-2.3738499999999999E-2</v>
      </c>
      <c r="BL1128" s="11">
        <v>-1.4771599999999999E-2</v>
      </c>
      <c r="BM1128" s="11">
        <v>1.7178200000000001E-2</v>
      </c>
      <c r="BN1128" s="11">
        <v>5.3248200000000002E-2</v>
      </c>
      <c r="BO1128" s="11">
        <v>2.7166300000000001E-2</v>
      </c>
      <c r="BP1128" s="11">
        <v>3.4618099999999999E-2</v>
      </c>
      <c r="BQ1128" s="11">
        <v>3.58242E-2</v>
      </c>
      <c r="BR1128" s="11">
        <v>3.2721699999999999E-2</v>
      </c>
      <c r="BS1128" s="11">
        <v>1.43318E-2</v>
      </c>
      <c r="BT1128" s="11">
        <v>7.9103699999999999E-2</v>
      </c>
      <c r="BU1128" s="11">
        <v>0.1060789</v>
      </c>
      <c r="BV1128" s="11">
        <v>0.1193953</v>
      </c>
      <c r="BW1128" s="11">
        <v>9.8874299999999998E-2</v>
      </c>
      <c r="BX1128" s="11">
        <v>6.9017400000000007E-2</v>
      </c>
      <c r="BY1128" s="11">
        <v>1.5628E-2</v>
      </c>
      <c r="BZ1128" s="11">
        <v>-3.8379E-3</v>
      </c>
      <c r="CA1128" s="11">
        <v>-3.4342999999999999E-3</v>
      </c>
      <c r="CB1128" s="11">
        <v>-9.3081999999999998E-2</v>
      </c>
      <c r="CC1128" s="11">
        <v>-7.8507900000000005E-2</v>
      </c>
      <c r="CD1128" s="11">
        <v>-8.16162E-2</v>
      </c>
      <c r="CE1128" s="11">
        <v>-6.61717E-2</v>
      </c>
      <c r="CF1128" s="11">
        <v>-4.5538299999999997E-2</v>
      </c>
      <c r="CG1128" s="11">
        <v>-4.1514299999999997E-2</v>
      </c>
      <c r="CH1128" s="11">
        <v>-1.9443100000000001E-2</v>
      </c>
      <c r="CI1128" s="11">
        <v>2.8245000000000002E-3</v>
      </c>
      <c r="CJ1128" s="11">
        <v>1.03029E-2</v>
      </c>
      <c r="CK1128" s="11">
        <v>5.11128E-2</v>
      </c>
      <c r="CL1128" s="11">
        <v>9.1081899999999993E-2</v>
      </c>
      <c r="CM1128" s="11">
        <v>6.9545899999999994E-2</v>
      </c>
      <c r="CN1128" s="11">
        <v>8.18469E-2</v>
      </c>
      <c r="CO1128" s="11">
        <v>9.0480500000000005E-2</v>
      </c>
      <c r="CP1128" s="11">
        <v>9.5611100000000004E-2</v>
      </c>
      <c r="CQ1128" s="11">
        <v>8.0328499999999997E-2</v>
      </c>
      <c r="CR1128" s="11">
        <v>0.14535439999999999</v>
      </c>
      <c r="CS1128" s="11">
        <v>0.1682582</v>
      </c>
      <c r="CT1128" s="11">
        <v>0.1769511</v>
      </c>
      <c r="CU1128" s="11">
        <v>0.1467879</v>
      </c>
      <c r="CV1128" s="11">
        <v>0.1108649</v>
      </c>
      <c r="CW1128" s="11">
        <v>5.9235500000000003E-2</v>
      </c>
      <c r="CX1128" s="11">
        <v>4.58485E-2</v>
      </c>
      <c r="CY1128" s="11">
        <v>4.1989400000000003E-2</v>
      </c>
      <c r="CZ1128" s="11">
        <v>3.5277999999999997E-2</v>
      </c>
      <c r="DA1128" s="11">
        <v>3.1839300000000001E-2</v>
      </c>
      <c r="DB1128" s="11">
        <v>2.9855699999999999E-2</v>
      </c>
      <c r="DC1128" s="11">
        <v>2.5843600000000001E-2</v>
      </c>
      <c r="DD1128" s="11">
        <v>1.9725699999999999E-2</v>
      </c>
      <c r="DE1128" s="11">
        <v>1.7980400000000001E-2</v>
      </c>
      <c r="DF1128" s="11">
        <v>1.6377300000000001E-2</v>
      </c>
      <c r="DG1128" s="11">
        <v>1.61491E-2</v>
      </c>
      <c r="DH1128" s="11">
        <v>1.5244199999999999E-2</v>
      </c>
      <c r="DI1128" s="11">
        <v>2.0630800000000001E-2</v>
      </c>
      <c r="DJ1128" s="11">
        <v>2.3001299999999999E-2</v>
      </c>
      <c r="DK1128" s="11">
        <v>2.57649E-2</v>
      </c>
      <c r="DL1128" s="11">
        <v>2.8713099999999998E-2</v>
      </c>
      <c r="DM1128" s="11">
        <v>3.32287E-2</v>
      </c>
      <c r="DN1128" s="11">
        <v>3.8233999999999997E-2</v>
      </c>
      <c r="DO1128" s="11">
        <v>4.0123199999999998E-2</v>
      </c>
      <c r="DP1128" s="11">
        <v>4.0277500000000001E-2</v>
      </c>
      <c r="DQ1128" s="11">
        <v>3.7802299999999997E-2</v>
      </c>
      <c r="DR1128" s="11">
        <v>3.4991399999999999E-2</v>
      </c>
      <c r="DS1128" s="11">
        <v>2.91294E-2</v>
      </c>
      <c r="DT1128" s="11">
        <v>2.5441399999999999E-2</v>
      </c>
      <c r="DU1128" s="11">
        <v>2.6511400000000001E-2</v>
      </c>
      <c r="DV1128" s="11">
        <v>3.02072E-2</v>
      </c>
      <c r="DW1128" s="11">
        <v>2.7615600000000001E-2</v>
      </c>
      <c r="DX1128" s="11">
        <v>0.49475849999999999</v>
      </c>
      <c r="DY1128" s="11">
        <v>1.95549E-2</v>
      </c>
      <c r="DZ1128" s="11">
        <v>3.0349399999999999E-2</v>
      </c>
      <c r="EA1128" s="11">
        <v>71.047849999999997</v>
      </c>
      <c r="EB1128" s="11">
        <v>71.685239999999993</v>
      </c>
      <c r="EC1128" s="11">
        <v>73.074420000000003</v>
      </c>
      <c r="ED1128" s="11">
        <v>71.226770000000002</v>
      </c>
      <c r="EE1128" s="11">
        <v>70.37379</v>
      </c>
      <c r="EF1128" s="11">
        <v>70.466999999999999</v>
      </c>
      <c r="EG1128" s="11">
        <v>69.827510000000004</v>
      </c>
      <c r="EH1128" s="11">
        <v>70.302359999999993</v>
      </c>
      <c r="EI1128" s="11">
        <v>72.433890000000005</v>
      </c>
      <c r="EJ1128" s="11">
        <v>74.989069999999998</v>
      </c>
      <c r="EK1128" s="11">
        <v>76.664630000000002</v>
      </c>
      <c r="EL1128" s="11">
        <v>78.120339999999999</v>
      </c>
      <c r="EM1128" s="11">
        <v>78.386139999999997</v>
      </c>
      <c r="EN1128" s="11">
        <v>79.016509999999997</v>
      </c>
      <c r="EO1128" s="11">
        <v>83.253780000000006</v>
      </c>
      <c r="EP1128" s="11">
        <v>82.131309999999999</v>
      </c>
      <c r="EQ1128" s="11">
        <v>80.536230000000003</v>
      </c>
      <c r="ER1128" s="11">
        <v>79.828720000000004</v>
      </c>
      <c r="ES1128" s="11">
        <v>78.300030000000007</v>
      </c>
      <c r="ET1128" s="11">
        <v>76.448440000000005</v>
      </c>
      <c r="EU1128" s="11">
        <v>74.231769999999997</v>
      </c>
      <c r="EV1128" s="11">
        <v>72.787689999999998</v>
      </c>
      <c r="EW1128" s="11">
        <v>71.781090000000006</v>
      </c>
      <c r="EX1128" s="11">
        <v>71.093490000000003</v>
      </c>
      <c r="EY1128" s="11">
        <v>0</v>
      </c>
      <c r="EZ1128" s="11"/>
      <c r="FA1128" s="11"/>
      <c r="FB1128" s="11"/>
      <c r="FC1128" s="11"/>
      <c r="FD1128" s="11"/>
      <c r="FE1128" s="11"/>
      <c r="FF1128" s="11"/>
      <c r="FG1128" s="11"/>
      <c r="FH1128" s="11"/>
      <c r="FI1128" s="11"/>
      <c r="FJ1128" s="11"/>
      <c r="FK1128" s="11"/>
      <c r="FL1128" s="11"/>
      <c r="FM1128" s="11"/>
      <c r="FN1128" s="11"/>
      <c r="FO1128" s="11"/>
      <c r="FP1128" s="11"/>
      <c r="FQ1128" s="11"/>
      <c r="FR1128" s="11"/>
      <c r="FS1128" s="11"/>
      <c r="FT1128" s="11"/>
      <c r="FU1128" s="11"/>
      <c r="FV1128" s="11"/>
    </row>
    <row r="1129" spans="1:178" x14ac:dyDescent="0.25">
      <c r="A1129" t="s">
        <v>112</v>
      </c>
      <c r="B1129" t="s">
        <v>145</v>
      </c>
      <c r="C1129" t="s">
        <v>0</v>
      </c>
      <c r="D1129" t="s">
        <v>105</v>
      </c>
      <c r="E1129" s="38" t="s">
        <v>238</v>
      </c>
      <c r="F1129" t="s">
        <v>105</v>
      </c>
      <c r="G1129" s="11">
        <v>31921</v>
      </c>
      <c r="H1129" s="11">
        <v>30.98845</v>
      </c>
      <c r="I1129" s="11">
        <v>27.82695</v>
      </c>
      <c r="J1129" s="11">
        <v>24.306550000000001</v>
      </c>
      <c r="K1129" s="11">
        <v>22.221350000000001</v>
      </c>
      <c r="L1129" s="11">
        <v>21.374009999999998</v>
      </c>
      <c r="M1129" s="11">
        <v>20.823160000000001</v>
      </c>
      <c r="N1129" s="11">
        <v>20.075690000000002</v>
      </c>
      <c r="O1129" s="11">
        <v>15.27947</v>
      </c>
      <c r="P1129" s="11">
        <v>5.6460439999999998</v>
      </c>
      <c r="Q1129" s="11">
        <v>-4.9510449999999997</v>
      </c>
      <c r="R1129" s="11">
        <v>-11.811870000000001</v>
      </c>
      <c r="S1129" s="11">
        <v>-16.14565</v>
      </c>
      <c r="T1129" s="11">
        <v>-15.80193</v>
      </c>
      <c r="U1129" s="11">
        <v>-12.282400000000001</v>
      </c>
      <c r="V1129" s="11">
        <v>-3.6796950000000002</v>
      </c>
      <c r="W1129" s="11">
        <v>7.2581369999999996</v>
      </c>
      <c r="X1129" s="11">
        <v>22.103539999999999</v>
      </c>
      <c r="Y1129" s="11">
        <v>39.502920000000003</v>
      </c>
      <c r="Z1129" s="11">
        <v>52.849530000000001</v>
      </c>
      <c r="AA1129" s="11">
        <v>56.01605</v>
      </c>
      <c r="AB1129" s="11">
        <v>54.038510000000002</v>
      </c>
      <c r="AC1129" s="11">
        <v>50.596359999999997</v>
      </c>
      <c r="AD1129" s="11">
        <v>44.623489999999997</v>
      </c>
      <c r="AE1129" s="11">
        <v>38.269199999999998</v>
      </c>
      <c r="AF1129" s="11">
        <v>-6.6758360000000003</v>
      </c>
      <c r="AG1129" s="11">
        <v>-5.8495140000000001</v>
      </c>
      <c r="AH1129" s="11">
        <v>-5.7404419999999998</v>
      </c>
      <c r="AI1129" s="11">
        <v>-4.8261269999999996</v>
      </c>
      <c r="AJ1129" s="11">
        <v>-3.5250400000000002</v>
      </c>
      <c r="AK1129" s="11">
        <v>-3.2133129999999999</v>
      </c>
      <c r="AL1129" s="11">
        <v>-2.3404340000000001</v>
      </c>
      <c r="AM1129" s="11">
        <v>-1.6056729999999999</v>
      </c>
      <c r="AN1129" s="11">
        <v>-1.2719259999999999</v>
      </c>
      <c r="AO1129" s="11">
        <v>-0.53488089999999999</v>
      </c>
      <c r="AP1129" s="11">
        <v>0.49204759999999997</v>
      </c>
      <c r="AQ1129" s="11">
        <v>-0.48562100000000002</v>
      </c>
      <c r="AR1129" s="11">
        <v>-0.40254909999999999</v>
      </c>
      <c r="AS1129" s="11">
        <v>-0.60114199999999995</v>
      </c>
      <c r="AT1129" s="11">
        <v>-0.96298119999999998</v>
      </c>
      <c r="AU1129" s="11">
        <v>-1.649197</v>
      </c>
      <c r="AV1129" s="11">
        <v>0.41028330000000002</v>
      </c>
      <c r="AW1129" s="11">
        <v>1.401321</v>
      </c>
      <c r="AX1129" s="11">
        <v>1.9739800000000001</v>
      </c>
      <c r="AY1129" s="11">
        <v>1.6267160000000001</v>
      </c>
      <c r="AZ1129" s="11">
        <v>0.86729230000000002</v>
      </c>
      <c r="BA1129" s="11">
        <v>-0.89312999999999998</v>
      </c>
      <c r="BB1129" s="11">
        <v>-1.7085509999999999</v>
      </c>
      <c r="BC1129" s="11">
        <v>-1.5595939999999999</v>
      </c>
      <c r="BD1129" s="11">
        <v>-4.8235530000000004</v>
      </c>
      <c r="BE1129" s="11">
        <v>-4.1777829999999998</v>
      </c>
      <c r="BF1129" s="11">
        <v>-4.1728569999999996</v>
      </c>
      <c r="BG1129" s="11">
        <v>-3.4691969999999999</v>
      </c>
      <c r="BH1129" s="11">
        <v>-2.4893339999999999</v>
      </c>
      <c r="BI1129" s="11">
        <v>-2.2692450000000002</v>
      </c>
      <c r="BJ1129" s="11">
        <v>-1.480539</v>
      </c>
      <c r="BK1129" s="11">
        <v>-0.75775619999999999</v>
      </c>
      <c r="BL1129" s="11">
        <v>-0.47152349999999998</v>
      </c>
      <c r="BM1129" s="11">
        <v>0.54834570000000005</v>
      </c>
      <c r="BN1129" s="11">
        <v>1.6997370000000001</v>
      </c>
      <c r="BO1129" s="11">
        <v>0.86717630000000001</v>
      </c>
      <c r="BP1129" s="11">
        <v>1.1050439999999999</v>
      </c>
      <c r="BQ1129" s="11">
        <v>1.1435439999999999</v>
      </c>
      <c r="BR1129" s="11">
        <v>1.04451</v>
      </c>
      <c r="BS1129" s="11">
        <v>0.45748490000000003</v>
      </c>
      <c r="BT1129" s="11">
        <v>2.5250710000000001</v>
      </c>
      <c r="BU1129" s="11">
        <v>3.3861460000000001</v>
      </c>
      <c r="BV1129" s="11">
        <v>3.8112170000000001</v>
      </c>
      <c r="BW1129" s="11">
        <v>3.1561650000000001</v>
      </c>
      <c r="BX1129" s="11">
        <v>2.2031049999999999</v>
      </c>
      <c r="BY1129" s="11">
        <v>0.49886239999999998</v>
      </c>
      <c r="BZ1129" s="11">
        <v>-0.12251099999999999</v>
      </c>
      <c r="CA1129" s="11">
        <v>-0.1096254</v>
      </c>
      <c r="CB1129" s="11">
        <v>-2.9712689999999999</v>
      </c>
      <c r="CC1129" s="11">
        <v>-2.5060500000000001</v>
      </c>
      <c r="CD1129" s="11">
        <v>-2.6052710000000001</v>
      </c>
      <c r="CE1129" s="11">
        <v>-2.112266</v>
      </c>
      <c r="CF1129" s="11">
        <v>-1.4536290000000001</v>
      </c>
      <c r="CG1129" s="11">
        <v>-1.325177</v>
      </c>
      <c r="CH1129" s="11">
        <v>-0.62064439999999998</v>
      </c>
      <c r="CI1129" s="11">
        <v>9.0160299999999999E-2</v>
      </c>
      <c r="CJ1129" s="11">
        <v>0.32887850000000002</v>
      </c>
      <c r="CK1129" s="11">
        <v>1.631572</v>
      </c>
      <c r="CL1129" s="11">
        <v>2.9074270000000002</v>
      </c>
      <c r="CM1129" s="11">
        <v>2.2199740000000001</v>
      </c>
      <c r="CN1129" s="11">
        <v>2.6126360000000002</v>
      </c>
      <c r="CO1129" s="11">
        <v>2.8882289999999999</v>
      </c>
      <c r="CP1129" s="11">
        <v>3.0520010000000002</v>
      </c>
      <c r="CQ1129" s="11">
        <v>2.5641669999999999</v>
      </c>
      <c r="CR1129" s="11">
        <v>4.6398580000000003</v>
      </c>
      <c r="CS1129" s="11">
        <v>5.3709709999999999</v>
      </c>
      <c r="CT1129" s="11">
        <v>5.6484550000000002</v>
      </c>
      <c r="CU1129" s="11">
        <v>4.6856150000000003</v>
      </c>
      <c r="CV1129" s="11">
        <v>3.5389179999999998</v>
      </c>
      <c r="CW1129" s="11">
        <v>1.890855</v>
      </c>
      <c r="CX1129" s="11">
        <v>1.4635290000000001</v>
      </c>
      <c r="CY1129" s="11">
        <v>1.3403430000000001</v>
      </c>
      <c r="CZ1129" s="11">
        <v>1.1261080000000001</v>
      </c>
      <c r="DA1129" s="11">
        <v>1.0163409999999999</v>
      </c>
      <c r="DB1129" s="11">
        <v>0.95302450000000005</v>
      </c>
      <c r="DC1129" s="11">
        <v>0.82495499999999999</v>
      </c>
      <c r="DD1129" s="11">
        <v>0.62966429999999995</v>
      </c>
      <c r="DE1129" s="11">
        <v>0.57395260000000003</v>
      </c>
      <c r="DF1129" s="11">
        <v>0.52277890000000005</v>
      </c>
      <c r="DG1129" s="11">
        <v>0.51549670000000003</v>
      </c>
      <c r="DH1129" s="11">
        <v>0.48660989999999998</v>
      </c>
      <c r="DI1129" s="11">
        <v>0.658555</v>
      </c>
      <c r="DJ1129" s="11">
        <v>0.73422310000000002</v>
      </c>
      <c r="DK1129" s="11">
        <v>0.82244240000000002</v>
      </c>
      <c r="DL1129" s="11">
        <v>0.91655120000000001</v>
      </c>
      <c r="DM1129" s="11">
        <v>1.060694</v>
      </c>
      <c r="DN1129" s="11">
        <v>1.2204680000000001</v>
      </c>
      <c r="DO1129" s="11">
        <v>1.280772</v>
      </c>
      <c r="DP1129" s="11">
        <v>1.2856989999999999</v>
      </c>
      <c r="DQ1129" s="11">
        <v>1.206688</v>
      </c>
      <c r="DR1129" s="11">
        <v>1.1169610000000001</v>
      </c>
      <c r="DS1129" s="11">
        <v>0.92983930000000004</v>
      </c>
      <c r="DT1129" s="11">
        <v>0.81211650000000002</v>
      </c>
      <c r="DU1129" s="11">
        <v>0.84627129999999995</v>
      </c>
      <c r="DV1129" s="11">
        <v>0.96424359999999998</v>
      </c>
      <c r="DW1129" s="11">
        <v>0.88151809999999997</v>
      </c>
      <c r="DX1129" s="11">
        <v>15.793189999999999</v>
      </c>
      <c r="DY1129" s="11">
        <v>0.62421110000000002</v>
      </c>
      <c r="DZ1129" s="11">
        <v>0.96878339999999996</v>
      </c>
      <c r="EA1129" s="11">
        <v>71.047849999999997</v>
      </c>
      <c r="EB1129" s="11">
        <v>71.685239999999993</v>
      </c>
      <c r="EC1129" s="11">
        <v>73.074420000000003</v>
      </c>
      <c r="ED1129" s="11">
        <v>71.226770000000002</v>
      </c>
      <c r="EE1129" s="11">
        <v>70.37379</v>
      </c>
      <c r="EF1129" s="11">
        <v>70.466999999999999</v>
      </c>
      <c r="EG1129" s="11">
        <v>69.827510000000004</v>
      </c>
      <c r="EH1129" s="11">
        <v>70.302359999999993</v>
      </c>
      <c r="EI1129" s="11">
        <v>72.433890000000005</v>
      </c>
      <c r="EJ1129" s="11">
        <v>74.989069999999998</v>
      </c>
      <c r="EK1129" s="11">
        <v>76.664630000000002</v>
      </c>
      <c r="EL1129" s="11">
        <v>78.120339999999999</v>
      </c>
      <c r="EM1129" s="11">
        <v>78.386139999999997</v>
      </c>
      <c r="EN1129" s="11">
        <v>79.016509999999997</v>
      </c>
      <c r="EO1129" s="11">
        <v>83.253780000000006</v>
      </c>
      <c r="EP1129" s="11">
        <v>82.131309999999999</v>
      </c>
      <c r="EQ1129" s="11">
        <v>80.536230000000003</v>
      </c>
      <c r="ER1129" s="11">
        <v>79.828720000000004</v>
      </c>
      <c r="ES1129" s="11">
        <v>78.300030000000007</v>
      </c>
      <c r="ET1129" s="11">
        <v>76.448440000000005</v>
      </c>
      <c r="EU1129" s="11">
        <v>74.231769999999997</v>
      </c>
      <c r="EV1129" s="11">
        <v>72.787689999999998</v>
      </c>
      <c r="EW1129" s="11">
        <v>71.781090000000006</v>
      </c>
      <c r="EX1129" s="11">
        <v>71.093490000000003</v>
      </c>
      <c r="EY1129" s="11">
        <v>0</v>
      </c>
      <c r="EZ1129" s="11"/>
      <c r="FA1129" s="11"/>
      <c r="FB1129" s="11"/>
      <c r="FC1129" s="11"/>
      <c r="FD1129" s="11"/>
      <c r="FE1129" s="11"/>
      <c r="FF1129" s="11"/>
      <c r="FG1129" s="11"/>
      <c r="FH1129" s="11"/>
      <c r="FI1129" s="11"/>
      <c r="FJ1129" s="11"/>
      <c r="FK1129" s="11"/>
      <c r="FL1129" s="11"/>
      <c r="FM1129" s="11"/>
      <c r="FN1129" s="11"/>
      <c r="FO1129" s="11"/>
      <c r="FP1129" s="11"/>
      <c r="FQ1129" s="11"/>
      <c r="FR1129" s="11"/>
      <c r="FS1129" s="11"/>
      <c r="FT1129" s="11"/>
      <c r="FU1129" s="11"/>
      <c r="FV1129" s="11"/>
    </row>
    <row r="1130" spans="1:178" x14ac:dyDescent="0.25">
      <c r="A1130" t="s">
        <v>112</v>
      </c>
      <c r="B1130" t="s">
        <v>145</v>
      </c>
      <c r="C1130" t="s">
        <v>0</v>
      </c>
      <c r="D1130" t="s">
        <v>105</v>
      </c>
      <c r="E1130" s="38" t="s">
        <v>122</v>
      </c>
      <c r="F1130" t="s">
        <v>105</v>
      </c>
      <c r="G1130" s="11">
        <v>32045</v>
      </c>
      <c r="H1130" s="11">
        <v>20.36664</v>
      </c>
      <c r="I1130" s="11">
        <v>19.16647</v>
      </c>
      <c r="J1130" s="11">
        <v>17.60427</v>
      </c>
      <c r="K1130" s="11">
        <v>16.428609999999999</v>
      </c>
      <c r="L1130" s="11">
        <v>16.174009999999999</v>
      </c>
      <c r="M1130" s="11">
        <v>16.688359999999999</v>
      </c>
      <c r="N1130" s="11">
        <v>16.766999999999999</v>
      </c>
      <c r="O1130" s="11">
        <v>12.954280000000001</v>
      </c>
      <c r="P1130" s="11">
        <v>3.3996119999999999</v>
      </c>
      <c r="Q1130" s="11">
        <v>-10.768370000000001</v>
      </c>
      <c r="R1130" s="11">
        <v>-25.073129999999999</v>
      </c>
      <c r="S1130" s="11">
        <v>-36.675460000000001</v>
      </c>
      <c r="T1130" s="11">
        <v>-41.740430000000003</v>
      </c>
      <c r="U1130" s="11">
        <v>-42.029780000000002</v>
      </c>
      <c r="V1130" s="11">
        <v>-37.444049999999997</v>
      </c>
      <c r="W1130" s="11">
        <v>-27.538049999999998</v>
      </c>
      <c r="X1130" s="11">
        <v>-12.850899999999999</v>
      </c>
      <c r="Y1130" s="11">
        <v>6.2732130000000002</v>
      </c>
      <c r="Z1130" s="11">
        <v>22.95918</v>
      </c>
      <c r="AA1130" s="11">
        <v>30.269349999999999</v>
      </c>
      <c r="AB1130" s="11">
        <v>31.406829999999999</v>
      </c>
      <c r="AC1130" s="11">
        <v>29.632750000000001</v>
      </c>
      <c r="AD1130" s="11">
        <v>26.118919999999999</v>
      </c>
      <c r="AE1130" s="11">
        <v>22.657579999999999</v>
      </c>
      <c r="AF1130" s="11">
        <v>-5.7607010000000001</v>
      </c>
      <c r="AG1130" s="11">
        <v>-4.6236410000000001</v>
      </c>
      <c r="AH1130" s="11">
        <v>-3.9358610000000001</v>
      </c>
      <c r="AI1130" s="11">
        <v>-3.440922</v>
      </c>
      <c r="AJ1130" s="11">
        <v>-2.6333980000000001</v>
      </c>
      <c r="AK1130" s="11">
        <v>-1.9087369999999999</v>
      </c>
      <c r="AL1130" s="11">
        <v>-1.2377290000000001</v>
      </c>
      <c r="AM1130" s="11">
        <v>-1.307032</v>
      </c>
      <c r="AN1130" s="11">
        <v>-1.1554530000000001</v>
      </c>
      <c r="AO1130" s="11">
        <v>-0.89360949999999995</v>
      </c>
      <c r="AP1130" s="11">
        <v>-0.8855866</v>
      </c>
      <c r="AQ1130" s="11">
        <v>-1.18387</v>
      </c>
      <c r="AR1130" s="11">
        <v>-1.280443</v>
      </c>
      <c r="AS1130" s="11">
        <v>-1.5206519999999999</v>
      </c>
      <c r="AT1130" s="11">
        <v>-1.9311860000000001</v>
      </c>
      <c r="AU1130" s="11">
        <v>-2.001198</v>
      </c>
      <c r="AV1130" s="11">
        <v>-0.98914760000000002</v>
      </c>
      <c r="AW1130" s="11">
        <v>-0.17625250000000001</v>
      </c>
      <c r="AX1130" s="11">
        <v>0.95881309999999997</v>
      </c>
      <c r="AY1130" s="11">
        <v>0.53569219999999995</v>
      </c>
      <c r="AZ1130" s="11">
        <v>-0.3636373</v>
      </c>
      <c r="BA1130" s="11">
        <v>-1.808751</v>
      </c>
      <c r="BB1130" s="11">
        <v>-2.4645320000000002</v>
      </c>
      <c r="BC1130" s="11">
        <v>-2.3402250000000002</v>
      </c>
      <c r="BD1130" s="11">
        <v>-4.3717759999999997</v>
      </c>
      <c r="BE1130" s="11">
        <v>-3.5537040000000002</v>
      </c>
      <c r="BF1130" s="11">
        <v>-2.986707</v>
      </c>
      <c r="BG1130" s="11">
        <v>-2.6035949999999999</v>
      </c>
      <c r="BH1130" s="11">
        <v>-2.0004599999999999</v>
      </c>
      <c r="BI1130" s="11">
        <v>-1.3843099999999999</v>
      </c>
      <c r="BJ1130" s="11">
        <v>-0.70894409999999997</v>
      </c>
      <c r="BK1130" s="11">
        <v>-0.77561080000000004</v>
      </c>
      <c r="BL1130" s="11">
        <v>-0.64893809999999996</v>
      </c>
      <c r="BM1130" s="11">
        <v>-0.36013810000000002</v>
      </c>
      <c r="BN1130" s="11">
        <v>-0.25271670000000002</v>
      </c>
      <c r="BO1130" s="11">
        <v>-0.47266770000000002</v>
      </c>
      <c r="BP1130" s="11">
        <v>-0.47741139999999999</v>
      </c>
      <c r="BQ1130" s="11">
        <v>-0.67285360000000005</v>
      </c>
      <c r="BR1130" s="11">
        <v>-0.94149119999999997</v>
      </c>
      <c r="BS1130" s="11">
        <v>-1.026092</v>
      </c>
      <c r="BT1130" s="11">
        <v>-2.10517E-2</v>
      </c>
      <c r="BU1130" s="11">
        <v>0.80846759999999995</v>
      </c>
      <c r="BV1130" s="11">
        <v>1.878425</v>
      </c>
      <c r="BW1130" s="11">
        <v>1.3446670000000001</v>
      </c>
      <c r="BX1130" s="11">
        <v>0.34645490000000001</v>
      </c>
      <c r="BY1130" s="11">
        <v>-1.106717</v>
      </c>
      <c r="BZ1130" s="11">
        <v>-1.727676</v>
      </c>
      <c r="CA1130" s="11">
        <v>-1.62904</v>
      </c>
      <c r="CB1130" s="11">
        <v>-2.9828510000000001</v>
      </c>
      <c r="CC1130" s="11">
        <v>-2.4837669999999998</v>
      </c>
      <c r="CD1130" s="11">
        <v>-2.0375540000000001</v>
      </c>
      <c r="CE1130" s="11">
        <v>-1.7662690000000001</v>
      </c>
      <c r="CF1130" s="11">
        <v>-1.3675219999999999</v>
      </c>
      <c r="CG1130" s="11">
        <v>-0.85988379999999998</v>
      </c>
      <c r="CH1130" s="11">
        <v>-0.18015890000000001</v>
      </c>
      <c r="CI1130" s="11">
        <v>-0.2441892</v>
      </c>
      <c r="CJ1130" s="11">
        <v>-0.14242299999999999</v>
      </c>
      <c r="CK1130" s="11">
        <v>0.17333319999999999</v>
      </c>
      <c r="CL1130" s="11">
        <v>0.38015320000000002</v>
      </c>
      <c r="CM1130" s="11">
        <v>0.23853460000000001</v>
      </c>
      <c r="CN1130" s="11">
        <v>0.32562039999999998</v>
      </c>
      <c r="CO1130" s="11">
        <v>0.17494480000000001</v>
      </c>
      <c r="CP1130" s="11">
        <v>4.8203999999999997E-2</v>
      </c>
      <c r="CQ1130" s="11">
        <v>-5.0987400000000002E-2</v>
      </c>
      <c r="CR1130" s="11">
        <v>0.9470442</v>
      </c>
      <c r="CS1130" s="11">
        <v>1.793188</v>
      </c>
      <c r="CT1130" s="11">
        <v>2.7980360000000002</v>
      </c>
      <c r="CU1130" s="11">
        <v>2.1536420000000001</v>
      </c>
      <c r="CV1130" s="11">
        <v>1.0565469999999999</v>
      </c>
      <c r="CW1130" s="11">
        <v>-0.40468359999999998</v>
      </c>
      <c r="CX1130" s="11">
        <v>-0.99081949999999996</v>
      </c>
      <c r="CY1130" s="11">
        <v>-0.91785499999999998</v>
      </c>
      <c r="CZ1130" s="11">
        <v>0.84440649999999995</v>
      </c>
      <c r="DA1130" s="11">
        <v>0.65047520000000003</v>
      </c>
      <c r="DB1130" s="11">
        <v>0.57704449999999996</v>
      </c>
      <c r="DC1130" s="11">
        <v>0.50905820000000002</v>
      </c>
      <c r="DD1130" s="11">
        <v>0.3847989</v>
      </c>
      <c r="DE1130" s="11">
        <v>0.31882860000000002</v>
      </c>
      <c r="DF1130" s="11">
        <v>0.3214785</v>
      </c>
      <c r="DG1130" s="11">
        <v>0.32308140000000002</v>
      </c>
      <c r="DH1130" s="11">
        <v>0.30793930000000003</v>
      </c>
      <c r="DI1130" s="11">
        <v>0.32432759999999999</v>
      </c>
      <c r="DJ1130" s="11">
        <v>0.38475759999999998</v>
      </c>
      <c r="DK1130" s="11">
        <v>0.4323803</v>
      </c>
      <c r="DL1130" s="11">
        <v>0.4882087</v>
      </c>
      <c r="DM1130" s="11">
        <v>0.51542480000000002</v>
      </c>
      <c r="DN1130" s="11">
        <v>0.601692</v>
      </c>
      <c r="DO1130" s="11">
        <v>0.59282179999999995</v>
      </c>
      <c r="DP1130" s="11">
        <v>0.58856050000000004</v>
      </c>
      <c r="DQ1130" s="11">
        <v>0.59866730000000001</v>
      </c>
      <c r="DR1130" s="11">
        <v>0.55908420000000003</v>
      </c>
      <c r="DS1130" s="11">
        <v>0.49182189999999998</v>
      </c>
      <c r="DT1130" s="11">
        <v>0.43170540000000002</v>
      </c>
      <c r="DU1130" s="11">
        <v>0.42680620000000002</v>
      </c>
      <c r="DV1130" s="11">
        <v>0.44797690000000001</v>
      </c>
      <c r="DW1130" s="11">
        <v>0.43236989999999997</v>
      </c>
      <c r="DX1130" s="11">
        <v>8.9935519999999993</v>
      </c>
      <c r="DY1130" s="11">
        <v>0.30872280000000002</v>
      </c>
      <c r="DZ1130" s="11">
        <v>0.47453899999999999</v>
      </c>
      <c r="EA1130" s="11">
        <v>62.748739999999998</v>
      </c>
      <c r="EB1130" s="11">
        <v>63.322510000000001</v>
      </c>
      <c r="EC1130" s="11">
        <v>63.90155</v>
      </c>
      <c r="ED1130" s="11">
        <v>63.086970000000001</v>
      </c>
      <c r="EE1130" s="11">
        <v>62.520650000000003</v>
      </c>
      <c r="EF1130" s="11">
        <v>62.406500000000001</v>
      </c>
      <c r="EG1130" s="11">
        <v>62.269379999999998</v>
      </c>
      <c r="EH1130" s="11">
        <v>62.717599999999997</v>
      </c>
      <c r="EI1130" s="11">
        <v>63.326180000000001</v>
      </c>
      <c r="EJ1130" s="11">
        <v>64.536150000000006</v>
      </c>
      <c r="EK1130" s="11">
        <v>66.208629999999999</v>
      </c>
      <c r="EL1130" s="11">
        <v>67.855130000000003</v>
      </c>
      <c r="EM1130" s="11">
        <v>68.950249999999997</v>
      </c>
      <c r="EN1130" s="11">
        <v>69.557670000000002</v>
      </c>
      <c r="EO1130" s="11">
        <v>71.619159999999994</v>
      </c>
      <c r="EP1130" s="11">
        <v>70.655249999999995</v>
      </c>
      <c r="EQ1130" s="11">
        <v>69.676000000000002</v>
      </c>
      <c r="ER1130" s="11">
        <v>69.020020000000002</v>
      </c>
      <c r="ES1130" s="11">
        <v>67.926339999999996</v>
      </c>
      <c r="ET1130" s="11">
        <v>66.380200000000002</v>
      </c>
      <c r="EU1130" s="11">
        <v>64.32141</v>
      </c>
      <c r="EV1130" s="11">
        <v>63.015990000000002</v>
      </c>
      <c r="EW1130" s="11">
        <v>62.557200000000002</v>
      </c>
      <c r="EX1130" s="11">
        <v>62.211950000000002</v>
      </c>
      <c r="EY1130" s="11">
        <v>0</v>
      </c>
      <c r="EZ1130" s="11"/>
      <c r="FA1130" s="11"/>
      <c r="FB1130" s="11"/>
      <c r="FC1130" s="11"/>
      <c r="FD1130" s="11"/>
      <c r="FE1130" s="11"/>
      <c r="FF1130" s="11"/>
      <c r="FG1130" s="11"/>
      <c r="FH1130" s="11"/>
      <c r="FI1130" s="11"/>
      <c r="FJ1130" s="11"/>
      <c r="FK1130" s="11"/>
      <c r="FL1130" s="11"/>
      <c r="FM1130" s="11"/>
      <c r="FN1130" s="11"/>
      <c r="FO1130" s="11"/>
      <c r="FP1130" s="11"/>
      <c r="FQ1130" s="11"/>
      <c r="FR1130" s="11"/>
      <c r="FS1130" s="11"/>
      <c r="FT1130" s="11"/>
      <c r="FU1130" s="11"/>
      <c r="FV1130" s="11"/>
    </row>
    <row r="1131" spans="1:178" x14ac:dyDescent="0.25">
      <c r="A1131" t="s">
        <v>112</v>
      </c>
      <c r="B1131" t="s">
        <v>145</v>
      </c>
      <c r="C1131" t="s">
        <v>88</v>
      </c>
      <c r="D1131" t="s">
        <v>105</v>
      </c>
      <c r="E1131" s="38" t="s">
        <v>122</v>
      </c>
      <c r="F1131" t="s">
        <v>105</v>
      </c>
      <c r="G1131" s="11">
        <v>32045</v>
      </c>
      <c r="H1131" s="11">
        <v>0.63556369999999995</v>
      </c>
      <c r="I1131" s="11">
        <v>0.59811110000000001</v>
      </c>
      <c r="J1131" s="11">
        <v>0.54936070000000004</v>
      </c>
      <c r="K1131" s="11">
        <v>0.51267320000000005</v>
      </c>
      <c r="L1131" s="11">
        <v>0.50472799999999995</v>
      </c>
      <c r="M1131" s="11">
        <v>0.52077890000000004</v>
      </c>
      <c r="N1131" s="11">
        <v>0.52323299999999995</v>
      </c>
      <c r="O1131" s="11">
        <v>0.40425260000000002</v>
      </c>
      <c r="P1131" s="11">
        <v>0.10608869999999999</v>
      </c>
      <c r="Q1131" s="11">
        <v>-0.33603899999999998</v>
      </c>
      <c r="R1131" s="11">
        <v>-0.78243499999999999</v>
      </c>
      <c r="S1131" s="11">
        <v>-1.1444989999999999</v>
      </c>
      <c r="T1131" s="11">
        <v>-1.302557</v>
      </c>
      <c r="U1131" s="11">
        <v>-1.3115859999999999</v>
      </c>
      <c r="V1131" s="11">
        <v>-1.1684829999999999</v>
      </c>
      <c r="W1131" s="11">
        <v>-0.85935550000000005</v>
      </c>
      <c r="X1131" s="11">
        <v>-0.40102660000000001</v>
      </c>
      <c r="Y1131" s="11">
        <v>0.19576260000000001</v>
      </c>
      <c r="Z1131" s="11">
        <v>0.71646679999999996</v>
      </c>
      <c r="AA1131" s="11">
        <v>0.94458889999999995</v>
      </c>
      <c r="AB1131" s="11">
        <v>0.98008519999999999</v>
      </c>
      <c r="AC1131" s="11">
        <v>0.92472310000000002</v>
      </c>
      <c r="AD1131" s="11">
        <v>0.81507010000000002</v>
      </c>
      <c r="AE1131" s="11">
        <v>0.70705510000000005</v>
      </c>
      <c r="AF1131" s="11">
        <v>-0.17976909999999999</v>
      </c>
      <c r="AG1131" s="11">
        <v>-0.14428589999999999</v>
      </c>
      <c r="AH1131" s="11">
        <v>-0.1228229</v>
      </c>
      <c r="AI1131" s="11">
        <v>-0.1073778</v>
      </c>
      <c r="AJ1131" s="11">
        <v>-8.2178100000000004E-2</v>
      </c>
      <c r="AK1131" s="11">
        <v>-5.9564300000000001E-2</v>
      </c>
      <c r="AL1131" s="11">
        <v>-3.8624699999999998E-2</v>
      </c>
      <c r="AM1131" s="11">
        <v>-4.0787400000000001E-2</v>
      </c>
      <c r="AN1131" s="11">
        <v>-3.6057199999999998E-2</v>
      </c>
      <c r="AO1131" s="11">
        <v>-2.78861E-2</v>
      </c>
      <c r="AP1131" s="11">
        <v>-2.7635699999999999E-2</v>
      </c>
      <c r="AQ1131" s="11">
        <v>-3.6943999999999998E-2</v>
      </c>
      <c r="AR1131" s="11">
        <v>-3.9957699999999999E-2</v>
      </c>
      <c r="AS1131" s="11">
        <v>-4.7453599999999999E-2</v>
      </c>
      <c r="AT1131" s="11">
        <v>-6.02648E-2</v>
      </c>
      <c r="AU1131" s="11">
        <v>-6.2449600000000001E-2</v>
      </c>
      <c r="AV1131" s="11">
        <v>-3.0867499999999999E-2</v>
      </c>
      <c r="AW1131" s="11">
        <v>-5.5002000000000002E-3</v>
      </c>
      <c r="AX1131" s="11">
        <v>2.9920800000000001E-2</v>
      </c>
      <c r="AY1131" s="11">
        <v>1.67169E-2</v>
      </c>
      <c r="AZ1131" s="11">
        <v>-1.13477E-2</v>
      </c>
      <c r="BA1131" s="11">
        <v>-5.6444099999999997E-2</v>
      </c>
      <c r="BB1131" s="11">
        <v>-7.6908500000000005E-2</v>
      </c>
      <c r="BC1131" s="11">
        <v>-7.3029300000000005E-2</v>
      </c>
      <c r="BD1131" s="11">
        <v>-0.13642609999999999</v>
      </c>
      <c r="BE1131" s="11">
        <v>-0.1108973</v>
      </c>
      <c r="BF1131" s="11">
        <v>-9.3203499999999995E-2</v>
      </c>
      <c r="BG1131" s="11">
        <v>-8.1248100000000004E-2</v>
      </c>
      <c r="BH1131" s="11">
        <v>-6.2426599999999999E-2</v>
      </c>
      <c r="BI1131" s="11">
        <v>-4.3198899999999998E-2</v>
      </c>
      <c r="BJ1131" s="11">
        <v>-2.2123400000000001E-2</v>
      </c>
      <c r="BK1131" s="11">
        <v>-2.4203800000000001E-2</v>
      </c>
      <c r="BL1131" s="11">
        <v>-2.0250799999999999E-2</v>
      </c>
      <c r="BM1131" s="11">
        <v>-1.12385E-2</v>
      </c>
      <c r="BN1131" s="11">
        <v>-7.8863000000000006E-3</v>
      </c>
      <c r="BO1131" s="11">
        <v>-1.47501E-2</v>
      </c>
      <c r="BP1131" s="11">
        <v>-1.48982E-2</v>
      </c>
      <c r="BQ1131" s="11">
        <v>-2.0997100000000001E-2</v>
      </c>
      <c r="BR1131" s="11">
        <v>-2.9380300000000002E-2</v>
      </c>
      <c r="BS1131" s="11">
        <v>-3.2020399999999997E-2</v>
      </c>
      <c r="BT1131" s="11">
        <v>-6.5689999999999998E-4</v>
      </c>
      <c r="BU1131" s="11">
        <v>2.5229100000000001E-2</v>
      </c>
      <c r="BV1131" s="11">
        <v>5.8618299999999998E-2</v>
      </c>
      <c r="BW1131" s="11">
        <v>4.19618E-2</v>
      </c>
      <c r="BX1131" s="11">
        <v>1.08115E-2</v>
      </c>
      <c r="BY1131" s="11">
        <v>-3.4536400000000002E-2</v>
      </c>
      <c r="BZ1131" s="11">
        <v>-5.39141E-2</v>
      </c>
      <c r="CA1131" s="11">
        <v>-5.0835999999999999E-2</v>
      </c>
      <c r="CB1131" s="11">
        <v>-9.3083200000000005E-2</v>
      </c>
      <c r="CC1131" s="11">
        <v>-7.75087E-2</v>
      </c>
      <c r="CD1131" s="11">
        <v>-6.3584100000000005E-2</v>
      </c>
      <c r="CE1131" s="11">
        <v>-5.5118399999999998E-2</v>
      </c>
      <c r="CF1131" s="11">
        <v>-4.2674999999999998E-2</v>
      </c>
      <c r="CG1131" s="11">
        <v>-2.6833599999999999E-2</v>
      </c>
      <c r="CH1131" s="11">
        <v>-5.6220999999999997E-3</v>
      </c>
      <c r="CI1131" s="11">
        <v>-7.6201999999999997E-3</v>
      </c>
      <c r="CJ1131" s="11">
        <v>-4.4444999999999997E-3</v>
      </c>
      <c r="CK1131" s="11">
        <v>5.4091E-3</v>
      </c>
      <c r="CL1131" s="11">
        <v>1.18631E-2</v>
      </c>
      <c r="CM1131" s="11">
        <v>7.4437000000000001E-3</v>
      </c>
      <c r="CN1131" s="11">
        <v>1.01613E-2</v>
      </c>
      <c r="CO1131" s="11">
        <v>5.4593999999999997E-3</v>
      </c>
      <c r="CP1131" s="11">
        <v>1.5043000000000001E-3</v>
      </c>
      <c r="CQ1131" s="11">
        <v>-1.5911E-3</v>
      </c>
      <c r="CR1131" s="11">
        <v>2.9553599999999999E-2</v>
      </c>
      <c r="CS1131" s="11">
        <v>5.5958399999999998E-2</v>
      </c>
      <c r="CT1131" s="11">
        <v>8.7315799999999999E-2</v>
      </c>
      <c r="CU1131" s="11">
        <v>6.7206799999999997E-2</v>
      </c>
      <c r="CV1131" s="11">
        <v>3.2970699999999999E-2</v>
      </c>
      <c r="CW1131" s="11">
        <v>-1.26286E-2</v>
      </c>
      <c r="CX1131" s="11">
        <v>-3.0919599999999998E-2</v>
      </c>
      <c r="CY1131" s="11">
        <v>-2.86427E-2</v>
      </c>
      <c r="CZ1131" s="11">
        <v>2.6350599999999998E-2</v>
      </c>
      <c r="DA1131" s="11">
        <v>2.0298799999999999E-2</v>
      </c>
      <c r="DB1131" s="11">
        <v>1.80073E-2</v>
      </c>
      <c r="DC1131" s="11">
        <v>1.5885699999999999E-2</v>
      </c>
      <c r="DD1131" s="11">
        <v>1.2008100000000001E-2</v>
      </c>
      <c r="DE1131" s="11">
        <v>9.9494000000000006E-3</v>
      </c>
      <c r="DF1131" s="11">
        <v>1.00321E-2</v>
      </c>
      <c r="DG1131" s="11">
        <v>1.00821E-2</v>
      </c>
      <c r="DH1131" s="11">
        <v>9.6095999999999994E-3</v>
      </c>
      <c r="DI1131" s="11">
        <v>1.0121E-2</v>
      </c>
      <c r="DJ1131" s="11">
        <v>1.20068E-2</v>
      </c>
      <c r="DK1131" s="11">
        <v>1.34929E-2</v>
      </c>
      <c r="DL1131" s="11">
        <v>1.52351E-2</v>
      </c>
      <c r="DM1131" s="11">
        <v>1.6084399999999999E-2</v>
      </c>
      <c r="DN1131" s="11">
        <v>1.8776500000000002E-2</v>
      </c>
      <c r="DO1131" s="11">
        <v>1.8499700000000001E-2</v>
      </c>
      <c r="DP1131" s="11">
        <v>1.83667E-2</v>
      </c>
      <c r="DQ1131" s="11">
        <v>1.86821E-2</v>
      </c>
      <c r="DR1131" s="11">
        <v>1.7446799999999998E-2</v>
      </c>
      <c r="DS1131" s="11">
        <v>1.53478E-2</v>
      </c>
      <c r="DT1131" s="11">
        <v>1.3471800000000001E-2</v>
      </c>
      <c r="DU1131" s="11">
        <v>1.3318999999999999E-2</v>
      </c>
      <c r="DV1131" s="11">
        <v>1.39796E-2</v>
      </c>
      <c r="DW1131" s="11">
        <v>1.34926E-2</v>
      </c>
      <c r="DX1131" s="11">
        <v>0.28065380000000001</v>
      </c>
      <c r="DY1131" s="11">
        <v>9.6340000000000002E-3</v>
      </c>
      <c r="DZ1131" s="11">
        <v>1.48085E-2</v>
      </c>
      <c r="EA1131" s="11">
        <v>62.748739999999998</v>
      </c>
      <c r="EB1131" s="11">
        <v>63.322510000000001</v>
      </c>
      <c r="EC1131" s="11">
        <v>63.90155</v>
      </c>
      <c r="ED1131" s="11">
        <v>63.086970000000001</v>
      </c>
      <c r="EE1131" s="11">
        <v>62.520650000000003</v>
      </c>
      <c r="EF1131" s="11">
        <v>62.406500000000001</v>
      </c>
      <c r="EG1131" s="11">
        <v>62.269379999999998</v>
      </c>
      <c r="EH1131" s="11">
        <v>62.717599999999997</v>
      </c>
      <c r="EI1131" s="11">
        <v>63.326180000000001</v>
      </c>
      <c r="EJ1131" s="11">
        <v>64.536150000000006</v>
      </c>
      <c r="EK1131" s="11">
        <v>66.208629999999999</v>
      </c>
      <c r="EL1131" s="11">
        <v>67.855130000000003</v>
      </c>
      <c r="EM1131" s="11">
        <v>68.950249999999997</v>
      </c>
      <c r="EN1131" s="11">
        <v>69.557670000000002</v>
      </c>
      <c r="EO1131" s="11">
        <v>71.619159999999994</v>
      </c>
      <c r="EP1131" s="11">
        <v>70.655249999999995</v>
      </c>
      <c r="EQ1131" s="11">
        <v>69.676000000000002</v>
      </c>
      <c r="ER1131" s="11">
        <v>69.020020000000002</v>
      </c>
      <c r="ES1131" s="11">
        <v>67.926339999999996</v>
      </c>
      <c r="ET1131" s="11">
        <v>66.380200000000002</v>
      </c>
      <c r="EU1131" s="11">
        <v>64.32141</v>
      </c>
      <c r="EV1131" s="11">
        <v>63.015990000000002</v>
      </c>
      <c r="EW1131" s="11">
        <v>62.557200000000002</v>
      </c>
      <c r="EX1131" s="11">
        <v>62.211950000000002</v>
      </c>
      <c r="EY1131" s="11">
        <v>0</v>
      </c>
      <c r="EZ1131" s="11"/>
      <c r="FA1131" s="11"/>
      <c r="FB1131" s="11"/>
      <c r="FC1131" s="11"/>
      <c r="FD1131" s="11"/>
      <c r="FE1131" s="11"/>
      <c r="FF1131" s="11"/>
      <c r="FG1131" s="11"/>
      <c r="FH1131" s="11"/>
      <c r="FI1131" s="11"/>
      <c r="FJ1131" s="11"/>
      <c r="FK1131" s="11"/>
      <c r="FL1131" s="11"/>
      <c r="FM1131" s="11"/>
      <c r="FN1131" s="11"/>
      <c r="FO1131" s="11"/>
      <c r="FP1131" s="11"/>
      <c r="FQ1131" s="11"/>
      <c r="FR1131" s="11"/>
      <c r="FS1131" s="11"/>
      <c r="FT1131" s="11"/>
      <c r="FU1131" s="11"/>
      <c r="FV1131" s="11"/>
    </row>
    <row r="1132" spans="1:178" x14ac:dyDescent="0.25">
      <c r="A1132" t="s">
        <v>112</v>
      </c>
      <c r="B1132" t="s">
        <v>145</v>
      </c>
      <c r="C1132" t="s">
        <v>0</v>
      </c>
      <c r="D1132" t="s">
        <v>105</v>
      </c>
      <c r="E1132" s="38" t="s">
        <v>239</v>
      </c>
      <c r="F1132" t="s">
        <v>105</v>
      </c>
      <c r="G1132" s="11">
        <v>32045</v>
      </c>
      <c r="H1132" s="11">
        <v>26.9376</v>
      </c>
      <c r="I1132" s="11">
        <v>24.478729999999999</v>
      </c>
      <c r="J1132" s="11">
        <v>21.750720000000001</v>
      </c>
      <c r="K1132" s="11">
        <v>19.725100000000001</v>
      </c>
      <c r="L1132" s="11">
        <v>19.196819999999999</v>
      </c>
      <c r="M1132" s="11">
        <v>19.004670000000001</v>
      </c>
      <c r="N1132" s="11">
        <v>17.250409999999999</v>
      </c>
      <c r="O1132" s="11">
        <v>11.16854</v>
      </c>
      <c r="P1132" s="11">
        <v>0.5093105</v>
      </c>
      <c r="Q1132" s="11">
        <v>-10.71988</v>
      </c>
      <c r="R1132" s="11">
        <v>-18.37086</v>
      </c>
      <c r="S1132" s="11">
        <v>-23.902229999999999</v>
      </c>
      <c r="T1132" s="11">
        <v>-23.952020000000001</v>
      </c>
      <c r="U1132" s="11">
        <v>-21.874020000000002</v>
      </c>
      <c r="V1132" s="11">
        <v>-15.595940000000001</v>
      </c>
      <c r="W1132" s="11">
        <v>-5.3956460000000002</v>
      </c>
      <c r="X1132" s="11">
        <v>9.170534</v>
      </c>
      <c r="Y1132" s="11">
        <v>27.730509999999999</v>
      </c>
      <c r="Z1132" s="11">
        <v>42.928780000000003</v>
      </c>
      <c r="AA1132" s="11">
        <v>47.733780000000003</v>
      </c>
      <c r="AB1132" s="11">
        <v>46.562739999999998</v>
      </c>
      <c r="AC1132" s="11">
        <v>43.377839999999999</v>
      </c>
      <c r="AD1132" s="11">
        <v>38.37247</v>
      </c>
      <c r="AE1132" s="11">
        <v>32.716200000000001</v>
      </c>
      <c r="AF1132" s="11">
        <v>-6.4645390000000003</v>
      </c>
      <c r="AG1132" s="11">
        <v>-5.422987</v>
      </c>
      <c r="AH1132" s="11">
        <v>-5.0460649999999996</v>
      </c>
      <c r="AI1132" s="11">
        <v>-4.6255319999999998</v>
      </c>
      <c r="AJ1132" s="11">
        <v>-3.3778220000000001</v>
      </c>
      <c r="AK1132" s="11">
        <v>-2.9056479999999998</v>
      </c>
      <c r="AL1132" s="11">
        <v>-2.1571980000000002</v>
      </c>
      <c r="AM1132" s="11">
        <v>-1.5735790000000001</v>
      </c>
      <c r="AN1132" s="11">
        <v>-1.292705</v>
      </c>
      <c r="AO1132" s="11">
        <v>-0.58170080000000002</v>
      </c>
      <c r="AP1132" s="11">
        <v>0.40474349999999998</v>
      </c>
      <c r="AQ1132" s="11">
        <v>-0.51615009999999995</v>
      </c>
      <c r="AR1132" s="11">
        <v>-0.45042349999999998</v>
      </c>
      <c r="AS1132" s="11">
        <v>-0.65023759999999997</v>
      </c>
      <c r="AT1132" s="11">
        <v>-1.007517</v>
      </c>
      <c r="AU1132" s="11">
        <v>-1.57846</v>
      </c>
      <c r="AV1132" s="11">
        <v>0.33028780000000002</v>
      </c>
      <c r="AW1132" s="11">
        <v>1.2928360000000001</v>
      </c>
      <c r="AX1132" s="11">
        <v>1.9292199999999999</v>
      </c>
      <c r="AY1132" s="11">
        <v>1.676085</v>
      </c>
      <c r="AZ1132" s="11">
        <v>0.84810289999999999</v>
      </c>
      <c r="BA1132" s="11">
        <v>-0.92106129999999997</v>
      </c>
      <c r="BB1132" s="11">
        <v>-1.7194179999999999</v>
      </c>
      <c r="BC1132" s="11">
        <v>-1.5002580000000001</v>
      </c>
      <c r="BD1132" s="11">
        <v>-4.7173429999999996</v>
      </c>
      <c r="BE1132" s="11">
        <v>-3.9105409999999998</v>
      </c>
      <c r="BF1132" s="11">
        <v>-3.6887120000000002</v>
      </c>
      <c r="BG1132" s="11">
        <v>-3.3546999999999998</v>
      </c>
      <c r="BH1132" s="11">
        <v>-2.4137430000000002</v>
      </c>
      <c r="BI1132" s="11">
        <v>-2.0661520000000002</v>
      </c>
      <c r="BJ1132" s="11">
        <v>-1.370417</v>
      </c>
      <c r="BK1132" s="11">
        <v>-0.76897729999999997</v>
      </c>
      <c r="BL1132" s="11">
        <v>-0.51525259999999995</v>
      </c>
      <c r="BM1132" s="11">
        <v>0.48750130000000003</v>
      </c>
      <c r="BN1132" s="11">
        <v>1.5615129999999999</v>
      </c>
      <c r="BO1132" s="11">
        <v>0.74405120000000002</v>
      </c>
      <c r="BP1132" s="11">
        <v>0.99126239999999999</v>
      </c>
      <c r="BQ1132" s="11">
        <v>0.99452669999999999</v>
      </c>
      <c r="BR1132" s="11">
        <v>0.86801620000000002</v>
      </c>
      <c r="BS1132" s="11">
        <v>0.31012060000000002</v>
      </c>
      <c r="BT1132" s="11">
        <v>2.235271</v>
      </c>
      <c r="BU1132" s="11">
        <v>3.087313</v>
      </c>
      <c r="BV1132" s="11">
        <v>3.608749</v>
      </c>
      <c r="BW1132" s="11">
        <v>3.1535220000000002</v>
      </c>
      <c r="BX1132" s="11">
        <v>2.134741</v>
      </c>
      <c r="BY1132" s="11">
        <v>0.3350283</v>
      </c>
      <c r="BZ1132" s="11">
        <v>-0.27454089999999998</v>
      </c>
      <c r="CA1132" s="11">
        <v>-0.2350401</v>
      </c>
      <c r="CB1132" s="11">
        <v>-2.9701469999999999</v>
      </c>
      <c r="CC1132" s="11">
        <v>-2.3980950000000001</v>
      </c>
      <c r="CD1132" s="11">
        <v>-2.331359</v>
      </c>
      <c r="CE1132" s="11">
        <v>-2.083869</v>
      </c>
      <c r="CF1132" s="11">
        <v>-1.4496629999999999</v>
      </c>
      <c r="CG1132" s="11">
        <v>-1.2266550000000001</v>
      </c>
      <c r="CH1132" s="11">
        <v>-0.58363540000000003</v>
      </c>
      <c r="CI1132" s="11">
        <v>3.5624500000000003E-2</v>
      </c>
      <c r="CJ1132" s="11">
        <v>0.26219930000000002</v>
      </c>
      <c r="CK1132" s="11">
        <v>1.5567029999999999</v>
      </c>
      <c r="CL1132" s="11">
        <v>2.7182819999999999</v>
      </c>
      <c r="CM1132" s="11">
        <v>2.0042529999999998</v>
      </c>
      <c r="CN1132" s="11">
        <v>2.4329480000000001</v>
      </c>
      <c r="CO1132" s="11">
        <v>2.6392910000000001</v>
      </c>
      <c r="CP1132" s="11">
        <v>2.7435489999999998</v>
      </c>
      <c r="CQ1132" s="11">
        <v>2.1987019999999999</v>
      </c>
      <c r="CR1132" s="11">
        <v>4.1402539999999997</v>
      </c>
      <c r="CS1132" s="11">
        <v>4.8817899999999996</v>
      </c>
      <c r="CT1132" s="11">
        <v>5.2882790000000002</v>
      </c>
      <c r="CU1132" s="11">
        <v>4.63096</v>
      </c>
      <c r="CV1132" s="11">
        <v>3.4213800000000001</v>
      </c>
      <c r="CW1132" s="11">
        <v>1.591118</v>
      </c>
      <c r="CX1132" s="11">
        <v>1.170336</v>
      </c>
      <c r="CY1132" s="11">
        <v>1.030178</v>
      </c>
      <c r="CZ1132" s="11">
        <v>1.0622199999999999</v>
      </c>
      <c r="DA1132" s="11">
        <v>0.91950169999999998</v>
      </c>
      <c r="DB1132" s="11">
        <v>0.8252119</v>
      </c>
      <c r="DC1132" s="11">
        <v>0.77261069999999998</v>
      </c>
      <c r="DD1132" s="11">
        <v>0.58611880000000005</v>
      </c>
      <c r="DE1132" s="11">
        <v>0.51037750000000004</v>
      </c>
      <c r="DF1132" s="11">
        <v>0.47832910000000001</v>
      </c>
      <c r="DG1132" s="11">
        <v>0.48916320000000002</v>
      </c>
      <c r="DH1132" s="11">
        <v>0.4726572</v>
      </c>
      <c r="DI1132" s="11">
        <v>0.65002870000000001</v>
      </c>
      <c r="DJ1132" s="11">
        <v>0.70326580000000005</v>
      </c>
      <c r="DK1132" s="11">
        <v>0.76614800000000005</v>
      </c>
      <c r="DL1132" s="11">
        <v>0.87648280000000001</v>
      </c>
      <c r="DM1132" s="11">
        <v>0.99994570000000005</v>
      </c>
      <c r="DN1132" s="11">
        <v>1.1402429999999999</v>
      </c>
      <c r="DO1132" s="11">
        <v>1.1481760000000001</v>
      </c>
      <c r="DP1132" s="11">
        <v>1.158147</v>
      </c>
      <c r="DQ1132" s="11">
        <v>1.090964</v>
      </c>
      <c r="DR1132" s="11">
        <v>1.0210809999999999</v>
      </c>
      <c r="DS1132" s="11">
        <v>0.89821850000000003</v>
      </c>
      <c r="DT1132" s="11">
        <v>0.78222069999999999</v>
      </c>
      <c r="DU1132" s="11">
        <v>0.7636482</v>
      </c>
      <c r="DV1132" s="11">
        <v>0.87842290000000001</v>
      </c>
      <c r="DW1132" s="11">
        <v>0.76919780000000004</v>
      </c>
      <c r="DX1132" s="11">
        <v>14.6997</v>
      </c>
      <c r="DY1132" s="11">
        <v>0.58054090000000003</v>
      </c>
      <c r="DZ1132" s="11">
        <v>0.89477209999999996</v>
      </c>
      <c r="EA1132" s="11">
        <v>70.426379999999995</v>
      </c>
      <c r="EB1132" s="11">
        <v>71.230599999999995</v>
      </c>
      <c r="EC1132" s="11">
        <v>72.350970000000004</v>
      </c>
      <c r="ED1132" s="11">
        <v>70.769189999999995</v>
      </c>
      <c r="EE1132" s="11">
        <v>69.581050000000005</v>
      </c>
      <c r="EF1132" s="11">
        <v>69.421220000000005</v>
      </c>
      <c r="EG1132" s="11">
        <v>69.483869999999996</v>
      </c>
      <c r="EH1132" s="11">
        <v>71.081450000000004</v>
      </c>
      <c r="EI1132" s="11">
        <v>73.342910000000003</v>
      </c>
      <c r="EJ1132" s="11">
        <v>75.100480000000005</v>
      </c>
      <c r="EK1132" s="11">
        <v>77.640950000000004</v>
      </c>
      <c r="EL1132" s="11">
        <v>79.786360000000002</v>
      </c>
      <c r="EM1132" s="11">
        <v>79.487049999999996</v>
      </c>
      <c r="EN1132" s="11">
        <v>79.030820000000006</v>
      </c>
      <c r="EO1132" s="11">
        <v>82.927700000000002</v>
      </c>
      <c r="EP1132" s="11">
        <v>81.082319999999996</v>
      </c>
      <c r="EQ1132" s="11">
        <v>79.573210000000003</v>
      </c>
      <c r="ER1132" s="11">
        <v>77.987250000000003</v>
      </c>
      <c r="ES1132" s="11">
        <v>77.588089999999994</v>
      </c>
      <c r="ET1132" s="11">
        <v>75.844309999999993</v>
      </c>
      <c r="EU1132" s="11">
        <v>73.515000000000001</v>
      </c>
      <c r="EV1132" s="11">
        <v>70.681650000000005</v>
      </c>
      <c r="EW1132" s="11">
        <v>69.827920000000006</v>
      </c>
      <c r="EX1132" s="11">
        <v>69.578590000000005</v>
      </c>
      <c r="EY1132" s="11">
        <v>0</v>
      </c>
      <c r="EZ1132" s="11"/>
      <c r="FA1132" s="11"/>
      <c r="FB1132" s="11"/>
      <c r="FC1132" s="11"/>
      <c r="FD1132" s="11"/>
      <c r="FE1132" s="11"/>
      <c r="FF1132" s="11"/>
      <c r="FG1132" s="11"/>
      <c r="FH1132" s="11"/>
      <c r="FI1132" s="11"/>
      <c r="FJ1132" s="11"/>
      <c r="FK1132" s="11"/>
      <c r="FL1132" s="11"/>
      <c r="FM1132" s="11"/>
      <c r="FN1132" s="11"/>
      <c r="FO1132" s="11"/>
      <c r="FP1132" s="11"/>
      <c r="FQ1132" s="11"/>
      <c r="FR1132" s="11"/>
      <c r="FS1132" s="11"/>
      <c r="FT1132" s="11"/>
      <c r="FU1132" s="11"/>
      <c r="FV1132" s="11"/>
    </row>
    <row r="1133" spans="1:178" x14ac:dyDescent="0.25">
      <c r="A1133" t="s">
        <v>112</v>
      </c>
      <c r="B1133" t="s">
        <v>145</v>
      </c>
      <c r="C1133" t="s">
        <v>88</v>
      </c>
      <c r="D1133" t="s">
        <v>105</v>
      </c>
      <c r="E1133" s="38" t="s">
        <v>239</v>
      </c>
      <c r="F1133" t="s">
        <v>105</v>
      </c>
      <c r="G1133" s="11">
        <v>32045</v>
      </c>
      <c r="H1133" s="11">
        <v>0.84061790000000003</v>
      </c>
      <c r="I1133" s="11">
        <v>0.76388619999999996</v>
      </c>
      <c r="J1133" s="11">
        <v>0.67875540000000001</v>
      </c>
      <c r="K1133" s="11">
        <v>0.61554379999999997</v>
      </c>
      <c r="L1133" s="11">
        <v>0.59905810000000004</v>
      </c>
      <c r="M1133" s="11">
        <v>0.59306199999999998</v>
      </c>
      <c r="N1133" s="11">
        <v>0.53831819999999997</v>
      </c>
      <c r="O1133" s="11">
        <v>0.34852689999999997</v>
      </c>
      <c r="P1133" s="11">
        <v>1.5893600000000001E-2</v>
      </c>
      <c r="Q1133" s="11">
        <v>-0.33452569999999998</v>
      </c>
      <c r="R1133" s="11">
        <v>-0.57328319999999999</v>
      </c>
      <c r="S1133" s="11">
        <v>-0.74589570000000005</v>
      </c>
      <c r="T1133" s="11">
        <v>-0.74744960000000005</v>
      </c>
      <c r="U1133" s="11">
        <v>-0.68260310000000002</v>
      </c>
      <c r="V1133" s="11">
        <v>-0.48668869999999997</v>
      </c>
      <c r="W1133" s="11">
        <v>-0.1683771</v>
      </c>
      <c r="X1133" s="11">
        <v>0.28617670000000001</v>
      </c>
      <c r="Y1133" s="11">
        <v>0.86536159999999995</v>
      </c>
      <c r="Z1133" s="11">
        <v>1.3396410000000001</v>
      </c>
      <c r="AA1133" s="11">
        <v>1.4895860000000001</v>
      </c>
      <c r="AB1133" s="11">
        <v>1.4530419999999999</v>
      </c>
      <c r="AC1133" s="11">
        <v>1.3536539999999999</v>
      </c>
      <c r="AD1133" s="11">
        <v>1.1974560000000001</v>
      </c>
      <c r="AE1133" s="11">
        <v>1.0209459999999999</v>
      </c>
      <c r="AF1133" s="11">
        <v>-0.2017332</v>
      </c>
      <c r="AG1133" s="11">
        <v>-0.1692303</v>
      </c>
      <c r="AH1133" s="11">
        <v>-0.1574681</v>
      </c>
      <c r="AI1133" s="11">
        <v>-0.1443449</v>
      </c>
      <c r="AJ1133" s="11">
        <v>-0.10540869999999999</v>
      </c>
      <c r="AK1133" s="11">
        <v>-9.0674000000000005E-2</v>
      </c>
      <c r="AL1133" s="11">
        <v>-6.7317799999999997E-2</v>
      </c>
      <c r="AM1133" s="11">
        <v>-4.9105299999999998E-2</v>
      </c>
      <c r="AN1133" s="11">
        <v>-4.0340300000000003E-2</v>
      </c>
      <c r="AO1133" s="11">
        <v>-1.8152600000000001E-2</v>
      </c>
      <c r="AP1133" s="11">
        <v>1.2630499999999999E-2</v>
      </c>
      <c r="AQ1133" s="11">
        <v>-1.6107E-2</v>
      </c>
      <c r="AR1133" s="11">
        <v>-1.4056000000000001E-2</v>
      </c>
      <c r="AS1133" s="11">
        <v>-2.0291400000000001E-2</v>
      </c>
      <c r="AT1133" s="11">
        <v>-3.1440700000000002E-2</v>
      </c>
      <c r="AU1133" s="11">
        <v>-4.9257599999999999E-2</v>
      </c>
      <c r="AV1133" s="11">
        <v>1.0307E-2</v>
      </c>
      <c r="AW1133" s="11">
        <v>4.0344400000000002E-2</v>
      </c>
      <c r="AX1133" s="11">
        <v>6.02035E-2</v>
      </c>
      <c r="AY1133" s="11">
        <v>5.2304099999999999E-2</v>
      </c>
      <c r="AZ1133" s="11">
        <v>2.6466E-2</v>
      </c>
      <c r="BA1133" s="11">
        <v>-2.8742699999999999E-2</v>
      </c>
      <c r="BB1133" s="11">
        <v>-5.36564E-2</v>
      </c>
      <c r="BC1133" s="11">
        <v>-4.6817200000000003E-2</v>
      </c>
      <c r="BD1133" s="11">
        <v>-0.14721000000000001</v>
      </c>
      <c r="BE1133" s="11">
        <v>-0.1220328</v>
      </c>
      <c r="BF1133" s="11">
        <v>-0.1151104</v>
      </c>
      <c r="BG1133" s="11">
        <v>-0.10468719999999999</v>
      </c>
      <c r="BH1133" s="11">
        <v>-7.5323500000000002E-2</v>
      </c>
      <c r="BI1133" s="11">
        <v>-6.4476599999999995E-2</v>
      </c>
      <c r="BJ1133" s="11">
        <v>-4.2765400000000002E-2</v>
      </c>
      <c r="BK1133" s="11">
        <v>-2.3996799999999999E-2</v>
      </c>
      <c r="BL1133" s="11">
        <v>-1.6079E-2</v>
      </c>
      <c r="BM1133" s="11">
        <v>1.5213000000000001E-2</v>
      </c>
      <c r="BN1133" s="11">
        <v>4.87287E-2</v>
      </c>
      <c r="BO1133" s="11">
        <v>2.3219E-2</v>
      </c>
      <c r="BP1133" s="11">
        <v>3.0933499999999999E-2</v>
      </c>
      <c r="BQ1133" s="11">
        <v>3.1035299999999998E-2</v>
      </c>
      <c r="BR1133" s="11">
        <v>2.7087400000000001E-2</v>
      </c>
      <c r="BS1133" s="11">
        <v>9.6776999999999992E-3</v>
      </c>
      <c r="BT1133" s="11">
        <v>6.9754099999999999E-2</v>
      </c>
      <c r="BU1133" s="11">
        <v>9.6343100000000001E-2</v>
      </c>
      <c r="BV1133" s="11">
        <v>0.1126151</v>
      </c>
      <c r="BW1133" s="11">
        <v>9.8409200000000002E-2</v>
      </c>
      <c r="BX1133" s="11">
        <v>6.6616999999999996E-2</v>
      </c>
      <c r="BY1133" s="11">
        <v>1.04549E-2</v>
      </c>
      <c r="BZ1133" s="11">
        <v>-8.5673999999999993E-3</v>
      </c>
      <c r="CA1133" s="11">
        <v>-7.3347000000000004E-3</v>
      </c>
      <c r="CB1133" s="11">
        <v>-9.26868E-2</v>
      </c>
      <c r="CC1133" s="11">
        <v>-7.4835200000000004E-2</v>
      </c>
      <c r="CD1133" s="11">
        <v>-7.2752700000000003E-2</v>
      </c>
      <c r="CE1133" s="11">
        <v>-6.5029400000000001E-2</v>
      </c>
      <c r="CF1133" s="11">
        <v>-4.5238300000000002E-2</v>
      </c>
      <c r="CG1133" s="11">
        <v>-3.8279199999999999E-2</v>
      </c>
      <c r="CH1133" s="11">
        <v>-1.8213E-2</v>
      </c>
      <c r="CI1133" s="11">
        <v>1.1117E-3</v>
      </c>
      <c r="CJ1133" s="11">
        <v>8.1822000000000006E-3</v>
      </c>
      <c r="CK1133" s="11">
        <v>4.8578700000000002E-2</v>
      </c>
      <c r="CL1133" s="11">
        <v>8.4827E-2</v>
      </c>
      <c r="CM1133" s="11">
        <v>6.25449E-2</v>
      </c>
      <c r="CN1133" s="11">
        <v>7.5922900000000001E-2</v>
      </c>
      <c r="CO1133" s="11">
        <v>8.2362000000000005E-2</v>
      </c>
      <c r="CP1133" s="11">
        <v>8.5615499999999997E-2</v>
      </c>
      <c r="CQ1133" s="11">
        <v>6.8612900000000004E-2</v>
      </c>
      <c r="CR1133" s="11">
        <v>0.12920119999999999</v>
      </c>
      <c r="CS1133" s="11">
        <v>0.1523417</v>
      </c>
      <c r="CT1133" s="11">
        <v>0.1650266</v>
      </c>
      <c r="CU1133" s="11">
        <v>0.14451430000000001</v>
      </c>
      <c r="CV1133" s="11">
        <v>0.106768</v>
      </c>
      <c r="CW1133" s="11">
        <v>4.9652599999999998E-2</v>
      </c>
      <c r="CX1133" s="11">
        <v>3.6521600000000001E-2</v>
      </c>
      <c r="CY1133" s="11">
        <v>3.2147799999999997E-2</v>
      </c>
      <c r="CZ1133" s="11">
        <v>3.3147799999999998E-2</v>
      </c>
      <c r="DA1133" s="11">
        <v>2.86941E-2</v>
      </c>
      <c r="DB1133" s="11">
        <v>2.5751699999999999E-2</v>
      </c>
      <c r="DC1133" s="11">
        <v>2.4110199999999998E-2</v>
      </c>
      <c r="DD1133" s="11">
        <v>1.8290500000000001E-2</v>
      </c>
      <c r="DE1133" s="11">
        <v>1.5926900000000001E-2</v>
      </c>
      <c r="DF1133" s="11">
        <v>1.49268E-2</v>
      </c>
      <c r="DG1133" s="11">
        <v>1.52649E-2</v>
      </c>
      <c r="DH1133" s="11">
        <v>1.47498E-2</v>
      </c>
      <c r="DI1133" s="11">
        <v>2.0284900000000002E-2</v>
      </c>
      <c r="DJ1133" s="11">
        <v>2.1946199999999999E-2</v>
      </c>
      <c r="DK1133" s="11">
        <v>2.3908499999999999E-2</v>
      </c>
      <c r="DL1133" s="11">
        <v>2.73516E-2</v>
      </c>
      <c r="DM1133" s="11">
        <v>3.12044E-2</v>
      </c>
      <c r="DN1133" s="11">
        <v>3.5582599999999999E-2</v>
      </c>
      <c r="DO1133" s="11">
        <v>3.5830099999999997E-2</v>
      </c>
      <c r="DP1133" s="11">
        <v>3.6141300000000001E-2</v>
      </c>
      <c r="DQ1133" s="11">
        <v>3.40448E-2</v>
      </c>
      <c r="DR1133" s="11">
        <v>3.1864000000000003E-2</v>
      </c>
      <c r="DS1133" s="11">
        <v>2.80299E-2</v>
      </c>
      <c r="DT1133" s="11">
        <v>2.4410100000000001E-2</v>
      </c>
      <c r="DU1133" s="11">
        <v>2.3830500000000001E-2</v>
      </c>
      <c r="DV1133" s="11">
        <v>2.7412200000000001E-2</v>
      </c>
      <c r="DW1133" s="11">
        <v>2.4003699999999999E-2</v>
      </c>
      <c r="DX1133" s="11">
        <v>0.45872069999999998</v>
      </c>
      <c r="DY1133" s="11">
        <v>1.8116400000000001E-2</v>
      </c>
      <c r="DZ1133" s="11">
        <v>2.79224E-2</v>
      </c>
      <c r="EA1133" s="11">
        <v>70.426379999999995</v>
      </c>
      <c r="EB1133" s="11">
        <v>71.230599999999995</v>
      </c>
      <c r="EC1133" s="11">
        <v>72.350970000000004</v>
      </c>
      <c r="ED1133" s="11">
        <v>70.769189999999995</v>
      </c>
      <c r="EE1133" s="11">
        <v>69.581050000000005</v>
      </c>
      <c r="EF1133" s="11">
        <v>69.421220000000005</v>
      </c>
      <c r="EG1133" s="11">
        <v>69.483869999999996</v>
      </c>
      <c r="EH1133" s="11">
        <v>71.081450000000004</v>
      </c>
      <c r="EI1133" s="11">
        <v>73.342910000000003</v>
      </c>
      <c r="EJ1133" s="11">
        <v>75.100480000000005</v>
      </c>
      <c r="EK1133" s="11">
        <v>77.640950000000004</v>
      </c>
      <c r="EL1133" s="11">
        <v>79.786360000000002</v>
      </c>
      <c r="EM1133" s="11">
        <v>79.487049999999996</v>
      </c>
      <c r="EN1133" s="11">
        <v>79.030820000000006</v>
      </c>
      <c r="EO1133" s="11">
        <v>82.927700000000002</v>
      </c>
      <c r="EP1133" s="11">
        <v>81.082319999999996</v>
      </c>
      <c r="EQ1133" s="11">
        <v>79.573210000000003</v>
      </c>
      <c r="ER1133" s="11">
        <v>77.987250000000003</v>
      </c>
      <c r="ES1133" s="11">
        <v>77.588089999999994</v>
      </c>
      <c r="ET1133" s="11">
        <v>75.844309999999993</v>
      </c>
      <c r="EU1133" s="11">
        <v>73.515000000000001</v>
      </c>
      <c r="EV1133" s="11">
        <v>70.681650000000005</v>
      </c>
      <c r="EW1133" s="11">
        <v>69.827920000000006</v>
      </c>
      <c r="EX1133" s="11">
        <v>69.578590000000005</v>
      </c>
      <c r="EY1133" s="11">
        <v>0</v>
      </c>
      <c r="EZ1133" s="11"/>
      <c r="FA1133" s="11"/>
      <c r="FB1133" s="11"/>
      <c r="FC1133" s="11"/>
      <c r="FD1133" s="11"/>
      <c r="FE1133" s="11"/>
      <c r="FF1133" s="11"/>
      <c r="FG1133" s="11"/>
      <c r="FH1133" s="11"/>
      <c r="FI1133" s="11"/>
      <c r="FJ1133" s="11"/>
      <c r="FK1133" s="11"/>
      <c r="FL1133" s="11"/>
      <c r="FM1133" s="11"/>
      <c r="FN1133" s="11"/>
      <c r="FO1133" s="11"/>
      <c r="FP1133" s="11"/>
      <c r="FQ1133" s="11"/>
      <c r="FR1133" s="11"/>
      <c r="FS1133" s="11"/>
      <c r="FT1133" s="11"/>
      <c r="FU1133" s="11"/>
      <c r="FV1133" s="11"/>
    </row>
    <row r="1134" spans="1:178" x14ac:dyDescent="0.25">
      <c r="A1134" t="s">
        <v>112</v>
      </c>
      <c r="B1134" t="s">
        <v>145</v>
      </c>
      <c r="C1134" t="s">
        <v>88</v>
      </c>
      <c r="D1134" t="s">
        <v>105</v>
      </c>
      <c r="E1134" s="38" t="s">
        <v>123</v>
      </c>
      <c r="F1134" t="s">
        <v>105</v>
      </c>
      <c r="G1134" s="11">
        <v>29989</v>
      </c>
      <c r="H1134" s="11">
        <v>0.57838270000000003</v>
      </c>
      <c r="I1134" s="11">
        <v>0.53205619999999998</v>
      </c>
      <c r="J1134" s="11">
        <v>0.50316939999999999</v>
      </c>
      <c r="K1134" s="11">
        <v>0.49722640000000001</v>
      </c>
      <c r="L1134" s="11">
        <v>0.52738669999999999</v>
      </c>
      <c r="M1134" s="11">
        <v>0.57321889999999998</v>
      </c>
      <c r="N1134" s="11">
        <v>0.66132360000000001</v>
      </c>
      <c r="O1134" s="11">
        <v>0.57985790000000004</v>
      </c>
      <c r="P1134" s="11">
        <v>0.14971680000000001</v>
      </c>
      <c r="Q1134" s="11">
        <v>-0.3656546</v>
      </c>
      <c r="R1134" s="11">
        <v>-0.81522660000000002</v>
      </c>
      <c r="S1134" s="11">
        <v>-1.1630590000000001</v>
      </c>
      <c r="T1134" s="11">
        <v>-1.326206</v>
      </c>
      <c r="U1134" s="11">
        <v>-1.3139689999999999</v>
      </c>
      <c r="V1134" s="11">
        <v>-1.1927179999999999</v>
      </c>
      <c r="W1134" s="11">
        <v>-0.83206069999999999</v>
      </c>
      <c r="X1134" s="11">
        <v>-0.29960520000000002</v>
      </c>
      <c r="Y1134" s="11">
        <v>0.30553760000000002</v>
      </c>
      <c r="Z1134" s="11">
        <v>0.77860870000000004</v>
      </c>
      <c r="AA1134" s="11">
        <v>0.94778059999999997</v>
      </c>
      <c r="AB1134" s="11">
        <v>0.96483289999999999</v>
      </c>
      <c r="AC1134" s="11">
        <v>0.88737730000000004</v>
      </c>
      <c r="AD1134" s="11">
        <v>0.77053629999999995</v>
      </c>
      <c r="AE1134" s="11">
        <v>0.64521059999999997</v>
      </c>
      <c r="AF1134" s="11">
        <v>-0.1989696</v>
      </c>
      <c r="AG1134" s="11">
        <v>-0.1906603</v>
      </c>
      <c r="AH1134" s="11">
        <v>-0.16879479999999999</v>
      </c>
      <c r="AI1134" s="11">
        <v>-0.13472219999999999</v>
      </c>
      <c r="AJ1134" s="11">
        <v>-9.5845100000000003E-2</v>
      </c>
      <c r="AK1134" s="11">
        <v>-8.0997100000000002E-2</v>
      </c>
      <c r="AL1134" s="11">
        <v>-6.8501199999999998E-2</v>
      </c>
      <c r="AM1134" s="11">
        <v>-3.3771099999999998E-2</v>
      </c>
      <c r="AN1134" s="11">
        <v>-1.9592499999999999E-2</v>
      </c>
      <c r="AO1134" s="11">
        <v>-3.4077700000000002E-2</v>
      </c>
      <c r="AP1134" s="11">
        <v>-9.1082000000000003E-3</v>
      </c>
      <c r="AQ1134" s="11">
        <v>-1.18073E-2</v>
      </c>
      <c r="AR1134" s="11">
        <v>-1.9393799999999999E-2</v>
      </c>
      <c r="AS1134" s="11">
        <v>-4.4443999999999997E-2</v>
      </c>
      <c r="AT1134" s="11">
        <v>-5.2719700000000001E-2</v>
      </c>
      <c r="AU1134" s="11">
        <v>-1.86873E-2</v>
      </c>
      <c r="AV1134" s="11">
        <v>3.4757999999999998E-3</v>
      </c>
      <c r="AW1134" s="11">
        <v>-9.0661000000000005E-3</v>
      </c>
      <c r="AX1134" s="11">
        <v>-2.2770999999999998E-3</v>
      </c>
      <c r="AY1134" s="11">
        <v>1.83702E-2</v>
      </c>
      <c r="AZ1134" s="11">
        <v>3.8888100000000002E-2</v>
      </c>
      <c r="BA1134" s="11">
        <v>5.5402999999999997E-3</v>
      </c>
      <c r="BB1134" s="11">
        <v>-3.6225199999999999E-2</v>
      </c>
      <c r="BC1134" s="11">
        <v>-6.3620999999999997E-2</v>
      </c>
      <c r="BD1134" s="11">
        <v>-0.13580919999999999</v>
      </c>
      <c r="BE1134" s="11">
        <v>-0.14181350000000001</v>
      </c>
      <c r="BF1134" s="11">
        <v>-0.1244252</v>
      </c>
      <c r="BG1134" s="11">
        <v>-9.9202700000000005E-2</v>
      </c>
      <c r="BH1134" s="11">
        <v>-6.4006199999999999E-2</v>
      </c>
      <c r="BI1134" s="11">
        <v>-5.1569799999999999E-2</v>
      </c>
      <c r="BJ1134" s="11">
        <v>-4.0401600000000003E-2</v>
      </c>
      <c r="BK1134" s="11">
        <v>-3.1237000000000001E-3</v>
      </c>
      <c r="BL1134" s="11">
        <v>1.6755900000000001E-2</v>
      </c>
      <c r="BM1134" s="11">
        <v>4.0582999999999999E-3</v>
      </c>
      <c r="BN1134" s="11">
        <v>3.0293500000000001E-2</v>
      </c>
      <c r="BO1134" s="11">
        <v>2.3743899999999998E-2</v>
      </c>
      <c r="BP1134" s="11">
        <v>1.53878E-2</v>
      </c>
      <c r="BQ1134" s="11">
        <v>-8.1004000000000007E-3</v>
      </c>
      <c r="BR1134" s="11">
        <v>-1.2130699999999999E-2</v>
      </c>
      <c r="BS1134" s="11">
        <v>1.63027E-2</v>
      </c>
      <c r="BT1134" s="11">
        <v>4.3357300000000001E-2</v>
      </c>
      <c r="BU1134" s="11">
        <v>1.64177E-2</v>
      </c>
      <c r="BV1134" s="11">
        <v>2.0762200000000001E-2</v>
      </c>
      <c r="BW1134" s="11">
        <v>4.2340900000000001E-2</v>
      </c>
      <c r="BX1134" s="11">
        <v>6.9226599999999999E-2</v>
      </c>
      <c r="BY1134" s="11">
        <v>2.9307199999999999E-2</v>
      </c>
      <c r="BZ1134" s="11">
        <v>-3.5672E-3</v>
      </c>
      <c r="CA1134" s="11">
        <v>-3.4944799999999998E-2</v>
      </c>
      <c r="CB1134" s="11">
        <v>-7.2648799999999999E-2</v>
      </c>
      <c r="CC1134" s="11">
        <v>-9.2966699999999999E-2</v>
      </c>
      <c r="CD1134" s="11">
        <v>-8.0055600000000005E-2</v>
      </c>
      <c r="CE1134" s="11">
        <v>-6.3683299999999998E-2</v>
      </c>
      <c r="CF1134" s="11">
        <v>-3.21672E-2</v>
      </c>
      <c r="CG1134" s="11">
        <v>-2.2142499999999999E-2</v>
      </c>
      <c r="CH1134" s="11">
        <v>-1.2302E-2</v>
      </c>
      <c r="CI1134" s="11">
        <v>2.7523599999999999E-2</v>
      </c>
      <c r="CJ1134" s="11">
        <v>5.31043E-2</v>
      </c>
      <c r="CK1134" s="11">
        <v>4.21944E-2</v>
      </c>
      <c r="CL1134" s="11">
        <v>6.9695099999999996E-2</v>
      </c>
      <c r="CM1134" s="11">
        <v>5.9295100000000003E-2</v>
      </c>
      <c r="CN1134" s="11">
        <v>5.0169400000000003E-2</v>
      </c>
      <c r="CO1134" s="11">
        <v>2.82431E-2</v>
      </c>
      <c r="CP1134" s="11">
        <v>2.8458299999999999E-2</v>
      </c>
      <c r="CQ1134" s="11">
        <v>5.12928E-2</v>
      </c>
      <c r="CR1134" s="11">
        <v>8.3238900000000005E-2</v>
      </c>
      <c r="CS1134" s="11">
        <v>4.1901500000000001E-2</v>
      </c>
      <c r="CT1134" s="11">
        <v>4.38015E-2</v>
      </c>
      <c r="CU1134" s="11">
        <v>6.6311599999999998E-2</v>
      </c>
      <c r="CV1134" s="11">
        <v>9.9565200000000006E-2</v>
      </c>
      <c r="CW1134" s="11">
        <v>5.3074099999999999E-2</v>
      </c>
      <c r="CX1134" s="11">
        <v>2.90908E-2</v>
      </c>
      <c r="CY1134" s="11">
        <v>-6.2686E-3</v>
      </c>
      <c r="CZ1134" s="11">
        <v>3.8398799999999997E-2</v>
      </c>
      <c r="DA1134" s="11">
        <v>2.9696699999999999E-2</v>
      </c>
      <c r="DB1134" s="11">
        <v>2.69748E-2</v>
      </c>
      <c r="DC1134" s="11">
        <v>2.15943E-2</v>
      </c>
      <c r="DD1134" s="11">
        <v>1.9356700000000001E-2</v>
      </c>
      <c r="DE1134" s="11">
        <v>1.78905E-2</v>
      </c>
      <c r="DF1134" s="11">
        <v>1.7083299999999999E-2</v>
      </c>
      <c r="DG1134" s="11">
        <v>1.8632300000000001E-2</v>
      </c>
      <c r="DH1134" s="11">
        <v>2.2098199999999998E-2</v>
      </c>
      <c r="DI1134" s="11">
        <v>2.31851E-2</v>
      </c>
      <c r="DJ1134" s="11">
        <v>2.39545E-2</v>
      </c>
      <c r="DK1134" s="11">
        <v>2.16136E-2</v>
      </c>
      <c r="DL1134" s="11">
        <v>2.11457E-2</v>
      </c>
      <c r="DM1134" s="11">
        <v>2.2095299999999998E-2</v>
      </c>
      <c r="DN1134" s="11">
        <v>2.4676400000000001E-2</v>
      </c>
      <c r="DO1134" s="11">
        <v>2.12725E-2</v>
      </c>
      <c r="DP1134" s="11">
        <v>2.4246299999999998E-2</v>
      </c>
      <c r="DQ1134" s="11">
        <v>1.5493099999999999E-2</v>
      </c>
      <c r="DR1134" s="11">
        <v>1.4006899999999999E-2</v>
      </c>
      <c r="DS1134" s="11">
        <v>1.45731E-2</v>
      </c>
      <c r="DT1134" s="11">
        <v>1.8444499999999999E-2</v>
      </c>
      <c r="DU1134" s="11">
        <v>1.4449200000000001E-2</v>
      </c>
      <c r="DV1134" s="11">
        <v>1.9854699999999999E-2</v>
      </c>
      <c r="DW1134" s="11">
        <v>1.7433899999999999E-2</v>
      </c>
      <c r="DX1134" s="11">
        <v>0.32764880000000002</v>
      </c>
      <c r="DY1134" s="11">
        <v>1.20649E-2</v>
      </c>
      <c r="DZ1134" s="11">
        <v>1.28599E-2</v>
      </c>
      <c r="EA1134" s="11">
        <v>52.740090000000002</v>
      </c>
      <c r="EB1134" s="11">
        <v>52.586269999999999</v>
      </c>
      <c r="EC1134" s="11">
        <v>53.596760000000003</v>
      </c>
      <c r="ED1134" s="11">
        <v>52.534199999999998</v>
      </c>
      <c r="EE1134" s="11">
        <v>51.871360000000003</v>
      </c>
      <c r="EF1134" s="11">
        <v>51.512169999999998</v>
      </c>
      <c r="EG1134" s="11">
        <v>51.32338</v>
      </c>
      <c r="EH1134" s="11">
        <v>51.296480000000003</v>
      </c>
      <c r="EI1134" s="11">
        <v>53.1599</v>
      </c>
      <c r="EJ1134" s="11">
        <v>56.024209999999997</v>
      </c>
      <c r="EK1134" s="11">
        <v>58.923430000000003</v>
      </c>
      <c r="EL1134" s="11">
        <v>61.460459999999998</v>
      </c>
      <c r="EM1134" s="11">
        <v>62.952939999999998</v>
      </c>
      <c r="EN1134" s="11">
        <v>63.563099999999999</v>
      </c>
      <c r="EO1134" s="11">
        <v>63.464669999999998</v>
      </c>
      <c r="EP1134" s="11">
        <v>63.407159999999998</v>
      </c>
      <c r="EQ1134" s="11">
        <v>62.616540000000001</v>
      </c>
      <c r="ER1134" s="11">
        <v>61.62133</v>
      </c>
      <c r="ES1134" s="11">
        <v>59.955800000000004</v>
      </c>
      <c r="ET1134" s="11">
        <v>57.565600000000003</v>
      </c>
      <c r="EU1134" s="11">
        <v>55.702129999999997</v>
      </c>
      <c r="EV1134" s="11">
        <v>54.747349999999997</v>
      </c>
      <c r="EW1134" s="11">
        <v>54.063789999999997</v>
      </c>
      <c r="EX1134" s="11">
        <v>53.346260000000001</v>
      </c>
      <c r="EY1134" s="11">
        <v>0</v>
      </c>
      <c r="EZ1134" s="11"/>
      <c r="FA1134" s="11"/>
      <c r="FB1134" s="11"/>
      <c r="FC1134" s="11"/>
      <c r="FD1134" s="11"/>
      <c r="FE1134" s="11"/>
      <c r="FF1134" s="11"/>
      <c r="FG1134" s="11"/>
      <c r="FH1134" s="11"/>
      <c r="FI1134" s="11"/>
      <c r="FJ1134" s="11"/>
      <c r="FK1134" s="11"/>
      <c r="FL1134" s="11"/>
      <c r="FM1134" s="11"/>
      <c r="FN1134" s="11"/>
      <c r="FO1134" s="11"/>
      <c r="FP1134" s="11"/>
      <c r="FQ1134" s="11"/>
      <c r="FR1134" s="11"/>
      <c r="FS1134" s="11"/>
      <c r="FT1134" s="11"/>
      <c r="FU1134" s="11"/>
      <c r="FV1134" s="11"/>
    </row>
    <row r="1135" spans="1:178" x14ac:dyDescent="0.25">
      <c r="A1135" t="s">
        <v>112</v>
      </c>
      <c r="B1135" t="s">
        <v>145</v>
      </c>
      <c r="C1135" t="s">
        <v>0</v>
      </c>
      <c r="D1135" t="s">
        <v>105</v>
      </c>
      <c r="E1135" s="38" t="s">
        <v>123</v>
      </c>
      <c r="F1135" t="s">
        <v>105</v>
      </c>
      <c r="G1135" s="11">
        <v>29989</v>
      </c>
      <c r="H1135" s="11">
        <v>17.345120000000001</v>
      </c>
      <c r="I1135" s="11">
        <v>15.955830000000001</v>
      </c>
      <c r="J1135" s="11">
        <v>15.089549999999999</v>
      </c>
      <c r="K1135" s="11">
        <v>14.91132</v>
      </c>
      <c r="L1135" s="11">
        <v>15.815799999999999</v>
      </c>
      <c r="M1135" s="11">
        <v>17.190259999999999</v>
      </c>
      <c r="N1135" s="11">
        <v>19.832429999999999</v>
      </c>
      <c r="O1135" s="11">
        <v>17.38936</v>
      </c>
      <c r="P1135" s="11">
        <v>4.4898569999999998</v>
      </c>
      <c r="Q1135" s="11">
        <v>-10.965619999999999</v>
      </c>
      <c r="R1135" s="11">
        <v>-24.44783</v>
      </c>
      <c r="S1135" s="11">
        <v>-34.878959999999999</v>
      </c>
      <c r="T1135" s="11">
        <v>-39.771599999999999</v>
      </c>
      <c r="U1135" s="11">
        <v>-39.404620000000001</v>
      </c>
      <c r="V1135" s="11">
        <v>-35.768430000000002</v>
      </c>
      <c r="W1135" s="11">
        <v>-24.952670000000001</v>
      </c>
      <c r="X1135" s="11">
        <v>-8.9848599999999994</v>
      </c>
      <c r="Y1135" s="11">
        <v>9.1627659999999995</v>
      </c>
      <c r="Z1135" s="11">
        <v>23.349699999999999</v>
      </c>
      <c r="AA1135" s="11">
        <v>28.422989999999999</v>
      </c>
      <c r="AB1135" s="11">
        <v>28.934370000000001</v>
      </c>
      <c r="AC1135" s="11">
        <v>26.611560000000001</v>
      </c>
      <c r="AD1135" s="11">
        <v>23.107610000000001</v>
      </c>
      <c r="AE1135" s="11">
        <v>19.349219999999999</v>
      </c>
      <c r="AF1135" s="11">
        <v>-5.9668989999999997</v>
      </c>
      <c r="AG1135" s="11">
        <v>-5.7177110000000004</v>
      </c>
      <c r="AH1135" s="11">
        <v>-5.0619870000000002</v>
      </c>
      <c r="AI1135" s="11">
        <v>-4.0401829999999999</v>
      </c>
      <c r="AJ1135" s="11">
        <v>-2.874298</v>
      </c>
      <c r="AK1135" s="11">
        <v>-2.4290219999999998</v>
      </c>
      <c r="AL1135" s="11">
        <v>-2.0542820000000002</v>
      </c>
      <c r="AM1135" s="11">
        <v>-1.012761</v>
      </c>
      <c r="AN1135" s="11">
        <v>-0.5875589</v>
      </c>
      <c r="AO1135" s="11">
        <v>-1.021957</v>
      </c>
      <c r="AP1135" s="11">
        <v>-0.27314529999999998</v>
      </c>
      <c r="AQ1135" s="11">
        <v>-0.35408970000000001</v>
      </c>
      <c r="AR1135" s="11">
        <v>-0.58160219999999996</v>
      </c>
      <c r="AS1135" s="11">
        <v>-1.33283</v>
      </c>
      <c r="AT1135" s="11">
        <v>-1.5810109999999999</v>
      </c>
      <c r="AU1135" s="11">
        <v>-0.56041459999999998</v>
      </c>
      <c r="AV1135" s="11">
        <v>0.1042357</v>
      </c>
      <c r="AW1135" s="11">
        <v>-0.27188370000000001</v>
      </c>
      <c r="AX1135" s="11">
        <v>-6.8288000000000001E-2</v>
      </c>
      <c r="AY1135" s="11">
        <v>0.55090280000000003</v>
      </c>
      <c r="AZ1135" s="11">
        <v>1.1662159999999999</v>
      </c>
      <c r="BA1135" s="11">
        <v>0.16614889999999999</v>
      </c>
      <c r="BB1135" s="11">
        <v>-1.0863579999999999</v>
      </c>
      <c r="BC1135" s="11">
        <v>-1.9079299999999999</v>
      </c>
      <c r="BD1135" s="11">
        <v>-4.0727820000000001</v>
      </c>
      <c r="BE1135" s="11">
        <v>-4.2528449999999998</v>
      </c>
      <c r="BF1135" s="11">
        <v>-3.7313869999999998</v>
      </c>
      <c r="BG1135" s="11">
        <v>-2.9749910000000002</v>
      </c>
      <c r="BH1135" s="11">
        <v>-1.919481</v>
      </c>
      <c r="BI1135" s="11">
        <v>-1.5465260000000001</v>
      </c>
      <c r="BJ1135" s="11">
        <v>-1.211603</v>
      </c>
      <c r="BK1135" s="11">
        <v>-9.36781E-2</v>
      </c>
      <c r="BL1135" s="11">
        <v>0.50249259999999996</v>
      </c>
      <c r="BM1135" s="11">
        <v>0.1217058</v>
      </c>
      <c r="BN1135" s="11">
        <v>0.90847089999999997</v>
      </c>
      <c r="BO1135" s="11">
        <v>0.71205499999999999</v>
      </c>
      <c r="BP1135" s="11">
        <v>0.46146409999999999</v>
      </c>
      <c r="BQ1135" s="11">
        <v>-0.2429241</v>
      </c>
      <c r="BR1135" s="11">
        <v>-0.36378840000000001</v>
      </c>
      <c r="BS1135" s="11">
        <v>0.48890299999999998</v>
      </c>
      <c r="BT1135" s="11">
        <v>1.300243</v>
      </c>
      <c r="BU1135" s="11">
        <v>0.49235050000000002</v>
      </c>
      <c r="BV1135" s="11">
        <v>0.62263710000000005</v>
      </c>
      <c r="BW1135" s="11">
        <v>1.26976</v>
      </c>
      <c r="BX1135" s="11">
        <v>2.076038</v>
      </c>
      <c r="BY1135" s="11">
        <v>0.87889399999999995</v>
      </c>
      <c r="BZ1135" s="11">
        <v>-0.10697669999999999</v>
      </c>
      <c r="CA1135" s="11">
        <v>-1.04796</v>
      </c>
      <c r="CB1135" s="11">
        <v>-2.1786639999999999</v>
      </c>
      <c r="CC1135" s="11">
        <v>-2.7879779999999998</v>
      </c>
      <c r="CD1135" s="11">
        <v>-2.4007869999999998</v>
      </c>
      <c r="CE1135" s="11">
        <v>-1.909799</v>
      </c>
      <c r="CF1135" s="11">
        <v>-0.96466320000000005</v>
      </c>
      <c r="CG1135" s="11">
        <v>-0.66403060000000003</v>
      </c>
      <c r="CH1135" s="11">
        <v>-0.36892419999999998</v>
      </c>
      <c r="CI1135" s="11">
        <v>0.8254051</v>
      </c>
      <c r="CJ1135" s="11">
        <v>1.592544</v>
      </c>
      <c r="CK1135" s="11">
        <v>1.265369</v>
      </c>
      <c r="CL1135" s="11">
        <v>2.090087</v>
      </c>
      <c r="CM1135" s="11">
        <v>1.7782</v>
      </c>
      <c r="CN1135" s="11">
        <v>1.5045299999999999</v>
      </c>
      <c r="CO1135" s="11">
        <v>0.84698180000000001</v>
      </c>
      <c r="CP1135" s="11">
        <v>0.85343469999999999</v>
      </c>
      <c r="CQ1135" s="11">
        <v>1.5382210000000001</v>
      </c>
      <c r="CR1135" s="11">
        <v>2.496251</v>
      </c>
      <c r="CS1135" s="11">
        <v>1.2565850000000001</v>
      </c>
      <c r="CT1135" s="11">
        <v>1.3135619999999999</v>
      </c>
      <c r="CU1135" s="11">
        <v>1.9886170000000001</v>
      </c>
      <c r="CV1135" s="11">
        <v>2.9858600000000002</v>
      </c>
      <c r="CW1135" s="11">
        <v>1.591639</v>
      </c>
      <c r="CX1135" s="11">
        <v>0.87240459999999997</v>
      </c>
      <c r="CY1135" s="11">
        <v>-0.18798989999999999</v>
      </c>
      <c r="CZ1135" s="11">
        <v>1.1515420000000001</v>
      </c>
      <c r="DA1135" s="11">
        <v>0.89057560000000002</v>
      </c>
      <c r="DB1135" s="11">
        <v>0.80894739999999998</v>
      </c>
      <c r="DC1135" s="11">
        <v>0.64759080000000002</v>
      </c>
      <c r="DD1135" s="11">
        <v>0.5804878</v>
      </c>
      <c r="DE1135" s="11">
        <v>0.53651919999999997</v>
      </c>
      <c r="DF1135" s="11">
        <v>0.5123124</v>
      </c>
      <c r="DG1135" s="11">
        <v>0.55876289999999995</v>
      </c>
      <c r="DH1135" s="11">
        <v>0.66270419999999997</v>
      </c>
      <c r="DI1135" s="11">
        <v>0.69529779999999997</v>
      </c>
      <c r="DJ1135" s="11">
        <v>0.71837169999999995</v>
      </c>
      <c r="DK1135" s="11">
        <v>0.64817000000000002</v>
      </c>
      <c r="DL1135" s="11">
        <v>0.63413920000000001</v>
      </c>
      <c r="DM1135" s="11">
        <v>0.66261579999999998</v>
      </c>
      <c r="DN1135" s="11">
        <v>0.74001910000000004</v>
      </c>
      <c r="DO1135" s="11">
        <v>0.63793979999999995</v>
      </c>
      <c r="DP1135" s="11">
        <v>0.72712100000000002</v>
      </c>
      <c r="DQ1135" s="11">
        <v>0.46462140000000002</v>
      </c>
      <c r="DR1135" s="11">
        <v>0.4200526</v>
      </c>
      <c r="DS1135" s="11">
        <v>0.43703419999999998</v>
      </c>
      <c r="DT1135" s="11">
        <v>0.55313250000000003</v>
      </c>
      <c r="DU1135" s="11">
        <v>0.43331829999999999</v>
      </c>
      <c r="DV1135" s="11">
        <v>0.5954216</v>
      </c>
      <c r="DW1135" s="11">
        <v>0.52282470000000003</v>
      </c>
      <c r="DX1135" s="11">
        <v>9.8258620000000008</v>
      </c>
      <c r="DY1135" s="11">
        <v>0.36181380000000002</v>
      </c>
      <c r="DZ1135" s="11">
        <v>0.38565450000000001</v>
      </c>
      <c r="EA1135" s="11">
        <v>52.740090000000002</v>
      </c>
      <c r="EB1135" s="11">
        <v>52.586269999999999</v>
      </c>
      <c r="EC1135" s="11">
        <v>53.596760000000003</v>
      </c>
      <c r="ED1135" s="11">
        <v>52.534199999999998</v>
      </c>
      <c r="EE1135" s="11">
        <v>51.871360000000003</v>
      </c>
      <c r="EF1135" s="11">
        <v>51.512169999999998</v>
      </c>
      <c r="EG1135" s="11">
        <v>51.32338</v>
      </c>
      <c r="EH1135" s="11">
        <v>51.296480000000003</v>
      </c>
      <c r="EI1135" s="11">
        <v>53.1599</v>
      </c>
      <c r="EJ1135" s="11">
        <v>56.024209999999997</v>
      </c>
      <c r="EK1135" s="11">
        <v>58.923430000000003</v>
      </c>
      <c r="EL1135" s="11">
        <v>61.460459999999998</v>
      </c>
      <c r="EM1135" s="11">
        <v>62.952939999999998</v>
      </c>
      <c r="EN1135" s="11">
        <v>63.563099999999999</v>
      </c>
      <c r="EO1135" s="11">
        <v>63.464669999999998</v>
      </c>
      <c r="EP1135" s="11">
        <v>63.407159999999998</v>
      </c>
      <c r="EQ1135" s="11">
        <v>62.616540000000001</v>
      </c>
      <c r="ER1135" s="11">
        <v>61.62133</v>
      </c>
      <c r="ES1135" s="11">
        <v>59.955800000000004</v>
      </c>
      <c r="ET1135" s="11">
        <v>57.565600000000003</v>
      </c>
      <c r="EU1135" s="11">
        <v>55.702129999999997</v>
      </c>
      <c r="EV1135" s="11">
        <v>54.747349999999997</v>
      </c>
      <c r="EW1135" s="11">
        <v>54.063789999999997</v>
      </c>
      <c r="EX1135" s="11">
        <v>53.346260000000001</v>
      </c>
      <c r="EY1135" s="11">
        <v>0</v>
      </c>
      <c r="EZ1135" s="11"/>
      <c r="FA1135" s="11"/>
      <c r="FB1135" s="11"/>
      <c r="FC1135" s="11"/>
      <c r="FD1135" s="11"/>
      <c r="FE1135" s="11"/>
      <c r="FF1135" s="11"/>
      <c r="FG1135" s="11"/>
      <c r="FH1135" s="11"/>
      <c r="FI1135" s="11"/>
      <c r="FJ1135" s="11"/>
      <c r="FK1135" s="11"/>
      <c r="FL1135" s="11"/>
      <c r="FM1135" s="11"/>
      <c r="FN1135" s="11"/>
      <c r="FO1135" s="11"/>
      <c r="FP1135" s="11"/>
      <c r="FQ1135" s="11"/>
      <c r="FR1135" s="11"/>
      <c r="FS1135" s="11"/>
      <c r="FT1135" s="11"/>
      <c r="FU1135" s="11"/>
      <c r="FV1135" s="11"/>
    </row>
    <row r="1136" spans="1:178" x14ac:dyDescent="0.25">
      <c r="A1136" t="s">
        <v>112</v>
      </c>
      <c r="B1136" t="s">
        <v>145</v>
      </c>
      <c r="C1136" t="s">
        <v>88</v>
      </c>
      <c r="D1136" t="s">
        <v>105</v>
      </c>
      <c r="E1136" s="38" t="s">
        <v>240</v>
      </c>
      <c r="F1136" t="s">
        <v>105</v>
      </c>
      <c r="G1136" s="11">
        <v>29989</v>
      </c>
      <c r="H1136" s="11">
        <v>0.57575929999999997</v>
      </c>
      <c r="I1136" s="11">
        <v>0.53401050000000005</v>
      </c>
      <c r="J1136" s="11">
        <v>0.51220880000000002</v>
      </c>
      <c r="K1136" s="11">
        <v>0.5052179</v>
      </c>
      <c r="L1136" s="11">
        <v>0.54365940000000001</v>
      </c>
      <c r="M1136" s="11">
        <v>0.59722030000000004</v>
      </c>
      <c r="N1136" s="11">
        <v>0.68268930000000005</v>
      </c>
      <c r="O1136" s="11">
        <v>0.31224269999999998</v>
      </c>
      <c r="P1136" s="11">
        <v>-0.31853959999999998</v>
      </c>
      <c r="Q1136" s="11">
        <v>-0.85344220000000004</v>
      </c>
      <c r="R1136" s="11">
        <v>-1.207689</v>
      </c>
      <c r="S1136" s="11">
        <v>-1.2591859999999999</v>
      </c>
      <c r="T1136" s="11">
        <v>-0.96322790000000003</v>
      </c>
      <c r="U1136" s="11">
        <v>-0.33717809999999998</v>
      </c>
      <c r="V1136" s="11">
        <v>-0.1046889</v>
      </c>
      <c r="W1136" s="11">
        <v>0.35981049999999998</v>
      </c>
      <c r="X1136" s="11">
        <v>0.71047300000000002</v>
      </c>
      <c r="Y1136" s="11">
        <v>0.8971576</v>
      </c>
      <c r="Z1136" s="11">
        <v>1.014262</v>
      </c>
      <c r="AA1136" s="11">
        <v>1.0265519999999999</v>
      </c>
      <c r="AB1136" s="11">
        <v>1.008872</v>
      </c>
      <c r="AC1136" s="11">
        <v>0.91541980000000001</v>
      </c>
      <c r="AD1136" s="11">
        <v>0.77272359999999995</v>
      </c>
      <c r="AE1136" s="11">
        <v>0.64898270000000002</v>
      </c>
      <c r="AF1136" s="11">
        <v>-0.20467199999999999</v>
      </c>
      <c r="AG1136" s="11">
        <v>-0.1916852</v>
      </c>
      <c r="AH1136" s="11">
        <v>-0.1618898</v>
      </c>
      <c r="AI1136" s="11">
        <v>-0.130414</v>
      </c>
      <c r="AJ1136" s="11">
        <v>-9.0293600000000002E-2</v>
      </c>
      <c r="AK1136" s="11">
        <v>-8.3094600000000005E-2</v>
      </c>
      <c r="AL1136" s="11">
        <v>-6.7537399999999997E-2</v>
      </c>
      <c r="AM1136" s="11">
        <v>-3.6769900000000001E-2</v>
      </c>
      <c r="AN1136" s="11">
        <v>-2.0908E-2</v>
      </c>
      <c r="AO1136" s="11">
        <v>-3.0945400000000001E-2</v>
      </c>
      <c r="AP1136" s="11">
        <v>-8.7674999999999993E-3</v>
      </c>
      <c r="AQ1136" s="11">
        <v>-1.38122E-2</v>
      </c>
      <c r="AR1136" s="11">
        <v>-2.1488899999999998E-2</v>
      </c>
      <c r="AS1136" s="11">
        <v>-4.8019600000000003E-2</v>
      </c>
      <c r="AT1136" s="11">
        <v>-5.5441699999999997E-2</v>
      </c>
      <c r="AU1136" s="11">
        <v>-1.8259399999999999E-2</v>
      </c>
      <c r="AV1136" s="11">
        <v>3.9106999999999996E-3</v>
      </c>
      <c r="AW1136" s="11">
        <v>-1.08372E-2</v>
      </c>
      <c r="AX1136" s="11">
        <v>-2.8641000000000001E-3</v>
      </c>
      <c r="AY1136" s="11">
        <v>1.9515299999999999E-2</v>
      </c>
      <c r="AZ1136" s="11">
        <v>3.8432099999999997E-2</v>
      </c>
      <c r="BA1136" s="11">
        <v>5.0556999999999998E-3</v>
      </c>
      <c r="BB1136" s="11">
        <v>-3.7777600000000001E-2</v>
      </c>
      <c r="BC1136" s="11">
        <v>-6.6389900000000002E-2</v>
      </c>
      <c r="BD1136" s="11">
        <v>-0.13934930000000001</v>
      </c>
      <c r="BE1136" s="11">
        <v>-0.1430042</v>
      </c>
      <c r="BF1136" s="11">
        <v>-0.1202116</v>
      </c>
      <c r="BG1136" s="11">
        <v>-9.6591300000000005E-2</v>
      </c>
      <c r="BH1136" s="11">
        <v>-6.0599699999999999E-2</v>
      </c>
      <c r="BI1136" s="11">
        <v>-5.41933E-2</v>
      </c>
      <c r="BJ1136" s="11">
        <v>-4.0191600000000001E-2</v>
      </c>
      <c r="BK1136" s="11">
        <v>-5.4413999999999999E-3</v>
      </c>
      <c r="BL1136" s="11">
        <v>1.5149599999999999E-2</v>
      </c>
      <c r="BM1136" s="11">
        <v>6.4688999999999997E-3</v>
      </c>
      <c r="BN1136" s="11">
        <v>3.1523700000000002E-2</v>
      </c>
      <c r="BO1136" s="11">
        <v>2.33516E-2</v>
      </c>
      <c r="BP1136" s="11">
        <v>1.5287E-2</v>
      </c>
      <c r="BQ1136" s="11">
        <v>-9.4271000000000008E-3</v>
      </c>
      <c r="BR1136" s="11">
        <v>-1.3364600000000001E-2</v>
      </c>
      <c r="BS1136" s="11">
        <v>1.7645500000000001E-2</v>
      </c>
      <c r="BT1136" s="11">
        <v>4.4324200000000001E-2</v>
      </c>
      <c r="BU1136" s="11">
        <v>1.41564E-2</v>
      </c>
      <c r="BV1136" s="11">
        <v>2.0409099999999999E-2</v>
      </c>
      <c r="BW1136" s="11">
        <v>4.3721700000000002E-2</v>
      </c>
      <c r="BX1136" s="11">
        <v>6.9220599999999993E-2</v>
      </c>
      <c r="BY1136" s="11">
        <v>2.9126099999999999E-2</v>
      </c>
      <c r="BZ1136" s="11">
        <v>-6.1974999999999999E-3</v>
      </c>
      <c r="CA1136" s="11">
        <v>-3.7468399999999999E-2</v>
      </c>
      <c r="CB1136" s="11">
        <v>-7.4026499999999995E-2</v>
      </c>
      <c r="CC1136" s="11">
        <v>-9.4323299999999999E-2</v>
      </c>
      <c r="CD1136" s="11">
        <v>-7.8533500000000006E-2</v>
      </c>
      <c r="CE1136" s="11">
        <v>-6.2768699999999997E-2</v>
      </c>
      <c r="CF1136" s="11">
        <v>-3.0905800000000001E-2</v>
      </c>
      <c r="CG1136" s="11">
        <v>-2.5292100000000001E-2</v>
      </c>
      <c r="CH1136" s="11">
        <v>-1.2845799999999999E-2</v>
      </c>
      <c r="CI1136" s="11">
        <v>2.5887E-2</v>
      </c>
      <c r="CJ1136" s="11">
        <v>5.1207200000000001E-2</v>
      </c>
      <c r="CK1136" s="11">
        <v>4.3883199999999997E-2</v>
      </c>
      <c r="CL1136" s="11">
        <v>7.1815000000000004E-2</v>
      </c>
      <c r="CM1136" s="11">
        <v>6.0515399999999997E-2</v>
      </c>
      <c r="CN1136" s="11">
        <v>5.2062999999999998E-2</v>
      </c>
      <c r="CO1136" s="11">
        <v>2.9165300000000002E-2</v>
      </c>
      <c r="CP1136" s="11">
        <v>2.8712499999999998E-2</v>
      </c>
      <c r="CQ1136" s="11">
        <v>5.3550500000000001E-2</v>
      </c>
      <c r="CR1136" s="11">
        <v>8.4737699999999999E-2</v>
      </c>
      <c r="CS1136" s="11">
        <v>3.91501E-2</v>
      </c>
      <c r="CT1136" s="11">
        <v>4.3682199999999997E-2</v>
      </c>
      <c r="CU1136" s="11">
        <v>6.7928000000000002E-2</v>
      </c>
      <c r="CV1136" s="11">
        <v>0.10000920000000001</v>
      </c>
      <c r="CW1136" s="11">
        <v>5.3196599999999997E-2</v>
      </c>
      <c r="CX1136" s="11">
        <v>2.5382700000000001E-2</v>
      </c>
      <c r="CY1136" s="11">
        <v>-8.5468999999999996E-3</v>
      </c>
      <c r="CZ1136" s="11">
        <v>3.9713400000000003E-2</v>
      </c>
      <c r="DA1136" s="11">
        <v>2.9595900000000001E-2</v>
      </c>
      <c r="DB1136" s="11">
        <v>2.53385E-2</v>
      </c>
      <c r="DC1136" s="11">
        <v>2.05627E-2</v>
      </c>
      <c r="DD1136" s="11">
        <v>1.8052599999999999E-2</v>
      </c>
      <c r="DE1136" s="11">
        <v>1.7570700000000002E-2</v>
      </c>
      <c r="DF1136" s="11">
        <v>1.6625000000000001E-2</v>
      </c>
      <c r="DG1136" s="11">
        <v>1.9046299999999999E-2</v>
      </c>
      <c r="DH1136" s="11">
        <v>2.19215E-2</v>
      </c>
      <c r="DI1136" s="11">
        <v>2.2746300000000001E-2</v>
      </c>
      <c r="DJ1136" s="11">
        <v>2.4495400000000001E-2</v>
      </c>
      <c r="DK1136" s="11">
        <v>2.2594E-2</v>
      </c>
      <c r="DL1136" s="11">
        <v>2.2358200000000002E-2</v>
      </c>
      <c r="DM1136" s="11">
        <v>2.3462500000000001E-2</v>
      </c>
      <c r="DN1136" s="11">
        <v>2.5581099999999999E-2</v>
      </c>
      <c r="DO1136" s="11">
        <v>2.1828699999999999E-2</v>
      </c>
      <c r="DP1136" s="11">
        <v>2.45697E-2</v>
      </c>
      <c r="DQ1136" s="11">
        <v>1.51951E-2</v>
      </c>
      <c r="DR1136" s="11">
        <v>1.41491E-2</v>
      </c>
      <c r="DS1136" s="11">
        <v>1.4716399999999999E-2</v>
      </c>
      <c r="DT1136" s="11">
        <v>1.8718100000000001E-2</v>
      </c>
      <c r="DU1136" s="11">
        <v>1.4633800000000001E-2</v>
      </c>
      <c r="DV1136" s="11">
        <v>1.9199399999999998E-2</v>
      </c>
      <c r="DW1136" s="11">
        <v>1.7583000000000001E-2</v>
      </c>
      <c r="DX1136" s="11">
        <v>0.3275496</v>
      </c>
      <c r="DY1136" s="11">
        <v>1.21438E-2</v>
      </c>
      <c r="DZ1136" s="11">
        <v>1.2841099999999999E-2</v>
      </c>
      <c r="EA1136" s="11">
        <v>53.309899999999999</v>
      </c>
      <c r="EB1136" s="11">
        <v>53.449359999999999</v>
      </c>
      <c r="EC1136" s="11">
        <v>52.338050000000003</v>
      </c>
      <c r="ED1136" s="11">
        <v>51.889620000000001</v>
      </c>
      <c r="EE1136" s="11">
        <v>50.903559999999999</v>
      </c>
      <c r="EF1136" s="11">
        <v>49.848669999999998</v>
      </c>
      <c r="EG1136" s="11">
        <v>49.055289999999999</v>
      </c>
      <c r="EH1136" s="11">
        <v>50.859560000000002</v>
      </c>
      <c r="EI1136" s="11">
        <v>54.80594</v>
      </c>
      <c r="EJ1136" s="11">
        <v>58.538690000000003</v>
      </c>
      <c r="EK1136" s="11">
        <v>61.19538</v>
      </c>
      <c r="EL1136" s="11">
        <v>62.439210000000003</v>
      </c>
      <c r="EM1136" s="11">
        <v>63.413130000000002</v>
      </c>
      <c r="EN1136" s="11">
        <v>63.089039999999997</v>
      </c>
      <c r="EO1136" s="11">
        <v>61.460030000000003</v>
      </c>
      <c r="EP1136" s="11">
        <v>60.22119</v>
      </c>
      <c r="EQ1136" s="11">
        <v>58.322159999999997</v>
      </c>
      <c r="ER1136" s="11">
        <v>56.772280000000002</v>
      </c>
      <c r="ES1136" s="11">
        <v>55.009390000000003</v>
      </c>
      <c r="ET1136" s="11">
        <v>54.153489999999998</v>
      </c>
      <c r="EU1136" s="11">
        <v>53.614409999999999</v>
      </c>
      <c r="EV1136" s="11">
        <v>54.228810000000003</v>
      </c>
      <c r="EW1136" s="11">
        <v>54.223759999999999</v>
      </c>
      <c r="EX1136" s="11">
        <v>53.678170000000001</v>
      </c>
      <c r="EY1136" s="11">
        <v>0</v>
      </c>
      <c r="EZ1136" s="11"/>
      <c r="FA1136" s="11"/>
      <c r="FB1136" s="11"/>
      <c r="FC1136" s="11"/>
      <c r="FD1136" s="11"/>
      <c r="FE1136" s="11"/>
      <c r="FF1136" s="11"/>
      <c r="FG1136" s="11"/>
      <c r="FH1136" s="11"/>
      <c r="FI1136" s="11"/>
      <c r="FJ1136" s="11"/>
      <c r="FK1136" s="11"/>
      <c r="FL1136" s="11"/>
      <c r="FM1136" s="11"/>
      <c r="FN1136" s="11"/>
      <c r="FO1136" s="11"/>
      <c r="FP1136" s="11"/>
      <c r="FQ1136" s="11"/>
      <c r="FR1136" s="11"/>
      <c r="FS1136" s="11"/>
      <c r="FT1136" s="11"/>
      <c r="FU1136" s="11"/>
      <c r="FV1136" s="11"/>
    </row>
    <row r="1137" spans="1:178" x14ac:dyDescent="0.25">
      <c r="A1137" t="s">
        <v>112</v>
      </c>
      <c r="B1137" t="s">
        <v>145</v>
      </c>
      <c r="C1137" t="s">
        <v>0</v>
      </c>
      <c r="D1137" t="s">
        <v>105</v>
      </c>
      <c r="E1137" s="38" t="s">
        <v>240</v>
      </c>
      <c r="F1137" t="s">
        <v>105</v>
      </c>
      <c r="G1137" s="11">
        <v>29989</v>
      </c>
      <c r="H1137" s="11">
        <v>17.266449999999999</v>
      </c>
      <c r="I1137" s="11">
        <v>16.01444</v>
      </c>
      <c r="J1137" s="11">
        <v>15.36063</v>
      </c>
      <c r="K1137" s="11">
        <v>15.150980000000001</v>
      </c>
      <c r="L1137" s="11">
        <v>16.303799999999999</v>
      </c>
      <c r="M1137" s="11">
        <v>17.910039999999999</v>
      </c>
      <c r="N1137" s="11">
        <v>20.47317</v>
      </c>
      <c r="O1137" s="11">
        <v>9.3638449999999995</v>
      </c>
      <c r="P1137" s="11">
        <v>-9.552683</v>
      </c>
      <c r="Q1137" s="11">
        <v>-25.593879999999999</v>
      </c>
      <c r="R1137" s="11">
        <v>-36.217379999999999</v>
      </c>
      <c r="S1137" s="11">
        <v>-37.761740000000003</v>
      </c>
      <c r="T1137" s="11">
        <v>-28.886240000000001</v>
      </c>
      <c r="U1137" s="11">
        <v>-10.11163</v>
      </c>
      <c r="V1137" s="11">
        <v>-3.1395149999999998</v>
      </c>
      <c r="W1137" s="11">
        <v>10.79036</v>
      </c>
      <c r="X1137" s="11">
        <v>21.306380000000001</v>
      </c>
      <c r="Y1137" s="11">
        <v>26.904859999999999</v>
      </c>
      <c r="Z1137" s="11">
        <v>30.416720000000002</v>
      </c>
      <c r="AA1137" s="11">
        <v>30.785260000000001</v>
      </c>
      <c r="AB1137" s="11">
        <v>30.25506</v>
      </c>
      <c r="AC1137" s="11">
        <v>27.452529999999999</v>
      </c>
      <c r="AD1137" s="11">
        <v>23.173210000000001</v>
      </c>
      <c r="AE1137" s="11">
        <v>19.462340000000001</v>
      </c>
      <c r="AF1137" s="11">
        <v>-6.1379089999999996</v>
      </c>
      <c r="AG1137" s="11">
        <v>-5.7484479999999998</v>
      </c>
      <c r="AH1137" s="11">
        <v>-4.854914</v>
      </c>
      <c r="AI1137" s="11">
        <v>-3.9109850000000002</v>
      </c>
      <c r="AJ1137" s="11">
        <v>-2.7078159999999998</v>
      </c>
      <c r="AK1137" s="11">
        <v>-2.491924</v>
      </c>
      <c r="AL1137" s="11">
        <v>-2.0253779999999999</v>
      </c>
      <c r="AM1137" s="11">
        <v>-1.1026929999999999</v>
      </c>
      <c r="AN1137" s="11">
        <v>-0.62700990000000001</v>
      </c>
      <c r="AO1137" s="11">
        <v>-0.9280214</v>
      </c>
      <c r="AP1137" s="11">
        <v>-0.26292969999999999</v>
      </c>
      <c r="AQ1137" s="11">
        <v>-0.41421269999999999</v>
      </c>
      <c r="AR1137" s="11">
        <v>-0.64443050000000002</v>
      </c>
      <c r="AS1137" s="11">
        <v>-1.440059</v>
      </c>
      <c r="AT1137" s="11">
        <v>-1.6626399999999999</v>
      </c>
      <c r="AU1137" s="11">
        <v>-0.54758189999999995</v>
      </c>
      <c r="AV1137" s="11">
        <v>0.1172792</v>
      </c>
      <c r="AW1137" s="11">
        <v>-0.3249976</v>
      </c>
      <c r="AX1137" s="11">
        <v>-8.5890499999999995E-2</v>
      </c>
      <c r="AY1137" s="11">
        <v>0.58524569999999998</v>
      </c>
      <c r="AZ1137" s="11">
        <v>1.152539</v>
      </c>
      <c r="BA1137" s="11">
        <v>0.15161479999999999</v>
      </c>
      <c r="BB1137" s="11">
        <v>-1.1329130000000001</v>
      </c>
      <c r="BC1137" s="11">
        <v>-1.9909669999999999</v>
      </c>
      <c r="BD1137" s="11">
        <v>-4.1789449999999997</v>
      </c>
      <c r="BE1137" s="11">
        <v>-4.2885540000000004</v>
      </c>
      <c r="BF1137" s="11">
        <v>-3.6050270000000002</v>
      </c>
      <c r="BG1137" s="11">
        <v>-2.8966780000000001</v>
      </c>
      <c r="BH1137" s="11">
        <v>-1.8173250000000001</v>
      </c>
      <c r="BI1137" s="11">
        <v>-1.6252040000000001</v>
      </c>
      <c r="BJ1137" s="11">
        <v>-1.205306</v>
      </c>
      <c r="BK1137" s="11">
        <v>-0.16318360000000001</v>
      </c>
      <c r="BL1137" s="11">
        <v>0.4543218</v>
      </c>
      <c r="BM1137" s="11">
        <v>0.193996</v>
      </c>
      <c r="BN1137" s="11">
        <v>0.94536540000000002</v>
      </c>
      <c r="BO1137" s="11">
        <v>0.70029200000000003</v>
      </c>
      <c r="BP1137" s="11">
        <v>0.45844279999999998</v>
      </c>
      <c r="BQ1137" s="11">
        <v>-0.28271069999999998</v>
      </c>
      <c r="BR1137" s="11">
        <v>-0.40078999999999998</v>
      </c>
      <c r="BS1137" s="11">
        <v>0.52917190000000003</v>
      </c>
      <c r="BT1137" s="11">
        <v>1.3292390000000001</v>
      </c>
      <c r="BU1137" s="11">
        <v>0.4245371</v>
      </c>
      <c r="BV1137" s="11">
        <v>0.61204749999999997</v>
      </c>
      <c r="BW1137" s="11">
        <v>1.311169</v>
      </c>
      <c r="BX1137" s="11">
        <v>2.0758570000000001</v>
      </c>
      <c r="BY1137" s="11">
        <v>0.8734632</v>
      </c>
      <c r="BZ1137" s="11">
        <v>-0.18585570000000001</v>
      </c>
      <c r="CA1137" s="11">
        <v>-1.12364</v>
      </c>
      <c r="CB1137" s="11">
        <v>-2.2199810000000002</v>
      </c>
      <c r="CC1137" s="11">
        <v>-2.8286600000000002</v>
      </c>
      <c r="CD1137" s="11">
        <v>-2.35514</v>
      </c>
      <c r="CE1137" s="11">
        <v>-1.882371</v>
      </c>
      <c r="CF1137" s="11">
        <v>-0.92683320000000002</v>
      </c>
      <c r="CG1137" s="11">
        <v>-0.75848420000000005</v>
      </c>
      <c r="CH1137" s="11">
        <v>-0.3852333</v>
      </c>
      <c r="CI1137" s="11">
        <v>0.7763255</v>
      </c>
      <c r="CJ1137" s="11">
        <v>1.5356529999999999</v>
      </c>
      <c r="CK1137" s="11">
        <v>1.3160130000000001</v>
      </c>
      <c r="CL1137" s="11">
        <v>2.153661</v>
      </c>
      <c r="CM1137" s="11">
        <v>1.814797</v>
      </c>
      <c r="CN1137" s="11">
        <v>1.5613159999999999</v>
      </c>
      <c r="CO1137" s="11">
        <v>0.87463760000000002</v>
      </c>
      <c r="CP1137" s="11">
        <v>0.86105969999999998</v>
      </c>
      <c r="CQ1137" s="11">
        <v>1.605926</v>
      </c>
      <c r="CR1137" s="11">
        <v>2.5411990000000002</v>
      </c>
      <c r="CS1137" s="11">
        <v>1.174072</v>
      </c>
      <c r="CT1137" s="11">
        <v>1.3099860000000001</v>
      </c>
      <c r="CU1137" s="11">
        <v>2.037093</v>
      </c>
      <c r="CV1137" s="11">
        <v>2.9991750000000001</v>
      </c>
      <c r="CW1137" s="11">
        <v>1.5953120000000001</v>
      </c>
      <c r="CX1137" s="11">
        <v>0.76120160000000003</v>
      </c>
      <c r="CY1137" s="11">
        <v>-0.2563127</v>
      </c>
      <c r="CZ1137" s="11">
        <v>1.190966</v>
      </c>
      <c r="DA1137" s="11">
        <v>0.88755260000000002</v>
      </c>
      <c r="DB1137" s="11">
        <v>0.75987740000000004</v>
      </c>
      <c r="DC1137" s="11">
        <v>0.61665479999999995</v>
      </c>
      <c r="DD1137" s="11">
        <v>0.54138019999999998</v>
      </c>
      <c r="DE1137" s="11">
        <v>0.52692810000000001</v>
      </c>
      <c r="DF1137" s="11">
        <v>0.49856850000000003</v>
      </c>
      <c r="DG1137" s="11">
        <v>0.57118089999999999</v>
      </c>
      <c r="DH1137" s="11">
        <v>0.65740299999999996</v>
      </c>
      <c r="DI1137" s="11">
        <v>0.68213809999999997</v>
      </c>
      <c r="DJ1137" s="11">
        <v>0.73459129999999995</v>
      </c>
      <c r="DK1137" s="11">
        <v>0.67757069999999997</v>
      </c>
      <c r="DL1137" s="11">
        <v>0.67049939999999997</v>
      </c>
      <c r="DM1137" s="11">
        <v>0.70361779999999996</v>
      </c>
      <c r="DN1137" s="11">
        <v>0.7671502</v>
      </c>
      <c r="DO1137" s="11">
        <v>0.65461990000000003</v>
      </c>
      <c r="DP1137" s="11">
        <v>0.73681940000000001</v>
      </c>
      <c r="DQ1137" s="11">
        <v>0.4556847</v>
      </c>
      <c r="DR1137" s="11">
        <v>0.42431619999999998</v>
      </c>
      <c r="DS1137" s="11">
        <v>0.44133020000000001</v>
      </c>
      <c r="DT1137" s="11">
        <v>0.56133759999999999</v>
      </c>
      <c r="DU1137" s="11">
        <v>0.43885269999999998</v>
      </c>
      <c r="DV1137" s="11">
        <v>0.57577</v>
      </c>
      <c r="DW1137" s="11">
        <v>0.52729729999999997</v>
      </c>
      <c r="DX1137" s="11">
        <v>9.8228849999999994</v>
      </c>
      <c r="DY1137" s="11">
        <v>0.36417949999999999</v>
      </c>
      <c r="DZ1137" s="11">
        <v>0.38509070000000001</v>
      </c>
      <c r="EA1137" s="11">
        <v>53.309899999999999</v>
      </c>
      <c r="EB1137" s="11">
        <v>53.449359999999999</v>
      </c>
      <c r="EC1137" s="11">
        <v>52.338050000000003</v>
      </c>
      <c r="ED1137" s="11">
        <v>51.889620000000001</v>
      </c>
      <c r="EE1137" s="11">
        <v>50.903559999999999</v>
      </c>
      <c r="EF1137" s="11">
        <v>49.848669999999998</v>
      </c>
      <c r="EG1137" s="11">
        <v>49.055289999999999</v>
      </c>
      <c r="EH1137" s="11">
        <v>50.859560000000002</v>
      </c>
      <c r="EI1137" s="11">
        <v>54.80594</v>
      </c>
      <c r="EJ1137" s="11">
        <v>58.538690000000003</v>
      </c>
      <c r="EK1137" s="11">
        <v>61.19538</v>
      </c>
      <c r="EL1137" s="11">
        <v>62.439210000000003</v>
      </c>
      <c r="EM1137" s="11">
        <v>63.413130000000002</v>
      </c>
      <c r="EN1137" s="11">
        <v>63.089039999999997</v>
      </c>
      <c r="EO1137" s="11">
        <v>61.460030000000003</v>
      </c>
      <c r="EP1137" s="11">
        <v>60.22119</v>
      </c>
      <c r="EQ1137" s="11">
        <v>58.322159999999997</v>
      </c>
      <c r="ER1137" s="11">
        <v>56.772280000000002</v>
      </c>
      <c r="ES1137" s="11">
        <v>55.009390000000003</v>
      </c>
      <c r="ET1137" s="11">
        <v>54.153489999999998</v>
      </c>
      <c r="EU1137" s="11">
        <v>53.614409999999999</v>
      </c>
      <c r="EV1137" s="11">
        <v>54.228810000000003</v>
      </c>
      <c r="EW1137" s="11">
        <v>54.223759999999999</v>
      </c>
      <c r="EX1137" s="11">
        <v>53.678170000000001</v>
      </c>
      <c r="EY1137" s="11">
        <v>0</v>
      </c>
      <c r="EZ1137" s="11"/>
      <c r="FA1137" s="11"/>
      <c r="FB1137" s="11"/>
      <c r="FC1137" s="11"/>
      <c r="FD1137" s="11"/>
      <c r="FE1137" s="11"/>
      <c r="FF1137" s="11"/>
      <c r="FG1137" s="11"/>
      <c r="FH1137" s="11"/>
      <c r="FI1137" s="11"/>
      <c r="FJ1137" s="11"/>
      <c r="FK1137" s="11"/>
      <c r="FL1137" s="11"/>
      <c r="FM1137" s="11"/>
      <c r="FN1137" s="11"/>
      <c r="FO1137" s="11"/>
      <c r="FP1137" s="11"/>
      <c r="FQ1137" s="11"/>
      <c r="FR1137" s="11"/>
      <c r="FS1137" s="11"/>
      <c r="FT1137" s="11"/>
      <c r="FU1137" s="11"/>
      <c r="FV1137" s="11"/>
    </row>
    <row r="1138" spans="1:178" x14ac:dyDescent="0.25">
      <c r="A1138" t="s">
        <v>112</v>
      </c>
      <c r="B1138" t="s">
        <v>145</v>
      </c>
      <c r="C1138" t="s">
        <v>0</v>
      </c>
      <c r="D1138" t="s">
        <v>105</v>
      </c>
      <c r="E1138" s="38" t="s">
        <v>124</v>
      </c>
      <c r="F1138" t="s">
        <v>105</v>
      </c>
      <c r="G1138" s="11">
        <v>32219</v>
      </c>
      <c r="H1138" s="11">
        <v>16.581990000000001</v>
      </c>
      <c r="I1138" s="11">
        <v>15.00883</v>
      </c>
      <c r="J1138" s="11">
        <v>14.2319</v>
      </c>
      <c r="K1138" s="11">
        <v>14.075570000000001</v>
      </c>
      <c r="L1138" s="11">
        <v>14.97803</v>
      </c>
      <c r="M1138" s="11">
        <v>14.911060000000001</v>
      </c>
      <c r="N1138" s="11">
        <v>15.57954</v>
      </c>
      <c r="O1138" s="11">
        <v>12.52281</v>
      </c>
      <c r="P1138" s="11">
        <v>5.5257550000000002</v>
      </c>
      <c r="Q1138" s="11">
        <v>-5.4808120000000002</v>
      </c>
      <c r="R1138" s="11">
        <v>-19.94689</v>
      </c>
      <c r="S1138" s="11">
        <v>-33.665790000000001</v>
      </c>
      <c r="T1138" s="11">
        <v>-42.739609999999999</v>
      </c>
      <c r="U1138" s="11">
        <v>-45.860529999999997</v>
      </c>
      <c r="V1138" s="11">
        <v>-44.830419999999997</v>
      </c>
      <c r="W1138" s="11">
        <v>-37.100499999999997</v>
      </c>
      <c r="X1138" s="11">
        <v>-21.518180000000001</v>
      </c>
      <c r="Y1138" s="11">
        <v>-2.43371</v>
      </c>
      <c r="Z1138" s="11">
        <v>16.147739999999999</v>
      </c>
      <c r="AA1138" s="11">
        <v>25.693960000000001</v>
      </c>
      <c r="AB1138" s="11">
        <v>27.40887</v>
      </c>
      <c r="AC1138" s="11">
        <v>26.198709999999998</v>
      </c>
      <c r="AD1138" s="11">
        <v>22.963730000000002</v>
      </c>
      <c r="AE1138" s="11">
        <v>19.522369999999999</v>
      </c>
      <c r="AF1138" s="11">
        <v>-6.449274</v>
      </c>
      <c r="AG1138" s="11">
        <v>-6.4320029999999999</v>
      </c>
      <c r="AH1138" s="11">
        <v>-5.3418609999999997</v>
      </c>
      <c r="AI1138" s="11">
        <v>-4.2634340000000002</v>
      </c>
      <c r="AJ1138" s="11">
        <v>-2.837348</v>
      </c>
      <c r="AK1138" s="11">
        <v>-3.080111</v>
      </c>
      <c r="AL1138" s="11">
        <v>-3.0485009999999999</v>
      </c>
      <c r="AM1138" s="11">
        <v>-3.039933</v>
      </c>
      <c r="AN1138" s="11">
        <v>-2.2287279999999998</v>
      </c>
      <c r="AO1138" s="11">
        <v>-1.1457999999999999</v>
      </c>
      <c r="AP1138" s="11">
        <v>-1.1441300000000001</v>
      </c>
      <c r="AQ1138" s="11">
        <v>-1.1555280000000001</v>
      </c>
      <c r="AR1138" s="11">
        <v>-0.97752790000000001</v>
      </c>
      <c r="AS1138" s="11">
        <v>-1.2829809999999999</v>
      </c>
      <c r="AT1138" s="11">
        <v>-2.4047890000000001</v>
      </c>
      <c r="AU1138" s="11">
        <v>-3.4890850000000002</v>
      </c>
      <c r="AV1138" s="11">
        <v>-2.658792</v>
      </c>
      <c r="AW1138" s="11">
        <v>-2.3438729999999999</v>
      </c>
      <c r="AX1138" s="11">
        <v>-0.778748</v>
      </c>
      <c r="AY1138" s="11">
        <v>-0.27554630000000002</v>
      </c>
      <c r="AZ1138" s="11">
        <v>-0.27429690000000001</v>
      </c>
      <c r="BA1138" s="11">
        <v>-0.69201800000000002</v>
      </c>
      <c r="BB1138" s="11">
        <v>-1.3389219999999999</v>
      </c>
      <c r="BC1138" s="11">
        <v>-1.80145</v>
      </c>
      <c r="BD1138" s="11">
        <v>-5.0084460000000002</v>
      </c>
      <c r="BE1138" s="11">
        <v>-5.1996229999999999</v>
      </c>
      <c r="BF1138" s="11">
        <v>-4.345593</v>
      </c>
      <c r="BG1138" s="11">
        <v>-3.3357350000000001</v>
      </c>
      <c r="BH1138" s="11">
        <v>-1.9075219999999999</v>
      </c>
      <c r="BI1138" s="11">
        <v>-2.3129430000000002</v>
      </c>
      <c r="BJ1138" s="11">
        <v>-2.2947299999999999</v>
      </c>
      <c r="BK1138" s="11">
        <v>-2.0866720000000001</v>
      </c>
      <c r="BL1138" s="11">
        <v>-1.2349159999999999</v>
      </c>
      <c r="BM1138" s="11">
        <v>-0.1433103</v>
      </c>
      <c r="BN1138" s="11">
        <v>-3.2058900000000001E-2</v>
      </c>
      <c r="BO1138" s="11">
        <v>-3.0411000000000001E-2</v>
      </c>
      <c r="BP1138" s="11">
        <v>0.18878339999999999</v>
      </c>
      <c r="BQ1138" s="11">
        <v>-8.1618999999999997E-2</v>
      </c>
      <c r="BR1138" s="11">
        <v>-1.253279</v>
      </c>
      <c r="BS1138" s="11">
        <v>-2.3221430000000001</v>
      </c>
      <c r="BT1138" s="11">
        <v>-1.317696</v>
      </c>
      <c r="BU1138" s="11">
        <v>-1.4609350000000001</v>
      </c>
      <c r="BV1138" s="11">
        <v>-3.17027E-2</v>
      </c>
      <c r="BW1138" s="11">
        <v>0.46090049999999999</v>
      </c>
      <c r="BX1138" s="11">
        <v>0.4545092</v>
      </c>
      <c r="BY1138" s="11">
        <v>4.8896099999999998E-2</v>
      </c>
      <c r="BZ1138" s="11">
        <v>-0.58731920000000004</v>
      </c>
      <c r="CA1138" s="11">
        <v>-1.1178760000000001</v>
      </c>
      <c r="CB1138" s="11">
        <v>-3.5676169999999998</v>
      </c>
      <c r="CC1138" s="11">
        <v>-3.9672429999999999</v>
      </c>
      <c r="CD1138" s="11">
        <v>-3.3493240000000002</v>
      </c>
      <c r="CE1138" s="11">
        <v>-2.4080360000000001</v>
      </c>
      <c r="CF1138" s="11">
        <v>-0.97769519999999999</v>
      </c>
      <c r="CG1138" s="11">
        <v>-1.5457749999999999</v>
      </c>
      <c r="CH1138" s="11">
        <v>-1.5409600000000001</v>
      </c>
      <c r="CI1138" s="11">
        <v>-1.13341</v>
      </c>
      <c r="CJ1138" s="11">
        <v>-0.24110390000000001</v>
      </c>
      <c r="CK1138" s="11">
        <v>0.85917940000000004</v>
      </c>
      <c r="CL1138" s="11">
        <v>1.080012</v>
      </c>
      <c r="CM1138" s="11">
        <v>1.094706</v>
      </c>
      <c r="CN1138" s="11">
        <v>1.3550949999999999</v>
      </c>
      <c r="CO1138" s="11">
        <v>1.1197429999999999</v>
      </c>
      <c r="CP1138" s="11">
        <v>-0.1017691</v>
      </c>
      <c r="CQ1138" s="11">
        <v>-1.1552009999999999</v>
      </c>
      <c r="CR1138" s="11">
        <v>2.3400799999999999E-2</v>
      </c>
      <c r="CS1138" s="11">
        <v>-0.57799690000000004</v>
      </c>
      <c r="CT1138" s="11">
        <v>0.71534260000000005</v>
      </c>
      <c r="CU1138" s="11">
        <v>1.1973469999999999</v>
      </c>
      <c r="CV1138" s="11">
        <v>1.1833149999999999</v>
      </c>
      <c r="CW1138" s="11">
        <v>0.78981009999999996</v>
      </c>
      <c r="CX1138" s="11">
        <v>0.1642836</v>
      </c>
      <c r="CY1138" s="11">
        <v>-0.4343032</v>
      </c>
      <c r="CZ1138" s="11">
        <v>0.87596130000000005</v>
      </c>
      <c r="DA1138" s="11">
        <v>0.7492337</v>
      </c>
      <c r="DB1138" s="11">
        <v>0.60568829999999996</v>
      </c>
      <c r="DC1138" s="11">
        <v>0.56400110000000003</v>
      </c>
      <c r="DD1138" s="11">
        <v>0.56529439999999997</v>
      </c>
      <c r="DE1138" s="11">
        <v>0.46640490000000001</v>
      </c>
      <c r="DF1138" s="11">
        <v>0.45825969999999999</v>
      </c>
      <c r="DG1138" s="11">
        <v>0.57954190000000005</v>
      </c>
      <c r="DH1138" s="11">
        <v>0.60419489999999998</v>
      </c>
      <c r="DI1138" s="11">
        <v>0.60947050000000003</v>
      </c>
      <c r="DJ1138" s="11">
        <v>0.67609090000000005</v>
      </c>
      <c r="DK1138" s="11">
        <v>0.68402229999999997</v>
      </c>
      <c r="DL1138" s="11">
        <v>0.70906690000000006</v>
      </c>
      <c r="DM1138" s="11">
        <v>0.73037620000000003</v>
      </c>
      <c r="DN1138" s="11">
        <v>0.70006849999999998</v>
      </c>
      <c r="DO1138" s="11">
        <v>0.70945040000000004</v>
      </c>
      <c r="DP1138" s="11">
        <v>0.81532879999999996</v>
      </c>
      <c r="DQ1138" s="11">
        <v>0.53678820000000005</v>
      </c>
      <c r="DR1138" s="11">
        <v>0.4541713</v>
      </c>
      <c r="DS1138" s="11">
        <v>0.44772790000000001</v>
      </c>
      <c r="DT1138" s="11">
        <v>0.4430827</v>
      </c>
      <c r="DU1138" s="11">
        <v>0.45044380000000001</v>
      </c>
      <c r="DV1138" s="11">
        <v>0.45694210000000002</v>
      </c>
      <c r="DW1138" s="11">
        <v>0.41558299999999998</v>
      </c>
      <c r="DX1138" s="11">
        <v>10.73363</v>
      </c>
      <c r="DY1138" s="11">
        <v>0.40316020000000002</v>
      </c>
      <c r="DZ1138" s="11">
        <v>0.43120740000000002</v>
      </c>
      <c r="EA1138" s="11">
        <v>57.695770000000003</v>
      </c>
      <c r="EB1138" s="11">
        <v>57.587220000000002</v>
      </c>
      <c r="EC1138" s="11">
        <v>58.842109999999998</v>
      </c>
      <c r="ED1138" s="11">
        <v>58.18224</v>
      </c>
      <c r="EE1138" s="11">
        <v>57.675960000000003</v>
      </c>
      <c r="EF1138" s="11">
        <v>57.42109</v>
      </c>
      <c r="EG1138" s="11">
        <v>57.286569999999998</v>
      </c>
      <c r="EH1138" s="11">
        <v>57.702080000000002</v>
      </c>
      <c r="EI1138" s="11">
        <v>58.628689999999999</v>
      </c>
      <c r="EJ1138" s="11">
        <v>59.897170000000003</v>
      </c>
      <c r="EK1138" s="11">
        <v>61.471939999999996</v>
      </c>
      <c r="EL1138" s="11">
        <v>63.105359999999997</v>
      </c>
      <c r="EM1138" s="11">
        <v>64.486519999999999</v>
      </c>
      <c r="EN1138" s="11">
        <v>65.614360000000005</v>
      </c>
      <c r="EO1138" s="11">
        <v>66.785499999999999</v>
      </c>
      <c r="EP1138" s="11">
        <v>66.477069999999998</v>
      </c>
      <c r="EQ1138" s="11">
        <v>65.753270000000001</v>
      </c>
      <c r="ER1138" s="11">
        <v>64.643870000000007</v>
      </c>
      <c r="ES1138" s="11">
        <v>63.392440000000001</v>
      </c>
      <c r="ET1138" s="11">
        <v>61.448309999999999</v>
      </c>
      <c r="EU1138" s="11">
        <v>59.810310000000001</v>
      </c>
      <c r="EV1138" s="11">
        <v>58.96208</v>
      </c>
      <c r="EW1138" s="11">
        <v>58.666519999999998</v>
      </c>
      <c r="EX1138" s="11">
        <v>58.424669999999999</v>
      </c>
      <c r="EY1138" s="11">
        <v>0</v>
      </c>
      <c r="EZ1138" s="11"/>
      <c r="FA1138" s="11"/>
      <c r="FB1138" s="11"/>
      <c r="FC1138" s="11"/>
      <c r="FD1138" s="11"/>
      <c r="FE1138" s="11"/>
      <c r="FF1138" s="11"/>
      <c r="FG1138" s="11"/>
      <c r="FH1138" s="11"/>
      <c r="FI1138" s="11"/>
      <c r="FJ1138" s="11"/>
      <c r="FK1138" s="11"/>
      <c r="FL1138" s="11"/>
      <c r="FM1138" s="11"/>
      <c r="FN1138" s="11"/>
      <c r="FO1138" s="11"/>
      <c r="FP1138" s="11"/>
      <c r="FQ1138" s="11"/>
      <c r="FR1138" s="11"/>
      <c r="FS1138" s="11"/>
      <c r="FT1138" s="11"/>
      <c r="FU1138" s="11"/>
      <c r="FV1138" s="11"/>
    </row>
    <row r="1139" spans="1:178" x14ac:dyDescent="0.25">
      <c r="A1139" t="s">
        <v>112</v>
      </c>
      <c r="B1139" t="s">
        <v>145</v>
      </c>
      <c r="C1139" t="s">
        <v>88</v>
      </c>
      <c r="D1139" t="s">
        <v>105</v>
      </c>
      <c r="E1139" t="s">
        <v>124</v>
      </c>
      <c r="F1139" t="s">
        <v>105</v>
      </c>
      <c r="G1139" s="11">
        <v>32219</v>
      </c>
      <c r="H1139" s="11">
        <v>0.51466500000000004</v>
      </c>
      <c r="I1139" s="11">
        <v>0.46583799999999997</v>
      </c>
      <c r="J1139" s="11">
        <v>0.4417239</v>
      </c>
      <c r="K1139" s="11">
        <v>0.43687160000000003</v>
      </c>
      <c r="L1139" s="11">
        <v>0.46488200000000002</v>
      </c>
      <c r="M1139" s="11">
        <v>0.46280339999999998</v>
      </c>
      <c r="N1139" s="11">
        <v>0.48355130000000002</v>
      </c>
      <c r="O1139" s="11">
        <v>0.38867790000000002</v>
      </c>
      <c r="P1139" s="11">
        <v>0.17150609999999999</v>
      </c>
      <c r="Q1139" s="11">
        <v>-0.17011119999999999</v>
      </c>
      <c r="R1139" s="11">
        <v>-0.61910330000000002</v>
      </c>
      <c r="S1139" s="11">
        <v>-1.044905</v>
      </c>
      <c r="T1139" s="11">
        <v>-1.3265340000000001</v>
      </c>
      <c r="U1139" s="11">
        <v>-1.4234</v>
      </c>
      <c r="V1139" s="11">
        <v>-1.3914280000000001</v>
      </c>
      <c r="W1139" s="11">
        <v>-1.15151</v>
      </c>
      <c r="X1139" s="11">
        <v>-0.66787240000000003</v>
      </c>
      <c r="Y1139" s="11">
        <v>-7.5536500000000006E-2</v>
      </c>
      <c r="Z1139" s="11">
        <v>0.50118700000000005</v>
      </c>
      <c r="AA1139" s="11">
        <v>0.79747849999999998</v>
      </c>
      <c r="AB1139" s="11">
        <v>0.85070509999999999</v>
      </c>
      <c r="AC1139" s="11">
        <v>0.8131448</v>
      </c>
      <c r="AD1139" s="11">
        <v>0.71273869999999995</v>
      </c>
      <c r="AE1139" s="11">
        <v>0.60592729999999995</v>
      </c>
      <c r="AF1139" s="11">
        <v>-0.20016990000000001</v>
      </c>
      <c r="AG1139" s="11">
        <v>-0.1996339</v>
      </c>
      <c r="AH1139" s="11">
        <v>-0.16579849999999999</v>
      </c>
      <c r="AI1139" s="11">
        <v>-0.13232669999999999</v>
      </c>
      <c r="AJ1139" s="11">
        <v>-8.8064400000000001E-2</v>
      </c>
      <c r="AK1139" s="11">
        <v>-9.5599199999999995E-2</v>
      </c>
      <c r="AL1139" s="11">
        <v>-9.4618099999999997E-2</v>
      </c>
      <c r="AM1139" s="11">
        <v>-9.4352199999999997E-2</v>
      </c>
      <c r="AN1139" s="11">
        <v>-6.9174299999999994E-2</v>
      </c>
      <c r="AO1139" s="11">
        <v>-3.5562900000000001E-2</v>
      </c>
      <c r="AP1139" s="11">
        <v>-3.5511000000000001E-2</v>
      </c>
      <c r="AQ1139" s="11">
        <v>-3.5864800000000002E-2</v>
      </c>
      <c r="AR1139" s="11">
        <v>-3.0340099999999998E-2</v>
      </c>
      <c r="AS1139" s="11">
        <v>-3.9820599999999998E-2</v>
      </c>
      <c r="AT1139" s="11">
        <v>-7.4638899999999994E-2</v>
      </c>
      <c r="AU1139" s="11">
        <v>-0.10829279999999999</v>
      </c>
      <c r="AV1139" s="11">
        <v>-8.2522499999999999E-2</v>
      </c>
      <c r="AW1139" s="11">
        <v>-7.2748199999999999E-2</v>
      </c>
      <c r="AX1139" s="11">
        <v>-2.4170500000000001E-2</v>
      </c>
      <c r="AY1139" s="11">
        <v>-8.5523000000000005E-3</v>
      </c>
      <c r="AZ1139" s="11">
        <v>-8.5135000000000002E-3</v>
      </c>
      <c r="BA1139" s="11">
        <v>-2.14786E-2</v>
      </c>
      <c r="BB1139" s="11">
        <v>-4.1556900000000001E-2</v>
      </c>
      <c r="BC1139" s="11">
        <v>-5.59126E-2</v>
      </c>
      <c r="BD1139" s="11">
        <v>-0.15545010000000001</v>
      </c>
      <c r="BE1139" s="11">
        <v>-0.16138369999999999</v>
      </c>
      <c r="BF1139" s="11">
        <v>-0.13487669999999999</v>
      </c>
      <c r="BG1139" s="11">
        <v>-0.10353320000000001</v>
      </c>
      <c r="BH1139" s="11">
        <v>-5.9204899999999998E-2</v>
      </c>
      <c r="BI1139" s="11">
        <v>-7.1788199999999996E-2</v>
      </c>
      <c r="BJ1139" s="11">
        <v>-7.1222900000000006E-2</v>
      </c>
      <c r="BK1139" s="11">
        <v>-6.4765199999999995E-2</v>
      </c>
      <c r="BL1139" s="11">
        <v>-3.8328800000000003E-2</v>
      </c>
      <c r="BM1139" s="11">
        <v>-4.4479999999999997E-3</v>
      </c>
      <c r="BN1139" s="11">
        <v>-9.9500000000000001E-4</v>
      </c>
      <c r="BO1139" s="11">
        <v>-9.4390000000000001E-4</v>
      </c>
      <c r="BP1139" s="11">
        <v>5.8593999999999999E-3</v>
      </c>
      <c r="BQ1139" s="11">
        <v>-2.5333E-3</v>
      </c>
      <c r="BR1139" s="11">
        <v>-3.8898799999999997E-2</v>
      </c>
      <c r="BS1139" s="11">
        <v>-7.2073700000000004E-2</v>
      </c>
      <c r="BT1139" s="11">
        <v>-4.08981E-2</v>
      </c>
      <c r="BU1139" s="11">
        <v>-4.5343899999999999E-2</v>
      </c>
      <c r="BV1139" s="11">
        <v>-9.8400000000000007E-4</v>
      </c>
      <c r="BW1139" s="11">
        <v>1.4305200000000001E-2</v>
      </c>
      <c r="BX1139" s="11">
        <v>1.41069E-2</v>
      </c>
      <c r="BY1139" s="11">
        <v>1.5176E-3</v>
      </c>
      <c r="BZ1139" s="11">
        <v>-1.8228999999999999E-2</v>
      </c>
      <c r="CA1139" s="11">
        <v>-3.4696200000000003E-2</v>
      </c>
      <c r="CB1139" s="11">
        <v>-0.1107302</v>
      </c>
      <c r="CC1139" s="11">
        <v>-0.1231337</v>
      </c>
      <c r="CD1139" s="11">
        <v>-0.1039549</v>
      </c>
      <c r="CE1139" s="11">
        <v>-7.4739600000000003E-2</v>
      </c>
      <c r="CF1139" s="11">
        <v>-3.0345299999999999E-2</v>
      </c>
      <c r="CG1139" s="11">
        <v>-4.7977100000000002E-2</v>
      </c>
      <c r="CH1139" s="11">
        <v>-4.7827700000000001E-2</v>
      </c>
      <c r="CI1139" s="11">
        <v>-3.5178300000000003E-2</v>
      </c>
      <c r="CJ1139" s="11">
        <v>-7.4833E-3</v>
      </c>
      <c r="CK1139" s="11">
        <v>2.66669E-2</v>
      </c>
      <c r="CL1139" s="11">
        <v>3.3521000000000002E-2</v>
      </c>
      <c r="CM1139" s="11">
        <v>3.3977E-2</v>
      </c>
      <c r="CN1139" s="11">
        <v>4.2058900000000003E-2</v>
      </c>
      <c r="CO1139" s="11">
        <v>3.4754100000000003E-2</v>
      </c>
      <c r="CP1139" s="11">
        <v>-3.1587E-3</v>
      </c>
      <c r="CQ1139" s="11">
        <v>-3.58546E-2</v>
      </c>
      <c r="CR1139" s="11">
        <v>7.2630000000000004E-4</v>
      </c>
      <c r="CS1139" s="11">
        <v>-1.79396E-2</v>
      </c>
      <c r="CT1139" s="11">
        <v>2.22025E-2</v>
      </c>
      <c r="CU1139" s="11">
        <v>3.7162800000000003E-2</v>
      </c>
      <c r="CV1139" s="11">
        <v>3.6727299999999997E-2</v>
      </c>
      <c r="CW1139" s="11">
        <v>2.4513799999999999E-2</v>
      </c>
      <c r="CX1139" s="11">
        <v>5.0990000000000002E-3</v>
      </c>
      <c r="CY1139" s="11">
        <v>-1.3479700000000001E-2</v>
      </c>
      <c r="CZ1139" s="11">
        <v>2.7187699999999999E-2</v>
      </c>
      <c r="DA1139" s="11">
        <v>2.3254400000000001E-2</v>
      </c>
      <c r="DB1139" s="11">
        <v>1.8799099999999999E-2</v>
      </c>
      <c r="DC1139" s="11">
        <v>1.7505199999999999E-2</v>
      </c>
      <c r="DD1139" s="11">
        <v>1.7545399999999999E-2</v>
      </c>
      <c r="DE1139" s="11">
        <v>1.44761E-2</v>
      </c>
      <c r="DF1139" s="11">
        <v>1.4223299999999999E-2</v>
      </c>
      <c r="DG1139" s="11">
        <v>1.7987599999999999E-2</v>
      </c>
      <c r="DH1139" s="11">
        <v>1.87528E-2</v>
      </c>
      <c r="DI1139" s="11">
        <v>1.8916499999999999E-2</v>
      </c>
      <c r="DJ1139" s="11">
        <v>2.0984200000000001E-2</v>
      </c>
      <c r="DK1139" s="11">
        <v>2.12304E-2</v>
      </c>
      <c r="DL1139" s="11">
        <v>2.2007700000000002E-2</v>
      </c>
      <c r="DM1139" s="11">
        <v>2.2669100000000001E-2</v>
      </c>
      <c r="DN1139" s="11">
        <v>2.1728399999999998E-2</v>
      </c>
      <c r="DO1139" s="11">
        <v>2.20196E-2</v>
      </c>
      <c r="DP1139" s="11">
        <v>2.53058E-2</v>
      </c>
      <c r="DQ1139" s="11">
        <v>1.6660600000000001E-2</v>
      </c>
      <c r="DR1139" s="11">
        <v>1.40964E-2</v>
      </c>
      <c r="DS1139" s="11">
        <v>1.38964E-2</v>
      </c>
      <c r="DT1139" s="11">
        <v>1.3752199999999999E-2</v>
      </c>
      <c r="DU1139" s="11">
        <v>1.39807E-2</v>
      </c>
      <c r="DV1139" s="11">
        <v>1.41824E-2</v>
      </c>
      <c r="DW1139" s="11">
        <v>1.2898700000000001E-2</v>
      </c>
      <c r="DX1139" s="11">
        <v>0.333146</v>
      </c>
      <c r="DY1139" s="11">
        <v>1.2513099999999999E-2</v>
      </c>
      <c r="DZ1139" s="11">
        <v>1.3383600000000001E-2</v>
      </c>
      <c r="EA1139" s="11">
        <v>57.695770000000003</v>
      </c>
      <c r="EB1139" s="11">
        <v>57.587220000000002</v>
      </c>
      <c r="EC1139" s="11">
        <v>58.842109999999998</v>
      </c>
      <c r="ED1139" s="11">
        <v>58.18224</v>
      </c>
      <c r="EE1139" s="11">
        <v>57.675960000000003</v>
      </c>
      <c r="EF1139" s="11">
        <v>57.42109</v>
      </c>
      <c r="EG1139" s="11">
        <v>57.286569999999998</v>
      </c>
      <c r="EH1139" s="11">
        <v>57.702080000000002</v>
      </c>
      <c r="EI1139" s="11">
        <v>58.628689999999999</v>
      </c>
      <c r="EJ1139" s="11">
        <v>59.897170000000003</v>
      </c>
      <c r="EK1139" s="11">
        <v>61.471939999999996</v>
      </c>
      <c r="EL1139" s="11">
        <v>63.105359999999997</v>
      </c>
      <c r="EM1139" s="11">
        <v>64.486519999999999</v>
      </c>
      <c r="EN1139" s="11">
        <v>65.614360000000005</v>
      </c>
      <c r="EO1139" s="11">
        <v>66.785499999999999</v>
      </c>
      <c r="EP1139" s="11">
        <v>66.477069999999998</v>
      </c>
      <c r="EQ1139" s="11">
        <v>65.753270000000001</v>
      </c>
      <c r="ER1139" s="11">
        <v>64.643870000000007</v>
      </c>
      <c r="ES1139" s="11">
        <v>63.392440000000001</v>
      </c>
      <c r="ET1139" s="11">
        <v>61.448309999999999</v>
      </c>
      <c r="EU1139" s="11">
        <v>59.810310000000001</v>
      </c>
      <c r="EV1139" s="11">
        <v>58.96208</v>
      </c>
      <c r="EW1139" s="11">
        <v>58.666519999999998</v>
      </c>
      <c r="EX1139" s="11">
        <v>58.424669999999999</v>
      </c>
      <c r="EY1139" s="11">
        <v>0</v>
      </c>
      <c r="EZ1139" s="11"/>
      <c r="FA1139" s="11"/>
      <c r="FB1139" s="11"/>
      <c r="FC1139" s="11"/>
      <c r="FD1139" s="11"/>
      <c r="FE1139" s="11"/>
      <c r="FF1139" s="11"/>
      <c r="FG1139" s="11"/>
      <c r="FH1139" s="11"/>
      <c r="FI1139" s="11"/>
      <c r="FJ1139" s="11"/>
      <c r="FK1139" s="11"/>
      <c r="FL1139" s="11"/>
      <c r="FM1139" s="11"/>
      <c r="FN1139" s="11"/>
      <c r="FO1139" s="11"/>
      <c r="FP1139" s="11"/>
      <c r="FQ1139" s="11"/>
      <c r="FR1139" s="11"/>
      <c r="FS1139" s="11"/>
      <c r="FT1139" s="11"/>
      <c r="FU1139" s="11"/>
      <c r="FV1139" s="11"/>
    </row>
    <row r="1140" spans="1:178" x14ac:dyDescent="0.25">
      <c r="A1140" t="s">
        <v>112</v>
      </c>
      <c r="B1140" t="s">
        <v>145</v>
      </c>
      <c r="C1140" t="s">
        <v>0</v>
      </c>
      <c r="D1140" t="s">
        <v>105</v>
      </c>
      <c r="E1140" t="s">
        <v>241</v>
      </c>
      <c r="F1140" t="s">
        <v>105</v>
      </c>
      <c r="G1140" s="11">
        <v>32219</v>
      </c>
      <c r="H1140" s="11">
        <v>16.717839999999999</v>
      </c>
      <c r="I1140" s="11">
        <v>15.2631</v>
      </c>
      <c r="J1140" s="11">
        <v>14.34093</v>
      </c>
      <c r="K1140" s="11">
        <v>14.05916</v>
      </c>
      <c r="L1140" s="11">
        <v>14.85932</v>
      </c>
      <c r="M1140" s="11">
        <v>14.641819999999999</v>
      </c>
      <c r="N1140" s="11">
        <v>14.76646</v>
      </c>
      <c r="O1140" s="11">
        <v>11.259600000000001</v>
      </c>
      <c r="P1140" s="11">
        <v>1.09639</v>
      </c>
      <c r="Q1140" s="11">
        <v>-19.181069999999998</v>
      </c>
      <c r="R1140" s="11">
        <v>-38.073929999999997</v>
      </c>
      <c r="S1140" s="11">
        <v>-49.855370000000001</v>
      </c>
      <c r="T1140" s="11">
        <v>-54.246209999999998</v>
      </c>
      <c r="U1140" s="11">
        <v>-54.206400000000002</v>
      </c>
      <c r="V1140" s="11">
        <v>-50.869709999999998</v>
      </c>
      <c r="W1140" s="11">
        <v>-42.051969999999997</v>
      </c>
      <c r="X1140" s="11">
        <v>-25.9512</v>
      </c>
      <c r="Y1140" s="11">
        <v>-5.7221880000000001</v>
      </c>
      <c r="Z1140" s="11">
        <v>14.25999</v>
      </c>
      <c r="AA1140" s="11">
        <v>25.23498</v>
      </c>
      <c r="AB1140" s="11">
        <v>27.89038</v>
      </c>
      <c r="AC1140" s="11">
        <v>26.946269999999998</v>
      </c>
      <c r="AD1140" s="11">
        <v>23.50093</v>
      </c>
      <c r="AE1140" s="11">
        <v>19.763819999999999</v>
      </c>
      <c r="AF1140" s="11">
        <v>-6.2403570000000004</v>
      </c>
      <c r="AG1140" s="11">
        <v>-6.0282049999999998</v>
      </c>
      <c r="AH1140" s="11">
        <v>-4.9261470000000003</v>
      </c>
      <c r="AI1140" s="11">
        <v>-3.9317160000000002</v>
      </c>
      <c r="AJ1140" s="11">
        <v>-2.669781</v>
      </c>
      <c r="AK1140" s="11">
        <v>-3.0200650000000002</v>
      </c>
      <c r="AL1140" s="11">
        <v>-3.0975259999999998</v>
      </c>
      <c r="AM1140" s="11">
        <v>-2.9763139999999999</v>
      </c>
      <c r="AN1140" s="11">
        <v>-2.1597970000000002</v>
      </c>
      <c r="AO1140" s="11">
        <v>-1.136333</v>
      </c>
      <c r="AP1140" s="11">
        <v>-1.193554</v>
      </c>
      <c r="AQ1140" s="11">
        <v>-1.1651339999999999</v>
      </c>
      <c r="AR1140" s="11">
        <v>-0.98356540000000003</v>
      </c>
      <c r="AS1140" s="11">
        <v>-1.2806420000000001</v>
      </c>
      <c r="AT1140" s="11">
        <v>-2.5502950000000002</v>
      </c>
      <c r="AU1140" s="11">
        <v>-3.6796090000000001</v>
      </c>
      <c r="AV1140" s="11">
        <v>-2.715217</v>
      </c>
      <c r="AW1140" s="11">
        <v>-2.3572730000000002</v>
      </c>
      <c r="AX1140" s="11">
        <v>-0.82412680000000005</v>
      </c>
      <c r="AY1140" s="11">
        <v>-0.30975970000000003</v>
      </c>
      <c r="AZ1140" s="11">
        <v>-0.28420980000000001</v>
      </c>
      <c r="BA1140" s="11">
        <v>-0.67719260000000003</v>
      </c>
      <c r="BB1140" s="11">
        <v>-1.3466769999999999</v>
      </c>
      <c r="BC1140" s="11">
        <v>-1.8421609999999999</v>
      </c>
      <c r="BD1140" s="11">
        <v>-4.8480499999999997</v>
      </c>
      <c r="BE1140" s="11">
        <v>-4.8706370000000003</v>
      </c>
      <c r="BF1140" s="11">
        <v>-4.0021529999999998</v>
      </c>
      <c r="BG1140" s="11">
        <v>-3.0698639999999999</v>
      </c>
      <c r="BH1140" s="11">
        <v>-1.7856479999999999</v>
      </c>
      <c r="BI1140" s="11">
        <v>-2.2605770000000001</v>
      </c>
      <c r="BJ1140" s="11">
        <v>-2.3217840000000001</v>
      </c>
      <c r="BK1140" s="11">
        <v>-2.0340929999999999</v>
      </c>
      <c r="BL1140" s="11">
        <v>-1.2012050000000001</v>
      </c>
      <c r="BM1140" s="11">
        <v>-0.14116680000000001</v>
      </c>
      <c r="BN1140" s="11">
        <v>-4.1136399999999997E-2</v>
      </c>
      <c r="BO1140" s="11">
        <v>-3.3580199999999998E-2</v>
      </c>
      <c r="BP1140" s="11">
        <v>0.1443644</v>
      </c>
      <c r="BQ1140" s="11">
        <v>-0.1246271</v>
      </c>
      <c r="BR1140" s="11">
        <v>-1.3513949999999999</v>
      </c>
      <c r="BS1140" s="11">
        <v>-2.4644680000000001</v>
      </c>
      <c r="BT1140" s="11">
        <v>-1.3755949999999999</v>
      </c>
      <c r="BU1140" s="11">
        <v>-1.475322</v>
      </c>
      <c r="BV1140" s="11">
        <v>-5.6788499999999999E-2</v>
      </c>
      <c r="BW1140" s="11">
        <v>0.41945719999999997</v>
      </c>
      <c r="BX1140" s="11">
        <v>0.43236049999999998</v>
      </c>
      <c r="BY1140" s="11">
        <v>3.5797799999999998E-2</v>
      </c>
      <c r="BZ1140" s="11">
        <v>-0.57846940000000002</v>
      </c>
      <c r="CA1140" s="11">
        <v>-1.1325769999999999</v>
      </c>
      <c r="CB1140" s="11">
        <v>-3.455743</v>
      </c>
      <c r="CC1140" s="11">
        <v>-3.713069</v>
      </c>
      <c r="CD1140" s="11">
        <v>-3.0781589999999999</v>
      </c>
      <c r="CE1140" s="11">
        <v>-2.2080109999999999</v>
      </c>
      <c r="CF1140" s="11">
        <v>-0.90151490000000001</v>
      </c>
      <c r="CG1140" s="11">
        <v>-1.5010889999999999</v>
      </c>
      <c r="CH1140" s="11">
        <v>-1.5460430000000001</v>
      </c>
      <c r="CI1140" s="11">
        <v>-1.0918730000000001</v>
      </c>
      <c r="CJ1140" s="11">
        <v>-0.24261240000000001</v>
      </c>
      <c r="CK1140" s="11">
        <v>0.85399930000000002</v>
      </c>
      <c r="CL1140" s="11">
        <v>1.111281</v>
      </c>
      <c r="CM1140" s="11">
        <v>1.0979730000000001</v>
      </c>
      <c r="CN1140" s="11">
        <v>1.272294</v>
      </c>
      <c r="CO1140" s="11">
        <v>1.031388</v>
      </c>
      <c r="CP1140" s="11">
        <v>-0.15249409999999999</v>
      </c>
      <c r="CQ1140" s="11">
        <v>-1.2493259999999999</v>
      </c>
      <c r="CR1140" s="11">
        <v>-3.5973100000000001E-2</v>
      </c>
      <c r="CS1140" s="11">
        <v>-0.59337039999999996</v>
      </c>
      <c r="CT1140" s="11">
        <v>0.71054980000000001</v>
      </c>
      <c r="CU1140" s="11">
        <v>1.148674</v>
      </c>
      <c r="CV1140" s="11">
        <v>1.1489309999999999</v>
      </c>
      <c r="CW1140" s="11">
        <v>0.74878829999999996</v>
      </c>
      <c r="CX1140" s="11">
        <v>0.18973860000000001</v>
      </c>
      <c r="CY1140" s="11">
        <v>-0.42299229999999999</v>
      </c>
      <c r="CZ1140" s="11">
        <v>0.84646239999999995</v>
      </c>
      <c r="DA1140" s="11">
        <v>0.70375140000000003</v>
      </c>
      <c r="DB1140" s="11">
        <v>0.56174840000000004</v>
      </c>
      <c r="DC1140" s="11">
        <v>0.52396909999999997</v>
      </c>
      <c r="DD1140" s="11">
        <v>0.53751470000000001</v>
      </c>
      <c r="DE1140" s="11">
        <v>0.46173599999999998</v>
      </c>
      <c r="DF1140" s="11">
        <v>0.47161730000000002</v>
      </c>
      <c r="DG1140" s="11">
        <v>0.57282940000000004</v>
      </c>
      <c r="DH1140" s="11">
        <v>0.58278289999999999</v>
      </c>
      <c r="DI1140" s="11">
        <v>0.60501799999999994</v>
      </c>
      <c r="DJ1140" s="11">
        <v>0.70062020000000003</v>
      </c>
      <c r="DK1140" s="11">
        <v>0.68793570000000004</v>
      </c>
      <c r="DL1140" s="11">
        <v>0.68573269999999997</v>
      </c>
      <c r="DM1140" s="11">
        <v>0.70280699999999996</v>
      </c>
      <c r="DN1140" s="11">
        <v>0.72887979999999997</v>
      </c>
      <c r="DO1140" s="11">
        <v>0.7387534</v>
      </c>
      <c r="DP1140" s="11">
        <v>0.81443239999999995</v>
      </c>
      <c r="DQ1140" s="11">
        <v>0.53618840000000001</v>
      </c>
      <c r="DR1140" s="11">
        <v>0.4665086</v>
      </c>
      <c r="DS1140" s="11">
        <v>0.44333240000000002</v>
      </c>
      <c r="DT1140" s="11">
        <v>0.43564380000000003</v>
      </c>
      <c r="DU1140" s="11">
        <v>0.4334674</v>
      </c>
      <c r="DV1140" s="11">
        <v>0.46703729999999999</v>
      </c>
      <c r="DW1140" s="11">
        <v>0.43139680000000002</v>
      </c>
      <c r="DX1140" s="11">
        <v>10.55172</v>
      </c>
      <c r="DY1140" s="11">
        <v>0.40300249999999999</v>
      </c>
      <c r="DZ1140" s="11">
        <v>0.43256699999999998</v>
      </c>
      <c r="EA1140" s="11">
        <v>58.49624</v>
      </c>
      <c r="EB1140" s="11">
        <v>59.166890000000002</v>
      </c>
      <c r="EC1140" s="11">
        <v>59.63073</v>
      </c>
      <c r="ED1140" s="11">
        <v>58.665730000000003</v>
      </c>
      <c r="EE1140" s="11">
        <v>58.490699999999997</v>
      </c>
      <c r="EF1140" s="11">
        <v>57.844189999999998</v>
      </c>
      <c r="EG1140" s="11">
        <v>57.775239999999997</v>
      </c>
      <c r="EH1140" s="11">
        <v>57.827750000000002</v>
      </c>
      <c r="EI1140" s="11">
        <v>58.49145</v>
      </c>
      <c r="EJ1140" s="11">
        <v>59.459049999999998</v>
      </c>
      <c r="EK1140" s="11">
        <v>60.971380000000003</v>
      </c>
      <c r="EL1140" s="11">
        <v>62.805300000000003</v>
      </c>
      <c r="EM1140" s="11">
        <v>63.758679999999998</v>
      </c>
      <c r="EN1140" s="11">
        <v>64.629859999999994</v>
      </c>
      <c r="EO1140" s="11">
        <v>66.600279999999998</v>
      </c>
      <c r="EP1140" s="11">
        <v>65.70429</v>
      </c>
      <c r="EQ1140" s="11">
        <v>65.800299999999993</v>
      </c>
      <c r="ER1140" s="11">
        <v>64.674319999999994</v>
      </c>
      <c r="ES1140" s="11">
        <v>63.14922</v>
      </c>
      <c r="ET1140" s="11">
        <v>61.145690000000002</v>
      </c>
      <c r="EU1140" s="11">
        <v>59.34355</v>
      </c>
      <c r="EV1140" s="11">
        <v>57.864100000000001</v>
      </c>
      <c r="EW1140" s="11">
        <v>57.780270000000002</v>
      </c>
      <c r="EX1140" s="11">
        <v>57.688189999999999</v>
      </c>
      <c r="EY1140" s="11">
        <v>0</v>
      </c>
      <c r="EZ1140" s="11"/>
      <c r="FA1140" s="11"/>
      <c r="FB1140" s="11"/>
      <c r="FC1140" s="11"/>
      <c r="FD1140" s="11"/>
      <c r="FE1140" s="11"/>
      <c r="FF1140" s="11"/>
      <c r="FG1140" s="11"/>
      <c r="FH1140" s="11"/>
      <c r="FI1140" s="11"/>
      <c r="FJ1140" s="11"/>
      <c r="FK1140" s="11"/>
      <c r="FL1140" s="11"/>
      <c r="FM1140" s="11"/>
      <c r="FN1140" s="11"/>
      <c r="FO1140" s="11"/>
      <c r="FP1140" s="11"/>
      <c r="FQ1140" s="11"/>
      <c r="FR1140" s="11"/>
      <c r="FS1140" s="11"/>
      <c r="FT1140" s="11"/>
      <c r="FU1140" s="11"/>
      <c r="FV1140" s="11"/>
    </row>
    <row r="1141" spans="1:178" x14ac:dyDescent="0.25">
      <c r="A1141" t="s">
        <v>112</v>
      </c>
      <c r="B1141" t="s">
        <v>145</v>
      </c>
      <c r="C1141" t="s">
        <v>88</v>
      </c>
      <c r="D1141" t="s">
        <v>105</v>
      </c>
      <c r="E1141" s="38" t="s">
        <v>241</v>
      </c>
      <c r="F1141" t="s">
        <v>105</v>
      </c>
      <c r="G1141" s="11">
        <v>32219</v>
      </c>
      <c r="H1141" s="11">
        <v>0.51888140000000005</v>
      </c>
      <c r="I1141" s="11">
        <v>0.47372989999999998</v>
      </c>
      <c r="J1141" s="11">
        <v>0.4451078</v>
      </c>
      <c r="K1141" s="11">
        <v>0.43636249999999999</v>
      </c>
      <c r="L1141" s="11">
        <v>0.46119739999999998</v>
      </c>
      <c r="M1141" s="11">
        <v>0.45444689999999999</v>
      </c>
      <c r="N1141" s="11">
        <v>0.45831509999999998</v>
      </c>
      <c r="O1141" s="11">
        <v>0.34947089999999997</v>
      </c>
      <c r="P1141" s="11">
        <v>3.4029299999999998E-2</v>
      </c>
      <c r="Q1141" s="11">
        <v>-0.59533409999999998</v>
      </c>
      <c r="R1141" s="11">
        <v>-1.1817230000000001</v>
      </c>
      <c r="S1141" s="11">
        <v>-1.54739</v>
      </c>
      <c r="T1141" s="11">
        <v>-1.6836720000000001</v>
      </c>
      <c r="U1141" s="11">
        <v>-1.682436</v>
      </c>
      <c r="V1141" s="11">
        <v>-1.578873</v>
      </c>
      <c r="W1141" s="11">
        <v>-1.3051919999999999</v>
      </c>
      <c r="X1141" s="11">
        <v>-0.80546269999999998</v>
      </c>
      <c r="Y1141" s="11">
        <v>-0.17760290000000001</v>
      </c>
      <c r="Z1141" s="11">
        <v>0.44259569999999998</v>
      </c>
      <c r="AA1141" s="11">
        <v>0.78323299999999996</v>
      </c>
      <c r="AB1141" s="11">
        <v>0.86565000000000003</v>
      </c>
      <c r="AC1141" s="11">
        <v>0.83634710000000001</v>
      </c>
      <c r="AD1141" s="11">
        <v>0.72941210000000001</v>
      </c>
      <c r="AE1141" s="11">
        <v>0.61342110000000005</v>
      </c>
      <c r="AF1141" s="11">
        <v>-0.19368560000000001</v>
      </c>
      <c r="AG1141" s="11">
        <v>-0.18710089999999999</v>
      </c>
      <c r="AH1141" s="11">
        <v>-0.1528957</v>
      </c>
      <c r="AI1141" s="11">
        <v>-0.122031</v>
      </c>
      <c r="AJ1141" s="11">
        <v>-8.2863599999999996E-2</v>
      </c>
      <c r="AK1141" s="11">
        <v>-9.3735499999999999E-2</v>
      </c>
      <c r="AL1141" s="11">
        <v>-9.6139699999999995E-2</v>
      </c>
      <c r="AM1141" s="11">
        <v>-9.2377600000000004E-2</v>
      </c>
      <c r="AN1141" s="11">
        <v>-6.7034899999999994E-2</v>
      </c>
      <c r="AO1141" s="11">
        <v>-3.5269000000000002E-2</v>
      </c>
      <c r="AP1141" s="11">
        <v>-3.7045000000000002E-2</v>
      </c>
      <c r="AQ1141" s="11">
        <v>-3.6162899999999998E-2</v>
      </c>
      <c r="AR1141" s="11">
        <v>-3.0527499999999999E-2</v>
      </c>
      <c r="AS1141" s="11">
        <v>-3.9747999999999999E-2</v>
      </c>
      <c r="AT1141" s="11">
        <v>-7.9155000000000003E-2</v>
      </c>
      <c r="AU1141" s="11">
        <v>-0.11420619999999999</v>
      </c>
      <c r="AV1141" s="11">
        <v>-8.4273799999999996E-2</v>
      </c>
      <c r="AW1141" s="11">
        <v>-7.3164099999999996E-2</v>
      </c>
      <c r="AX1141" s="11">
        <v>-2.5578900000000002E-2</v>
      </c>
      <c r="AY1141" s="11">
        <v>-9.6141999999999998E-3</v>
      </c>
      <c r="AZ1141" s="11">
        <v>-8.8211999999999995E-3</v>
      </c>
      <c r="BA1141" s="11">
        <v>-2.10184E-2</v>
      </c>
      <c r="BB1141" s="11">
        <v>-4.1797599999999997E-2</v>
      </c>
      <c r="BC1141" s="11">
        <v>-5.7176200000000003E-2</v>
      </c>
      <c r="BD1141" s="11">
        <v>-0.15047179999999999</v>
      </c>
      <c r="BE1141" s="11">
        <v>-0.1511728</v>
      </c>
      <c r="BF1141" s="11">
        <v>-0.1242172</v>
      </c>
      <c r="BG1141" s="11">
        <v>-9.5281199999999996E-2</v>
      </c>
      <c r="BH1141" s="11">
        <v>-5.5422199999999998E-2</v>
      </c>
      <c r="BI1141" s="11">
        <v>-7.01629E-2</v>
      </c>
      <c r="BJ1141" s="11">
        <v>-7.2062600000000004E-2</v>
      </c>
      <c r="BK1141" s="11">
        <v>-6.3133400000000006E-2</v>
      </c>
      <c r="BL1141" s="11">
        <v>-3.7282500000000003E-2</v>
      </c>
      <c r="BM1141" s="11">
        <v>-4.3815E-3</v>
      </c>
      <c r="BN1141" s="11">
        <v>-1.2768E-3</v>
      </c>
      <c r="BO1141" s="11">
        <v>-1.0422000000000001E-3</v>
      </c>
      <c r="BP1141" s="11">
        <v>4.4806999999999998E-3</v>
      </c>
      <c r="BQ1141" s="11">
        <v>-3.8681000000000002E-3</v>
      </c>
      <c r="BR1141" s="11">
        <v>-4.1944000000000002E-2</v>
      </c>
      <c r="BS1141" s="11">
        <v>-7.6491100000000006E-2</v>
      </c>
      <c r="BT1141" s="11">
        <v>-4.2695200000000003E-2</v>
      </c>
      <c r="BU1141" s="11">
        <v>-4.5790400000000002E-2</v>
      </c>
      <c r="BV1141" s="11">
        <v>-1.7626E-3</v>
      </c>
      <c r="BW1141" s="11">
        <v>1.30189E-2</v>
      </c>
      <c r="BX1141" s="11">
        <v>1.34194E-2</v>
      </c>
      <c r="BY1141" s="11">
        <v>1.1111000000000001E-3</v>
      </c>
      <c r="BZ1141" s="11">
        <v>-1.7954299999999999E-2</v>
      </c>
      <c r="CA1141" s="11">
        <v>-3.5152500000000003E-2</v>
      </c>
      <c r="CB1141" s="11">
        <v>-0.1072579</v>
      </c>
      <c r="CC1141" s="11">
        <v>-0.11524470000000001</v>
      </c>
      <c r="CD1141" s="11">
        <v>-9.5538600000000001E-2</v>
      </c>
      <c r="CE1141" s="11">
        <v>-6.8531300000000003E-2</v>
      </c>
      <c r="CF1141" s="11">
        <v>-2.79809E-2</v>
      </c>
      <c r="CG1141" s="11">
        <v>-4.6590199999999998E-2</v>
      </c>
      <c r="CH1141" s="11">
        <v>-4.7985399999999998E-2</v>
      </c>
      <c r="CI1141" s="11">
        <v>-3.3889099999999998E-2</v>
      </c>
      <c r="CJ1141" s="11">
        <v>-7.5300999999999996E-3</v>
      </c>
      <c r="CK1141" s="11">
        <v>2.6506100000000001E-2</v>
      </c>
      <c r="CL1141" s="11">
        <v>3.4491500000000001E-2</v>
      </c>
      <c r="CM1141" s="11">
        <v>3.4078400000000002E-2</v>
      </c>
      <c r="CN1141" s="11">
        <v>3.94889E-2</v>
      </c>
      <c r="CO1141" s="11">
        <v>3.20118E-2</v>
      </c>
      <c r="CP1141" s="11">
        <v>-4.7330000000000002E-3</v>
      </c>
      <c r="CQ1141" s="11">
        <v>-3.8776100000000001E-2</v>
      </c>
      <c r="CR1141" s="11">
        <v>-1.1165000000000001E-3</v>
      </c>
      <c r="CS1141" s="11">
        <v>-1.8416800000000001E-2</v>
      </c>
      <c r="CT1141" s="11">
        <v>2.2053799999999998E-2</v>
      </c>
      <c r="CU1141" s="11">
        <v>3.5652099999999999E-2</v>
      </c>
      <c r="CV1141" s="11">
        <v>3.5659999999999997E-2</v>
      </c>
      <c r="CW1141" s="11">
        <v>2.32406E-2</v>
      </c>
      <c r="CX1141" s="11">
        <v>5.8890000000000001E-3</v>
      </c>
      <c r="CY1141" s="11">
        <v>-1.31287E-2</v>
      </c>
      <c r="CZ1141" s="11">
        <v>2.62721E-2</v>
      </c>
      <c r="DA1141" s="11">
        <v>2.18427E-2</v>
      </c>
      <c r="DB1141" s="11">
        <v>1.7435300000000001E-2</v>
      </c>
      <c r="DC1141" s="11">
        <v>1.6262700000000001E-2</v>
      </c>
      <c r="DD1141" s="11">
        <v>1.6683199999999999E-2</v>
      </c>
      <c r="DE1141" s="11">
        <v>1.4331200000000001E-2</v>
      </c>
      <c r="DF1141" s="11">
        <v>1.4637900000000001E-2</v>
      </c>
      <c r="DG1141" s="11">
        <v>1.7779199999999998E-2</v>
      </c>
      <c r="DH1141" s="11">
        <v>1.8088199999999999E-2</v>
      </c>
      <c r="DI1141" s="11">
        <v>1.8778300000000001E-2</v>
      </c>
      <c r="DJ1141" s="11">
        <v>2.17456E-2</v>
      </c>
      <c r="DK1141" s="11">
        <v>2.13519E-2</v>
      </c>
      <c r="DL1141" s="11">
        <v>2.12835E-2</v>
      </c>
      <c r="DM1141" s="11">
        <v>2.18134E-2</v>
      </c>
      <c r="DN1141" s="11">
        <v>2.2622699999999999E-2</v>
      </c>
      <c r="DO1141" s="11">
        <v>2.2929100000000001E-2</v>
      </c>
      <c r="DP1141" s="11">
        <v>2.5277999999999998E-2</v>
      </c>
      <c r="DQ1141" s="11">
        <v>1.6642000000000001E-2</v>
      </c>
      <c r="DR1141" s="11">
        <v>1.4479300000000001E-2</v>
      </c>
      <c r="DS1141" s="11">
        <v>1.376E-2</v>
      </c>
      <c r="DT1141" s="11">
        <v>1.35213E-2</v>
      </c>
      <c r="DU1141" s="11">
        <v>1.34538E-2</v>
      </c>
      <c r="DV1141" s="11">
        <v>1.44957E-2</v>
      </c>
      <c r="DW1141" s="11">
        <v>1.33895E-2</v>
      </c>
      <c r="DX1141" s="11">
        <v>0.32750010000000002</v>
      </c>
      <c r="DY1141" s="11">
        <v>1.2508200000000001E-2</v>
      </c>
      <c r="DZ1141" s="11">
        <v>1.34258E-2</v>
      </c>
      <c r="EA1141" s="11">
        <v>58.49624</v>
      </c>
      <c r="EB1141" s="11">
        <v>59.166890000000002</v>
      </c>
      <c r="EC1141" s="11">
        <v>59.63073</v>
      </c>
      <c r="ED1141" s="11">
        <v>58.665730000000003</v>
      </c>
      <c r="EE1141" s="11">
        <v>58.490699999999997</v>
      </c>
      <c r="EF1141" s="11">
        <v>57.844189999999998</v>
      </c>
      <c r="EG1141" s="11">
        <v>57.775239999999997</v>
      </c>
      <c r="EH1141" s="11">
        <v>57.827750000000002</v>
      </c>
      <c r="EI1141" s="11">
        <v>58.49145</v>
      </c>
      <c r="EJ1141" s="11">
        <v>59.459049999999998</v>
      </c>
      <c r="EK1141" s="11">
        <v>60.971380000000003</v>
      </c>
      <c r="EL1141" s="11">
        <v>62.805300000000003</v>
      </c>
      <c r="EM1141" s="11">
        <v>63.758679999999998</v>
      </c>
      <c r="EN1141" s="11">
        <v>64.629859999999994</v>
      </c>
      <c r="EO1141" s="11">
        <v>66.600279999999998</v>
      </c>
      <c r="EP1141" s="11">
        <v>65.70429</v>
      </c>
      <c r="EQ1141" s="11">
        <v>65.800299999999993</v>
      </c>
      <c r="ER1141" s="11">
        <v>64.674319999999994</v>
      </c>
      <c r="ES1141" s="11">
        <v>63.14922</v>
      </c>
      <c r="ET1141" s="11">
        <v>61.145690000000002</v>
      </c>
      <c r="EU1141" s="11">
        <v>59.34355</v>
      </c>
      <c r="EV1141" s="11">
        <v>57.864100000000001</v>
      </c>
      <c r="EW1141" s="11">
        <v>57.780270000000002</v>
      </c>
      <c r="EX1141" s="11">
        <v>57.688189999999999</v>
      </c>
      <c r="EY1141" s="11">
        <v>0</v>
      </c>
      <c r="EZ1141" s="11"/>
      <c r="FA1141" s="11"/>
      <c r="FB1141" s="11"/>
      <c r="FC1141" s="11"/>
      <c r="FD1141" s="11"/>
      <c r="FE1141" s="11"/>
      <c r="FF1141" s="11"/>
      <c r="FG1141" s="11"/>
      <c r="FH1141" s="11"/>
      <c r="FI1141" s="11"/>
      <c r="FJ1141" s="11"/>
      <c r="FK1141" s="11"/>
      <c r="FL1141" s="11"/>
      <c r="FM1141" s="11"/>
      <c r="FN1141" s="11"/>
      <c r="FO1141" s="11"/>
      <c r="FP1141" s="11"/>
      <c r="FQ1141" s="11"/>
      <c r="FR1141" s="11"/>
      <c r="FS1141" s="11"/>
      <c r="FT1141" s="11"/>
      <c r="FU1141" s="11"/>
      <c r="FV1141" s="11"/>
    </row>
    <row r="1142" spans="1:178" x14ac:dyDescent="0.25">
      <c r="A1142" t="s">
        <v>112</v>
      </c>
      <c r="B1142" t="s">
        <v>145</v>
      </c>
      <c r="C1142" t="s">
        <v>88</v>
      </c>
      <c r="D1142" t="s">
        <v>105</v>
      </c>
      <c r="E1142" s="38" t="s">
        <v>125</v>
      </c>
      <c r="F1142" t="s">
        <v>105</v>
      </c>
      <c r="G1142" s="11">
        <v>30072</v>
      </c>
      <c r="H1142" s="11">
        <v>0.53212820000000005</v>
      </c>
      <c r="I1142" s="11">
        <v>0.48655029999999999</v>
      </c>
      <c r="J1142" s="11">
        <v>0.4598293</v>
      </c>
      <c r="K1142" s="11">
        <v>0.46020860000000002</v>
      </c>
      <c r="L1142" s="11">
        <v>0.49364590000000003</v>
      </c>
      <c r="M1142" s="11">
        <v>0.50632049999999995</v>
      </c>
      <c r="N1142" s="11">
        <v>0.55932760000000004</v>
      </c>
      <c r="O1142" s="11">
        <v>0.37902160000000001</v>
      </c>
      <c r="P1142" s="11">
        <v>-1.7121500000000001E-2</v>
      </c>
      <c r="Q1142" s="11">
        <v>-0.40054210000000001</v>
      </c>
      <c r="R1142" s="11">
        <v>-0.67416290000000001</v>
      </c>
      <c r="S1142" s="11">
        <v>-0.83552349999999997</v>
      </c>
      <c r="T1142" s="11">
        <v>-0.82801480000000005</v>
      </c>
      <c r="U1142" s="11">
        <v>-0.65723189999999998</v>
      </c>
      <c r="V1142" s="11">
        <v>-0.34125060000000002</v>
      </c>
      <c r="W1142" s="11">
        <v>0.10089190000000001</v>
      </c>
      <c r="X1142" s="11">
        <v>0.57219739999999997</v>
      </c>
      <c r="Y1142" s="11">
        <v>0.82924189999999998</v>
      </c>
      <c r="Z1142" s="11">
        <v>0.92330270000000003</v>
      </c>
      <c r="AA1142" s="11">
        <v>0.91742599999999996</v>
      </c>
      <c r="AB1142" s="11">
        <v>0.88043020000000005</v>
      </c>
      <c r="AC1142" s="11">
        <v>0.82101250000000003</v>
      </c>
      <c r="AD1142" s="11">
        <v>0.71856089999999995</v>
      </c>
      <c r="AE1142" s="11">
        <v>0.61847839999999998</v>
      </c>
      <c r="AF1142" s="11">
        <v>-0.19196859999999999</v>
      </c>
      <c r="AG1142" s="11">
        <v>-0.18935589999999999</v>
      </c>
      <c r="AH1142" s="11">
        <v>-0.16256809999999999</v>
      </c>
      <c r="AI1142" s="11">
        <v>-0.12963050000000001</v>
      </c>
      <c r="AJ1142" s="11">
        <v>-8.8700399999999999E-2</v>
      </c>
      <c r="AK1142" s="11">
        <v>-9.30227E-2</v>
      </c>
      <c r="AL1142" s="11">
        <v>-9.4085699999999994E-2</v>
      </c>
      <c r="AM1142" s="11">
        <v>-9.1546299999999997E-2</v>
      </c>
      <c r="AN1142" s="11">
        <v>-7.0507700000000006E-2</v>
      </c>
      <c r="AO1142" s="11">
        <v>-3.8761799999999999E-2</v>
      </c>
      <c r="AP1142" s="11">
        <v>-3.8245300000000003E-2</v>
      </c>
      <c r="AQ1142" s="11">
        <v>-4.1180799999999997E-2</v>
      </c>
      <c r="AR1142" s="11">
        <v>-3.3883400000000001E-2</v>
      </c>
      <c r="AS1142" s="11">
        <v>-4.4265899999999997E-2</v>
      </c>
      <c r="AT1142" s="11">
        <v>-7.4592500000000006E-2</v>
      </c>
      <c r="AU1142" s="11">
        <v>-0.106195</v>
      </c>
      <c r="AV1142" s="11">
        <v>-8.4275500000000003E-2</v>
      </c>
      <c r="AW1142" s="11">
        <v>-7.5363299999999994E-2</v>
      </c>
      <c r="AX1142" s="11">
        <v>-2.9786699999999999E-2</v>
      </c>
      <c r="AY1142" s="11">
        <v>-1.08088E-2</v>
      </c>
      <c r="AZ1142" s="11">
        <v>-9.7444999999999997E-3</v>
      </c>
      <c r="BA1142" s="11">
        <v>-2.43465E-2</v>
      </c>
      <c r="BB1142" s="11">
        <v>-4.1674299999999997E-2</v>
      </c>
      <c r="BC1142" s="11">
        <v>-5.3759500000000002E-2</v>
      </c>
      <c r="BD1142" s="11">
        <v>-0.14850060000000001</v>
      </c>
      <c r="BE1142" s="11">
        <v>-0.15272479999999999</v>
      </c>
      <c r="BF1142" s="11">
        <v>-0.13177410000000001</v>
      </c>
      <c r="BG1142" s="11">
        <v>-0.10106850000000001</v>
      </c>
      <c r="BH1142" s="11">
        <v>-5.9281100000000003E-2</v>
      </c>
      <c r="BI1142" s="11">
        <v>-7.0474800000000004E-2</v>
      </c>
      <c r="BJ1142" s="11">
        <v>-7.1665199999999998E-2</v>
      </c>
      <c r="BK1142" s="11">
        <v>-6.3433000000000003E-2</v>
      </c>
      <c r="BL1142" s="11">
        <v>-4.0259700000000002E-2</v>
      </c>
      <c r="BM1142" s="11">
        <v>-6.9218999999999999E-3</v>
      </c>
      <c r="BN1142" s="11">
        <v>-2.6047000000000002E-3</v>
      </c>
      <c r="BO1142" s="11">
        <v>-6.0006E-3</v>
      </c>
      <c r="BP1142" s="11">
        <v>2.4459E-3</v>
      </c>
      <c r="BQ1142" s="11">
        <v>-7.1869999999999998E-3</v>
      </c>
      <c r="BR1142" s="11">
        <v>-3.9674300000000003E-2</v>
      </c>
      <c r="BS1142" s="11">
        <v>-7.2126999999999997E-2</v>
      </c>
      <c r="BT1142" s="11">
        <v>-4.5421900000000001E-2</v>
      </c>
      <c r="BU1142" s="11">
        <v>-4.9297199999999999E-2</v>
      </c>
      <c r="BV1142" s="11">
        <v>-6.9020000000000001E-3</v>
      </c>
      <c r="BW1142" s="11">
        <v>1.23147E-2</v>
      </c>
      <c r="BX1142" s="11">
        <v>1.26348E-2</v>
      </c>
      <c r="BY1142" s="11">
        <v>-1.5031000000000001E-3</v>
      </c>
      <c r="BZ1142" s="11">
        <v>-1.8306099999999999E-2</v>
      </c>
      <c r="CA1142" s="11">
        <v>-3.2509900000000001E-2</v>
      </c>
      <c r="CB1142" s="11">
        <v>-0.10503270000000001</v>
      </c>
      <c r="CC1142" s="11">
        <v>-0.1160938</v>
      </c>
      <c r="CD1142" s="11">
        <v>-0.1009801</v>
      </c>
      <c r="CE1142" s="11">
        <v>-7.2506600000000004E-2</v>
      </c>
      <c r="CF1142" s="11">
        <v>-2.9861800000000001E-2</v>
      </c>
      <c r="CG1142" s="11">
        <v>-4.7926999999999997E-2</v>
      </c>
      <c r="CH1142" s="11">
        <v>-4.9244700000000002E-2</v>
      </c>
      <c r="CI1142" s="11">
        <v>-3.5319700000000002E-2</v>
      </c>
      <c r="CJ1142" s="11">
        <v>-1.00117E-2</v>
      </c>
      <c r="CK1142" s="11">
        <v>2.4917999999999999E-2</v>
      </c>
      <c r="CL1142" s="11">
        <v>3.3035799999999997E-2</v>
      </c>
      <c r="CM1142" s="11">
        <v>2.91796E-2</v>
      </c>
      <c r="CN1142" s="11">
        <v>3.8775200000000003E-2</v>
      </c>
      <c r="CO1142" s="11">
        <v>2.9891999999999998E-2</v>
      </c>
      <c r="CP1142" s="11">
        <v>-4.7562000000000004E-3</v>
      </c>
      <c r="CQ1142" s="11">
        <v>-3.8059099999999998E-2</v>
      </c>
      <c r="CR1142" s="11">
        <v>-6.5684000000000003E-3</v>
      </c>
      <c r="CS1142" s="11">
        <v>-2.32312E-2</v>
      </c>
      <c r="CT1142" s="11">
        <v>1.5982699999999999E-2</v>
      </c>
      <c r="CU1142" s="11">
        <v>3.5438200000000003E-2</v>
      </c>
      <c r="CV1142" s="11">
        <v>3.5014000000000003E-2</v>
      </c>
      <c r="CW1142" s="11">
        <v>2.13402E-2</v>
      </c>
      <c r="CX1142" s="11">
        <v>5.0620999999999999E-3</v>
      </c>
      <c r="CY1142" s="11">
        <v>-1.1260300000000001E-2</v>
      </c>
      <c r="CZ1142" s="11">
        <v>2.6426600000000001E-2</v>
      </c>
      <c r="DA1142" s="11">
        <v>2.2270100000000001E-2</v>
      </c>
      <c r="DB1142" s="11">
        <v>1.8721399999999999E-2</v>
      </c>
      <c r="DC1142" s="11">
        <v>1.7364399999999999E-2</v>
      </c>
      <c r="DD1142" s="11">
        <v>1.7885600000000001E-2</v>
      </c>
      <c r="DE1142" s="11">
        <v>1.3708100000000001E-2</v>
      </c>
      <c r="DF1142" s="11">
        <v>1.3630700000000001E-2</v>
      </c>
      <c r="DG1142" s="11">
        <v>1.7091700000000001E-2</v>
      </c>
      <c r="DH1142" s="11">
        <v>1.83895E-2</v>
      </c>
      <c r="DI1142" s="11">
        <v>1.9357300000000001E-2</v>
      </c>
      <c r="DJ1142" s="11">
        <v>2.16679E-2</v>
      </c>
      <c r="DK1142" s="11">
        <v>2.1388000000000001E-2</v>
      </c>
      <c r="DL1142" s="11">
        <v>2.2086600000000001E-2</v>
      </c>
      <c r="DM1142" s="11">
        <v>2.2542400000000001E-2</v>
      </c>
      <c r="DN1142" s="11">
        <v>2.12287E-2</v>
      </c>
      <c r="DO1142" s="11">
        <v>2.0711799999999999E-2</v>
      </c>
      <c r="DP1142" s="11">
        <v>2.3621300000000001E-2</v>
      </c>
      <c r="DQ1142" s="11">
        <v>1.5847E-2</v>
      </c>
      <c r="DR1142" s="11">
        <v>1.3912900000000001E-2</v>
      </c>
      <c r="DS1142" s="11">
        <v>1.40581E-2</v>
      </c>
      <c r="DT1142" s="11">
        <v>1.3605600000000001E-2</v>
      </c>
      <c r="DU1142" s="11">
        <v>1.38878E-2</v>
      </c>
      <c r="DV1142" s="11">
        <v>1.42069E-2</v>
      </c>
      <c r="DW1142" s="11">
        <v>1.2918900000000001E-2</v>
      </c>
      <c r="DX1142" s="11">
        <v>0.32564169999999998</v>
      </c>
      <c r="DY1142" s="11">
        <v>1.2335799999999999E-2</v>
      </c>
      <c r="DZ1142" s="11">
        <v>1.3058E-2</v>
      </c>
      <c r="EA1142" s="11">
        <v>54.779299999999999</v>
      </c>
      <c r="EB1142" s="11">
        <v>53.941079999999999</v>
      </c>
      <c r="EC1142" s="11">
        <v>53.181310000000003</v>
      </c>
      <c r="ED1142" s="11">
        <v>52.723019999999998</v>
      </c>
      <c r="EE1142" s="11">
        <v>52.552869999999999</v>
      </c>
      <c r="EF1142" s="11">
        <v>51.977530000000002</v>
      </c>
      <c r="EG1142" s="11">
        <v>52.188630000000003</v>
      </c>
      <c r="EH1142" s="11">
        <v>54.631279999999997</v>
      </c>
      <c r="EI1142" s="11">
        <v>60.197130000000001</v>
      </c>
      <c r="EJ1142" s="11">
        <v>65.758970000000005</v>
      </c>
      <c r="EK1142" s="11">
        <v>69.546400000000006</v>
      </c>
      <c r="EL1142" s="11">
        <v>71.734539999999996</v>
      </c>
      <c r="EM1142" s="11">
        <v>72.737409999999997</v>
      </c>
      <c r="EN1142" s="11">
        <v>73.150829999999999</v>
      </c>
      <c r="EO1142" s="11">
        <v>72.582700000000003</v>
      </c>
      <c r="EP1142" s="11">
        <v>71.079189999999997</v>
      </c>
      <c r="EQ1142" s="11">
        <v>69.274940000000001</v>
      </c>
      <c r="ER1142" s="11">
        <v>65.679090000000002</v>
      </c>
      <c r="ES1142" s="11">
        <v>62.9818</v>
      </c>
      <c r="ET1142" s="11">
        <v>60.420929999999998</v>
      </c>
      <c r="EU1142" s="11">
        <v>58.290019999999998</v>
      </c>
      <c r="EV1142" s="11">
        <v>56.941299999999998</v>
      </c>
      <c r="EW1142" s="11">
        <v>56.047330000000002</v>
      </c>
      <c r="EX1142" s="11">
        <v>55.324460000000002</v>
      </c>
      <c r="EY1142" s="11">
        <v>0</v>
      </c>
      <c r="EZ1142" s="11"/>
      <c r="FA1142" s="11"/>
      <c r="FB1142" s="11"/>
      <c r="FC1142" s="11"/>
      <c r="FD1142" s="11"/>
      <c r="FE1142" s="11"/>
      <c r="FF1142" s="11"/>
      <c r="FG1142" s="11"/>
      <c r="FH1142" s="11"/>
      <c r="FI1142" s="11"/>
      <c r="FJ1142" s="11"/>
      <c r="FK1142" s="11"/>
      <c r="FL1142" s="11"/>
      <c r="FM1142" s="11"/>
      <c r="FN1142" s="11"/>
      <c r="FO1142" s="11"/>
      <c r="FP1142" s="11"/>
      <c r="FQ1142" s="11"/>
      <c r="FR1142" s="11"/>
      <c r="FS1142" s="11"/>
      <c r="FT1142" s="11"/>
      <c r="FU1142" s="11"/>
      <c r="FV1142" s="11"/>
    </row>
    <row r="1143" spans="1:178" x14ac:dyDescent="0.25">
      <c r="A1143" t="s">
        <v>112</v>
      </c>
      <c r="B1143" t="s">
        <v>145</v>
      </c>
      <c r="C1143" t="s">
        <v>0</v>
      </c>
      <c r="D1143" t="s">
        <v>105</v>
      </c>
      <c r="E1143" s="38" t="s">
        <v>125</v>
      </c>
      <c r="F1143" t="s">
        <v>105</v>
      </c>
      <c r="G1143" s="11">
        <v>30072</v>
      </c>
      <c r="H1143" s="11">
        <v>16.00216</v>
      </c>
      <c r="I1143" s="11">
        <v>14.631539999999999</v>
      </c>
      <c r="J1143" s="11">
        <v>13.82799</v>
      </c>
      <c r="K1143" s="11">
        <v>13.83939</v>
      </c>
      <c r="L1143" s="11">
        <v>14.84492</v>
      </c>
      <c r="M1143" s="11">
        <v>15.22607</v>
      </c>
      <c r="N1143" s="11">
        <v>16.8201</v>
      </c>
      <c r="O1143" s="11">
        <v>11.39794</v>
      </c>
      <c r="P1143" s="11">
        <v>-0.51487700000000003</v>
      </c>
      <c r="Q1143" s="11">
        <v>-12.0451</v>
      </c>
      <c r="R1143" s="11">
        <v>-20.273430000000001</v>
      </c>
      <c r="S1143" s="11">
        <v>-25.125859999999999</v>
      </c>
      <c r="T1143" s="11">
        <v>-24.90006</v>
      </c>
      <c r="U1143" s="11">
        <v>-19.764279999999999</v>
      </c>
      <c r="V1143" s="11">
        <v>-10.262090000000001</v>
      </c>
      <c r="W1143" s="11">
        <v>3.0340199999999999</v>
      </c>
      <c r="X1143" s="11">
        <v>17.20712</v>
      </c>
      <c r="Y1143" s="11">
        <v>24.936959999999999</v>
      </c>
      <c r="Z1143" s="11">
        <v>27.765560000000001</v>
      </c>
      <c r="AA1143" s="11">
        <v>27.588840000000001</v>
      </c>
      <c r="AB1143" s="11">
        <v>26.476299999999998</v>
      </c>
      <c r="AC1143" s="11">
        <v>24.689489999999999</v>
      </c>
      <c r="AD1143" s="11">
        <v>21.608560000000001</v>
      </c>
      <c r="AE1143" s="11">
        <v>18.598880000000001</v>
      </c>
      <c r="AF1143" s="11">
        <v>-5.7728780000000004</v>
      </c>
      <c r="AG1143" s="11">
        <v>-5.6943099999999998</v>
      </c>
      <c r="AH1143" s="11">
        <v>-4.8887470000000004</v>
      </c>
      <c r="AI1143" s="11">
        <v>-3.8982480000000002</v>
      </c>
      <c r="AJ1143" s="11">
        <v>-2.6673969999999998</v>
      </c>
      <c r="AK1143" s="11">
        <v>-2.7973789999999998</v>
      </c>
      <c r="AL1143" s="11">
        <v>-2.8293439999999999</v>
      </c>
      <c r="AM1143" s="11">
        <v>-2.75298</v>
      </c>
      <c r="AN1143" s="11">
        <v>-2.1203090000000002</v>
      </c>
      <c r="AO1143" s="11">
        <v>-1.165646</v>
      </c>
      <c r="AP1143" s="11">
        <v>-1.150112</v>
      </c>
      <c r="AQ1143" s="11">
        <v>-1.2383900000000001</v>
      </c>
      <c r="AR1143" s="11">
        <v>-1.018942</v>
      </c>
      <c r="AS1143" s="11">
        <v>-1.3311649999999999</v>
      </c>
      <c r="AT1143" s="11">
        <v>-2.2431450000000002</v>
      </c>
      <c r="AU1143" s="11">
        <v>-3.193495</v>
      </c>
      <c r="AV1143" s="11">
        <v>-2.534332</v>
      </c>
      <c r="AW1143" s="11">
        <v>-2.2663259999999998</v>
      </c>
      <c r="AX1143" s="11">
        <v>-0.89574679999999995</v>
      </c>
      <c r="AY1143" s="11">
        <v>-0.32504119999999997</v>
      </c>
      <c r="AZ1143" s="11">
        <v>-0.29303560000000001</v>
      </c>
      <c r="BA1143" s="11">
        <v>-0.73214690000000004</v>
      </c>
      <c r="BB1143" s="11">
        <v>-1.2532300000000001</v>
      </c>
      <c r="BC1143" s="11">
        <v>-1.6166560000000001</v>
      </c>
      <c r="BD1143" s="11">
        <v>-4.4657109999999998</v>
      </c>
      <c r="BE1143" s="11">
        <v>-4.5927410000000002</v>
      </c>
      <c r="BF1143" s="11">
        <v>-3.9627110000000001</v>
      </c>
      <c r="BG1143" s="11">
        <v>-3.0393330000000001</v>
      </c>
      <c r="BH1143" s="11">
        <v>-1.7827010000000001</v>
      </c>
      <c r="BI1143" s="11">
        <v>-2.1193200000000001</v>
      </c>
      <c r="BJ1143" s="11">
        <v>-2.1551149999999999</v>
      </c>
      <c r="BK1143" s="11">
        <v>-1.907556</v>
      </c>
      <c r="BL1143" s="11">
        <v>-1.21069</v>
      </c>
      <c r="BM1143" s="11">
        <v>-0.20815500000000001</v>
      </c>
      <c r="BN1143" s="11">
        <v>-7.8329200000000002E-2</v>
      </c>
      <c r="BO1143" s="11">
        <v>-0.180451</v>
      </c>
      <c r="BP1143" s="11">
        <v>7.3553099999999996E-2</v>
      </c>
      <c r="BQ1143" s="11">
        <v>-0.2161265</v>
      </c>
      <c r="BR1143" s="11">
        <v>-1.193087</v>
      </c>
      <c r="BS1143" s="11">
        <v>-2.1690040000000002</v>
      </c>
      <c r="BT1143" s="11">
        <v>-1.365928</v>
      </c>
      <c r="BU1143" s="11">
        <v>-1.482467</v>
      </c>
      <c r="BV1143" s="11">
        <v>-0.2075573</v>
      </c>
      <c r="BW1143" s="11">
        <v>0.3703283</v>
      </c>
      <c r="BX1143" s="11">
        <v>0.37995240000000002</v>
      </c>
      <c r="BY1143" s="11">
        <v>-4.5202600000000003E-2</v>
      </c>
      <c r="BZ1143" s="11">
        <v>-0.55050149999999998</v>
      </c>
      <c r="CA1143" s="11">
        <v>-0.97763719999999998</v>
      </c>
      <c r="CB1143" s="11">
        <v>-3.158544</v>
      </c>
      <c r="CC1143" s="11">
        <v>-3.4911729999999999</v>
      </c>
      <c r="CD1143" s="11">
        <v>-3.0366740000000001</v>
      </c>
      <c r="CE1143" s="11">
        <v>-2.180418</v>
      </c>
      <c r="CF1143" s="11">
        <v>-0.89800480000000005</v>
      </c>
      <c r="CG1143" s="11">
        <v>-1.44126</v>
      </c>
      <c r="CH1143" s="11">
        <v>-1.480885</v>
      </c>
      <c r="CI1143" s="11">
        <v>-1.062133</v>
      </c>
      <c r="CJ1143" s="11">
        <v>-0.30107070000000002</v>
      </c>
      <c r="CK1143" s="11">
        <v>0.74933550000000004</v>
      </c>
      <c r="CL1143" s="11">
        <v>0.99345329999999998</v>
      </c>
      <c r="CM1143" s="11">
        <v>0.8774883</v>
      </c>
      <c r="CN1143" s="11">
        <v>1.166048</v>
      </c>
      <c r="CO1143" s="11">
        <v>0.89891180000000004</v>
      </c>
      <c r="CP1143" s="11">
        <v>-0.14302860000000001</v>
      </c>
      <c r="CQ1143" s="11">
        <v>-1.1445129999999999</v>
      </c>
      <c r="CR1143" s="11">
        <v>-0.1975249</v>
      </c>
      <c r="CS1143" s="11">
        <v>-0.69860789999999995</v>
      </c>
      <c r="CT1143" s="11">
        <v>0.48063220000000001</v>
      </c>
      <c r="CU1143" s="11">
        <v>1.065698</v>
      </c>
      <c r="CV1143" s="11">
        <v>1.05294</v>
      </c>
      <c r="CW1143" s="11">
        <v>0.64174169999999997</v>
      </c>
      <c r="CX1143" s="11">
        <v>0.1522271</v>
      </c>
      <c r="CY1143" s="11">
        <v>-0.33861849999999999</v>
      </c>
      <c r="CZ1143" s="11">
        <v>0.79470130000000005</v>
      </c>
      <c r="DA1143" s="11">
        <v>0.66970609999999997</v>
      </c>
      <c r="DB1143" s="11">
        <v>0.56299030000000005</v>
      </c>
      <c r="DC1143" s="11">
        <v>0.52218319999999996</v>
      </c>
      <c r="DD1143" s="11">
        <v>0.53785720000000004</v>
      </c>
      <c r="DE1143" s="11">
        <v>0.41223100000000001</v>
      </c>
      <c r="DF1143" s="11">
        <v>0.4099023</v>
      </c>
      <c r="DG1143" s="11">
        <v>0.51398120000000003</v>
      </c>
      <c r="DH1143" s="11">
        <v>0.55300910000000003</v>
      </c>
      <c r="DI1143" s="11">
        <v>0.58211290000000004</v>
      </c>
      <c r="DJ1143" s="11">
        <v>0.65159750000000005</v>
      </c>
      <c r="DK1143" s="11">
        <v>0.64318140000000001</v>
      </c>
      <c r="DL1143" s="11">
        <v>0.66418969999999999</v>
      </c>
      <c r="DM1143" s="11">
        <v>0.67789520000000003</v>
      </c>
      <c r="DN1143" s="11">
        <v>0.63839020000000002</v>
      </c>
      <c r="DO1143" s="11">
        <v>0.62284620000000002</v>
      </c>
      <c r="DP1143" s="11">
        <v>0.7103389</v>
      </c>
      <c r="DQ1143" s="11">
        <v>0.47655239999999999</v>
      </c>
      <c r="DR1143" s="11">
        <v>0.41838950000000003</v>
      </c>
      <c r="DS1143" s="11">
        <v>0.42275459999999998</v>
      </c>
      <c r="DT1143" s="11">
        <v>0.4091477</v>
      </c>
      <c r="DU1143" s="11">
        <v>0.41763250000000002</v>
      </c>
      <c r="DV1143" s="11">
        <v>0.42722870000000002</v>
      </c>
      <c r="DW1143" s="11">
        <v>0.3884958</v>
      </c>
      <c r="DX1143" s="11">
        <v>9.7926970000000004</v>
      </c>
      <c r="DY1143" s="11">
        <v>0.37096279999999998</v>
      </c>
      <c r="DZ1143" s="11">
        <v>0.392681</v>
      </c>
      <c r="EA1143" s="11">
        <v>54.779299999999999</v>
      </c>
      <c r="EB1143" s="11">
        <v>53.941079999999999</v>
      </c>
      <c r="EC1143" s="11">
        <v>53.181310000000003</v>
      </c>
      <c r="ED1143" s="11">
        <v>52.723019999999998</v>
      </c>
      <c r="EE1143" s="11">
        <v>52.552869999999999</v>
      </c>
      <c r="EF1143" s="11">
        <v>51.977530000000002</v>
      </c>
      <c r="EG1143" s="11">
        <v>52.188630000000003</v>
      </c>
      <c r="EH1143" s="11">
        <v>54.631279999999997</v>
      </c>
      <c r="EI1143" s="11">
        <v>60.197130000000001</v>
      </c>
      <c r="EJ1143" s="11">
        <v>65.758970000000005</v>
      </c>
      <c r="EK1143" s="11">
        <v>69.546400000000006</v>
      </c>
      <c r="EL1143" s="11">
        <v>71.734539999999996</v>
      </c>
      <c r="EM1143" s="11">
        <v>72.737409999999997</v>
      </c>
      <c r="EN1143" s="11">
        <v>73.150829999999999</v>
      </c>
      <c r="EO1143" s="11">
        <v>72.582700000000003</v>
      </c>
      <c r="EP1143" s="11">
        <v>71.079189999999997</v>
      </c>
      <c r="EQ1143" s="11">
        <v>69.274940000000001</v>
      </c>
      <c r="ER1143" s="11">
        <v>65.679090000000002</v>
      </c>
      <c r="ES1143" s="11">
        <v>62.9818</v>
      </c>
      <c r="ET1143" s="11">
        <v>60.420929999999998</v>
      </c>
      <c r="EU1143" s="11">
        <v>58.290019999999998</v>
      </c>
      <c r="EV1143" s="11">
        <v>56.941299999999998</v>
      </c>
      <c r="EW1143" s="11">
        <v>56.047330000000002</v>
      </c>
      <c r="EX1143" s="11">
        <v>55.324460000000002</v>
      </c>
      <c r="EY1143" s="11">
        <v>0</v>
      </c>
      <c r="EZ1143" s="11"/>
      <c r="FA1143" s="11"/>
      <c r="FB1143" s="11"/>
      <c r="FC1143" s="11"/>
      <c r="FD1143" s="11"/>
      <c r="FE1143" s="11"/>
      <c r="FF1143" s="11"/>
      <c r="FG1143" s="11"/>
      <c r="FH1143" s="11"/>
      <c r="FI1143" s="11"/>
      <c r="FJ1143" s="11"/>
      <c r="FK1143" s="11"/>
      <c r="FL1143" s="11"/>
      <c r="FM1143" s="11"/>
      <c r="FN1143" s="11"/>
      <c r="FO1143" s="11"/>
      <c r="FP1143" s="11"/>
      <c r="FQ1143" s="11"/>
      <c r="FR1143" s="11"/>
      <c r="FS1143" s="11"/>
      <c r="FT1143" s="11"/>
      <c r="FU1143" s="11"/>
      <c r="FV1143" s="11"/>
    </row>
    <row r="1144" spans="1:178" x14ac:dyDescent="0.25">
      <c r="A1144" t="s">
        <v>112</v>
      </c>
      <c r="B1144" t="s">
        <v>145</v>
      </c>
      <c r="C1144" t="s">
        <v>88</v>
      </c>
      <c r="D1144" t="s">
        <v>105</v>
      </c>
      <c r="E1144" s="38" t="s">
        <v>242</v>
      </c>
      <c r="F1144" t="s">
        <v>105</v>
      </c>
      <c r="G1144" s="11">
        <v>30072</v>
      </c>
      <c r="H1144" s="11">
        <v>0.52959460000000003</v>
      </c>
      <c r="I1144" s="11">
        <v>0.48222559999999998</v>
      </c>
      <c r="J1144" s="11">
        <v>0.45233519999999999</v>
      </c>
      <c r="K1144" s="11">
        <v>0.4508934</v>
      </c>
      <c r="L1144" s="11">
        <v>0.48137659999999999</v>
      </c>
      <c r="M1144" s="11">
        <v>0.48883799999999999</v>
      </c>
      <c r="N1144" s="11">
        <v>0.55230480000000004</v>
      </c>
      <c r="O1144" s="11">
        <v>0.46642689999999998</v>
      </c>
      <c r="P1144" s="11">
        <v>0.16546730000000001</v>
      </c>
      <c r="Q1144" s="11">
        <v>-0.2294688</v>
      </c>
      <c r="R1144" s="11">
        <v>-0.4038291</v>
      </c>
      <c r="S1144" s="11">
        <v>-0.64090020000000003</v>
      </c>
      <c r="T1144" s="11">
        <v>-0.79177370000000002</v>
      </c>
      <c r="U1144" s="11">
        <v>-0.70908280000000001</v>
      </c>
      <c r="V1144" s="11">
        <v>-0.38679190000000002</v>
      </c>
      <c r="W1144" s="11">
        <v>6.4982899999999996E-2</v>
      </c>
      <c r="X1144" s="11">
        <v>0.57625300000000002</v>
      </c>
      <c r="Y1144" s="11">
        <v>0.79476040000000003</v>
      </c>
      <c r="Z1144" s="11">
        <v>0.87754860000000001</v>
      </c>
      <c r="AA1144" s="11">
        <v>0.88084309999999999</v>
      </c>
      <c r="AB1144" s="11">
        <v>0.85601680000000002</v>
      </c>
      <c r="AC1144" s="11">
        <v>0.79578850000000001</v>
      </c>
      <c r="AD1144" s="11">
        <v>0.70949200000000001</v>
      </c>
      <c r="AE1144" s="11">
        <v>0.61591240000000003</v>
      </c>
      <c r="AF1144" s="11">
        <v>-0.18284539999999999</v>
      </c>
      <c r="AG1144" s="11">
        <v>-0.18006610000000001</v>
      </c>
      <c r="AH1144" s="11">
        <v>-0.15670220000000001</v>
      </c>
      <c r="AI1144" s="11">
        <v>-0.1264924</v>
      </c>
      <c r="AJ1144" s="11">
        <v>-8.6727299999999993E-2</v>
      </c>
      <c r="AK1144" s="11">
        <v>-8.9244299999999999E-2</v>
      </c>
      <c r="AL1144" s="11">
        <v>-0.1010201</v>
      </c>
      <c r="AM1144" s="11">
        <v>-9.5153699999999994E-2</v>
      </c>
      <c r="AN1144" s="11">
        <v>-8.6886400000000003E-2</v>
      </c>
      <c r="AO1144" s="11">
        <v>-4.9976100000000002E-2</v>
      </c>
      <c r="AP1144" s="11">
        <v>-4.9168700000000003E-2</v>
      </c>
      <c r="AQ1144" s="11">
        <v>-5.9342199999999998E-2</v>
      </c>
      <c r="AR1144" s="11">
        <v>-5.6643199999999998E-2</v>
      </c>
      <c r="AS1144" s="11">
        <v>-7.3743299999999998E-2</v>
      </c>
      <c r="AT1144" s="11">
        <v>-9.7366599999999998E-2</v>
      </c>
      <c r="AU1144" s="11">
        <v>-0.143841</v>
      </c>
      <c r="AV1144" s="11">
        <v>-0.1234039</v>
      </c>
      <c r="AW1144" s="11">
        <v>-0.11074870000000001</v>
      </c>
      <c r="AX1144" s="11">
        <v>-5.5452599999999998E-2</v>
      </c>
      <c r="AY1144" s="11">
        <v>-2.7800499999999999E-2</v>
      </c>
      <c r="AZ1144" s="11">
        <v>-1.90916E-2</v>
      </c>
      <c r="BA1144" s="11">
        <v>-3.8920700000000003E-2</v>
      </c>
      <c r="BB1144" s="11">
        <v>-4.4467899999999998E-2</v>
      </c>
      <c r="BC1144" s="11">
        <v>-5.17636E-2</v>
      </c>
      <c r="BD1144" s="11">
        <v>-0.1407071</v>
      </c>
      <c r="BE1144" s="11">
        <v>-0.14388090000000001</v>
      </c>
      <c r="BF1144" s="11">
        <v>-0.1249514</v>
      </c>
      <c r="BG1144" s="11">
        <v>-9.6089599999999997E-2</v>
      </c>
      <c r="BH1144" s="11">
        <v>-5.4232599999999999E-2</v>
      </c>
      <c r="BI1144" s="11">
        <v>-6.6078799999999993E-2</v>
      </c>
      <c r="BJ1144" s="11">
        <v>-7.5862399999999997E-2</v>
      </c>
      <c r="BK1144" s="11">
        <v>-6.4538300000000007E-2</v>
      </c>
      <c r="BL1144" s="11">
        <v>-5.2564100000000002E-2</v>
      </c>
      <c r="BM1144" s="11">
        <v>-1.27049E-2</v>
      </c>
      <c r="BN1144" s="11">
        <v>-8.7665999999999994E-3</v>
      </c>
      <c r="BO1144" s="11">
        <v>-1.8908899999999999E-2</v>
      </c>
      <c r="BP1144" s="11">
        <v>-1.44569E-2</v>
      </c>
      <c r="BQ1144" s="11">
        <v>-2.9484699999999999E-2</v>
      </c>
      <c r="BR1144" s="11">
        <v>-5.6963399999999997E-2</v>
      </c>
      <c r="BS1144" s="11">
        <v>-0.1022719</v>
      </c>
      <c r="BT1144" s="11">
        <v>-7.7885999999999997E-2</v>
      </c>
      <c r="BU1144" s="11">
        <v>-7.5842400000000004E-2</v>
      </c>
      <c r="BV1144" s="11">
        <v>-2.6726799999999998E-2</v>
      </c>
      <c r="BW1144" s="11">
        <v>7.0060000000000001E-4</v>
      </c>
      <c r="BX1144" s="11">
        <v>8.2165999999999993E-3</v>
      </c>
      <c r="BY1144" s="11">
        <v>-1.0814900000000001E-2</v>
      </c>
      <c r="BZ1144" s="11">
        <v>-1.58429E-2</v>
      </c>
      <c r="CA1144" s="11">
        <v>-2.5765799999999998E-2</v>
      </c>
      <c r="CB1144" s="11">
        <v>-9.8568799999999998E-2</v>
      </c>
      <c r="CC1144" s="11">
        <v>-0.10769570000000001</v>
      </c>
      <c r="CD1144" s="11">
        <v>-9.3200599999999995E-2</v>
      </c>
      <c r="CE1144" s="11">
        <v>-6.5686800000000004E-2</v>
      </c>
      <c r="CF1144" s="11">
        <v>-2.1737800000000002E-2</v>
      </c>
      <c r="CG1144" s="11">
        <v>-4.2913399999999997E-2</v>
      </c>
      <c r="CH1144" s="11">
        <v>-5.0704800000000001E-2</v>
      </c>
      <c r="CI1144" s="11">
        <v>-3.3922899999999999E-2</v>
      </c>
      <c r="CJ1144" s="11">
        <v>-1.8241799999999999E-2</v>
      </c>
      <c r="CK1144" s="11">
        <v>2.4566299999999999E-2</v>
      </c>
      <c r="CL1144" s="11">
        <v>3.1635499999999997E-2</v>
      </c>
      <c r="CM1144" s="11">
        <v>2.15243E-2</v>
      </c>
      <c r="CN1144" s="11">
        <v>2.7729400000000001E-2</v>
      </c>
      <c r="CO1144" s="11">
        <v>1.4774000000000001E-2</v>
      </c>
      <c r="CP1144" s="11">
        <v>-1.6560200000000001E-2</v>
      </c>
      <c r="CQ1144" s="11">
        <v>-6.0702800000000001E-2</v>
      </c>
      <c r="CR1144" s="11">
        <v>-3.2368099999999997E-2</v>
      </c>
      <c r="CS1144" s="11">
        <v>-4.0936199999999999E-2</v>
      </c>
      <c r="CT1144" s="11">
        <v>1.9989000000000001E-3</v>
      </c>
      <c r="CU1144" s="11">
        <v>2.9201600000000001E-2</v>
      </c>
      <c r="CV1144" s="11">
        <v>3.5524800000000002E-2</v>
      </c>
      <c r="CW1144" s="11">
        <v>1.7290900000000001E-2</v>
      </c>
      <c r="CX1144" s="11">
        <v>1.2782E-2</v>
      </c>
      <c r="CY1144" s="11">
        <v>2.32E-4</v>
      </c>
      <c r="CZ1144" s="11">
        <v>2.56183E-2</v>
      </c>
      <c r="DA1144" s="11">
        <v>2.1999100000000001E-2</v>
      </c>
      <c r="DB1144" s="11">
        <v>1.93031E-2</v>
      </c>
      <c r="DC1144" s="11">
        <v>1.8483599999999999E-2</v>
      </c>
      <c r="DD1144" s="11">
        <v>1.9755399999999999E-2</v>
      </c>
      <c r="DE1144" s="11">
        <v>1.40836E-2</v>
      </c>
      <c r="DF1144" s="11">
        <v>1.5294800000000001E-2</v>
      </c>
      <c r="DG1144" s="11">
        <v>1.8612900000000002E-2</v>
      </c>
      <c r="DH1144" s="11">
        <v>2.08665E-2</v>
      </c>
      <c r="DI1144" s="11">
        <v>2.26593E-2</v>
      </c>
      <c r="DJ1144" s="11">
        <v>2.45627E-2</v>
      </c>
      <c r="DK1144" s="11">
        <v>2.4581700000000001E-2</v>
      </c>
      <c r="DL1144" s="11">
        <v>2.5647400000000001E-2</v>
      </c>
      <c r="DM1144" s="11">
        <v>2.6907400000000001E-2</v>
      </c>
      <c r="DN1144" s="11">
        <v>2.4563399999999999E-2</v>
      </c>
      <c r="DO1144" s="11">
        <v>2.5272200000000002E-2</v>
      </c>
      <c r="DP1144" s="11">
        <v>2.76729E-2</v>
      </c>
      <c r="DQ1144" s="11">
        <v>2.1221500000000001E-2</v>
      </c>
      <c r="DR1144" s="11">
        <v>1.7464E-2</v>
      </c>
      <c r="DS1144" s="11">
        <v>1.73274E-2</v>
      </c>
      <c r="DT1144" s="11">
        <v>1.6602200000000001E-2</v>
      </c>
      <c r="DU1144" s="11">
        <v>1.7087100000000001E-2</v>
      </c>
      <c r="DV1144" s="11">
        <v>1.74027E-2</v>
      </c>
      <c r="DW1144" s="11">
        <v>1.58055E-2</v>
      </c>
      <c r="DX1144" s="11">
        <v>0.34796949999999999</v>
      </c>
      <c r="DY1144" s="11">
        <v>1.43182E-2</v>
      </c>
      <c r="DZ1144" s="11">
        <v>1.6693300000000001E-2</v>
      </c>
      <c r="EA1144" s="11">
        <v>59.681739999999998</v>
      </c>
      <c r="EB1144" s="11">
        <v>59.981900000000003</v>
      </c>
      <c r="EC1144" s="11">
        <v>60.270499999999998</v>
      </c>
      <c r="ED1144" s="11">
        <v>60.4452</v>
      </c>
      <c r="EE1144" s="11">
        <v>60.481490000000001</v>
      </c>
      <c r="EF1144" s="11">
        <v>60.481490000000001</v>
      </c>
      <c r="EG1144" s="11">
        <v>61.265529999999998</v>
      </c>
      <c r="EH1144" s="11">
        <v>61.669089999999997</v>
      </c>
      <c r="EI1144" s="11">
        <v>63.467570000000002</v>
      </c>
      <c r="EJ1144" s="11">
        <v>65.920079999999999</v>
      </c>
      <c r="EK1144" s="11">
        <v>68.651039999999995</v>
      </c>
      <c r="EL1144" s="11">
        <v>69.24924</v>
      </c>
      <c r="EM1144" s="11">
        <v>71.029079999999993</v>
      </c>
      <c r="EN1144" s="11">
        <v>72.707980000000006</v>
      </c>
      <c r="EO1144" s="11">
        <v>72.777959999999993</v>
      </c>
      <c r="EP1144" s="11">
        <v>72.095500000000001</v>
      </c>
      <c r="EQ1144" s="11">
        <v>69.009190000000004</v>
      </c>
      <c r="ER1144" s="11">
        <v>65.235299999999995</v>
      </c>
      <c r="ES1144" s="11">
        <v>63.311999999999998</v>
      </c>
      <c r="ET1144" s="11">
        <v>61.815600000000003</v>
      </c>
      <c r="EU1144" s="11">
        <v>60.622430000000001</v>
      </c>
      <c r="EV1144" s="11">
        <v>59.51135</v>
      </c>
      <c r="EW1144" s="11">
        <v>58.544699999999999</v>
      </c>
      <c r="EX1144" s="11">
        <v>58.609200000000001</v>
      </c>
      <c r="EY1144" s="11">
        <v>0</v>
      </c>
      <c r="EZ1144" s="11"/>
      <c r="FA1144" s="11"/>
      <c r="FB1144" s="11"/>
      <c r="FC1144" s="11"/>
      <c r="FD1144" s="11"/>
      <c r="FE1144" s="11"/>
      <c r="FF1144" s="11"/>
      <c r="FG1144" s="11"/>
      <c r="FH1144" s="11"/>
      <c r="FI1144" s="11"/>
      <c r="FJ1144" s="11"/>
      <c r="FK1144" s="11"/>
      <c r="FL1144" s="11"/>
      <c r="FM1144" s="11"/>
      <c r="FN1144" s="11"/>
      <c r="FO1144" s="11"/>
      <c r="FP1144" s="11"/>
      <c r="FQ1144" s="11"/>
      <c r="FR1144" s="11"/>
      <c r="FS1144" s="11"/>
      <c r="FT1144" s="11"/>
      <c r="FU1144" s="11"/>
      <c r="FV1144" s="11"/>
    </row>
    <row r="1145" spans="1:178" x14ac:dyDescent="0.25">
      <c r="A1145" t="s">
        <v>112</v>
      </c>
      <c r="B1145" t="s">
        <v>145</v>
      </c>
      <c r="C1145" t="s">
        <v>0</v>
      </c>
      <c r="D1145" t="s">
        <v>105</v>
      </c>
      <c r="E1145" s="38" t="s">
        <v>242</v>
      </c>
      <c r="F1145" t="s">
        <v>105</v>
      </c>
      <c r="G1145" s="11">
        <v>30072</v>
      </c>
      <c r="H1145" s="11">
        <v>15.92597</v>
      </c>
      <c r="I1145" s="11">
        <v>14.50149</v>
      </c>
      <c r="J1145" s="11">
        <v>13.60262</v>
      </c>
      <c r="K1145" s="11">
        <v>13.55927</v>
      </c>
      <c r="L1145" s="11">
        <v>14.475960000000001</v>
      </c>
      <c r="M1145" s="11">
        <v>14.700340000000001</v>
      </c>
      <c r="N1145" s="11">
        <v>16.608910000000002</v>
      </c>
      <c r="O1145" s="11">
        <v>14.026389999999999</v>
      </c>
      <c r="P1145" s="11">
        <v>4.9759330000000004</v>
      </c>
      <c r="Q1145" s="11">
        <v>-6.9005859999999997</v>
      </c>
      <c r="R1145" s="11">
        <v>-12.14395</v>
      </c>
      <c r="S1145" s="11">
        <v>-19.273150000000001</v>
      </c>
      <c r="T1145" s="11">
        <v>-23.810220000000001</v>
      </c>
      <c r="U1145" s="11">
        <v>-21.323540000000001</v>
      </c>
      <c r="V1145" s="11">
        <v>-11.63161</v>
      </c>
      <c r="W1145" s="11">
        <v>1.9541660000000001</v>
      </c>
      <c r="X1145" s="11">
        <v>17.329080000000001</v>
      </c>
      <c r="Y1145" s="11">
        <v>23.900040000000001</v>
      </c>
      <c r="Z1145" s="11">
        <v>26.38964</v>
      </c>
      <c r="AA1145" s="11">
        <v>26.488710000000001</v>
      </c>
      <c r="AB1145" s="11">
        <v>25.742139999999999</v>
      </c>
      <c r="AC1145" s="11">
        <v>23.930949999999999</v>
      </c>
      <c r="AD1145" s="11">
        <v>21.335840000000001</v>
      </c>
      <c r="AE1145" s="11">
        <v>18.521719999999998</v>
      </c>
      <c r="AF1145" s="11">
        <v>-5.4985270000000002</v>
      </c>
      <c r="AG1145" s="11">
        <v>-5.4149479999999999</v>
      </c>
      <c r="AH1145" s="11">
        <v>-4.7123489999999997</v>
      </c>
      <c r="AI1145" s="11">
        <v>-3.8038789999999998</v>
      </c>
      <c r="AJ1145" s="11">
        <v>-2.6080640000000002</v>
      </c>
      <c r="AK1145" s="11">
        <v>-2.6837550000000001</v>
      </c>
      <c r="AL1145" s="11">
        <v>-3.0378750000000001</v>
      </c>
      <c r="AM1145" s="11">
        <v>-2.861462</v>
      </c>
      <c r="AN1145" s="11">
        <v>-2.6128480000000001</v>
      </c>
      <c r="AO1145" s="11">
        <v>-1.5028809999999999</v>
      </c>
      <c r="AP1145" s="11">
        <v>-1.478602</v>
      </c>
      <c r="AQ1145" s="11">
        <v>-1.784538</v>
      </c>
      <c r="AR1145" s="11">
        <v>-1.703373</v>
      </c>
      <c r="AS1145" s="11">
        <v>-2.2176100000000001</v>
      </c>
      <c r="AT1145" s="11">
        <v>-2.9280080000000002</v>
      </c>
      <c r="AU1145" s="11">
        <v>-4.3255879999999998</v>
      </c>
      <c r="AV1145" s="11">
        <v>-3.7110029999999998</v>
      </c>
      <c r="AW1145" s="11">
        <v>-3.330435</v>
      </c>
      <c r="AX1145" s="11">
        <v>-1.66757</v>
      </c>
      <c r="AY1145" s="11">
        <v>-0.83601530000000002</v>
      </c>
      <c r="AZ1145" s="11">
        <v>-0.57412319999999994</v>
      </c>
      <c r="BA1145" s="11">
        <v>-1.170423</v>
      </c>
      <c r="BB1145" s="11">
        <v>-1.3372390000000001</v>
      </c>
      <c r="BC1145" s="11">
        <v>-1.5566340000000001</v>
      </c>
      <c r="BD1145" s="11">
        <v>-4.231344</v>
      </c>
      <c r="BE1145" s="11">
        <v>-4.3267860000000002</v>
      </c>
      <c r="BF1145" s="11">
        <v>-3.7575379999999998</v>
      </c>
      <c r="BG1145" s="11">
        <v>-2.8896069999999998</v>
      </c>
      <c r="BH1145" s="11">
        <v>-1.6308819999999999</v>
      </c>
      <c r="BI1145" s="11">
        <v>-1.987123</v>
      </c>
      <c r="BJ1145" s="11">
        <v>-2.2813349999999999</v>
      </c>
      <c r="BK1145" s="11">
        <v>-1.940795</v>
      </c>
      <c r="BL1145" s="11">
        <v>-1.580708</v>
      </c>
      <c r="BM1145" s="11">
        <v>-0.3820617</v>
      </c>
      <c r="BN1145" s="11">
        <v>-0.26362940000000001</v>
      </c>
      <c r="BO1145" s="11">
        <v>-0.56862900000000005</v>
      </c>
      <c r="BP1145" s="11">
        <v>-0.43474800000000002</v>
      </c>
      <c r="BQ1145" s="11">
        <v>-0.88666239999999996</v>
      </c>
      <c r="BR1145" s="11">
        <v>-1.7130030000000001</v>
      </c>
      <c r="BS1145" s="11">
        <v>-3.0755210000000002</v>
      </c>
      <c r="BT1145" s="11">
        <v>-2.3421889999999999</v>
      </c>
      <c r="BU1145" s="11">
        <v>-2.2807339999999998</v>
      </c>
      <c r="BV1145" s="11">
        <v>-0.80372889999999997</v>
      </c>
      <c r="BW1145" s="11">
        <v>2.1068099999999999E-2</v>
      </c>
      <c r="BX1145" s="11">
        <v>0.2470898</v>
      </c>
      <c r="BY1145" s="11">
        <v>-0.32522570000000001</v>
      </c>
      <c r="BZ1145" s="11">
        <v>-0.47642889999999999</v>
      </c>
      <c r="CA1145" s="11">
        <v>-0.77482879999999998</v>
      </c>
      <c r="CB1145" s="11">
        <v>-2.964162</v>
      </c>
      <c r="CC1145" s="11">
        <v>-3.2386240000000002</v>
      </c>
      <c r="CD1145" s="11">
        <v>-2.802727</v>
      </c>
      <c r="CE1145" s="11">
        <v>-1.9753350000000001</v>
      </c>
      <c r="CF1145" s="11">
        <v>-0.65370019999999995</v>
      </c>
      <c r="CG1145" s="11">
        <v>-1.2904899999999999</v>
      </c>
      <c r="CH1145" s="11">
        <v>-1.524794</v>
      </c>
      <c r="CI1145" s="11">
        <v>-1.0201279999999999</v>
      </c>
      <c r="CJ1145" s="11">
        <v>-0.54856879999999997</v>
      </c>
      <c r="CK1145" s="11">
        <v>0.73875749999999996</v>
      </c>
      <c r="CL1145" s="11">
        <v>0.95134300000000005</v>
      </c>
      <c r="CM1145" s="11">
        <v>0.64728019999999997</v>
      </c>
      <c r="CN1145" s="11">
        <v>0.83387730000000004</v>
      </c>
      <c r="CO1145" s="11">
        <v>0.44428479999999998</v>
      </c>
      <c r="CP1145" s="11">
        <v>-0.49799759999999998</v>
      </c>
      <c r="CQ1145" s="11">
        <v>-1.8254539999999999</v>
      </c>
      <c r="CR1145" s="11">
        <v>-0.97337439999999997</v>
      </c>
      <c r="CS1145" s="11">
        <v>-1.231033</v>
      </c>
      <c r="CT1145" s="11">
        <v>6.0112100000000002E-2</v>
      </c>
      <c r="CU1145" s="11">
        <v>0.87815149999999997</v>
      </c>
      <c r="CV1145" s="11">
        <v>1.068303</v>
      </c>
      <c r="CW1145" s="11">
        <v>0.51997159999999998</v>
      </c>
      <c r="CX1145" s="11">
        <v>0.38438109999999998</v>
      </c>
      <c r="CY1145" s="11">
        <v>6.9763999999999998E-3</v>
      </c>
      <c r="CZ1145" s="11">
        <v>0.77039210000000002</v>
      </c>
      <c r="DA1145" s="11">
        <v>0.66155580000000003</v>
      </c>
      <c r="DB1145" s="11">
        <v>0.58048379999999999</v>
      </c>
      <c r="DC1145" s="11">
        <v>0.55583800000000005</v>
      </c>
      <c r="DD1145" s="11">
        <v>0.59408439999999996</v>
      </c>
      <c r="DE1145" s="11">
        <v>0.42352250000000002</v>
      </c>
      <c r="DF1145" s="11">
        <v>0.45994410000000002</v>
      </c>
      <c r="DG1145" s="11">
        <v>0.5597259</v>
      </c>
      <c r="DH1145" s="11">
        <v>0.62749630000000001</v>
      </c>
      <c r="DI1145" s="11">
        <v>0.68140970000000001</v>
      </c>
      <c r="DJ1145" s="11">
        <v>0.73865069999999999</v>
      </c>
      <c r="DK1145" s="11">
        <v>0.73922030000000005</v>
      </c>
      <c r="DL1145" s="11">
        <v>0.77126939999999999</v>
      </c>
      <c r="DM1145" s="11">
        <v>0.80915840000000006</v>
      </c>
      <c r="DN1145" s="11">
        <v>0.73867070000000001</v>
      </c>
      <c r="DO1145" s="11">
        <v>0.75998679999999996</v>
      </c>
      <c r="DP1145" s="11">
        <v>0.83218009999999998</v>
      </c>
      <c r="DQ1145" s="11">
        <v>0.63817270000000004</v>
      </c>
      <c r="DR1145" s="11">
        <v>0.52517809999999998</v>
      </c>
      <c r="DS1145" s="11">
        <v>0.52106969999999997</v>
      </c>
      <c r="DT1145" s="11">
        <v>0.49926209999999999</v>
      </c>
      <c r="DU1145" s="11">
        <v>0.51384350000000001</v>
      </c>
      <c r="DV1145" s="11">
        <v>0.52333529999999995</v>
      </c>
      <c r="DW1145" s="11">
        <v>0.4753038</v>
      </c>
      <c r="DX1145" s="11">
        <v>10.46414</v>
      </c>
      <c r="DY1145" s="11">
        <v>0.43057580000000001</v>
      </c>
      <c r="DZ1145" s="11">
        <v>0.50200219999999995</v>
      </c>
      <c r="EA1145" s="11">
        <v>59.681739999999998</v>
      </c>
      <c r="EB1145" s="11">
        <v>59.981900000000003</v>
      </c>
      <c r="EC1145" s="11">
        <v>60.270499999999998</v>
      </c>
      <c r="ED1145" s="11">
        <v>60.4452</v>
      </c>
      <c r="EE1145" s="11">
        <v>60.481490000000001</v>
      </c>
      <c r="EF1145" s="11">
        <v>60.481490000000001</v>
      </c>
      <c r="EG1145" s="11">
        <v>61.265529999999998</v>
      </c>
      <c r="EH1145" s="11">
        <v>61.669089999999997</v>
      </c>
      <c r="EI1145" s="11">
        <v>63.467570000000002</v>
      </c>
      <c r="EJ1145" s="11">
        <v>65.920079999999999</v>
      </c>
      <c r="EK1145" s="11">
        <v>68.651039999999995</v>
      </c>
      <c r="EL1145" s="11">
        <v>69.24924</v>
      </c>
      <c r="EM1145" s="11">
        <v>71.029079999999993</v>
      </c>
      <c r="EN1145" s="11">
        <v>72.707980000000006</v>
      </c>
      <c r="EO1145" s="11">
        <v>72.777959999999993</v>
      </c>
      <c r="EP1145" s="11">
        <v>72.095500000000001</v>
      </c>
      <c r="EQ1145" s="11">
        <v>69.009190000000004</v>
      </c>
      <c r="ER1145" s="11">
        <v>65.235299999999995</v>
      </c>
      <c r="ES1145" s="11">
        <v>63.311999999999998</v>
      </c>
      <c r="ET1145" s="11">
        <v>61.815600000000003</v>
      </c>
      <c r="EU1145" s="11">
        <v>60.622430000000001</v>
      </c>
      <c r="EV1145" s="11">
        <v>59.51135</v>
      </c>
      <c r="EW1145" s="11">
        <v>58.544699999999999</v>
      </c>
      <c r="EX1145" s="11">
        <v>58.609200000000001</v>
      </c>
      <c r="EY1145" s="11">
        <v>0</v>
      </c>
      <c r="EZ1145" s="11"/>
      <c r="FA1145" s="11"/>
      <c r="FB1145" s="11"/>
      <c r="FC1145" s="11"/>
      <c r="FD1145" s="11"/>
      <c r="FE1145" s="11"/>
      <c r="FF1145" s="11"/>
      <c r="FG1145" s="11"/>
      <c r="FH1145" s="11"/>
      <c r="FI1145" s="11"/>
      <c r="FJ1145" s="11"/>
      <c r="FK1145" s="11"/>
      <c r="FL1145" s="11"/>
      <c r="FM1145" s="11"/>
      <c r="FN1145" s="11"/>
      <c r="FO1145" s="11"/>
      <c r="FP1145" s="11"/>
      <c r="FQ1145" s="11"/>
      <c r="FR1145" s="11"/>
      <c r="FS1145" s="11"/>
      <c r="FT1145" s="11"/>
      <c r="FU1145" s="11"/>
      <c r="FV1145" s="11"/>
    </row>
    <row r="1146" spans="1:178" x14ac:dyDescent="0.25">
      <c r="A1146" t="s">
        <v>112</v>
      </c>
      <c r="B1146" t="s">
        <v>145</v>
      </c>
      <c r="C1146" t="s">
        <v>88</v>
      </c>
      <c r="D1146" t="s">
        <v>105</v>
      </c>
      <c r="E1146" s="38" t="s">
        <v>126</v>
      </c>
      <c r="F1146" t="s">
        <v>105</v>
      </c>
      <c r="G1146" s="11">
        <v>30137</v>
      </c>
      <c r="H1146" s="11">
        <v>0.58994349999999995</v>
      </c>
      <c r="I1146" s="11">
        <v>0.56028279999999997</v>
      </c>
      <c r="J1146" s="11">
        <v>0.51708180000000004</v>
      </c>
      <c r="K1146" s="11">
        <v>0.48788769999999998</v>
      </c>
      <c r="L1146" s="11">
        <v>0.48566900000000002</v>
      </c>
      <c r="M1146" s="11">
        <v>0.50660550000000004</v>
      </c>
      <c r="N1146" s="11">
        <v>0.57813289999999995</v>
      </c>
      <c r="O1146" s="11">
        <v>0.54187189999999996</v>
      </c>
      <c r="P1146" s="11">
        <v>0.18587319999999999</v>
      </c>
      <c r="Q1146" s="11">
        <v>-0.25981100000000001</v>
      </c>
      <c r="R1146" s="11">
        <v>-0.68067619999999995</v>
      </c>
      <c r="S1146" s="11">
        <v>-0.98297509999999999</v>
      </c>
      <c r="T1146" s="11">
        <v>-1.092705</v>
      </c>
      <c r="U1146" s="11">
        <v>-1.0349029999999999</v>
      </c>
      <c r="V1146" s="11">
        <v>-0.81562239999999997</v>
      </c>
      <c r="W1146" s="11">
        <v>-0.4027424</v>
      </c>
      <c r="X1146" s="11">
        <v>0.15971160000000001</v>
      </c>
      <c r="Y1146" s="11">
        <v>0.73250769999999998</v>
      </c>
      <c r="Z1146" s="11">
        <v>1.0267059999999999</v>
      </c>
      <c r="AA1146" s="11">
        <v>1.013147</v>
      </c>
      <c r="AB1146" s="11">
        <v>0.95007370000000002</v>
      </c>
      <c r="AC1146" s="11">
        <v>0.87060090000000001</v>
      </c>
      <c r="AD1146" s="11">
        <v>0.75552149999999996</v>
      </c>
      <c r="AE1146" s="11">
        <v>0.65393650000000003</v>
      </c>
      <c r="AF1146" s="11">
        <v>-0.17605850000000001</v>
      </c>
      <c r="AG1146" s="11">
        <v>-0.14321120000000001</v>
      </c>
      <c r="AH1146" s="11">
        <v>-0.12398240000000001</v>
      </c>
      <c r="AI1146" s="11">
        <v>-0.10710219999999999</v>
      </c>
      <c r="AJ1146" s="11">
        <v>-8.13556E-2</v>
      </c>
      <c r="AK1146" s="11">
        <v>-5.9553599999999998E-2</v>
      </c>
      <c r="AL1146" s="11">
        <v>-3.8401200000000003E-2</v>
      </c>
      <c r="AM1146" s="11">
        <v>-3.8695899999999998E-2</v>
      </c>
      <c r="AN1146" s="11">
        <v>-3.5135199999999998E-2</v>
      </c>
      <c r="AO1146" s="11">
        <v>-2.7495499999999999E-2</v>
      </c>
      <c r="AP1146" s="11">
        <v>-2.58602E-2</v>
      </c>
      <c r="AQ1146" s="11">
        <v>-3.6334699999999998E-2</v>
      </c>
      <c r="AR1146" s="11">
        <v>-3.7757800000000001E-2</v>
      </c>
      <c r="AS1146" s="11">
        <v>-4.5634599999999997E-2</v>
      </c>
      <c r="AT1146" s="11">
        <v>-5.7562200000000001E-2</v>
      </c>
      <c r="AU1146" s="11">
        <v>-6.0457499999999997E-2</v>
      </c>
      <c r="AV1146" s="11">
        <v>-2.81234E-2</v>
      </c>
      <c r="AW1146" s="11">
        <v>-2.8977999999999999E-3</v>
      </c>
      <c r="AX1146" s="11">
        <v>3.0591E-2</v>
      </c>
      <c r="AY1146" s="11">
        <v>1.7601700000000001E-2</v>
      </c>
      <c r="AZ1146" s="11">
        <v>-9.0109999999999999E-3</v>
      </c>
      <c r="BA1146" s="11">
        <v>-5.4454299999999997E-2</v>
      </c>
      <c r="BB1146" s="11">
        <v>-7.4281200000000006E-2</v>
      </c>
      <c r="BC1146" s="11">
        <v>-7.0041699999999998E-2</v>
      </c>
      <c r="BD1146" s="11">
        <v>-0.13370860000000001</v>
      </c>
      <c r="BE1146" s="11">
        <v>-0.1101055</v>
      </c>
      <c r="BF1146" s="11">
        <v>-9.4236399999999998E-2</v>
      </c>
      <c r="BG1146" s="11">
        <v>-8.1225000000000006E-2</v>
      </c>
      <c r="BH1146" s="11">
        <v>-6.1951899999999997E-2</v>
      </c>
      <c r="BI1146" s="11">
        <v>-4.3441899999999999E-2</v>
      </c>
      <c r="BJ1146" s="11">
        <v>-2.2384299999999999E-2</v>
      </c>
      <c r="BK1146" s="11">
        <v>-2.2853600000000002E-2</v>
      </c>
      <c r="BL1146" s="11">
        <v>-1.9656E-2</v>
      </c>
      <c r="BM1146" s="11">
        <v>-1.0518400000000001E-2</v>
      </c>
      <c r="BN1146" s="11">
        <v>-6.0634E-3</v>
      </c>
      <c r="BO1146" s="11">
        <v>-1.39959E-2</v>
      </c>
      <c r="BP1146" s="11">
        <v>-1.3388000000000001E-2</v>
      </c>
      <c r="BQ1146" s="11">
        <v>-1.9509200000000001E-2</v>
      </c>
      <c r="BR1146" s="11">
        <v>-2.7216600000000001E-2</v>
      </c>
      <c r="BS1146" s="11">
        <v>-3.05869E-2</v>
      </c>
      <c r="BT1146" s="11">
        <v>1.2851E-3</v>
      </c>
      <c r="BU1146" s="11">
        <v>2.6325999999999999E-2</v>
      </c>
      <c r="BV1146" s="11">
        <v>5.7792700000000002E-2</v>
      </c>
      <c r="BW1146" s="11">
        <v>4.16377E-2</v>
      </c>
      <c r="BX1146" s="11">
        <v>1.23965E-2</v>
      </c>
      <c r="BY1146" s="11">
        <v>-3.3029299999999998E-2</v>
      </c>
      <c r="BZ1146" s="11">
        <v>-5.1659499999999997E-2</v>
      </c>
      <c r="CA1146" s="11">
        <v>-4.8217799999999998E-2</v>
      </c>
      <c r="CB1146" s="11">
        <v>-9.1358700000000001E-2</v>
      </c>
      <c r="CC1146" s="11">
        <v>-7.6999899999999996E-2</v>
      </c>
      <c r="CD1146" s="11">
        <v>-6.4490400000000003E-2</v>
      </c>
      <c r="CE1146" s="11">
        <v>-5.5347800000000003E-2</v>
      </c>
      <c r="CF1146" s="11">
        <v>-4.2548200000000001E-2</v>
      </c>
      <c r="CG1146" s="11">
        <v>-2.7330299999999998E-2</v>
      </c>
      <c r="CH1146" s="11">
        <v>-6.3673000000000002E-3</v>
      </c>
      <c r="CI1146" s="11">
        <v>-7.0112999999999998E-3</v>
      </c>
      <c r="CJ1146" s="11">
        <v>-4.1768999999999999E-3</v>
      </c>
      <c r="CK1146" s="11">
        <v>6.4587999999999998E-3</v>
      </c>
      <c r="CL1146" s="11">
        <v>1.37334E-2</v>
      </c>
      <c r="CM1146" s="11">
        <v>8.3427999999999992E-3</v>
      </c>
      <c r="CN1146" s="11">
        <v>1.09817E-2</v>
      </c>
      <c r="CO1146" s="11">
        <v>6.6163000000000003E-3</v>
      </c>
      <c r="CP1146" s="11">
        <v>3.1291000000000001E-3</v>
      </c>
      <c r="CQ1146" s="11">
        <v>-7.1630000000000001E-4</v>
      </c>
      <c r="CR1146" s="11">
        <v>3.0693600000000001E-2</v>
      </c>
      <c r="CS1146" s="11">
        <v>5.5549800000000003E-2</v>
      </c>
      <c r="CT1146" s="11">
        <v>8.4994500000000001E-2</v>
      </c>
      <c r="CU1146" s="11">
        <v>6.5673800000000004E-2</v>
      </c>
      <c r="CV1146" s="11">
        <v>3.3804099999999997E-2</v>
      </c>
      <c r="CW1146" s="11">
        <v>-1.16042E-2</v>
      </c>
      <c r="CX1146" s="11">
        <v>-2.90377E-2</v>
      </c>
      <c r="CY1146" s="11">
        <v>-2.6393900000000001E-2</v>
      </c>
      <c r="CZ1146" s="11">
        <v>2.57469E-2</v>
      </c>
      <c r="DA1146" s="11">
        <v>2.01268E-2</v>
      </c>
      <c r="DB1146" s="11">
        <v>1.8084300000000001E-2</v>
      </c>
      <c r="DC1146" s="11">
        <v>1.5732199999999998E-2</v>
      </c>
      <c r="DD1146" s="11">
        <v>1.1796600000000001E-2</v>
      </c>
      <c r="DE1146" s="11">
        <v>9.7952000000000004E-3</v>
      </c>
      <c r="DF1146" s="11">
        <v>9.7376000000000008E-3</v>
      </c>
      <c r="DG1146" s="11">
        <v>9.6314E-3</v>
      </c>
      <c r="DH1146" s="11">
        <v>9.4106999999999993E-3</v>
      </c>
      <c r="DI1146" s="11">
        <v>1.03214E-2</v>
      </c>
      <c r="DJ1146" s="11">
        <v>1.20356E-2</v>
      </c>
      <c r="DK1146" s="11">
        <v>1.3580999999999999E-2</v>
      </c>
      <c r="DL1146" s="11">
        <v>1.48158E-2</v>
      </c>
      <c r="DM1146" s="11">
        <v>1.58832E-2</v>
      </c>
      <c r="DN1146" s="11">
        <v>1.8448900000000001E-2</v>
      </c>
      <c r="DO1146" s="11">
        <v>1.8159999999999999E-2</v>
      </c>
      <c r="DP1146" s="11">
        <v>1.7879099999999998E-2</v>
      </c>
      <c r="DQ1146" s="11">
        <v>1.7766799999999999E-2</v>
      </c>
      <c r="DR1146" s="11">
        <v>1.65375E-2</v>
      </c>
      <c r="DS1146" s="11">
        <v>1.46129E-2</v>
      </c>
      <c r="DT1146" s="11">
        <v>1.3014899999999999E-2</v>
      </c>
      <c r="DU1146" s="11">
        <v>1.3025500000000001E-2</v>
      </c>
      <c r="DV1146" s="11">
        <v>1.3753E-2</v>
      </c>
      <c r="DW1146" s="11">
        <v>1.3268E-2</v>
      </c>
      <c r="DX1146" s="11">
        <v>0.27451700000000001</v>
      </c>
      <c r="DY1146" s="11">
        <v>9.4903999999999995E-3</v>
      </c>
      <c r="DZ1146" s="11">
        <v>1.41504E-2</v>
      </c>
      <c r="EA1146" s="11">
        <v>61.771459999999998</v>
      </c>
      <c r="EB1146" s="11">
        <v>60.92098</v>
      </c>
      <c r="EC1146" s="11">
        <v>60.31973</v>
      </c>
      <c r="ED1146" s="11">
        <v>59.567320000000002</v>
      </c>
      <c r="EE1146" s="11">
        <v>58.704050000000002</v>
      </c>
      <c r="EF1146" s="11">
        <v>58.322609999999997</v>
      </c>
      <c r="EG1146" s="11">
        <v>57.906730000000003</v>
      </c>
      <c r="EH1146" s="11">
        <v>57.79936</v>
      </c>
      <c r="EI1146" s="11">
        <v>60.494540000000001</v>
      </c>
      <c r="EJ1146" s="11">
        <v>65.299959999999999</v>
      </c>
      <c r="EK1146" s="11">
        <v>69.366879999999995</v>
      </c>
      <c r="EL1146" s="11">
        <v>72.889480000000006</v>
      </c>
      <c r="EM1146" s="11">
        <v>75.131979999999999</v>
      </c>
      <c r="EN1146" s="11">
        <v>76.306960000000004</v>
      </c>
      <c r="EO1146" s="11">
        <v>76.201319999999996</v>
      </c>
      <c r="EP1146" s="11">
        <v>75.589280000000002</v>
      </c>
      <c r="EQ1146" s="11">
        <v>74.750820000000004</v>
      </c>
      <c r="ER1146" s="11">
        <v>73.4298</v>
      </c>
      <c r="ES1146" s="11">
        <v>71.017489999999995</v>
      </c>
      <c r="ET1146" s="11">
        <v>67.625129999999999</v>
      </c>
      <c r="EU1146" s="11">
        <v>65.582059999999998</v>
      </c>
      <c r="EV1146" s="11">
        <v>64.291409999999999</v>
      </c>
      <c r="EW1146" s="11">
        <v>63.446170000000002</v>
      </c>
      <c r="EX1146" s="11">
        <v>62.556550000000001</v>
      </c>
      <c r="EY1146" s="11">
        <v>0</v>
      </c>
      <c r="EZ1146" s="11"/>
      <c r="FA1146" s="11"/>
      <c r="FB1146" s="11"/>
      <c r="FC1146" s="11"/>
      <c r="FD1146" s="11"/>
      <c r="FE1146" s="11"/>
      <c r="FF1146" s="11"/>
      <c r="FG1146" s="11"/>
      <c r="FH1146" s="11"/>
      <c r="FI1146" s="11"/>
      <c r="FJ1146" s="11"/>
      <c r="FK1146" s="11"/>
      <c r="FL1146" s="11"/>
      <c r="FM1146" s="11"/>
      <c r="FN1146" s="11"/>
      <c r="FO1146" s="11"/>
      <c r="FP1146" s="11"/>
      <c r="FQ1146" s="11"/>
      <c r="FR1146" s="11"/>
      <c r="FS1146" s="11"/>
      <c r="FT1146" s="11"/>
      <c r="FU1146" s="11"/>
      <c r="FV1146" s="11"/>
    </row>
    <row r="1147" spans="1:178" x14ac:dyDescent="0.25">
      <c r="A1147" t="s">
        <v>112</v>
      </c>
      <c r="B1147" t="s">
        <v>145</v>
      </c>
      <c r="C1147" t="s">
        <v>0</v>
      </c>
      <c r="D1147" t="s">
        <v>105</v>
      </c>
      <c r="E1147" s="38" t="s">
        <v>126</v>
      </c>
      <c r="F1147" t="s">
        <v>105</v>
      </c>
      <c r="G1147" s="11">
        <v>30137</v>
      </c>
      <c r="H1147" s="11">
        <v>17.779129999999999</v>
      </c>
      <c r="I1147" s="11">
        <v>16.88524</v>
      </c>
      <c r="J1147" s="11">
        <v>15.583299999999999</v>
      </c>
      <c r="K1147" s="11">
        <v>14.703469999999999</v>
      </c>
      <c r="L1147" s="11">
        <v>14.636609999999999</v>
      </c>
      <c r="M1147" s="11">
        <v>15.267569999999999</v>
      </c>
      <c r="N1147" s="11">
        <v>17.423190000000002</v>
      </c>
      <c r="O1147" s="11">
        <v>16.330390000000001</v>
      </c>
      <c r="P1147" s="11">
        <v>5.6016589999999997</v>
      </c>
      <c r="Q1147" s="11">
        <v>-7.8299250000000002</v>
      </c>
      <c r="R1147" s="11">
        <v>-20.513539999999999</v>
      </c>
      <c r="S1147" s="11">
        <v>-29.623919999999998</v>
      </c>
      <c r="T1147" s="11">
        <v>-32.93085</v>
      </c>
      <c r="U1147" s="11">
        <v>-31.188870000000001</v>
      </c>
      <c r="V1147" s="11">
        <v>-24.580410000000001</v>
      </c>
      <c r="W1147" s="11">
        <v>-12.137449999999999</v>
      </c>
      <c r="X1147" s="11">
        <v>4.8132299999999999</v>
      </c>
      <c r="Y1147" s="11">
        <v>22.075579999999999</v>
      </c>
      <c r="Z1147" s="11">
        <v>30.94183</v>
      </c>
      <c r="AA1147" s="11">
        <v>30.53321</v>
      </c>
      <c r="AB1147" s="11">
        <v>28.632370000000002</v>
      </c>
      <c r="AC1147" s="11">
        <v>26.237300000000001</v>
      </c>
      <c r="AD1147" s="11">
        <v>22.76915</v>
      </c>
      <c r="AE1147" s="11">
        <v>19.70768</v>
      </c>
      <c r="AF1147" s="11">
        <v>-5.3058750000000003</v>
      </c>
      <c r="AG1147" s="11">
        <v>-4.315957</v>
      </c>
      <c r="AH1147" s="11">
        <v>-3.7364570000000001</v>
      </c>
      <c r="AI1147" s="11">
        <v>-3.2277390000000001</v>
      </c>
      <c r="AJ1147" s="11">
        <v>-2.451813</v>
      </c>
      <c r="AK1147" s="11">
        <v>-1.7947679999999999</v>
      </c>
      <c r="AL1147" s="11">
        <v>-1.1572979999999999</v>
      </c>
      <c r="AM1147" s="11">
        <v>-1.1661790000000001</v>
      </c>
      <c r="AN1147" s="11">
        <v>-1.05887</v>
      </c>
      <c r="AO1147" s="11">
        <v>-0.82863319999999996</v>
      </c>
      <c r="AP1147" s="11">
        <v>-0.77934840000000005</v>
      </c>
      <c r="AQ1147" s="11">
        <v>-1.095018</v>
      </c>
      <c r="AR1147" s="11">
        <v>-1.137907</v>
      </c>
      <c r="AS1147" s="11">
        <v>-1.375291</v>
      </c>
      <c r="AT1147" s="11">
        <v>-1.734753</v>
      </c>
      <c r="AU1147" s="11">
        <v>-1.8220080000000001</v>
      </c>
      <c r="AV1147" s="11">
        <v>-0.84755400000000003</v>
      </c>
      <c r="AW1147" s="11">
        <v>-8.7332000000000007E-2</v>
      </c>
      <c r="AX1147" s="11">
        <v>0.92192110000000005</v>
      </c>
      <c r="AY1147" s="11">
        <v>0.53046130000000002</v>
      </c>
      <c r="AZ1147" s="11">
        <v>-0.27156560000000002</v>
      </c>
      <c r="BA1147" s="11">
        <v>-1.6410899999999999</v>
      </c>
      <c r="BB1147" s="11">
        <v>-2.238613</v>
      </c>
      <c r="BC1147" s="11">
        <v>-2.110846</v>
      </c>
      <c r="BD1147" s="11">
        <v>-4.0295750000000004</v>
      </c>
      <c r="BE1147" s="11">
        <v>-3.3182510000000001</v>
      </c>
      <c r="BF1147" s="11">
        <v>-2.8400029999999998</v>
      </c>
      <c r="BG1147" s="11">
        <v>-2.4478780000000002</v>
      </c>
      <c r="BH1147" s="11">
        <v>-1.8670450000000001</v>
      </c>
      <c r="BI1147" s="11">
        <v>-1.30921</v>
      </c>
      <c r="BJ1147" s="11">
        <v>-0.67459440000000004</v>
      </c>
      <c r="BK1147" s="11">
        <v>-0.68874000000000002</v>
      </c>
      <c r="BL1147" s="11">
        <v>-0.59237390000000001</v>
      </c>
      <c r="BM1147" s="11">
        <v>-0.3169923</v>
      </c>
      <c r="BN1147" s="11">
        <v>-0.1827317</v>
      </c>
      <c r="BO1147" s="11">
        <v>-0.42179519999999998</v>
      </c>
      <c r="BP1147" s="11">
        <v>-0.40347529999999998</v>
      </c>
      <c r="BQ1147" s="11">
        <v>-0.58794729999999995</v>
      </c>
      <c r="BR1147" s="11">
        <v>-0.82022569999999995</v>
      </c>
      <c r="BS1147" s="11">
        <v>-0.92179750000000005</v>
      </c>
      <c r="BT1147" s="11">
        <v>3.8730000000000001E-2</v>
      </c>
      <c r="BU1147" s="11">
        <v>0.79338660000000005</v>
      </c>
      <c r="BV1147" s="11">
        <v>1.7417</v>
      </c>
      <c r="BW1147" s="11">
        <v>1.2548360000000001</v>
      </c>
      <c r="BX1147" s="11">
        <v>0.37359409999999998</v>
      </c>
      <c r="BY1147" s="11">
        <v>-0.99540280000000003</v>
      </c>
      <c r="BZ1147" s="11">
        <v>-1.556862</v>
      </c>
      <c r="CA1147" s="11">
        <v>-1.453139</v>
      </c>
      <c r="CB1147" s="11">
        <v>-2.7532760000000001</v>
      </c>
      <c r="CC1147" s="11">
        <v>-2.3205450000000001</v>
      </c>
      <c r="CD1147" s="11">
        <v>-1.943549</v>
      </c>
      <c r="CE1147" s="11">
        <v>-1.6680170000000001</v>
      </c>
      <c r="CF1147" s="11">
        <v>-1.282276</v>
      </c>
      <c r="CG1147" s="11">
        <v>-0.82365189999999999</v>
      </c>
      <c r="CH1147" s="11">
        <v>-0.1918908</v>
      </c>
      <c r="CI1147" s="11">
        <v>-0.21130080000000001</v>
      </c>
      <c r="CJ1147" s="11">
        <v>-0.1258782</v>
      </c>
      <c r="CK1147" s="11">
        <v>0.19464870000000001</v>
      </c>
      <c r="CL1147" s="11">
        <v>0.4138849</v>
      </c>
      <c r="CM1147" s="11">
        <v>0.25142769999999998</v>
      </c>
      <c r="CN1147" s="11">
        <v>0.33095609999999998</v>
      </c>
      <c r="CO1147" s="11">
        <v>0.19939670000000001</v>
      </c>
      <c r="CP1147" s="11">
        <v>9.4301899999999994E-2</v>
      </c>
      <c r="CQ1147" s="11">
        <v>-2.1587200000000001E-2</v>
      </c>
      <c r="CR1147" s="11">
        <v>0.925014</v>
      </c>
      <c r="CS1147" s="11">
        <v>1.674105</v>
      </c>
      <c r="CT1147" s="11">
        <v>2.5614789999999998</v>
      </c>
      <c r="CU1147" s="11">
        <v>1.979212</v>
      </c>
      <c r="CV1147" s="11">
        <v>1.0187539999999999</v>
      </c>
      <c r="CW1147" s="11">
        <v>-0.34971570000000002</v>
      </c>
      <c r="CX1147" s="11">
        <v>-0.87511000000000005</v>
      </c>
      <c r="CY1147" s="11">
        <v>-0.79543269999999999</v>
      </c>
      <c r="CZ1147" s="11">
        <v>0.77593489999999998</v>
      </c>
      <c r="DA1147" s="11">
        <v>0.60656200000000005</v>
      </c>
      <c r="DB1147" s="11">
        <v>0.54500559999999998</v>
      </c>
      <c r="DC1147" s="11">
        <v>0.47412179999999998</v>
      </c>
      <c r="DD1147" s="11">
        <v>0.35551430000000001</v>
      </c>
      <c r="DE1147" s="11">
        <v>0.29519840000000003</v>
      </c>
      <c r="DF1147" s="11">
        <v>0.29346299999999997</v>
      </c>
      <c r="DG1147" s="11">
        <v>0.29026249999999998</v>
      </c>
      <c r="DH1147" s="11">
        <v>0.28360930000000001</v>
      </c>
      <c r="DI1147" s="11">
        <v>0.31105559999999999</v>
      </c>
      <c r="DJ1147" s="11">
        <v>0.36271720000000002</v>
      </c>
      <c r="DK1147" s="11">
        <v>0.4092905</v>
      </c>
      <c r="DL1147" s="11">
        <v>0.44650260000000003</v>
      </c>
      <c r="DM1147" s="11">
        <v>0.47867110000000002</v>
      </c>
      <c r="DN1147" s="11">
        <v>0.55599330000000002</v>
      </c>
      <c r="DO1147" s="11">
        <v>0.54728900000000003</v>
      </c>
      <c r="DP1147" s="11">
        <v>0.53882240000000003</v>
      </c>
      <c r="DQ1147" s="11">
        <v>0.53543890000000005</v>
      </c>
      <c r="DR1147" s="11">
        <v>0.49839</v>
      </c>
      <c r="DS1147" s="11">
        <v>0.44038890000000003</v>
      </c>
      <c r="DT1147" s="11">
        <v>0.3922292</v>
      </c>
      <c r="DU1147" s="11">
        <v>0.39254990000000001</v>
      </c>
      <c r="DV1147" s="11">
        <v>0.4144756</v>
      </c>
      <c r="DW1147" s="11">
        <v>0.39985710000000002</v>
      </c>
      <c r="DX1147" s="11">
        <v>8.2731180000000002</v>
      </c>
      <c r="DY1147" s="11">
        <v>0.2860123</v>
      </c>
      <c r="DZ1147" s="11">
        <v>0.4264502</v>
      </c>
      <c r="EA1147" s="11">
        <v>61.771459999999998</v>
      </c>
      <c r="EB1147" s="11">
        <v>60.92098</v>
      </c>
      <c r="EC1147" s="11">
        <v>60.31973</v>
      </c>
      <c r="ED1147" s="11">
        <v>59.567320000000002</v>
      </c>
      <c r="EE1147" s="11">
        <v>58.704050000000002</v>
      </c>
      <c r="EF1147" s="11">
        <v>58.322609999999997</v>
      </c>
      <c r="EG1147" s="11">
        <v>57.906730000000003</v>
      </c>
      <c r="EH1147" s="11">
        <v>57.79936</v>
      </c>
      <c r="EI1147" s="11">
        <v>60.494540000000001</v>
      </c>
      <c r="EJ1147" s="11">
        <v>65.299959999999999</v>
      </c>
      <c r="EK1147" s="11">
        <v>69.366879999999995</v>
      </c>
      <c r="EL1147" s="11">
        <v>72.889480000000006</v>
      </c>
      <c r="EM1147" s="11">
        <v>75.131979999999999</v>
      </c>
      <c r="EN1147" s="11">
        <v>76.306960000000004</v>
      </c>
      <c r="EO1147" s="11">
        <v>76.201319999999996</v>
      </c>
      <c r="EP1147" s="11">
        <v>75.589280000000002</v>
      </c>
      <c r="EQ1147" s="11">
        <v>74.750820000000004</v>
      </c>
      <c r="ER1147" s="11">
        <v>73.4298</v>
      </c>
      <c r="ES1147" s="11">
        <v>71.017489999999995</v>
      </c>
      <c r="ET1147" s="11">
        <v>67.625129999999999</v>
      </c>
      <c r="EU1147" s="11">
        <v>65.582059999999998</v>
      </c>
      <c r="EV1147" s="11">
        <v>64.291409999999999</v>
      </c>
      <c r="EW1147" s="11">
        <v>63.446170000000002</v>
      </c>
      <c r="EX1147" s="11">
        <v>62.556550000000001</v>
      </c>
      <c r="EY1147" s="11">
        <v>0</v>
      </c>
      <c r="EZ1147" s="11"/>
      <c r="FA1147" s="11"/>
      <c r="FB1147" s="11"/>
      <c r="FC1147" s="11"/>
      <c r="FD1147" s="11"/>
      <c r="FE1147" s="11"/>
      <c r="FF1147" s="11"/>
      <c r="FG1147" s="11"/>
      <c r="FH1147" s="11"/>
      <c r="FI1147" s="11"/>
      <c r="FJ1147" s="11"/>
      <c r="FK1147" s="11"/>
      <c r="FL1147" s="11"/>
      <c r="FM1147" s="11"/>
      <c r="FN1147" s="11"/>
      <c r="FO1147" s="11"/>
      <c r="FP1147" s="11"/>
      <c r="FQ1147" s="11"/>
      <c r="FR1147" s="11"/>
      <c r="FS1147" s="11"/>
      <c r="FT1147" s="11"/>
      <c r="FU1147" s="11"/>
      <c r="FV1147" s="11"/>
    </row>
    <row r="1148" spans="1:178" x14ac:dyDescent="0.25">
      <c r="A1148" t="s">
        <v>112</v>
      </c>
      <c r="B1148" t="s">
        <v>145</v>
      </c>
      <c r="C1148" t="s">
        <v>0</v>
      </c>
      <c r="D1148" t="s">
        <v>105</v>
      </c>
      <c r="E1148" s="38" t="s">
        <v>243</v>
      </c>
      <c r="F1148" t="s">
        <v>105</v>
      </c>
      <c r="G1148" s="11">
        <v>30137</v>
      </c>
      <c r="H1148" s="11">
        <v>18.93074</v>
      </c>
      <c r="I1148" s="11">
        <v>17.495059999999999</v>
      </c>
      <c r="J1148" s="11">
        <v>15.888870000000001</v>
      </c>
      <c r="K1148" s="11">
        <v>14.923249999999999</v>
      </c>
      <c r="L1148" s="11">
        <v>14.89185</v>
      </c>
      <c r="M1148" s="11">
        <v>15.11065</v>
      </c>
      <c r="N1148" s="11">
        <v>16.9437</v>
      </c>
      <c r="O1148" s="11">
        <v>14.15982</v>
      </c>
      <c r="P1148" s="11">
        <v>0.55609180000000002</v>
      </c>
      <c r="Q1148" s="11">
        <v>-14.469889999999999</v>
      </c>
      <c r="R1148" s="11">
        <v>-26.202380000000002</v>
      </c>
      <c r="S1148" s="11">
        <v>-33.726179999999999</v>
      </c>
      <c r="T1148" s="11">
        <v>-34.284529999999997</v>
      </c>
      <c r="U1148" s="11">
        <v>-29.35323</v>
      </c>
      <c r="V1148" s="11">
        <v>-19.600280000000001</v>
      </c>
      <c r="W1148" s="11">
        <v>-5.0619870000000002</v>
      </c>
      <c r="X1148" s="11">
        <v>13.84061</v>
      </c>
      <c r="Y1148" s="11">
        <v>31.843489999999999</v>
      </c>
      <c r="Z1148" s="11">
        <v>40.371740000000003</v>
      </c>
      <c r="AA1148" s="11">
        <v>39.116430000000001</v>
      </c>
      <c r="AB1148" s="11">
        <v>36.187379999999997</v>
      </c>
      <c r="AC1148" s="11">
        <v>32.857849999999999</v>
      </c>
      <c r="AD1148" s="11">
        <v>28.259689999999999</v>
      </c>
      <c r="AE1148" s="11">
        <v>24.085280000000001</v>
      </c>
      <c r="AF1148" s="11">
        <v>-5.6060670000000004</v>
      </c>
      <c r="AG1148" s="11">
        <v>-4.8380619999999999</v>
      </c>
      <c r="AH1148" s="11">
        <v>-4.3366670000000003</v>
      </c>
      <c r="AI1148" s="11">
        <v>-3.7901929999999999</v>
      </c>
      <c r="AJ1148" s="11">
        <v>-2.82361</v>
      </c>
      <c r="AK1148" s="11">
        <v>-2.3890560000000001</v>
      </c>
      <c r="AL1148" s="11">
        <v>-1.7170780000000001</v>
      </c>
      <c r="AM1148" s="11">
        <v>-1.316451</v>
      </c>
      <c r="AN1148" s="11">
        <v>-1.1309830000000001</v>
      </c>
      <c r="AO1148" s="11">
        <v>-0.57096570000000002</v>
      </c>
      <c r="AP1148" s="11">
        <v>0.20682110000000001</v>
      </c>
      <c r="AQ1148" s="11">
        <v>-0.5544173</v>
      </c>
      <c r="AR1148" s="11">
        <v>-0.49276809999999999</v>
      </c>
      <c r="AS1148" s="11">
        <v>-0.72268739999999998</v>
      </c>
      <c r="AT1148" s="11">
        <v>-1.156042</v>
      </c>
      <c r="AU1148" s="11">
        <v>-1.598959</v>
      </c>
      <c r="AV1148" s="11">
        <v>0.20561270000000001</v>
      </c>
      <c r="AW1148" s="11">
        <v>1.120506</v>
      </c>
      <c r="AX1148" s="11">
        <v>1.8233379999999999</v>
      </c>
      <c r="AY1148" s="11">
        <v>1.382585</v>
      </c>
      <c r="AZ1148" s="11">
        <v>0.63770660000000001</v>
      </c>
      <c r="BA1148" s="11">
        <v>-0.96633190000000002</v>
      </c>
      <c r="BB1148" s="11">
        <v>-1.7743709999999999</v>
      </c>
      <c r="BC1148" s="11">
        <v>-1.5129220000000001</v>
      </c>
      <c r="BD1148" s="11">
        <v>-4.1497120000000001</v>
      </c>
      <c r="BE1148" s="11">
        <v>-3.5540509999999998</v>
      </c>
      <c r="BF1148" s="11">
        <v>-3.2104840000000001</v>
      </c>
      <c r="BG1148" s="11">
        <v>-2.7862870000000002</v>
      </c>
      <c r="BH1148" s="11">
        <v>-2.0566089999999999</v>
      </c>
      <c r="BI1148" s="11">
        <v>-1.7203980000000001</v>
      </c>
      <c r="BJ1148" s="11">
        <v>-1.095798</v>
      </c>
      <c r="BK1148" s="11">
        <v>-0.67839070000000001</v>
      </c>
      <c r="BL1148" s="11">
        <v>-0.4988669</v>
      </c>
      <c r="BM1148" s="11">
        <v>0.30607590000000001</v>
      </c>
      <c r="BN1148" s="11">
        <v>1.217568</v>
      </c>
      <c r="BO1148" s="11">
        <v>0.4978477</v>
      </c>
      <c r="BP1148" s="11">
        <v>0.673709</v>
      </c>
      <c r="BQ1148" s="11">
        <v>0.67331890000000005</v>
      </c>
      <c r="BR1148" s="11">
        <v>0.5529425</v>
      </c>
      <c r="BS1148" s="11">
        <v>5.7019599999999997E-2</v>
      </c>
      <c r="BT1148" s="11">
        <v>1.8647260000000001</v>
      </c>
      <c r="BU1148" s="11">
        <v>2.6171890000000002</v>
      </c>
      <c r="BV1148" s="11">
        <v>3.2267640000000002</v>
      </c>
      <c r="BW1148" s="11">
        <v>2.5203859999999998</v>
      </c>
      <c r="BX1148" s="11">
        <v>1.6467259999999999</v>
      </c>
      <c r="BY1148" s="11">
        <v>5.5912299999999998E-2</v>
      </c>
      <c r="BZ1148" s="11">
        <v>-0.54663640000000002</v>
      </c>
      <c r="CA1148" s="11">
        <v>-0.46804750000000001</v>
      </c>
      <c r="CB1148" s="11">
        <v>-2.6933569999999998</v>
      </c>
      <c r="CC1148" s="11">
        <v>-2.2700399999999998</v>
      </c>
      <c r="CD1148" s="11">
        <v>-2.084301</v>
      </c>
      <c r="CE1148" s="11">
        <v>-1.782381</v>
      </c>
      <c r="CF1148" s="11">
        <v>-1.2896080000000001</v>
      </c>
      <c r="CG1148" s="11">
        <v>-1.0517399999999999</v>
      </c>
      <c r="CH1148" s="11">
        <v>-0.47451900000000002</v>
      </c>
      <c r="CI1148" s="11">
        <v>-4.0330900000000003E-2</v>
      </c>
      <c r="CJ1148" s="11">
        <v>0.13324900000000001</v>
      </c>
      <c r="CK1148" s="11">
        <v>1.1831179999999999</v>
      </c>
      <c r="CL1148" s="11">
        <v>2.2283149999999998</v>
      </c>
      <c r="CM1148" s="11">
        <v>1.5501130000000001</v>
      </c>
      <c r="CN1148" s="11">
        <v>1.8401860000000001</v>
      </c>
      <c r="CO1148" s="11">
        <v>2.0693250000000001</v>
      </c>
      <c r="CP1148" s="11">
        <v>2.261927</v>
      </c>
      <c r="CQ1148" s="11">
        <v>1.712998</v>
      </c>
      <c r="CR1148" s="11">
        <v>3.5238390000000002</v>
      </c>
      <c r="CS1148" s="11">
        <v>4.1138729999999999</v>
      </c>
      <c r="CT1148" s="11">
        <v>4.6301899999999998</v>
      </c>
      <c r="CU1148" s="11">
        <v>3.658188</v>
      </c>
      <c r="CV1148" s="11">
        <v>2.6557460000000002</v>
      </c>
      <c r="CW1148" s="11">
        <v>1.0781559999999999</v>
      </c>
      <c r="CX1148" s="11">
        <v>0.68109850000000005</v>
      </c>
      <c r="CY1148" s="11">
        <v>0.57682659999999997</v>
      </c>
      <c r="CZ1148" s="11">
        <v>0.8854012</v>
      </c>
      <c r="DA1148" s="11">
        <v>0.78062310000000001</v>
      </c>
      <c r="DB1148" s="11">
        <v>0.68467069999999997</v>
      </c>
      <c r="DC1148" s="11">
        <v>0.61033150000000003</v>
      </c>
      <c r="DD1148" s="11">
        <v>0.46630339999999998</v>
      </c>
      <c r="DE1148" s="11">
        <v>0.40651540000000003</v>
      </c>
      <c r="DF1148" s="11">
        <v>0.37771100000000002</v>
      </c>
      <c r="DG1148" s="11">
        <v>0.3879129</v>
      </c>
      <c r="DH1148" s="11">
        <v>0.38429920000000001</v>
      </c>
      <c r="DI1148" s="11">
        <v>0.53320339999999999</v>
      </c>
      <c r="DJ1148" s="11">
        <v>0.61449039999999999</v>
      </c>
      <c r="DK1148" s="11">
        <v>0.63973170000000001</v>
      </c>
      <c r="DL1148" s="11">
        <v>0.70916769999999996</v>
      </c>
      <c r="DM1148" s="11">
        <v>0.84871160000000001</v>
      </c>
      <c r="DN1148" s="11">
        <v>1.0389889999999999</v>
      </c>
      <c r="DO1148" s="11">
        <v>1.006764</v>
      </c>
      <c r="DP1148" s="11">
        <v>1.008669</v>
      </c>
      <c r="DQ1148" s="11">
        <v>0.90991909999999998</v>
      </c>
      <c r="DR1148" s="11">
        <v>0.85322249999999999</v>
      </c>
      <c r="DS1148" s="11">
        <v>0.69173419999999997</v>
      </c>
      <c r="DT1148" s="11">
        <v>0.6134404</v>
      </c>
      <c r="DU1148" s="11">
        <v>0.62148029999999999</v>
      </c>
      <c r="DV1148" s="11">
        <v>0.74640980000000001</v>
      </c>
      <c r="DW1148" s="11">
        <v>0.63523830000000003</v>
      </c>
      <c r="DX1148" s="11">
        <v>12.28375</v>
      </c>
      <c r="DY1148" s="11">
        <v>0.4847436</v>
      </c>
      <c r="DZ1148" s="11">
        <v>0.73050400000000004</v>
      </c>
      <c r="EA1148" s="11">
        <v>62.43027</v>
      </c>
      <c r="EB1148" s="11">
        <v>61.040700000000001</v>
      </c>
      <c r="EC1148" s="11">
        <v>60.699770000000001</v>
      </c>
      <c r="ED1148" s="11">
        <v>60.141570000000002</v>
      </c>
      <c r="EE1148" s="11">
        <v>58.66039</v>
      </c>
      <c r="EF1148" s="11">
        <v>58.75262</v>
      </c>
      <c r="EG1148" s="11">
        <v>59.343980000000002</v>
      </c>
      <c r="EH1148" s="11">
        <v>58.88749</v>
      </c>
      <c r="EI1148" s="11">
        <v>64.655339999999995</v>
      </c>
      <c r="EJ1148" s="11">
        <v>73.039559999999994</v>
      </c>
      <c r="EK1148" s="11">
        <v>79.377430000000004</v>
      </c>
      <c r="EL1148" s="11">
        <v>84.712710000000001</v>
      </c>
      <c r="EM1148" s="11">
        <v>86.609070000000003</v>
      </c>
      <c r="EN1148" s="11">
        <v>89.230170000000001</v>
      </c>
      <c r="EO1148" s="11">
        <v>88.319609999999997</v>
      </c>
      <c r="EP1148" s="11">
        <v>86.147329999999997</v>
      </c>
      <c r="EQ1148" s="11">
        <v>83.980519999999999</v>
      </c>
      <c r="ER1148" s="11">
        <v>81.461269999999999</v>
      </c>
      <c r="ES1148" s="11">
        <v>79.597489999999993</v>
      </c>
      <c r="ET1148" s="11">
        <v>75.028599999999997</v>
      </c>
      <c r="EU1148" s="11">
        <v>70.889420000000001</v>
      </c>
      <c r="EV1148" s="11">
        <v>68.778360000000006</v>
      </c>
      <c r="EW1148" s="11">
        <v>67.692049999999995</v>
      </c>
      <c r="EX1148" s="11">
        <v>66.382739999999998</v>
      </c>
      <c r="EY1148" s="11">
        <v>0</v>
      </c>
      <c r="EZ1148" s="11"/>
      <c r="FA1148" s="11"/>
      <c r="FB1148" s="11"/>
      <c r="FC1148" s="11"/>
      <c r="FD1148" s="11"/>
      <c r="FE1148" s="11"/>
      <c r="FF1148" s="11"/>
      <c r="FG1148" s="11"/>
      <c r="FH1148" s="11"/>
      <c r="FI1148" s="11"/>
      <c r="FJ1148" s="11"/>
      <c r="FK1148" s="11"/>
      <c r="FL1148" s="11"/>
      <c r="FM1148" s="11"/>
      <c r="FN1148" s="11"/>
      <c r="FO1148" s="11"/>
      <c r="FP1148" s="11"/>
      <c r="FQ1148" s="11"/>
      <c r="FR1148" s="11"/>
      <c r="FS1148" s="11"/>
      <c r="FT1148" s="11"/>
      <c r="FU1148" s="11"/>
      <c r="FV1148" s="11"/>
    </row>
    <row r="1149" spans="1:178" x14ac:dyDescent="0.25">
      <c r="A1149" t="s">
        <v>112</v>
      </c>
      <c r="B1149" t="s">
        <v>145</v>
      </c>
      <c r="C1149" t="s">
        <v>88</v>
      </c>
      <c r="D1149" t="s">
        <v>105</v>
      </c>
      <c r="E1149" s="38" t="s">
        <v>243</v>
      </c>
      <c r="F1149" t="s">
        <v>105</v>
      </c>
      <c r="G1149" s="11">
        <v>30137</v>
      </c>
      <c r="H1149" s="11">
        <v>0.62815600000000005</v>
      </c>
      <c r="I1149" s="11">
        <v>0.58051750000000002</v>
      </c>
      <c r="J1149" s="11">
        <v>0.52722139999999995</v>
      </c>
      <c r="K1149" s="11">
        <v>0.49518020000000001</v>
      </c>
      <c r="L1149" s="11">
        <v>0.49413829999999997</v>
      </c>
      <c r="M1149" s="11">
        <v>0.50139840000000002</v>
      </c>
      <c r="N1149" s="11">
        <v>0.56222260000000002</v>
      </c>
      <c r="O1149" s="11">
        <v>0.4698483</v>
      </c>
      <c r="P1149" s="11">
        <v>1.8452099999999999E-2</v>
      </c>
      <c r="Q1149" s="11">
        <v>-0.48013689999999998</v>
      </c>
      <c r="R1149" s="11">
        <v>-0.8694421</v>
      </c>
      <c r="S1149" s="11">
        <v>-1.1190960000000001</v>
      </c>
      <c r="T1149" s="11">
        <v>-1.1376230000000001</v>
      </c>
      <c r="U1149" s="11">
        <v>-0.97399309999999995</v>
      </c>
      <c r="V1149" s="11">
        <v>-0.65037279999999997</v>
      </c>
      <c r="W1149" s="11">
        <v>-0.1679659</v>
      </c>
      <c r="X1149" s="11">
        <v>0.45925630000000001</v>
      </c>
      <c r="Y1149" s="11">
        <v>1.056624</v>
      </c>
      <c r="Z1149" s="11">
        <v>1.339607</v>
      </c>
      <c r="AA1149" s="11">
        <v>1.2979540000000001</v>
      </c>
      <c r="AB1149" s="11">
        <v>1.200763</v>
      </c>
      <c r="AC1149" s="11">
        <v>1.0902829999999999</v>
      </c>
      <c r="AD1149" s="11">
        <v>0.93770730000000002</v>
      </c>
      <c r="AE1149" s="11">
        <v>0.79919309999999999</v>
      </c>
      <c r="AF1149" s="11">
        <v>-0.1860194</v>
      </c>
      <c r="AG1149" s="11">
        <v>-0.1605356</v>
      </c>
      <c r="AH1149" s="11">
        <v>-0.14389840000000001</v>
      </c>
      <c r="AI1149" s="11">
        <v>-0.1257654</v>
      </c>
      <c r="AJ1149" s="11">
        <v>-9.3692499999999998E-2</v>
      </c>
      <c r="AK1149" s="11">
        <v>-7.9273200000000002E-2</v>
      </c>
      <c r="AL1149" s="11">
        <v>-5.6975699999999997E-2</v>
      </c>
      <c r="AM1149" s="11">
        <v>-4.3682199999999997E-2</v>
      </c>
      <c r="AN1149" s="11">
        <v>-3.7528100000000002E-2</v>
      </c>
      <c r="AO1149" s="11">
        <v>-1.8945699999999999E-2</v>
      </c>
      <c r="AP1149" s="11">
        <v>6.8627000000000002E-3</v>
      </c>
      <c r="AQ1149" s="11">
        <v>-1.8396599999999999E-2</v>
      </c>
      <c r="AR1149" s="11">
        <v>-1.6350900000000002E-2</v>
      </c>
      <c r="AS1149" s="11">
        <v>-2.3980100000000001E-2</v>
      </c>
      <c r="AT1149" s="11">
        <v>-3.8359600000000001E-2</v>
      </c>
      <c r="AU1149" s="11">
        <v>-5.3056300000000001E-2</v>
      </c>
      <c r="AV1149" s="11">
        <v>6.8225999999999998E-3</v>
      </c>
      <c r="AW1149" s="11">
        <v>3.7180400000000002E-2</v>
      </c>
      <c r="AX1149" s="11">
        <v>6.0501600000000003E-2</v>
      </c>
      <c r="AY1149" s="11">
        <v>4.5876699999999999E-2</v>
      </c>
      <c r="AZ1149" s="11">
        <v>2.11603E-2</v>
      </c>
      <c r="BA1149" s="11">
        <v>-3.2064599999999999E-2</v>
      </c>
      <c r="BB1149" s="11">
        <v>-5.88768E-2</v>
      </c>
      <c r="BC1149" s="11">
        <v>-5.0201500000000003E-2</v>
      </c>
      <c r="BD1149" s="11">
        <v>-0.13769490000000001</v>
      </c>
      <c r="BE1149" s="11">
        <v>-0.1179298</v>
      </c>
      <c r="BF1149" s="11">
        <v>-0.1065297</v>
      </c>
      <c r="BG1149" s="11">
        <v>-9.2453999999999995E-2</v>
      </c>
      <c r="BH1149" s="11">
        <v>-6.8241999999999997E-2</v>
      </c>
      <c r="BI1149" s="11">
        <v>-5.7085900000000002E-2</v>
      </c>
      <c r="BJ1149" s="11">
        <v>-3.63606E-2</v>
      </c>
      <c r="BK1149" s="11">
        <v>-2.2510200000000001E-2</v>
      </c>
      <c r="BL1149" s="11">
        <v>-1.65533E-2</v>
      </c>
      <c r="BM1149" s="11">
        <v>1.01561E-2</v>
      </c>
      <c r="BN1149" s="11">
        <v>4.0401100000000002E-2</v>
      </c>
      <c r="BO1149" s="11">
        <v>1.6519499999999999E-2</v>
      </c>
      <c r="BP1149" s="11">
        <v>2.23549E-2</v>
      </c>
      <c r="BQ1149" s="11">
        <v>2.2341900000000001E-2</v>
      </c>
      <c r="BR1149" s="11">
        <v>1.8347599999999999E-2</v>
      </c>
      <c r="BS1149" s="11">
        <v>1.892E-3</v>
      </c>
      <c r="BT1149" s="11">
        <v>6.1874999999999999E-2</v>
      </c>
      <c r="BU1149" s="11">
        <v>8.6843100000000006E-2</v>
      </c>
      <c r="BV1149" s="11">
        <v>0.10706980000000001</v>
      </c>
      <c r="BW1149" s="11">
        <v>8.3630999999999997E-2</v>
      </c>
      <c r="BX1149" s="11">
        <v>5.4641299999999997E-2</v>
      </c>
      <c r="BY1149" s="11">
        <v>1.8553E-3</v>
      </c>
      <c r="BZ1149" s="11">
        <v>-1.8138399999999999E-2</v>
      </c>
      <c r="CA1149" s="11">
        <v>-1.55307E-2</v>
      </c>
      <c r="CB1149" s="11">
        <v>-8.9370400000000003E-2</v>
      </c>
      <c r="CC1149" s="11">
        <v>-7.5324000000000002E-2</v>
      </c>
      <c r="CD1149" s="11">
        <v>-6.9160899999999997E-2</v>
      </c>
      <c r="CE1149" s="11">
        <v>-5.9142599999999997E-2</v>
      </c>
      <c r="CF1149" s="11">
        <v>-4.2791500000000003E-2</v>
      </c>
      <c r="CG1149" s="11">
        <v>-3.4898600000000002E-2</v>
      </c>
      <c r="CH1149" s="11">
        <v>-1.57454E-2</v>
      </c>
      <c r="CI1149" s="11">
        <v>-1.3382999999999999E-3</v>
      </c>
      <c r="CJ1149" s="11">
        <v>4.4213999999999998E-3</v>
      </c>
      <c r="CK1149" s="11">
        <v>3.9258000000000001E-2</v>
      </c>
      <c r="CL1149" s="11">
        <v>7.3939500000000005E-2</v>
      </c>
      <c r="CM1149" s="11">
        <v>5.1435500000000002E-2</v>
      </c>
      <c r="CN1149" s="11">
        <v>6.1060700000000002E-2</v>
      </c>
      <c r="CO1149" s="11">
        <v>6.86639E-2</v>
      </c>
      <c r="CP1149" s="11">
        <v>7.5054800000000005E-2</v>
      </c>
      <c r="CQ1149" s="11">
        <v>5.6840399999999999E-2</v>
      </c>
      <c r="CR1149" s="11">
        <v>0.1169273</v>
      </c>
      <c r="CS1149" s="11">
        <v>0.13650570000000001</v>
      </c>
      <c r="CT1149" s="11">
        <v>0.153638</v>
      </c>
      <c r="CU1149" s="11">
        <v>0.1213853</v>
      </c>
      <c r="CV1149" s="11">
        <v>8.8122400000000004E-2</v>
      </c>
      <c r="CW1149" s="11">
        <v>3.57752E-2</v>
      </c>
      <c r="CX1149" s="11">
        <v>2.2600100000000001E-2</v>
      </c>
      <c r="CY1149" s="11">
        <v>1.91401E-2</v>
      </c>
      <c r="CZ1149" s="11">
        <v>2.9379200000000001E-2</v>
      </c>
      <c r="DA1149" s="11">
        <v>2.5902499999999998E-2</v>
      </c>
      <c r="DB1149" s="11">
        <v>2.2718599999999999E-2</v>
      </c>
      <c r="DC1149" s="11">
        <v>2.02519E-2</v>
      </c>
      <c r="DD1149" s="11">
        <v>1.54728E-2</v>
      </c>
      <c r="DE1149" s="11">
        <v>1.34889E-2</v>
      </c>
      <c r="DF1149" s="11">
        <v>1.25331E-2</v>
      </c>
      <c r="DG1149" s="11">
        <v>1.28716E-2</v>
      </c>
      <c r="DH1149" s="11">
        <v>1.2751699999999999E-2</v>
      </c>
      <c r="DI1149" s="11">
        <v>1.7692699999999999E-2</v>
      </c>
      <c r="DJ1149" s="11">
        <v>2.0389899999999999E-2</v>
      </c>
      <c r="DK1149" s="11">
        <v>2.12275E-2</v>
      </c>
      <c r="DL1149" s="11">
        <v>2.35315E-2</v>
      </c>
      <c r="DM1149" s="11">
        <v>2.8161800000000001E-2</v>
      </c>
      <c r="DN1149" s="11">
        <v>3.4475499999999999E-2</v>
      </c>
      <c r="DO1149" s="11">
        <v>3.3406199999999997E-2</v>
      </c>
      <c r="DP1149" s="11">
        <v>3.3469499999999999E-2</v>
      </c>
      <c r="DQ1149" s="11">
        <v>3.0192799999999999E-2</v>
      </c>
      <c r="DR1149" s="11">
        <v>2.83115E-2</v>
      </c>
      <c r="DS1149" s="11">
        <v>2.2953000000000001E-2</v>
      </c>
      <c r="DT1149" s="11">
        <v>2.0355100000000001E-2</v>
      </c>
      <c r="DU1149" s="11">
        <v>2.0621799999999999E-2</v>
      </c>
      <c r="DV1149" s="11">
        <v>2.47672E-2</v>
      </c>
      <c r="DW1149" s="11">
        <v>2.1078400000000001E-2</v>
      </c>
      <c r="DX1149" s="11">
        <v>0.40759689999999998</v>
      </c>
      <c r="DY1149" s="11">
        <v>1.60847E-2</v>
      </c>
      <c r="DZ1149" s="11">
        <v>2.4239400000000001E-2</v>
      </c>
      <c r="EA1149" s="11">
        <v>62.43027</v>
      </c>
      <c r="EB1149" s="11">
        <v>61.040700000000001</v>
      </c>
      <c r="EC1149" s="11">
        <v>60.699770000000001</v>
      </c>
      <c r="ED1149" s="11">
        <v>60.141570000000002</v>
      </c>
      <c r="EE1149" s="11">
        <v>58.66039</v>
      </c>
      <c r="EF1149" s="11">
        <v>58.75262</v>
      </c>
      <c r="EG1149" s="11">
        <v>59.343980000000002</v>
      </c>
      <c r="EH1149" s="11">
        <v>58.88749</v>
      </c>
      <c r="EI1149" s="11">
        <v>64.655339999999995</v>
      </c>
      <c r="EJ1149" s="11">
        <v>73.039559999999994</v>
      </c>
      <c r="EK1149" s="11">
        <v>79.377430000000004</v>
      </c>
      <c r="EL1149" s="11">
        <v>84.712710000000001</v>
      </c>
      <c r="EM1149" s="11">
        <v>86.609070000000003</v>
      </c>
      <c r="EN1149" s="11">
        <v>89.230170000000001</v>
      </c>
      <c r="EO1149" s="11">
        <v>88.319609999999997</v>
      </c>
      <c r="EP1149" s="11">
        <v>86.147329999999997</v>
      </c>
      <c r="EQ1149" s="11">
        <v>83.980519999999999</v>
      </c>
      <c r="ER1149" s="11">
        <v>81.461269999999999</v>
      </c>
      <c r="ES1149" s="11">
        <v>79.597489999999993</v>
      </c>
      <c r="ET1149" s="11">
        <v>75.028599999999997</v>
      </c>
      <c r="EU1149" s="11">
        <v>70.889420000000001</v>
      </c>
      <c r="EV1149" s="11">
        <v>68.778360000000006</v>
      </c>
      <c r="EW1149" s="11">
        <v>67.692049999999995</v>
      </c>
      <c r="EX1149" s="11">
        <v>66.382739999999998</v>
      </c>
      <c r="EY1149" s="11">
        <v>0</v>
      </c>
      <c r="EZ1149" s="11"/>
      <c r="FA1149" s="11"/>
      <c r="FB1149" s="11"/>
      <c r="FC1149" s="11"/>
      <c r="FD1149" s="11"/>
      <c r="FE1149" s="11"/>
      <c r="FF1149" s="11"/>
      <c r="FG1149" s="11"/>
      <c r="FH1149" s="11"/>
      <c r="FI1149" s="11"/>
      <c r="FJ1149" s="11"/>
      <c r="FK1149" s="11"/>
      <c r="FL1149" s="11"/>
      <c r="FM1149" s="11"/>
      <c r="FN1149" s="11"/>
      <c r="FO1149" s="11"/>
      <c r="FP1149" s="11"/>
      <c r="FQ1149" s="11"/>
      <c r="FR1149" s="11"/>
      <c r="FS1149" s="11"/>
      <c r="FT1149" s="11"/>
      <c r="FU1149" s="11"/>
      <c r="FV1149" s="11"/>
    </row>
    <row r="1150" spans="1:178" x14ac:dyDescent="0.25">
      <c r="A1150" t="s">
        <v>112</v>
      </c>
      <c r="B1150" t="s">
        <v>145</v>
      </c>
      <c r="C1150" t="s">
        <v>0</v>
      </c>
      <c r="D1150" t="s">
        <v>105</v>
      </c>
      <c r="E1150" s="38" t="s">
        <v>127</v>
      </c>
      <c r="F1150" t="s">
        <v>105</v>
      </c>
      <c r="G1150" s="11">
        <v>31278</v>
      </c>
      <c r="H1150" s="11">
        <v>22.383379999999999</v>
      </c>
      <c r="I1150" s="11">
        <v>20.694559999999999</v>
      </c>
      <c r="J1150" s="11">
        <v>18.68938</v>
      </c>
      <c r="K1150" s="11">
        <v>17.43609</v>
      </c>
      <c r="L1150" s="11">
        <v>17.20992</v>
      </c>
      <c r="M1150" s="11">
        <v>17.52647</v>
      </c>
      <c r="N1150" s="11">
        <v>19.327020000000001</v>
      </c>
      <c r="O1150" s="11">
        <v>17.756689999999999</v>
      </c>
      <c r="P1150" s="11">
        <v>9.4692380000000007</v>
      </c>
      <c r="Q1150" s="11">
        <v>-2.3121130000000001</v>
      </c>
      <c r="R1150" s="11">
        <v>-14.763999999999999</v>
      </c>
      <c r="S1150" s="11">
        <v>-27.12322</v>
      </c>
      <c r="T1150" s="11">
        <v>-33.04833</v>
      </c>
      <c r="U1150" s="11">
        <v>-32.093040000000002</v>
      </c>
      <c r="V1150" s="11">
        <v>-25.141190000000002</v>
      </c>
      <c r="W1150" s="11">
        <v>-12.46325</v>
      </c>
      <c r="X1150" s="11">
        <v>5.1592529999999996</v>
      </c>
      <c r="Y1150" s="11">
        <v>23.62182</v>
      </c>
      <c r="Z1150" s="11">
        <v>35.414279999999998</v>
      </c>
      <c r="AA1150" s="11">
        <v>36.477260000000001</v>
      </c>
      <c r="AB1150" s="11">
        <v>34.685690000000001</v>
      </c>
      <c r="AC1150" s="11">
        <v>31.95514</v>
      </c>
      <c r="AD1150" s="11">
        <v>28.001989999999999</v>
      </c>
      <c r="AE1150" s="11">
        <v>24.321290000000001</v>
      </c>
      <c r="AF1150" s="11">
        <v>-5.7560460000000004</v>
      </c>
      <c r="AG1150" s="11">
        <v>-4.924506</v>
      </c>
      <c r="AH1150" s="11">
        <v>-4.4435079999999996</v>
      </c>
      <c r="AI1150" s="11">
        <v>-3.7880099999999999</v>
      </c>
      <c r="AJ1150" s="11">
        <v>-2.767836</v>
      </c>
      <c r="AK1150" s="11">
        <v>-2.2618930000000002</v>
      </c>
      <c r="AL1150" s="11">
        <v>-1.5169619999999999</v>
      </c>
      <c r="AM1150" s="11">
        <v>-1.294103</v>
      </c>
      <c r="AN1150" s="11">
        <v>-1.1036900000000001</v>
      </c>
      <c r="AO1150" s="11">
        <v>-0.66988689999999995</v>
      </c>
      <c r="AP1150" s="11">
        <v>-0.245667</v>
      </c>
      <c r="AQ1150" s="11">
        <v>-0.80982659999999995</v>
      </c>
      <c r="AR1150" s="11">
        <v>-0.78725579999999995</v>
      </c>
      <c r="AS1150" s="11">
        <v>-0.99907979999999996</v>
      </c>
      <c r="AT1150" s="11">
        <v>-1.3292330000000001</v>
      </c>
      <c r="AU1150" s="11">
        <v>-1.6277189999999999</v>
      </c>
      <c r="AV1150" s="11">
        <v>-0.23427690000000001</v>
      </c>
      <c r="AW1150" s="11">
        <v>0.63322619999999996</v>
      </c>
      <c r="AX1150" s="11">
        <v>1.4945820000000001</v>
      </c>
      <c r="AY1150" s="11">
        <v>1.070929</v>
      </c>
      <c r="AZ1150" s="11">
        <v>0.2743119</v>
      </c>
      <c r="BA1150" s="11">
        <v>-1.2878449999999999</v>
      </c>
      <c r="BB1150" s="11">
        <v>-2.0179390000000001</v>
      </c>
      <c r="BC1150" s="11">
        <v>-1.873748</v>
      </c>
      <c r="BD1150" s="11">
        <v>-4.3546769999999997</v>
      </c>
      <c r="BE1150" s="11">
        <v>-3.7331059999999998</v>
      </c>
      <c r="BF1150" s="11">
        <v>-3.3652989999999998</v>
      </c>
      <c r="BG1150" s="11">
        <v>-2.8572549999999999</v>
      </c>
      <c r="BH1150" s="11">
        <v>-2.086195</v>
      </c>
      <c r="BI1150" s="11">
        <v>-1.6656960000000001</v>
      </c>
      <c r="BJ1150" s="11">
        <v>-0.95849819999999997</v>
      </c>
      <c r="BK1150" s="11">
        <v>-0.72872009999999998</v>
      </c>
      <c r="BL1150" s="11">
        <v>-0.57095859999999998</v>
      </c>
      <c r="BM1150" s="11">
        <v>-1.3148E-2</v>
      </c>
      <c r="BN1150" s="11">
        <v>0.47842010000000001</v>
      </c>
      <c r="BO1150" s="11">
        <v>2.3901499999999999E-2</v>
      </c>
      <c r="BP1150" s="11">
        <v>0.1285201</v>
      </c>
      <c r="BQ1150" s="11">
        <v>1.6635899999999999E-2</v>
      </c>
      <c r="BR1150" s="11">
        <v>-0.16374929999999999</v>
      </c>
      <c r="BS1150" s="11">
        <v>-0.45955780000000002</v>
      </c>
      <c r="BT1150" s="11">
        <v>0.91638109999999995</v>
      </c>
      <c r="BU1150" s="11">
        <v>1.726138</v>
      </c>
      <c r="BV1150" s="11">
        <v>2.5122409999999999</v>
      </c>
      <c r="BW1150" s="11">
        <v>1.9412480000000001</v>
      </c>
      <c r="BX1150" s="11">
        <v>1.0429200000000001</v>
      </c>
      <c r="BY1150" s="11">
        <v>-0.50925039999999999</v>
      </c>
      <c r="BZ1150" s="11">
        <v>-1.109329</v>
      </c>
      <c r="CA1150" s="11">
        <v>-1.026257</v>
      </c>
      <c r="CB1150" s="11">
        <v>-2.9533079999999998</v>
      </c>
      <c r="CC1150" s="11">
        <v>-2.5417049999999999</v>
      </c>
      <c r="CD1150" s="11">
        <v>-2.2870910000000002</v>
      </c>
      <c r="CE1150" s="11">
        <v>-1.926501</v>
      </c>
      <c r="CF1150" s="11">
        <v>-1.4045540000000001</v>
      </c>
      <c r="CG1150" s="11">
        <v>-1.0694980000000001</v>
      </c>
      <c r="CH1150" s="11">
        <v>-0.400034</v>
      </c>
      <c r="CI1150" s="11">
        <v>-0.1633377</v>
      </c>
      <c r="CJ1150" s="11">
        <v>-3.8227299999999999E-2</v>
      </c>
      <c r="CK1150" s="11">
        <v>0.64359089999999997</v>
      </c>
      <c r="CL1150" s="11">
        <v>1.202507</v>
      </c>
      <c r="CM1150" s="11">
        <v>0.85762959999999999</v>
      </c>
      <c r="CN1150" s="11">
        <v>1.0442959999999999</v>
      </c>
      <c r="CO1150" s="11">
        <v>1.032351</v>
      </c>
      <c r="CP1150" s="11">
        <v>1.001735</v>
      </c>
      <c r="CQ1150" s="11">
        <v>0.70860299999999998</v>
      </c>
      <c r="CR1150" s="11">
        <v>2.0670389999999998</v>
      </c>
      <c r="CS1150" s="11">
        <v>2.8190490000000001</v>
      </c>
      <c r="CT1150" s="11">
        <v>3.5298989999999999</v>
      </c>
      <c r="CU1150" s="11">
        <v>2.8115679999999998</v>
      </c>
      <c r="CV1150" s="11">
        <v>1.811528</v>
      </c>
      <c r="CW1150" s="11">
        <v>0.26934399999999997</v>
      </c>
      <c r="CX1150" s="11">
        <v>-0.20071820000000001</v>
      </c>
      <c r="CY1150" s="11">
        <v>-0.17876690000000001</v>
      </c>
      <c r="CZ1150" s="11">
        <v>0.85197179999999995</v>
      </c>
      <c r="DA1150" s="11">
        <v>0.72432010000000002</v>
      </c>
      <c r="DB1150" s="11">
        <v>0.65550419999999998</v>
      </c>
      <c r="DC1150" s="11">
        <v>0.56585839999999998</v>
      </c>
      <c r="DD1150" s="11">
        <v>0.41440840000000001</v>
      </c>
      <c r="DE1150" s="11">
        <v>0.36246230000000002</v>
      </c>
      <c r="DF1150" s="11">
        <v>0.33952209999999999</v>
      </c>
      <c r="DG1150" s="11">
        <v>0.34372809999999998</v>
      </c>
      <c r="DH1150" s="11">
        <v>0.32387759999999999</v>
      </c>
      <c r="DI1150" s="11">
        <v>0.39926889999999998</v>
      </c>
      <c r="DJ1150" s="11">
        <v>0.44021369999999999</v>
      </c>
      <c r="DK1150" s="11">
        <v>0.50687070000000001</v>
      </c>
      <c r="DL1150" s="11">
        <v>0.55675220000000003</v>
      </c>
      <c r="DM1150" s="11">
        <v>0.61751129999999999</v>
      </c>
      <c r="DN1150" s="11">
        <v>0.70856390000000002</v>
      </c>
      <c r="DO1150" s="11">
        <v>0.71019140000000003</v>
      </c>
      <c r="DP1150" s="11">
        <v>0.69955040000000002</v>
      </c>
      <c r="DQ1150" s="11">
        <v>0.66444309999999995</v>
      </c>
      <c r="DR1150" s="11">
        <v>0.61869260000000004</v>
      </c>
      <c r="DS1150" s="11">
        <v>0.5291167</v>
      </c>
      <c r="DT1150" s="11">
        <v>0.46728059999999999</v>
      </c>
      <c r="DU1150" s="11">
        <v>0.47335179999999999</v>
      </c>
      <c r="DV1150" s="11">
        <v>0.552396</v>
      </c>
      <c r="DW1150" s="11">
        <v>0.51523759999999996</v>
      </c>
      <c r="DX1150" s="11">
        <v>9.8488729999999993</v>
      </c>
      <c r="DY1150" s="11">
        <v>0.36535420000000002</v>
      </c>
      <c r="DZ1150" s="11">
        <v>0.52925250000000001</v>
      </c>
      <c r="EA1150" s="11">
        <v>65.005189999999999</v>
      </c>
      <c r="EB1150" s="11">
        <v>65.154920000000004</v>
      </c>
      <c r="EC1150" s="11">
        <v>65.724159999999998</v>
      </c>
      <c r="ED1150" s="11">
        <v>64.672600000000003</v>
      </c>
      <c r="EE1150" s="11">
        <v>64.432029999999997</v>
      </c>
      <c r="EF1150" s="11">
        <v>63.933439999999997</v>
      </c>
      <c r="EG1150" s="11">
        <v>63.790999999999997</v>
      </c>
      <c r="EH1150" s="11">
        <v>63.653260000000003</v>
      </c>
      <c r="EI1150" s="11">
        <v>64.774069999999995</v>
      </c>
      <c r="EJ1150" s="11">
        <v>66.51446</v>
      </c>
      <c r="EK1150" s="11">
        <v>68.369370000000004</v>
      </c>
      <c r="EL1150" s="11">
        <v>70.020089999999996</v>
      </c>
      <c r="EM1150" s="11">
        <v>71.046480000000003</v>
      </c>
      <c r="EN1150" s="11">
        <v>71.697810000000004</v>
      </c>
      <c r="EO1150" s="11">
        <v>74.103359999999995</v>
      </c>
      <c r="EP1150" s="11">
        <v>73.110889999999998</v>
      </c>
      <c r="EQ1150" s="11">
        <v>72.516120000000001</v>
      </c>
      <c r="ER1150" s="11">
        <v>71.074830000000006</v>
      </c>
      <c r="ES1150" s="11">
        <v>69.501329999999996</v>
      </c>
      <c r="ET1150" s="11">
        <v>67.179360000000003</v>
      </c>
      <c r="EU1150" s="11">
        <v>65.701740000000001</v>
      </c>
      <c r="EV1150" s="11">
        <v>65.075090000000003</v>
      </c>
      <c r="EW1150" s="11">
        <v>64.722729999999999</v>
      </c>
      <c r="EX1150" s="11">
        <v>64.31711</v>
      </c>
      <c r="EY1150" s="11">
        <v>0</v>
      </c>
      <c r="EZ1150" s="11"/>
      <c r="FA1150" s="11"/>
      <c r="FB1150" s="11"/>
      <c r="FC1150" s="11"/>
      <c r="FD1150" s="11"/>
      <c r="FE1150" s="11"/>
      <c r="FF1150" s="11"/>
      <c r="FG1150" s="11"/>
      <c r="FH1150" s="11"/>
      <c r="FI1150" s="11"/>
      <c r="FJ1150" s="11"/>
      <c r="FK1150" s="11"/>
      <c r="FL1150" s="11"/>
      <c r="FM1150" s="11"/>
      <c r="FN1150" s="11"/>
      <c r="FO1150" s="11"/>
      <c r="FP1150" s="11"/>
      <c r="FQ1150" s="11"/>
      <c r="FR1150" s="11"/>
      <c r="FS1150" s="11"/>
      <c r="FT1150" s="11"/>
      <c r="FU1150" s="11"/>
      <c r="FV1150" s="11"/>
    </row>
    <row r="1151" spans="1:178" x14ac:dyDescent="0.25">
      <c r="A1151" t="s">
        <v>112</v>
      </c>
      <c r="B1151" t="s">
        <v>145</v>
      </c>
      <c r="C1151" t="s">
        <v>88</v>
      </c>
      <c r="D1151" t="s">
        <v>105</v>
      </c>
      <c r="E1151" t="s">
        <v>127</v>
      </c>
      <c r="F1151" t="s">
        <v>105</v>
      </c>
      <c r="G1151" s="11">
        <v>31278</v>
      </c>
      <c r="H1151" s="11">
        <v>0.71562700000000001</v>
      </c>
      <c r="I1151" s="11">
        <v>0.66163289999999997</v>
      </c>
      <c r="J1151" s="11">
        <v>0.59752479999999997</v>
      </c>
      <c r="K1151" s="11">
        <v>0.55745549999999999</v>
      </c>
      <c r="L1151" s="11">
        <v>0.55022450000000001</v>
      </c>
      <c r="M1151" s="11">
        <v>0.56034510000000004</v>
      </c>
      <c r="N1151" s="11">
        <v>0.61791090000000004</v>
      </c>
      <c r="O1151" s="11">
        <v>0.56770529999999997</v>
      </c>
      <c r="P1151" s="11">
        <v>0.30274440000000002</v>
      </c>
      <c r="Q1151" s="11">
        <v>-7.3921399999999998E-2</v>
      </c>
      <c r="R1151" s="11">
        <v>-0.47202519999999998</v>
      </c>
      <c r="S1151" s="11">
        <v>-0.86716610000000005</v>
      </c>
      <c r="T1151" s="11">
        <v>-1.0566</v>
      </c>
      <c r="U1151" s="11">
        <v>-1.0260579999999999</v>
      </c>
      <c r="V1151" s="11">
        <v>-0.80379800000000001</v>
      </c>
      <c r="W1151" s="11">
        <v>-0.39846700000000002</v>
      </c>
      <c r="X1151" s="11">
        <v>0.16494829999999999</v>
      </c>
      <c r="Y1151" s="11">
        <v>0.75522160000000005</v>
      </c>
      <c r="Z1151" s="11">
        <v>1.1322430000000001</v>
      </c>
      <c r="AA1151" s="11">
        <v>1.1662269999999999</v>
      </c>
      <c r="AB1151" s="11">
        <v>1.108949</v>
      </c>
      <c r="AC1151" s="11">
        <v>1.021649</v>
      </c>
      <c r="AD1151" s="11">
        <v>0.89526139999999998</v>
      </c>
      <c r="AE1151" s="11">
        <v>0.77758459999999996</v>
      </c>
      <c r="AF1151" s="11">
        <v>-0.18402859999999999</v>
      </c>
      <c r="AG1151" s="11">
        <v>-0.1574431</v>
      </c>
      <c r="AH1151" s="11">
        <v>-0.142065</v>
      </c>
      <c r="AI1151" s="11">
        <v>-0.1211078</v>
      </c>
      <c r="AJ1151" s="11">
        <v>-8.8491500000000001E-2</v>
      </c>
      <c r="AK1151" s="11">
        <v>-7.23158E-2</v>
      </c>
      <c r="AL1151" s="11">
        <v>-4.8499300000000002E-2</v>
      </c>
      <c r="AM1151" s="11">
        <v>-4.13742E-2</v>
      </c>
      <c r="AN1151" s="11">
        <v>-3.5286499999999998E-2</v>
      </c>
      <c r="AO1151" s="11">
        <v>-2.1417200000000001E-2</v>
      </c>
      <c r="AP1151" s="11">
        <v>-7.8542999999999998E-3</v>
      </c>
      <c r="AQ1151" s="11">
        <v>-2.5891299999999999E-2</v>
      </c>
      <c r="AR1151" s="11">
        <v>-2.51696E-2</v>
      </c>
      <c r="AS1151" s="11">
        <v>-3.1941900000000002E-2</v>
      </c>
      <c r="AT1151" s="11">
        <v>-4.2497399999999998E-2</v>
      </c>
      <c r="AU1151" s="11">
        <v>-5.2040400000000001E-2</v>
      </c>
      <c r="AV1151" s="11">
        <v>-7.4901000000000004E-3</v>
      </c>
      <c r="AW1151" s="11">
        <v>2.0245099999999999E-2</v>
      </c>
      <c r="AX1151" s="11">
        <v>4.7783800000000001E-2</v>
      </c>
      <c r="AY1151" s="11">
        <v>3.4238999999999999E-2</v>
      </c>
      <c r="AZ1151" s="11">
        <v>8.7700999999999994E-3</v>
      </c>
      <c r="BA1151" s="11">
        <v>-4.1174099999999998E-2</v>
      </c>
      <c r="BB1151" s="11">
        <v>-6.4516299999999999E-2</v>
      </c>
      <c r="BC1151" s="11">
        <v>-5.9906300000000003E-2</v>
      </c>
      <c r="BD1151" s="11">
        <v>-0.13922490000000001</v>
      </c>
      <c r="BE1151" s="11">
        <v>-0.1193524</v>
      </c>
      <c r="BF1151" s="11">
        <v>-0.1075932</v>
      </c>
      <c r="BG1151" s="11">
        <v>-9.1350299999999995E-2</v>
      </c>
      <c r="BH1151" s="11">
        <v>-6.6698499999999994E-2</v>
      </c>
      <c r="BI1151" s="11">
        <v>-5.3254500000000003E-2</v>
      </c>
      <c r="BJ1151" s="11">
        <v>-3.0644500000000002E-2</v>
      </c>
      <c r="BK1151" s="11">
        <v>-2.3298200000000002E-2</v>
      </c>
      <c r="BL1151" s="11">
        <v>-1.8254300000000001E-2</v>
      </c>
      <c r="BM1151" s="11">
        <v>-4.2039999999999997E-4</v>
      </c>
      <c r="BN1151" s="11">
        <v>1.5295700000000001E-2</v>
      </c>
      <c r="BO1151" s="11">
        <v>7.6420000000000004E-4</v>
      </c>
      <c r="BP1151" s="11">
        <v>4.1089999999999998E-3</v>
      </c>
      <c r="BQ1151" s="11">
        <v>5.3189999999999997E-4</v>
      </c>
      <c r="BR1151" s="11">
        <v>-5.2353E-3</v>
      </c>
      <c r="BS1151" s="11">
        <v>-1.46927E-2</v>
      </c>
      <c r="BT1151" s="11">
        <v>2.9297900000000002E-2</v>
      </c>
      <c r="BU1151" s="11">
        <v>5.5187E-2</v>
      </c>
      <c r="BV1151" s="11">
        <v>8.0319699999999994E-2</v>
      </c>
      <c r="BW1151" s="11">
        <v>6.2064300000000003E-2</v>
      </c>
      <c r="BX1151" s="11">
        <v>3.3343600000000001E-2</v>
      </c>
      <c r="BY1151" s="11">
        <v>-1.6281400000000001E-2</v>
      </c>
      <c r="BZ1151" s="11">
        <v>-3.5466699999999997E-2</v>
      </c>
      <c r="CA1151" s="11">
        <v>-3.2810800000000001E-2</v>
      </c>
      <c r="CB1151" s="11">
        <v>-9.4421199999999997E-2</v>
      </c>
      <c r="CC1151" s="11">
        <v>-8.1261799999999995E-2</v>
      </c>
      <c r="CD1151" s="11">
        <v>-7.3121400000000003E-2</v>
      </c>
      <c r="CE1151" s="11">
        <v>-6.1592800000000003E-2</v>
      </c>
      <c r="CF1151" s="11">
        <v>-4.4905500000000001E-2</v>
      </c>
      <c r="CG1151" s="11">
        <v>-3.4193300000000003E-2</v>
      </c>
      <c r="CH1151" s="11">
        <v>-1.27896E-2</v>
      </c>
      <c r="CI1151" s="11">
        <v>-5.2221000000000004E-3</v>
      </c>
      <c r="CJ1151" s="11">
        <v>-1.2221999999999999E-3</v>
      </c>
      <c r="CK1151" s="11">
        <v>2.0576500000000001E-2</v>
      </c>
      <c r="CL1151" s="11">
        <v>3.8445800000000002E-2</v>
      </c>
      <c r="CM1151" s="11">
        <v>2.7419599999999999E-2</v>
      </c>
      <c r="CN1151" s="11">
        <v>3.3387600000000003E-2</v>
      </c>
      <c r="CO1151" s="11">
        <v>3.3005699999999999E-2</v>
      </c>
      <c r="CP1151" s="11">
        <v>3.2026800000000001E-2</v>
      </c>
      <c r="CQ1151" s="11">
        <v>2.2655000000000002E-2</v>
      </c>
      <c r="CR1151" s="11">
        <v>6.6086000000000006E-2</v>
      </c>
      <c r="CS1151" s="11">
        <v>9.0128799999999995E-2</v>
      </c>
      <c r="CT1151" s="11">
        <v>0.1128557</v>
      </c>
      <c r="CU1151" s="11">
        <v>8.98896E-2</v>
      </c>
      <c r="CV1151" s="11">
        <v>5.7917000000000003E-2</v>
      </c>
      <c r="CW1151" s="11">
        <v>8.6113000000000006E-3</v>
      </c>
      <c r="CX1151" s="11">
        <v>-6.4171999999999996E-3</v>
      </c>
      <c r="CY1151" s="11">
        <v>-5.7153999999999998E-3</v>
      </c>
      <c r="CZ1151" s="11">
        <v>2.7238700000000001E-2</v>
      </c>
      <c r="DA1151" s="11">
        <v>2.3157500000000001E-2</v>
      </c>
      <c r="DB1151" s="11">
        <v>2.0957400000000001E-2</v>
      </c>
      <c r="DC1151" s="11">
        <v>1.8091300000000001E-2</v>
      </c>
      <c r="DD1151" s="11">
        <v>1.3249199999999999E-2</v>
      </c>
      <c r="DE1151" s="11">
        <v>1.15884E-2</v>
      </c>
      <c r="DF1151" s="11">
        <v>1.0855E-2</v>
      </c>
      <c r="DG1151" s="11">
        <v>1.0989499999999999E-2</v>
      </c>
      <c r="DH1151" s="11">
        <v>1.0354800000000001E-2</v>
      </c>
      <c r="DI1151" s="11">
        <v>1.2765200000000001E-2</v>
      </c>
      <c r="DJ1151" s="11">
        <v>1.40742E-2</v>
      </c>
      <c r="DK1151" s="11">
        <v>1.6205299999999999E-2</v>
      </c>
      <c r="DL1151" s="11">
        <v>1.7800099999999999E-2</v>
      </c>
      <c r="DM1151" s="11">
        <v>1.9742699999999998E-2</v>
      </c>
      <c r="DN1151" s="11">
        <v>2.2653699999999999E-2</v>
      </c>
      <c r="DO1151" s="11">
        <v>2.2705800000000002E-2</v>
      </c>
      <c r="DP1151" s="11">
        <v>2.2365599999999999E-2</v>
      </c>
      <c r="DQ1151" s="11">
        <v>2.1243100000000001E-2</v>
      </c>
      <c r="DR1151" s="11">
        <v>1.97804E-2</v>
      </c>
      <c r="DS1151" s="11">
        <v>1.69166E-2</v>
      </c>
      <c r="DT1151" s="11">
        <v>1.4939600000000001E-2</v>
      </c>
      <c r="DU1151" s="11">
        <v>1.51337E-2</v>
      </c>
      <c r="DV1151" s="11">
        <v>1.7660800000000001E-2</v>
      </c>
      <c r="DW1151" s="11">
        <v>1.6472799999999999E-2</v>
      </c>
      <c r="DX1151" s="11">
        <v>0.31488179999999999</v>
      </c>
      <c r="DY1151" s="11">
        <v>1.1680899999999999E-2</v>
      </c>
      <c r="DZ1151" s="11">
        <v>1.6920899999999999E-2</v>
      </c>
      <c r="EA1151" s="11">
        <v>65.005189999999999</v>
      </c>
      <c r="EB1151" s="11">
        <v>65.154920000000004</v>
      </c>
      <c r="EC1151" s="11">
        <v>65.724159999999998</v>
      </c>
      <c r="ED1151" s="11">
        <v>64.672600000000003</v>
      </c>
      <c r="EE1151" s="11">
        <v>64.432029999999997</v>
      </c>
      <c r="EF1151" s="11">
        <v>63.933439999999997</v>
      </c>
      <c r="EG1151" s="11">
        <v>63.790999999999997</v>
      </c>
      <c r="EH1151" s="11">
        <v>63.653260000000003</v>
      </c>
      <c r="EI1151" s="11">
        <v>64.774069999999995</v>
      </c>
      <c r="EJ1151" s="11">
        <v>66.51446</v>
      </c>
      <c r="EK1151" s="11">
        <v>68.369370000000004</v>
      </c>
      <c r="EL1151" s="11">
        <v>70.020089999999996</v>
      </c>
      <c r="EM1151" s="11">
        <v>71.046480000000003</v>
      </c>
      <c r="EN1151" s="11">
        <v>71.697810000000004</v>
      </c>
      <c r="EO1151" s="11">
        <v>74.103359999999995</v>
      </c>
      <c r="EP1151" s="11">
        <v>73.110889999999998</v>
      </c>
      <c r="EQ1151" s="11">
        <v>72.516120000000001</v>
      </c>
      <c r="ER1151" s="11">
        <v>71.074830000000006</v>
      </c>
      <c r="ES1151" s="11">
        <v>69.501329999999996</v>
      </c>
      <c r="ET1151" s="11">
        <v>67.179360000000003</v>
      </c>
      <c r="EU1151" s="11">
        <v>65.701740000000001</v>
      </c>
      <c r="EV1151" s="11">
        <v>65.075090000000003</v>
      </c>
      <c r="EW1151" s="11">
        <v>64.722729999999999</v>
      </c>
      <c r="EX1151" s="11">
        <v>64.31711</v>
      </c>
      <c r="EY1151" s="11">
        <v>0</v>
      </c>
      <c r="EZ1151" s="11"/>
      <c r="FA1151" s="11"/>
      <c r="FB1151" s="11"/>
      <c r="FC1151" s="11"/>
      <c r="FD1151" s="11"/>
      <c r="FE1151" s="11"/>
      <c r="FF1151" s="11"/>
      <c r="FG1151" s="11"/>
      <c r="FH1151" s="11"/>
      <c r="FI1151" s="11"/>
      <c r="FJ1151" s="11"/>
      <c r="FK1151" s="11"/>
      <c r="FL1151" s="11"/>
      <c r="FM1151" s="11"/>
      <c r="FN1151" s="11"/>
      <c r="FO1151" s="11"/>
      <c r="FP1151" s="11"/>
      <c r="FQ1151" s="11"/>
      <c r="FR1151" s="11"/>
      <c r="FS1151" s="11"/>
      <c r="FT1151" s="11"/>
      <c r="FU1151" s="11"/>
      <c r="FV1151" s="11"/>
    </row>
    <row r="1152" spans="1:178" x14ac:dyDescent="0.25">
      <c r="A1152" t="s">
        <v>112</v>
      </c>
      <c r="B1152" t="s">
        <v>145</v>
      </c>
      <c r="C1152" t="s">
        <v>0</v>
      </c>
      <c r="D1152" t="s">
        <v>105</v>
      </c>
      <c r="E1152" t="s">
        <v>244</v>
      </c>
      <c r="F1152" t="s">
        <v>105</v>
      </c>
      <c r="G1152" s="11">
        <v>31278</v>
      </c>
      <c r="H1152" s="11">
        <v>43.217449999999999</v>
      </c>
      <c r="I1152" s="11">
        <v>38.657519999999998</v>
      </c>
      <c r="J1152" s="11">
        <v>34.019329999999997</v>
      </c>
      <c r="K1152" s="11">
        <v>31.326440000000002</v>
      </c>
      <c r="L1152" s="11">
        <v>29.94933</v>
      </c>
      <c r="M1152" s="11">
        <v>28.238009999999999</v>
      </c>
      <c r="N1152" s="11">
        <v>28.62114</v>
      </c>
      <c r="O1152" s="11">
        <v>25.752600000000001</v>
      </c>
      <c r="P1152" s="11">
        <v>17.14847</v>
      </c>
      <c r="Q1152" s="11">
        <v>9.6153080000000006</v>
      </c>
      <c r="R1152" s="11">
        <v>5.5674340000000004</v>
      </c>
      <c r="S1152" s="11">
        <v>3.8459319999999999</v>
      </c>
      <c r="T1152" s="11">
        <v>7.617076</v>
      </c>
      <c r="U1152" s="11">
        <v>13.22551</v>
      </c>
      <c r="V1152" s="11">
        <v>21.940909999999999</v>
      </c>
      <c r="W1152" s="11">
        <v>34.297939999999997</v>
      </c>
      <c r="X1152" s="11">
        <v>50.745469999999997</v>
      </c>
      <c r="Y1152" s="11">
        <v>67.051370000000006</v>
      </c>
      <c r="Z1152" s="11">
        <v>74.981750000000005</v>
      </c>
      <c r="AA1152" s="11">
        <v>72.738590000000002</v>
      </c>
      <c r="AB1152" s="11">
        <v>67.167619999999999</v>
      </c>
      <c r="AC1152" s="11">
        <v>60.909959999999998</v>
      </c>
      <c r="AD1152" s="11">
        <v>52.395350000000001</v>
      </c>
      <c r="AE1152" s="11">
        <v>44.758139999999997</v>
      </c>
      <c r="AF1152" s="11">
        <v>-7.4429160000000003</v>
      </c>
      <c r="AG1152" s="11">
        <v>-6.6989159999999996</v>
      </c>
      <c r="AH1152" s="11">
        <v>-6.6145370000000003</v>
      </c>
      <c r="AI1152" s="11">
        <v>-5.4369569999999996</v>
      </c>
      <c r="AJ1152" s="11">
        <v>-3.8609200000000001</v>
      </c>
      <c r="AK1152" s="11">
        <v>-4.0088020000000002</v>
      </c>
      <c r="AL1152" s="11">
        <v>-3.028629</v>
      </c>
      <c r="AM1152" s="11">
        <v>-1.8966130000000001</v>
      </c>
      <c r="AN1152" s="11">
        <v>-1.5698529999999999</v>
      </c>
      <c r="AO1152" s="11">
        <v>-0.47257939999999998</v>
      </c>
      <c r="AP1152" s="11">
        <v>1.1752929999999999</v>
      </c>
      <c r="AQ1152" s="11">
        <v>-0.29603970000000002</v>
      </c>
      <c r="AR1152" s="11">
        <v>-0.1692332</v>
      </c>
      <c r="AS1152" s="11">
        <v>-0.35101569999999999</v>
      </c>
      <c r="AT1152" s="11">
        <v>-0.74393730000000002</v>
      </c>
      <c r="AU1152" s="11">
        <v>-1.7964469999999999</v>
      </c>
      <c r="AV1152" s="11">
        <v>0.89161140000000005</v>
      </c>
      <c r="AW1152" s="11">
        <v>1.943154</v>
      </c>
      <c r="AX1152" s="11">
        <v>2.264294</v>
      </c>
      <c r="AY1152" s="11">
        <v>2.0095869999999998</v>
      </c>
      <c r="AZ1152" s="11">
        <v>1.4475480000000001</v>
      </c>
      <c r="BA1152" s="11">
        <v>-0.53020409999999996</v>
      </c>
      <c r="BB1152" s="11">
        <v>-1.3084549999999999</v>
      </c>
      <c r="BC1152" s="11">
        <v>-0.98148290000000005</v>
      </c>
      <c r="BD1152" s="11">
        <v>-4.9319490000000004</v>
      </c>
      <c r="BE1152" s="11">
        <v>-4.3875890000000002</v>
      </c>
      <c r="BF1152" s="11">
        <v>-4.5235269999999996</v>
      </c>
      <c r="BG1152" s="11">
        <v>-3.6425900000000002</v>
      </c>
      <c r="BH1152" s="11">
        <v>-2.4793229999999999</v>
      </c>
      <c r="BI1152" s="11">
        <v>-2.676304</v>
      </c>
      <c r="BJ1152" s="11">
        <v>-1.842554</v>
      </c>
      <c r="BK1152" s="11">
        <v>-0.68790530000000005</v>
      </c>
      <c r="BL1152" s="11">
        <v>-0.34333629999999998</v>
      </c>
      <c r="BM1152" s="11">
        <v>1.1752400000000001</v>
      </c>
      <c r="BN1152" s="11">
        <v>3.0097930000000002</v>
      </c>
      <c r="BO1152" s="11">
        <v>1.7555909999999999</v>
      </c>
      <c r="BP1152" s="11">
        <v>2.2061160000000002</v>
      </c>
      <c r="BQ1152" s="11">
        <v>2.4365899999999998</v>
      </c>
      <c r="BR1152" s="11">
        <v>2.4116330000000001</v>
      </c>
      <c r="BS1152" s="11">
        <v>1.4641360000000001</v>
      </c>
      <c r="BT1152" s="11">
        <v>4.2153020000000003</v>
      </c>
      <c r="BU1152" s="11">
        <v>5.0600139999999998</v>
      </c>
      <c r="BV1152" s="11">
        <v>5.2292339999999999</v>
      </c>
      <c r="BW1152" s="11">
        <v>4.4661770000000001</v>
      </c>
      <c r="BX1152" s="11">
        <v>3.6902430000000002</v>
      </c>
      <c r="BY1152" s="11">
        <v>1.691287</v>
      </c>
      <c r="BZ1152" s="11">
        <v>1.1014619999999999</v>
      </c>
      <c r="CA1152" s="11">
        <v>1.1041430000000001</v>
      </c>
      <c r="CB1152" s="11">
        <v>-2.4209809999999998</v>
      </c>
      <c r="CC1152" s="11">
        <v>-2.0762610000000001</v>
      </c>
      <c r="CD1152" s="11">
        <v>-2.432518</v>
      </c>
      <c r="CE1152" s="11">
        <v>-1.848222</v>
      </c>
      <c r="CF1152" s="11">
        <v>-1.097726</v>
      </c>
      <c r="CG1152" s="11">
        <v>-1.3438060000000001</v>
      </c>
      <c r="CH1152" s="11">
        <v>-0.65647940000000005</v>
      </c>
      <c r="CI1152" s="11">
        <v>0.52080300000000002</v>
      </c>
      <c r="CJ1152" s="11">
        <v>0.88318030000000003</v>
      </c>
      <c r="CK1152" s="11">
        <v>2.8230590000000002</v>
      </c>
      <c r="CL1152" s="11">
        <v>4.8442920000000003</v>
      </c>
      <c r="CM1152" s="11">
        <v>3.8072219999999999</v>
      </c>
      <c r="CN1152" s="11">
        <v>4.5814649999999997</v>
      </c>
      <c r="CO1152" s="11">
        <v>5.2241949999999999</v>
      </c>
      <c r="CP1152" s="11">
        <v>5.5672040000000003</v>
      </c>
      <c r="CQ1152" s="11">
        <v>4.7247199999999996</v>
      </c>
      <c r="CR1152" s="11">
        <v>7.5389929999999996</v>
      </c>
      <c r="CS1152" s="11">
        <v>8.1768750000000008</v>
      </c>
      <c r="CT1152" s="11">
        <v>8.1941740000000003</v>
      </c>
      <c r="CU1152" s="11">
        <v>6.9227670000000003</v>
      </c>
      <c r="CV1152" s="11">
        <v>5.9329390000000002</v>
      </c>
      <c r="CW1152" s="11">
        <v>3.9127779999999999</v>
      </c>
      <c r="CX1152" s="11">
        <v>3.5113789999999998</v>
      </c>
      <c r="CY1152" s="11">
        <v>3.1897700000000002</v>
      </c>
      <c r="CZ1152" s="11">
        <v>1.5265599999999999</v>
      </c>
      <c r="DA1152" s="11">
        <v>1.405187</v>
      </c>
      <c r="DB1152" s="11">
        <v>1.271244</v>
      </c>
      <c r="DC1152" s="11">
        <v>1.0908979999999999</v>
      </c>
      <c r="DD1152" s="11">
        <v>0.83995149999999996</v>
      </c>
      <c r="DE1152" s="11">
        <v>0.81010130000000002</v>
      </c>
      <c r="DF1152" s="11">
        <v>0.72108229999999995</v>
      </c>
      <c r="DG1152" s="11">
        <v>0.73484240000000001</v>
      </c>
      <c r="DH1152" s="11">
        <v>0.74566909999999997</v>
      </c>
      <c r="DI1152" s="11">
        <v>1.001803</v>
      </c>
      <c r="DJ1152" s="11">
        <v>1.1152960000000001</v>
      </c>
      <c r="DK1152" s="11">
        <v>1.2473030000000001</v>
      </c>
      <c r="DL1152" s="11">
        <v>1.44411</v>
      </c>
      <c r="DM1152" s="11">
        <v>1.694744</v>
      </c>
      <c r="DN1152" s="11">
        <v>1.9184509999999999</v>
      </c>
      <c r="DO1152" s="11">
        <v>1.982294</v>
      </c>
      <c r="DP1152" s="11">
        <v>2.020661</v>
      </c>
      <c r="DQ1152" s="11">
        <v>1.894917</v>
      </c>
      <c r="DR1152" s="11">
        <v>1.8025549999999999</v>
      </c>
      <c r="DS1152" s="11">
        <v>1.493501</v>
      </c>
      <c r="DT1152" s="11">
        <v>1.363462</v>
      </c>
      <c r="DU1152" s="11">
        <v>1.350571</v>
      </c>
      <c r="DV1152" s="11">
        <v>1.4651259999999999</v>
      </c>
      <c r="DW1152" s="11">
        <v>1.267971</v>
      </c>
      <c r="DX1152" s="11">
        <v>24.00732</v>
      </c>
      <c r="DY1152" s="11">
        <v>0.96060849999999998</v>
      </c>
      <c r="DZ1152" s="11">
        <v>1.563898</v>
      </c>
      <c r="EA1152" s="11">
        <v>77.730239999999995</v>
      </c>
      <c r="EB1152" s="11">
        <v>79.256780000000006</v>
      </c>
      <c r="EC1152" s="11">
        <v>80.690860000000001</v>
      </c>
      <c r="ED1152" s="11">
        <v>78.190380000000005</v>
      </c>
      <c r="EE1152" s="11">
        <v>77.016450000000006</v>
      </c>
      <c r="EF1152" s="11">
        <v>76.719539999999995</v>
      </c>
      <c r="EG1152" s="11">
        <v>76.603160000000003</v>
      </c>
      <c r="EH1152" s="11">
        <v>76.540750000000003</v>
      </c>
      <c r="EI1152" s="11">
        <v>80.322239999999994</v>
      </c>
      <c r="EJ1152" s="11">
        <v>83.154669999999996</v>
      </c>
      <c r="EK1152" s="11">
        <v>85.371489999999994</v>
      </c>
      <c r="EL1152" s="11">
        <v>87.196700000000007</v>
      </c>
      <c r="EM1152" s="11">
        <v>88.060919999999996</v>
      </c>
      <c r="EN1152" s="11">
        <v>88.302229999999994</v>
      </c>
      <c r="EO1152" s="11">
        <v>92.229489999999998</v>
      </c>
      <c r="EP1152" s="11">
        <v>89.380070000000003</v>
      </c>
      <c r="EQ1152" s="11">
        <v>89.036299999999997</v>
      </c>
      <c r="ER1152" s="11">
        <v>88.975750000000005</v>
      </c>
      <c r="ES1152" s="11">
        <v>85.616659999999996</v>
      </c>
      <c r="ET1152" s="11">
        <v>81.971249999999998</v>
      </c>
      <c r="EU1152" s="11">
        <v>80.046809999999994</v>
      </c>
      <c r="EV1152" s="11">
        <v>78.697090000000003</v>
      </c>
      <c r="EW1152" s="11">
        <v>77.286829999999995</v>
      </c>
      <c r="EX1152" s="11">
        <v>75.535619999999994</v>
      </c>
      <c r="EY1152" s="11">
        <v>0</v>
      </c>
      <c r="EZ1152" s="11"/>
      <c r="FA1152" s="11"/>
      <c r="FB1152" s="11"/>
      <c r="FC1152" s="11"/>
      <c r="FD1152" s="11"/>
      <c r="FE1152" s="11"/>
      <c r="FF1152" s="11"/>
      <c r="FG1152" s="11"/>
      <c r="FH1152" s="11"/>
      <c r="FI1152" s="11"/>
      <c r="FJ1152" s="11"/>
      <c r="FK1152" s="11"/>
      <c r="FL1152" s="11"/>
      <c r="FM1152" s="11"/>
      <c r="FN1152" s="11"/>
      <c r="FO1152" s="11"/>
      <c r="FP1152" s="11"/>
      <c r="FQ1152" s="11"/>
      <c r="FR1152" s="11"/>
      <c r="FS1152" s="11"/>
      <c r="FT1152" s="11"/>
      <c r="FU1152" s="11"/>
      <c r="FV1152" s="11"/>
    </row>
    <row r="1153" spans="1:178" x14ac:dyDescent="0.25">
      <c r="A1153" t="s">
        <v>112</v>
      </c>
      <c r="B1153" t="s">
        <v>145</v>
      </c>
      <c r="C1153" t="s">
        <v>88</v>
      </c>
      <c r="D1153" t="s">
        <v>105</v>
      </c>
      <c r="E1153" s="38" t="s">
        <v>244</v>
      </c>
      <c r="F1153" t="s">
        <v>105</v>
      </c>
      <c r="G1153" s="11">
        <v>31278</v>
      </c>
      <c r="H1153" s="11">
        <v>1.3817200000000001</v>
      </c>
      <c r="I1153" s="11">
        <v>1.2359329999999999</v>
      </c>
      <c r="J1153" s="11">
        <v>1.0876440000000001</v>
      </c>
      <c r="K1153" s="11">
        <v>1.001549</v>
      </c>
      <c r="L1153" s="11">
        <v>0.95752060000000006</v>
      </c>
      <c r="M1153" s="11">
        <v>0.90280729999999998</v>
      </c>
      <c r="N1153" s="11">
        <v>0.91505650000000005</v>
      </c>
      <c r="O1153" s="11">
        <v>0.82334540000000001</v>
      </c>
      <c r="P1153" s="11">
        <v>0.54825970000000002</v>
      </c>
      <c r="Q1153" s="11">
        <v>0.30741439999999998</v>
      </c>
      <c r="R1153" s="11">
        <v>0.1779984</v>
      </c>
      <c r="S1153" s="11">
        <v>0.1229596</v>
      </c>
      <c r="T1153" s="11">
        <v>0.2435282</v>
      </c>
      <c r="U1153" s="11">
        <v>0.42283759999999998</v>
      </c>
      <c r="V1153" s="11">
        <v>0.70148060000000001</v>
      </c>
      <c r="W1153" s="11">
        <v>1.0965510000000001</v>
      </c>
      <c r="X1153" s="11">
        <v>1.622401</v>
      </c>
      <c r="Y1153" s="11">
        <v>2.143723</v>
      </c>
      <c r="Z1153" s="11">
        <v>2.397268</v>
      </c>
      <c r="AA1153" s="11">
        <v>2.3255509999999999</v>
      </c>
      <c r="AB1153" s="11">
        <v>2.14744</v>
      </c>
      <c r="AC1153" s="11">
        <v>1.9473739999999999</v>
      </c>
      <c r="AD1153" s="11">
        <v>1.6751499999999999</v>
      </c>
      <c r="AE1153" s="11">
        <v>1.4309780000000001</v>
      </c>
      <c r="AF1153" s="11">
        <v>-0.23796010000000001</v>
      </c>
      <c r="AG1153" s="11">
        <v>-0.21417340000000001</v>
      </c>
      <c r="AH1153" s="11">
        <v>-0.21147569999999999</v>
      </c>
      <c r="AI1153" s="11">
        <v>-0.17382690000000001</v>
      </c>
      <c r="AJ1153" s="11">
        <v>-0.1234388</v>
      </c>
      <c r="AK1153" s="11">
        <v>-0.1281668</v>
      </c>
      <c r="AL1153" s="11">
        <v>-9.6829399999999996E-2</v>
      </c>
      <c r="AM1153" s="11">
        <v>-6.0637299999999998E-2</v>
      </c>
      <c r="AN1153" s="11">
        <v>-5.01903E-2</v>
      </c>
      <c r="AO1153" s="11">
        <v>-1.5108999999999999E-2</v>
      </c>
      <c r="AP1153" s="11">
        <v>3.7575699999999997E-2</v>
      </c>
      <c r="AQ1153" s="11">
        <v>-9.4648000000000006E-3</v>
      </c>
      <c r="AR1153" s="11">
        <v>-5.4105999999999998E-3</v>
      </c>
      <c r="AS1153" s="11">
        <v>-1.12224E-2</v>
      </c>
      <c r="AT1153" s="11">
        <v>-2.3784699999999999E-2</v>
      </c>
      <c r="AU1153" s="11">
        <v>-5.7434800000000001E-2</v>
      </c>
      <c r="AV1153" s="11">
        <v>2.8506E-2</v>
      </c>
      <c r="AW1153" s="11">
        <v>6.2125300000000001E-2</v>
      </c>
      <c r="AX1153" s="11">
        <v>7.2392499999999999E-2</v>
      </c>
      <c r="AY1153" s="11">
        <v>6.4249200000000006E-2</v>
      </c>
      <c r="AZ1153" s="11">
        <v>4.6280099999999998E-2</v>
      </c>
      <c r="BA1153" s="11">
        <v>-1.6951299999999999E-2</v>
      </c>
      <c r="BB1153" s="11">
        <v>-4.1833099999999998E-2</v>
      </c>
      <c r="BC1153" s="11">
        <v>-3.1379299999999999E-2</v>
      </c>
      <c r="BD1153" s="11">
        <v>-0.15768109999999999</v>
      </c>
      <c r="BE1153" s="11">
        <v>-0.14027709999999999</v>
      </c>
      <c r="BF1153" s="11">
        <v>-0.14462330000000001</v>
      </c>
      <c r="BG1153" s="11">
        <v>-0.11645850000000001</v>
      </c>
      <c r="BH1153" s="11">
        <v>-7.9267299999999999E-2</v>
      </c>
      <c r="BI1153" s="11">
        <v>-8.5565100000000005E-2</v>
      </c>
      <c r="BJ1153" s="11">
        <v>-5.8909000000000003E-2</v>
      </c>
      <c r="BK1153" s="11">
        <v>-2.19933E-2</v>
      </c>
      <c r="BL1153" s="11">
        <v>-1.09769E-2</v>
      </c>
      <c r="BM1153" s="11">
        <v>3.7574000000000003E-2</v>
      </c>
      <c r="BN1153" s="11">
        <v>9.6227099999999996E-2</v>
      </c>
      <c r="BO1153" s="11">
        <v>5.6128600000000001E-2</v>
      </c>
      <c r="BP1153" s="11">
        <v>7.0532499999999998E-2</v>
      </c>
      <c r="BQ1153" s="11">
        <v>7.7901100000000001E-2</v>
      </c>
      <c r="BR1153" s="11">
        <v>7.7103199999999997E-2</v>
      </c>
      <c r="BS1153" s="11">
        <v>4.6810400000000002E-2</v>
      </c>
      <c r="BT1153" s="11">
        <v>0.1347689</v>
      </c>
      <c r="BU1153" s="11">
        <v>0.16177549999999999</v>
      </c>
      <c r="BV1153" s="11">
        <v>0.16718569999999999</v>
      </c>
      <c r="BW1153" s="11">
        <v>0.14278969999999999</v>
      </c>
      <c r="BX1153" s="11">
        <v>0.11798210000000001</v>
      </c>
      <c r="BY1153" s="11">
        <v>5.4072700000000001E-2</v>
      </c>
      <c r="BZ1153" s="11">
        <v>3.5215200000000002E-2</v>
      </c>
      <c r="CA1153" s="11">
        <v>3.5300999999999999E-2</v>
      </c>
      <c r="CB1153" s="11">
        <v>-7.7401999999999999E-2</v>
      </c>
      <c r="CC1153" s="11">
        <v>-6.6380900000000007E-2</v>
      </c>
      <c r="CD1153" s="11">
        <v>-7.7770900000000004E-2</v>
      </c>
      <c r="CE1153" s="11">
        <v>-5.9090200000000002E-2</v>
      </c>
      <c r="CF1153" s="11">
        <v>-3.5095800000000003E-2</v>
      </c>
      <c r="CG1153" s="11">
        <v>-4.2963300000000003E-2</v>
      </c>
      <c r="CH1153" s="11">
        <v>-2.09885E-2</v>
      </c>
      <c r="CI1153" s="11">
        <v>1.66508E-2</v>
      </c>
      <c r="CJ1153" s="11">
        <v>2.8236500000000001E-2</v>
      </c>
      <c r="CK1153" s="11">
        <v>9.0257000000000004E-2</v>
      </c>
      <c r="CL1153" s="11">
        <v>0.15487860000000001</v>
      </c>
      <c r="CM1153" s="11">
        <v>0.121722</v>
      </c>
      <c r="CN1153" s="11">
        <v>0.14647560000000001</v>
      </c>
      <c r="CO1153" s="11">
        <v>0.1670246</v>
      </c>
      <c r="CP1153" s="11">
        <v>0.17799100000000001</v>
      </c>
      <c r="CQ1153" s="11">
        <v>0.15105569999999999</v>
      </c>
      <c r="CR1153" s="11">
        <v>0.24103179999999999</v>
      </c>
      <c r="CS1153" s="11">
        <v>0.26142579999999999</v>
      </c>
      <c r="CT1153" s="11">
        <v>0.26197880000000001</v>
      </c>
      <c r="CU1153" s="11">
        <v>0.2213302</v>
      </c>
      <c r="CV1153" s="11">
        <v>0.18968409999999999</v>
      </c>
      <c r="CW1153" s="11">
        <v>0.12509680000000001</v>
      </c>
      <c r="CX1153" s="11">
        <v>0.1122635</v>
      </c>
      <c r="CY1153" s="11">
        <v>0.1019813</v>
      </c>
      <c r="CZ1153" s="11">
        <v>4.8806200000000001E-2</v>
      </c>
      <c r="DA1153" s="11">
        <v>4.4925699999999999E-2</v>
      </c>
      <c r="DB1153" s="11">
        <v>4.0643400000000003E-2</v>
      </c>
      <c r="DC1153" s="11">
        <v>3.4877499999999999E-2</v>
      </c>
      <c r="DD1153" s="11">
        <v>2.68544E-2</v>
      </c>
      <c r="DE1153" s="11">
        <v>2.5899999999999999E-2</v>
      </c>
      <c r="DF1153" s="11">
        <v>2.3054000000000002E-2</v>
      </c>
      <c r="DG1153" s="11">
        <v>2.3493900000000002E-2</v>
      </c>
      <c r="DH1153" s="11">
        <v>2.3840099999999999E-2</v>
      </c>
      <c r="DI1153" s="11">
        <v>3.2029000000000002E-2</v>
      </c>
      <c r="DJ1153" s="11">
        <v>3.5657500000000002E-2</v>
      </c>
      <c r="DK1153" s="11">
        <v>3.9877999999999997E-2</v>
      </c>
      <c r="DL1153" s="11">
        <v>4.6170099999999999E-2</v>
      </c>
      <c r="DM1153" s="11">
        <v>5.4183299999999997E-2</v>
      </c>
      <c r="DN1153" s="11">
        <v>6.1335500000000001E-2</v>
      </c>
      <c r="DO1153" s="11">
        <v>6.3376600000000005E-2</v>
      </c>
      <c r="DP1153" s="11">
        <v>6.4603300000000002E-2</v>
      </c>
      <c r="DQ1153" s="11">
        <v>6.0583100000000001E-2</v>
      </c>
      <c r="DR1153" s="11">
        <v>5.7630099999999997E-2</v>
      </c>
      <c r="DS1153" s="11">
        <v>4.7749199999999999E-2</v>
      </c>
      <c r="DT1153" s="11">
        <v>4.3591699999999997E-2</v>
      </c>
      <c r="DU1153" s="11">
        <v>4.3179599999999999E-2</v>
      </c>
      <c r="DV1153" s="11">
        <v>4.6842000000000002E-2</v>
      </c>
      <c r="DW1153" s="11">
        <v>4.0538699999999997E-2</v>
      </c>
      <c r="DX1153" s="11">
        <v>0.76754650000000002</v>
      </c>
      <c r="DY1153" s="11">
        <v>3.0712E-2</v>
      </c>
      <c r="DZ1153" s="11">
        <v>4.99999E-2</v>
      </c>
      <c r="EA1153" s="11">
        <v>77.730239999999995</v>
      </c>
      <c r="EB1153" s="11">
        <v>79.256780000000006</v>
      </c>
      <c r="EC1153" s="11">
        <v>80.690860000000001</v>
      </c>
      <c r="ED1153" s="11">
        <v>78.190380000000005</v>
      </c>
      <c r="EE1153" s="11">
        <v>77.016450000000006</v>
      </c>
      <c r="EF1153" s="11">
        <v>76.719539999999995</v>
      </c>
      <c r="EG1153" s="11">
        <v>76.603160000000003</v>
      </c>
      <c r="EH1153" s="11">
        <v>76.540750000000003</v>
      </c>
      <c r="EI1153" s="11">
        <v>80.322239999999994</v>
      </c>
      <c r="EJ1153" s="11">
        <v>83.154669999999996</v>
      </c>
      <c r="EK1153" s="11">
        <v>85.371489999999994</v>
      </c>
      <c r="EL1153" s="11">
        <v>87.196700000000007</v>
      </c>
      <c r="EM1153" s="11">
        <v>88.060919999999996</v>
      </c>
      <c r="EN1153" s="11">
        <v>88.302229999999994</v>
      </c>
      <c r="EO1153" s="11">
        <v>92.229489999999998</v>
      </c>
      <c r="EP1153" s="11">
        <v>89.380070000000003</v>
      </c>
      <c r="EQ1153" s="11">
        <v>89.036299999999997</v>
      </c>
      <c r="ER1153" s="11">
        <v>88.975750000000005</v>
      </c>
      <c r="ES1153" s="11">
        <v>85.616659999999996</v>
      </c>
      <c r="ET1153" s="11">
        <v>81.971249999999998</v>
      </c>
      <c r="EU1153" s="11">
        <v>80.046809999999994</v>
      </c>
      <c r="EV1153" s="11">
        <v>78.697090000000003</v>
      </c>
      <c r="EW1153" s="11">
        <v>77.286829999999995</v>
      </c>
      <c r="EX1153" s="11">
        <v>75.535619999999994</v>
      </c>
      <c r="EY1153" s="11">
        <v>0</v>
      </c>
      <c r="EZ1153" s="11"/>
      <c r="FA1153" s="11"/>
      <c r="FB1153" s="11"/>
      <c r="FC1153" s="11"/>
      <c r="FD1153" s="11"/>
      <c r="FE1153" s="11"/>
      <c r="FF1153" s="11"/>
      <c r="FG1153" s="11"/>
      <c r="FH1153" s="11"/>
      <c r="FI1153" s="11"/>
      <c r="FJ1153" s="11"/>
      <c r="FK1153" s="11"/>
      <c r="FL1153" s="11"/>
      <c r="FM1153" s="11"/>
      <c r="FN1153" s="11"/>
      <c r="FO1153" s="11"/>
      <c r="FP1153" s="11"/>
      <c r="FQ1153" s="11"/>
      <c r="FR1153" s="11"/>
      <c r="FS1153" s="11"/>
      <c r="FT1153" s="11"/>
      <c r="FU1153" s="11"/>
      <c r="FV1153" s="11"/>
    </row>
    <row r="1154" spans="1:178" x14ac:dyDescent="0.25">
      <c r="A1154" t="s">
        <v>112</v>
      </c>
      <c r="B1154" t="s">
        <v>145</v>
      </c>
      <c r="C1154" t="s">
        <v>0</v>
      </c>
      <c r="D1154" t="s">
        <v>105</v>
      </c>
      <c r="E1154" s="38" t="s">
        <v>116</v>
      </c>
      <c r="F1154" t="s">
        <v>106</v>
      </c>
      <c r="G1154" s="11">
        <v>17821</v>
      </c>
      <c r="H1154" s="11">
        <v>8.9711619999999996</v>
      </c>
      <c r="I1154" s="11">
        <v>8.1978919999999995</v>
      </c>
      <c r="J1154" s="11">
        <v>7.611218</v>
      </c>
      <c r="K1154" s="11">
        <v>7.453125</v>
      </c>
      <c r="L1154" s="11">
        <v>7.819744</v>
      </c>
      <c r="M1154" s="11">
        <v>8.5060219999999997</v>
      </c>
      <c r="N1154" s="11">
        <v>9.4711630000000007</v>
      </c>
      <c r="O1154" s="11">
        <v>8.7072210000000005</v>
      </c>
      <c r="P1154" s="11">
        <v>3.6914989999999999</v>
      </c>
      <c r="Q1154" s="11">
        <v>-3.1466099999999999</v>
      </c>
      <c r="R1154" s="11">
        <v>-8.5848239999999993</v>
      </c>
      <c r="S1154" s="11">
        <v>-13.04307</v>
      </c>
      <c r="T1154" s="11">
        <v>-16.29158</v>
      </c>
      <c r="U1154" s="11">
        <v>-17.467759999999998</v>
      </c>
      <c r="V1154" s="11">
        <v>-16.520769999999999</v>
      </c>
      <c r="W1154" s="11">
        <v>-12.904719999999999</v>
      </c>
      <c r="X1154" s="11">
        <v>-5.6106490000000004</v>
      </c>
      <c r="Y1154" s="11">
        <v>2.8159209999999999</v>
      </c>
      <c r="Z1154" s="11">
        <v>10.549630000000001</v>
      </c>
      <c r="AA1154" s="11">
        <v>14.43009</v>
      </c>
      <c r="AB1154" s="11">
        <v>15.24358</v>
      </c>
      <c r="AC1154" s="11">
        <v>13.94969</v>
      </c>
      <c r="AD1154" s="11">
        <v>12.20294</v>
      </c>
      <c r="AE1154" s="11">
        <v>10.16292</v>
      </c>
      <c r="AF1154" s="11">
        <v>-2.9445209999999999</v>
      </c>
      <c r="AG1154" s="11">
        <v>-2.8356340000000002</v>
      </c>
      <c r="AH1154" s="11">
        <v>-2.6772239999999998</v>
      </c>
      <c r="AI1154" s="11">
        <v>-2.1944270000000001</v>
      </c>
      <c r="AJ1154" s="11">
        <v>-1.5624910000000001</v>
      </c>
      <c r="AK1154" s="11">
        <v>-1.1001160000000001</v>
      </c>
      <c r="AL1154" s="11">
        <v>-1.0461389999999999</v>
      </c>
      <c r="AM1154" s="11">
        <v>-0.47233540000000002</v>
      </c>
      <c r="AN1154" s="11">
        <v>-0.32817960000000002</v>
      </c>
      <c r="AO1154" s="11">
        <v>-0.87094930000000004</v>
      </c>
      <c r="AP1154" s="11">
        <v>-0.23631969999999999</v>
      </c>
      <c r="AQ1154" s="11">
        <v>-0.1567672</v>
      </c>
      <c r="AR1154" s="11">
        <v>-0.28029500000000002</v>
      </c>
      <c r="AS1154" s="11">
        <v>-0.69105039999999995</v>
      </c>
      <c r="AT1154" s="11">
        <v>-0.85443480000000005</v>
      </c>
      <c r="AU1154" s="11">
        <v>-0.4129757</v>
      </c>
      <c r="AV1154" s="11">
        <v>-4.3701E-3</v>
      </c>
      <c r="AW1154" s="11">
        <v>-8.1519999999999995E-2</v>
      </c>
      <c r="AX1154" s="11">
        <v>-4.0876000000000003E-2</v>
      </c>
      <c r="AY1154" s="11">
        <v>0.21054619999999999</v>
      </c>
      <c r="AZ1154" s="11">
        <v>0.65205970000000002</v>
      </c>
      <c r="BA1154" s="11">
        <v>5.8062599999999999E-2</v>
      </c>
      <c r="BB1154" s="11">
        <v>-0.4850199</v>
      </c>
      <c r="BC1154" s="11">
        <v>-0.91259040000000002</v>
      </c>
      <c r="BD1154" s="11">
        <v>-1.993541</v>
      </c>
      <c r="BE1154" s="11">
        <v>-2.0458470000000002</v>
      </c>
      <c r="BF1154" s="11">
        <v>-1.884981</v>
      </c>
      <c r="BG1154" s="11">
        <v>-1.5418670000000001</v>
      </c>
      <c r="BH1154" s="11">
        <v>-0.9722556</v>
      </c>
      <c r="BI1154" s="11">
        <v>-0.58097370000000004</v>
      </c>
      <c r="BJ1154" s="11">
        <v>-0.55519609999999997</v>
      </c>
      <c r="BK1154" s="11">
        <v>8.9156100000000002E-2</v>
      </c>
      <c r="BL1154" s="11">
        <v>0.43135190000000001</v>
      </c>
      <c r="BM1154" s="11">
        <v>-7.6947199999999993E-2</v>
      </c>
      <c r="BN1154" s="11">
        <v>0.47426970000000002</v>
      </c>
      <c r="BO1154" s="11">
        <v>0.48148859999999999</v>
      </c>
      <c r="BP1154" s="11">
        <v>0.30918610000000002</v>
      </c>
      <c r="BQ1154" s="11">
        <v>-6.2774999999999997E-2</v>
      </c>
      <c r="BR1154" s="11">
        <v>-0.13352810000000001</v>
      </c>
      <c r="BS1154" s="11">
        <v>0.20983199999999999</v>
      </c>
      <c r="BT1154" s="11">
        <v>0.74838039999999995</v>
      </c>
      <c r="BU1154" s="11">
        <v>0.4039741</v>
      </c>
      <c r="BV1154" s="11">
        <v>0.40624979999999999</v>
      </c>
      <c r="BW1154" s="11">
        <v>0.65876159999999995</v>
      </c>
      <c r="BX1154" s="11">
        <v>1.202772</v>
      </c>
      <c r="BY1154" s="11">
        <v>0.49215920000000002</v>
      </c>
      <c r="BZ1154" s="11">
        <v>9.5334799999999997E-2</v>
      </c>
      <c r="CA1154" s="11">
        <v>-0.4185894</v>
      </c>
      <c r="CB1154" s="11">
        <v>-1.0425610000000001</v>
      </c>
      <c r="CC1154" s="11">
        <v>-1.25606</v>
      </c>
      <c r="CD1154" s="11">
        <v>-1.0927389999999999</v>
      </c>
      <c r="CE1154" s="11">
        <v>-0.88930790000000004</v>
      </c>
      <c r="CF1154" s="11">
        <v>-0.38202000000000003</v>
      </c>
      <c r="CG1154" s="11">
        <v>-6.1831400000000002E-2</v>
      </c>
      <c r="CH1154" s="11">
        <v>-6.4252799999999999E-2</v>
      </c>
      <c r="CI1154" s="11">
        <v>0.65064759999999999</v>
      </c>
      <c r="CJ1154" s="11">
        <v>1.1908829999999999</v>
      </c>
      <c r="CK1154" s="11">
        <v>0.717055</v>
      </c>
      <c r="CL1154" s="11">
        <v>1.1848590000000001</v>
      </c>
      <c r="CM1154" s="11">
        <v>1.1197440000000001</v>
      </c>
      <c r="CN1154" s="11">
        <v>0.89866729999999995</v>
      </c>
      <c r="CO1154" s="11">
        <v>0.56550040000000001</v>
      </c>
      <c r="CP1154" s="11">
        <v>0.58737859999999997</v>
      </c>
      <c r="CQ1154" s="11">
        <v>0.83263980000000004</v>
      </c>
      <c r="CR1154" s="11">
        <v>1.501131</v>
      </c>
      <c r="CS1154" s="11">
        <v>0.88946829999999999</v>
      </c>
      <c r="CT1154" s="11">
        <v>0.85337560000000001</v>
      </c>
      <c r="CU1154" s="11">
        <v>1.1069770000000001</v>
      </c>
      <c r="CV1154" s="11">
        <v>1.753485</v>
      </c>
      <c r="CW1154" s="11">
        <v>0.92625570000000002</v>
      </c>
      <c r="CX1154" s="11">
        <v>0.6756894</v>
      </c>
      <c r="CY1154" s="11">
        <v>7.5411699999999998E-2</v>
      </c>
      <c r="CZ1154" s="11">
        <v>0.57815470000000002</v>
      </c>
      <c r="DA1154" s="11">
        <v>0.48015619999999998</v>
      </c>
      <c r="DB1154" s="11">
        <v>0.4816492</v>
      </c>
      <c r="DC1154" s="11">
        <v>0.39672790000000002</v>
      </c>
      <c r="DD1154" s="11">
        <v>0.35883779999999998</v>
      </c>
      <c r="DE1154" s="11">
        <v>0.31561610000000001</v>
      </c>
      <c r="DF1154" s="11">
        <v>0.29847230000000002</v>
      </c>
      <c r="DG1154" s="11">
        <v>0.34136260000000002</v>
      </c>
      <c r="DH1154" s="11">
        <v>0.46176230000000001</v>
      </c>
      <c r="DI1154" s="11">
        <v>0.48271900000000001</v>
      </c>
      <c r="DJ1154" s="11">
        <v>0.43200759999999999</v>
      </c>
      <c r="DK1154" s="11">
        <v>0.38803199999999999</v>
      </c>
      <c r="DL1154" s="11">
        <v>0.35837910000000001</v>
      </c>
      <c r="DM1154" s="11">
        <v>0.38196429999999998</v>
      </c>
      <c r="DN1154" s="11">
        <v>0.43828010000000001</v>
      </c>
      <c r="DO1154" s="11">
        <v>0.37864019999999998</v>
      </c>
      <c r="DP1154" s="11">
        <v>0.45763979999999999</v>
      </c>
      <c r="DQ1154" s="11">
        <v>0.29515950000000002</v>
      </c>
      <c r="DR1154" s="11">
        <v>0.2718332</v>
      </c>
      <c r="DS1154" s="11">
        <v>0.27249570000000001</v>
      </c>
      <c r="DT1154" s="11">
        <v>0.33480949999999998</v>
      </c>
      <c r="DU1154" s="11">
        <v>0.26391199999999998</v>
      </c>
      <c r="DV1154" s="11">
        <v>0.35283059999999999</v>
      </c>
      <c r="DW1154" s="11">
        <v>0.30033130000000002</v>
      </c>
      <c r="DX1154" s="11">
        <v>5.9042029999999999</v>
      </c>
      <c r="DY1154" s="11">
        <v>0.2125484</v>
      </c>
      <c r="DZ1154" s="11">
        <v>0.24702669999999999</v>
      </c>
      <c r="EA1154" s="11">
        <v>55.504710000000003</v>
      </c>
      <c r="EB1154" s="11">
        <v>54.89913</v>
      </c>
      <c r="EC1154" s="11">
        <v>57.402839999999998</v>
      </c>
      <c r="ED1154" s="11">
        <v>56.325240000000001</v>
      </c>
      <c r="EE1154" s="11">
        <v>55.734549999999999</v>
      </c>
      <c r="EF1154" s="11">
        <v>55.167409999999997</v>
      </c>
      <c r="EG1154" s="11">
        <v>54.65249</v>
      </c>
      <c r="EH1154" s="11">
        <v>54.579479999999997</v>
      </c>
      <c r="EI1154" s="11">
        <v>56.303649999999998</v>
      </c>
      <c r="EJ1154" s="11">
        <v>59.0809</v>
      </c>
      <c r="EK1154" s="11">
        <v>61.861339999999998</v>
      </c>
      <c r="EL1154" s="11">
        <v>64.044399999999996</v>
      </c>
      <c r="EM1154" s="11">
        <v>65.112979999999993</v>
      </c>
      <c r="EN1154" s="11">
        <v>65.326999999999998</v>
      </c>
      <c r="EO1154" s="11">
        <v>65.329369999999997</v>
      </c>
      <c r="EP1154" s="11">
        <v>65.405910000000006</v>
      </c>
      <c r="EQ1154" s="11">
        <v>64.884950000000003</v>
      </c>
      <c r="ER1154" s="11">
        <v>64.174999999999997</v>
      </c>
      <c r="ES1154" s="11">
        <v>62.86007</v>
      </c>
      <c r="ET1154" s="11">
        <v>60.900880000000001</v>
      </c>
      <c r="EU1154" s="11">
        <v>58.909529999999997</v>
      </c>
      <c r="EV1154" s="11">
        <v>58.044260000000001</v>
      </c>
      <c r="EW1154" s="11">
        <v>57.182380000000002</v>
      </c>
      <c r="EX1154" s="11">
        <v>56.591810000000002</v>
      </c>
      <c r="EY1154" s="11">
        <v>0</v>
      </c>
      <c r="EZ1154" s="11"/>
      <c r="FA1154" s="11"/>
      <c r="FB1154" s="11"/>
      <c r="FC1154" s="11"/>
      <c r="FD1154" s="11"/>
      <c r="FE1154" s="11"/>
      <c r="FF1154" s="11"/>
      <c r="FG1154" s="11"/>
      <c r="FH1154" s="11"/>
      <c r="FI1154" s="11"/>
      <c r="FJ1154" s="11"/>
      <c r="FK1154" s="11"/>
      <c r="FL1154" s="11"/>
      <c r="FM1154" s="11"/>
      <c r="FN1154" s="11"/>
      <c r="FO1154" s="11"/>
      <c r="FP1154" s="11"/>
      <c r="FQ1154" s="11"/>
      <c r="FR1154" s="11"/>
      <c r="FS1154" s="11"/>
      <c r="FT1154" s="11"/>
      <c r="FU1154" s="11"/>
      <c r="FV1154" s="11"/>
    </row>
    <row r="1155" spans="1:178" x14ac:dyDescent="0.25">
      <c r="A1155" t="s">
        <v>112</v>
      </c>
      <c r="B1155" t="s">
        <v>145</v>
      </c>
      <c r="C1155" t="s">
        <v>88</v>
      </c>
      <c r="D1155" t="s">
        <v>105</v>
      </c>
      <c r="E1155" s="38" t="s">
        <v>116</v>
      </c>
      <c r="F1155" t="s">
        <v>106</v>
      </c>
      <c r="G1155" s="11">
        <v>17821</v>
      </c>
      <c r="H1155" s="11">
        <v>0.50340399999999996</v>
      </c>
      <c r="I1155" s="11">
        <v>0.46001300000000001</v>
      </c>
      <c r="J1155" s="11">
        <v>0.42709259999999999</v>
      </c>
      <c r="K1155" s="11">
        <v>0.41822150000000002</v>
      </c>
      <c r="L1155" s="11">
        <v>0.43879380000000001</v>
      </c>
      <c r="M1155" s="11">
        <v>0.47730329999999999</v>
      </c>
      <c r="N1155" s="11">
        <v>0.53146079999999996</v>
      </c>
      <c r="O1155" s="11">
        <v>0.48859330000000001</v>
      </c>
      <c r="P1155" s="11">
        <v>0.2071432</v>
      </c>
      <c r="Q1155" s="11">
        <v>-0.17656759999999999</v>
      </c>
      <c r="R1155" s="11">
        <v>-0.48172520000000002</v>
      </c>
      <c r="S1155" s="11">
        <v>-0.73189349999999997</v>
      </c>
      <c r="T1155" s="11">
        <v>-0.91417879999999996</v>
      </c>
      <c r="U1155" s="11">
        <v>-0.98017849999999995</v>
      </c>
      <c r="V1155" s="11">
        <v>-0.92703970000000002</v>
      </c>
      <c r="W1155" s="11">
        <v>-0.72412980000000005</v>
      </c>
      <c r="X1155" s="11">
        <v>-0.31483359999999999</v>
      </c>
      <c r="Y1155" s="11">
        <v>0.1580114</v>
      </c>
      <c r="Z1155" s="11">
        <v>0.59197750000000005</v>
      </c>
      <c r="AA1155" s="11">
        <v>0.80972409999999995</v>
      </c>
      <c r="AB1155" s="11">
        <v>0.85537180000000002</v>
      </c>
      <c r="AC1155" s="11">
        <v>0.78276699999999999</v>
      </c>
      <c r="AD1155" s="11">
        <v>0.68475039999999998</v>
      </c>
      <c r="AE1155" s="11">
        <v>0.57027760000000005</v>
      </c>
      <c r="AF1155" s="11">
        <v>-0.1652276</v>
      </c>
      <c r="AG1155" s="11">
        <v>-0.1591175</v>
      </c>
      <c r="AH1155" s="11">
        <v>-0.15022859999999999</v>
      </c>
      <c r="AI1155" s="11">
        <v>-0.1231371</v>
      </c>
      <c r="AJ1155" s="11">
        <v>-8.7677000000000005E-2</v>
      </c>
      <c r="AK1155" s="11">
        <v>-6.1731399999999999E-2</v>
      </c>
      <c r="AL1155" s="11">
        <v>-5.8702600000000001E-2</v>
      </c>
      <c r="AM1155" s="11">
        <v>-2.6504400000000001E-2</v>
      </c>
      <c r="AN1155" s="11">
        <v>-1.8415299999999999E-2</v>
      </c>
      <c r="AO1155" s="11">
        <v>-4.8872100000000002E-2</v>
      </c>
      <c r="AP1155" s="11">
        <v>-1.32607E-2</v>
      </c>
      <c r="AQ1155" s="11">
        <v>-8.7968000000000005E-3</v>
      </c>
      <c r="AR1155" s="11">
        <v>-1.57284E-2</v>
      </c>
      <c r="AS1155" s="11">
        <v>-3.8777300000000001E-2</v>
      </c>
      <c r="AT1155" s="11">
        <v>-4.7945399999999999E-2</v>
      </c>
      <c r="AU1155" s="11">
        <v>-2.31735E-2</v>
      </c>
      <c r="AV1155" s="11">
        <v>-2.452E-4</v>
      </c>
      <c r="AW1155" s="11">
        <v>-4.5744000000000002E-3</v>
      </c>
      <c r="AX1155" s="11">
        <v>-2.2937000000000001E-3</v>
      </c>
      <c r="AY1155" s="11">
        <v>1.18145E-2</v>
      </c>
      <c r="AZ1155" s="11">
        <v>3.6589400000000001E-2</v>
      </c>
      <c r="BA1155" s="11">
        <v>3.2580999999999999E-3</v>
      </c>
      <c r="BB1155" s="11">
        <v>-2.7216199999999999E-2</v>
      </c>
      <c r="BC1155" s="11">
        <v>-5.1208700000000003E-2</v>
      </c>
      <c r="BD1155" s="11">
        <v>-0.1118647</v>
      </c>
      <c r="BE1155" s="11">
        <v>-0.11479979999999999</v>
      </c>
      <c r="BF1155" s="11">
        <v>-0.10577300000000001</v>
      </c>
      <c r="BG1155" s="11">
        <v>-8.6519700000000005E-2</v>
      </c>
      <c r="BH1155" s="11">
        <v>-5.45567E-2</v>
      </c>
      <c r="BI1155" s="11">
        <v>-3.2600499999999998E-2</v>
      </c>
      <c r="BJ1155" s="11">
        <v>-3.1154000000000001E-2</v>
      </c>
      <c r="BK1155" s="11">
        <v>5.0029000000000002E-3</v>
      </c>
      <c r="BL1155" s="11">
        <v>2.4204699999999999E-2</v>
      </c>
      <c r="BM1155" s="11">
        <v>-4.3178000000000001E-3</v>
      </c>
      <c r="BN1155" s="11">
        <v>2.6613000000000001E-2</v>
      </c>
      <c r="BO1155" s="11">
        <v>2.7018E-2</v>
      </c>
      <c r="BP1155" s="11">
        <v>1.73495E-2</v>
      </c>
      <c r="BQ1155" s="11">
        <v>-3.5225E-3</v>
      </c>
      <c r="BR1155" s="11">
        <v>-7.4926999999999997E-3</v>
      </c>
      <c r="BS1155" s="11">
        <v>1.1774400000000001E-2</v>
      </c>
      <c r="BT1155" s="11">
        <v>4.1994299999999998E-2</v>
      </c>
      <c r="BU1155" s="11">
        <v>2.2668399999999998E-2</v>
      </c>
      <c r="BV1155" s="11">
        <v>2.27961E-2</v>
      </c>
      <c r="BW1155" s="11">
        <v>3.6965499999999998E-2</v>
      </c>
      <c r="BX1155" s="11">
        <v>6.7491899999999994E-2</v>
      </c>
      <c r="BY1155" s="11">
        <v>2.76168E-2</v>
      </c>
      <c r="BZ1155" s="11">
        <v>5.3496000000000004E-3</v>
      </c>
      <c r="CA1155" s="11">
        <v>-2.3488499999999999E-2</v>
      </c>
      <c r="CB1155" s="11">
        <v>-5.85018E-2</v>
      </c>
      <c r="CC1155" s="11">
        <v>-7.0482000000000003E-2</v>
      </c>
      <c r="CD1155" s="11">
        <v>-6.1317499999999997E-2</v>
      </c>
      <c r="CE1155" s="11">
        <v>-4.9902200000000001E-2</v>
      </c>
      <c r="CF1155" s="11">
        <v>-2.1436500000000001E-2</v>
      </c>
      <c r="CG1155" s="11">
        <v>-3.4696000000000002E-3</v>
      </c>
      <c r="CH1155" s="11">
        <v>-3.6055000000000002E-3</v>
      </c>
      <c r="CI1155" s="11">
        <v>3.65102E-2</v>
      </c>
      <c r="CJ1155" s="11">
        <v>6.6824700000000001E-2</v>
      </c>
      <c r="CK1155" s="11">
        <v>4.0236500000000001E-2</v>
      </c>
      <c r="CL1155" s="11">
        <v>6.6486699999999996E-2</v>
      </c>
      <c r="CM1155" s="11">
        <v>6.2832899999999997E-2</v>
      </c>
      <c r="CN1155" s="11">
        <v>5.0427399999999997E-2</v>
      </c>
      <c r="CO1155" s="11">
        <v>3.1732299999999998E-2</v>
      </c>
      <c r="CP1155" s="11">
        <v>3.29599E-2</v>
      </c>
      <c r="CQ1155" s="11">
        <v>4.6722399999999997E-2</v>
      </c>
      <c r="CR1155" s="11">
        <v>8.4233799999999998E-2</v>
      </c>
      <c r="CS1155" s="11">
        <v>4.9911200000000003E-2</v>
      </c>
      <c r="CT1155" s="11">
        <v>4.7885999999999998E-2</v>
      </c>
      <c r="CU1155" s="11">
        <v>6.2116400000000002E-2</v>
      </c>
      <c r="CV1155" s="11">
        <v>9.8394300000000004E-2</v>
      </c>
      <c r="CW1155" s="11">
        <v>5.1975500000000001E-2</v>
      </c>
      <c r="CX1155" s="11">
        <v>3.7915299999999999E-2</v>
      </c>
      <c r="CY1155" s="11">
        <v>4.2316000000000003E-3</v>
      </c>
      <c r="CZ1155" s="11">
        <v>3.24423E-2</v>
      </c>
      <c r="DA1155" s="11">
        <v>2.69433E-2</v>
      </c>
      <c r="DB1155" s="11">
        <v>2.7027099999999998E-2</v>
      </c>
      <c r="DC1155" s="11">
        <v>2.2261800000000002E-2</v>
      </c>
      <c r="DD1155" s="11">
        <v>2.0135699999999999E-2</v>
      </c>
      <c r="DE1155" s="11">
        <v>1.7710299999999998E-2</v>
      </c>
      <c r="DF1155" s="11">
        <v>1.6748300000000001E-2</v>
      </c>
      <c r="DG1155" s="11">
        <v>1.9155100000000001E-2</v>
      </c>
      <c r="DH1155" s="11">
        <v>2.5911099999999999E-2</v>
      </c>
      <c r="DI1155" s="11">
        <v>2.7087099999999999E-2</v>
      </c>
      <c r="DJ1155" s="11">
        <v>2.4241499999999999E-2</v>
      </c>
      <c r="DK1155" s="11">
        <v>2.1773899999999999E-2</v>
      </c>
      <c r="DL1155" s="11">
        <v>2.01099E-2</v>
      </c>
      <c r="DM1155" s="11">
        <v>2.1433399999999998E-2</v>
      </c>
      <c r="DN1155" s="11">
        <v>2.4593500000000001E-2</v>
      </c>
      <c r="DO1155" s="11">
        <v>2.1246899999999999E-2</v>
      </c>
      <c r="DP1155" s="11">
        <v>2.5679799999999999E-2</v>
      </c>
      <c r="DQ1155" s="11">
        <v>1.6562500000000001E-2</v>
      </c>
      <c r="DR1155" s="11">
        <v>1.52535E-2</v>
      </c>
      <c r="DS1155" s="11">
        <v>1.5290700000000001E-2</v>
      </c>
      <c r="DT1155" s="11">
        <v>1.8787399999999999E-2</v>
      </c>
      <c r="DU1155" s="11">
        <v>1.4808999999999999E-2</v>
      </c>
      <c r="DV1155" s="11">
        <v>1.97986E-2</v>
      </c>
      <c r="DW1155" s="11">
        <v>1.6852700000000002E-2</v>
      </c>
      <c r="DX1155" s="11">
        <v>0.33130589999999999</v>
      </c>
      <c r="DY1155" s="11">
        <v>1.19268E-2</v>
      </c>
      <c r="DZ1155" s="11">
        <v>1.38616E-2</v>
      </c>
      <c r="EA1155" s="11">
        <v>55.504710000000003</v>
      </c>
      <c r="EB1155" s="11">
        <v>54.89913</v>
      </c>
      <c r="EC1155" s="11">
        <v>57.402839999999998</v>
      </c>
      <c r="ED1155" s="11">
        <v>56.325240000000001</v>
      </c>
      <c r="EE1155" s="11">
        <v>55.734549999999999</v>
      </c>
      <c r="EF1155" s="11">
        <v>55.167409999999997</v>
      </c>
      <c r="EG1155" s="11">
        <v>54.65249</v>
      </c>
      <c r="EH1155" s="11">
        <v>54.579479999999997</v>
      </c>
      <c r="EI1155" s="11">
        <v>56.303649999999998</v>
      </c>
      <c r="EJ1155" s="11">
        <v>59.0809</v>
      </c>
      <c r="EK1155" s="11">
        <v>61.861339999999998</v>
      </c>
      <c r="EL1155" s="11">
        <v>64.044399999999996</v>
      </c>
      <c r="EM1155" s="11">
        <v>65.112979999999993</v>
      </c>
      <c r="EN1155" s="11">
        <v>65.326999999999998</v>
      </c>
      <c r="EO1155" s="11">
        <v>65.329369999999997</v>
      </c>
      <c r="EP1155" s="11">
        <v>65.405910000000006</v>
      </c>
      <c r="EQ1155" s="11">
        <v>64.884950000000003</v>
      </c>
      <c r="ER1155" s="11">
        <v>64.174999999999997</v>
      </c>
      <c r="ES1155" s="11">
        <v>62.86007</v>
      </c>
      <c r="ET1155" s="11">
        <v>60.900880000000001</v>
      </c>
      <c r="EU1155" s="11">
        <v>58.909529999999997</v>
      </c>
      <c r="EV1155" s="11">
        <v>58.044260000000001</v>
      </c>
      <c r="EW1155" s="11">
        <v>57.182380000000002</v>
      </c>
      <c r="EX1155" s="11">
        <v>56.591810000000002</v>
      </c>
      <c r="EY1155" s="11">
        <v>0</v>
      </c>
      <c r="EZ1155" s="11"/>
      <c r="FA1155" s="11"/>
      <c r="FB1155" s="11"/>
      <c r="FC1155" s="11"/>
      <c r="FD1155" s="11"/>
      <c r="FE1155" s="11"/>
      <c r="FF1155" s="11"/>
      <c r="FG1155" s="11"/>
      <c r="FH1155" s="11"/>
      <c r="FI1155" s="11"/>
      <c r="FJ1155" s="11"/>
      <c r="FK1155" s="11"/>
      <c r="FL1155" s="11"/>
      <c r="FM1155" s="11"/>
      <c r="FN1155" s="11"/>
      <c r="FO1155" s="11"/>
      <c r="FP1155" s="11"/>
      <c r="FQ1155" s="11"/>
      <c r="FR1155" s="11"/>
      <c r="FS1155" s="11"/>
      <c r="FT1155" s="11"/>
      <c r="FU1155" s="11"/>
      <c r="FV1155" s="11"/>
    </row>
    <row r="1156" spans="1:178" x14ac:dyDescent="0.25">
      <c r="A1156" t="s">
        <v>112</v>
      </c>
      <c r="B1156" t="s">
        <v>145</v>
      </c>
      <c r="C1156" t="s">
        <v>0</v>
      </c>
      <c r="D1156" t="s">
        <v>105</v>
      </c>
      <c r="E1156" s="38" t="s">
        <v>233</v>
      </c>
      <c r="F1156" t="s">
        <v>106</v>
      </c>
      <c r="G1156" s="11">
        <v>17821</v>
      </c>
      <c r="H1156" s="11">
        <v>9.0364830000000005</v>
      </c>
      <c r="I1156" s="11">
        <v>8.2001930000000005</v>
      </c>
      <c r="J1156" s="11">
        <v>7.7108220000000003</v>
      </c>
      <c r="K1156" s="11">
        <v>7.4391619999999996</v>
      </c>
      <c r="L1156" s="11">
        <v>7.6796879999999996</v>
      </c>
      <c r="M1156" s="11">
        <v>7.9652789999999998</v>
      </c>
      <c r="N1156" s="11">
        <v>8.8857199999999992</v>
      </c>
      <c r="O1156" s="11">
        <v>10.058619999999999</v>
      </c>
      <c r="P1156" s="11">
        <v>9.0583100000000005</v>
      </c>
      <c r="Q1156" s="11">
        <v>6.6742759999999999</v>
      </c>
      <c r="R1156" s="11">
        <v>5.4675929999999999</v>
      </c>
      <c r="S1156" s="11">
        <v>4.2859369999999997</v>
      </c>
      <c r="T1156" s="11">
        <v>3.3900030000000001</v>
      </c>
      <c r="U1156" s="11">
        <v>1.171794</v>
      </c>
      <c r="V1156" s="11">
        <v>-7.2062000000000001E-2</v>
      </c>
      <c r="W1156" s="11">
        <v>2.5846849999999999</v>
      </c>
      <c r="X1156" s="11">
        <v>6.2006350000000001</v>
      </c>
      <c r="Y1156" s="11">
        <v>10.687150000000001</v>
      </c>
      <c r="Z1156" s="11">
        <v>13.76637</v>
      </c>
      <c r="AA1156" s="11">
        <v>15.20107</v>
      </c>
      <c r="AB1156" s="11">
        <v>15.574780000000001</v>
      </c>
      <c r="AC1156" s="11">
        <v>14.174770000000001</v>
      </c>
      <c r="AD1156" s="11">
        <v>12.11145</v>
      </c>
      <c r="AE1156" s="11">
        <v>10.06955</v>
      </c>
      <c r="AF1156" s="11">
        <v>-2.4980959999999999</v>
      </c>
      <c r="AG1156" s="11">
        <v>-2.3685550000000002</v>
      </c>
      <c r="AH1156" s="11">
        <v>-2.1359439999999998</v>
      </c>
      <c r="AI1156" s="11">
        <v>-1.8044979999999999</v>
      </c>
      <c r="AJ1156" s="11">
        <v>-1.270772</v>
      </c>
      <c r="AK1156" s="11">
        <v>-1.033574</v>
      </c>
      <c r="AL1156" s="11">
        <v>-1.1807049999999999</v>
      </c>
      <c r="AM1156" s="11">
        <v>-0.55447469999999999</v>
      </c>
      <c r="AN1156" s="11">
        <v>-0.39929989999999999</v>
      </c>
      <c r="AO1156" s="11">
        <v>-0.75817920000000005</v>
      </c>
      <c r="AP1156" s="11">
        <v>-0.20914460000000001</v>
      </c>
      <c r="AQ1156" s="11">
        <v>-0.19672510000000001</v>
      </c>
      <c r="AR1156" s="11">
        <v>-0.4198055</v>
      </c>
      <c r="AS1156" s="11">
        <v>-0.82012580000000002</v>
      </c>
      <c r="AT1156" s="11">
        <v>-1.040387</v>
      </c>
      <c r="AU1156" s="11">
        <v>-0.48086230000000002</v>
      </c>
      <c r="AV1156" s="11">
        <v>-8.4288399999999999E-2</v>
      </c>
      <c r="AW1156" s="11">
        <v>-0.13361999999999999</v>
      </c>
      <c r="AX1156" s="11">
        <v>-8.7783899999999998E-2</v>
      </c>
      <c r="AY1156" s="11">
        <v>0.2053759</v>
      </c>
      <c r="AZ1156" s="11">
        <v>0.69281170000000003</v>
      </c>
      <c r="BA1156" s="11">
        <v>0.1600626</v>
      </c>
      <c r="BB1156" s="11">
        <v>-0.40458739999999999</v>
      </c>
      <c r="BC1156" s="11">
        <v>-0.88852889999999995</v>
      </c>
      <c r="BD1156" s="11">
        <v>-1.67164</v>
      </c>
      <c r="BE1156" s="11">
        <v>-1.707999</v>
      </c>
      <c r="BF1156" s="11">
        <v>-1.5045809999999999</v>
      </c>
      <c r="BG1156" s="11">
        <v>-1.274634</v>
      </c>
      <c r="BH1156" s="11">
        <v>-0.80832349999999997</v>
      </c>
      <c r="BI1156" s="11">
        <v>-0.56493610000000005</v>
      </c>
      <c r="BJ1156" s="11">
        <v>-0.62912610000000002</v>
      </c>
      <c r="BK1156" s="11">
        <v>4.4884100000000003E-2</v>
      </c>
      <c r="BL1156" s="11">
        <v>0.36865589999999998</v>
      </c>
      <c r="BM1156" s="11">
        <v>-7.9734899999999997E-2</v>
      </c>
      <c r="BN1156" s="11">
        <v>0.38366299999999998</v>
      </c>
      <c r="BO1156" s="11">
        <v>0.36983640000000001</v>
      </c>
      <c r="BP1156" s="11">
        <v>0.1171143</v>
      </c>
      <c r="BQ1156" s="11">
        <v>-0.23862739999999999</v>
      </c>
      <c r="BR1156" s="11">
        <v>-0.30733139999999998</v>
      </c>
      <c r="BS1156" s="11">
        <v>0.15665280000000001</v>
      </c>
      <c r="BT1156" s="11">
        <v>0.68405749999999999</v>
      </c>
      <c r="BU1156" s="11">
        <v>0.3627959</v>
      </c>
      <c r="BV1156" s="11">
        <v>0.33558070000000001</v>
      </c>
      <c r="BW1156" s="11">
        <v>0.61545720000000004</v>
      </c>
      <c r="BX1156" s="11">
        <v>1.2275050000000001</v>
      </c>
      <c r="BY1156" s="11">
        <v>0.62213870000000004</v>
      </c>
      <c r="BZ1156" s="11">
        <v>0.20392260000000001</v>
      </c>
      <c r="CA1156" s="11">
        <v>-0.36403469999999999</v>
      </c>
      <c r="CB1156" s="11">
        <v>-0.84518300000000002</v>
      </c>
      <c r="CC1156" s="11">
        <v>-1.0474429999999999</v>
      </c>
      <c r="CD1156" s="11">
        <v>-0.87321700000000002</v>
      </c>
      <c r="CE1156" s="11">
        <v>-0.74476920000000002</v>
      </c>
      <c r="CF1156" s="11">
        <v>-0.34587479999999998</v>
      </c>
      <c r="CG1156" s="11">
        <v>-9.6298400000000006E-2</v>
      </c>
      <c r="CH1156" s="11">
        <v>-7.7547099999999994E-2</v>
      </c>
      <c r="CI1156" s="11">
        <v>0.64424289999999995</v>
      </c>
      <c r="CJ1156" s="11">
        <v>1.136612</v>
      </c>
      <c r="CK1156" s="11">
        <v>0.59870939999999995</v>
      </c>
      <c r="CL1156" s="11">
        <v>0.97647050000000002</v>
      </c>
      <c r="CM1156" s="11">
        <v>0.93639799999999995</v>
      </c>
      <c r="CN1156" s="11">
        <v>0.65403409999999995</v>
      </c>
      <c r="CO1156" s="11">
        <v>0.34287109999999998</v>
      </c>
      <c r="CP1156" s="11">
        <v>0.4257244</v>
      </c>
      <c r="CQ1156" s="11">
        <v>0.79416790000000004</v>
      </c>
      <c r="CR1156" s="11">
        <v>1.4524030000000001</v>
      </c>
      <c r="CS1156" s="11">
        <v>0.85921179999999997</v>
      </c>
      <c r="CT1156" s="11">
        <v>0.75894550000000005</v>
      </c>
      <c r="CU1156" s="11">
        <v>1.025539</v>
      </c>
      <c r="CV1156" s="11">
        <v>1.7621979999999999</v>
      </c>
      <c r="CW1156" s="11">
        <v>1.0842149999999999</v>
      </c>
      <c r="CX1156" s="11">
        <v>0.81243259999999995</v>
      </c>
      <c r="CY1156" s="11">
        <v>0.1604594</v>
      </c>
      <c r="CZ1156" s="11">
        <v>0.50244999999999995</v>
      </c>
      <c r="DA1156" s="11">
        <v>0.40158949999999999</v>
      </c>
      <c r="DB1156" s="11">
        <v>0.38384180000000001</v>
      </c>
      <c r="DC1156" s="11">
        <v>0.3221348</v>
      </c>
      <c r="DD1156" s="11">
        <v>0.28114889999999998</v>
      </c>
      <c r="DE1156" s="11">
        <v>0.28491149999999998</v>
      </c>
      <c r="DF1156" s="11">
        <v>0.33533619999999997</v>
      </c>
      <c r="DG1156" s="11">
        <v>0.36438429999999999</v>
      </c>
      <c r="DH1156" s="11">
        <v>0.46688390000000002</v>
      </c>
      <c r="DI1156" s="11">
        <v>0.41246490000000002</v>
      </c>
      <c r="DJ1156" s="11">
        <v>0.36040139999999998</v>
      </c>
      <c r="DK1156" s="11">
        <v>0.344445</v>
      </c>
      <c r="DL1156" s="11">
        <v>0.32642409999999999</v>
      </c>
      <c r="DM1156" s="11">
        <v>0.35352600000000001</v>
      </c>
      <c r="DN1156" s="11">
        <v>0.44566630000000002</v>
      </c>
      <c r="DO1156" s="11">
        <v>0.38758160000000003</v>
      </c>
      <c r="DP1156" s="11">
        <v>0.46712110000000001</v>
      </c>
      <c r="DQ1156" s="11">
        <v>0.3017994</v>
      </c>
      <c r="DR1156" s="11">
        <v>0.25738749999999999</v>
      </c>
      <c r="DS1156" s="11">
        <v>0.2493118</v>
      </c>
      <c r="DT1156" s="11">
        <v>0.32507029999999998</v>
      </c>
      <c r="DU1156" s="11">
        <v>0.28092230000000001</v>
      </c>
      <c r="DV1156" s="11">
        <v>0.36994779999999999</v>
      </c>
      <c r="DW1156" s="11">
        <v>0.31886979999999998</v>
      </c>
      <c r="DX1156" s="11">
        <v>5.5479750000000001</v>
      </c>
      <c r="DY1156" s="11">
        <v>0.21949050000000001</v>
      </c>
      <c r="DZ1156" s="11">
        <v>0.23700299999999999</v>
      </c>
      <c r="EA1156" s="11">
        <v>59.053849999999997</v>
      </c>
      <c r="EB1156" s="11">
        <v>59.070929999999997</v>
      </c>
      <c r="EC1156" s="11">
        <v>59.401389999999999</v>
      </c>
      <c r="ED1156" s="11">
        <v>59.172220000000003</v>
      </c>
      <c r="EE1156" s="11">
        <v>58.61318</v>
      </c>
      <c r="EF1156" s="11">
        <v>58.759819999999998</v>
      </c>
      <c r="EG1156" s="11">
        <v>58.119390000000003</v>
      </c>
      <c r="EH1156" s="11">
        <v>58.160110000000003</v>
      </c>
      <c r="EI1156" s="11">
        <v>58.035629999999998</v>
      </c>
      <c r="EJ1156" s="11">
        <v>58.811169999999997</v>
      </c>
      <c r="EK1156" s="11">
        <v>59.10859</v>
      </c>
      <c r="EL1156" s="11">
        <v>60.18703</v>
      </c>
      <c r="EM1156" s="11">
        <v>60.880690000000001</v>
      </c>
      <c r="EN1156" s="11">
        <v>60.271410000000003</v>
      </c>
      <c r="EO1156" s="11">
        <v>61.03192</v>
      </c>
      <c r="EP1156" s="11">
        <v>61.47289</v>
      </c>
      <c r="EQ1156" s="11">
        <v>61.222709999999999</v>
      </c>
      <c r="ER1156" s="11">
        <v>61.039079999999998</v>
      </c>
      <c r="ES1156" s="11">
        <v>59.937109999999997</v>
      </c>
      <c r="ET1156" s="11">
        <v>59.334359999999997</v>
      </c>
      <c r="EU1156" s="11">
        <v>59.08381</v>
      </c>
      <c r="EV1156" s="11">
        <v>58.513249999999999</v>
      </c>
      <c r="EW1156" s="11">
        <v>57.803190000000001</v>
      </c>
      <c r="EX1156" s="11">
        <v>57.775190000000002</v>
      </c>
      <c r="EY1156" s="11">
        <v>0</v>
      </c>
      <c r="EZ1156" s="11"/>
      <c r="FA1156" s="11"/>
      <c r="FB1156" s="11"/>
      <c r="FC1156" s="11"/>
      <c r="FD1156" s="11"/>
      <c r="FE1156" s="11"/>
      <c r="FF1156" s="11"/>
      <c r="FG1156" s="11"/>
      <c r="FH1156" s="11"/>
      <c r="FI1156" s="11"/>
      <c r="FJ1156" s="11"/>
      <c r="FK1156" s="11"/>
      <c r="FL1156" s="11"/>
      <c r="FM1156" s="11"/>
      <c r="FN1156" s="11"/>
      <c r="FO1156" s="11"/>
      <c r="FP1156" s="11"/>
      <c r="FQ1156" s="11"/>
      <c r="FR1156" s="11"/>
      <c r="FS1156" s="11"/>
      <c r="FT1156" s="11"/>
      <c r="FU1156" s="11"/>
      <c r="FV1156" s="11"/>
    </row>
    <row r="1157" spans="1:178" x14ac:dyDescent="0.25">
      <c r="A1157" t="s">
        <v>112</v>
      </c>
      <c r="B1157" t="s">
        <v>145</v>
      </c>
      <c r="C1157" t="s">
        <v>88</v>
      </c>
      <c r="D1157" t="s">
        <v>105</v>
      </c>
      <c r="E1157" s="38" t="s">
        <v>233</v>
      </c>
      <c r="F1157" t="s">
        <v>106</v>
      </c>
      <c r="G1157" s="11">
        <v>17821</v>
      </c>
      <c r="H1157" s="11">
        <v>0.50706929999999995</v>
      </c>
      <c r="I1157" s="11">
        <v>0.4601421</v>
      </c>
      <c r="J1157" s="11">
        <v>0.43268180000000001</v>
      </c>
      <c r="K1157" s="11">
        <v>0.41743789999999997</v>
      </c>
      <c r="L1157" s="11">
        <v>0.43093480000000001</v>
      </c>
      <c r="M1157" s="11">
        <v>0.44696019999999997</v>
      </c>
      <c r="N1157" s="11">
        <v>0.49860949999999998</v>
      </c>
      <c r="O1157" s="11">
        <v>0.56442499999999995</v>
      </c>
      <c r="P1157" s="11">
        <v>0.50829420000000003</v>
      </c>
      <c r="Q1157" s="11">
        <v>0.3745175</v>
      </c>
      <c r="R1157" s="11">
        <v>0.30680619999999997</v>
      </c>
      <c r="S1157" s="11">
        <v>0.2404993</v>
      </c>
      <c r="T1157" s="11">
        <v>0.19022520000000001</v>
      </c>
      <c r="U1157" s="11">
        <v>6.5753599999999995E-2</v>
      </c>
      <c r="V1157" s="11">
        <v>-4.0436999999999999E-3</v>
      </c>
      <c r="W1157" s="11">
        <v>0.1450359</v>
      </c>
      <c r="X1157" s="11">
        <v>0.34793980000000002</v>
      </c>
      <c r="Y1157" s="11">
        <v>0.59969419999999996</v>
      </c>
      <c r="Z1157" s="11">
        <v>0.77248030000000001</v>
      </c>
      <c r="AA1157" s="11">
        <v>0.85298609999999997</v>
      </c>
      <c r="AB1157" s="11">
        <v>0.87395650000000002</v>
      </c>
      <c r="AC1157" s="11">
        <v>0.79539709999999997</v>
      </c>
      <c r="AD1157" s="11">
        <v>0.67961689999999997</v>
      </c>
      <c r="AE1157" s="11">
        <v>0.5650387</v>
      </c>
      <c r="AF1157" s="11">
        <v>-0.1401771</v>
      </c>
      <c r="AG1157" s="11">
        <v>-0.1329081</v>
      </c>
      <c r="AH1157" s="11">
        <v>-0.1198555</v>
      </c>
      <c r="AI1157" s="11">
        <v>-0.1012569</v>
      </c>
      <c r="AJ1157" s="11">
        <v>-7.1307599999999999E-2</v>
      </c>
      <c r="AK1157" s="11">
        <v>-5.79975E-2</v>
      </c>
      <c r="AL1157" s="11">
        <v>-6.6253599999999996E-2</v>
      </c>
      <c r="AM1157" s="11">
        <v>-3.1113600000000002E-2</v>
      </c>
      <c r="AN1157" s="11">
        <v>-2.2406100000000002E-2</v>
      </c>
      <c r="AO1157" s="11">
        <v>-4.2544100000000001E-2</v>
      </c>
      <c r="AP1157" s="11">
        <v>-1.17359E-2</v>
      </c>
      <c r="AQ1157" s="11">
        <v>-1.1038900000000001E-2</v>
      </c>
      <c r="AR1157" s="11">
        <v>-2.3556799999999999E-2</v>
      </c>
      <c r="AS1157" s="11">
        <v>-4.6020199999999997E-2</v>
      </c>
      <c r="AT1157" s="11">
        <v>-5.8379800000000003E-2</v>
      </c>
      <c r="AU1157" s="11">
        <v>-2.6982900000000001E-2</v>
      </c>
      <c r="AV1157" s="11">
        <v>-4.7296999999999999E-3</v>
      </c>
      <c r="AW1157" s="11">
        <v>-7.4979000000000001E-3</v>
      </c>
      <c r="AX1157" s="11">
        <v>-4.9259000000000004E-3</v>
      </c>
      <c r="AY1157" s="11">
        <v>1.1524400000000001E-2</v>
      </c>
      <c r="AZ1157" s="11">
        <v>3.8876099999999997E-2</v>
      </c>
      <c r="BA1157" s="11">
        <v>8.9817000000000004E-3</v>
      </c>
      <c r="BB1157" s="11">
        <v>-2.2702799999999999E-2</v>
      </c>
      <c r="BC1157" s="11">
        <v>-4.98585E-2</v>
      </c>
      <c r="BD1157" s="11">
        <v>-9.3801700000000002E-2</v>
      </c>
      <c r="BE1157" s="11">
        <v>-9.5841899999999994E-2</v>
      </c>
      <c r="BF1157" s="11">
        <v>-8.44274E-2</v>
      </c>
      <c r="BG1157" s="11">
        <v>-7.1524299999999999E-2</v>
      </c>
      <c r="BH1157" s="11">
        <v>-4.53579E-2</v>
      </c>
      <c r="BI1157" s="11">
        <v>-3.1700600000000002E-2</v>
      </c>
      <c r="BJ1157" s="11">
        <v>-3.5302500000000001E-2</v>
      </c>
      <c r="BK1157" s="11">
        <v>2.5186000000000002E-3</v>
      </c>
      <c r="BL1157" s="11">
        <v>2.0686599999999999E-2</v>
      </c>
      <c r="BM1157" s="11">
        <v>-4.4742000000000002E-3</v>
      </c>
      <c r="BN1157" s="11">
        <v>2.1528700000000001E-2</v>
      </c>
      <c r="BO1157" s="11">
        <v>2.0752799999999998E-2</v>
      </c>
      <c r="BP1157" s="11">
        <v>6.5716999999999998E-3</v>
      </c>
      <c r="BQ1157" s="11">
        <v>-1.33902E-2</v>
      </c>
      <c r="BR1157" s="11">
        <v>-1.72455E-2</v>
      </c>
      <c r="BS1157" s="11">
        <v>8.7902999999999992E-3</v>
      </c>
      <c r="BT1157" s="11">
        <v>3.83849E-2</v>
      </c>
      <c r="BU1157" s="11">
        <v>2.0357799999999999E-2</v>
      </c>
      <c r="BV1157" s="11">
        <v>1.8830599999999999E-2</v>
      </c>
      <c r="BW1157" s="11">
        <v>3.4535499999999997E-2</v>
      </c>
      <c r="BX1157" s="11">
        <v>6.8879700000000002E-2</v>
      </c>
      <c r="BY1157" s="11">
        <v>3.4910400000000001E-2</v>
      </c>
      <c r="BZ1157" s="11">
        <v>1.1442799999999999E-2</v>
      </c>
      <c r="CA1157" s="11">
        <v>-2.0427299999999999E-2</v>
      </c>
      <c r="CB1157" s="11">
        <v>-4.7426200000000002E-2</v>
      </c>
      <c r="CC1157" s="11">
        <v>-5.8775800000000003E-2</v>
      </c>
      <c r="CD1157" s="11">
        <v>-4.8999300000000003E-2</v>
      </c>
      <c r="CE1157" s="11">
        <v>-4.1791700000000001E-2</v>
      </c>
      <c r="CF1157" s="11">
        <v>-1.94083E-2</v>
      </c>
      <c r="CG1157" s="11">
        <v>-5.4035999999999997E-3</v>
      </c>
      <c r="CH1157" s="11">
        <v>-4.3514000000000001E-3</v>
      </c>
      <c r="CI1157" s="11">
        <v>3.6150799999999997E-2</v>
      </c>
      <c r="CJ1157" s="11">
        <v>6.3779299999999997E-2</v>
      </c>
      <c r="CK1157" s="11">
        <v>3.3595699999999999E-2</v>
      </c>
      <c r="CL1157" s="11">
        <v>5.4793300000000003E-2</v>
      </c>
      <c r="CM1157" s="11">
        <v>5.2544599999999997E-2</v>
      </c>
      <c r="CN1157" s="11">
        <v>3.6700200000000002E-2</v>
      </c>
      <c r="CO1157" s="11">
        <v>1.9239699999999998E-2</v>
      </c>
      <c r="CP1157" s="11">
        <v>2.3888900000000001E-2</v>
      </c>
      <c r="CQ1157" s="11">
        <v>4.4563600000000002E-2</v>
      </c>
      <c r="CR1157" s="11">
        <v>8.1499500000000002E-2</v>
      </c>
      <c r="CS1157" s="11">
        <v>4.8213399999999997E-2</v>
      </c>
      <c r="CT1157" s="11">
        <v>4.2587100000000003E-2</v>
      </c>
      <c r="CU1157" s="11">
        <v>5.7546600000000003E-2</v>
      </c>
      <c r="CV1157" s="11">
        <v>9.8883200000000004E-2</v>
      </c>
      <c r="CW1157" s="11">
        <v>6.0839200000000003E-2</v>
      </c>
      <c r="CX1157" s="11">
        <v>4.5588499999999997E-2</v>
      </c>
      <c r="CY1157" s="11">
        <v>9.0039999999999999E-3</v>
      </c>
      <c r="CZ1157" s="11">
        <v>2.8194299999999999E-2</v>
      </c>
      <c r="DA1157" s="11">
        <v>2.2534599999999998E-2</v>
      </c>
      <c r="DB1157" s="11">
        <v>2.1538700000000001E-2</v>
      </c>
      <c r="DC1157" s="11">
        <v>1.8076100000000001E-2</v>
      </c>
      <c r="DD1157" s="11">
        <v>1.57763E-2</v>
      </c>
      <c r="DE1157" s="11">
        <v>1.5987399999999999E-2</v>
      </c>
      <c r="DF1157" s="11">
        <v>1.8816900000000001E-2</v>
      </c>
      <c r="DG1157" s="11">
        <v>2.04469E-2</v>
      </c>
      <c r="DH1157" s="11">
        <v>2.61985E-2</v>
      </c>
      <c r="DI1157" s="11">
        <v>2.31449E-2</v>
      </c>
      <c r="DJ1157" s="11">
        <v>2.0223399999999999E-2</v>
      </c>
      <c r="DK1157" s="11">
        <v>1.9328000000000001E-2</v>
      </c>
      <c r="DL1157" s="11">
        <v>1.8316800000000001E-2</v>
      </c>
      <c r="DM1157" s="11">
        <v>1.98376E-2</v>
      </c>
      <c r="DN1157" s="11">
        <v>2.50079E-2</v>
      </c>
      <c r="DO1157" s="11">
        <v>2.17486E-2</v>
      </c>
      <c r="DP1157" s="11">
        <v>2.62118E-2</v>
      </c>
      <c r="DQ1157" s="11">
        <v>1.6934999999999999E-2</v>
      </c>
      <c r="DR1157" s="11">
        <v>1.44429E-2</v>
      </c>
      <c r="DS1157" s="11">
        <v>1.39898E-2</v>
      </c>
      <c r="DT1157" s="11">
        <v>1.8240900000000001E-2</v>
      </c>
      <c r="DU1157" s="11">
        <v>1.5763599999999999E-2</v>
      </c>
      <c r="DV1157" s="11">
        <v>2.0759099999999999E-2</v>
      </c>
      <c r="DW1157" s="11">
        <v>1.78929E-2</v>
      </c>
      <c r="DX1157" s="11">
        <v>0.3113167</v>
      </c>
      <c r="DY1157" s="11">
        <v>1.23164E-2</v>
      </c>
      <c r="DZ1157" s="11">
        <v>1.3299099999999999E-2</v>
      </c>
      <c r="EA1157" s="11">
        <v>59.053849999999997</v>
      </c>
      <c r="EB1157" s="11">
        <v>59.070929999999997</v>
      </c>
      <c r="EC1157" s="11">
        <v>59.401389999999999</v>
      </c>
      <c r="ED1157" s="11">
        <v>59.172220000000003</v>
      </c>
      <c r="EE1157" s="11">
        <v>58.61318</v>
      </c>
      <c r="EF1157" s="11">
        <v>58.759819999999998</v>
      </c>
      <c r="EG1157" s="11">
        <v>58.119390000000003</v>
      </c>
      <c r="EH1157" s="11">
        <v>58.160110000000003</v>
      </c>
      <c r="EI1157" s="11">
        <v>58.035629999999998</v>
      </c>
      <c r="EJ1157" s="11">
        <v>58.811169999999997</v>
      </c>
      <c r="EK1157" s="11">
        <v>59.10859</v>
      </c>
      <c r="EL1157" s="11">
        <v>60.18703</v>
      </c>
      <c r="EM1157" s="11">
        <v>60.880690000000001</v>
      </c>
      <c r="EN1157" s="11">
        <v>60.271410000000003</v>
      </c>
      <c r="EO1157" s="11">
        <v>61.03192</v>
      </c>
      <c r="EP1157" s="11">
        <v>61.47289</v>
      </c>
      <c r="EQ1157" s="11">
        <v>61.222709999999999</v>
      </c>
      <c r="ER1157" s="11">
        <v>61.039079999999998</v>
      </c>
      <c r="ES1157" s="11">
        <v>59.937109999999997</v>
      </c>
      <c r="ET1157" s="11">
        <v>59.334359999999997</v>
      </c>
      <c r="EU1157" s="11">
        <v>59.08381</v>
      </c>
      <c r="EV1157" s="11">
        <v>58.513249999999999</v>
      </c>
      <c r="EW1157" s="11">
        <v>57.803190000000001</v>
      </c>
      <c r="EX1157" s="11">
        <v>57.775190000000002</v>
      </c>
      <c r="EY1157" s="11">
        <v>0</v>
      </c>
      <c r="EZ1157" s="11"/>
      <c r="FA1157" s="11"/>
      <c r="FB1157" s="11"/>
      <c r="FC1157" s="11"/>
      <c r="FD1157" s="11"/>
      <c r="FE1157" s="11"/>
      <c r="FF1157" s="11"/>
      <c r="FG1157" s="11"/>
      <c r="FH1157" s="11"/>
      <c r="FI1157" s="11"/>
      <c r="FJ1157" s="11"/>
      <c r="FK1157" s="11"/>
      <c r="FL1157" s="11"/>
      <c r="FM1157" s="11"/>
      <c r="FN1157" s="11"/>
      <c r="FO1157" s="11"/>
      <c r="FP1157" s="11"/>
      <c r="FQ1157" s="11"/>
      <c r="FR1157" s="11"/>
      <c r="FS1157" s="11"/>
      <c r="FT1157" s="11"/>
      <c r="FU1157" s="11"/>
      <c r="FV1157" s="11"/>
    </row>
    <row r="1158" spans="1:178" x14ac:dyDescent="0.25">
      <c r="A1158" t="s">
        <v>112</v>
      </c>
      <c r="B1158" t="s">
        <v>145</v>
      </c>
      <c r="C1158" t="s">
        <v>88</v>
      </c>
      <c r="D1158" t="s">
        <v>105</v>
      </c>
      <c r="E1158" s="38" t="s">
        <v>117</v>
      </c>
      <c r="F1158" t="s">
        <v>106</v>
      </c>
      <c r="G1158" s="11">
        <v>17571</v>
      </c>
      <c r="H1158" s="11">
        <v>0.73638040000000005</v>
      </c>
      <c r="I1158" s="11">
        <v>0.67701330000000004</v>
      </c>
      <c r="J1158" s="11">
        <v>0.60791499999999998</v>
      </c>
      <c r="K1158" s="11">
        <v>0.56686829999999999</v>
      </c>
      <c r="L1158" s="11">
        <v>0.55334970000000006</v>
      </c>
      <c r="M1158" s="11">
        <v>0.55016799999999999</v>
      </c>
      <c r="N1158" s="11">
        <v>0.57283539999999999</v>
      </c>
      <c r="O1158" s="11">
        <v>0.4768966</v>
      </c>
      <c r="P1158" s="11">
        <v>0.21681110000000001</v>
      </c>
      <c r="Q1158" s="11">
        <v>-0.13002540000000001</v>
      </c>
      <c r="R1158" s="11">
        <v>-0.4139678</v>
      </c>
      <c r="S1158" s="11">
        <v>-0.63326870000000002</v>
      </c>
      <c r="T1158" s="11">
        <v>-0.70010410000000001</v>
      </c>
      <c r="U1158" s="11">
        <v>-0.65715020000000002</v>
      </c>
      <c r="V1158" s="11">
        <v>-0.4848981</v>
      </c>
      <c r="W1158" s="11">
        <v>-0.18829889999999999</v>
      </c>
      <c r="X1158" s="11">
        <v>0.25067719999999999</v>
      </c>
      <c r="Y1158" s="11">
        <v>0.74393679999999995</v>
      </c>
      <c r="Z1158" s="11">
        <v>1.1315789999999999</v>
      </c>
      <c r="AA1158" s="11">
        <v>1.238235</v>
      </c>
      <c r="AB1158" s="11">
        <v>1.2220139999999999</v>
      </c>
      <c r="AC1158" s="11">
        <v>1.142161</v>
      </c>
      <c r="AD1158" s="11">
        <v>1.009728</v>
      </c>
      <c r="AE1158" s="11">
        <v>0.871784</v>
      </c>
      <c r="AF1158" s="11">
        <v>-0.1981185</v>
      </c>
      <c r="AG1158" s="11">
        <v>-0.1673248</v>
      </c>
      <c r="AH1158" s="11">
        <v>-0.1528757</v>
      </c>
      <c r="AI1158" s="11">
        <v>-0.13014800000000001</v>
      </c>
      <c r="AJ1158" s="11">
        <v>-9.4849000000000003E-2</v>
      </c>
      <c r="AK1158" s="11">
        <v>-7.8607099999999999E-2</v>
      </c>
      <c r="AL1158" s="11">
        <v>-5.3248799999999999E-2</v>
      </c>
      <c r="AM1158" s="11">
        <v>-4.3599800000000001E-2</v>
      </c>
      <c r="AN1158" s="11">
        <v>-3.7410899999999997E-2</v>
      </c>
      <c r="AO1158" s="11">
        <v>-1.9977600000000002E-2</v>
      </c>
      <c r="AP1158" s="11">
        <v>-9.1859999999999999E-4</v>
      </c>
      <c r="AQ1158" s="11">
        <v>-2.1362300000000001E-2</v>
      </c>
      <c r="AR1158" s="11">
        <v>-2.0246500000000001E-2</v>
      </c>
      <c r="AS1158" s="11">
        <v>-2.6672299999999999E-2</v>
      </c>
      <c r="AT1158" s="11">
        <v>-3.8171900000000002E-2</v>
      </c>
      <c r="AU1158" s="11">
        <v>-4.8485599999999997E-2</v>
      </c>
      <c r="AV1158" s="11">
        <v>1.8139999999999999E-4</v>
      </c>
      <c r="AW1158" s="11">
        <v>2.8977699999999999E-2</v>
      </c>
      <c r="AX1158" s="11">
        <v>5.38767E-2</v>
      </c>
      <c r="AY1158" s="11">
        <v>4.05043E-2</v>
      </c>
      <c r="AZ1158" s="11">
        <v>1.5019299999999999E-2</v>
      </c>
      <c r="BA1158" s="11">
        <v>-3.6651099999999999E-2</v>
      </c>
      <c r="BB1158" s="11">
        <v>-6.0023899999999998E-2</v>
      </c>
      <c r="BC1158" s="11">
        <v>-5.6609E-2</v>
      </c>
      <c r="BD1158" s="11">
        <v>-0.14838609999999999</v>
      </c>
      <c r="BE1158" s="11">
        <v>-0.1248412</v>
      </c>
      <c r="BF1158" s="11">
        <v>-0.1144083</v>
      </c>
      <c r="BG1158" s="11">
        <v>-9.6743999999999997E-2</v>
      </c>
      <c r="BH1158" s="11">
        <v>-7.0190699999999995E-2</v>
      </c>
      <c r="BI1158" s="11">
        <v>-5.7216799999999998E-2</v>
      </c>
      <c r="BJ1158" s="11">
        <v>-3.3839500000000002E-2</v>
      </c>
      <c r="BK1158" s="11">
        <v>-2.3677500000000001E-2</v>
      </c>
      <c r="BL1158" s="11">
        <v>-1.81032E-2</v>
      </c>
      <c r="BM1158" s="11">
        <v>4.3965000000000002E-3</v>
      </c>
      <c r="BN1158" s="11">
        <v>2.5489899999999999E-2</v>
      </c>
      <c r="BO1158" s="11">
        <v>8.4423999999999992E-3</v>
      </c>
      <c r="BP1158" s="11">
        <v>1.2970499999999999E-2</v>
      </c>
      <c r="BQ1158" s="11">
        <v>1.05919E-2</v>
      </c>
      <c r="BR1158" s="11">
        <v>5.1269999999999996E-3</v>
      </c>
      <c r="BS1158" s="11">
        <v>-6.4470999999999999E-3</v>
      </c>
      <c r="BT1158" s="11">
        <v>4.2281800000000001E-2</v>
      </c>
      <c r="BU1158" s="11">
        <v>6.9529800000000003E-2</v>
      </c>
      <c r="BV1158" s="11">
        <v>9.1577400000000003E-2</v>
      </c>
      <c r="BW1158" s="11">
        <v>7.2158200000000006E-2</v>
      </c>
      <c r="BX1158" s="11">
        <v>4.3293100000000001E-2</v>
      </c>
      <c r="BY1158" s="11">
        <v>-7.7657999999999998E-3</v>
      </c>
      <c r="BZ1158" s="11">
        <v>-2.6620399999999999E-2</v>
      </c>
      <c r="CA1158" s="11">
        <v>-2.5366E-2</v>
      </c>
      <c r="CB1158" s="11">
        <v>-9.8653699999999997E-2</v>
      </c>
      <c r="CC1158" s="11">
        <v>-8.2357600000000003E-2</v>
      </c>
      <c r="CD1158" s="11">
        <v>-7.5940900000000006E-2</v>
      </c>
      <c r="CE1158" s="11">
        <v>-6.3339999999999994E-2</v>
      </c>
      <c r="CF1158" s="11">
        <v>-4.5532299999999998E-2</v>
      </c>
      <c r="CG1158" s="11">
        <v>-3.5826499999999997E-2</v>
      </c>
      <c r="CH1158" s="11">
        <v>-1.4430200000000001E-2</v>
      </c>
      <c r="CI1158" s="11">
        <v>-3.7552000000000002E-3</v>
      </c>
      <c r="CJ1158" s="11">
        <v>1.2045000000000001E-3</v>
      </c>
      <c r="CK1158" s="11">
        <v>2.8770500000000001E-2</v>
      </c>
      <c r="CL1158" s="11">
        <v>5.18985E-2</v>
      </c>
      <c r="CM1158" s="11">
        <v>3.8247200000000002E-2</v>
      </c>
      <c r="CN1158" s="11">
        <v>4.6187400000000003E-2</v>
      </c>
      <c r="CO1158" s="11">
        <v>4.7856200000000002E-2</v>
      </c>
      <c r="CP1158" s="11">
        <v>4.8425900000000001E-2</v>
      </c>
      <c r="CQ1158" s="11">
        <v>3.5591400000000002E-2</v>
      </c>
      <c r="CR1158" s="11">
        <v>8.4382200000000004E-2</v>
      </c>
      <c r="CS1158" s="11">
        <v>0.1100819</v>
      </c>
      <c r="CT1158" s="11">
        <v>0.12927810000000001</v>
      </c>
      <c r="CU1158" s="11">
        <v>0.1038121</v>
      </c>
      <c r="CV1158" s="11">
        <v>7.1567000000000006E-2</v>
      </c>
      <c r="CW1158" s="11">
        <v>2.1119499999999999E-2</v>
      </c>
      <c r="CX1158" s="11">
        <v>6.783E-3</v>
      </c>
      <c r="CY1158" s="11">
        <v>5.8769E-3</v>
      </c>
      <c r="CZ1158" s="11">
        <v>3.0235100000000001E-2</v>
      </c>
      <c r="DA1158" s="11">
        <v>2.5828199999999999E-2</v>
      </c>
      <c r="DB1158" s="11">
        <v>2.3386500000000001E-2</v>
      </c>
      <c r="DC1158" s="11">
        <v>2.0308199999999998E-2</v>
      </c>
      <c r="DD1158" s="11">
        <v>1.49912E-2</v>
      </c>
      <c r="DE1158" s="11">
        <v>1.3004399999999999E-2</v>
      </c>
      <c r="DF1158" s="11">
        <v>1.18E-2</v>
      </c>
      <c r="DG1158" s="11">
        <v>1.21119E-2</v>
      </c>
      <c r="DH1158" s="11">
        <v>1.17383E-2</v>
      </c>
      <c r="DI1158" s="11">
        <v>1.4818400000000001E-2</v>
      </c>
      <c r="DJ1158" s="11">
        <v>1.6055300000000002E-2</v>
      </c>
      <c r="DK1158" s="11">
        <v>1.8120000000000001E-2</v>
      </c>
      <c r="DL1158" s="11">
        <v>2.0194500000000001E-2</v>
      </c>
      <c r="DM1158" s="11">
        <v>2.2655100000000001E-2</v>
      </c>
      <c r="DN1158" s="11">
        <v>2.6323800000000001E-2</v>
      </c>
      <c r="DO1158" s="11">
        <v>2.55576E-2</v>
      </c>
      <c r="DP1158" s="11">
        <v>2.5595199999999999E-2</v>
      </c>
      <c r="DQ1158" s="11">
        <v>2.4653899999999999E-2</v>
      </c>
      <c r="DR1158" s="11">
        <v>2.29204E-2</v>
      </c>
      <c r="DS1158" s="11">
        <v>1.92442E-2</v>
      </c>
      <c r="DT1158" s="11">
        <v>1.7189300000000001E-2</v>
      </c>
      <c r="DU1158" s="11">
        <v>1.7561E-2</v>
      </c>
      <c r="DV1158" s="11">
        <v>2.03079E-2</v>
      </c>
      <c r="DW1158" s="11">
        <v>1.8994400000000002E-2</v>
      </c>
      <c r="DX1158" s="11">
        <v>0.35327779999999998</v>
      </c>
      <c r="DY1158" s="11">
        <v>1.3413E-2</v>
      </c>
      <c r="DZ1158" s="11">
        <v>1.96023E-2</v>
      </c>
      <c r="EA1158" s="11">
        <v>68.902379999999994</v>
      </c>
      <c r="EB1158" s="11">
        <v>70.02046</v>
      </c>
      <c r="EC1158" s="11">
        <v>71.283209999999997</v>
      </c>
      <c r="ED1158" s="11">
        <v>69.983530000000002</v>
      </c>
      <c r="EE1158" s="11">
        <v>69.155699999999996</v>
      </c>
      <c r="EF1158" s="11">
        <v>68.713130000000007</v>
      </c>
      <c r="EG1158" s="11">
        <v>68.292619999999999</v>
      </c>
      <c r="EH1158" s="11">
        <v>68.33372</v>
      </c>
      <c r="EI1158" s="11">
        <v>69.251779999999997</v>
      </c>
      <c r="EJ1158" s="11">
        <v>70.319370000000006</v>
      </c>
      <c r="EK1158" s="11">
        <v>71.584620000000001</v>
      </c>
      <c r="EL1158" s="11">
        <v>72.617769999999993</v>
      </c>
      <c r="EM1158" s="11">
        <v>73.329040000000006</v>
      </c>
      <c r="EN1158" s="11">
        <v>73.757890000000003</v>
      </c>
      <c r="EO1158" s="11">
        <v>77.602860000000007</v>
      </c>
      <c r="EP1158" s="11">
        <v>76.207909999999998</v>
      </c>
      <c r="EQ1158" s="11">
        <v>75.292090000000002</v>
      </c>
      <c r="ER1158" s="11">
        <v>74.256320000000002</v>
      </c>
      <c r="ES1158" s="11">
        <v>72.905330000000006</v>
      </c>
      <c r="ET1158" s="11">
        <v>71.497200000000007</v>
      </c>
      <c r="EU1158" s="11">
        <v>69.863309999999998</v>
      </c>
      <c r="EV1158" s="11">
        <v>69.011070000000004</v>
      </c>
      <c r="EW1158" s="11">
        <v>68.478710000000007</v>
      </c>
      <c r="EX1158" s="11">
        <v>68.193610000000007</v>
      </c>
      <c r="EY1158" s="11">
        <v>0</v>
      </c>
      <c r="EZ1158" s="11"/>
      <c r="FA1158" s="11"/>
      <c r="FB1158" s="11"/>
      <c r="FC1158" s="11"/>
      <c r="FD1158" s="11"/>
      <c r="FE1158" s="11"/>
      <c r="FF1158" s="11"/>
      <c r="FG1158" s="11"/>
      <c r="FH1158" s="11"/>
      <c r="FI1158" s="11"/>
      <c r="FJ1158" s="11"/>
      <c r="FK1158" s="11"/>
      <c r="FL1158" s="11"/>
      <c r="FM1158" s="11"/>
      <c r="FN1158" s="11"/>
      <c r="FO1158" s="11"/>
      <c r="FP1158" s="11"/>
      <c r="FQ1158" s="11"/>
      <c r="FR1158" s="11"/>
      <c r="FS1158" s="11"/>
      <c r="FT1158" s="11"/>
      <c r="FU1158" s="11"/>
      <c r="FV1158" s="11"/>
    </row>
    <row r="1159" spans="1:178" x14ac:dyDescent="0.25">
      <c r="A1159" t="s">
        <v>112</v>
      </c>
      <c r="B1159" t="s">
        <v>145</v>
      </c>
      <c r="C1159" t="s">
        <v>0</v>
      </c>
      <c r="D1159" t="s">
        <v>105</v>
      </c>
      <c r="E1159" s="38" t="s">
        <v>117</v>
      </c>
      <c r="F1159" t="s">
        <v>106</v>
      </c>
      <c r="G1159" s="11">
        <v>17571</v>
      </c>
      <c r="H1159" s="11">
        <v>12.938940000000001</v>
      </c>
      <c r="I1159" s="11">
        <v>11.895799999999999</v>
      </c>
      <c r="J1159" s="11">
        <v>10.68167</v>
      </c>
      <c r="K1159" s="11">
        <v>9.9604429999999997</v>
      </c>
      <c r="L1159" s="11">
        <v>9.7229080000000003</v>
      </c>
      <c r="M1159" s="11">
        <v>9.6670020000000001</v>
      </c>
      <c r="N1159" s="11">
        <v>10.065289999999999</v>
      </c>
      <c r="O1159" s="11">
        <v>8.3795509999999993</v>
      </c>
      <c r="P1159" s="11">
        <v>3.8095880000000002</v>
      </c>
      <c r="Q1159" s="11">
        <v>-2.2846760000000002</v>
      </c>
      <c r="R1159" s="11">
        <v>-7.273828</v>
      </c>
      <c r="S1159" s="11">
        <v>-11.12716</v>
      </c>
      <c r="T1159" s="11">
        <v>-12.30153</v>
      </c>
      <c r="U1159" s="11">
        <v>-11.54679</v>
      </c>
      <c r="V1159" s="11">
        <v>-8.5201440000000002</v>
      </c>
      <c r="W1159" s="11">
        <v>-3.3086000000000002</v>
      </c>
      <c r="X1159" s="11">
        <v>4.404649</v>
      </c>
      <c r="Y1159" s="11">
        <v>13.071709999999999</v>
      </c>
      <c r="Z1159" s="11">
        <v>19.88297</v>
      </c>
      <c r="AA1159" s="11">
        <v>21.757020000000001</v>
      </c>
      <c r="AB1159" s="11">
        <v>21.472000000000001</v>
      </c>
      <c r="AC1159" s="11">
        <v>20.068909999999999</v>
      </c>
      <c r="AD1159" s="11">
        <v>17.74192</v>
      </c>
      <c r="AE1159" s="11">
        <v>15.31812</v>
      </c>
      <c r="AF1159" s="11">
        <v>-3.4811390000000002</v>
      </c>
      <c r="AG1159" s="11">
        <v>-2.940064</v>
      </c>
      <c r="AH1159" s="11">
        <v>-2.686178</v>
      </c>
      <c r="AI1159" s="11">
        <v>-2.2868309999999998</v>
      </c>
      <c r="AJ1159" s="11">
        <v>-1.6665920000000001</v>
      </c>
      <c r="AK1159" s="11">
        <v>-1.3812059999999999</v>
      </c>
      <c r="AL1159" s="11">
        <v>-0.93563499999999999</v>
      </c>
      <c r="AM1159" s="11">
        <v>-0.76609280000000002</v>
      </c>
      <c r="AN1159" s="11">
        <v>-0.65734749999999997</v>
      </c>
      <c r="AO1159" s="11">
        <v>-0.3510258</v>
      </c>
      <c r="AP1159" s="11">
        <v>-1.61415E-2</v>
      </c>
      <c r="AQ1159" s="11">
        <v>-0.37535639999999998</v>
      </c>
      <c r="AR1159" s="11">
        <v>-0.35575099999999998</v>
      </c>
      <c r="AS1159" s="11">
        <v>-0.46865960000000001</v>
      </c>
      <c r="AT1159" s="11">
        <v>-0.67071789999999998</v>
      </c>
      <c r="AU1159" s="11">
        <v>-0.85193960000000002</v>
      </c>
      <c r="AV1159" s="11">
        <v>3.1879E-3</v>
      </c>
      <c r="AW1159" s="11">
        <v>0.50916790000000001</v>
      </c>
      <c r="AX1159" s="11">
        <v>0.94666830000000002</v>
      </c>
      <c r="AY1159" s="11">
        <v>0.71170129999999998</v>
      </c>
      <c r="AZ1159" s="11">
        <v>0.26390340000000001</v>
      </c>
      <c r="BA1159" s="11">
        <v>-0.64399729999999999</v>
      </c>
      <c r="BB1159" s="11">
        <v>-1.0546800000000001</v>
      </c>
      <c r="BC1159" s="11">
        <v>-0.99467709999999998</v>
      </c>
      <c r="BD1159" s="11">
        <v>-2.6072920000000002</v>
      </c>
      <c r="BE1159" s="11">
        <v>-2.1935850000000001</v>
      </c>
      <c r="BF1159" s="11">
        <v>-2.0102669999999998</v>
      </c>
      <c r="BG1159" s="11">
        <v>-1.699889</v>
      </c>
      <c r="BH1159" s="11">
        <v>-1.23332</v>
      </c>
      <c r="BI1159" s="11">
        <v>-1.0053570000000001</v>
      </c>
      <c r="BJ1159" s="11">
        <v>-0.59459450000000003</v>
      </c>
      <c r="BK1159" s="11">
        <v>-0.4160375</v>
      </c>
      <c r="BL1159" s="11">
        <v>-0.31809150000000003</v>
      </c>
      <c r="BM1159" s="11">
        <v>7.7250100000000002E-2</v>
      </c>
      <c r="BN1159" s="11">
        <v>0.4478838</v>
      </c>
      <c r="BO1159" s="11">
        <v>0.14834220000000001</v>
      </c>
      <c r="BP1159" s="11">
        <v>0.22790389999999999</v>
      </c>
      <c r="BQ1159" s="11">
        <v>0.18611079999999999</v>
      </c>
      <c r="BR1159" s="11">
        <v>9.00865E-2</v>
      </c>
      <c r="BS1159" s="11">
        <v>-0.1132813</v>
      </c>
      <c r="BT1159" s="11">
        <v>0.74293359999999997</v>
      </c>
      <c r="BU1159" s="11">
        <v>1.2217089999999999</v>
      </c>
      <c r="BV1159" s="11">
        <v>1.6091070000000001</v>
      </c>
      <c r="BW1159" s="11">
        <v>1.267892</v>
      </c>
      <c r="BX1159" s="11">
        <v>0.76070360000000004</v>
      </c>
      <c r="BY1159" s="11">
        <v>-0.1364532</v>
      </c>
      <c r="BZ1159" s="11">
        <v>-0.46774779999999999</v>
      </c>
      <c r="CA1159" s="11">
        <v>-0.44570680000000001</v>
      </c>
      <c r="CB1159" s="11">
        <v>-1.7334449999999999</v>
      </c>
      <c r="CC1159" s="11">
        <v>-1.447106</v>
      </c>
      <c r="CD1159" s="11">
        <v>-1.334357</v>
      </c>
      <c r="CE1159" s="11">
        <v>-1.1129469999999999</v>
      </c>
      <c r="CF1159" s="11">
        <v>-0.8000486</v>
      </c>
      <c r="CG1159" s="11">
        <v>-0.62950790000000001</v>
      </c>
      <c r="CH1159" s="11">
        <v>-0.2535539</v>
      </c>
      <c r="CI1159" s="11">
        <v>-6.5982200000000005E-2</v>
      </c>
      <c r="CJ1159" s="11">
        <v>2.11644E-2</v>
      </c>
      <c r="CK1159" s="11">
        <v>0.50552609999999998</v>
      </c>
      <c r="CL1159" s="11">
        <v>0.91190899999999997</v>
      </c>
      <c r="CM1159" s="11">
        <v>0.67204079999999999</v>
      </c>
      <c r="CN1159" s="11">
        <v>0.81155889999999997</v>
      </c>
      <c r="CO1159" s="11">
        <v>0.8408812</v>
      </c>
      <c r="CP1159" s="11">
        <v>0.85089090000000001</v>
      </c>
      <c r="CQ1159" s="11">
        <v>0.62537699999999996</v>
      </c>
      <c r="CR1159" s="11">
        <v>1.4826790000000001</v>
      </c>
      <c r="CS1159" s="11">
        <v>1.9342490000000001</v>
      </c>
      <c r="CT1159" s="11">
        <v>2.2715459999999998</v>
      </c>
      <c r="CU1159" s="11">
        <v>1.8240829999999999</v>
      </c>
      <c r="CV1159" s="11">
        <v>1.257504</v>
      </c>
      <c r="CW1159" s="11">
        <v>0.3710908</v>
      </c>
      <c r="CX1159" s="11">
        <v>0.11918430000000001</v>
      </c>
      <c r="CY1159" s="11">
        <v>0.10326349999999999</v>
      </c>
      <c r="CZ1159" s="11">
        <v>0.53126150000000005</v>
      </c>
      <c r="DA1159" s="11">
        <v>0.45382709999999998</v>
      </c>
      <c r="DB1159" s="11">
        <v>0.41092459999999997</v>
      </c>
      <c r="DC1159" s="11">
        <v>0.35683530000000002</v>
      </c>
      <c r="DD1159" s="11">
        <v>0.26341049999999999</v>
      </c>
      <c r="DE1159" s="11">
        <v>0.22850000000000001</v>
      </c>
      <c r="DF1159" s="11">
        <v>0.20733789999999999</v>
      </c>
      <c r="DG1159" s="11">
        <v>0.21281849999999999</v>
      </c>
      <c r="DH1159" s="11">
        <v>0.20625299999999999</v>
      </c>
      <c r="DI1159" s="11">
        <v>0.26037329999999997</v>
      </c>
      <c r="DJ1159" s="11">
        <v>0.28210740000000001</v>
      </c>
      <c r="DK1159" s="11">
        <v>0.31838620000000001</v>
      </c>
      <c r="DL1159" s="11">
        <v>0.35483700000000001</v>
      </c>
      <c r="DM1159" s="11">
        <v>0.39807209999999998</v>
      </c>
      <c r="DN1159" s="11">
        <v>0.46253620000000001</v>
      </c>
      <c r="DO1159" s="11">
        <v>0.44907239999999998</v>
      </c>
      <c r="DP1159" s="11">
        <v>0.44973350000000001</v>
      </c>
      <c r="DQ1159" s="11">
        <v>0.43319400000000002</v>
      </c>
      <c r="DR1159" s="11">
        <v>0.40273409999999998</v>
      </c>
      <c r="DS1159" s="11">
        <v>0.33813989999999999</v>
      </c>
      <c r="DT1159" s="11">
        <v>0.3020331</v>
      </c>
      <c r="DU1159" s="11">
        <v>0.30856489999999998</v>
      </c>
      <c r="DV1159" s="11">
        <v>0.35682940000000002</v>
      </c>
      <c r="DW1159" s="11">
        <v>0.3337502</v>
      </c>
      <c r="DX1159" s="11">
        <v>6.2074449999999999</v>
      </c>
      <c r="DY1159" s="11">
        <v>0.23568049999999999</v>
      </c>
      <c r="DZ1159" s="11">
        <v>0.3444313</v>
      </c>
      <c r="EA1159" s="11">
        <v>68.902379999999994</v>
      </c>
      <c r="EB1159" s="11">
        <v>70.02046</v>
      </c>
      <c r="EC1159" s="11">
        <v>71.283209999999997</v>
      </c>
      <c r="ED1159" s="11">
        <v>69.983530000000002</v>
      </c>
      <c r="EE1159" s="11">
        <v>69.155699999999996</v>
      </c>
      <c r="EF1159" s="11">
        <v>68.713130000000007</v>
      </c>
      <c r="EG1159" s="11">
        <v>68.292619999999999</v>
      </c>
      <c r="EH1159" s="11">
        <v>68.33372</v>
      </c>
      <c r="EI1159" s="11">
        <v>69.251779999999997</v>
      </c>
      <c r="EJ1159" s="11">
        <v>70.319370000000006</v>
      </c>
      <c r="EK1159" s="11">
        <v>71.584620000000001</v>
      </c>
      <c r="EL1159" s="11">
        <v>72.617769999999993</v>
      </c>
      <c r="EM1159" s="11">
        <v>73.329040000000006</v>
      </c>
      <c r="EN1159" s="11">
        <v>73.757890000000003</v>
      </c>
      <c r="EO1159" s="11">
        <v>77.602860000000007</v>
      </c>
      <c r="EP1159" s="11">
        <v>76.207909999999998</v>
      </c>
      <c r="EQ1159" s="11">
        <v>75.292090000000002</v>
      </c>
      <c r="ER1159" s="11">
        <v>74.256320000000002</v>
      </c>
      <c r="ES1159" s="11">
        <v>72.905330000000006</v>
      </c>
      <c r="ET1159" s="11">
        <v>71.497200000000007</v>
      </c>
      <c r="EU1159" s="11">
        <v>69.863309999999998</v>
      </c>
      <c r="EV1159" s="11">
        <v>69.011070000000004</v>
      </c>
      <c r="EW1159" s="11">
        <v>68.478710000000007</v>
      </c>
      <c r="EX1159" s="11">
        <v>68.193610000000007</v>
      </c>
      <c r="EY1159" s="11">
        <v>0</v>
      </c>
      <c r="EZ1159" s="11"/>
      <c r="FA1159" s="11"/>
      <c r="FB1159" s="11"/>
      <c r="FC1159" s="11"/>
      <c r="FD1159" s="11"/>
      <c r="FE1159" s="11"/>
      <c r="FF1159" s="11"/>
      <c r="FG1159" s="11"/>
      <c r="FH1159" s="11"/>
      <c r="FI1159" s="11"/>
      <c r="FJ1159" s="11"/>
      <c r="FK1159" s="11"/>
      <c r="FL1159" s="11"/>
      <c r="FM1159" s="11"/>
      <c r="FN1159" s="11"/>
      <c r="FO1159" s="11"/>
      <c r="FP1159" s="11"/>
      <c r="FQ1159" s="11"/>
      <c r="FR1159" s="11"/>
      <c r="FS1159" s="11"/>
      <c r="FT1159" s="11"/>
      <c r="FU1159" s="11"/>
      <c r="FV1159" s="11"/>
    </row>
    <row r="1160" spans="1:178" x14ac:dyDescent="0.25">
      <c r="A1160" t="s">
        <v>112</v>
      </c>
      <c r="B1160" t="s">
        <v>145</v>
      </c>
      <c r="C1160" t="s">
        <v>0</v>
      </c>
      <c r="D1160" t="s">
        <v>105</v>
      </c>
      <c r="E1160" s="38" t="s">
        <v>234</v>
      </c>
      <c r="F1160" t="s">
        <v>106</v>
      </c>
      <c r="G1160" s="11">
        <v>17571</v>
      </c>
      <c r="H1160" s="11">
        <v>13.33456</v>
      </c>
      <c r="I1160" s="11">
        <v>12.07156</v>
      </c>
      <c r="J1160" s="11">
        <v>10.604850000000001</v>
      </c>
      <c r="K1160" s="11">
        <v>9.8885989999999993</v>
      </c>
      <c r="L1160" s="11">
        <v>9.6480139999999999</v>
      </c>
      <c r="M1160" s="11">
        <v>9.4471399999999992</v>
      </c>
      <c r="N1160" s="11">
        <v>9.9122479999999999</v>
      </c>
      <c r="O1160" s="11">
        <v>7.7441389999999997</v>
      </c>
      <c r="P1160" s="11">
        <v>2.0390410000000001</v>
      </c>
      <c r="Q1160" s="11">
        <v>-3.6093329999999999</v>
      </c>
      <c r="R1160" s="11">
        <v>-7.4381950000000003</v>
      </c>
      <c r="S1160" s="11">
        <v>-10.187419999999999</v>
      </c>
      <c r="T1160" s="11">
        <v>-10.452970000000001</v>
      </c>
      <c r="U1160" s="11">
        <v>-8.3545200000000008</v>
      </c>
      <c r="V1160" s="11">
        <v>-4.580457</v>
      </c>
      <c r="W1160" s="11">
        <v>1.2065600000000001</v>
      </c>
      <c r="X1160" s="11">
        <v>9.3271850000000001</v>
      </c>
      <c r="Y1160" s="11">
        <v>18.241949999999999</v>
      </c>
      <c r="Z1160" s="11">
        <v>24.831939999999999</v>
      </c>
      <c r="AA1160" s="11">
        <v>26.527370000000001</v>
      </c>
      <c r="AB1160" s="11">
        <v>25.75938</v>
      </c>
      <c r="AC1160" s="11">
        <v>23.914529999999999</v>
      </c>
      <c r="AD1160" s="11">
        <v>20.735150000000001</v>
      </c>
      <c r="AE1160" s="11">
        <v>17.480139999999999</v>
      </c>
      <c r="AF1160" s="11">
        <v>-3.729886</v>
      </c>
      <c r="AG1160" s="11">
        <v>-3.2797580000000002</v>
      </c>
      <c r="AH1160" s="11">
        <v>-3.072495</v>
      </c>
      <c r="AI1160" s="11">
        <v>-2.6609319999999999</v>
      </c>
      <c r="AJ1160" s="11">
        <v>-1.798975</v>
      </c>
      <c r="AK1160" s="11">
        <v>-1.616692</v>
      </c>
      <c r="AL1160" s="11">
        <v>-1.104025</v>
      </c>
      <c r="AM1160" s="11">
        <v>-0.81214719999999996</v>
      </c>
      <c r="AN1160" s="11">
        <v>-0.72864410000000002</v>
      </c>
      <c r="AO1160" s="11">
        <v>-0.34820129999999999</v>
      </c>
      <c r="AP1160" s="11">
        <v>0.1607662</v>
      </c>
      <c r="AQ1160" s="11">
        <v>-0.29063220000000001</v>
      </c>
      <c r="AR1160" s="11">
        <v>-0.25823689999999999</v>
      </c>
      <c r="AS1160" s="11">
        <v>-0.38299290000000002</v>
      </c>
      <c r="AT1160" s="11">
        <v>-0.60470239999999997</v>
      </c>
      <c r="AU1160" s="11">
        <v>-0.82657190000000003</v>
      </c>
      <c r="AV1160" s="11">
        <v>0.14454110000000001</v>
      </c>
      <c r="AW1160" s="11">
        <v>0.66286029999999996</v>
      </c>
      <c r="AX1160" s="11">
        <v>1.0418909999999999</v>
      </c>
      <c r="AY1160" s="11">
        <v>0.82784000000000002</v>
      </c>
      <c r="AZ1160" s="11">
        <v>0.41657820000000001</v>
      </c>
      <c r="BA1160" s="11">
        <v>-0.5397634</v>
      </c>
      <c r="BB1160" s="11">
        <v>-0.92550149999999998</v>
      </c>
      <c r="BC1160" s="11">
        <v>-0.86510240000000005</v>
      </c>
      <c r="BD1160" s="11">
        <v>-2.7368450000000002</v>
      </c>
      <c r="BE1160" s="11">
        <v>-2.3825099999999999</v>
      </c>
      <c r="BF1160" s="11">
        <v>-2.2562120000000001</v>
      </c>
      <c r="BG1160" s="11">
        <v>-1.934258</v>
      </c>
      <c r="BH1160" s="11">
        <v>-1.294635</v>
      </c>
      <c r="BI1160" s="11">
        <v>-1.155114</v>
      </c>
      <c r="BJ1160" s="11">
        <v>-0.7015827</v>
      </c>
      <c r="BK1160" s="11">
        <v>-0.4071883</v>
      </c>
      <c r="BL1160" s="11">
        <v>-0.30558059999999998</v>
      </c>
      <c r="BM1160" s="11">
        <v>0.22699949999999999</v>
      </c>
      <c r="BN1160" s="11">
        <v>0.75850099999999998</v>
      </c>
      <c r="BO1160" s="11">
        <v>0.33452979999999999</v>
      </c>
      <c r="BP1160" s="11">
        <v>0.4515187</v>
      </c>
      <c r="BQ1160" s="11">
        <v>0.4592444</v>
      </c>
      <c r="BR1160" s="11">
        <v>0.3934164</v>
      </c>
      <c r="BS1160" s="11">
        <v>9.7929500000000003E-2</v>
      </c>
      <c r="BT1160" s="11">
        <v>1.0485230000000001</v>
      </c>
      <c r="BU1160" s="11">
        <v>1.5489930000000001</v>
      </c>
      <c r="BV1160" s="11">
        <v>1.8875459999999999</v>
      </c>
      <c r="BW1160" s="11">
        <v>1.5326690000000001</v>
      </c>
      <c r="BX1160" s="11">
        <v>1.0661069999999999</v>
      </c>
      <c r="BY1160" s="11">
        <v>0.1031796</v>
      </c>
      <c r="BZ1160" s="11">
        <v>-0.21832299999999999</v>
      </c>
      <c r="CA1160" s="11">
        <v>-0.2087097</v>
      </c>
      <c r="CB1160" s="11">
        <v>-1.743803</v>
      </c>
      <c r="CC1160" s="11">
        <v>-1.485263</v>
      </c>
      <c r="CD1160" s="11">
        <v>-1.4399280000000001</v>
      </c>
      <c r="CE1160" s="11">
        <v>-1.2075849999999999</v>
      </c>
      <c r="CF1160" s="11">
        <v>-0.79029450000000001</v>
      </c>
      <c r="CG1160" s="11">
        <v>-0.69353730000000002</v>
      </c>
      <c r="CH1160" s="11">
        <v>-0.29914079999999998</v>
      </c>
      <c r="CI1160" s="11">
        <v>-2.2295000000000001E-3</v>
      </c>
      <c r="CJ1160" s="11">
        <v>0.1174829</v>
      </c>
      <c r="CK1160" s="11">
        <v>0.80220020000000003</v>
      </c>
      <c r="CL1160" s="11">
        <v>1.356236</v>
      </c>
      <c r="CM1160" s="11">
        <v>0.95969179999999998</v>
      </c>
      <c r="CN1160" s="11">
        <v>1.1612739999999999</v>
      </c>
      <c r="CO1160" s="11">
        <v>1.301482</v>
      </c>
      <c r="CP1160" s="11">
        <v>1.391535</v>
      </c>
      <c r="CQ1160" s="11">
        <v>1.0224310000000001</v>
      </c>
      <c r="CR1160" s="11">
        <v>1.9525049999999999</v>
      </c>
      <c r="CS1160" s="11">
        <v>2.4351259999999999</v>
      </c>
      <c r="CT1160" s="11">
        <v>2.7332019999999999</v>
      </c>
      <c r="CU1160" s="11">
        <v>2.237498</v>
      </c>
      <c r="CV1160" s="11">
        <v>1.7156359999999999</v>
      </c>
      <c r="CW1160" s="11">
        <v>0.74612259999999997</v>
      </c>
      <c r="CX1160" s="11">
        <v>0.4888555</v>
      </c>
      <c r="CY1160" s="11">
        <v>0.447683</v>
      </c>
      <c r="CZ1160" s="11">
        <v>0.60372610000000004</v>
      </c>
      <c r="DA1160" s="11">
        <v>0.54548790000000003</v>
      </c>
      <c r="DB1160" s="11">
        <v>0.49626490000000001</v>
      </c>
      <c r="DC1160" s="11">
        <v>0.44178630000000002</v>
      </c>
      <c r="DD1160" s="11">
        <v>0.30661719999999998</v>
      </c>
      <c r="DE1160" s="11">
        <v>0.28061900000000001</v>
      </c>
      <c r="DF1160" s="11">
        <v>0.2446673</v>
      </c>
      <c r="DG1160" s="11">
        <v>0.24619750000000001</v>
      </c>
      <c r="DH1160" s="11">
        <v>0.2572043</v>
      </c>
      <c r="DI1160" s="11">
        <v>0.34969719999999999</v>
      </c>
      <c r="DJ1160" s="11">
        <v>0.36339690000000002</v>
      </c>
      <c r="DK1160" s="11">
        <v>0.38007150000000001</v>
      </c>
      <c r="DL1160" s="11">
        <v>0.43150080000000002</v>
      </c>
      <c r="DM1160" s="11">
        <v>0.51204400000000005</v>
      </c>
      <c r="DN1160" s="11">
        <v>0.60681320000000005</v>
      </c>
      <c r="DO1160" s="11">
        <v>0.56205700000000003</v>
      </c>
      <c r="DP1160" s="11">
        <v>0.54958200000000001</v>
      </c>
      <c r="DQ1160" s="11">
        <v>0.53873040000000005</v>
      </c>
      <c r="DR1160" s="11">
        <v>0.51412190000000002</v>
      </c>
      <c r="DS1160" s="11">
        <v>0.42850559999999999</v>
      </c>
      <c r="DT1160" s="11">
        <v>0.3948855</v>
      </c>
      <c r="DU1160" s="11">
        <v>0.3908816</v>
      </c>
      <c r="DV1160" s="11">
        <v>0.42993399999999998</v>
      </c>
      <c r="DW1160" s="11">
        <v>0.39905839999999998</v>
      </c>
      <c r="DX1160" s="11">
        <v>7.53369</v>
      </c>
      <c r="DY1160" s="11">
        <v>0.2950816</v>
      </c>
      <c r="DZ1160" s="11">
        <v>0.43828339999999999</v>
      </c>
      <c r="EA1160" s="11">
        <v>69.961519999999993</v>
      </c>
      <c r="EB1160" s="11">
        <v>71.485029999999995</v>
      </c>
      <c r="EC1160" s="11">
        <v>73.223219999999998</v>
      </c>
      <c r="ED1160" s="11">
        <v>70.828249999999997</v>
      </c>
      <c r="EE1160" s="11">
        <v>70.267719999999997</v>
      </c>
      <c r="EF1160" s="11">
        <v>69.698459999999997</v>
      </c>
      <c r="EG1160" s="11">
        <v>68.610910000000004</v>
      </c>
      <c r="EH1160" s="11">
        <v>68.991640000000004</v>
      </c>
      <c r="EI1160" s="11">
        <v>71.078059999999994</v>
      </c>
      <c r="EJ1160" s="11">
        <v>72.793390000000002</v>
      </c>
      <c r="EK1160" s="11">
        <v>74.342979999999997</v>
      </c>
      <c r="EL1160" s="11">
        <v>76.634110000000007</v>
      </c>
      <c r="EM1160" s="11">
        <v>77.345470000000006</v>
      </c>
      <c r="EN1160" s="11">
        <v>76.477490000000003</v>
      </c>
      <c r="EO1160" s="11">
        <v>82.939300000000003</v>
      </c>
      <c r="EP1160" s="11">
        <v>80.553439999999995</v>
      </c>
      <c r="EQ1160" s="11">
        <v>79.482259999999997</v>
      </c>
      <c r="ER1160" s="11">
        <v>78.398629999999997</v>
      </c>
      <c r="ES1160" s="11">
        <v>76.668480000000002</v>
      </c>
      <c r="ET1160" s="11">
        <v>74.811409999999995</v>
      </c>
      <c r="EU1160" s="11">
        <v>73.073530000000005</v>
      </c>
      <c r="EV1160" s="11">
        <v>71.151910000000001</v>
      </c>
      <c r="EW1160" s="11">
        <v>69.932580000000002</v>
      </c>
      <c r="EX1160" s="11">
        <v>69.36985</v>
      </c>
      <c r="EY1160" s="11">
        <v>0</v>
      </c>
      <c r="EZ1160" s="11"/>
      <c r="FA1160" s="11"/>
      <c r="FB1160" s="11"/>
      <c r="FC1160" s="11"/>
      <c r="FD1160" s="11"/>
      <c r="FE1160" s="11"/>
      <c r="FF1160" s="11"/>
      <c r="FG1160" s="11"/>
      <c r="FH1160" s="11"/>
      <c r="FI1160" s="11"/>
      <c r="FJ1160" s="11"/>
      <c r="FK1160" s="11"/>
      <c r="FL1160" s="11"/>
      <c r="FM1160" s="11"/>
      <c r="FN1160" s="11"/>
      <c r="FO1160" s="11"/>
      <c r="FP1160" s="11"/>
      <c r="FQ1160" s="11"/>
      <c r="FR1160" s="11"/>
      <c r="FS1160" s="11"/>
      <c r="FT1160" s="11"/>
      <c r="FU1160" s="11"/>
      <c r="FV1160" s="11"/>
    </row>
    <row r="1161" spans="1:178" x14ac:dyDescent="0.25">
      <c r="A1161" t="s">
        <v>112</v>
      </c>
      <c r="B1161" t="s">
        <v>145</v>
      </c>
      <c r="C1161" t="s">
        <v>88</v>
      </c>
      <c r="D1161" t="s">
        <v>105</v>
      </c>
      <c r="E1161" s="38" t="s">
        <v>234</v>
      </c>
      <c r="F1161" t="s">
        <v>106</v>
      </c>
      <c r="G1161" s="11">
        <v>17571</v>
      </c>
      <c r="H1161" s="11">
        <v>0.7588956</v>
      </c>
      <c r="I1161" s="11">
        <v>0.68701599999999996</v>
      </c>
      <c r="J1161" s="11">
        <v>0.60354280000000005</v>
      </c>
      <c r="K1161" s="11">
        <v>0.56277949999999999</v>
      </c>
      <c r="L1161" s="11">
        <v>0.54908729999999994</v>
      </c>
      <c r="M1161" s="11">
        <v>0.5376552</v>
      </c>
      <c r="N1161" s="11">
        <v>0.5641254</v>
      </c>
      <c r="O1161" s="11">
        <v>0.44073410000000002</v>
      </c>
      <c r="P1161" s="11">
        <v>0.1160458</v>
      </c>
      <c r="Q1161" s="11">
        <v>-0.20541419999999999</v>
      </c>
      <c r="R1161" s="11">
        <v>-0.42332219999999998</v>
      </c>
      <c r="S1161" s="11">
        <v>-0.57978580000000002</v>
      </c>
      <c r="T1161" s="11">
        <v>-0.59489910000000001</v>
      </c>
      <c r="U1161" s="11">
        <v>-0.47547210000000001</v>
      </c>
      <c r="V1161" s="11">
        <v>-0.26068279999999999</v>
      </c>
      <c r="W1161" s="11">
        <v>6.8667699999999998E-2</v>
      </c>
      <c r="X1161" s="11">
        <v>0.53082839999999998</v>
      </c>
      <c r="Y1161" s="11">
        <v>1.0381849999999999</v>
      </c>
      <c r="Z1161" s="11">
        <v>1.4132340000000001</v>
      </c>
      <c r="AA1161" s="11">
        <v>1.5097240000000001</v>
      </c>
      <c r="AB1161" s="11">
        <v>1.4660169999999999</v>
      </c>
      <c r="AC1161" s="11">
        <v>1.3610230000000001</v>
      </c>
      <c r="AD1161" s="11">
        <v>1.180078</v>
      </c>
      <c r="AE1161" s="11">
        <v>0.99482919999999997</v>
      </c>
      <c r="AF1161" s="11">
        <v>-0.21227509999999999</v>
      </c>
      <c r="AG1161" s="11">
        <v>-0.1866575</v>
      </c>
      <c r="AH1161" s="11">
        <v>-0.17486170000000001</v>
      </c>
      <c r="AI1161" s="11">
        <v>-0.15143889999999999</v>
      </c>
      <c r="AJ1161" s="11">
        <v>-0.10238319999999999</v>
      </c>
      <c r="AK1161" s="11">
        <v>-9.2009099999999996E-2</v>
      </c>
      <c r="AL1161" s="11">
        <v>-6.2832200000000005E-2</v>
      </c>
      <c r="AM1161" s="11">
        <v>-4.6220900000000002E-2</v>
      </c>
      <c r="AN1161" s="11">
        <v>-4.1468600000000001E-2</v>
      </c>
      <c r="AO1161" s="11">
        <v>-1.9816799999999999E-2</v>
      </c>
      <c r="AP1161" s="11">
        <v>9.1494999999999996E-3</v>
      </c>
      <c r="AQ1161" s="11">
        <v>-1.65404E-2</v>
      </c>
      <c r="AR1161" s="11">
        <v>-1.4696799999999999E-2</v>
      </c>
      <c r="AS1161" s="11">
        <v>-2.1796900000000001E-2</v>
      </c>
      <c r="AT1161" s="11">
        <v>-3.4414800000000002E-2</v>
      </c>
      <c r="AU1161" s="11">
        <v>-4.7041800000000002E-2</v>
      </c>
      <c r="AV1161" s="11">
        <v>8.2261000000000001E-3</v>
      </c>
      <c r="AW1161" s="11">
        <v>3.77247E-2</v>
      </c>
      <c r="AX1161" s="11">
        <v>5.9296099999999997E-2</v>
      </c>
      <c r="AY1161" s="11">
        <v>4.7114000000000003E-2</v>
      </c>
      <c r="AZ1161" s="11">
        <v>2.3708300000000002E-2</v>
      </c>
      <c r="BA1161" s="11">
        <v>-3.0719E-2</v>
      </c>
      <c r="BB1161" s="11">
        <v>-5.2672099999999999E-2</v>
      </c>
      <c r="BC1161" s="11">
        <v>-4.9234699999999999E-2</v>
      </c>
      <c r="BD1161" s="11">
        <v>-0.15575919999999999</v>
      </c>
      <c r="BE1161" s="11">
        <v>-0.1355933</v>
      </c>
      <c r="BF1161" s="11">
        <v>-0.1284054</v>
      </c>
      <c r="BG1161" s="11">
        <v>-0.1100824</v>
      </c>
      <c r="BH1161" s="11">
        <v>-7.3680200000000001E-2</v>
      </c>
      <c r="BI1161" s="11">
        <v>-6.5739800000000001E-2</v>
      </c>
      <c r="BJ1161" s="11">
        <v>-3.9928400000000003E-2</v>
      </c>
      <c r="BK1161" s="11">
        <v>-2.3173900000000001E-2</v>
      </c>
      <c r="BL1161" s="11">
        <v>-1.7391199999999999E-2</v>
      </c>
      <c r="BM1161" s="11">
        <v>1.2919E-2</v>
      </c>
      <c r="BN1161" s="11">
        <v>4.3167799999999999E-2</v>
      </c>
      <c r="BO1161" s="11">
        <v>1.9038699999999999E-2</v>
      </c>
      <c r="BP1161" s="11">
        <v>2.5696799999999999E-2</v>
      </c>
      <c r="BQ1161" s="11">
        <v>2.61365E-2</v>
      </c>
      <c r="BR1161" s="11">
        <v>2.23901E-2</v>
      </c>
      <c r="BS1161" s="11">
        <v>5.5734000000000001E-3</v>
      </c>
      <c r="BT1161" s="11">
        <v>5.9673499999999997E-2</v>
      </c>
      <c r="BU1161" s="11">
        <v>8.8156200000000004E-2</v>
      </c>
      <c r="BV1161" s="11">
        <v>0.10742400000000001</v>
      </c>
      <c r="BW1161" s="11">
        <v>8.7227200000000005E-2</v>
      </c>
      <c r="BX1161" s="11">
        <v>6.0674199999999998E-2</v>
      </c>
      <c r="BY1161" s="11">
        <v>5.8722000000000002E-3</v>
      </c>
      <c r="BZ1161" s="11">
        <v>-1.2425200000000001E-2</v>
      </c>
      <c r="CA1161" s="11">
        <v>-1.1878100000000001E-2</v>
      </c>
      <c r="CB1161" s="11">
        <v>-9.9243300000000007E-2</v>
      </c>
      <c r="CC1161" s="11">
        <v>-8.4529199999999999E-2</v>
      </c>
      <c r="CD1161" s="11">
        <v>-8.1949099999999997E-2</v>
      </c>
      <c r="CE1161" s="11">
        <v>-6.8725999999999995E-2</v>
      </c>
      <c r="CF1161" s="11">
        <v>-4.4977200000000002E-2</v>
      </c>
      <c r="CG1161" s="11">
        <v>-3.9470600000000002E-2</v>
      </c>
      <c r="CH1161" s="11">
        <v>-1.70247E-2</v>
      </c>
      <c r="CI1161" s="11">
        <v>-1.2689999999999999E-4</v>
      </c>
      <c r="CJ1161" s="11">
        <v>6.6861999999999998E-3</v>
      </c>
      <c r="CK1161" s="11">
        <v>4.5654800000000002E-2</v>
      </c>
      <c r="CL1161" s="11">
        <v>7.7186000000000005E-2</v>
      </c>
      <c r="CM1161" s="11">
        <v>5.4617899999999997E-2</v>
      </c>
      <c r="CN1161" s="11">
        <v>6.6090399999999994E-2</v>
      </c>
      <c r="CO1161" s="11">
        <v>7.4069899999999994E-2</v>
      </c>
      <c r="CP1161" s="11">
        <v>7.9195000000000002E-2</v>
      </c>
      <c r="CQ1161" s="11">
        <v>5.8188499999999997E-2</v>
      </c>
      <c r="CR1161" s="11">
        <v>0.11112089999999999</v>
      </c>
      <c r="CS1161" s="11">
        <v>0.13858780000000001</v>
      </c>
      <c r="CT1161" s="11">
        <v>0.15555189999999999</v>
      </c>
      <c r="CU1161" s="11">
        <v>0.12734039999999999</v>
      </c>
      <c r="CV1161" s="11">
        <v>9.7640199999999996E-2</v>
      </c>
      <c r="CW1161" s="11">
        <v>4.2463300000000002E-2</v>
      </c>
      <c r="CX1161" s="11">
        <v>2.7821700000000001E-2</v>
      </c>
      <c r="CY1161" s="11">
        <v>2.5478500000000001E-2</v>
      </c>
      <c r="CZ1161" s="11">
        <v>3.4359199999999999E-2</v>
      </c>
      <c r="DA1161" s="11">
        <v>3.1044800000000001E-2</v>
      </c>
      <c r="DB1161" s="11">
        <v>2.8243399999999998E-2</v>
      </c>
      <c r="DC1161" s="11">
        <v>2.5142899999999999E-2</v>
      </c>
      <c r="DD1161" s="11">
        <v>1.7450199999999999E-2</v>
      </c>
      <c r="DE1161" s="11">
        <v>1.5970600000000001E-2</v>
      </c>
      <c r="DF1161" s="11">
        <v>1.3924499999999999E-2</v>
      </c>
      <c r="DG1161" s="11">
        <v>1.4011600000000001E-2</v>
      </c>
      <c r="DH1161" s="11">
        <v>1.4638E-2</v>
      </c>
      <c r="DI1161" s="11">
        <v>1.9902E-2</v>
      </c>
      <c r="DJ1161" s="11">
        <v>2.0681600000000001E-2</v>
      </c>
      <c r="DK1161" s="11">
        <v>2.16306E-2</v>
      </c>
      <c r="DL1161" s="11">
        <v>2.4557599999999999E-2</v>
      </c>
      <c r="DM1161" s="11">
        <v>2.9141400000000001E-2</v>
      </c>
      <c r="DN1161" s="11">
        <v>3.45349E-2</v>
      </c>
      <c r="DO1161" s="11">
        <v>3.1987799999999997E-2</v>
      </c>
      <c r="DP1161" s="11">
        <v>3.1277800000000001E-2</v>
      </c>
      <c r="DQ1161" s="11">
        <v>3.0660199999999999E-2</v>
      </c>
      <c r="DR1161" s="11">
        <v>2.92597E-2</v>
      </c>
      <c r="DS1161" s="11">
        <v>2.4387099999999998E-2</v>
      </c>
      <c r="DT1161" s="11">
        <v>2.2473699999999999E-2</v>
      </c>
      <c r="DU1161" s="11">
        <v>2.22458E-2</v>
      </c>
      <c r="DV1161" s="11">
        <v>2.4468400000000001E-2</v>
      </c>
      <c r="DW1161" s="11">
        <v>2.2711200000000001E-2</v>
      </c>
      <c r="DX1161" s="11">
        <v>0.428757</v>
      </c>
      <c r="DY1161" s="11">
        <v>1.6793700000000002E-2</v>
      </c>
      <c r="DZ1161" s="11">
        <v>2.49436E-2</v>
      </c>
      <c r="EA1161" s="11">
        <v>69.961519999999993</v>
      </c>
      <c r="EB1161" s="11">
        <v>71.485029999999995</v>
      </c>
      <c r="EC1161" s="11">
        <v>73.223219999999998</v>
      </c>
      <c r="ED1161" s="11">
        <v>70.828249999999997</v>
      </c>
      <c r="EE1161" s="11">
        <v>70.267719999999997</v>
      </c>
      <c r="EF1161" s="11">
        <v>69.698459999999997</v>
      </c>
      <c r="EG1161" s="11">
        <v>68.610910000000004</v>
      </c>
      <c r="EH1161" s="11">
        <v>68.991640000000004</v>
      </c>
      <c r="EI1161" s="11">
        <v>71.078059999999994</v>
      </c>
      <c r="EJ1161" s="11">
        <v>72.793390000000002</v>
      </c>
      <c r="EK1161" s="11">
        <v>74.342979999999997</v>
      </c>
      <c r="EL1161" s="11">
        <v>76.634110000000007</v>
      </c>
      <c r="EM1161" s="11">
        <v>77.345470000000006</v>
      </c>
      <c r="EN1161" s="11">
        <v>76.477490000000003</v>
      </c>
      <c r="EO1161" s="11">
        <v>82.939300000000003</v>
      </c>
      <c r="EP1161" s="11">
        <v>80.553439999999995</v>
      </c>
      <c r="EQ1161" s="11">
        <v>79.482259999999997</v>
      </c>
      <c r="ER1161" s="11">
        <v>78.398629999999997</v>
      </c>
      <c r="ES1161" s="11">
        <v>76.668480000000002</v>
      </c>
      <c r="ET1161" s="11">
        <v>74.811409999999995</v>
      </c>
      <c r="EU1161" s="11">
        <v>73.073530000000005</v>
      </c>
      <c r="EV1161" s="11">
        <v>71.151910000000001</v>
      </c>
      <c r="EW1161" s="11">
        <v>69.932580000000002</v>
      </c>
      <c r="EX1161" s="11">
        <v>69.36985</v>
      </c>
      <c r="EY1161" s="11">
        <v>0</v>
      </c>
      <c r="EZ1161" s="11"/>
      <c r="FA1161" s="11"/>
      <c r="FB1161" s="11"/>
      <c r="FC1161" s="11"/>
      <c r="FD1161" s="11"/>
      <c r="FE1161" s="11"/>
      <c r="FF1161" s="11"/>
      <c r="FG1161" s="11"/>
      <c r="FH1161" s="11"/>
      <c r="FI1161" s="11"/>
      <c r="FJ1161" s="11"/>
      <c r="FK1161" s="11"/>
      <c r="FL1161" s="11"/>
      <c r="FM1161" s="11"/>
      <c r="FN1161" s="11"/>
      <c r="FO1161" s="11"/>
      <c r="FP1161" s="11"/>
      <c r="FQ1161" s="11"/>
      <c r="FR1161" s="11"/>
      <c r="FS1161" s="11"/>
      <c r="FT1161" s="11"/>
      <c r="FU1161" s="11"/>
      <c r="FV1161" s="11"/>
    </row>
    <row r="1162" spans="1:178" x14ac:dyDescent="0.25">
      <c r="A1162" t="s">
        <v>112</v>
      </c>
      <c r="B1162" t="s">
        <v>145</v>
      </c>
      <c r="C1162" t="s">
        <v>0</v>
      </c>
      <c r="D1162" t="s">
        <v>105</v>
      </c>
      <c r="E1162" s="38" t="s">
        <v>118</v>
      </c>
      <c r="F1162" t="s">
        <v>106</v>
      </c>
      <c r="G1162" s="11">
        <v>15555</v>
      </c>
      <c r="H1162" s="11">
        <v>8.4665119999999998</v>
      </c>
      <c r="I1162" s="11">
        <v>7.7247659999999998</v>
      </c>
      <c r="J1162" s="11">
        <v>7.3609289999999996</v>
      </c>
      <c r="K1162" s="11">
        <v>7.2402059999999997</v>
      </c>
      <c r="L1162" s="11">
        <v>7.7099060000000001</v>
      </c>
      <c r="M1162" s="11">
        <v>7.9478350000000004</v>
      </c>
      <c r="N1162" s="11">
        <v>9.1707540000000005</v>
      </c>
      <c r="O1162" s="11">
        <v>8.504289</v>
      </c>
      <c r="P1162" s="11">
        <v>4.0912629999999996</v>
      </c>
      <c r="Q1162" s="11">
        <v>-0.74832279999999995</v>
      </c>
      <c r="R1162" s="11">
        <v>-5.2688839999999999</v>
      </c>
      <c r="S1162" s="11">
        <v>-7.6520580000000002</v>
      </c>
      <c r="T1162" s="11">
        <v>-8.3300289999999997</v>
      </c>
      <c r="U1162" s="11">
        <v>-5.9719749999999996</v>
      </c>
      <c r="V1162" s="11">
        <v>-1.875289</v>
      </c>
      <c r="W1162" s="11">
        <v>4.4120730000000004</v>
      </c>
      <c r="X1162" s="11">
        <v>10.79157</v>
      </c>
      <c r="Y1162" s="11">
        <v>14.438280000000001</v>
      </c>
      <c r="Z1162" s="11">
        <v>15.622669999999999</v>
      </c>
      <c r="AA1162" s="11">
        <v>15.498810000000001</v>
      </c>
      <c r="AB1162" s="11">
        <v>14.862679999999999</v>
      </c>
      <c r="AC1162" s="11">
        <v>13.89925</v>
      </c>
      <c r="AD1162" s="11">
        <v>11.88791</v>
      </c>
      <c r="AE1162" s="11">
        <v>9.8936080000000004</v>
      </c>
      <c r="AF1162" s="11">
        <v>-3.0873490000000001</v>
      </c>
      <c r="AG1162" s="11">
        <v>-3.0036550000000002</v>
      </c>
      <c r="AH1162" s="11">
        <v>-2.4019750000000002</v>
      </c>
      <c r="AI1162" s="11">
        <v>-1.988842</v>
      </c>
      <c r="AJ1162" s="11">
        <v>-1.4094709999999999</v>
      </c>
      <c r="AK1162" s="11">
        <v>-1.525892</v>
      </c>
      <c r="AL1162" s="11">
        <v>-1.447141</v>
      </c>
      <c r="AM1162" s="11">
        <v>-1.42258</v>
      </c>
      <c r="AN1162" s="11">
        <v>-0.97803410000000002</v>
      </c>
      <c r="AO1162" s="11">
        <v>-0.54784699999999997</v>
      </c>
      <c r="AP1162" s="11">
        <v>-0.50316050000000001</v>
      </c>
      <c r="AQ1162" s="11">
        <v>-0.50671049999999995</v>
      </c>
      <c r="AR1162" s="11">
        <v>-0.29396480000000003</v>
      </c>
      <c r="AS1162" s="11">
        <v>-0.37570940000000003</v>
      </c>
      <c r="AT1162" s="11">
        <v>-0.84368220000000005</v>
      </c>
      <c r="AU1162" s="11">
        <v>-1.187174</v>
      </c>
      <c r="AV1162" s="11">
        <v>-0.81693919999999998</v>
      </c>
      <c r="AW1162" s="11">
        <v>-0.82088329999999998</v>
      </c>
      <c r="AX1162" s="11">
        <v>-0.20759659999999999</v>
      </c>
      <c r="AY1162" s="11">
        <v>9.6866999999999995E-3</v>
      </c>
      <c r="AZ1162" s="11">
        <v>-7.1416999999999994E-2</v>
      </c>
      <c r="BA1162" s="11">
        <v>-0.25111359999999999</v>
      </c>
      <c r="BB1162" s="11">
        <v>-0.67906630000000001</v>
      </c>
      <c r="BC1162" s="11">
        <v>-0.9146938</v>
      </c>
      <c r="BD1162" s="11">
        <v>-2.3778250000000001</v>
      </c>
      <c r="BE1162" s="11">
        <v>-2.418822</v>
      </c>
      <c r="BF1162" s="11">
        <v>-1.9438599999999999</v>
      </c>
      <c r="BG1162" s="11">
        <v>-1.5593980000000001</v>
      </c>
      <c r="BH1162" s="11">
        <v>-0.97141299999999997</v>
      </c>
      <c r="BI1162" s="11">
        <v>-1.1532560000000001</v>
      </c>
      <c r="BJ1162" s="11">
        <v>-1.10286</v>
      </c>
      <c r="BK1162" s="11">
        <v>-0.99741449999999998</v>
      </c>
      <c r="BL1162" s="11">
        <v>-0.50645249999999997</v>
      </c>
      <c r="BM1162" s="11">
        <v>-5.4395300000000001E-2</v>
      </c>
      <c r="BN1162" s="11">
        <v>3.9664400000000002E-2</v>
      </c>
      <c r="BO1162" s="11">
        <v>4.5422999999999998E-2</v>
      </c>
      <c r="BP1162" s="11">
        <v>0.2740862</v>
      </c>
      <c r="BQ1162" s="11">
        <v>0.18402360000000001</v>
      </c>
      <c r="BR1162" s="11">
        <v>-0.3136061</v>
      </c>
      <c r="BS1162" s="11">
        <v>-0.68214799999999998</v>
      </c>
      <c r="BT1162" s="11">
        <v>-0.2450716</v>
      </c>
      <c r="BU1162" s="11">
        <v>-0.44764500000000002</v>
      </c>
      <c r="BV1162" s="11">
        <v>0.12407650000000001</v>
      </c>
      <c r="BW1162" s="11">
        <v>0.35449989999999998</v>
      </c>
      <c r="BX1162" s="11">
        <v>0.25383309999999998</v>
      </c>
      <c r="BY1162" s="11">
        <v>7.6179200000000002E-2</v>
      </c>
      <c r="BZ1162" s="11">
        <v>-0.33870169999999999</v>
      </c>
      <c r="CA1162" s="11">
        <v>-0.60627889999999995</v>
      </c>
      <c r="CB1162" s="11">
        <v>-1.668301</v>
      </c>
      <c r="CC1162" s="11">
        <v>-1.8339890000000001</v>
      </c>
      <c r="CD1162" s="11">
        <v>-1.485746</v>
      </c>
      <c r="CE1162" s="11">
        <v>-1.1299539999999999</v>
      </c>
      <c r="CF1162" s="11">
        <v>-0.53335509999999997</v>
      </c>
      <c r="CG1162" s="11">
        <v>-0.7806206</v>
      </c>
      <c r="CH1162" s="11">
        <v>-0.75857839999999999</v>
      </c>
      <c r="CI1162" s="11">
        <v>-0.57224909999999996</v>
      </c>
      <c r="CJ1162" s="11">
        <v>-3.4870900000000003E-2</v>
      </c>
      <c r="CK1162" s="11">
        <v>0.43905650000000002</v>
      </c>
      <c r="CL1162" s="11">
        <v>0.58248929999999999</v>
      </c>
      <c r="CM1162" s="11">
        <v>0.59755650000000005</v>
      </c>
      <c r="CN1162" s="11">
        <v>0.84213729999999998</v>
      </c>
      <c r="CO1162" s="11">
        <v>0.74375670000000005</v>
      </c>
      <c r="CP1162" s="11">
        <v>0.2164701</v>
      </c>
      <c r="CQ1162" s="11">
        <v>-0.17712220000000001</v>
      </c>
      <c r="CR1162" s="11">
        <v>0.32679599999999998</v>
      </c>
      <c r="CS1162" s="11">
        <v>-7.4406700000000006E-2</v>
      </c>
      <c r="CT1162" s="11">
        <v>0.45574959999999998</v>
      </c>
      <c r="CU1162" s="11">
        <v>0.69931299999999996</v>
      </c>
      <c r="CV1162" s="11">
        <v>0.57908329999999997</v>
      </c>
      <c r="CW1162" s="11">
        <v>0.40347189999999999</v>
      </c>
      <c r="CX1162" s="11">
        <v>1.6628999999999999E-3</v>
      </c>
      <c r="CY1162" s="11">
        <v>-0.29786400000000002</v>
      </c>
      <c r="CZ1162" s="11">
        <v>0.43135990000000002</v>
      </c>
      <c r="DA1162" s="11">
        <v>0.35555340000000002</v>
      </c>
      <c r="DB1162" s="11">
        <v>0.27851369999999998</v>
      </c>
      <c r="DC1162" s="11">
        <v>0.26108360000000003</v>
      </c>
      <c r="DD1162" s="11">
        <v>0.26632030000000001</v>
      </c>
      <c r="DE1162" s="11">
        <v>0.22654630000000001</v>
      </c>
      <c r="DF1162" s="11">
        <v>0.2093083</v>
      </c>
      <c r="DG1162" s="11">
        <v>0.2584823</v>
      </c>
      <c r="DH1162" s="11">
        <v>0.28670119999999999</v>
      </c>
      <c r="DI1162" s="11">
        <v>0.29999740000000003</v>
      </c>
      <c r="DJ1162" s="11">
        <v>0.33001409999999998</v>
      </c>
      <c r="DK1162" s="11">
        <v>0.33567330000000001</v>
      </c>
      <c r="DL1162" s="11">
        <v>0.3453505</v>
      </c>
      <c r="DM1162" s="11">
        <v>0.34029350000000003</v>
      </c>
      <c r="DN1162" s="11">
        <v>0.32226339999999998</v>
      </c>
      <c r="DO1162" s="11">
        <v>0.30703390000000003</v>
      </c>
      <c r="DP1162" s="11">
        <v>0.3476708</v>
      </c>
      <c r="DQ1162" s="11">
        <v>0.2269128</v>
      </c>
      <c r="DR1162" s="11">
        <v>0.20164290000000001</v>
      </c>
      <c r="DS1162" s="11">
        <v>0.2096315</v>
      </c>
      <c r="DT1162" s="11">
        <v>0.1977381</v>
      </c>
      <c r="DU1162" s="11">
        <v>0.19897989999999999</v>
      </c>
      <c r="DV1162" s="11">
        <v>0.206927</v>
      </c>
      <c r="DW1162" s="11">
        <v>0.187503</v>
      </c>
      <c r="DX1162" s="11">
        <v>5.1370040000000001</v>
      </c>
      <c r="DY1162" s="11">
        <v>0.18655469999999999</v>
      </c>
      <c r="DZ1162" s="11">
        <v>0.1843148</v>
      </c>
      <c r="EA1162" s="11">
        <v>53.476019999999998</v>
      </c>
      <c r="EB1162" s="11">
        <v>52.617139999999999</v>
      </c>
      <c r="EC1162" s="11">
        <v>52.164700000000003</v>
      </c>
      <c r="ED1162" s="11">
        <v>51.761229999999998</v>
      </c>
      <c r="EE1162" s="11">
        <v>51.646120000000003</v>
      </c>
      <c r="EF1162" s="11">
        <v>51.565899999999999</v>
      </c>
      <c r="EG1162" s="11">
        <v>51.54289</v>
      </c>
      <c r="EH1162" s="11">
        <v>53.043010000000002</v>
      </c>
      <c r="EI1162" s="11">
        <v>57.394649999999999</v>
      </c>
      <c r="EJ1162" s="11">
        <v>61.884740000000001</v>
      </c>
      <c r="EK1162" s="11">
        <v>64.917379999999994</v>
      </c>
      <c r="EL1162" s="11">
        <v>67.071520000000007</v>
      </c>
      <c r="EM1162" s="11">
        <v>67.353970000000004</v>
      </c>
      <c r="EN1162" s="11">
        <v>67.587350000000001</v>
      </c>
      <c r="EO1162" s="11">
        <v>67.189179999999993</v>
      </c>
      <c r="EP1162" s="11">
        <v>66.113119999999995</v>
      </c>
      <c r="EQ1162" s="11">
        <v>63.926969999999997</v>
      </c>
      <c r="ER1162" s="11">
        <v>60.725999999999999</v>
      </c>
      <c r="ES1162" s="11">
        <v>58.489229999999999</v>
      </c>
      <c r="ET1162" s="11">
        <v>57.083509999999997</v>
      </c>
      <c r="EU1162" s="11">
        <v>56.03013</v>
      </c>
      <c r="EV1162" s="11">
        <v>55.318210000000001</v>
      </c>
      <c r="EW1162" s="11">
        <v>54.604309999999998</v>
      </c>
      <c r="EX1162" s="11">
        <v>54.087420000000002</v>
      </c>
      <c r="EY1162" s="11">
        <v>0</v>
      </c>
      <c r="EZ1162" s="11"/>
      <c r="FA1162" s="11"/>
      <c r="FB1162" s="11"/>
      <c r="FC1162" s="11"/>
      <c r="FD1162" s="11"/>
      <c r="FE1162" s="11"/>
      <c r="FF1162" s="11"/>
      <c r="FG1162" s="11"/>
      <c r="FH1162" s="11"/>
      <c r="FI1162" s="11"/>
      <c r="FJ1162" s="11"/>
      <c r="FK1162" s="11"/>
      <c r="FL1162" s="11"/>
      <c r="FM1162" s="11"/>
      <c r="FN1162" s="11"/>
      <c r="FO1162" s="11"/>
      <c r="FP1162" s="11"/>
      <c r="FQ1162" s="11"/>
      <c r="FR1162" s="11"/>
      <c r="FS1162" s="11"/>
      <c r="FT1162" s="11"/>
      <c r="FU1162" s="11"/>
      <c r="FV1162" s="11"/>
    </row>
    <row r="1163" spans="1:178" x14ac:dyDescent="0.25">
      <c r="A1163" t="s">
        <v>112</v>
      </c>
      <c r="B1163" t="s">
        <v>145</v>
      </c>
      <c r="C1163" t="s">
        <v>88</v>
      </c>
      <c r="D1163" t="s">
        <v>105</v>
      </c>
      <c r="E1163" s="38" t="s">
        <v>118</v>
      </c>
      <c r="F1163" t="s">
        <v>106</v>
      </c>
      <c r="G1163" s="11">
        <v>15555</v>
      </c>
      <c r="H1163" s="11">
        <v>0.54429519999999998</v>
      </c>
      <c r="I1163" s="11">
        <v>0.49660979999999999</v>
      </c>
      <c r="J1163" s="11">
        <v>0.47321950000000002</v>
      </c>
      <c r="K1163" s="11">
        <v>0.46545839999999999</v>
      </c>
      <c r="L1163" s="11">
        <v>0.4956545</v>
      </c>
      <c r="M1163" s="11">
        <v>0.51095049999999997</v>
      </c>
      <c r="N1163" s="11">
        <v>0.58956949999999997</v>
      </c>
      <c r="O1163" s="11">
        <v>0.54672379999999998</v>
      </c>
      <c r="P1163" s="11">
        <v>0.26301920000000001</v>
      </c>
      <c r="Q1163" s="11">
        <v>-4.8108199999999997E-2</v>
      </c>
      <c r="R1163" s="11">
        <v>-0.33872609999999997</v>
      </c>
      <c r="S1163" s="11">
        <v>-0.49193559999999997</v>
      </c>
      <c r="T1163" s="11">
        <v>-0.53552100000000002</v>
      </c>
      <c r="U1163" s="11">
        <v>-0.3839264</v>
      </c>
      <c r="V1163" s="11">
        <v>-0.1205586</v>
      </c>
      <c r="W1163" s="11">
        <v>0.28364339999999999</v>
      </c>
      <c r="X1163" s="11">
        <v>0.69376870000000002</v>
      </c>
      <c r="Y1163" s="11">
        <v>0.92820849999999999</v>
      </c>
      <c r="Z1163" s="11">
        <v>1.0043500000000001</v>
      </c>
      <c r="AA1163" s="11">
        <v>0.99638769999999999</v>
      </c>
      <c r="AB1163" s="11">
        <v>0.95549220000000001</v>
      </c>
      <c r="AC1163" s="11">
        <v>0.89355499999999999</v>
      </c>
      <c r="AD1163" s="11">
        <v>0.76424990000000004</v>
      </c>
      <c r="AE1163" s="11">
        <v>0.63604039999999995</v>
      </c>
      <c r="AF1163" s="11">
        <v>-0.1984795</v>
      </c>
      <c r="AG1163" s="11">
        <v>-0.19309899999999999</v>
      </c>
      <c r="AH1163" s="11">
        <v>-0.15441820000000001</v>
      </c>
      <c r="AI1163" s="11">
        <v>-0.12785869999999999</v>
      </c>
      <c r="AJ1163" s="11">
        <v>-9.0612100000000001E-2</v>
      </c>
      <c r="AK1163" s="11">
        <v>-9.8096500000000003E-2</v>
      </c>
      <c r="AL1163" s="11">
        <v>-9.30338E-2</v>
      </c>
      <c r="AM1163" s="11">
        <v>-9.1454800000000003E-2</v>
      </c>
      <c r="AN1163" s="11">
        <v>-6.2875899999999998E-2</v>
      </c>
      <c r="AO1163" s="11">
        <v>-3.5220000000000001E-2</v>
      </c>
      <c r="AP1163" s="11">
        <v>-3.23472E-2</v>
      </c>
      <c r="AQ1163" s="11">
        <v>-3.2575399999999997E-2</v>
      </c>
      <c r="AR1163" s="11">
        <v>-1.8898399999999999E-2</v>
      </c>
      <c r="AS1163" s="11">
        <v>-2.4153600000000001E-2</v>
      </c>
      <c r="AT1163" s="11">
        <v>-5.4238599999999998E-2</v>
      </c>
      <c r="AU1163" s="11">
        <v>-7.6321E-2</v>
      </c>
      <c r="AV1163" s="11">
        <v>-5.2519400000000001E-2</v>
      </c>
      <c r="AW1163" s="11">
        <v>-5.2773E-2</v>
      </c>
      <c r="AX1163" s="11">
        <v>-1.3346E-2</v>
      </c>
      <c r="AY1163" s="11">
        <v>6.2270000000000001E-4</v>
      </c>
      <c r="AZ1163" s="11">
        <v>-4.5913000000000004E-3</v>
      </c>
      <c r="BA1163" s="11">
        <v>-1.6143600000000001E-2</v>
      </c>
      <c r="BB1163" s="11">
        <v>-4.3655800000000002E-2</v>
      </c>
      <c r="BC1163" s="11">
        <v>-5.8803800000000003E-2</v>
      </c>
      <c r="BD1163" s="11">
        <v>-0.15286569999999999</v>
      </c>
      <c r="BE1163" s="11">
        <v>-0.15550130000000001</v>
      </c>
      <c r="BF1163" s="11">
        <v>-0.12496690000000001</v>
      </c>
      <c r="BG1163" s="11">
        <v>-0.1002506</v>
      </c>
      <c r="BH1163" s="11">
        <v>-6.2450199999999997E-2</v>
      </c>
      <c r="BI1163" s="11">
        <v>-7.4140499999999998E-2</v>
      </c>
      <c r="BJ1163" s="11">
        <v>-7.0900699999999997E-2</v>
      </c>
      <c r="BK1163" s="11">
        <v>-6.4121800000000007E-2</v>
      </c>
      <c r="BL1163" s="11">
        <v>-3.2558799999999999E-2</v>
      </c>
      <c r="BM1163" s="11">
        <v>-3.4970000000000001E-3</v>
      </c>
      <c r="BN1163" s="11">
        <v>2.5498999999999999E-3</v>
      </c>
      <c r="BO1163" s="11">
        <v>2.9202E-3</v>
      </c>
      <c r="BP1163" s="11">
        <v>1.7620500000000001E-2</v>
      </c>
      <c r="BQ1163" s="11">
        <v>1.1830500000000001E-2</v>
      </c>
      <c r="BR1163" s="11">
        <v>-2.0161100000000001E-2</v>
      </c>
      <c r="BS1163" s="11">
        <v>-4.3853900000000001E-2</v>
      </c>
      <c r="BT1163" s="11">
        <v>-1.57552E-2</v>
      </c>
      <c r="BU1163" s="11">
        <v>-2.87782E-2</v>
      </c>
      <c r="BV1163" s="11">
        <v>7.9766000000000004E-3</v>
      </c>
      <c r="BW1163" s="11">
        <v>2.2790100000000001E-2</v>
      </c>
      <c r="BX1163" s="11">
        <v>1.63184E-2</v>
      </c>
      <c r="BY1163" s="11">
        <v>4.8973999999999997E-3</v>
      </c>
      <c r="BZ1163" s="11">
        <v>-2.1774499999999999E-2</v>
      </c>
      <c r="CA1163" s="11">
        <v>-3.8976499999999997E-2</v>
      </c>
      <c r="CB1163" s="11">
        <v>-0.10725179999999999</v>
      </c>
      <c r="CC1163" s="11">
        <v>-0.11790349999999999</v>
      </c>
      <c r="CD1163" s="11">
        <v>-9.5515699999999995E-2</v>
      </c>
      <c r="CE1163" s="11">
        <v>-7.2642499999999999E-2</v>
      </c>
      <c r="CF1163" s="11">
        <v>-3.4288300000000001E-2</v>
      </c>
      <c r="CG1163" s="11">
        <v>-5.01845E-2</v>
      </c>
      <c r="CH1163" s="11">
        <v>-4.8767499999999998E-2</v>
      </c>
      <c r="CI1163" s="11">
        <v>-3.6788800000000003E-2</v>
      </c>
      <c r="CJ1163" s="11">
        <v>-2.2418E-3</v>
      </c>
      <c r="CK1163" s="11">
        <v>2.82261E-2</v>
      </c>
      <c r="CL1163" s="11">
        <v>3.7447099999999997E-2</v>
      </c>
      <c r="CM1163" s="11">
        <v>3.8415699999999997E-2</v>
      </c>
      <c r="CN1163" s="11">
        <v>5.4139300000000001E-2</v>
      </c>
      <c r="CO1163" s="11">
        <v>4.7814599999999999E-2</v>
      </c>
      <c r="CP1163" s="11">
        <v>1.3916400000000001E-2</v>
      </c>
      <c r="CQ1163" s="11">
        <v>-1.1386800000000001E-2</v>
      </c>
      <c r="CR1163" s="11">
        <v>2.1009099999999999E-2</v>
      </c>
      <c r="CS1163" s="11">
        <v>-4.7835000000000004E-3</v>
      </c>
      <c r="CT1163" s="11">
        <v>2.9299200000000001E-2</v>
      </c>
      <c r="CU1163" s="11">
        <v>4.4957400000000002E-2</v>
      </c>
      <c r="CV1163" s="11">
        <v>3.72281E-2</v>
      </c>
      <c r="CW1163" s="11">
        <v>2.59384E-2</v>
      </c>
      <c r="CX1163" s="11">
        <v>1.069E-4</v>
      </c>
      <c r="CY1163" s="11">
        <v>-1.9149099999999999E-2</v>
      </c>
      <c r="CZ1163" s="11">
        <v>2.77313E-2</v>
      </c>
      <c r="DA1163" s="11">
        <v>2.2857800000000001E-2</v>
      </c>
      <c r="DB1163" s="11">
        <v>1.79051E-2</v>
      </c>
      <c r="DC1163" s="11">
        <v>1.6784500000000001E-2</v>
      </c>
      <c r="DD1163" s="11">
        <v>1.71212E-2</v>
      </c>
      <c r="DE1163" s="11">
        <v>1.4564199999999999E-2</v>
      </c>
      <c r="DF1163" s="11">
        <v>1.3455999999999999E-2</v>
      </c>
      <c r="DG1163" s="11">
        <v>1.6617300000000002E-2</v>
      </c>
      <c r="DH1163" s="11">
        <v>1.84315E-2</v>
      </c>
      <c r="DI1163" s="11">
        <v>1.92862E-2</v>
      </c>
      <c r="DJ1163" s="11">
        <v>2.1215899999999999E-2</v>
      </c>
      <c r="DK1163" s="11">
        <v>2.15798E-2</v>
      </c>
      <c r="DL1163" s="11">
        <v>2.22019E-2</v>
      </c>
      <c r="DM1163" s="11">
        <v>2.1876799999999998E-2</v>
      </c>
      <c r="DN1163" s="11">
        <v>2.0717699999999999E-2</v>
      </c>
      <c r="DO1163" s="11">
        <v>1.9738599999999999E-2</v>
      </c>
      <c r="DP1163" s="11">
        <v>2.2351099999999999E-2</v>
      </c>
      <c r="DQ1163" s="11">
        <v>1.45878E-2</v>
      </c>
      <c r="DR1163" s="11">
        <v>1.2963199999999999E-2</v>
      </c>
      <c r="DS1163" s="11">
        <v>1.3476800000000001E-2</v>
      </c>
      <c r="DT1163" s="11">
        <v>1.27122E-2</v>
      </c>
      <c r="DU1163" s="11">
        <v>1.2792E-2</v>
      </c>
      <c r="DV1163" s="11">
        <v>1.3302899999999999E-2</v>
      </c>
      <c r="DW1163" s="11">
        <v>1.2054199999999999E-2</v>
      </c>
      <c r="DX1163" s="11">
        <v>0.33024779999999998</v>
      </c>
      <c r="DY1163" s="11">
        <v>1.1993200000000001E-2</v>
      </c>
      <c r="DZ1163" s="11">
        <v>1.1849200000000001E-2</v>
      </c>
      <c r="EA1163" s="11">
        <v>53.476019999999998</v>
      </c>
      <c r="EB1163" s="11">
        <v>52.617139999999999</v>
      </c>
      <c r="EC1163" s="11">
        <v>52.164700000000003</v>
      </c>
      <c r="ED1163" s="11">
        <v>51.761229999999998</v>
      </c>
      <c r="EE1163" s="11">
        <v>51.646120000000003</v>
      </c>
      <c r="EF1163" s="11">
        <v>51.565899999999999</v>
      </c>
      <c r="EG1163" s="11">
        <v>51.54289</v>
      </c>
      <c r="EH1163" s="11">
        <v>53.043010000000002</v>
      </c>
      <c r="EI1163" s="11">
        <v>57.394649999999999</v>
      </c>
      <c r="EJ1163" s="11">
        <v>61.884740000000001</v>
      </c>
      <c r="EK1163" s="11">
        <v>64.917379999999994</v>
      </c>
      <c r="EL1163" s="11">
        <v>67.071520000000007</v>
      </c>
      <c r="EM1163" s="11">
        <v>67.353970000000004</v>
      </c>
      <c r="EN1163" s="11">
        <v>67.587350000000001</v>
      </c>
      <c r="EO1163" s="11">
        <v>67.189179999999993</v>
      </c>
      <c r="EP1163" s="11">
        <v>66.113119999999995</v>
      </c>
      <c r="EQ1163" s="11">
        <v>63.926969999999997</v>
      </c>
      <c r="ER1163" s="11">
        <v>60.725999999999999</v>
      </c>
      <c r="ES1163" s="11">
        <v>58.489229999999999</v>
      </c>
      <c r="ET1163" s="11">
        <v>57.083509999999997</v>
      </c>
      <c r="EU1163" s="11">
        <v>56.03013</v>
      </c>
      <c r="EV1163" s="11">
        <v>55.318210000000001</v>
      </c>
      <c r="EW1163" s="11">
        <v>54.604309999999998</v>
      </c>
      <c r="EX1163" s="11">
        <v>54.087420000000002</v>
      </c>
      <c r="EY1163" s="11">
        <v>0</v>
      </c>
      <c r="EZ1163" s="11"/>
      <c r="FA1163" s="11"/>
      <c r="FB1163" s="11"/>
      <c r="FC1163" s="11"/>
      <c r="FD1163" s="11"/>
      <c r="FE1163" s="11"/>
      <c r="FF1163" s="11"/>
      <c r="FG1163" s="11"/>
      <c r="FH1163" s="11"/>
      <c r="FI1163" s="11"/>
      <c r="FJ1163" s="11"/>
      <c r="FK1163" s="11"/>
      <c r="FL1163" s="11"/>
      <c r="FM1163" s="11"/>
      <c r="FN1163" s="11"/>
      <c r="FO1163" s="11"/>
      <c r="FP1163" s="11"/>
      <c r="FQ1163" s="11"/>
      <c r="FR1163" s="11"/>
      <c r="FS1163" s="11"/>
      <c r="FT1163" s="11"/>
      <c r="FU1163" s="11"/>
      <c r="FV1163" s="11"/>
    </row>
    <row r="1164" spans="1:178" x14ac:dyDescent="0.25">
      <c r="A1164" t="s">
        <v>112</v>
      </c>
      <c r="B1164" t="s">
        <v>145</v>
      </c>
      <c r="C1164" t="s">
        <v>88</v>
      </c>
      <c r="D1164" t="s">
        <v>105</v>
      </c>
      <c r="E1164" s="38" t="s">
        <v>235</v>
      </c>
      <c r="F1164" t="s">
        <v>106</v>
      </c>
      <c r="G1164" s="11">
        <v>15555</v>
      </c>
      <c r="H1164" s="11">
        <v>0.57546220000000003</v>
      </c>
      <c r="I1164" s="11">
        <v>0.53246470000000001</v>
      </c>
      <c r="J1164" s="11">
        <v>0.51000920000000005</v>
      </c>
      <c r="K1164" s="11">
        <v>0.50259330000000002</v>
      </c>
      <c r="L1164" s="11">
        <v>0.53767500000000001</v>
      </c>
      <c r="M1164" s="11">
        <v>0.56931980000000004</v>
      </c>
      <c r="N1164" s="11">
        <v>0.68368450000000003</v>
      </c>
      <c r="O1164" s="11">
        <v>0.63596569999999997</v>
      </c>
      <c r="P1164" s="11">
        <v>0.29579149999999998</v>
      </c>
      <c r="Q1164" s="11">
        <v>4.4314699999999999E-2</v>
      </c>
      <c r="R1164" s="11">
        <v>-0.39878150000000001</v>
      </c>
      <c r="S1164" s="11">
        <v>-0.57632329999999998</v>
      </c>
      <c r="T1164" s="11">
        <v>-0.38450909999999999</v>
      </c>
      <c r="U1164" s="11">
        <v>-0.42125200000000002</v>
      </c>
      <c r="V1164" s="11">
        <v>-0.1954621</v>
      </c>
      <c r="W1164" s="11">
        <v>0.26368160000000002</v>
      </c>
      <c r="X1164" s="11">
        <v>0.72457369999999999</v>
      </c>
      <c r="Y1164" s="11">
        <v>0.98906830000000001</v>
      </c>
      <c r="Z1164" s="11">
        <v>1.067658</v>
      </c>
      <c r="AA1164" s="11">
        <v>1.0558540000000001</v>
      </c>
      <c r="AB1164" s="11">
        <v>1.007228</v>
      </c>
      <c r="AC1164" s="11">
        <v>0.92529700000000004</v>
      </c>
      <c r="AD1164" s="11">
        <v>0.76899660000000003</v>
      </c>
      <c r="AE1164" s="11">
        <v>0.63245189999999996</v>
      </c>
      <c r="AF1164" s="11">
        <v>-0.19819780000000001</v>
      </c>
      <c r="AG1164" s="11">
        <v>-0.1913212</v>
      </c>
      <c r="AH1164" s="11">
        <v>-0.15159039999999999</v>
      </c>
      <c r="AI1164" s="11">
        <v>-0.1286156</v>
      </c>
      <c r="AJ1164" s="11">
        <v>-9.1477000000000003E-2</v>
      </c>
      <c r="AK1164" s="11">
        <v>-9.7081000000000001E-2</v>
      </c>
      <c r="AL1164" s="11">
        <v>-8.7387599999999996E-2</v>
      </c>
      <c r="AM1164" s="11">
        <v>-8.70118E-2</v>
      </c>
      <c r="AN1164" s="11">
        <v>-5.4565200000000001E-2</v>
      </c>
      <c r="AO1164" s="11">
        <v>-3.3568300000000002E-2</v>
      </c>
      <c r="AP1164" s="11">
        <v>-3.0192299999999998E-2</v>
      </c>
      <c r="AQ1164" s="11">
        <v>-2.6975800000000001E-2</v>
      </c>
      <c r="AR1164" s="11">
        <v>-1.50282E-2</v>
      </c>
      <c r="AS1164" s="11">
        <v>-1.72245E-2</v>
      </c>
      <c r="AT1164" s="11">
        <v>-4.7250300000000002E-2</v>
      </c>
      <c r="AU1164" s="11">
        <v>-7.1219500000000005E-2</v>
      </c>
      <c r="AV1164" s="11">
        <v>-4.4183800000000002E-2</v>
      </c>
      <c r="AW1164" s="11">
        <v>-4.5631900000000003E-2</v>
      </c>
      <c r="AX1164" s="11">
        <v>-7.7429999999999999E-3</v>
      </c>
      <c r="AY1164" s="11">
        <v>3.9697999999999999E-3</v>
      </c>
      <c r="AZ1164" s="11">
        <v>-3.4141000000000002E-3</v>
      </c>
      <c r="BA1164" s="11">
        <v>-1.41695E-2</v>
      </c>
      <c r="BB1164" s="11">
        <v>-4.7487399999999999E-2</v>
      </c>
      <c r="BC1164" s="11">
        <v>-6.3019000000000006E-2</v>
      </c>
      <c r="BD1164" s="11">
        <v>-0.15227969999999999</v>
      </c>
      <c r="BE1164" s="11">
        <v>-0.1537422</v>
      </c>
      <c r="BF1164" s="11">
        <v>-0.1222714</v>
      </c>
      <c r="BG1164" s="11">
        <v>-0.1007024</v>
      </c>
      <c r="BH1164" s="11">
        <v>-6.3378000000000004E-2</v>
      </c>
      <c r="BI1164" s="11">
        <v>-7.2997400000000004E-2</v>
      </c>
      <c r="BJ1164" s="11">
        <v>-6.6320000000000004E-2</v>
      </c>
      <c r="BK1164" s="11">
        <v>-6.1012799999999999E-2</v>
      </c>
      <c r="BL1164" s="11">
        <v>-2.6944800000000001E-2</v>
      </c>
      <c r="BM1164" s="11">
        <v>-2.1721000000000002E-3</v>
      </c>
      <c r="BN1164" s="11">
        <v>4.3547000000000004E-3</v>
      </c>
      <c r="BO1164" s="11">
        <v>5.6046000000000004E-3</v>
      </c>
      <c r="BP1164" s="11">
        <v>2.4076199999999999E-2</v>
      </c>
      <c r="BQ1164" s="11">
        <v>1.75265E-2</v>
      </c>
      <c r="BR1164" s="11">
        <v>-1.31465E-2</v>
      </c>
      <c r="BS1164" s="11">
        <v>-3.57752E-2</v>
      </c>
      <c r="BT1164" s="11">
        <v>-5.4358000000000002E-3</v>
      </c>
      <c r="BU1164" s="11">
        <v>-2.1299999999999999E-2</v>
      </c>
      <c r="BV1164" s="11">
        <v>1.26868E-2</v>
      </c>
      <c r="BW1164" s="11">
        <v>2.6903900000000001E-2</v>
      </c>
      <c r="BX1164" s="11">
        <v>1.77054E-2</v>
      </c>
      <c r="BY1164" s="11">
        <v>7.3067999999999996E-3</v>
      </c>
      <c r="BZ1164" s="11">
        <v>-2.4309999999999998E-2</v>
      </c>
      <c r="CA1164" s="11">
        <v>-4.2608600000000003E-2</v>
      </c>
      <c r="CB1164" s="11">
        <v>-0.1063616</v>
      </c>
      <c r="CC1164" s="11">
        <v>-0.1161633</v>
      </c>
      <c r="CD1164" s="11">
        <v>-9.2952499999999993E-2</v>
      </c>
      <c r="CE1164" s="11">
        <v>-7.2789300000000001E-2</v>
      </c>
      <c r="CF1164" s="11">
        <v>-3.5279100000000001E-2</v>
      </c>
      <c r="CG1164" s="11">
        <v>-4.8913900000000003E-2</v>
      </c>
      <c r="CH1164" s="11">
        <v>-4.5252500000000001E-2</v>
      </c>
      <c r="CI1164" s="11">
        <v>-3.5013900000000001E-2</v>
      </c>
      <c r="CJ1164" s="11">
        <v>6.757E-4</v>
      </c>
      <c r="CK1164" s="11">
        <v>2.9224199999999999E-2</v>
      </c>
      <c r="CL1164" s="11">
        <v>3.89018E-2</v>
      </c>
      <c r="CM1164" s="11">
        <v>3.8184999999999997E-2</v>
      </c>
      <c r="CN1164" s="11">
        <v>6.3180600000000003E-2</v>
      </c>
      <c r="CO1164" s="11">
        <v>5.2277499999999998E-2</v>
      </c>
      <c r="CP1164" s="11">
        <v>2.0957400000000001E-2</v>
      </c>
      <c r="CQ1164" s="11">
        <v>-3.3100000000000002E-4</v>
      </c>
      <c r="CR1164" s="11">
        <v>3.3312300000000003E-2</v>
      </c>
      <c r="CS1164" s="11">
        <v>3.032E-3</v>
      </c>
      <c r="CT1164" s="11">
        <v>3.31165E-2</v>
      </c>
      <c r="CU1164" s="11">
        <v>4.9838E-2</v>
      </c>
      <c r="CV1164" s="11">
        <v>3.88248E-2</v>
      </c>
      <c r="CW1164" s="11">
        <v>2.8783E-2</v>
      </c>
      <c r="CX1164" s="11">
        <v>-1.1325E-3</v>
      </c>
      <c r="CY1164" s="11">
        <v>-2.2198200000000001E-2</v>
      </c>
      <c r="CZ1164" s="11">
        <v>2.7916199999999999E-2</v>
      </c>
      <c r="DA1164" s="11">
        <v>2.2846399999999999E-2</v>
      </c>
      <c r="DB1164" s="11">
        <v>1.7824699999999999E-2</v>
      </c>
      <c r="DC1164" s="11">
        <v>1.6969999999999999E-2</v>
      </c>
      <c r="DD1164" s="11">
        <v>1.7082900000000002E-2</v>
      </c>
      <c r="DE1164" s="11">
        <v>1.46418E-2</v>
      </c>
      <c r="DF1164" s="11">
        <v>1.28082E-2</v>
      </c>
      <c r="DG1164" s="11">
        <v>1.5806199999999999E-2</v>
      </c>
      <c r="DH1164" s="11">
        <v>1.6792000000000001E-2</v>
      </c>
      <c r="DI1164" s="11">
        <v>1.90875E-2</v>
      </c>
      <c r="DJ1164" s="11">
        <v>2.10031E-2</v>
      </c>
      <c r="DK1164" s="11">
        <v>1.9807499999999999E-2</v>
      </c>
      <c r="DL1164" s="11">
        <v>2.3773800000000001E-2</v>
      </c>
      <c r="DM1164" s="11">
        <v>2.1127099999999999E-2</v>
      </c>
      <c r="DN1164" s="11">
        <v>2.0733700000000001E-2</v>
      </c>
      <c r="DO1164" s="11">
        <v>2.1548600000000001E-2</v>
      </c>
      <c r="DP1164" s="11">
        <v>2.3557100000000001E-2</v>
      </c>
      <c r="DQ1164" s="11">
        <v>1.47928E-2</v>
      </c>
      <c r="DR1164" s="11">
        <v>1.24204E-2</v>
      </c>
      <c r="DS1164" s="11">
        <v>1.3942899999999999E-2</v>
      </c>
      <c r="DT1164" s="11">
        <v>1.2839700000000001E-2</v>
      </c>
      <c r="DU1164" s="11">
        <v>1.30566E-2</v>
      </c>
      <c r="DV1164" s="11">
        <v>1.40909E-2</v>
      </c>
      <c r="DW1164" s="11">
        <v>1.2408600000000001E-2</v>
      </c>
      <c r="DX1164" s="11">
        <v>0.33137939999999999</v>
      </c>
      <c r="DY1164" s="11">
        <v>1.18882E-2</v>
      </c>
      <c r="DZ1164" s="11">
        <v>1.18508E-2</v>
      </c>
      <c r="EA1164" s="11">
        <v>48.456539999999997</v>
      </c>
      <c r="EB1164" s="11">
        <v>46.889769999999999</v>
      </c>
      <c r="EC1164" s="11">
        <v>46.703519999999997</v>
      </c>
      <c r="ED1164" s="11">
        <v>47.613430000000001</v>
      </c>
      <c r="EE1164" s="11">
        <v>48.220930000000003</v>
      </c>
      <c r="EF1164" s="11">
        <v>46.620480000000001</v>
      </c>
      <c r="EG1164" s="11">
        <v>46.9407</v>
      </c>
      <c r="EH1164" s="11">
        <v>48.589849999999998</v>
      </c>
      <c r="EI1164" s="11">
        <v>54.578530000000001</v>
      </c>
      <c r="EJ1164" s="11">
        <v>61.050890000000003</v>
      </c>
      <c r="EK1164" s="11">
        <v>64.921409999999995</v>
      </c>
      <c r="EL1164" s="11">
        <v>68.436229999999995</v>
      </c>
      <c r="EM1164" s="11">
        <v>69.090029999999999</v>
      </c>
      <c r="EN1164" s="11">
        <v>69.13015</v>
      </c>
      <c r="EO1164" s="11">
        <v>69.318680000000001</v>
      </c>
      <c r="EP1164" s="11">
        <v>68.006399999999999</v>
      </c>
      <c r="EQ1164" s="11">
        <v>66.210660000000004</v>
      </c>
      <c r="ER1164" s="11">
        <v>62.184699999999999</v>
      </c>
      <c r="ES1164" s="11">
        <v>58.120699999999999</v>
      </c>
      <c r="ET1164" s="11">
        <v>54.884270000000001</v>
      </c>
      <c r="EU1164" s="11">
        <v>53.339260000000003</v>
      </c>
      <c r="EV1164" s="11">
        <v>52.592300000000002</v>
      </c>
      <c r="EW1164" s="11">
        <v>53.915590000000002</v>
      </c>
      <c r="EX1164" s="11">
        <v>53.033459999999998</v>
      </c>
      <c r="EY1164" s="11">
        <v>0</v>
      </c>
      <c r="EZ1164" s="11"/>
      <c r="FA1164" s="11"/>
      <c r="FB1164" s="11"/>
      <c r="FC1164" s="11"/>
      <c r="FD1164" s="11"/>
      <c r="FE1164" s="11"/>
      <c r="FF1164" s="11"/>
      <c r="FG1164" s="11"/>
      <c r="FH1164" s="11"/>
      <c r="FI1164" s="11"/>
      <c r="FJ1164" s="11"/>
      <c r="FK1164" s="11"/>
      <c r="FL1164" s="11"/>
      <c r="FM1164" s="11"/>
      <c r="FN1164" s="11"/>
      <c r="FO1164" s="11"/>
      <c r="FP1164" s="11"/>
      <c r="FQ1164" s="11"/>
      <c r="FR1164" s="11"/>
      <c r="FS1164" s="11"/>
      <c r="FT1164" s="11"/>
      <c r="FU1164" s="11"/>
      <c r="FV1164" s="11"/>
    </row>
    <row r="1165" spans="1:178" x14ac:dyDescent="0.25">
      <c r="A1165" t="s">
        <v>112</v>
      </c>
      <c r="B1165" t="s">
        <v>145</v>
      </c>
      <c r="C1165" t="s">
        <v>0</v>
      </c>
      <c r="D1165" t="s">
        <v>105</v>
      </c>
      <c r="E1165" s="38" t="s">
        <v>235</v>
      </c>
      <c r="F1165" t="s">
        <v>106</v>
      </c>
      <c r="G1165" s="11">
        <v>15555</v>
      </c>
      <c r="H1165" s="11">
        <v>8.951314</v>
      </c>
      <c r="I1165" s="11">
        <v>8.2824880000000007</v>
      </c>
      <c r="J1165" s="11">
        <v>7.9331930000000002</v>
      </c>
      <c r="K1165" s="11">
        <v>7.8178380000000001</v>
      </c>
      <c r="L1165" s="11">
        <v>8.3635339999999996</v>
      </c>
      <c r="M1165" s="11">
        <v>8.8557699999999997</v>
      </c>
      <c r="N1165" s="11">
        <v>10.63471</v>
      </c>
      <c r="O1165" s="11">
        <v>9.8924459999999996</v>
      </c>
      <c r="P1165" s="11">
        <v>4.6010369999999998</v>
      </c>
      <c r="Q1165" s="11">
        <v>0.68931589999999998</v>
      </c>
      <c r="R1165" s="11">
        <v>-6.2030469999999998</v>
      </c>
      <c r="S1165" s="11">
        <v>-8.9647089999999992</v>
      </c>
      <c r="T1165" s="11">
        <v>-5.981039</v>
      </c>
      <c r="U1165" s="11">
        <v>-6.552575</v>
      </c>
      <c r="V1165" s="11">
        <v>-3.0404119999999999</v>
      </c>
      <c r="W1165" s="11">
        <v>4.1015680000000003</v>
      </c>
      <c r="X1165" s="11">
        <v>11.27074</v>
      </c>
      <c r="Y1165" s="11">
        <v>15.38496</v>
      </c>
      <c r="Z1165" s="11">
        <v>16.607420000000001</v>
      </c>
      <c r="AA1165" s="11">
        <v>16.42381</v>
      </c>
      <c r="AB1165" s="11">
        <v>15.667439999999999</v>
      </c>
      <c r="AC1165" s="11">
        <v>14.393000000000001</v>
      </c>
      <c r="AD1165" s="11">
        <v>11.961740000000001</v>
      </c>
      <c r="AE1165" s="11">
        <v>9.83779</v>
      </c>
      <c r="AF1165" s="11">
        <v>-3.0829680000000002</v>
      </c>
      <c r="AG1165" s="11">
        <v>-2.9760010000000001</v>
      </c>
      <c r="AH1165" s="11">
        <v>-2.3579889999999999</v>
      </c>
      <c r="AI1165" s="11">
        <v>-2.0006149999999998</v>
      </c>
      <c r="AJ1165" s="11">
        <v>-1.422925</v>
      </c>
      <c r="AK1165" s="11">
        <v>-1.510095</v>
      </c>
      <c r="AL1165" s="11">
        <v>-1.3593139999999999</v>
      </c>
      <c r="AM1165" s="11">
        <v>-1.3534679999999999</v>
      </c>
      <c r="AN1165" s="11">
        <v>-0.84876209999999996</v>
      </c>
      <c r="AO1165" s="11">
        <v>-0.52215449999999997</v>
      </c>
      <c r="AP1165" s="11">
        <v>-0.4696417</v>
      </c>
      <c r="AQ1165" s="11">
        <v>-0.4196085</v>
      </c>
      <c r="AR1165" s="11">
        <v>-0.23376350000000001</v>
      </c>
      <c r="AS1165" s="11">
        <v>-0.2679279</v>
      </c>
      <c r="AT1165" s="11">
        <v>-0.73497840000000003</v>
      </c>
      <c r="AU1165" s="11">
        <v>-1.1078190000000001</v>
      </c>
      <c r="AV1165" s="11">
        <v>-0.68727950000000004</v>
      </c>
      <c r="AW1165" s="11">
        <v>-0.70980480000000001</v>
      </c>
      <c r="AX1165" s="11">
        <v>-0.1204422</v>
      </c>
      <c r="AY1165" s="11">
        <v>6.1750899999999997E-2</v>
      </c>
      <c r="AZ1165" s="11">
        <v>-5.3105600000000003E-2</v>
      </c>
      <c r="BA1165" s="11">
        <v>-0.22040599999999999</v>
      </c>
      <c r="BB1165" s="11">
        <v>-0.73866710000000002</v>
      </c>
      <c r="BC1165" s="11">
        <v>-0.98025980000000001</v>
      </c>
      <c r="BD1165" s="11">
        <v>-2.3687109999999998</v>
      </c>
      <c r="BE1165" s="11">
        <v>-2.3914599999999999</v>
      </c>
      <c r="BF1165" s="11">
        <v>-1.901932</v>
      </c>
      <c r="BG1165" s="11">
        <v>-1.566427</v>
      </c>
      <c r="BH1165" s="11">
        <v>-0.98584550000000004</v>
      </c>
      <c r="BI1165" s="11">
        <v>-1.135475</v>
      </c>
      <c r="BJ1165" s="11">
        <v>-1.0316080000000001</v>
      </c>
      <c r="BK1165" s="11">
        <v>-0.94905419999999996</v>
      </c>
      <c r="BL1165" s="11">
        <v>-0.4191259</v>
      </c>
      <c r="BM1165" s="11">
        <v>-3.3786299999999998E-2</v>
      </c>
      <c r="BN1165" s="11">
        <v>6.7737900000000004E-2</v>
      </c>
      <c r="BO1165" s="11">
        <v>8.7179300000000001E-2</v>
      </c>
      <c r="BP1165" s="11">
        <v>0.37450509999999998</v>
      </c>
      <c r="BQ1165" s="11">
        <v>0.27262399999999998</v>
      </c>
      <c r="BR1165" s="11">
        <v>-0.20449320000000001</v>
      </c>
      <c r="BS1165" s="11">
        <v>-0.55648370000000003</v>
      </c>
      <c r="BT1165" s="11">
        <v>-8.4553400000000001E-2</v>
      </c>
      <c r="BU1165" s="11">
        <v>-0.33132109999999998</v>
      </c>
      <c r="BV1165" s="11">
        <v>0.19734280000000001</v>
      </c>
      <c r="BW1165" s="11">
        <v>0.41849049999999999</v>
      </c>
      <c r="BX1165" s="11">
        <v>0.27540690000000001</v>
      </c>
      <c r="BY1165" s="11">
        <v>0.1136568</v>
      </c>
      <c r="BZ1165" s="11">
        <v>-0.37814130000000001</v>
      </c>
      <c r="CA1165" s="11">
        <v>-0.66277629999999998</v>
      </c>
      <c r="CB1165" s="11">
        <v>-1.654455</v>
      </c>
      <c r="CC1165" s="11">
        <v>-1.8069200000000001</v>
      </c>
      <c r="CD1165" s="11">
        <v>-1.445875</v>
      </c>
      <c r="CE1165" s="11">
        <v>-1.1322380000000001</v>
      </c>
      <c r="CF1165" s="11">
        <v>-0.54876639999999999</v>
      </c>
      <c r="CG1165" s="11">
        <v>-0.76085539999999996</v>
      </c>
      <c r="CH1165" s="11">
        <v>-0.70390280000000005</v>
      </c>
      <c r="CI1165" s="11">
        <v>-0.54464049999999997</v>
      </c>
      <c r="CJ1165" s="11">
        <v>1.05103E-2</v>
      </c>
      <c r="CK1165" s="11">
        <v>0.45458179999999998</v>
      </c>
      <c r="CL1165" s="11">
        <v>0.60511740000000003</v>
      </c>
      <c r="CM1165" s="11">
        <v>0.59396700000000002</v>
      </c>
      <c r="CN1165" s="11">
        <v>0.98277360000000002</v>
      </c>
      <c r="CO1165" s="11">
        <v>0.81317589999999995</v>
      </c>
      <c r="CP1165" s="11">
        <v>0.325992</v>
      </c>
      <c r="CQ1165" s="11">
        <v>-5.1489999999999999E-3</v>
      </c>
      <c r="CR1165" s="11">
        <v>0.51817259999999998</v>
      </c>
      <c r="CS1165" s="11">
        <v>4.7162500000000003E-2</v>
      </c>
      <c r="CT1165" s="11">
        <v>0.51512769999999997</v>
      </c>
      <c r="CU1165" s="11">
        <v>0.77523010000000003</v>
      </c>
      <c r="CV1165" s="11">
        <v>0.60391930000000005</v>
      </c>
      <c r="CW1165" s="11">
        <v>0.4477196</v>
      </c>
      <c r="CX1165" s="11">
        <v>-1.7615599999999999E-2</v>
      </c>
      <c r="CY1165" s="11">
        <v>-0.34529280000000001</v>
      </c>
      <c r="CZ1165" s="11">
        <v>0.43423689999999998</v>
      </c>
      <c r="DA1165" s="11">
        <v>0.35537530000000001</v>
      </c>
      <c r="DB1165" s="11">
        <v>0.27726269999999997</v>
      </c>
      <c r="DC1165" s="11">
        <v>0.26396779999999997</v>
      </c>
      <c r="DD1165" s="11">
        <v>0.26572519999999999</v>
      </c>
      <c r="DE1165" s="11">
        <v>0.2277527</v>
      </c>
      <c r="DF1165" s="11">
        <v>0.19923080000000001</v>
      </c>
      <c r="DG1165" s="11">
        <v>0.2458661</v>
      </c>
      <c r="DH1165" s="11">
        <v>0.2612003</v>
      </c>
      <c r="DI1165" s="11">
        <v>0.29690680000000003</v>
      </c>
      <c r="DJ1165" s="11">
        <v>0.32670349999999998</v>
      </c>
      <c r="DK1165" s="11">
        <v>0.30810510000000002</v>
      </c>
      <c r="DL1165" s="11">
        <v>0.36980099999999999</v>
      </c>
      <c r="DM1165" s="11">
        <v>0.32863219999999999</v>
      </c>
      <c r="DN1165" s="11">
        <v>0.32251210000000002</v>
      </c>
      <c r="DO1165" s="11">
        <v>0.33518779999999998</v>
      </c>
      <c r="DP1165" s="11">
        <v>0.36643140000000002</v>
      </c>
      <c r="DQ1165" s="11">
        <v>0.23010169999999999</v>
      </c>
      <c r="DR1165" s="11">
        <v>0.1931995</v>
      </c>
      <c r="DS1165" s="11">
        <v>0.2168823</v>
      </c>
      <c r="DT1165" s="11">
        <v>0.19972139999999999</v>
      </c>
      <c r="DU1165" s="11">
        <v>0.20309579999999999</v>
      </c>
      <c r="DV1165" s="11">
        <v>0.21918409999999999</v>
      </c>
      <c r="DW1165" s="11">
        <v>0.1930162</v>
      </c>
      <c r="DX1165" s="11">
        <v>5.1546060000000002</v>
      </c>
      <c r="DY1165" s="11">
        <v>0.18492040000000001</v>
      </c>
      <c r="DZ1165" s="11">
        <v>0.1843389</v>
      </c>
      <c r="EA1165" s="11">
        <v>48.456539999999997</v>
      </c>
      <c r="EB1165" s="11">
        <v>46.889769999999999</v>
      </c>
      <c r="EC1165" s="11">
        <v>46.703519999999997</v>
      </c>
      <c r="ED1165" s="11">
        <v>47.613430000000001</v>
      </c>
      <c r="EE1165" s="11">
        <v>48.220930000000003</v>
      </c>
      <c r="EF1165" s="11">
        <v>46.620480000000001</v>
      </c>
      <c r="EG1165" s="11">
        <v>46.9407</v>
      </c>
      <c r="EH1165" s="11">
        <v>48.589849999999998</v>
      </c>
      <c r="EI1165" s="11">
        <v>54.578530000000001</v>
      </c>
      <c r="EJ1165" s="11">
        <v>61.050890000000003</v>
      </c>
      <c r="EK1165" s="11">
        <v>64.921409999999995</v>
      </c>
      <c r="EL1165" s="11">
        <v>68.436229999999995</v>
      </c>
      <c r="EM1165" s="11">
        <v>69.090029999999999</v>
      </c>
      <c r="EN1165" s="11">
        <v>69.13015</v>
      </c>
      <c r="EO1165" s="11">
        <v>69.318680000000001</v>
      </c>
      <c r="EP1165" s="11">
        <v>68.006399999999999</v>
      </c>
      <c r="EQ1165" s="11">
        <v>66.210660000000004</v>
      </c>
      <c r="ER1165" s="11">
        <v>62.184699999999999</v>
      </c>
      <c r="ES1165" s="11">
        <v>58.120699999999999</v>
      </c>
      <c r="ET1165" s="11">
        <v>54.884270000000001</v>
      </c>
      <c r="EU1165" s="11">
        <v>53.339260000000003</v>
      </c>
      <c r="EV1165" s="11">
        <v>52.592300000000002</v>
      </c>
      <c r="EW1165" s="11">
        <v>53.915590000000002</v>
      </c>
      <c r="EX1165" s="11">
        <v>53.033459999999998</v>
      </c>
      <c r="EY1165" s="11">
        <v>0</v>
      </c>
      <c r="EZ1165" s="11"/>
      <c r="FA1165" s="11"/>
      <c r="FB1165" s="11"/>
      <c r="FC1165" s="11"/>
      <c r="FD1165" s="11"/>
      <c r="FE1165" s="11"/>
      <c r="FF1165" s="11"/>
      <c r="FG1165" s="11"/>
      <c r="FH1165" s="11"/>
      <c r="FI1165" s="11"/>
      <c r="FJ1165" s="11"/>
      <c r="FK1165" s="11"/>
      <c r="FL1165" s="11"/>
      <c r="FM1165" s="11"/>
      <c r="FN1165" s="11"/>
      <c r="FO1165" s="11"/>
      <c r="FP1165" s="11"/>
      <c r="FQ1165" s="11"/>
      <c r="FR1165" s="11"/>
      <c r="FS1165" s="11"/>
      <c r="FT1165" s="11"/>
      <c r="FU1165" s="11"/>
      <c r="FV1165" s="11"/>
    </row>
    <row r="1166" spans="1:178" x14ac:dyDescent="0.25">
      <c r="A1166" t="s">
        <v>112</v>
      </c>
      <c r="B1166" t="s">
        <v>145</v>
      </c>
      <c r="C1166" t="s">
        <v>0</v>
      </c>
      <c r="D1166" t="s">
        <v>105</v>
      </c>
      <c r="E1166" s="38" t="s">
        <v>119</v>
      </c>
      <c r="F1166" t="s">
        <v>106</v>
      </c>
      <c r="G1166" s="11">
        <v>15479</v>
      </c>
      <c r="H1166" s="11">
        <v>8.6215209999999995</v>
      </c>
      <c r="I1166" s="11">
        <v>7.793558</v>
      </c>
      <c r="J1166" s="11">
        <v>7.5463849999999999</v>
      </c>
      <c r="K1166" s="11">
        <v>7.4915640000000003</v>
      </c>
      <c r="L1166" s="11">
        <v>7.9609909999999999</v>
      </c>
      <c r="M1166" s="11">
        <v>8.2865389999999994</v>
      </c>
      <c r="N1166" s="11">
        <v>9.7384629999999994</v>
      </c>
      <c r="O1166" s="11">
        <v>9.0131200000000007</v>
      </c>
      <c r="P1166" s="11">
        <v>4.5958839999999999</v>
      </c>
      <c r="Q1166" s="11">
        <v>-0.1425757</v>
      </c>
      <c r="R1166" s="11">
        <v>-4.3487140000000002</v>
      </c>
      <c r="S1166" s="11">
        <v>-7.3944200000000002</v>
      </c>
      <c r="T1166" s="11">
        <v>-7.6475619999999997</v>
      </c>
      <c r="U1166" s="11">
        <v>-7.5910549999999999</v>
      </c>
      <c r="V1166" s="11">
        <v>-5.3842790000000003</v>
      </c>
      <c r="W1166" s="11">
        <v>-0.94026829999999995</v>
      </c>
      <c r="X1166" s="11">
        <v>6.0771600000000001</v>
      </c>
      <c r="Y1166" s="11">
        <v>12.438549999999999</v>
      </c>
      <c r="Z1166" s="11">
        <v>15.10027</v>
      </c>
      <c r="AA1166" s="11">
        <v>15.112069999999999</v>
      </c>
      <c r="AB1166" s="11">
        <v>14.38965</v>
      </c>
      <c r="AC1166" s="11">
        <v>13.47232</v>
      </c>
      <c r="AD1166" s="11">
        <v>11.542009999999999</v>
      </c>
      <c r="AE1166" s="11">
        <v>9.7870019999999993</v>
      </c>
      <c r="AF1166" s="11">
        <v>-2.920757</v>
      </c>
      <c r="AG1166" s="11">
        <v>-2.9860720000000001</v>
      </c>
      <c r="AH1166" s="11">
        <v>-2.4090729999999998</v>
      </c>
      <c r="AI1166" s="11">
        <v>-1.9693780000000001</v>
      </c>
      <c r="AJ1166" s="11">
        <v>-1.3714299999999999</v>
      </c>
      <c r="AK1166" s="11">
        <v>-1.58775</v>
      </c>
      <c r="AL1166" s="11">
        <v>-1.4681630000000001</v>
      </c>
      <c r="AM1166" s="11">
        <v>-1.437621</v>
      </c>
      <c r="AN1166" s="11">
        <v>-0.95103139999999997</v>
      </c>
      <c r="AO1166" s="11">
        <v>-0.54153300000000004</v>
      </c>
      <c r="AP1166" s="11">
        <v>-0.47302630000000001</v>
      </c>
      <c r="AQ1166" s="11">
        <v>-0.50817449999999997</v>
      </c>
      <c r="AR1166" s="11">
        <v>-0.18637400000000001</v>
      </c>
      <c r="AS1166" s="11">
        <v>-0.2484749</v>
      </c>
      <c r="AT1166" s="11">
        <v>-0.63954100000000003</v>
      </c>
      <c r="AU1166" s="11">
        <v>-0.96982500000000005</v>
      </c>
      <c r="AV1166" s="11">
        <v>-0.62084470000000003</v>
      </c>
      <c r="AW1166" s="11">
        <v>-0.726746</v>
      </c>
      <c r="AX1166" s="11">
        <v>-0.15205730000000001</v>
      </c>
      <c r="AY1166" s="11">
        <v>7.73036E-2</v>
      </c>
      <c r="AZ1166" s="11">
        <v>-5.3913799999999998E-2</v>
      </c>
      <c r="BA1166" s="11">
        <v>-0.22858919999999999</v>
      </c>
      <c r="BB1166" s="11">
        <v>-0.69364760000000003</v>
      </c>
      <c r="BC1166" s="11">
        <v>-0.8996246</v>
      </c>
      <c r="BD1166" s="11">
        <v>-2.2279840000000002</v>
      </c>
      <c r="BE1166" s="11">
        <v>-2.390285</v>
      </c>
      <c r="BF1166" s="11">
        <v>-1.9328479999999999</v>
      </c>
      <c r="BG1166" s="11">
        <v>-1.538988</v>
      </c>
      <c r="BH1166" s="11">
        <v>-0.9556772</v>
      </c>
      <c r="BI1166" s="11">
        <v>-1.2025749999999999</v>
      </c>
      <c r="BJ1166" s="11">
        <v>-1.1257790000000001</v>
      </c>
      <c r="BK1166" s="11">
        <v>-1.0205489999999999</v>
      </c>
      <c r="BL1166" s="11">
        <v>-0.47200829999999999</v>
      </c>
      <c r="BM1166" s="11">
        <v>-5.9556199999999997E-2</v>
      </c>
      <c r="BN1166" s="11">
        <v>6.5323699999999998E-2</v>
      </c>
      <c r="BO1166" s="11">
        <v>4.8915E-2</v>
      </c>
      <c r="BP1166" s="11">
        <v>0.36871320000000002</v>
      </c>
      <c r="BQ1166" s="11">
        <v>0.30709690000000001</v>
      </c>
      <c r="BR1166" s="11">
        <v>-0.1239982</v>
      </c>
      <c r="BS1166" s="11">
        <v>-0.4643929</v>
      </c>
      <c r="BT1166" s="11">
        <v>-5.4199499999999998E-2</v>
      </c>
      <c r="BU1166" s="11">
        <v>-0.35472599999999999</v>
      </c>
      <c r="BV1166" s="11">
        <v>0.1741115</v>
      </c>
      <c r="BW1166" s="11">
        <v>0.43390279999999998</v>
      </c>
      <c r="BX1166" s="11">
        <v>0.28038869999999999</v>
      </c>
      <c r="BY1166" s="11">
        <v>8.9466199999999996E-2</v>
      </c>
      <c r="BZ1166" s="11">
        <v>-0.36689270000000002</v>
      </c>
      <c r="CA1166" s="11">
        <v>-0.60975939999999995</v>
      </c>
      <c r="CB1166" s="11">
        <v>-1.5352110000000001</v>
      </c>
      <c r="CC1166" s="11">
        <v>-1.794497</v>
      </c>
      <c r="CD1166" s="11">
        <v>-1.4566220000000001</v>
      </c>
      <c r="CE1166" s="11">
        <v>-1.108598</v>
      </c>
      <c r="CF1166" s="11">
        <v>-0.53992410000000002</v>
      </c>
      <c r="CG1166" s="11">
        <v>-0.81740080000000004</v>
      </c>
      <c r="CH1166" s="11">
        <v>-0.78339420000000004</v>
      </c>
      <c r="CI1166" s="11">
        <v>-0.6034756</v>
      </c>
      <c r="CJ1166" s="11">
        <v>7.0147999999999999E-3</v>
      </c>
      <c r="CK1166" s="11">
        <v>0.42242059999999998</v>
      </c>
      <c r="CL1166" s="11">
        <v>0.60367380000000004</v>
      </c>
      <c r="CM1166" s="11">
        <v>0.60600449999999995</v>
      </c>
      <c r="CN1166" s="11">
        <v>0.92380050000000002</v>
      </c>
      <c r="CO1166" s="11">
        <v>0.86266860000000001</v>
      </c>
      <c r="CP1166" s="11">
        <v>0.39154460000000002</v>
      </c>
      <c r="CQ1166" s="11">
        <v>4.1039300000000001E-2</v>
      </c>
      <c r="CR1166" s="11">
        <v>0.5124457</v>
      </c>
      <c r="CS1166" s="11">
        <v>1.7294E-2</v>
      </c>
      <c r="CT1166" s="11">
        <v>0.50028039999999996</v>
      </c>
      <c r="CU1166" s="11">
        <v>0.79050200000000004</v>
      </c>
      <c r="CV1166" s="11">
        <v>0.61469110000000005</v>
      </c>
      <c r="CW1166" s="11">
        <v>0.40752159999999998</v>
      </c>
      <c r="CX1166" s="11">
        <v>-4.0137699999999998E-2</v>
      </c>
      <c r="CY1166" s="11">
        <v>-0.31989430000000002</v>
      </c>
      <c r="CZ1166" s="11">
        <v>0.42117599999999999</v>
      </c>
      <c r="DA1166" s="11">
        <v>0.36221310000000001</v>
      </c>
      <c r="DB1166" s="11">
        <v>0.28952450000000002</v>
      </c>
      <c r="DC1166" s="11">
        <v>0.26165830000000001</v>
      </c>
      <c r="DD1166" s="11">
        <v>0.25275989999999998</v>
      </c>
      <c r="DE1166" s="11">
        <v>0.23416960000000001</v>
      </c>
      <c r="DF1166" s="11">
        <v>0.20815500000000001</v>
      </c>
      <c r="DG1166" s="11">
        <v>0.25356230000000002</v>
      </c>
      <c r="DH1166" s="11">
        <v>0.29122540000000002</v>
      </c>
      <c r="DI1166" s="11">
        <v>0.29302109999999998</v>
      </c>
      <c r="DJ1166" s="11">
        <v>0.32729360000000002</v>
      </c>
      <c r="DK1166" s="11">
        <v>0.3386864</v>
      </c>
      <c r="DL1166" s="11">
        <v>0.33746910000000002</v>
      </c>
      <c r="DM1166" s="11">
        <v>0.3377636</v>
      </c>
      <c r="DN1166" s="11">
        <v>0.31342769999999998</v>
      </c>
      <c r="DO1166" s="11">
        <v>0.30728090000000002</v>
      </c>
      <c r="DP1166" s="11">
        <v>0.34449580000000002</v>
      </c>
      <c r="DQ1166" s="11">
        <v>0.22617209999999999</v>
      </c>
      <c r="DR1166" s="11">
        <v>0.19829659999999999</v>
      </c>
      <c r="DS1166" s="11">
        <v>0.21679689999999999</v>
      </c>
      <c r="DT1166" s="11">
        <v>0.20324139999999999</v>
      </c>
      <c r="DU1166" s="11">
        <v>0.19336400000000001</v>
      </c>
      <c r="DV1166" s="11">
        <v>0.19865289999999999</v>
      </c>
      <c r="DW1166" s="11">
        <v>0.17622550000000001</v>
      </c>
      <c r="DX1166" s="11">
        <v>5.226286</v>
      </c>
      <c r="DY1166" s="11">
        <v>0.1824964</v>
      </c>
      <c r="DZ1166" s="11">
        <v>0.1806604</v>
      </c>
      <c r="EA1166" s="11">
        <v>54.208419999999997</v>
      </c>
      <c r="EB1166" s="11">
        <v>54.387610000000002</v>
      </c>
      <c r="EC1166" s="11">
        <v>53.656970000000001</v>
      </c>
      <c r="ED1166" s="11">
        <v>53.448599999999999</v>
      </c>
      <c r="EE1166" s="11">
        <v>53.154530000000001</v>
      </c>
      <c r="EF1166" s="11">
        <v>52.766710000000003</v>
      </c>
      <c r="EG1166" s="11">
        <v>52.487090000000002</v>
      </c>
      <c r="EH1166" s="11">
        <v>53.274509999999999</v>
      </c>
      <c r="EI1166" s="11">
        <v>55.834090000000003</v>
      </c>
      <c r="EJ1166" s="11">
        <v>58.233319999999999</v>
      </c>
      <c r="EK1166" s="11">
        <v>59.952379999999998</v>
      </c>
      <c r="EL1166" s="11">
        <v>61.157730000000001</v>
      </c>
      <c r="EM1166" s="11">
        <v>61.394300000000001</v>
      </c>
      <c r="EN1166" s="11">
        <v>61.694690000000001</v>
      </c>
      <c r="EO1166" s="11">
        <v>61.447870000000002</v>
      </c>
      <c r="EP1166" s="11">
        <v>61.156529999999997</v>
      </c>
      <c r="EQ1166" s="11">
        <v>60.403700000000001</v>
      </c>
      <c r="ER1166" s="11">
        <v>58.68262</v>
      </c>
      <c r="ES1166" s="11">
        <v>56.901420000000002</v>
      </c>
      <c r="ET1166" s="11">
        <v>56.107370000000003</v>
      </c>
      <c r="EU1166" s="11">
        <v>55.498060000000002</v>
      </c>
      <c r="EV1166" s="11">
        <v>55.006070000000001</v>
      </c>
      <c r="EW1166" s="11">
        <v>54.667310000000001</v>
      </c>
      <c r="EX1166" s="11">
        <v>54.568570000000001</v>
      </c>
      <c r="EY1166" s="11">
        <v>0</v>
      </c>
      <c r="EZ1166" s="11"/>
      <c r="FA1166" s="11"/>
      <c r="FB1166" s="11"/>
      <c r="FC1166" s="11"/>
      <c r="FD1166" s="11"/>
      <c r="FE1166" s="11"/>
      <c r="FF1166" s="11"/>
      <c r="FG1166" s="11"/>
      <c r="FH1166" s="11"/>
      <c r="FI1166" s="11"/>
      <c r="FJ1166" s="11"/>
      <c r="FK1166" s="11"/>
      <c r="FL1166" s="11"/>
      <c r="FM1166" s="11"/>
      <c r="FN1166" s="11"/>
      <c r="FO1166" s="11"/>
      <c r="FP1166" s="11"/>
      <c r="FQ1166" s="11"/>
      <c r="FR1166" s="11"/>
      <c r="FS1166" s="11"/>
      <c r="FT1166" s="11"/>
      <c r="FU1166" s="11"/>
      <c r="FV1166" s="11"/>
    </row>
    <row r="1167" spans="1:178" x14ac:dyDescent="0.25">
      <c r="A1167" t="s">
        <v>112</v>
      </c>
      <c r="B1167" t="s">
        <v>145</v>
      </c>
      <c r="C1167" t="s">
        <v>88</v>
      </c>
      <c r="D1167" t="s">
        <v>105</v>
      </c>
      <c r="E1167" s="38" t="s">
        <v>119</v>
      </c>
      <c r="F1167" t="s">
        <v>106</v>
      </c>
      <c r="G1167" s="11">
        <v>15479</v>
      </c>
      <c r="H1167" s="11">
        <v>0.55698170000000002</v>
      </c>
      <c r="I1167" s="11">
        <v>0.50349239999999995</v>
      </c>
      <c r="J1167" s="11">
        <v>0.48752410000000002</v>
      </c>
      <c r="K1167" s="11">
        <v>0.48398239999999998</v>
      </c>
      <c r="L1167" s="11">
        <v>0.51430909999999996</v>
      </c>
      <c r="M1167" s="11">
        <v>0.5353407</v>
      </c>
      <c r="N1167" s="11">
        <v>0.62914029999999999</v>
      </c>
      <c r="O1167" s="11">
        <v>0.58228049999999998</v>
      </c>
      <c r="P1167" s="11">
        <v>0.29691089999999998</v>
      </c>
      <c r="Q1167" s="11">
        <v>-9.2108999999999993E-3</v>
      </c>
      <c r="R1167" s="11">
        <v>-0.28094279999999999</v>
      </c>
      <c r="S1167" s="11">
        <v>-0.47770659999999998</v>
      </c>
      <c r="T1167" s="11">
        <v>-0.49406050000000001</v>
      </c>
      <c r="U1167" s="11">
        <v>-0.49040990000000001</v>
      </c>
      <c r="V1167" s="11">
        <v>-0.34784409999999999</v>
      </c>
      <c r="W1167" s="11">
        <v>-6.0744800000000002E-2</v>
      </c>
      <c r="X1167" s="11">
        <v>0.39260669999999998</v>
      </c>
      <c r="Y1167" s="11">
        <v>0.80357590000000001</v>
      </c>
      <c r="Z1167" s="11">
        <v>0.97553259999999997</v>
      </c>
      <c r="AA1167" s="11">
        <v>0.97629520000000003</v>
      </c>
      <c r="AB1167" s="11">
        <v>0.92962429999999996</v>
      </c>
      <c r="AC1167" s="11">
        <v>0.87036100000000005</v>
      </c>
      <c r="AD1167" s="11">
        <v>0.74565590000000004</v>
      </c>
      <c r="AE1167" s="11">
        <v>0.63227610000000001</v>
      </c>
      <c r="AF1167" s="11">
        <v>-0.18869159999999999</v>
      </c>
      <c r="AG1167" s="11">
        <v>-0.1929112</v>
      </c>
      <c r="AH1167" s="11">
        <v>-0.15563489999999999</v>
      </c>
      <c r="AI1167" s="11">
        <v>-0.12722900000000001</v>
      </c>
      <c r="AJ1167" s="11">
        <v>-8.8599399999999995E-2</v>
      </c>
      <c r="AK1167" s="11">
        <v>-0.1025745</v>
      </c>
      <c r="AL1167" s="11">
        <v>-9.4848699999999994E-2</v>
      </c>
      <c r="AM1167" s="11">
        <v>-9.2875600000000003E-2</v>
      </c>
      <c r="AN1167" s="11">
        <v>-6.1440099999999997E-2</v>
      </c>
      <c r="AO1167" s="11">
        <v>-3.4985000000000002E-2</v>
      </c>
      <c r="AP1167" s="11">
        <v>-3.0559200000000002E-2</v>
      </c>
      <c r="AQ1167" s="11">
        <v>-3.2829900000000002E-2</v>
      </c>
      <c r="AR1167" s="11">
        <v>-1.20404E-2</v>
      </c>
      <c r="AS1167" s="11">
        <v>-1.6052400000000001E-2</v>
      </c>
      <c r="AT1167" s="11">
        <v>-4.1316699999999998E-2</v>
      </c>
      <c r="AU1167" s="11">
        <v>-6.2654199999999993E-2</v>
      </c>
      <c r="AV1167" s="11">
        <v>-4.01088E-2</v>
      </c>
      <c r="AW1167" s="11">
        <v>-4.6950400000000003E-2</v>
      </c>
      <c r="AX1167" s="11">
        <v>-9.8235000000000006E-3</v>
      </c>
      <c r="AY1167" s="11">
        <v>4.9940999999999996E-3</v>
      </c>
      <c r="AZ1167" s="11">
        <v>-3.483E-3</v>
      </c>
      <c r="BA1167" s="11">
        <v>-1.47677E-2</v>
      </c>
      <c r="BB1167" s="11">
        <v>-4.4812200000000003E-2</v>
      </c>
      <c r="BC1167" s="11">
        <v>-5.8118999999999997E-2</v>
      </c>
      <c r="BD1167" s="11">
        <v>-0.14393590000000001</v>
      </c>
      <c r="BE1167" s="11">
        <v>-0.15442110000000001</v>
      </c>
      <c r="BF1167" s="11">
        <v>-0.12486899999999999</v>
      </c>
      <c r="BG1167" s="11">
        <v>-9.9424299999999993E-2</v>
      </c>
      <c r="BH1167" s="11">
        <v>-6.1740200000000002E-2</v>
      </c>
      <c r="BI1167" s="11">
        <v>-7.7690800000000004E-2</v>
      </c>
      <c r="BJ1167" s="11">
        <v>-7.27294E-2</v>
      </c>
      <c r="BK1167" s="11">
        <v>-6.5931199999999995E-2</v>
      </c>
      <c r="BL1167" s="11">
        <v>-3.04935E-2</v>
      </c>
      <c r="BM1167" s="11">
        <v>-3.8474999999999998E-3</v>
      </c>
      <c r="BN1167" s="11">
        <v>4.2202000000000003E-3</v>
      </c>
      <c r="BO1167" s="11">
        <v>3.1600999999999999E-3</v>
      </c>
      <c r="BP1167" s="11">
        <v>2.38202E-2</v>
      </c>
      <c r="BQ1167" s="11">
        <v>1.9839599999999999E-2</v>
      </c>
      <c r="BR1167" s="11">
        <v>-8.0107000000000008E-3</v>
      </c>
      <c r="BS1167" s="11">
        <v>-3.00015E-2</v>
      </c>
      <c r="BT1167" s="11">
        <v>-3.5014999999999998E-3</v>
      </c>
      <c r="BU1167" s="11">
        <v>-2.2916599999999999E-2</v>
      </c>
      <c r="BV1167" s="11">
        <v>1.12482E-2</v>
      </c>
      <c r="BW1167" s="11">
        <v>2.80317E-2</v>
      </c>
      <c r="BX1167" s="11">
        <v>1.8114100000000001E-2</v>
      </c>
      <c r="BY1167" s="11">
        <v>5.7797999999999999E-3</v>
      </c>
      <c r="BZ1167" s="11">
        <v>-2.3702600000000001E-2</v>
      </c>
      <c r="CA1167" s="11">
        <v>-3.9392700000000003E-2</v>
      </c>
      <c r="CB1167" s="11">
        <v>-9.9180299999999999E-2</v>
      </c>
      <c r="CC1167" s="11">
        <v>-0.1159311</v>
      </c>
      <c r="CD1167" s="11">
        <v>-9.4103099999999995E-2</v>
      </c>
      <c r="CE1167" s="11">
        <v>-7.1619500000000003E-2</v>
      </c>
      <c r="CF1167" s="11">
        <v>-3.4881099999999998E-2</v>
      </c>
      <c r="CG1167" s="11">
        <v>-5.2807100000000003E-2</v>
      </c>
      <c r="CH1167" s="11">
        <v>-5.0610099999999998E-2</v>
      </c>
      <c r="CI1167" s="11">
        <v>-3.8986699999999999E-2</v>
      </c>
      <c r="CJ1167" s="11">
        <v>4.5320000000000001E-4</v>
      </c>
      <c r="CK1167" s="11">
        <v>2.7289899999999999E-2</v>
      </c>
      <c r="CL1167" s="11">
        <v>3.8999499999999999E-2</v>
      </c>
      <c r="CM1167" s="11">
        <v>3.91501E-2</v>
      </c>
      <c r="CN1167" s="11">
        <v>5.9680900000000002E-2</v>
      </c>
      <c r="CO1167" s="11">
        <v>5.5731500000000003E-2</v>
      </c>
      <c r="CP1167" s="11">
        <v>2.52952E-2</v>
      </c>
      <c r="CQ1167" s="11">
        <v>2.6513000000000001E-3</v>
      </c>
      <c r="CR1167" s="11">
        <v>3.3105900000000001E-2</v>
      </c>
      <c r="CS1167" s="11">
        <v>1.1173000000000001E-3</v>
      </c>
      <c r="CT1167" s="11">
        <v>3.2319899999999999E-2</v>
      </c>
      <c r="CU1167" s="11">
        <v>5.1069299999999998E-2</v>
      </c>
      <c r="CV1167" s="11">
        <v>3.9711299999999998E-2</v>
      </c>
      <c r="CW1167" s="11">
        <v>2.6327400000000001E-2</v>
      </c>
      <c r="CX1167" s="11">
        <v>-2.5929999999999998E-3</v>
      </c>
      <c r="CY1167" s="11">
        <v>-2.0666299999999999E-2</v>
      </c>
      <c r="CZ1167" s="11">
        <v>2.7209500000000001E-2</v>
      </c>
      <c r="DA1167" s="11">
        <v>2.3400299999999999E-2</v>
      </c>
      <c r="DB1167" s="11">
        <v>1.87043E-2</v>
      </c>
      <c r="DC1167" s="11">
        <v>1.6904099999999998E-2</v>
      </c>
      <c r="DD1167" s="11">
        <v>1.6329199999999999E-2</v>
      </c>
      <c r="DE1167" s="11">
        <v>1.51282E-2</v>
      </c>
      <c r="DF1167" s="11">
        <v>1.3447600000000001E-2</v>
      </c>
      <c r="DG1167" s="11">
        <v>1.6381099999999999E-2</v>
      </c>
      <c r="DH1167" s="11">
        <v>1.88142E-2</v>
      </c>
      <c r="DI1167" s="11">
        <v>1.8930200000000001E-2</v>
      </c>
      <c r="DJ1167" s="11">
        <v>2.1144400000000001E-2</v>
      </c>
      <c r="DK1167" s="11">
        <v>2.1880400000000001E-2</v>
      </c>
      <c r="DL1167" s="11">
        <v>2.18017E-2</v>
      </c>
      <c r="DM1167" s="11">
        <v>2.1820800000000001E-2</v>
      </c>
      <c r="DN1167" s="11">
        <v>2.0248599999999999E-2</v>
      </c>
      <c r="DO1167" s="11">
        <v>1.9851500000000001E-2</v>
      </c>
      <c r="DP1167" s="11">
        <v>2.22557E-2</v>
      </c>
      <c r="DQ1167" s="11">
        <v>1.4611499999999999E-2</v>
      </c>
      <c r="DR1167" s="11">
        <v>1.28107E-2</v>
      </c>
      <c r="DS1167" s="11">
        <v>1.40059E-2</v>
      </c>
      <c r="DT1167" s="11">
        <v>1.31301E-2</v>
      </c>
      <c r="DU1167" s="11">
        <v>1.2492E-2</v>
      </c>
      <c r="DV1167" s="11">
        <v>1.28337E-2</v>
      </c>
      <c r="DW1167" s="11">
        <v>1.13848E-2</v>
      </c>
      <c r="DX1167" s="11">
        <v>0.33763720000000003</v>
      </c>
      <c r="DY1167" s="11">
        <v>1.1789900000000001E-2</v>
      </c>
      <c r="DZ1167" s="11">
        <v>1.1671300000000001E-2</v>
      </c>
      <c r="EA1167" s="11">
        <v>54.208419999999997</v>
      </c>
      <c r="EB1167" s="11">
        <v>54.387610000000002</v>
      </c>
      <c r="EC1167" s="11">
        <v>53.656970000000001</v>
      </c>
      <c r="ED1167" s="11">
        <v>53.448599999999999</v>
      </c>
      <c r="EE1167" s="11">
        <v>53.154530000000001</v>
      </c>
      <c r="EF1167" s="11">
        <v>52.766710000000003</v>
      </c>
      <c r="EG1167" s="11">
        <v>52.487090000000002</v>
      </c>
      <c r="EH1167" s="11">
        <v>53.274509999999999</v>
      </c>
      <c r="EI1167" s="11">
        <v>55.834090000000003</v>
      </c>
      <c r="EJ1167" s="11">
        <v>58.233319999999999</v>
      </c>
      <c r="EK1167" s="11">
        <v>59.952379999999998</v>
      </c>
      <c r="EL1167" s="11">
        <v>61.157730000000001</v>
      </c>
      <c r="EM1167" s="11">
        <v>61.394300000000001</v>
      </c>
      <c r="EN1167" s="11">
        <v>61.694690000000001</v>
      </c>
      <c r="EO1167" s="11">
        <v>61.447870000000002</v>
      </c>
      <c r="EP1167" s="11">
        <v>61.156529999999997</v>
      </c>
      <c r="EQ1167" s="11">
        <v>60.403700000000001</v>
      </c>
      <c r="ER1167" s="11">
        <v>58.68262</v>
      </c>
      <c r="ES1167" s="11">
        <v>56.901420000000002</v>
      </c>
      <c r="ET1167" s="11">
        <v>56.107370000000003</v>
      </c>
      <c r="EU1167" s="11">
        <v>55.498060000000002</v>
      </c>
      <c r="EV1167" s="11">
        <v>55.006070000000001</v>
      </c>
      <c r="EW1167" s="11">
        <v>54.667310000000001</v>
      </c>
      <c r="EX1167" s="11">
        <v>54.568570000000001</v>
      </c>
      <c r="EY1167" s="11">
        <v>0</v>
      </c>
      <c r="EZ1167" s="11"/>
      <c r="FA1167" s="11"/>
      <c r="FB1167" s="11"/>
      <c r="FC1167" s="11"/>
      <c r="FD1167" s="11"/>
      <c r="FE1167" s="11"/>
      <c r="FF1167" s="11"/>
      <c r="FG1167" s="11"/>
      <c r="FH1167" s="11"/>
      <c r="FI1167" s="11"/>
      <c r="FJ1167" s="11"/>
      <c r="FK1167" s="11"/>
      <c r="FL1167" s="11"/>
      <c r="FM1167" s="11"/>
      <c r="FN1167" s="11"/>
      <c r="FO1167" s="11"/>
      <c r="FP1167" s="11"/>
      <c r="FQ1167" s="11"/>
      <c r="FR1167" s="11"/>
      <c r="FS1167" s="11"/>
      <c r="FT1167" s="11"/>
      <c r="FU1167" s="11"/>
      <c r="FV1167" s="11"/>
    </row>
    <row r="1168" spans="1:178" x14ac:dyDescent="0.25">
      <c r="A1168" t="s">
        <v>112</v>
      </c>
      <c r="B1168" t="s">
        <v>145</v>
      </c>
      <c r="C1168" t="s">
        <v>88</v>
      </c>
      <c r="D1168" t="s">
        <v>105</v>
      </c>
      <c r="E1168" s="38" t="s">
        <v>236</v>
      </c>
      <c r="F1168" t="s">
        <v>106</v>
      </c>
      <c r="G1168" s="11">
        <v>15479</v>
      </c>
      <c r="H1168" s="11">
        <v>0.522837</v>
      </c>
      <c r="I1168" s="11">
        <v>0.49130230000000003</v>
      </c>
      <c r="J1168" s="11">
        <v>0.47256749999999997</v>
      </c>
      <c r="K1168" s="11">
        <v>0.46196409999999999</v>
      </c>
      <c r="L1168" s="11">
        <v>0.48599179999999997</v>
      </c>
      <c r="M1168" s="11">
        <v>0.49877660000000001</v>
      </c>
      <c r="N1168" s="11">
        <v>0.58264899999999997</v>
      </c>
      <c r="O1168" s="11">
        <v>0.68321560000000003</v>
      </c>
      <c r="P1168" s="11">
        <v>0.67210490000000001</v>
      </c>
      <c r="Q1168" s="11">
        <v>0.62720489999999995</v>
      </c>
      <c r="R1168" s="11">
        <v>0.5728029</v>
      </c>
      <c r="S1168" s="11">
        <v>0.61979269999999997</v>
      </c>
      <c r="T1168" s="11">
        <v>0.66989690000000002</v>
      </c>
      <c r="U1168" s="11">
        <v>0.71103950000000005</v>
      </c>
      <c r="V1168" s="11">
        <v>0.69522790000000001</v>
      </c>
      <c r="W1168" s="11">
        <v>0.73465610000000003</v>
      </c>
      <c r="X1168" s="11">
        <v>0.87960989999999994</v>
      </c>
      <c r="Y1168" s="11">
        <v>1.0242560000000001</v>
      </c>
      <c r="Z1168" s="11">
        <v>1.113721</v>
      </c>
      <c r="AA1168" s="11">
        <v>1.0729869999999999</v>
      </c>
      <c r="AB1168" s="11">
        <v>1.0001370000000001</v>
      </c>
      <c r="AC1168" s="11">
        <v>0.91698939999999995</v>
      </c>
      <c r="AD1168" s="11">
        <v>0.77344599999999997</v>
      </c>
      <c r="AE1168" s="11">
        <v>0.63379019999999997</v>
      </c>
      <c r="AF1168" s="11">
        <v>-0.1998646</v>
      </c>
      <c r="AG1168" s="11">
        <v>-0.17127709999999999</v>
      </c>
      <c r="AH1168" s="11">
        <v>-0.1347556</v>
      </c>
      <c r="AI1168" s="11">
        <v>-0.1078185</v>
      </c>
      <c r="AJ1168" s="11">
        <v>-7.4089100000000005E-2</v>
      </c>
      <c r="AK1168" s="11">
        <v>-8.5630300000000006E-2</v>
      </c>
      <c r="AL1168" s="11">
        <v>-8.7218500000000004E-2</v>
      </c>
      <c r="AM1168" s="11">
        <v>-9.52292E-2</v>
      </c>
      <c r="AN1168" s="11">
        <v>-5.9385899999999998E-2</v>
      </c>
      <c r="AO1168" s="11">
        <v>-3.2555500000000001E-2</v>
      </c>
      <c r="AP1168" s="11">
        <v>-2.8675900000000001E-2</v>
      </c>
      <c r="AQ1168" s="11">
        <v>-2.90219E-2</v>
      </c>
      <c r="AR1168" s="11">
        <v>-1.32631E-2</v>
      </c>
      <c r="AS1168" s="11">
        <v>-1.7564300000000001E-2</v>
      </c>
      <c r="AT1168" s="11">
        <v>-4.9936800000000003E-2</v>
      </c>
      <c r="AU1168" s="11">
        <v>-6.4836299999999999E-2</v>
      </c>
      <c r="AV1168" s="11">
        <v>-4.2303199999999999E-2</v>
      </c>
      <c r="AW1168" s="11">
        <v>-4.5698500000000003E-2</v>
      </c>
      <c r="AX1168" s="11">
        <v>-5.8367999999999996E-3</v>
      </c>
      <c r="AY1168" s="11">
        <v>4.8630000000000001E-3</v>
      </c>
      <c r="AZ1168" s="11">
        <v>-2.9117000000000001E-3</v>
      </c>
      <c r="BA1168" s="11">
        <v>-1.2337000000000001E-2</v>
      </c>
      <c r="BB1168" s="11">
        <v>-4.4907700000000002E-2</v>
      </c>
      <c r="BC1168" s="11">
        <v>-6.1726900000000001E-2</v>
      </c>
      <c r="BD1168" s="11">
        <v>-0.15355350000000001</v>
      </c>
      <c r="BE1168" s="11">
        <v>-0.13733509999999999</v>
      </c>
      <c r="BF1168" s="11">
        <v>-0.108413</v>
      </c>
      <c r="BG1168" s="11">
        <v>-8.4262400000000001E-2</v>
      </c>
      <c r="BH1168" s="11">
        <v>-5.1365000000000001E-2</v>
      </c>
      <c r="BI1168" s="11">
        <v>-6.4103400000000005E-2</v>
      </c>
      <c r="BJ1168" s="11">
        <v>-6.59362E-2</v>
      </c>
      <c r="BK1168" s="11">
        <v>-6.6544400000000004E-2</v>
      </c>
      <c r="BL1168" s="11">
        <v>-2.8542700000000001E-2</v>
      </c>
      <c r="BM1168" s="11">
        <v>-1.3875999999999999E-3</v>
      </c>
      <c r="BN1168" s="11">
        <v>4.8815000000000004E-3</v>
      </c>
      <c r="BO1168" s="11">
        <v>7.9091999999999999E-3</v>
      </c>
      <c r="BP1168" s="11">
        <v>2.4753299999999999E-2</v>
      </c>
      <c r="BQ1168" s="11">
        <v>2.1614700000000001E-2</v>
      </c>
      <c r="BR1168" s="11">
        <v>-1.2326999999999999E-2</v>
      </c>
      <c r="BS1168" s="11">
        <v>-3.0828999999999999E-2</v>
      </c>
      <c r="BT1168" s="11">
        <v>-1.7547000000000001E-3</v>
      </c>
      <c r="BU1168" s="11">
        <v>-1.9430599999999999E-2</v>
      </c>
      <c r="BV1168" s="11">
        <v>1.52631E-2</v>
      </c>
      <c r="BW1168" s="11">
        <v>2.6786600000000001E-2</v>
      </c>
      <c r="BX1168" s="11">
        <v>1.7781499999999999E-2</v>
      </c>
      <c r="BY1168" s="11">
        <v>7.8686999999999993E-3</v>
      </c>
      <c r="BZ1168" s="11">
        <v>-2.3130999999999999E-2</v>
      </c>
      <c r="CA1168" s="11">
        <v>-4.2034200000000001E-2</v>
      </c>
      <c r="CB1168" s="11">
        <v>-0.1072424</v>
      </c>
      <c r="CC1168" s="11">
        <v>-0.1033931</v>
      </c>
      <c r="CD1168" s="11">
        <v>-8.2070400000000002E-2</v>
      </c>
      <c r="CE1168" s="11">
        <v>-6.0706400000000001E-2</v>
      </c>
      <c r="CF1168" s="11">
        <v>-2.86409E-2</v>
      </c>
      <c r="CG1168" s="11">
        <v>-4.25764E-2</v>
      </c>
      <c r="CH1168" s="11">
        <v>-4.4653900000000003E-2</v>
      </c>
      <c r="CI1168" s="11">
        <v>-3.78596E-2</v>
      </c>
      <c r="CJ1168" s="11">
        <v>2.3005E-3</v>
      </c>
      <c r="CK1168" s="11">
        <v>2.97802E-2</v>
      </c>
      <c r="CL1168" s="11">
        <v>3.8438899999999998E-2</v>
      </c>
      <c r="CM1168" s="11">
        <v>4.48403E-2</v>
      </c>
      <c r="CN1168" s="11">
        <v>6.2769699999999998E-2</v>
      </c>
      <c r="CO1168" s="11">
        <v>6.0793699999999999E-2</v>
      </c>
      <c r="CP1168" s="11">
        <v>2.5282900000000001E-2</v>
      </c>
      <c r="CQ1168" s="11">
        <v>3.1784000000000001E-3</v>
      </c>
      <c r="CR1168" s="11">
        <v>3.8793800000000003E-2</v>
      </c>
      <c r="CS1168" s="11">
        <v>6.8371999999999999E-3</v>
      </c>
      <c r="CT1168" s="11">
        <v>3.6363100000000002E-2</v>
      </c>
      <c r="CU1168" s="11">
        <v>4.8710200000000002E-2</v>
      </c>
      <c r="CV1168" s="11">
        <v>3.8474599999999998E-2</v>
      </c>
      <c r="CW1168" s="11">
        <v>2.8074399999999999E-2</v>
      </c>
      <c r="CX1168" s="11">
        <v>-1.3542999999999999E-3</v>
      </c>
      <c r="CY1168" s="11">
        <v>-2.23416E-2</v>
      </c>
      <c r="CZ1168" s="11">
        <v>2.8155099999999999E-2</v>
      </c>
      <c r="DA1168" s="11">
        <v>2.0635299999999999E-2</v>
      </c>
      <c r="DB1168" s="11">
        <v>1.60152E-2</v>
      </c>
      <c r="DC1168" s="11">
        <v>1.43211E-2</v>
      </c>
      <c r="DD1168" s="11">
        <v>1.3815300000000001E-2</v>
      </c>
      <c r="DE1168" s="11">
        <v>1.3087400000000001E-2</v>
      </c>
      <c r="DF1168" s="11">
        <v>1.2938699999999999E-2</v>
      </c>
      <c r="DG1168" s="11">
        <v>1.7439099999999999E-2</v>
      </c>
      <c r="DH1168" s="11">
        <v>1.8751299999999999E-2</v>
      </c>
      <c r="DI1168" s="11">
        <v>1.8948699999999999E-2</v>
      </c>
      <c r="DJ1168" s="11">
        <v>2.04014E-2</v>
      </c>
      <c r="DK1168" s="11">
        <v>2.24525E-2</v>
      </c>
      <c r="DL1168" s="11">
        <v>2.3112299999999999E-2</v>
      </c>
      <c r="DM1168" s="11">
        <v>2.3819199999999999E-2</v>
      </c>
      <c r="DN1168" s="11">
        <v>2.2865099999999999E-2</v>
      </c>
      <c r="DO1168" s="11">
        <v>2.0674999999999999E-2</v>
      </c>
      <c r="DP1168" s="11">
        <v>2.4651699999999999E-2</v>
      </c>
      <c r="DQ1168" s="11">
        <v>1.59697E-2</v>
      </c>
      <c r="DR1168" s="11">
        <v>1.28279E-2</v>
      </c>
      <c r="DS1168" s="11">
        <v>1.3328599999999999E-2</v>
      </c>
      <c r="DT1168" s="11">
        <v>1.2580600000000001E-2</v>
      </c>
      <c r="DU1168" s="11">
        <v>1.22842E-2</v>
      </c>
      <c r="DV1168" s="11">
        <v>1.3239300000000001E-2</v>
      </c>
      <c r="DW1168" s="11">
        <v>1.19723E-2</v>
      </c>
      <c r="DX1168" s="11">
        <v>0.32796520000000001</v>
      </c>
      <c r="DY1168" s="11">
        <v>1.2201099999999999E-2</v>
      </c>
      <c r="DZ1168" s="11">
        <v>1.2080799999999999E-2</v>
      </c>
      <c r="EA1168" s="11">
        <v>59.636110000000002</v>
      </c>
      <c r="EB1168" s="11">
        <v>58.697409999999998</v>
      </c>
      <c r="EC1168" s="11">
        <v>58.623820000000002</v>
      </c>
      <c r="ED1168" s="11">
        <v>57.985329999999998</v>
      </c>
      <c r="EE1168" s="11">
        <v>57.71611</v>
      </c>
      <c r="EF1168" s="11">
        <v>57.900579999999998</v>
      </c>
      <c r="EG1168" s="11">
        <v>57.833019999999998</v>
      </c>
      <c r="EH1168" s="11">
        <v>58.715420000000002</v>
      </c>
      <c r="EI1168" s="11">
        <v>59.031730000000003</v>
      </c>
      <c r="EJ1168" s="11">
        <v>59.786119999999997</v>
      </c>
      <c r="EK1168" s="11">
        <v>59.3917</v>
      </c>
      <c r="EL1168" s="11">
        <v>59.549860000000002</v>
      </c>
      <c r="EM1168" s="11">
        <v>58.877310000000001</v>
      </c>
      <c r="EN1168" s="11">
        <v>58.019979999999997</v>
      </c>
      <c r="EO1168" s="11">
        <v>57.604329999999997</v>
      </c>
      <c r="EP1168" s="11">
        <v>56.769660000000002</v>
      </c>
      <c r="EQ1168" s="11">
        <v>55.813969999999998</v>
      </c>
      <c r="ER1168" s="11">
        <v>55.605269999999997</v>
      </c>
      <c r="ES1168" s="11">
        <v>55.055799999999998</v>
      </c>
      <c r="ET1168" s="11">
        <v>54.61403</v>
      </c>
      <c r="EU1168" s="11">
        <v>54.601030000000002</v>
      </c>
      <c r="EV1168" s="11">
        <v>53.980580000000003</v>
      </c>
      <c r="EW1168" s="11">
        <v>53.377949999999998</v>
      </c>
      <c r="EX1168" s="11">
        <v>53.017600000000002</v>
      </c>
      <c r="EY1168" s="11">
        <v>0</v>
      </c>
      <c r="EZ1168" s="11"/>
      <c r="FA1168" s="11"/>
      <c r="FB1168" s="11"/>
      <c r="FC1168" s="11"/>
      <c r="FD1168" s="11"/>
      <c r="FE1168" s="11"/>
      <c r="FF1168" s="11"/>
      <c r="FG1168" s="11"/>
      <c r="FH1168" s="11"/>
      <c r="FI1168" s="11"/>
      <c r="FJ1168" s="11"/>
      <c r="FK1168" s="11"/>
      <c r="FL1168" s="11"/>
      <c r="FM1168" s="11"/>
      <c r="FN1168" s="11"/>
      <c r="FO1168" s="11"/>
      <c r="FP1168" s="11"/>
      <c r="FQ1168" s="11"/>
      <c r="FR1168" s="11"/>
      <c r="FS1168" s="11"/>
      <c r="FT1168" s="11"/>
      <c r="FU1168" s="11"/>
      <c r="FV1168" s="11"/>
    </row>
    <row r="1169" spans="1:178" x14ac:dyDescent="0.25">
      <c r="A1169" t="s">
        <v>112</v>
      </c>
      <c r="B1169" t="s">
        <v>145</v>
      </c>
      <c r="C1169" t="s">
        <v>0</v>
      </c>
      <c r="D1169" t="s">
        <v>105</v>
      </c>
      <c r="E1169" s="38" t="s">
        <v>236</v>
      </c>
      <c r="F1169" t="s">
        <v>106</v>
      </c>
      <c r="G1169" s="11">
        <v>15479</v>
      </c>
      <c r="H1169" s="11">
        <v>8.0929939999999991</v>
      </c>
      <c r="I1169" s="11">
        <v>7.6048679999999997</v>
      </c>
      <c r="J1169" s="11">
        <v>7.3148730000000004</v>
      </c>
      <c r="K1169" s="11">
        <v>7.1507430000000003</v>
      </c>
      <c r="L1169" s="11">
        <v>7.5226670000000002</v>
      </c>
      <c r="M1169" s="11">
        <v>7.7205620000000001</v>
      </c>
      <c r="N1169" s="11">
        <v>9.0188240000000004</v>
      </c>
      <c r="O1169" s="11">
        <v>10.57549</v>
      </c>
      <c r="P1169" s="11">
        <v>10.403510000000001</v>
      </c>
      <c r="Q1169" s="11">
        <v>9.7085050000000006</v>
      </c>
      <c r="R1169" s="11">
        <v>8.8664159999999992</v>
      </c>
      <c r="S1169" s="11">
        <v>9.5937710000000003</v>
      </c>
      <c r="T1169" s="11">
        <v>10.36933</v>
      </c>
      <c r="U1169" s="11">
        <v>11.006180000000001</v>
      </c>
      <c r="V1169" s="11">
        <v>10.761430000000001</v>
      </c>
      <c r="W1169" s="11">
        <v>11.371740000000001</v>
      </c>
      <c r="X1169" s="11">
        <v>13.61548</v>
      </c>
      <c r="Y1169" s="11">
        <v>15.85446</v>
      </c>
      <c r="Z1169" s="11">
        <v>17.239280000000001</v>
      </c>
      <c r="AA1169" s="11">
        <v>16.60877</v>
      </c>
      <c r="AB1169" s="11">
        <v>15.481120000000001</v>
      </c>
      <c r="AC1169" s="11">
        <v>14.19408</v>
      </c>
      <c r="AD1169" s="11">
        <v>11.97217</v>
      </c>
      <c r="AE1169" s="11">
        <v>9.8104390000000006</v>
      </c>
      <c r="AF1169" s="11">
        <v>-3.0937039999999998</v>
      </c>
      <c r="AG1169" s="11">
        <v>-2.6511979999999999</v>
      </c>
      <c r="AH1169" s="11">
        <v>-2.0858819999999998</v>
      </c>
      <c r="AI1169" s="11">
        <v>-1.668922</v>
      </c>
      <c r="AJ1169" s="11">
        <v>-1.146825</v>
      </c>
      <c r="AK1169" s="11">
        <v>-1.3254710000000001</v>
      </c>
      <c r="AL1169" s="11">
        <v>-1.3500559999999999</v>
      </c>
      <c r="AM1169" s="11">
        <v>-1.4740530000000001</v>
      </c>
      <c r="AN1169" s="11">
        <v>-0.91923390000000005</v>
      </c>
      <c r="AO1169" s="11">
        <v>-0.50392630000000005</v>
      </c>
      <c r="AP1169" s="11">
        <v>-0.44387349999999998</v>
      </c>
      <c r="AQ1169" s="11">
        <v>-0.44923079999999999</v>
      </c>
      <c r="AR1169" s="11">
        <v>-0.20530000000000001</v>
      </c>
      <c r="AS1169" s="11">
        <v>-0.27187800000000001</v>
      </c>
      <c r="AT1169" s="11">
        <v>-0.77297150000000003</v>
      </c>
      <c r="AU1169" s="11">
        <v>-1.003601</v>
      </c>
      <c r="AV1169" s="11">
        <v>-0.65481089999999997</v>
      </c>
      <c r="AW1169" s="11">
        <v>-0.70736719999999997</v>
      </c>
      <c r="AX1169" s="11">
        <v>-9.0348200000000004E-2</v>
      </c>
      <c r="AY1169" s="11">
        <v>7.5274400000000005E-2</v>
      </c>
      <c r="AZ1169" s="11">
        <v>-4.5069999999999999E-2</v>
      </c>
      <c r="BA1169" s="11">
        <v>-0.1909641</v>
      </c>
      <c r="BB1169" s="11">
        <v>-0.69512669999999999</v>
      </c>
      <c r="BC1169" s="11">
        <v>-0.95547029999999999</v>
      </c>
      <c r="BD1169" s="11">
        <v>-2.3768539999999998</v>
      </c>
      <c r="BE1169" s="11">
        <v>-2.12581</v>
      </c>
      <c r="BF1169" s="11">
        <v>-1.6781250000000001</v>
      </c>
      <c r="BG1169" s="11">
        <v>-1.304298</v>
      </c>
      <c r="BH1169" s="11">
        <v>-0.79507850000000002</v>
      </c>
      <c r="BI1169" s="11">
        <v>-0.99225580000000002</v>
      </c>
      <c r="BJ1169" s="11">
        <v>-1.020627</v>
      </c>
      <c r="BK1169" s="11">
        <v>-1.030041</v>
      </c>
      <c r="BL1169" s="11">
        <v>-0.4418126</v>
      </c>
      <c r="BM1169" s="11">
        <v>-2.1479100000000001E-2</v>
      </c>
      <c r="BN1169" s="11">
        <v>7.5561400000000001E-2</v>
      </c>
      <c r="BO1169" s="11">
        <v>0.1224263</v>
      </c>
      <c r="BP1169" s="11">
        <v>0.38315630000000001</v>
      </c>
      <c r="BQ1169" s="11">
        <v>0.33457409999999999</v>
      </c>
      <c r="BR1169" s="11">
        <v>-0.19080910000000001</v>
      </c>
      <c r="BS1169" s="11">
        <v>-0.4772016</v>
      </c>
      <c r="BT1169" s="11">
        <v>-2.7160699999999999E-2</v>
      </c>
      <c r="BU1169" s="11">
        <v>-0.3007669</v>
      </c>
      <c r="BV1169" s="11">
        <v>0.236258</v>
      </c>
      <c r="BW1169" s="11">
        <v>0.41463</v>
      </c>
      <c r="BX1169" s="11">
        <v>0.27523950000000003</v>
      </c>
      <c r="BY1169" s="11">
        <v>0.12179959999999999</v>
      </c>
      <c r="BZ1169" s="11">
        <v>-0.35804469999999999</v>
      </c>
      <c r="CA1169" s="11">
        <v>-0.650648</v>
      </c>
      <c r="CB1169" s="11">
        <v>-1.660005</v>
      </c>
      <c r="CC1169" s="11">
        <v>-1.600422</v>
      </c>
      <c r="CD1169" s="11">
        <v>-1.270367</v>
      </c>
      <c r="CE1169" s="11">
        <v>-0.93967429999999996</v>
      </c>
      <c r="CF1169" s="11">
        <v>-0.44333230000000001</v>
      </c>
      <c r="CG1169" s="11">
        <v>-0.65904059999999998</v>
      </c>
      <c r="CH1169" s="11">
        <v>-0.69119730000000001</v>
      </c>
      <c r="CI1169" s="11">
        <v>-0.5860282</v>
      </c>
      <c r="CJ1169" s="11">
        <v>3.5608800000000003E-2</v>
      </c>
      <c r="CK1169" s="11">
        <v>0.46096819999999999</v>
      </c>
      <c r="CL1169" s="11">
        <v>0.59499630000000003</v>
      </c>
      <c r="CM1169" s="11">
        <v>0.69408329999999996</v>
      </c>
      <c r="CN1169" s="11">
        <v>0.97161260000000005</v>
      </c>
      <c r="CO1169" s="11">
        <v>0.94102620000000003</v>
      </c>
      <c r="CP1169" s="11">
        <v>0.39135330000000002</v>
      </c>
      <c r="CQ1169" s="11">
        <v>4.9198100000000002E-2</v>
      </c>
      <c r="CR1169" s="11">
        <v>0.60048939999999995</v>
      </c>
      <c r="CS1169" s="11">
        <v>0.10583339999999999</v>
      </c>
      <c r="CT1169" s="11">
        <v>0.56286420000000004</v>
      </c>
      <c r="CU1169" s="11">
        <v>0.75398560000000003</v>
      </c>
      <c r="CV1169" s="11">
        <v>0.59554910000000005</v>
      </c>
      <c r="CW1169" s="11">
        <v>0.43456319999999998</v>
      </c>
      <c r="CX1169" s="11">
        <v>-2.0962700000000001E-2</v>
      </c>
      <c r="CY1169" s="11">
        <v>-0.34582570000000001</v>
      </c>
      <c r="CZ1169" s="11">
        <v>0.43581340000000002</v>
      </c>
      <c r="DA1169" s="11">
        <v>0.31941340000000001</v>
      </c>
      <c r="DB1169" s="11">
        <v>0.24789910000000001</v>
      </c>
      <c r="DC1169" s="11">
        <v>0.2216756</v>
      </c>
      <c r="DD1169" s="11">
        <v>0.21384649999999999</v>
      </c>
      <c r="DE1169" s="11">
        <v>0.20258039999999999</v>
      </c>
      <c r="DF1169" s="11">
        <v>0.20027880000000001</v>
      </c>
      <c r="DG1169" s="11">
        <v>0.26994030000000002</v>
      </c>
      <c r="DH1169" s="11">
        <v>0.2902516</v>
      </c>
      <c r="DI1169" s="11">
        <v>0.29330709999999999</v>
      </c>
      <c r="DJ1169" s="11">
        <v>0.31579400000000002</v>
      </c>
      <c r="DK1169" s="11">
        <v>0.34754279999999999</v>
      </c>
      <c r="DL1169" s="11">
        <v>0.35775600000000002</v>
      </c>
      <c r="DM1169" s="11">
        <v>0.36869669999999999</v>
      </c>
      <c r="DN1169" s="11">
        <v>0.35392960000000001</v>
      </c>
      <c r="DO1169" s="11">
        <v>0.32002829999999999</v>
      </c>
      <c r="DP1169" s="11">
        <v>0.38158419999999998</v>
      </c>
      <c r="DQ1169" s="11">
        <v>0.24719540000000001</v>
      </c>
      <c r="DR1169" s="11">
        <v>0.1985625</v>
      </c>
      <c r="DS1169" s="11">
        <v>0.20631360000000001</v>
      </c>
      <c r="DT1169" s="11">
        <v>0.1947344</v>
      </c>
      <c r="DU1169" s="11">
        <v>0.1901468</v>
      </c>
      <c r="DV1169" s="11">
        <v>0.20493130000000001</v>
      </c>
      <c r="DW1169" s="11">
        <v>0.18531880000000001</v>
      </c>
      <c r="DX1169" s="11">
        <v>5.0765729999999998</v>
      </c>
      <c r="DY1169" s="11">
        <v>0.188861</v>
      </c>
      <c r="DZ1169" s="11">
        <v>0.186999</v>
      </c>
      <c r="EA1169" s="11">
        <v>59.636110000000002</v>
      </c>
      <c r="EB1169" s="11">
        <v>58.697409999999998</v>
      </c>
      <c r="EC1169" s="11">
        <v>58.623820000000002</v>
      </c>
      <c r="ED1169" s="11">
        <v>57.985329999999998</v>
      </c>
      <c r="EE1169" s="11">
        <v>57.71611</v>
      </c>
      <c r="EF1169" s="11">
        <v>57.900579999999998</v>
      </c>
      <c r="EG1169" s="11">
        <v>57.833019999999998</v>
      </c>
      <c r="EH1169" s="11">
        <v>58.715420000000002</v>
      </c>
      <c r="EI1169" s="11">
        <v>59.031730000000003</v>
      </c>
      <c r="EJ1169" s="11">
        <v>59.786119999999997</v>
      </c>
      <c r="EK1169" s="11">
        <v>59.3917</v>
      </c>
      <c r="EL1169" s="11">
        <v>59.549860000000002</v>
      </c>
      <c r="EM1169" s="11">
        <v>58.877310000000001</v>
      </c>
      <c r="EN1169" s="11">
        <v>58.019979999999997</v>
      </c>
      <c r="EO1169" s="11">
        <v>57.604329999999997</v>
      </c>
      <c r="EP1169" s="11">
        <v>56.769660000000002</v>
      </c>
      <c r="EQ1169" s="11">
        <v>55.813969999999998</v>
      </c>
      <c r="ER1169" s="11">
        <v>55.605269999999997</v>
      </c>
      <c r="ES1169" s="11">
        <v>55.055799999999998</v>
      </c>
      <c r="ET1169" s="11">
        <v>54.61403</v>
      </c>
      <c r="EU1169" s="11">
        <v>54.601030000000002</v>
      </c>
      <c r="EV1169" s="11">
        <v>53.980580000000003</v>
      </c>
      <c r="EW1169" s="11">
        <v>53.377949999999998</v>
      </c>
      <c r="EX1169" s="11">
        <v>53.017600000000002</v>
      </c>
      <c r="EY1169" s="11">
        <v>0</v>
      </c>
      <c r="EZ1169" s="11"/>
      <c r="FA1169" s="11"/>
      <c r="FB1169" s="11"/>
      <c r="FC1169" s="11"/>
      <c r="FD1169" s="11"/>
      <c r="FE1169" s="11"/>
      <c r="FF1169" s="11"/>
      <c r="FG1169" s="11"/>
      <c r="FH1169" s="11"/>
      <c r="FI1169" s="11"/>
      <c r="FJ1169" s="11"/>
      <c r="FK1169" s="11"/>
      <c r="FL1169" s="11"/>
      <c r="FM1169" s="11"/>
      <c r="FN1169" s="11"/>
      <c r="FO1169" s="11"/>
      <c r="FP1169" s="11"/>
      <c r="FQ1169" s="11"/>
      <c r="FR1169" s="11"/>
      <c r="FS1169" s="11"/>
      <c r="FT1169" s="11"/>
      <c r="FU1169" s="11"/>
      <c r="FV1169" s="11"/>
    </row>
    <row r="1170" spans="1:178" x14ac:dyDescent="0.25">
      <c r="A1170" t="s">
        <v>112</v>
      </c>
      <c r="B1170" t="s">
        <v>145</v>
      </c>
      <c r="C1170" t="s">
        <v>88</v>
      </c>
      <c r="D1170" t="s">
        <v>105</v>
      </c>
      <c r="E1170" s="38" t="s">
        <v>120</v>
      </c>
      <c r="F1170" t="s">
        <v>106</v>
      </c>
      <c r="G1170" s="11">
        <v>15492</v>
      </c>
      <c r="H1170" s="11">
        <v>0.56646589999999997</v>
      </c>
      <c r="I1170" s="11">
        <v>0.51419380000000003</v>
      </c>
      <c r="J1170" s="11">
        <v>0.50327999999999995</v>
      </c>
      <c r="K1170" s="11">
        <v>0.4981623</v>
      </c>
      <c r="L1170" s="11">
        <v>0.53149109999999999</v>
      </c>
      <c r="M1170" s="11">
        <v>0.55683729999999998</v>
      </c>
      <c r="N1170" s="11">
        <v>0.6602846</v>
      </c>
      <c r="O1170" s="11">
        <v>0.66784639999999995</v>
      </c>
      <c r="P1170" s="11">
        <v>0.38483840000000002</v>
      </c>
      <c r="Q1170" s="11">
        <v>8.7255000000000006E-3</v>
      </c>
      <c r="R1170" s="11">
        <v>-0.30162430000000001</v>
      </c>
      <c r="S1170" s="11">
        <v>-0.51253850000000001</v>
      </c>
      <c r="T1170" s="11">
        <v>-0.5657626</v>
      </c>
      <c r="U1170" s="11">
        <v>-0.5329528</v>
      </c>
      <c r="V1170" s="11">
        <v>-0.2875781</v>
      </c>
      <c r="W1170" s="11">
        <v>0.1192386</v>
      </c>
      <c r="X1170" s="11">
        <v>0.59650970000000003</v>
      </c>
      <c r="Y1170" s="11">
        <v>0.89705360000000001</v>
      </c>
      <c r="Z1170" s="11">
        <v>1.006724</v>
      </c>
      <c r="AA1170" s="11">
        <v>1.004993</v>
      </c>
      <c r="AB1170" s="11">
        <v>0.95615939999999999</v>
      </c>
      <c r="AC1170" s="11">
        <v>0.89149319999999999</v>
      </c>
      <c r="AD1170" s="11">
        <v>0.76217420000000002</v>
      </c>
      <c r="AE1170" s="11">
        <v>0.64469030000000005</v>
      </c>
      <c r="AF1170" s="11">
        <v>-0.1980142</v>
      </c>
      <c r="AG1170" s="11">
        <v>-0.20253689999999999</v>
      </c>
      <c r="AH1170" s="11">
        <v>-0.15819929999999999</v>
      </c>
      <c r="AI1170" s="11">
        <v>-0.13249150000000001</v>
      </c>
      <c r="AJ1170" s="11">
        <v>-9.4690399999999994E-2</v>
      </c>
      <c r="AK1170" s="11">
        <v>-0.10639800000000001</v>
      </c>
      <c r="AL1170" s="11">
        <v>-9.7799899999999995E-2</v>
      </c>
      <c r="AM1170" s="11">
        <v>-9.4416700000000006E-2</v>
      </c>
      <c r="AN1170" s="11">
        <v>-6.04361E-2</v>
      </c>
      <c r="AO1170" s="11">
        <v>-3.6117499999999997E-2</v>
      </c>
      <c r="AP1170" s="11">
        <v>-3.0227199999999999E-2</v>
      </c>
      <c r="AQ1170" s="11">
        <v>-3.5020599999999999E-2</v>
      </c>
      <c r="AR1170" s="11">
        <v>-9.5622999999999993E-3</v>
      </c>
      <c r="AS1170" s="11">
        <v>-1.33487E-2</v>
      </c>
      <c r="AT1170" s="11">
        <v>-3.6516899999999998E-2</v>
      </c>
      <c r="AU1170" s="11">
        <v>-5.7001999999999997E-2</v>
      </c>
      <c r="AV1170" s="11">
        <v>-3.5032000000000001E-2</v>
      </c>
      <c r="AW1170" s="11">
        <v>-4.4712500000000002E-2</v>
      </c>
      <c r="AX1170" s="11">
        <v>-1.00134E-2</v>
      </c>
      <c r="AY1170" s="11">
        <v>6.1761999999999997E-3</v>
      </c>
      <c r="AZ1170" s="11">
        <v>-3.4583000000000001E-3</v>
      </c>
      <c r="BA1170" s="11">
        <v>-1.5703700000000001E-2</v>
      </c>
      <c r="BB1170" s="11">
        <v>-4.8301999999999998E-2</v>
      </c>
      <c r="BC1170" s="11">
        <v>-6.1167800000000001E-2</v>
      </c>
      <c r="BD1170" s="11">
        <v>-0.14993580000000001</v>
      </c>
      <c r="BE1170" s="11">
        <v>-0.1613946</v>
      </c>
      <c r="BF1170" s="11">
        <v>-0.12616060000000001</v>
      </c>
      <c r="BG1170" s="11">
        <v>-0.10311389999999999</v>
      </c>
      <c r="BH1170" s="11">
        <v>-6.6026299999999996E-2</v>
      </c>
      <c r="BI1170" s="11">
        <v>-8.0589800000000003E-2</v>
      </c>
      <c r="BJ1170" s="11">
        <v>-7.5081599999999998E-2</v>
      </c>
      <c r="BK1170" s="11">
        <v>-6.7346699999999995E-2</v>
      </c>
      <c r="BL1170" s="11">
        <v>-2.9587499999999999E-2</v>
      </c>
      <c r="BM1170" s="11">
        <v>-4.6876000000000001E-3</v>
      </c>
      <c r="BN1170" s="11">
        <v>4.6467000000000001E-3</v>
      </c>
      <c r="BO1170" s="11">
        <v>1.9613E-3</v>
      </c>
      <c r="BP1170" s="11">
        <v>2.6466799999999999E-2</v>
      </c>
      <c r="BQ1170" s="11">
        <v>2.33633E-2</v>
      </c>
      <c r="BR1170" s="11">
        <v>-2.3801999999999999E-3</v>
      </c>
      <c r="BS1170" s="11">
        <v>-2.4228599999999999E-2</v>
      </c>
      <c r="BT1170" s="11">
        <v>8.4809999999999996E-4</v>
      </c>
      <c r="BU1170" s="11">
        <v>-2.1251900000000001E-2</v>
      </c>
      <c r="BV1170" s="11">
        <v>1.1240699999999999E-2</v>
      </c>
      <c r="BW1170" s="11">
        <v>2.9917200000000001E-2</v>
      </c>
      <c r="BX1170" s="11">
        <v>1.8465800000000001E-2</v>
      </c>
      <c r="BY1170" s="11">
        <v>5.6188000000000002E-3</v>
      </c>
      <c r="BZ1170" s="11">
        <v>-2.5979100000000001E-2</v>
      </c>
      <c r="CA1170" s="11">
        <v>-4.1400199999999998E-2</v>
      </c>
      <c r="CB1170" s="11">
        <v>-0.1018574</v>
      </c>
      <c r="CC1170" s="11">
        <v>-0.1202522</v>
      </c>
      <c r="CD1170" s="11">
        <v>-9.4121800000000005E-2</v>
      </c>
      <c r="CE1170" s="11">
        <v>-7.3736399999999994E-2</v>
      </c>
      <c r="CF1170" s="11">
        <v>-3.7362199999999998E-2</v>
      </c>
      <c r="CG1170" s="11">
        <v>-5.4781499999999997E-2</v>
      </c>
      <c r="CH1170" s="11">
        <v>-5.2363199999999999E-2</v>
      </c>
      <c r="CI1170" s="11">
        <v>-4.0276699999999999E-2</v>
      </c>
      <c r="CJ1170" s="11">
        <v>1.2611E-3</v>
      </c>
      <c r="CK1170" s="11">
        <v>2.67423E-2</v>
      </c>
      <c r="CL1170" s="11">
        <v>3.95205E-2</v>
      </c>
      <c r="CM1170" s="11">
        <v>3.8943100000000001E-2</v>
      </c>
      <c r="CN1170" s="11">
        <v>6.24959E-2</v>
      </c>
      <c r="CO1170" s="11">
        <v>6.0075400000000001E-2</v>
      </c>
      <c r="CP1170" s="11">
        <v>3.1756600000000003E-2</v>
      </c>
      <c r="CQ1170" s="11">
        <v>8.5447000000000006E-3</v>
      </c>
      <c r="CR1170" s="11">
        <v>3.6728200000000003E-2</v>
      </c>
      <c r="CS1170" s="11">
        <v>2.2087000000000001E-3</v>
      </c>
      <c r="CT1170" s="11">
        <v>3.2494799999999997E-2</v>
      </c>
      <c r="CU1170" s="11">
        <v>5.3658200000000003E-2</v>
      </c>
      <c r="CV1170" s="11">
        <v>4.0389899999999999E-2</v>
      </c>
      <c r="CW1170" s="11">
        <v>2.6941300000000001E-2</v>
      </c>
      <c r="CX1170" s="11">
        <v>-3.6562000000000001E-3</v>
      </c>
      <c r="CY1170" s="11">
        <v>-2.1632599999999998E-2</v>
      </c>
      <c r="CZ1170" s="11">
        <v>2.9229600000000001E-2</v>
      </c>
      <c r="DA1170" s="11">
        <v>2.5012800000000002E-2</v>
      </c>
      <c r="DB1170" s="11">
        <v>1.9478200000000001E-2</v>
      </c>
      <c r="DC1170" s="11">
        <v>1.7860299999999999E-2</v>
      </c>
      <c r="DD1170" s="11">
        <v>1.7426500000000001E-2</v>
      </c>
      <c r="DE1170" s="11">
        <v>1.5690300000000001E-2</v>
      </c>
      <c r="DF1170" s="11">
        <v>1.3811800000000001E-2</v>
      </c>
      <c r="DG1170" s="11">
        <v>1.6457400000000001E-2</v>
      </c>
      <c r="DH1170" s="11">
        <v>1.87546E-2</v>
      </c>
      <c r="DI1170" s="11">
        <v>1.9108E-2</v>
      </c>
      <c r="DJ1170" s="11">
        <v>2.12018E-2</v>
      </c>
      <c r="DK1170" s="11">
        <v>2.2483400000000001E-2</v>
      </c>
      <c r="DL1170" s="11">
        <v>2.1904199999999999E-2</v>
      </c>
      <c r="DM1170" s="11">
        <v>2.23193E-2</v>
      </c>
      <c r="DN1170" s="11">
        <v>2.07537E-2</v>
      </c>
      <c r="DO1170" s="11">
        <v>1.9924799999999999E-2</v>
      </c>
      <c r="DP1170" s="11">
        <v>2.18135E-2</v>
      </c>
      <c r="DQ1170" s="11">
        <v>1.4263E-2</v>
      </c>
      <c r="DR1170" s="11">
        <v>1.29216E-2</v>
      </c>
      <c r="DS1170" s="11">
        <v>1.44335E-2</v>
      </c>
      <c r="DT1170" s="11">
        <v>1.3328899999999999E-2</v>
      </c>
      <c r="DU1170" s="11">
        <v>1.2963199999999999E-2</v>
      </c>
      <c r="DV1170" s="11">
        <v>1.3571400000000001E-2</v>
      </c>
      <c r="DW1170" s="11">
        <v>1.20178E-2</v>
      </c>
      <c r="DX1170" s="11">
        <v>0.34877330000000001</v>
      </c>
      <c r="DY1170" s="11">
        <v>1.19839E-2</v>
      </c>
      <c r="DZ1170" s="11">
        <v>1.15437E-2</v>
      </c>
      <c r="EA1170" s="11">
        <v>51.140929999999997</v>
      </c>
      <c r="EB1170" s="11">
        <v>50.581310000000002</v>
      </c>
      <c r="EC1170" s="11">
        <v>50.109789999999997</v>
      </c>
      <c r="ED1170" s="11">
        <v>49.464320000000001</v>
      </c>
      <c r="EE1170" s="11">
        <v>49.238320000000002</v>
      </c>
      <c r="EF1170" s="11">
        <v>48.875140000000002</v>
      </c>
      <c r="EG1170" s="11">
        <v>48.5152</v>
      </c>
      <c r="EH1170" s="11">
        <v>50.00206</v>
      </c>
      <c r="EI1170" s="11">
        <v>53.434759999999997</v>
      </c>
      <c r="EJ1170" s="11">
        <v>57.394030000000001</v>
      </c>
      <c r="EK1170" s="11">
        <v>60.691650000000003</v>
      </c>
      <c r="EL1170" s="11">
        <v>62.79654</v>
      </c>
      <c r="EM1170" s="11">
        <v>63.577550000000002</v>
      </c>
      <c r="EN1170" s="11">
        <v>64.035749999999993</v>
      </c>
      <c r="EO1170" s="11">
        <v>64.009379999999993</v>
      </c>
      <c r="EP1170" s="11">
        <v>63.206690000000002</v>
      </c>
      <c r="EQ1170" s="11">
        <v>61.568750000000001</v>
      </c>
      <c r="ER1170" s="11">
        <v>58.988480000000003</v>
      </c>
      <c r="ES1170" s="11">
        <v>56.638129999999997</v>
      </c>
      <c r="ET1170" s="11">
        <v>55.270200000000003</v>
      </c>
      <c r="EU1170" s="11">
        <v>53.902760000000001</v>
      </c>
      <c r="EV1170" s="11">
        <v>53.33352</v>
      </c>
      <c r="EW1170" s="11">
        <v>52.631740000000001</v>
      </c>
      <c r="EX1170" s="11">
        <v>52.10566</v>
      </c>
      <c r="EY1170" s="11">
        <v>0</v>
      </c>
      <c r="EZ1170" s="11"/>
      <c r="FA1170" s="11"/>
      <c r="FB1170" s="11"/>
      <c r="FC1170" s="11"/>
      <c r="FD1170" s="11"/>
      <c r="FE1170" s="11"/>
      <c r="FF1170" s="11"/>
      <c r="FG1170" s="11"/>
      <c r="FH1170" s="11"/>
      <c r="FI1170" s="11"/>
      <c r="FJ1170" s="11"/>
      <c r="FK1170" s="11"/>
      <c r="FL1170" s="11"/>
      <c r="FM1170" s="11"/>
      <c r="FN1170" s="11"/>
      <c r="FO1170" s="11"/>
      <c r="FP1170" s="11"/>
      <c r="FQ1170" s="11"/>
      <c r="FR1170" s="11"/>
      <c r="FS1170" s="11"/>
      <c r="FT1170" s="11"/>
      <c r="FU1170" s="11"/>
      <c r="FV1170" s="11"/>
    </row>
    <row r="1171" spans="1:178" x14ac:dyDescent="0.25">
      <c r="A1171" t="s">
        <v>112</v>
      </c>
      <c r="B1171" t="s">
        <v>145</v>
      </c>
      <c r="C1171" t="s">
        <v>0</v>
      </c>
      <c r="D1171" t="s">
        <v>105</v>
      </c>
      <c r="E1171" s="38" t="s">
        <v>120</v>
      </c>
      <c r="F1171" t="s">
        <v>106</v>
      </c>
      <c r="G1171" s="11">
        <v>15492</v>
      </c>
      <c r="H1171" s="11">
        <v>8.7756900000000009</v>
      </c>
      <c r="I1171" s="11">
        <v>7.9658910000000001</v>
      </c>
      <c r="J1171" s="11">
        <v>7.7968140000000004</v>
      </c>
      <c r="K1171" s="11">
        <v>7.7175310000000001</v>
      </c>
      <c r="L1171" s="11">
        <v>8.23386</v>
      </c>
      <c r="M1171" s="11">
        <v>8.6265239999999999</v>
      </c>
      <c r="N1171" s="11">
        <v>10.22913</v>
      </c>
      <c r="O1171" s="11">
        <v>10.34628</v>
      </c>
      <c r="P1171" s="11">
        <v>5.9619169999999997</v>
      </c>
      <c r="Q1171" s="11">
        <v>0.1351753</v>
      </c>
      <c r="R1171" s="11">
        <v>-4.6727639999999999</v>
      </c>
      <c r="S1171" s="11">
        <v>-7.9402470000000003</v>
      </c>
      <c r="T1171" s="11">
        <v>-8.7647940000000002</v>
      </c>
      <c r="U1171" s="11">
        <v>-8.2565039999999996</v>
      </c>
      <c r="V1171" s="11">
        <v>-4.4551590000000001</v>
      </c>
      <c r="W1171" s="11">
        <v>1.847245</v>
      </c>
      <c r="X1171" s="11">
        <v>9.2411290000000008</v>
      </c>
      <c r="Y1171" s="11">
        <v>13.89715</v>
      </c>
      <c r="Z1171" s="11">
        <v>15.596159999999999</v>
      </c>
      <c r="AA1171" s="11">
        <v>15.56936</v>
      </c>
      <c r="AB1171" s="11">
        <v>14.81282</v>
      </c>
      <c r="AC1171" s="11">
        <v>13.81101</v>
      </c>
      <c r="AD1171" s="11">
        <v>11.807600000000001</v>
      </c>
      <c r="AE1171" s="11">
        <v>9.9875430000000005</v>
      </c>
      <c r="AF1171" s="11">
        <v>-3.0676359999999998</v>
      </c>
      <c r="AG1171" s="11">
        <v>-3.1377009999999999</v>
      </c>
      <c r="AH1171" s="11">
        <v>-2.4508239999999999</v>
      </c>
      <c r="AI1171" s="11">
        <v>-2.0525579999999999</v>
      </c>
      <c r="AJ1171" s="11">
        <v>-1.4669430000000001</v>
      </c>
      <c r="AK1171" s="11">
        <v>-1.6483179999999999</v>
      </c>
      <c r="AL1171" s="11">
        <v>-1.515117</v>
      </c>
      <c r="AM1171" s="11">
        <v>-1.462704</v>
      </c>
      <c r="AN1171" s="11">
        <v>-0.93627660000000001</v>
      </c>
      <c r="AO1171" s="11">
        <v>-0.55953200000000003</v>
      </c>
      <c r="AP1171" s="11">
        <v>-0.46827950000000002</v>
      </c>
      <c r="AQ1171" s="11">
        <v>-0.54253859999999998</v>
      </c>
      <c r="AR1171" s="11">
        <v>-0.14813970000000001</v>
      </c>
      <c r="AS1171" s="11">
        <v>-0.20679810000000001</v>
      </c>
      <c r="AT1171" s="11">
        <v>-0.56572</v>
      </c>
      <c r="AU1171" s="11">
        <v>-0.88307469999999999</v>
      </c>
      <c r="AV1171" s="11">
        <v>-0.54271579999999997</v>
      </c>
      <c r="AW1171" s="11">
        <v>-0.69268589999999997</v>
      </c>
      <c r="AX1171" s="11">
        <v>-0.15512770000000001</v>
      </c>
      <c r="AY1171" s="11">
        <v>9.5681799999999997E-2</v>
      </c>
      <c r="AZ1171" s="11">
        <v>-5.3575499999999998E-2</v>
      </c>
      <c r="BA1171" s="11">
        <v>-0.24328250000000001</v>
      </c>
      <c r="BB1171" s="11">
        <v>-0.74829509999999999</v>
      </c>
      <c r="BC1171" s="11">
        <v>-0.94761099999999998</v>
      </c>
      <c r="BD1171" s="11">
        <v>-2.3228049999999998</v>
      </c>
      <c r="BE1171" s="11">
        <v>-2.500324</v>
      </c>
      <c r="BF1171" s="11">
        <v>-1.9544790000000001</v>
      </c>
      <c r="BG1171" s="11">
        <v>-1.5974410000000001</v>
      </c>
      <c r="BH1171" s="11">
        <v>-1.0228790000000001</v>
      </c>
      <c r="BI1171" s="11">
        <v>-1.248497</v>
      </c>
      <c r="BJ1171" s="11">
        <v>-1.1631629999999999</v>
      </c>
      <c r="BK1171" s="11">
        <v>-1.0433349999999999</v>
      </c>
      <c r="BL1171" s="11">
        <v>-0.4583699</v>
      </c>
      <c r="BM1171" s="11">
        <v>-7.2619799999999998E-2</v>
      </c>
      <c r="BN1171" s="11">
        <v>7.1985999999999994E-2</v>
      </c>
      <c r="BO1171" s="11">
        <v>3.03843E-2</v>
      </c>
      <c r="BP1171" s="11">
        <v>0.41002359999999999</v>
      </c>
      <c r="BQ1171" s="11">
        <v>0.36194500000000002</v>
      </c>
      <c r="BR1171" s="11">
        <v>-3.6873599999999999E-2</v>
      </c>
      <c r="BS1171" s="11">
        <v>-0.37534980000000001</v>
      </c>
      <c r="BT1171" s="11">
        <v>1.3138499999999999E-2</v>
      </c>
      <c r="BU1171" s="11">
        <v>-0.32923459999999999</v>
      </c>
      <c r="BV1171" s="11">
        <v>0.17414070000000001</v>
      </c>
      <c r="BW1171" s="11">
        <v>0.46347729999999998</v>
      </c>
      <c r="BX1171" s="11">
        <v>0.2860723</v>
      </c>
      <c r="BY1171" s="11">
        <v>8.7046100000000001E-2</v>
      </c>
      <c r="BZ1171" s="11">
        <v>-0.4024684</v>
      </c>
      <c r="CA1171" s="11">
        <v>-0.64137140000000004</v>
      </c>
      <c r="CB1171" s="11">
        <v>-1.5779749999999999</v>
      </c>
      <c r="CC1171" s="11">
        <v>-1.862948</v>
      </c>
      <c r="CD1171" s="11">
        <v>-1.458135</v>
      </c>
      <c r="CE1171" s="11">
        <v>-1.1423239999999999</v>
      </c>
      <c r="CF1171" s="11">
        <v>-0.57881479999999996</v>
      </c>
      <c r="CG1171" s="11">
        <v>-0.84867530000000002</v>
      </c>
      <c r="CH1171" s="11">
        <v>-0.81121019999999999</v>
      </c>
      <c r="CI1171" s="11">
        <v>-0.62396620000000003</v>
      </c>
      <c r="CJ1171" s="11">
        <v>1.9536700000000001E-2</v>
      </c>
      <c r="CK1171" s="11">
        <v>0.41429240000000001</v>
      </c>
      <c r="CL1171" s="11">
        <v>0.61225149999999995</v>
      </c>
      <c r="CM1171" s="11">
        <v>0.60330709999999999</v>
      </c>
      <c r="CN1171" s="11">
        <v>0.96818689999999996</v>
      </c>
      <c r="CO1171" s="11">
        <v>0.93068799999999996</v>
      </c>
      <c r="CP1171" s="11">
        <v>0.49197279999999999</v>
      </c>
      <c r="CQ1171" s="11">
        <v>0.13237499999999999</v>
      </c>
      <c r="CR1171" s="11">
        <v>0.56899290000000002</v>
      </c>
      <c r="CS1171" s="11">
        <v>3.4216700000000003E-2</v>
      </c>
      <c r="CT1171" s="11">
        <v>0.50340910000000005</v>
      </c>
      <c r="CU1171" s="11">
        <v>0.83127289999999998</v>
      </c>
      <c r="CV1171" s="11">
        <v>0.62572030000000001</v>
      </c>
      <c r="CW1171" s="11">
        <v>0.41737469999999999</v>
      </c>
      <c r="CX1171" s="11">
        <v>-5.6641799999999999E-2</v>
      </c>
      <c r="CY1171" s="11">
        <v>-0.33513189999999998</v>
      </c>
      <c r="CZ1171" s="11">
        <v>0.45282470000000002</v>
      </c>
      <c r="DA1171" s="11">
        <v>0.3874976</v>
      </c>
      <c r="DB1171" s="11">
        <v>0.30175610000000003</v>
      </c>
      <c r="DC1171" s="11">
        <v>0.27669139999999998</v>
      </c>
      <c r="DD1171" s="11">
        <v>0.26997179999999998</v>
      </c>
      <c r="DE1171" s="11">
        <v>0.24307409999999999</v>
      </c>
      <c r="DF1171" s="11">
        <v>0.21397240000000001</v>
      </c>
      <c r="DG1171" s="11">
        <v>0.25495820000000002</v>
      </c>
      <c r="DH1171" s="11">
        <v>0.29054659999999999</v>
      </c>
      <c r="DI1171" s="11">
        <v>0.2960216</v>
      </c>
      <c r="DJ1171" s="11">
        <v>0.32845809999999998</v>
      </c>
      <c r="DK1171" s="11">
        <v>0.34831240000000002</v>
      </c>
      <c r="DL1171" s="11">
        <v>0.33933920000000001</v>
      </c>
      <c r="DM1171" s="11">
        <v>0.3457712</v>
      </c>
      <c r="DN1171" s="11">
        <v>0.32151580000000002</v>
      </c>
      <c r="DO1171" s="11">
        <v>0.30867480000000003</v>
      </c>
      <c r="DP1171" s="11">
        <v>0.3379354</v>
      </c>
      <c r="DQ1171" s="11">
        <v>0.22096270000000001</v>
      </c>
      <c r="DR1171" s="11">
        <v>0.200181</v>
      </c>
      <c r="DS1171" s="11">
        <v>0.22360379999999999</v>
      </c>
      <c r="DT1171" s="11">
        <v>0.20649129999999999</v>
      </c>
      <c r="DU1171" s="11">
        <v>0.20082549999999999</v>
      </c>
      <c r="DV1171" s="11">
        <v>0.21024770000000001</v>
      </c>
      <c r="DW1171" s="11">
        <v>0.1861804</v>
      </c>
      <c r="DX1171" s="11">
        <v>5.4031950000000002</v>
      </c>
      <c r="DY1171" s="11">
        <v>0.18565490000000001</v>
      </c>
      <c r="DZ1171" s="11">
        <v>0.17883569999999999</v>
      </c>
      <c r="EA1171" s="11">
        <v>51.140929999999997</v>
      </c>
      <c r="EB1171" s="11">
        <v>50.581310000000002</v>
      </c>
      <c r="EC1171" s="11">
        <v>50.109789999999997</v>
      </c>
      <c r="ED1171" s="11">
        <v>49.464320000000001</v>
      </c>
      <c r="EE1171" s="11">
        <v>49.238320000000002</v>
      </c>
      <c r="EF1171" s="11">
        <v>48.875140000000002</v>
      </c>
      <c r="EG1171" s="11">
        <v>48.5152</v>
      </c>
      <c r="EH1171" s="11">
        <v>50.00206</v>
      </c>
      <c r="EI1171" s="11">
        <v>53.434759999999997</v>
      </c>
      <c r="EJ1171" s="11">
        <v>57.394030000000001</v>
      </c>
      <c r="EK1171" s="11">
        <v>60.691650000000003</v>
      </c>
      <c r="EL1171" s="11">
        <v>62.79654</v>
      </c>
      <c r="EM1171" s="11">
        <v>63.577550000000002</v>
      </c>
      <c r="EN1171" s="11">
        <v>64.035749999999993</v>
      </c>
      <c r="EO1171" s="11">
        <v>64.009379999999993</v>
      </c>
      <c r="EP1171" s="11">
        <v>63.206690000000002</v>
      </c>
      <c r="EQ1171" s="11">
        <v>61.568750000000001</v>
      </c>
      <c r="ER1171" s="11">
        <v>58.988480000000003</v>
      </c>
      <c r="ES1171" s="11">
        <v>56.638129999999997</v>
      </c>
      <c r="ET1171" s="11">
        <v>55.270200000000003</v>
      </c>
      <c r="EU1171" s="11">
        <v>53.902760000000001</v>
      </c>
      <c r="EV1171" s="11">
        <v>53.33352</v>
      </c>
      <c r="EW1171" s="11">
        <v>52.631740000000001</v>
      </c>
      <c r="EX1171" s="11">
        <v>52.10566</v>
      </c>
      <c r="EY1171" s="11">
        <v>0</v>
      </c>
      <c r="EZ1171" s="11"/>
      <c r="FA1171" s="11"/>
      <c r="FB1171" s="11"/>
      <c r="FC1171" s="11"/>
      <c r="FD1171" s="11"/>
      <c r="FE1171" s="11"/>
      <c r="FF1171" s="11"/>
      <c r="FG1171" s="11"/>
      <c r="FH1171" s="11"/>
      <c r="FI1171" s="11"/>
      <c r="FJ1171" s="11"/>
      <c r="FK1171" s="11"/>
      <c r="FL1171" s="11"/>
      <c r="FM1171" s="11"/>
      <c r="FN1171" s="11"/>
      <c r="FO1171" s="11"/>
      <c r="FP1171" s="11"/>
      <c r="FQ1171" s="11"/>
      <c r="FR1171" s="11"/>
      <c r="FS1171" s="11"/>
      <c r="FT1171" s="11"/>
      <c r="FU1171" s="11"/>
      <c r="FV1171" s="11"/>
    </row>
    <row r="1172" spans="1:178" x14ac:dyDescent="0.25">
      <c r="A1172" t="s">
        <v>112</v>
      </c>
      <c r="B1172" t="s">
        <v>145</v>
      </c>
      <c r="C1172" t="s">
        <v>0</v>
      </c>
      <c r="D1172" t="s">
        <v>105</v>
      </c>
      <c r="E1172" s="38" t="s">
        <v>237</v>
      </c>
      <c r="F1172" t="s">
        <v>106</v>
      </c>
      <c r="G1172" s="11">
        <v>15492</v>
      </c>
      <c r="H1172" s="11">
        <v>9.8561239999999994</v>
      </c>
      <c r="I1172" s="11">
        <v>8.9205030000000001</v>
      </c>
      <c r="J1172" s="11">
        <v>9.0082749999999994</v>
      </c>
      <c r="K1172" s="11">
        <v>8.9865490000000001</v>
      </c>
      <c r="L1172" s="11">
        <v>9.5672820000000005</v>
      </c>
      <c r="M1172" s="11">
        <v>10.25644</v>
      </c>
      <c r="N1172" s="11">
        <v>12.308680000000001</v>
      </c>
      <c r="O1172" s="11">
        <v>12.138070000000001</v>
      </c>
      <c r="P1172" s="11">
        <v>5.715249</v>
      </c>
      <c r="Q1172" s="11">
        <v>-1.934815</v>
      </c>
      <c r="R1172" s="11">
        <v>-7.6847690000000002</v>
      </c>
      <c r="S1172" s="11">
        <v>-11.47695</v>
      </c>
      <c r="T1172" s="11">
        <v>-11.303050000000001</v>
      </c>
      <c r="U1172" s="11">
        <v>-9.4495819999999995</v>
      </c>
      <c r="V1172" s="11">
        <v>-4.7110630000000002</v>
      </c>
      <c r="W1172" s="11">
        <v>2.5052110000000001</v>
      </c>
      <c r="X1172" s="11">
        <v>11.121259999999999</v>
      </c>
      <c r="Y1172" s="11">
        <v>16.10746</v>
      </c>
      <c r="Z1172" s="11">
        <v>17.81101</v>
      </c>
      <c r="AA1172" s="11">
        <v>17.811769999999999</v>
      </c>
      <c r="AB1172" s="11">
        <v>16.951309999999999</v>
      </c>
      <c r="AC1172" s="11">
        <v>15.57485</v>
      </c>
      <c r="AD1172" s="11">
        <v>13.06288</v>
      </c>
      <c r="AE1172" s="11">
        <v>11.1952</v>
      </c>
      <c r="AF1172" s="11">
        <v>-3.139691</v>
      </c>
      <c r="AG1172" s="11">
        <v>-3.3346529999999999</v>
      </c>
      <c r="AH1172" s="11">
        <v>-2.5143110000000002</v>
      </c>
      <c r="AI1172" s="11">
        <v>-2.1190319999999998</v>
      </c>
      <c r="AJ1172" s="11">
        <v>-1.6670970000000001</v>
      </c>
      <c r="AK1172" s="11">
        <v>-1.9725900000000001</v>
      </c>
      <c r="AL1172" s="11">
        <v>-1.801793</v>
      </c>
      <c r="AM1172" s="11">
        <v>-1.59134</v>
      </c>
      <c r="AN1172" s="11">
        <v>-0.95677449999999997</v>
      </c>
      <c r="AO1172" s="11">
        <v>-0.80599829999999995</v>
      </c>
      <c r="AP1172" s="11">
        <v>-0.54742179999999996</v>
      </c>
      <c r="AQ1172" s="11">
        <v>-0.74132140000000002</v>
      </c>
      <c r="AR1172" s="11">
        <v>6.8986800000000001E-2</v>
      </c>
      <c r="AS1172" s="11">
        <v>8.8988200000000003E-2</v>
      </c>
      <c r="AT1172" s="11">
        <v>-1.40704E-2</v>
      </c>
      <c r="AU1172" s="11">
        <v>-0.27370030000000001</v>
      </c>
      <c r="AV1172" s="11">
        <v>-3.4547799999999997E-2</v>
      </c>
      <c r="AW1172" s="11">
        <v>-0.55489089999999996</v>
      </c>
      <c r="AX1172" s="11">
        <v>-0.19685269999999999</v>
      </c>
      <c r="AY1172" s="11">
        <v>0.17771149999999999</v>
      </c>
      <c r="AZ1172" s="11">
        <v>-0.1068747</v>
      </c>
      <c r="BA1172" s="11">
        <v>-0.37274649999999998</v>
      </c>
      <c r="BB1172" s="11">
        <v>-1.0182819999999999</v>
      </c>
      <c r="BC1172" s="11">
        <v>-1.0732600000000001</v>
      </c>
      <c r="BD1172" s="11">
        <v>-2.22404</v>
      </c>
      <c r="BE1172" s="11">
        <v>-2.550818</v>
      </c>
      <c r="BF1172" s="11">
        <v>-1.897097</v>
      </c>
      <c r="BG1172" s="11">
        <v>-1.5814699999999999</v>
      </c>
      <c r="BH1172" s="11">
        <v>-1.143173</v>
      </c>
      <c r="BI1172" s="11">
        <v>-1.4488719999999999</v>
      </c>
      <c r="BJ1172" s="11">
        <v>-1.3295630000000001</v>
      </c>
      <c r="BK1172" s="11">
        <v>-1.1117239999999999</v>
      </c>
      <c r="BL1172" s="11">
        <v>-0.38450800000000002</v>
      </c>
      <c r="BM1172" s="11">
        <v>-0.1504354</v>
      </c>
      <c r="BN1172" s="11">
        <v>0.14017350000000001</v>
      </c>
      <c r="BO1172" s="11">
        <v>-5.0063499999999997E-2</v>
      </c>
      <c r="BP1172" s="11">
        <v>0.73597250000000003</v>
      </c>
      <c r="BQ1172" s="11">
        <v>0.69428719999999999</v>
      </c>
      <c r="BR1172" s="11">
        <v>0.5882172</v>
      </c>
      <c r="BS1172" s="11">
        <v>0.33316210000000002</v>
      </c>
      <c r="BT1172" s="11">
        <v>0.51751689999999995</v>
      </c>
      <c r="BU1172" s="11">
        <v>-0.1288357</v>
      </c>
      <c r="BV1172" s="11">
        <v>0.2308016</v>
      </c>
      <c r="BW1172" s="11">
        <v>0.69385490000000005</v>
      </c>
      <c r="BX1172" s="11">
        <v>0.37274180000000001</v>
      </c>
      <c r="BY1172" s="11">
        <v>9.0707700000000002E-2</v>
      </c>
      <c r="BZ1172" s="11">
        <v>-0.55355750000000004</v>
      </c>
      <c r="CA1172" s="11">
        <v>-0.68045599999999995</v>
      </c>
      <c r="CB1172" s="11">
        <v>-1.308389</v>
      </c>
      <c r="CC1172" s="11">
        <v>-1.766983</v>
      </c>
      <c r="CD1172" s="11">
        <v>-1.2798830000000001</v>
      </c>
      <c r="CE1172" s="11">
        <v>-1.0439080000000001</v>
      </c>
      <c r="CF1172" s="11">
        <v>-0.61924889999999999</v>
      </c>
      <c r="CG1172" s="11">
        <v>-0.92515329999999996</v>
      </c>
      <c r="CH1172" s="11">
        <v>-0.85733360000000003</v>
      </c>
      <c r="CI1172" s="11">
        <v>-0.63210880000000003</v>
      </c>
      <c r="CJ1172" s="11">
        <v>0.18775849999999999</v>
      </c>
      <c r="CK1172" s="11">
        <v>0.50512749999999995</v>
      </c>
      <c r="CL1172" s="11">
        <v>0.82776870000000002</v>
      </c>
      <c r="CM1172" s="11">
        <v>0.64119440000000005</v>
      </c>
      <c r="CN1172" s="11">
        <v>1.4029579999999999</v>
      </c>
      <c r="CO1172" s="11">
        <v>1.2995859999999999</v>
      </c>
      <c r="CP1172" s="11">
        <v>1.1905049999999999</v>
      </c>
      <c r="CQ1172" s="11">
        <v>0.94002439999999998</v>
      </c>
      <c r="CR1172" s="11">
        <v>1.069582</v>
      </c>
      <c r="CS1172" s="11">
        <v>0.29721950000000003</v>
      </c>
      <c r="CT1172" s="11">
        <v>0.65845580000000004</v>
      </c>
      <c r="CU1172" s="11">
        <v>1.2099979999999999</v>
      </c>
      <c r="CV1172" s="11">
        <v>0.85235830000000001</v>
      </c>
      <c r="CW1172" s="11">
        <v>0.55416180000000004</v>
      </c>
      <c r="CX1172" s="11">
        <v>-8.8833300000000004E-2</v>
      </c>
      <c r="CY1172" s="11">
        <v>-0.28765220000000002</v>
      </c>
      <c r="CZ1172" s="11">
        <v>0.55667650000000002</v>
      </c>
      <c r="DA1172" s="11">
        <v>0.47653800000000002</v>
      </c>
      <c r="DB1172" s="11">
        <v>0.3752394</v>
      </c>
      <c r="DC1172" s="11">
        <v>0.32681480000000002</v>
      </c>
      <c r="DD1172" s="11">
        <v>0.31852320000000001</v>
      </c>
      <c r="DE1172" s="11">
        <v>0.31839810000000002</v>
      </c>
      <c r="DF1172" s="11">
        <v>0.2870953</v>
      </c>
      <c r="DG1172" s="11">
        <v>0.2915857</v>
      </c>
      <c r="DH1172" s="11">
        <v>0.34791329999999998</v>
      </c>
      <c r="DI1172" s="11">
        <v>0.39855400000000002</v>
      </c>
      <c r="DJ1172" s="11">
        <v>0.41802820000000002</v>
      </c>
      <c r="DK1172" s="11">
        <v>0.42025499999999999</v>
      </c>
      <c r="DL1172" s="11">
        <v>0.40549849999999998</v>
      </c>
      <c r="DM1172" s="11">
        <v>0.36799559999999998</v>
      </c>
      <c r="DN1172" s="11">
        <v>0.36616490000000002</v>
      </c>
      <c r="DO1172" s="11">
        <v>0.3689461</v>
      </c>
      <c r="DP1172" s="11">
        <v>0.33563150000000003</v>
      </c>
      <c r="DQ1172" s="11">
        <v>0.25902320000000001</v>
      </c>
      <c r="DR1172" s="11">
        <v>0.25999529999999998</v>
      </c>
      <c r="DS1172" s="11">
        <v>0.31379289999999999</v>
      </c>
      <c r="DT1172" s="11">
        <v>0.29158610000000001</v>
      </c>
      <c r="DU1172" s="11">
        <v>0.28176010000000001</v>
      </c>
      <c r="DV1172" s="11">
        <v>0.28253220000000001</v>
      </c>
      <c r="DW1172" s="11">
        <v>0.23880779999999999</v>
      </c>
      <c r="DX1172" s="11">
        <v>6.739579</v>
      </c>
      <c r="DY1172" s="11">
        <v>0.22149820000000001</v>
      </c>
      <c r="DZ1172" s="11">
        <v>0.21815019999999999</v>
      </c>
      <c r="EA1172" s="11">
        <v>42.763530000000003</v>
      </c>
      <c r="EB1172" s="11">
        <v>42.594760000000001</v>
      </c>
      <c r="EC1172" s="11">
        <v>41.912469999999999</v>
      </c>
      <c r="ED1172" s="11">
        <v>40.284239999999997</v>
      </c>
      <c r="EE1172" s="11">
        <v>39.495780000000003</v>
      </c>
      <c r="EF1172" s="11">
        <v>39.052289999999999</v>
      </c>
      <c r="EG1172" s="11">
        <v>37.704999999999998</v>
      </c>
      <c r="EH1172" s="11">
        <v>39.820569999999996</v>
      </c>
      <c r="EI1172" s="11">
        <v>44.881520000000002</v>
      </c>
      <c r="EJ1172" s="11">
        <v>52.24541</v>
      </c>
      <c r="EK1172" s="11">
        <v>55.439059999999998</v>
      </c>
      <c r="EL1172" s="11">
        <v>58.233789999999999</v>
      </c>
      <c r="EM1172" s="11">
        <v>60.045189999999998</v>
      </c>
      <c r="EN1172" s="11">
        <v>61.061860000000003</v>
      </c>
      <c r="EO1172" s="11">
        <v>60.796559999999999</v>
      </c>
      <c r="EP1172" s="11">
        <v>59.659880000000001</v>
      </c>
      <c r="EQ1172" s="11">
        <v>57.321980000000003</v>
      </c>
      <c r="ER1172" s="11">
        <v>55.182569999999998</v>
      </c>
      <c r="ES1172" s="11">
        <v>53.474130000000002</v>
      </c>
      <c r="ET1172" s="11">
        <v>51.079140000000002</v>
      </c>
      <c r="EU1172" s="11">
        <v>48.243160000000003</v>
      </c>
      <c r="EV1172" s="11">
        <v>46.451219999999999</v>
      </c>
      <c r="EW1172" s="11">
        <v>44.315040000000003</v>
      </c>
      <c r="EX1172" s="11">
        <v>44.413910000000001</v>
      </c>
      <c r="EY1172" s="11">
        <v>0</v>
      </c>
      <c r="EZ1172" s="11"/>
      <c r="FA1172" s="11"/>
      <c r="FB1172" s="11"/>
      <c r="FC1172" s="11"/>
      <c r="FD1172" s="11"/>
      <c r="FE1172" s="11"/>
      <c r="FF1172" s="11"/>
      <c r="FG1172" s="11"/>
      <c r="FH1172" s="11"/>
      <c r="FI1172" s="11"/>
      <c r="FJ1172" s="11"/>
      <c r="FK1172" s="11"/>
      <c r="FL1172" s="11"/>
      <c r="FM1172" s="11"/>
      <c r="FN1172" s="11"/>
      <c r="FO1172" s="11"/>
      <c r="FP1172" s="11"/>
      <c r="FQ1172" s="11"/>
      <c r="FR1172" s="11"/>
      <c r="FS1172" s="11"/>
      <c r="FT1172" s="11"/>
      <c r="FU1172" s="11"/>
      <c r="FV1172" s="11"/>
    </row>
    <row r="1173" spans="1:178" x14ac:dyDescent="0.25">
      <c r="A1173" t="s">
        <v>112</v>
      </c>
      <c r="B1173" t="s">
        <v>145</v>
      </c>
      <c r="C1173" t="s">
        <v>88</v>
      </c>
      <c r="D1173" t="s">
        <v>105</v>
      </c>
      <c r="E1173" s="38" t="s">
        <v>237</v>
      </c>
      <c r="F1173" t="s">
        <v>106</v>
      </c>
      <c r="G1173" s="11">
        <v>15492</v>
      </c>
      <c r="H1173" s="11">
        <v>0.63620730000000003</v>
      </c>
      <c r="I1173" s="11">
        <v>0.57581349999999998</v>
      </c>
      <c r="J1173" s="11">
        <v>0.58147910000000003</v>
      </c>
      <c r="K1173" s="11">
        <v>0.5800767</v>
      </c>
      <c r="L1173" s="11">
        <v>0.61756270000000002</v>
      </c>
      <c r="M1173" s="11">
        <v>0.66204750000000001</v>
      </c>
      <c r="N1173" s="11">
        <v>0.79451870000000002</v>
      </c>
      <c r="O1173" s="11">
        <v>0.78350560000000002</v>
      </c>
      <c r="P1173" s="11">
        <v>0.36891610000000002</v>
      </c>
      <c r="Q1173" s="11">
        <v>-0.1248913</v>
      </c>
      <c r="R1173" s="11">
        <v>-0.49604749999999997</v>
      </c>
      <c r="S1173" s="11">
        <v>-0.74083100000000002</v>
      </c>
      <c r="T1173" s="11">
        <v>-0.72960550000000002</v>
      </c>
      <c r="U1173" s="11">
        <v>-0.60996519999999999</v>
      </c>
      <c r="V1173" s="11">
        <v>-0.30409649999999999</v>
      </c>
      <c r="W1173" s="11">
        <v>0.16170999999999999</v>
      </c>
      <c r="X1173" s="11">
        <v>0.71787129999999999</v>
      </c>
      <c r="Y1173" s="11">
        <v>1.039728</v>
      </c>
      <c r="Z1173" s="11">
        <v>1.149691</v>
      </c>
      <c r="AA1173" s="11">
        <v>1.14974</v>
      </c>
      <c r="AB1173" s="11">
        <v>1.0941970000000001</v>
      </c>
      <c r="AC1173" s="11">
        <v>1.0053479999999999</v>
      </c>
      <c r="AD1173" s="11">
        <v>0.84320170000000005</v>
      </c>
      <c r="AE1173" s="11">
        <v>0.72264410000000001</v>
      </c>
      <c r="AF1173" s="11">
        <v>-0.20266529999999999</v>
      </c>
      <c r="AG1173" s="11">
        <v>-0.21525</v>
      </c>
      <c r="AH1173" s="11">
        <v>-0.16229740000000001</v>
      </c>
      <c r="AI1173" s="11">
        <v>-0.1367824</v>
      </c>
      <c r="AJ1173" s="11">
        <v>-0.1076102</v>
      </c>
      <c r="AK1173" s="11">
        <v>-0.12732959999999999</v>
      </c>
      <c r="AL1173" s="11">
        <v>-0.1163047</v>
      </c>
      <c r="AM1173" s="11">
        <v>-0.10272009999999999</v>
      </c>
      <c r="AN1173" s="11">
        <v>-6.1759300000000003E-2</v>
      </c>
      <c r="AO1173" s="11">
        <v>-5.2026700000000002E-2</v>
      </c>
      <c r="AP1173" s="11">
        <v>-3.5335800000000001E-2</v>
      </c>
      <c r="AQ1173" s="11">
        <v>-4.7851900000000003E-2</v>
      </c>
      <c r="AR1173" s="11">
        <v>4.4530999999999998E-3</v>
      </c>
      <c r="AS1173" s="11">
        <v>5.7441000000000002E-3</v>
      </c>
      <c r="AT1173" s="11">
        <v>-9.0819999999999996E-4</v>
      </c>
      <c r="AU1173" s="11">
        <v>-1.7667200000000001E-2</v>
      </c>
      <c r="AV1173" s="11">
        <v>-2.2300000000000002E-3</v>
      </c>
      <c r="AW1173" s="11">
        <v>-3.58179E-2</v>
      </c>
      <c r="AX1173" s="11">
        <v>-1.27067E-2</v>
      </c>
      <c r="AY1173" s="11">
        <v>1.1471200000000001E-2</v>
      </c>
      <c r="AZ1173" s="11">
        <v>-6.8986999999999998E-3</v>
      </c>
      <c r="BA1173" s="11">
        <v>-2.4060600000000001E-2</v>
      </c>
      <c r="BB1173" s="11">
        <v>-6.5729499999999996E-2</v>
      </c>
      <c r="BC1173" s="11">
        <v>-6.9278300000000001E-2</v>
      </c>
      <c r="BD1173" s="11">
        <v>-0.14356050000000001</v>
      </c>
      <c r="BE1173" s="11">
        <v>-0.16465389999999999</v>
      </c>
      <c r="BF1173" s="11">
        <v>-0.1224565</v>
      </c>
      <c r="BG1173" s="11">
        <v>-0.10208299999999999</v>
      </c>
      <c r="BH1173" s="11">
        <v>-7.3791200000000001E-2</v>
      </c>
      <c r="BI1173" s="11">
        <v>-9.3523899999999993E-2</v>
      </c>
      <c r="BJ1173" s="11">
        <v>-8.5822599999999999E-2</v>
      </c>
      <c r="BK1173" s="11">
        <v>-7.1761199999999997E-2</v>
      </c>
      <c r="BL1173" s="11">
        <v>-2.48198E-2</v>
      </c>
      <c r="BM1173" s="11">
        <v>-9.7105000000000004E-3</v>
      </c>
      <c r="BN1173" s="11">
        <v>9.0480999999999999E-3</v>
      </c>
      <c r="BO1173" s="11">
        <v>-3.2315999999999998E-3</v>
      </c>
      <c r="BP1173" s="11">
        <v>4.7506600000000003E-2</v>
      </c>
      <c r="BQ1173" s="11">
        <v>4.4815899999999999E-2</v>
      </c>
      <c r="BR1173" s="11">
        <v>3.7969099999999999E-2</v>
      </c>
      <c r="BS1173" s="11">
        <v>2.1505400000000001E-2</v>
      </c>
      <c r="BT1173" s="11">
        <v>3.3405400000000002E-2</v>
      </c>
      <c r="BU1173" s="11">
        <v>-8.3163000000000004E-3</v>
      </c>
      <c r="BV1173" s="11">
        <v>1.4898099999999999E-2</v>
      </c>
      <c r="BW1173" s="11">
        <v>4.4788000000000001E-2</v>
      </c>
      <c r="BX1173" s="11">
        <v>2.40603E-2</v>
      </c>
      <c r="BY1173" s="11">
        <v>5.8551000000000002E-3</v>
      </c>
      <c r="BZ1173" s="11">
        <v>-3.5731800000000001E-2</v>
      </c>
      <c r="CA1173" s="11">
        <v>-4.39231E-2</v>
      </c>
      <c r="CB1173" s="11">
        <v>-8.4455799999999998E-2</v>
      </c>
      <c r="CC1173" s="11">
        <v>-0.1140577</v>
      </c>
      <c r="CD1173" s="11">
        <v>-8.26157E-2</v>
      </c>
      <c r="CE1173" s="11">
        <v>-6.7383700000000005E-2</v>
      </c>
      <c r="CF1173" s="11">
        <v>-3.9972199999999999E-2</v>
      </c>
      <c r="CG1173" s="11">
        <v>-5.9718100000000003E-2</v>
      </c>
      <c r="CH1173" s="11">
        <v>-5.5340399999999998E-2</v>
      </c>
      <c r="CI1173" s="11">
        <v>-4.08023E-2</v>
      </c>
      <c r="CJ1173" s="11">
        <v>1.2119700000000001E-2</v>
      </c>
      <c r="CK1173" s="11">
        <v>3.2605700000000001E-2</v>
      </c>
      <c r="CL1173" s="11">
        <v>5.3432E-2</v>
      </c>
      <c r="CM1173" s="11">
        <v>4.13887E-2</v>
      </c>
      <c r="CN1173" s="11">
        <v>9.0560199999999993E-2</v>
      </c>
      <c r="CO1173" s="11">
        <v>8.3887600000000007E-2</v>
      </c>
      <c r="CP1173" s="11">
        <v>7.6846399999999995E-2</v>
      </c>
      <c r="CQ1173" s="11">
        <v>6.0678099999999999E-2</v>
      </c>
      <c r="CR1173" s="11">
        <v>6.9040900000000002E-2</v>
      </c>
      <c r="CS1173" s="11">
        <v>1.9185399999999998E-2</v>
      </c>
      <c r="CT1173" s="11">
        <v>4.2502999999999999E-2</v>
      </c>
      <c r="CU1173" s="11">
        <v>7.8104699999999999E-2</v>
      </c>
      <c r="CV1173" s="11">
        <v>5.50193E-2</v>
      </c>
      <c r="CW1173" s="11">
        <v>3.5770799999999998E-2</v>
      </c>
      <c r="CX1173" s="11">
        <v>-5.7340999999999998E-3</v>
      </c>
      <c r="CY1173" s="11">
        <v>-1.8567799999999999E-2</v>
      </c>
      <c r="CZ1173" s="11">
        <v>3.5933199999999998E-2</v>
      </c>
      <c r="DA1173" s="11">
        <v>3.0760300000000001E-2</v>
      </c>
      <c r="DB1173" s="11">
        <v>2.42215E-2</v>
      </c>
      <c r="DC1173" s="11">
        <v>2.1095699999999998E-2</v>
      </c>
      <c r="DD1173" s="11">
        <v>2.0560499999999999E-2</v>
      </c>
      <c r="DE1173" s="11">
        <v>2.0552399999999998E-2</v>
      </c>
      <c r="DF1173" s="11">
        <v>1.8531800000000001E-2</v>
      </c>
      <c r="DG1173" s="11">
        <v>1.88217E-2</v>
      </c>
      <c r="DH1173" s="11">
        <v>2.2457600000000001E-2</v>
      </c>
      <c r="DI1173" s="11">
        <v>2.57264E-2</v>
      </c>
      <c r="DJ1173" s="11">
        <v>2.6983500000000001E-2</v>
      </c>
      <c r="DK1173" s="11">
        <v>2.7127200000000001E-2</v>
      </c>
      <c r="DL1173" s="11">
        <v>2.6174699999999999E-2</v>
      </c>
      <c r="DM1173" s="11">
        <v>2.3753900000000001E-2</v>
      </c>
      <c r="DN1173" s="11">
        <v>2.3635699999999999E-2</v>
      </c>
      <c r="DO1173" s="11">
        <v>2.3815300000000001E-2</v>
      </c>
      <c r="DP1173" s="11">
        <v>2.1664800000000001E-2</v>
      </c>
      <c r="DQ1173" s="11">
        <v>1.67198E-2</v>
      </c>
      <c r="DR1173" s="11">
        <v>1.6782600000000002E-2</v>
      </c>
      <c r="DS1173" s="11">
        <v>2.0255200000000001E-2</v>
      </c>
      <c r="DT1173" s="11">
        <v>1.88217E-2</v>
      </c>
      <c r="DU1173" s="11">
        <v>1.8187499999999999E-2</v>
      </c>
      <c r="DV1173" s="11">
        <v>1.8237300000000001E-2</v>
      </c>
      <c r="DW1173" s="11">
        <v>1.54149E-2</v>
      </c>
      <c r="DX1173" s="11">
        <v>0.43503609999999998</v>
      </c>
      <c r="DY1173" s="11">
        <v>1.4297600000000001E-2</v>
      </c>
      <c r="DZ1173" s="11">
        <v>1.40815E-2</v>
      </c>
      <c r="EA1173" s="11">
        <v>42.763530000000003</v>
      </c>
      <c r="EB1173" s="11">
        <v>42.594760000000001</v>
      </c>
      <c r="EC1173" s="11">
        <v>41.912469999999999</v>
      </c>
      <c r="ED1173" s="11">
        <v>40.284239999999997</v>
      </c>
      <c r="EE1173" s="11">
        <v>39.495780000000003</v>
      </c>
      <c r="EF1173" s="11">
        <v>39.052289999999999</v>
      </c>
      <c r="EG1173" s="11">
        <v>37.704999999999998</v>
      </c>
      <c r="EH1173" s="11">
        <v>39.820569999999996</v>
      </c>
      <c r="EI1173" s="11">
        <v>44.881520000000002</v>
      </c>
      <c r="EJ1173" s="11">
        <v>52.24541</v>
      </c>
      <c r="EK1173" s="11">
        <v>55.439059999999998</v>
      </c>
      <c r="EL1173" s="11">
        <v>58.233789999999999</v>
      </c>
      <c r="EM1173" s="11">
        <v>60.045189999999998</v>
      </c>
      <c r="EN1173" s="11">
        <v>61.061860000000003</v>
      </c>
      <c r="EO1173" s="11">
        <v>60.796559999999999</v>
      </c>
      <c r="EP1173" s="11">
        <v>59.659880000000001</v>
      </c>
      <c r="EQ1173" s="11">
        <v>57.321980000000003</v>
      </c>
      <c r="ER1173" s="11">
        <v>55.182569999999998</v>
      </c>
      <c r="ES1173" s="11">
        <v>53.474130000000002</v>
      </c>
      <c r="ET1173" s="11">
        <v>51.079140000000002</v>
      </c>
      <c r="EU1173" s="11">
        <v>48.243160000000003</v>
      </c>
      <c r="EV1173" s="11">
        <v>46.451219999999999</v>
      </c>
      <c r="EW1173" s="11">
        <v>44.315040000000003</v>
      </c>
      <c r="EX1173" s="11">
        <v>44.413910000000001</v>
      </c>
      <c r="EY1173" s="11">
        <v>0</v>
      </c>
      <c r="EZ1173" s="11"/>
      <c r="FA1173" s="11"/>
      <c r="FB1173" s="11"/>
      <c r="FC1173" s="11"/>
      <c r="FD1173" s="11"/>
      <c r="FE1173" s="11"/>
      <c r="FF1173" s="11"/>
      <c r="FG1173" s="11"/>
      <c r="FH1173" s="11"/>
      <c r="FI1173" s="11"/>
      <c r="FJ1173" s="11"/>
      <c r="FK1173" s="11"/>
      <c r="FL1173" s="11"/>
      <c r="FM1173" s="11"/>
      <c r="FN1173" s="11"/>
      <c r="FO1173" s="11"/>
      <c r="FP1173" s="11"/>
      <c r="FQ1173" s="11"/>
      <c r="FR1173" s="11"/>
      <c r="FS1173" s="11"/>
      <c r="FT1173" s="11"/>
      <c r="FU1173" s="11"/>
      <c r="FV1173" s="11"/>
    </row>
    <row r="1174" spans="1:178" x14ac:dyDescent="0.25">
      <c r="A1174" t="s">
        <v>112</v>
      </c>
      <c r="B1174" t="s">
        <v>145</v>
      </c>
      <c r="C1174" t="s">
        <v>88</v>
      </c>
      <c r="D1174" t="s">
        <v>105</v>
      </c>
      <c r="E1174" s="38" t="s">
        <v>121</v>
      </c>
      <c r="F1174" t="s">
        <v>106</v>
      </c>
      <c r="G1174" s="11">
        <v>17658</v>
      </c>
      <c r="H1174" s="11">
        <v>0.69037110000000002</v>
      </c>
      <c r="I1174" s="11">
        <v>0.63194890000000004</v>
      </c>
      <c r="J1174" s="11">
        <v>0.56826399999999999</v>
      </c>
      <c r="K1174" s="11">
        <v>0.53257699999999997</v>
      </c>
      <c r="L1174" s="11">
        <v>0.52238099999999998</v>
      </c>
      <c r="M1174" s="11">
        <v>0.52461599999999997</v>
      </c>
      <c r="N1174" s="11">
        <v>0.52986909999999998</v>
      </c>
      <c r="O1174" s="11">
        <v>0.44855669999999997</v>
      </c>
      <c r="P1174" s="11">
        <v>0.23567389999999999</v>
      </c>
      <c r="Q1174" s="11">
        <v>-9.6479300000000004E-2</v>
      </c>
      <c r="R1174" s="11">
        <v>-0.41792489999999999</v>
      </c>
      <c r="S1174" s="11">
        <v>-0.67383269999999995</v>
      </c>
      <c r="T1174" s="11">
        <v>-0.77001019999999998</v>
      </c>
      <c r="U1174" s="11">
        <v>-0.75072450000000002</v>
      </c>
      <c r="V1174" s="11">
        <v>-0.59463690000000002</v>
      </c>
      <c r="W1174" s="11">
        <v>-0.32735429999999999</v>
      </c>
      <c r="X1174" s="11">
        <v>5.4225000000000002E-2</v>
      </c>
      <c r="Y1174" s="11">
        <v>0.53346930000000004</v>
      </c>
      <c r="Z1174" s="11">
        <v>0.92816880000000002</v>
      </c>
      <c r="AA1174" s="11">
        <v>1.080532</v>
      </c>
      <c r="AB1174" s="11">
        <v>1.098592</v>
      </c>
      <c r="AC1174" s="11">
        <v>1.0479019999999999</v>
      </c>
      <c r="AD1174" s="11">
        <v>0.936388</v>
      </c>
      <c r="AE1174" s="11">
        <v>0.81229899999999999</v>
      </c>
      <c r="AF1174" s="11">
        <v>-0.18407499999999999</v>
      </c>
      <c r="AG1174" s="11">
        <v>-0.15743470000000001</v>
      </c>
      <c r="AH1174" s="11">
        <v>-0.14384540000000001</v>
      </c>
      <c r="AI1174" s="11">
        <v>-0.1231115</v>
      </c>
      <c r="AJ1174" s="11">
        <v>-9.03336E-2</v>
      </c>
      <c r="AK1174" s="11">
        <v>-7.1180599999999997E-2</v>
      </c>
      <c r="AL1174" s="11">
        <v>-4.7317100000000001E-2</v>
      </c>
      <c r="AM1174" s="11">
        <v>-4.28317E-2</v>
      </c>
      <c r="AN1174" s="11">
        <v>-3.5681499999999998E-2</v>
      </c>
      <c r="AO1174" s="11">
        <v>-2.2244E-2</v>
      </c>
      <c r="AP1174" s="11">
        <v>-1.0056300000000001E-2</v>
      </c>
      <c r="AQ1174" s="11">
        <v>-2.4623200000000001E-2</v>
      </c>
      <c r="AR1174" s="11">
        <v>-2.4257399999999998E-2</v>
      </c>
      <c r="AS1174" s="11">
        <v>-3.1123000000000001E-2</v>
      </c>
      <c r="AT1174" s="11">
        <v>-4.21949E-2</v>
      </c>
      <c r="AU1174" s="11">
        <v>-4.9832799999999997E-2</v>
      </c>
      <c r="AV1174" s="11">
        <v>-8.6306999999999998E-3</v>
      </c>
      <c r="AW1174" s="11">
        <v>1.8383799999999999E-2</v>
      </c>
      <c r="AX1174" s="11">
        <v>4.6572200000000001E-2</v>
      </c>
      <c r="AY1174" s="11">
        <v>3.3073900000000003E-2</v>
      </c>
      <c r="AZ1174" s="11">
        <v>6.6594000000000002E-3</v>
      </c>
      <c r="BA1174" s="11">
        <v>-4.1266799999999999E-2</v>
      </c>
      <c r="BB1174" s="11">
        <v>-6.5164100000000003E-2</v>
      </c>
      <c r="BC1174" s="11">
        <v>-6.2445199999999999E-2</v>
      </c>
      <c r="BD1174" s="11">
        <v>-0.13933870000000001</v>
      </c>
      <c r="BE1174" s="11">
        <v>-0.11931079999999999</v>
      </c>
      <c r="BF1174" s="11">
        <v>-0.1085946</v>
      </c>
      <c r="BG1174" s="11">
        <v>-9.2471300000000006E-2</v>
      </c>
      <c r="BH1174" s="11">
        <v>-6.7875699999999997E-2</v>
      </c>
      <c r="BI1174" s="11">
        <v>-5.2169E-2</v>
      </c>
      <c r="BJ1174" s="11">
        <v>-2.9522099999999999E-2</v>
      </c>
      <c r="BK1174" s="11">
        <v>-2.4366100000000002E-2</v>
      </c>
      <c r="BL1174" s="11">
        <v>-1.8790600000000001E-2</v>
      </c>
      <c r="BM1174" s="11">
        <v>-1.7658999999999999E-3</v>
      </c>
      <c r="BN1174" s="11">
        <v>1.26134E-2</v>
      </c>
      <c r="BO1174" s="11">
        <v>-4.6069999999999998E-4</v>
      </c>
      <c r="BP1174" s="11">
        <v>2.1714E-3</v>
      </c>
      <c r="BQ1174" s="11">
        <v>-1.5510000000000001E-3</v>
      </c>
      <c r="BR1174" s="11">
        <v>-7.8334000000000008E-3</v>
      </c>
      <c r="BS1174" s="11">
        <v>-1.5801800000000001E-2</v>
      </c>
      <c r="BT1174" s="11">
        <v>2.5511900000000001E-2</v>
      </c>
      <c r="BU1174" s="11">
        <v>5.1468300000000002E-2</v>
      </c>
      <c r="BV1174" s="11">
        <v>7.7528600000000003E-2</v>
      </c>
      <c r="BW1174" s="11">
        <v>5.96468E-2</v>
      </c>
      <c r="BX1174" s="11">
        <v>2.9904400000000001E-2</v>
      </c>
      <c r="BY1174" s="11">
        <v>-1.7818299999999999E-2</v>
      </c>
      <c r="BZ1174" s="11">
        <v>-3.7171000000000003E-2</v>
      </c>
      <c r="CA1174" s="11">
        <v>-3.5573E-2</v>
      </c>
      <c r="CB1174" s="11">
        <v>-9.4602400000000003E-2</v>
      </c>
      <c r="CC1174" s="11">
        <v>-8.1186800000000003E-2</v>
      </c>
      <c r="CD1174" s="11">
        <v>-7.3343699999999998E-2</v>
      </c>
      <c r="CE1174" s="11">
        <v>-6.1830999999999997E-2</v>
      </c>
      <c r="CF1174" s="11">
        <v>-4.5417899999999997E-2</v>
      </c>
      <c r="CG1174" s="11">
        <v>-3.3157499999999999E-2</v>
      </c>
      <c r="CH1174" s="11">
        <v>-1.1727100000000001E-2</v>
      </c>
      <c r="CI1174" s="11">
        <v>-5.9005000000000004E-3</v>
      </c>
      <c r="CJ1174" s="11">
        <v>-1.8997E-3</v>
      </c>
      <c r="CK1174" s="11">
        <v>1.8712300000000001E-2</v>
      </c>
      <c r="CL1174" s="11">
        <v>3.5283099999999998E-2</v>
      </c>
      <c r="CM1174" s="11">
        <v>2.3701900000000001E-2</v>
      </c>
      <c r="CN1174" s="11">
        <v>2.8600199999999999E-2</v>
      </c>
      <c r="CO1174" s="11">
        <v>2.8021000000000001E-2</v>
      </c>
      <c r="CP1174" s="11">
        <v>2.6528099999999999E-2</v>
      </c>
      <c r="CQ1174" s="11">
        <v>1.8229100000000002E-2</v>
      </c>
      <c r="CR1174" s="11">
        <v>5.9654499999999999E-2</v>
      </c>
      <c r="CS1174" s="11">
        <v>8.4552799999999997E-2</v>
      </c>
      <c r="CT1174" s="11">
        <v>0.1084849</v>
      </c>
      <c r="CU1174" s="11">
        <v>8.6219699999999996E-2</v>
      </c>
      <c r="CV1174" s="11">
        <v>5.3149399999999999E-2</v>
      </c>
      <c r="CW1174" s="11">
        <v>5.6303000000000004E-3</v>
      </c>
      <c r="CX1174" s="11">
        <v>-9.1777999999999998E-3</v>
      </c>
      <c r="CY1174" s="11">
        <v>-8.7007999999999999E-3</v>
      </c>
      <c r="CZ1174" s="11">
        <v>2.7197699999999998E-2</v>
      </c>
      <c r="DA1174" s="11">
        <v>2.3177699999999999E-2</v>
      </c>
      <c r="DB1174" s="11">
        <v>2.1430999999999999E-2</v>
      </c>
      <c r="DC1174" s="11">
        <v>1.8627899999999999E-2</v>
      </c>
      <c r="DD1174" s="11">
        <v>1.36534E-2</v>
      </c>
      <c r="DE1174" s="11">
        <v>1.1558199999999999E-2</v>
      </c>
      <c r="DF1174" s="11">
        <v>1.0818599999999999E-2</v>
      </c>
      <c r="DG1174" s="11">
        <v>1.12263E-2</v>
      </c>
      <c r="DH1174" s="11">
        <v>1.0268899999999999E-2</v>
      </c>
      <c r="DI1174" s="11">
        <v>1.24498E-2</v>
      </c>
      <c r="DJ1174" s="11">
        <v>1.37822E-2</v>
      </c>
      <c r="DK1174" s="11">
        <v>1.4689799999999999E-2</v>
      </c>
      <c r="DL1174" s="11">
        <v>1.6067600000000001E-2</v>
      </c>
      <c r="DM1174" s="11">
        <v>1.7978500000000001E-2</v>
      </c>
      <c r="DN1174" s="11">
        <v>2.0890300000000001E-2</v>
      </c>
      <c r="DO1174" s="11">
        <v>2.0689300000000001E-2</v>
      </c>
      <c r="DP1174" s="11">
        <v>2.07572E-2</v>
      </c>
      <c r="DQ1174" s="11">
        <v>2.0113900000000001E-2</v>
      </c>
      <c r="DR1174" s="11">
        <v>1.8820099999999999E-2</v>
      </c>
      <c r="DS1174" s="11">
        <v>1.6155200000000002E-2</v>
      </c>
      <c r="DT1174" s="11">
        <v>1.4132E-2</v>
      </c>
      <c r="DU1174" s="11">
        <v>1.42557E-2</v>
      </c>
      <c r="DV1174" s="11">
        <v>1.7018599999999998E-2</v>
      </c>
      <c r="DW1174" s="11">
        <v>1.63371E-2</v>
      </c>
      <c r="DX1174" s="11">
        <v>0.30346620000000002</v>
      </c>
      <c r="DY1174" s="11">
        <v>1.1036799999999999E-2</v>
      </c>
      <c r="DZ1174" s="11">
        <v>1.5953499999999999E-2</v>
      </c>
      <c r="EA1174" s="11">
        <v>66.731459999999998</v>
      </c>
      <c r="EB1174" s="11">
        <v>67.804500000000004</v>
      </c>
      <c r="EC1174" s="11">
        <v>69.171589999999995</v>
      </c>
      <c r="ED1174" s="11">
        <v>68.170169999999999</v>
      </c>
      <c r="EE1174" s="11">
        <v>67.169690000000003</v>
      </c>
      <c r="EF1174" s="11">
        <v>66.840829999999997</v>
      </c>
      <c r="EG1174" s="11">
        <v>66.539439999999999</v>
      </c>
      <c r="EH1174" s="11">
        <v>66.927779999999998</v>
      </c>
      <c r="EI1174" s="11">
        <v>67.623040000000003</v>
      </c>
      <c r="EJ1174" s="11">
        <v>68.753219999999999</v>
      </c>
      <c r="EK1174" s="11">
        <v>69.973299999999995</v>
      </c>
      <c r="EL1174" s="11">
        <v>71.056870000000004</v>
      </c>
      <c r="EM1174" s="11">
        <v>71.682199999999995</v>
      </c>
      <c r="EN1174" s="11">
        <v>72.040300000000002</v>
      </c>
      <c r="EO1174" s="11">
        <v>75.459100000000007</v>
      </c>
      <c r="EP1174" s="11">
        <v>74.277609999999996</v>
      </c>
      <c r="EQ1174" s="11">
        <v>72.806520000000006</v>
      </c>
      <c r="ER1174" s="11">
        <v>71.984129999999993</v>
      </c>
      <c r="ES1174" s="11">
        <v>70.895700000000005</v>
      </c>
      <c r="ET1174" s="11">
        <v>69.717849999999999</v>
      </c>
      <c r="EU1174" s="11">
        <v>68.056139999999999</v>
      </c>
      <c r="EV1174" s="11">
        <v>67.211010000000002</v>
      </c>
      <c r="EW1174" s="11">
        <v>66.829099999999997</v>
      </c>
      <c r="EX1174" s="11">
        <v>66.569820000000007</v>
      </c>
      <c r="EY1174" s="11">
        <v>0</v>
      </c>
      <c r="EZ1174" s="11"/>
      <c r="FA1174" s="11"/>
      <c r="FB1174" s="11"/>
      <c r="FC1174" s="11"/>
      <c r="FD1174" s="11"/>
      <c r="FE1174" s="11"/>
      <c r="FF1174" s="11"/>
      <c r="FG1174" s="11"/>
      <c r="FH1174" s="11"/>
      <c r="FI1174" s="11"/>
      <c r="FJ1174" s="11"/>
      <c r="FK1174" s="11"/>
      <c r="FL1174" s="11"/>
      <c r="FM1174" s="11"/>
      <c r="FN1174" s="11"/>
      <c r="FO1174" s="11"/>
      <c r="FP1174" s="11"/>
      <c r="FQ1174" s="11"/>
      <c r="FR1174" s="11"/>
      <c r="FS1174" s="11"/>
      <c r="FT1174" s="11"/>
      <c r="FU1174" s="11"/>
      <c r="FV1174" s="11"/>
    </row>
    <row r="1175" spans="1:178" x14ac:dyDescent="0.25">
      <c r="A1175" t="s">
        <v>112</v>
      </c>
      <c r="B1175" t="s">
        <v>145</v>
      </c>
      <c r="C1175" t="s">
        <v>0</v>
      </c>
      <c r="D1175" t="s">
        <v>105</v>
      </c>
      <c r="E1175" t="s">
        <v>121</v>
      </c>
      <c r="F1175" t="s">
        <v>106</v>
      </c>
      <c r="G1175" s="11">
        <v>17658</v>
      </c>
      <c r="H1175" s="11">
        <v>12.190569999999999</v>
      </c>
      <c r="I1175" s="11">
        <v>11.158950000000001</v>
      </c>
      <c r="J1175" s="11">
        <v>10.034409999999999</v>
      </c>
      <c r="K1175" s="11">
        <v>9.4042440000000003</v>
      </c>
      <c r="L1175" s="11">
        <v>9.2242040000000003</v>
      </c>
      <c r="M1175" s="11">
        <v>9.2636690000000002</v>
      </c>
      <c r="N1175" s="11">
        <v>9.3564279999999993</v>
      </c>
      <c r="O1175" s="11">
        <v>7.9206149999999997</v>
      </c>
      <c r="P1175" s="11">
        <v>4.16153</v>
      </c>
      <c r="Q1175" s="11">
        <v>-1.7036309999999999</v>
      </c>
      <c r="R1175" s="11">
        <v>-7.3797180000000004</v>
      </c>
      <c r="S1175" s="11">
        <v>-11.898540000000001</v>
      </c>
      <c r="T1175" s="11">
        <v>-13.59684</v>
      </c>
      <c r="U1175" s="11">
        <v>-13.25629</v>
      </c>
      <c r="V1175" s="11">
        <v>-10.5001</v>
      </c>
      <c r="W1175" s="11">
        <v>-5.7804219999999997</v>
      </c>
      <c r="X1175" s="11">
        <v>0.95750440000000003</v>
      </c>
      <c r="Y1175" s="11">
        <v>9.42</v>
      </c>
      <c r="Z1175" s="11">
        <v>16.389600000000002</v>
      </c>
      <c r="AA1175" s="11">
        <v>19.08004</v>
      </c>
      <c r="AB1175" s="11">
        <v>19.39894</v>
      </c>
      <c r="AC1175" s="11">
        <v>18.50385</v>
      </c>
      <c r="AD1175" s="11">
        <v>16.534739999999999</v>
      </c>
      <c r="AE1175" s="11">
        <v>14.343579999999999</v>
      </c>
      <c r="AF1175" s="11">
        <v>-3.2503950000000001</v>
      </c>
      <c r="AG1175" s="11">
        <v>-2.779982</v>
      </c>
      <c r="AH1175" s="11">
        <v>-2.540022</v>
      </c>
      <c r="AI1175" s="11">
        <v>-2.1739030000000001</v>
      </c>
      <c r="AJ1175" s="11">
        <v>-1.59511</v>
      </c>
      <c r="AK1175" s="11">
        <v>-1.2569060000000001</v>
      </c>
      <c r="AL1175" s="11">
        <v>-0.83552459999999995</v>
      </c>
      <c r="AM1175" s="11">
        <v>-0.75632270000000001</v>
      </c>
      <c r="AN1175" s="11">
        <v>-0.63006410000000002</v>
      </c>
      <c r="AO1175" s="11">
        <v>-0.392785</v>
      </c>
      <c r="AP1175" s="11">
        <v>-0.17757329999999999</v>
      </c>
      <c r="AQ1175" s="11">
        <v>-0.43479719999999999</v>
      </c>
      <c r="AR1175" s="11">
        <v>-0.42833690000000002</v>
      </c>
      <c r="AS1175" s="11">
        <v>-0.54956910000000003</v>
      </c>
      <c r="AT1175" s="11">
        <v>-0.74507769999999995</v>
      </c>
      <c r="AU1175" s="11">
        <v>-0.87994700000000003</v>
      </c>
      <c r="AV1175" s="11">
        <v>-0.15240129999999999</v>
      </c>
      <c r="AW1175" s="11">
        <v>0.3246212</v>
      </c>
      <c r="AX1175" s="11">
        <v>0.82237150000000003</v>
      </c>
      <c r="AY1175" s="11">
        <v>0.58401919999999996</v>
      </c>
      <c r="AZ1175" s="11">
        <v>0.11759219999999999</v>
      </c>
      <c r="BA1175" s="11">
        <v>-0.72868960000000005</v>
      </c>
      <c r="BB1175" s="11">
        <v>-1.150668</v>
      </c>
      <c r="BC1175" s="11">
        <v>-1.1026579999999999</v>
      </c>
      <c r="BD1175" s="11">
        <v>-2.460442</v>
      </c>
      <c r="BE1175" s="11">
        <v>-2.1067900000000002</v>
      </c>
      <c r="BF1175" s="11">
        <v>-1.9175629999999999</v>
      </c>
      <c r="BG1175" s="11">
        <v>-1.6328579999999999</v>
      </c>
      <c r="BH1175" s="11">
        <v>-1.19855</v>
      </c>
      <c r="BI1175" s="11">
        <v>-0.92120060000000004</v>
      </c>
      <c r="BJ1175" s="11">
        <v>-0.52130069999999995</v>
      </c>
      <c r="BK1175" s="11">
        <v>-0.43025679999999999</v>
      </c>
      <c r="BL1175" s="11">
        <v>-0.33180490000000001</v>
      </c>
      <c r="BM1175" s="11">
        <v>-3.1181799999999999E-2</v>
      </c>
      <c r="BN1175" s="11">
        <v>0.22272819999999999</v>
      </c>
      <c r="BO1175" s="11">
        <v>-8.1347999999999993E-3</v>
      </c>
      <c r="BP1175" s="11">
        <v>3.8342599999999998E-2</v>
      </c>
      <c r="BQ1175" s="11">
        <v>-2.7387399999999999E-2</v>
      </c>
      <c r="BR1175" s="11">
        <v>-0.13832230000000001</v>
      </c>
      <c r="BS1175" s="11">
        <v>-0.27902909999999997</v>
      </c>
      <c r="BT1175" s="11">
        <v>0.45048909999999998</v>
      </c>
      <c r="BU1175" s="11">
        <v>0.90882719999999995</v>
      </c>
      <c r="BV1175" s="11">
        <v>1.3689990000000001</v>
      </c>
      <c r="BW1175" s="11">
        <v>1.0532429999999999</v>
      </c>
      <c r="BX1175" s="11">
        <v>0.52805230000000003</v>
      </c>
      <c r="BY1175" s="11">
        <v>-0.31463479999999999</v>
      </c>
      <c r="BZ1175" s="11">
        <v>-0.65636470000000002</v>
      </c>
      <c r="CA1175" s="11">
        <v>-0.62814859999999995</v>
      </c>
      <c r="CB1175" s="11">
        <v>-1.6704889999999999</v>
      </c>
      <c r="CC1175" s="11">
        <v>-1.433597</v>
      </c>
      <c r="CD1175" s="11">
        <v>-1.295104</v>
      </c>
      <c r="CE1175" s="11">
        <v>-1.091812</v>
      </c>
      <c r="CF1175" s="11">
        <v>-0.80198939999999996</v>
      </c>
      <c r="CG1175" s="11">
        <v>-0.58549490000000004</v>
      </c>
      <c r="CH1175" s="11">
        <v>-0.2070767</v>
      </c>
      <c r="CI1175" s="11">
        <v>-0.1041909</v>
      </c>
      <c r="CJ1175" s="11">
        <v>-3.3545699999999998E-2</v>
      </c>
      <c r="CK1175" s="11">
        <v>0.33042139999999998</v>
      </c>
      <c r="CL1175" s="11">
        <v>0.62302959999999996</v>
      </c>
      <c r="CM1175" s="11">
        <v>0.4185275</v>
      </c>
      <c r="CN1175" s="11">
        <v>0.50502219999999998</v>
      </c>
      <c r="CO1175" s="11">
        <v>0.49479420000000002</v>
      </c>
      <c r="CP1175" s="11">
        <v>0.46843309999999999</v>
      </c>
      <c r="CQ1175" s="11">
        <v>0.32188889999999998</v>
      </c>
      <c r="CR1175" s="11">
        <v>1.05338</v>
      </c>
      <c r="CS1175" s="11">
        <v>1.4930330000000001</v>
      </c>
      <c r="CT1175" s="11">
        <v>1.915627</v>
      </c>
      <c r="CU1175" s="11">
        <v>1.522467</v>
      </c>
      <c r="CV1175" s="11">
        <v>0.93851240000000002</v>
      </c>
      <c r="CW1175" s="11">
        <v>9.9419999999999994E-2</v>
      </c>
      <c r="CX1175" s="11">
        <v>-0.16206100000000001</v>
      </c>
      <c r="CY1175" s="11">
        <v>-0.15363959999999999</v>
      </c>
      <c r="CZ1175" s="11">
        <v>0.4802573</v>
      </c>
      <c r="DA1175" s="11">
        <v>0.40927190000000002</v>
      </c>
      <c r="DB1175" s="11">
        <v>0.3784284</v>
      </c>
      <c r="DC1175" s="11">
        <v>0.32893220000000001</v>
      </c>
      <c r="DD1175" s="11">
        <v>0.24109169999999999</v>
      </c>
      <c r="DE1175" s="11">
        <v>0.20409450000000001</v>
      </c>
      <c r="DF1175" s="11">
        <v>0.1910346</v>
      </c>
      <c r="DG1175" s="11">
        <v>0.19823399999999999</v>
      </c>
      <c r="DH1175" s="11">
        <v>0.18132870000000001</v>
      </c>
      <c r="DI1175" s="11">
        <v>0.21983920000000001</v>
      </c>
      <c r="DJ1175" s="11">
        <v>0.243366</v>
      </c>
      <c r="DK1175" s="11">
        <v>0.25939230000000002</v>
      </c>
      <c r="DL1175" s="11">
        <v>0.283721</v>
      </c>
      <c r="DM1175" s="11">
        <v>0.31746390000000002</v>
      </c>
      <c r="DN1175" s="11">
        <v>0.36888110000000002</v>
      </c>
      <c r="DO1175" s="11">
        <v>0.3653322</v>
      </c>
      <c r="DP1175" s="11">
        <v>0.3665313</v>
      </c>
      <c r="DQ1175" s="11">
        <v>0.35517209999999999</v>
      </c>
      <c r="DR1175" s="11">
        <v>0.33232610000000001</v>
      </c>
      <c r="DS1175" s="11">
        <v>0.28526800000000002</v>
      </c>
      <c r="DT1175" s="11">
        <v>0.24954200000000001</v>
      </c>
      <c r="DU1175" s="11">
        <v>0.25172739999999999</v>
      </c>
      <c r="DV1175" s="11">
        <v>0.30051529999999999</v>
      </c>
      <c r="DW1175" s="11">
        <v>0.28848099999999999</v>
      </c>
      <c r="DX1175" s="11">
        <v>5.358606</v>
      </c>
      <c r="DY1175" s="11">
        <v>0.19488829999999999</v>
      </c>
      <c r="DZ1175" s="11">
        <v>0.28170699999999999</v>
      </c>
      <c r="EA1175" s="11">
        <v>66.731459999999998</v>
      </c>
      <c r="EB1175" s="11">
        <v>67.804500000000004</v>
      </c>
      <c r="EC1175" s="11">
        <v>69.171589999999995</v>
      </c>
      <c r="ED1175" s="11">
        <v>68.170169999999999</v>
      </c>
      <c r="EE1175" s="11">
        <v>67.169690000000003</v>
      </c>
      <c r="EF1175" s="11">
        <v>66.840829999999997</v>
      </c>
      <c r="EG1175" s="11">
        <v>66.539439999999999</v>
      </c>
      <c r="EH1175" s="11">
        <v>66.927779999999998</v>
      </c>
      <c r="EI1175" s="11">
        <v>67.623040000000003</v>
      </c>
      <c r="EJ1175" s="11">
        <v>68.753219999999999</v>
      </c>
      <c r="EK1175" s="11">
        <v>69.973299999999995</v>
      </c>
      <c r="EL1175" s="11">
        <v>71.056870000000004</v>
      </c>
      <c r="EM1175" s="11">
        <v>71.682199999999995</v>
      </c>
      <c r="EN1175" s="11">
        <v>72.040300000000002</v>
      </c>
      <c r="EO1175" s="11">
        <v>75.459100000000007</v>
      </c>
      <c r="EP1175" s="11">
        <v>74.277609999999996</v>
      </c>
      <c r="EQ1175" s="11">
        <v>72.806520000000006</v>
      </c>
      <c r="ER1175" s="11">
        <v>71.984129999999993</v>
      </c>
      <c r="ES1175" s="11">
        <v>70.895700000000005</v>
      </c>
      <c r="ET1175" s="11">
        <v>69.717849999999999</v>
      </c>
      <c r="EU1175" s="11">
        <v>68.056139999999999</v>
      </c>
      <c r="EV1175" s="11">
        <v>67.211010000000002</v>
      </c>
      <c r="EW1175" s="11">
        <v>66.829099999999997</v>
      </c>
      <c r="EX1175" s="11">
        <v>66.569820000000007</v>
      </c>
      <c r="EY1175" s="11">
        <v>0</v>
      </c>
      <c r="EZ1175" s="11"/>
      <c r="FA1175" s="11"/>
      <c r="FB1175" s="11"/>
      <c r="FC1175" s="11"/>
      <c r="FD1175" s="11"/>
      <c r="FE1175" s="11"/>
      <c r="FF1175" s="11"/>
      <c r="FG1175" s="11"/>
      <c r="FH1175" s="11"/>
      <c r="FI1175" s="11"/>
      <c r="FJ1175" s="11"/>
      <c r="FK1175" s="11"/>
      <c r="FL1175" s="11"/>
      <c r="FM1175" s="11"/>
      <c r="FN1175" s="11"/>
      <c r="FO1175" s="11"/>
      <c r="FP1175" s="11"/>
      <c r="FQ1175" s="11"/>
      <c r="FR1175" s="11"/>
      <c r="FS1175" s="11"/>
      <c r="FT1175" s="11"/>
      <c r="FU1175" s="11"/>
      <c r="FV1175" s="11"/>
    </row>
    <row r="1176" spans="1:178" x14ac:dyDescent="0.25">
      <c r="A1176" t="s">
        <v>112</v>
      </c>
      <c r="B1176" t="s">
        <v>145</v>
      </c>
      <c r="C1176" t="s">
        <v>0</v>
      </c>
      <c r="D1176" t="s">
        <v>105</v>
      </c>
      <c r="E1176" t="s">
        <v>238</v>
      </c>
      <c r="F1176" t="s">
        <v>106</v>
      </c>
      <c r="G1176" s="11">
        <v>17658</v>
      </c>
      <c r="H1176" s="11">
        <v>14.51005</v>
      </c>
      <c r="I1176" s="11">
        <v>13.152240000000001</v>
      </c>
      <c r="J1176" s="11">
        <v>11.569179999999999</v>
      </c>
      <c r="K1176" s="11">
        <v>10.67718</v>
      </c>
      <c r="L1176" s="11">
        <v>10.38402</v>
      </c>
      <c r="M1176" s="11">
        <v>10.201650000000001</v>
      </c>
      <c r="N1176" s="11">
        <v>9.9914120000000004</v>
      </c>
      <c r="O1176" s="11">
        <v>7.759563</v>
      </c>
      <c r="P1176" s="11">
        <v>3.379788</v>
      </c>
      <c r="Q1176" s="11">
        <v>-1.799542</v>
      </c>
      <c r="R1176" s="11">
        <v>-5.4589420000000004</v>
      </c>
      <c r="S1176" s="11">
        <v>-8.7586729999999999</v>
      </c>
      <c r="T1176" s="11">
        <v>-9.0848440000000004</v>
      </c>
      <c r="U1176" s="11">
        <v>-8.0841779999999996</v>
      </c>
      <c r="V1176" s="11">
        <v>-4.9660219999999997</v>
      </c>
      <c r="W1176" s="11">
        <v>-0.22261819999999999</v>
      </c>
      <c r="X1176" s="11">
        <v>6.8723559999999999</v>
      </c>
      <c r="Y1176" s="11">
        <v>15.20078</v>
      </c>
      <c r="Z1176" s="11">
        <v>21.81231</v>
      </c>
      <c r="AA1176" s="11">
        <v>24.212319999999998</v>
      </c>
      <c r="AB1176" s="11">
        <v>24.11599</v>
      </c>
      <c r="AC1176" s="11">
        <v>22.979189999999999</v>
      </c>
      <c r="AD1176" s="11">
        <v>20.4068</v>
      </c>
      <c r="AE1176" s="11">
        <v>17.73133</v>
      </c>
      <c r="AF1176" s="11">
        <v>-3.5051920000000001</v>
      </c>
      <c r="AG1176" s="11">
        <v>-3.1504660000000002</v>
      </c>
      <c r="AH1176" s="11">
        <v>-3.0828159999999998</v>
      </c>
      <c r="AI1176" s="11">
        <v>-2.6408070000000001</v>
      </c>
      <c r="AJ1176" s="11">
        <v>-1.9144099999999999</v>
      </c>
      <c r="AK1176" s="11">
        <v>-1.6641459999999999</v>
      </c>
      <c r="AL1176" s="11">
        <v>-1.122036</v>
      </c>
      <c r="AM1176" s="11">
        <v>-0.85575590000000001</v>
      </c>
      <c r="AN1176" s="11">
        <v>-0.63615759999999999</v>
      </c>
      <c r="AO1176" s="11">
        <v>-0.3053823</v>
      </c>
      <c r="AP1176" s="11">
        <v>0.14437440000000001</v>
      </c>
      <c r="AQ1176" s="11">
        <v>-0.2764625</v>
      </c>
      <c r="AR1176" s="11">
        <v>-0.23819109999999999</v>
      </c>
      <c r="AS1176" s="11">
        <v>-0.36447889999999999</v>
      </c>
      <c r="AT1176" s="11">
        <v>-0.54432219999999998</v>
      </c>
      <c r="AU1176" s="11">
        <v>-0.82741819999999999</v>
      </c>
      <c r="AV1176" s="11">
        <v>0.13692080000000001</v>
      </c>
      <c r="AW1176" s="11">
        <v>0.65100150000000001</v>
      </c>
      <c r="AX1176" s="11">
        <v>1.0070790000000001</v>
      </c>
      <c r="AY1176" s="11">
        <v>0.80747840000000004</v>
      </c>
      <c r="AZ1176" s="11">
        <v>0.38272080000000003</v>
      </c>
      <c r="BA1176" s="11">
        <v>-0.5199937</v>
      </c>
      <c r="BB1176" s="11">
        <v>-0.95679890000000001</v>
      </c>
      <c r="BC1176" s="11">
        <v>-0.94682339999999998</v>
      </c>
      <c r="BD1176" s="11">
        <v>-2.5802260000000001</v>
      </c>
      <c r="BE1176" s="11">
        <v>-2.295156</v>
      </c>
      <c r="BF1176" s="11">
        <v>-2.2655219999999998</v>
      </c>
      <c r="BG1176" s="11">
        <v>-1.922102</v>
      </c>
      <c r="BH1176" s="11">
        <v>-1.37764</v>
      </c>
      <c r="BI1176" s="11">
        <v>-1.1888030000000001</v>
      </c>
      <c r="BJ1176" s="11">
        <v>-0.71226409999999996</v>
      </c>
      <c r="BK1176" s="11">
        <v>-0.4311796</v>
      </c>
      <c r="BL1176" s="11">
        <v>-0.27036399999999999</v>
      </c>
      <c r="BM1176" s="11">
        <v>0.1960462</v>
      </c>
      <c r="BN1176" s="11">
        <v>0.70606100000000005</v>
      </c>
      <c r="BO1176" s="11">
        <v>0.30356070000000002</v>
      </c>
      <c r="BP1176" s="11">
        <v>0.40098400000000001</v>
      </c>
      <c r="BQ1176" s="11">
        <v>0.41662719999999998</v>
      </c>
      <c r="BR1176" s="11">
        <v>0.34089439999999999</v>
      </c>
      <c r="BS1176" s="11">
        <v>7.9710100000000006E-2</v>
      </c>
      <c r="BT1176" s="11">
        <v>1.053326</v>
      </c>
      <c r="BU1176" s="11">
        <v>1.520167</v>
      </c>
      <c r="BV1176" s="11">
        <v>1.812916</v>
      </c>
      <c r="BW1176" s="11">
        <v>1.488391</v>
      </c>
      <c r="BX1176" s="11">
        <v>0.97600750000000003</v>
      </c>
      <c r="BY1176" s="11">
        <v>8.2480499999999998E-2</v>
      </c>
      <c r="BZ1176" s="11">
        <v>-0.24569479999999999</v>
      </c>
      <c r="CA1176" s="11">
        <v>-0.24964800000000001</v>
      </c>
      <c r="CB1176" s="11">
        <v>-1.65526</v>
      </c>
      <c r="CC1176" s="11">
        <v>-1.439845</v>
      </c>
      <c r="CD1176" s="11">
        <v>-1.4482280000000001</v>
      </c>
      <c r="CE1176" s="11">
        <v>-1.203398</v>
      </c>
      <c r="CF1176" s="11">
        <v>-0.84087060000000002</v>
      </c>
      <c r="CG1176" s="11">
        <v>-0.71346010000000004</v>
      </c>
      <c r="CH1176" s="11">
        <v>-0.30249219999999999</v>
      </c>
      <c r="CI1176" s="11">
        <v>-6.6033000000000003E-3</v>
      </c>
      <c r="CJ1176" s="11">
        <v>9.5429600000000003E-2</v>
      </c>
      <c r="CK1176" s="11">
        <v>0.6974747</v>
      </c>
      <c r="CL1176" s="11">
        <v>1.2677480000000001</v>
      </c>
      <c r="CM1176" s="11">
        <v>0.88358380000000003</v>
      </c>
      <c r="CN1176" s="11">
        <v>1.0401590000000001</v>
      </c>
      <c r="CO1176" s="11">
        <v>1.1977329999999999</v>
      </c>
      <c r="CP1176" s="11">
        <v>1.226111</v>
      </c>
      <c r="CQ1176" s="11">
        <v>0.9868384</v>
      </c>
      <c r="CR1176" s="11">
        <v>1.96973</v>
      </c>
      <c r="CS1176" s="11">
        <v>2.3893330000000002</v>
      </c>
      <c r="CT1176" s="11">
        <v>2.618754</v>
      </c>
      <c r="CU1176" s="11">
        <v>2.1693030000000002</v>
      </c>
      <c r="CV1176" s="11">
        <v>1.569294</v>
      </c>
      <c r="CW1176" s="11">
        <v>0.68495459999999997</v>
      </c>
      <c r="CX1176" s="11">
        <v>0.46540930000000003</v>
      </c>
      <c r="CY1176" s="11">
        <v>0.44752740000000002</v>
      </c>
      <c r="CZ1176" s="11">
        <v>0.56233929999999999</v>
      </c>
      <c r="DA1176" s="11">
        <v>0.51999189999999995</v>
      </c>
      <c r="DB1176" s="11">
        <v>0.49687940000000003</v>
      </c>
      <c r="DC1176" s="11">
        <v>0.43694159999999999</v>
      </c>
      <c r="DD1176" s="11">
        <v>0.32633289999999998</v>
      </c>
      <c r="DE1176" s="11">
        <v>0.28898790000000002</v>
      </c>
      <c r="DF1176" s="11">
        <v>0.2491236</v>
      </c>
      <c r="DG1176" s="11">
        <v>0.25812410000000002</v>
      </c>
      <c r="DH1176" s="11">
        <v>0.22238669999999999</v>
      </c>
      <c r="DI1176" s="11">
        <v>0.30484689999999998</v>
      </c>
      <c r="DJ1176" s="11">
        <v>0.34148119999999998</v>
      </c>
      <c r="DK1176" s="11">
        <v>0.35262909999999997</v>
      </c>
      <c r="DL1176" s="11">
        <v>0.38859090000000002</v>
      </c>
      <c r="DM1176" s="11">
        <v>0.47487879999999999</v>
      </c>
      <c r="DN1176" s="11">
        <v>0.53817340000000002</v>
      </c>
      <c r="DO1176" s="11">
        <v>0.55149479999999995</v>
      </c>
      <c r="DP1176" s="11">
        <v>0.55713460000000004</v>
      </c>
      <c r="DQ1176" s="11">
        <v>0.52841510000000003</v>
      </c>
      <c r="DR1176" s="11">
        <v>0.48991459999999998</v>
      </c>
      <c r="DS1176" s="11">
        <v>0.41396529999999998</v>
      </c>
      <c r="DT1176" s="11">
        <v>0.36069269999999998</v>
      </c>
      <c r="DU1176" s="11">
        <v>0.3662783</v>
      </c>
      <c r="DV1176" s="11">
        <v>0.4323206</v>
      </c>
      <c r="DW1176" s="11">
        <v>0.42385260000000002</v>
      </c>
      <c r="DX1176" s="11">
        <v>7.233187</v>
      </c>
      <c r="DY1176" s="11">
        <v>0.27907720000000003</v>
      </c>
      <c r="DZ1176" s="11">
        <v>0.42368359999999999</v>
      </c>
      <c r="EA1176" s="11">
        <v>70.79522</v>
      </c>
      <c r="EB1176" s="11">
        <v>71.682640000000006</v>
      </c>
      <c r="EC1176" s="11">
        <v>73.415859999999995</v>
      </c>
      <c r="ED1176" s="11">
        <v>71.646039999999999</v>
      </c>
      <c r="EE1176" s="11">
        <v>70.925910000000002</v>
      </c>
      <c r="EF1176" s="11">
        <v>70.877160000000003</v>
      </c>
      <c r="EG1176" s="11">
        <v>70.512529999999998</v>
      </c>
      <c r="EH1176" s="11">
        <v>70.479950000000002</v>
      </c>
      <c r="EI1176" s="11">
        <v>71.848060000000004</v>
      </c>
      <c r="EJ1176" s="11">
        <v>73.422250000000005</v>
      </c>
      <c r="EK1176" s="11">
        <v>74.42268</v>
      </c>
      <c r="EL1176" s="11">
        <v>75.360919999999993</v>
      </c>
      <c r="EM1176" s="11">
        <v>75.040639999999996</v>
      </c>
      <c r="EN1176" s="11">
        <v>75.368340000000003</v>
      </c>
      <c r="EO1176" s="11">
        <v>80.101939999999999</v>
      </c>
      <c r="EP1176" s="11">
        <v>78.562830000000005</v>
      </c>
      <c r="EQ1176" s="11">
        <v>77.125690000000006</v>
      </c>
      <c r="ER1176" s="11">
        <v>76.837890000000002</v>
      </c>
      <c r="ES1176" s="11">
        <v>75.649420000000006</v>
      </c>
      <c r="ET1176" s="11">
        <v>74.177620000000005</v>
      </c>
      <c r="EU1176" s="11">
        <v>72.524360000000001</v>
      </c>
      <c r="EV1176" s="11">
        <v>71.823089999999993</v>
      </c>
      <c r="EW1176" s="11">
        <v>70.786330000000007</v>
      </c>
      <c r="EX1176" s="11">
        <v>70.454809999999995</v>
      </c>
      <c r="EY1176" s="11">
        <v>0</v>
      </c>
      <c r="EZ1176" s="11"/>
      <c r="FA1176" s="11"/>
      <c r="FB1176" s="11"/>
      <c r="FC1176" s="11"/>
      <c r="FD1176" s="11"/>
      <c r="FE1176" s="11"/>
      <c r="FF1176" s="11"/>
      <c r="FG1176" s="11"/>
      <c r="FH1176" s="11"/>
      <c r="FI1176" s="11"/>
      <c r="FJ1176" s="11"/>
      <c r="FK1176" s="11"/>
      <c r="FL1176" s="11"/>
      <c r="FM1176" s="11"/>
      <c r="FN1176" s="11"/>
      <c r="FO1176" s="11"/>
      <c r="FP1176" s="11"/>
      <c r="FQ1176" s="11"/>
      <c r="FR1176" s="11"/>
      <c r="FS1176" s="11"/>
      <c r="FT1176" s="11"/>
      <c r="FU1176" s="11"/>
      <c r="FV1176" s="11"/>
    </row>
    <row r="1177" spans="1:178" x14ac:dyDescent="0.25">
      <c r="A1177" t="s">
        <v>112</v>
      </c>
      <c r="B1177" t="s">
        <v>145</v>
      </c>
      <c r="C1177" t="s">
        <v>88</v>
      </c>
      <c r="D1177" t="s">
        <v>105</v>
      </c>
      <c r="E1177" t="s">
        <v>238</v>
      </c>
      <c r="F1177" t="s">
        <v>106</v>
      </c>
      <c r="G1177" s="11">
        <v>17658</v>
      </c>
      <c r="H1177" s="11">
        <v>0.82172650000000003</v>
      </c>
      <c r="I1177" s="11">
        <v>0.74483200000000005</v>
      </c>
      <c r="J1177" s="11">
        <v>0.6551806</v>
      </c>
      <c r="K1177" s="11">
        <v>0.60466520000000001</v>
      </c>
      <c r="L1177" s="11">
        <v>0.58806329999999996</v>
      </c>
      <c r="M1177" s="11">
        <v>0.577735</v>
      </c>
      <c r="N1177" s="11">
        <v>0.56582920000000003</v>
      </c>
      <c r="O1177" s="11">
        <v>0.4394361</v>
      </c>
      <c r="P1177" s="11">
        <v>0.19140260000000001</v>
      </c>
      <c r="Q1177" s="11">
        <v>-0.1019109</v>
      </c>
      <c r="R1177" s="11">
        <v>-0.30914839999999999</v>
      </c>
      <c r="S1177" s="11">
        <v>-0.49601729999999999</v>
      </c>
      <c r="T1177" s="11">
        <v>-0.51448879999999997</v>
      </c>
      <c r="U1177" s="11">
        <v>-0.45781959999999999</v>
      </c>
      <c r="V1177" s="11">
        <v>-0.28123359999999997</v>
      </c>
      <c r="W1177" s="11">
        <v>-1.2607200000000001E-2</v>
      </c>
      <c r="X1177" s="11">
        <v>0.38919219999999999</v>
      </c>
      <c r="Y1177" s="11">
        <v>0.8608439</v>
      </c>
      <c r="Z1177" s="11">
        <v>1.2352650000000001</v>
      </c>
      <c r="AA1177" s="11">
        <v>1.371181</v>
      </c>
      <c r="AB1177" s="11">
        <v>1.365726</v>
      </c>
      <c r="AC1177" s="11">
        <v>1.301347</v>
      </c>
      <c r="AD1177" s="11">
        <v>1.1556690000000001</v>
      </c>
      <c r="AE1177" s="11">
        <v>1.0041530000000001</v>
      </c>
      <c r="AF1177" s="11">
        <v>-0.1985044</v>
      </c>
      <c r="AG1177" s="11">
        <v>-0.17841580000000001</v>
      </c>
      <c r="AH1177" s="11">
        <v>-0.17458470000000001</v>
      </c>
      <c r="AI1177" s="11">
        <v>-0.14955299999999999</v>
      </c>
      <c r="AJ1177" s="11">
        <v>-0.108416</v>
      </c>
      <c r="AK1177" s="11">
        <v>-9.4243199999999999E-2</v>
      </c>
      <c r="AL1177" s="11">
        <v>-6.3542600000000005E-2</v>
      </c>
      <c r="AM1177" s="11">
        <v>-4.84628E-2</v>
      </c>
      <c r="AN1177" s="11">
        <v>-3.6026599999999999E-2</v>
      </c>
      <c r="AO1177" s="11">
        <v>-1.7294299999999999E-2</v>
      </c>
      <c r="AP1177" s="11">
        <v>8.1761000000000004E-3</v>
      </c>
      <c r="AQ1177" s="11">
        <v>-1.56565E-2</v>
      </c>
      <c r="AR1177" s="11">
        <v>-1.34891E-2</v>
      </c>
      <c r="AS1177" s="11">
        <v>-2.0641E-2</v>
      </c>
      <c r="AT1177" s="11">
        <v>-3.08258E-2</v>
      </c>
      <c r="AU1177" s="11">
        <v>-4.6857999999999997E-2</v>
      </c>
      <c r="AV1177" s="11">
        <v>7.7539999999999996E-3</v>
      </c>
      <c r="AW1177" s="11">
        <v>3.6867200000000003E-2</v>
      </c>
      <c r="AX1177" s="11">
        <v>5.7032399999999997E-2</v>
      </c>
      <c r="AY1177" s="11">
        <v>4.57288E-2</v>
      </c>
      <c r="AZ1177" s="11">
        <v>2.1674100000000002E-2</v>
      </c>
      <c r="BA1177" s="11">
        <v>-2.9447999999999998E-2</v>
      </c>
      <c r="BB1177" s="11">
        <v>-5.4184999999999997E-2</v>
      </c>
      <c r="BC1177" s="11">
        <v>-5.3620099999999997E-2</v>
      </c>
      <c r="BD1177" s="11">
        <v>-0.14612220000000001</v>
      </c>
      <c r="BE1177" s="11">
        <v>-0.12997819999999999</v>
      </c>
      <c r="BF1177" s="11">
        <v>-0.1283</v>
      </c>
      <c r="BG1177" s="11">
        <v>-0.10885160000000001</v>
      </c>
      <c r="BH1177" s="11">
        <v>-7.8017900000000001E-2</v>
      </c>
      <c r="BI1177" s="11">
        <v>-6.7323800000000003E-2</v>
      </c>
      <c r="BJ1177" s="11">
        <v>-4.03366E-2</v>
      </c>
      <c r="BK1177" s="11">
        <v>-2.44184E-2</v>
      </c>
      <c r="BL1177" s="11">
        <v>-1.5311099999999999E-2</v>
      </c>
      <c r="BM1177" s="11">
        <v>1.11024E-2</v>
      </c>
      <c r="BN1177" s="11">
        <v>3.9985300000000001E-2</v>
      </c>
      <c r="BO1177" s="11">
        <v>1.7191100000000001E-2</v>
      </c>
      <c r="BP1177" s="11">
        <v>2.2708300000000001E-2</v>
      </c>
      <c r="BQ1177" s="11">
        <v>2.3594199999999999E-2</v>
      </c>
      <c r="BR1177" s="11">
        <v>1.93054E-2</v>
      </c>
      <c r="BS1177" s="11">
        <v>4.5141000000000001E-3</v>
      </c>
      <c r="BT1177" s="11">
        <v>5.9651500000000003E-2</v>
      </c>
      <c r="BU1177" s="11">
        <v>8.6089399999999996E-2</v>
      </c>
      <c r="BV1177" s="11">
        <v>0.1026683</v>
      </c>
      <c r="BW1177" s="11">
        <v>8.4289900000000001E-2</v>
      </c>
      <c r="BX1177" s="11">
        <v>5.5272799999999997E-2</v>
      </c>
      <c r="BY1177" s="11">
        <v>4.6709999999999998E-3</v>
      </c>
      <c r="BZ1177" s="11">
        <v>-1.39141E-2</v>
      </c>
      <c r="CA1177" s="11">
        <v>-1.4138E-2</v>
      </c>
      <c r="CB1177" s="11">
        <v>-9.3739900000000001E-2</v>
      </c>
      <c r="CC1177" s="11">
        <v>-8.1540699999999994E-2</v>
      </c>
      <c r="CD1177" s="11">
        <v>-8.2015400000000002E-2</v>
      </c>
      <c r="CE1177" s="11">
        <v>-6.8150299999999997E-2</v>
      </c>
      <c r="CF1177" s="11">
        <v>-4.7619799999999997E-2</v>
      </c>
      <c r="CG1177" s="11">
        <v>-4.04044E-2</v>
      </c>
      <c r="CH1177" s="11">
        <v>-1.7130599999999999E-2</v>
      </c>
      <c r="CI1177" s="11">
        <v>-3.7399999999999998E-4</v>
      </c>
      <c r="CJ1177" s="11">
        <v>5.4042999999999999E-3</v>
      </c>
      <c r="CK1177" s="11">
        <v>3.9499100000000002E-2</v>
      </c>
      <c r="CL1177" s="11">
        <v>7.1794499999999997E-2</v>
      </c>
      <c r="CM1177" s="11">
        <v>5.0038699999999998E-2</v>
      </c>
      <c r="CN1177" s="11">
        <v>5.8905800000000001E-2</v>
      </c>
      <c r="CO1177" s="11">
        <v>6.7829500000000001E-2</v>
      </c>
      <c r="CP1177" s="11">
        <v>6.9436600000000001E-2</v>
      </c>
      <c r="CQ1177" s="11">
        <v>5.5886199999999997E-2</v>
      </c>
      <c r="CR1177" s="11">
        <v>0.11154890000000001</v>
      </c>
      <c r="CS1177" s="11">
        <v>0.1353116</v>
      </c>
      <c r="CT1177" s="11">
        <v>0.14830409999999999</v>
      </c>
      <c r="CU1177" s="11">
        <v>0.122851</v>
      </c>
      <c r="CV1177" s="11">
        <v>8.8871599999999995E-2</v>
      </c>
      <c r="CW1177" s="11">
        <v>3.8789999999999998E-2</v>
      </c>
      <c r="CX1177" s="11">
        <v>2.6356899999999999E-2</v>
      </c>
      <c r="CY1177" s="11">
        <v>2.5344200000000001E-2</v>
      </c>
      <c r="CZ1177" s="11">
        <v>3.1846100000000002E-2</v>
      </c>
      <c r="DA1177" s="11">
        <v>2.9447999999999998E-2</v>
      </c>
      <c r="DB1177" s="11">
        <v>2.81391E-2</v>
      </c>
      <c r="DC1177" s="11">
        <v>2.4744700000000001E-2</v>
      </c>
      <c r="DD1177" s="11">
        <v>1.8480699999999999E-2</v>
      </c>
      <c r="DE1177" s="11">
        <v>1.63658E-2</v>
      </c>
      <c r="DF1177" s="11">
        <v>1.4108300000000001E-2</v>
      </c>
      <c r="DG1177" s="11">
        <v>1.4618000000000001E-2</v>
      </c>
      <c r="DH1177" s="11">
        <v>1.25941E-2</v>
      </c>
      <c r="DI1177" s="11">
        <v>1.7264000000000002E-2</v>
      </c>
      <c r="DJ1177" s="11">
        <v>1.9338600000000001E-2</v>
      </c>
      <c r="DK1177" s="11">
        <v>1.9969899999999999E-2</v>
      </c>
      <c r="DL1177" s="11">
        <v>2.2006499999999998E-2</v>
      </c>
      <c r="DM1177" s="11">
        <v>2.68931E-2</v>
      </c>
      <c r="DN1177" s="11">
        <v>3.0477600000000001E-2</v>
      </c>
      <c r="DO1177" s="11">
        <v>3.1231999999999999E-2</v>
      </c>
      <c r="DP1177" s="11">
        <v>3.15514E-2</v>
      </c>
      <c r="DQ1177" s="11">
        <v>2.9925E-2</v>
      </c>
      <c r="DR1177" s="11">
        <v>2.7744600000000001E-2</v>
      </c>
      <c r="DS1177" s="11">
        <v>2.3443499999999999E-2</v>
      </c>
      <c r="DT1177" s="11">
        <v>2.04266E-2</v>
      </c>
      <c r="DU1177" s="11">
        <v>2.0742900000000002E-2</v>
      </c>
      <c r="DV1177" s="11">
        <v>2.4483000000000001E-2</v>
      </c>
      <c r="DW1177" s="11">
        <v>2.4003400000000001E-2</v>
      </c>
      <c r="DX1177" s="11">
        <v>0.40962660000000001</v>
      </c>
      <c r="DY1177" s="11">
        <v>1.5804599999999999E-2</v>
      </c>
      <c r="DZ1177" s="11">
        <v>2.3993899999999999E-2</v>
      </c>
      <c r="EA1177" s="11">
        <v>70.79522</v>
      </c>
      <c r="EB1177" s="11">
        <v>71.682640000000006</v>
      </c>
      <c r="EC1177" s="11">
        <v>73.415859999999995</v>
      </c>
      <c r="ED1177" s="11">
        <v>71.646039999999999</v>
      </c>
      <c r="EE1177" s="11">
        <v>70.925910000000002</v>
      </c>
      <c r="EF1177" s="11">
        <v>70.877160000000003</v>
      </c>
      <c r="EG1177" s="11">
        <v>70.512529999999998</v>
      </c>
      <c r="EH1177" s="11">
        <v>70.479950000000002</v>
      </c>
      <c r="EI1177" s="11">
        <v>71.848060000000004</v>
      </c>
      <c r="EJ1177" s="11">
        <v>73.422250000000005</v>
      </c>
      <c r="EK1177" s="11">
        <v>74.42268</v>
      </c>
      <c r="EL1177" s="11">
        <v>75.360919999999993</v>
      </c>
      <c r="EM1177" s="11">
        <v>75.040639999999996</v>
      </c>
      <c r="EN1177" s="11">
        <v>75.368340000000003</v>
      </c>
      <c r="EO1177" s="11">
        <v>80.101939999999999</v>
      </c>
      <c r="EP1177" s="11">
        <v>78.562830000000005</v>
      </c>
      <c r="EQ1177" s="11">
        <v>77.125690000000006</v>
      </c>
      <c r="ER1177" s="11">
        <v>76.837890000000002</v>
      </c>
      <c r="ES1177" s="11">
        <v>75.649420000000006</v>
      </c>
      <c r="ET1177" s="11">
        <v>74.177620000000005</v>
      </c>
      <c r="EU1177" s="11">
        <v>72.524360000000001</v>
      </c>
      <c r="EV1177" s="11">
        <v>71.823089999999993</v>
      </c>
      <c r="EW1177" s="11">
        <v>70.786330000000007</v>
      </c>
      <c r="EX1177" s="11">
        <v>70.454809999999995</v>
      </c>
      <c r="EY1177" s="11">
        <v>0</v>
      </c>
      <c r="EZ1177" s="11"/>
      <c r="FA1177" s="11"/>
      <c r="FB1177" s="11"/>
      <c r="FC1177" s="11"/>
      <c r="FD1177" s="11"/>
      <c r="FE1177" s="11"/>
      <c r="FF1177" s="11"/>
      <c r="FG1177" s="11"/>
      <c r="FH1177" s="11"/>
      <c r="FI1177" s="11"/>
      <c r="FJ1177" s="11"/>
      <c r="FK1177" s="11"/>
      <c r="FL1177" s="11"/>
      <c r="FM1177" s="11"/>
      <c r="FN1177" s="11"/>
      <c r="FO1177" s="11"/>
      <c r="FP1177" s="11"/>
      <c r="FQ1177" s="11"/>
      <c r="FR1177" s="11"/>
      <c r="FS1177" s="11"/>
      <c r="FT1177" s="11"/>
      <c r="FU1177" s="11"/>
      <c r="FV1177" s="11"/>
    </row>
    <row r="1178" spans="1:178" x14ac:dyDescent="0.25">
      <c r="A1178" t="s">
        <v>112</v>
      </c>
      <c r="B1178" t="s">
        <v>145</v>
      </c>
      <c r="C1178" t="s">
        <v>88</v>
      </c>
      <c r="D1178" t="s">
        <v>105</v>
      </c>
      <c r="E1178" s="38" t="s">
        <v>122</v>
      </c>
      <c r="F1178" t="s">
        <v>106</v>
      </c>
      <c r="G1178" s="11">
        <v>17714</v>
      </c>
      <c r="H1178" s="11">
        <v>0.57173030000000002</v>
      </c>
      <c r="I1178" s="11">
        <v>0.54023080000000001</v>
      </c>
      <c r="J1178" s="11">
        <v>0.49898959999999998</v>
      </c>
      <c r="K1178" s="11">
        <v>0.46549279999999998</v>
      </c>
      <c r="L1178" s="11">
        <v>0.4562524</v>
      </c>
      <c r="M1178" s="11">
        <v>0.47211999999999998</v>
      </c>
      <c r="N1178" s="11">
        <v>0.4837902</v>
      </c>
      <c r="O1178" s="11">
        <v>0.40780759999999999</v>
      </c>
      <c r="P1178" s="11">
        <v>0.20430580000000001</v>
      </c>
      <c r="Q1178" s="11">
        <v>-0.1059401</v>
      </c>
      <c r="R1178" s="11">
        <v>-0.43026779999999998</v>
      </c>
      <c r="S1178" s="11">
        <v>-0.74007880000000004</v>
      </c>
      <c r="T1178" s="11">
        <v>-0.91705420000000004</v>
      </c>
      <c r="U1178" s="11">
        <v>-0.96644589999999997</v>
      </c>
      <c r="V1178" s="11">
        <v>-0.88521039999999995</v>
      </c>
      <c r="W1178" s="11">
        <v>-0.64536490000000002</v>
      </c>
      <c r="X1178" s="11">
        <v>-0.27911160000000002</v>
      </c>
      <c r="Y1178" s="11">
        <v>0.20366980000000001</v>
      </c>
      <c r="Z1178" s="11">
        <v>0.63586529999999997</v>
      </c>
      <c r="AA1178" s="11">
        <v>0.82555040000000002</v>
      </c>
      <c r="AB1178" s="11">
        <v>0.86635019999999996</v>
      </c>
      <c r="AC1178" s="11">
        <v>0.82174650000000005</v>
      </c>
      <c r="AD1178" s="11">
        <v>0.72731420000000002</v>
      </c>
      <c r="AE1178" s="11">
        <v>0.63046380000000002</v>
      </c>
      <c r="AF1178" s="11">
        <v>-0.17020759999999999</v>
      </c>
      <c r="AG1178" s="11">
        <v>-0.13498779999999999</v>
      </c>
      <c r="AH1178" s="11">
        <v>-0.1131836</v>
      </c>
      <c r="AI1178" s="11">
        <v>-0.1015095</v>
      </c>
      <c r="AJ1178" s="11">
        <v>-7.9018699999999997E-2</v>
      </c>
      <c r="AK1178" s="11">
        <v>-5.5650699999999997E-2</v>
      </c>
      <c r="AL1178" s="11">
        <v>-3.6408900000000001E-2</v>
      </c>
      <c r="AM1178" s="11">
        <v>-4.14712E-2</v>
      </c>
      <c r="AN1178" s="11">
        <v>-3.7582200000000003E-2</v>
      </c>
      <c r="AO1178" s="11">
        <v>-3.1438500000000001E-2</v>
      </c>
      <c r="AP1178" s="11">
        <v>-3.4871600000000003E-2</v>
      </c>
      <c r="AQ1178" s="11">
        <v>-4.1957899999999999E-2</v>
      </c>
      <c r="AR1178" s="11">
        <v>-4.6174E-2</v>
      </c>
      <c r="AS1178" s="11">
        <v>-5.4022300000000002E-2</v>
      </c>
      <c r="AT1178" s="11">
        <v>-6.6975199999999999E-2</v>
      </c>
      <c r="AU1178" s="11">
        <v>-6.7386199999999993E-2</v>
      </c>
      <c r="AV1178" s="11">
        <v>-4.0925999999999997E-2</v>
      </c>
      <c r="AW1178" s="11">
        <v>-1.71539E-2</v>
      </c>
      <c r="AX1178" s="11">
        <v>1.9564000000000002E-2</v>
      </c>
      <c r="AY1178" s="11">
        <v>7.6953000000000004E-3</v>
      </c>
      <c r="AZ1178" s="11">
        <v>-1.9473600000000001E-2</v>
      </c>
      <c r="BA1178" s="11">
        <v>-6.12983E-2</v>
      </c>
      <c r="BB1178" s="11">
        <v>-8.0720399999999998E-2</v>
      </c>
      <c r="BC1178" s="11">
        <v>-7.74677E-2</v>
      </c>
      <c r="BD1178" s="11">
        <v>-0.1285046</v>
      </c>
      <c r="BE1178" s="11">
        <v>-0.10348350000000001</v>
      </c>
      <c r="BF1178" s="11">
        <v>-8.5208699999999998E-2</v>
      </c>
      <c r="BG1178" s="11">
        <v>-7.61487E-2</v>
      </c>
      <c r="BH1178" s="11">
        <v>-5.9475800000000002E-2</v>
      </c>
      <c r="BI1178" s="11">
        <v>-3.9395300000000001E-2</v>
      </c>
      <c r="BJ1178" s="11">
        <v>-1.93866E-2</v>
      </c>
      <c r="BK1178" s="11">
        <v>-2.43705E-2</v>
      </c>
      <c r="BL1178" s="11">
        <v>-2.08969E-2</v>
      </c>
      <c r="BM1178" s="11">
        <v>-1.45407E-2</v>
      </c>
      <c r="BN1178" s="11">
        <v>-1.47712E-2</v>
      </c>
      <c r="BO1178" s="11">
        <v>-1.9346599999999999E-2</v>
      </c>
      <c r="BP1178" s="11">
        <v>-2.04832E-2</v>
      </c>
      <c r="BQ1178" s="11">
        <v>-2.71775E-2</v>
      </c>
      <c r="BR1178" s="11">
        <v>-3.58505E-2</v>
      </c>
      <c r="BS1178" s="11">
        <v>-3.6510500000000001E-2</v>
      </c>
      <c r="BT1178" s="11">
        <v>-1.00806E-2</v>
      </c>
      <c r="BU1178" s="11">
        <v>1.45481E-2</v>
      </c>
      <c r="BV1178" s="11">
        <v>4.9226399999999997E-2</v>
      </c>
      <c r="BW1178" s="11">
        <v>3.37919E-2</v>
      </c>
      <c r="BX1178" s="11">
        <v>3.5063999999999998E-3</v>
      </c>
      <c r="BY1178" s="11">
        <v>-3.8974200000000001E-2</v>
      </c>
      <c r="BZ1178" s="11">
        <v>-5.8239600000000002E-2</v>
      </c>
      <c r="CA1178" s="11">
        <v>-5.5559999999999998E-2</v>
      </c>
      <c r="CB1178" s="11">
        <v>-8.6801600000000007E-2</v>
      </c>
      <c r="CC1178" s="11">
        <v>-7.1979199999999993E-2</v>
      </c>
      <c r="CD1178" s="11">
        <v>-5.7233800000000001E-2</v>
      </c>
      <c r="CE1178" s="11">
        <v>-5.0787899999999997E-2</v>
      </c>
      <c r="CF1178" s="11">
        <v>-3.99329E-2</v>
      </c>
      <c r="CG1178" s="11">
        <v>-2.3139799999999999E-2</v>
      </c>
      <c r="CH1178" s="11">
        <v>-2.3644E-3</v>
      </c>
      <c r="CI1178" s="11">
        <v>-7.2697999999999999E-3</v>
      </c>
      <c r="CJ1178" s="11">
        <v>-4.2116999999999996E-3</v>
      </c>
      <c r="CK1178" s="11">
        <v>2.3571E-3</v>
      </c>
      <c r="CL1178" s="11">
        <v>5.3292000000000001E-3</v>
      </c>
      <c r="CM1178" s="11">
        <v>3.2647000000000002E-3</v>
      </c>
      <c r="CN1178" s="11">
        <v>5.2075999999999997E-3</v>
      </c>
      <c r="CO1178" s="11">
        <v>-3.3280000000000001E-4</v>
      </c>
      <c r="CP1178" s="11">
        <v>-4.7257000000000002E-3</v>
      </c>
      <c r="CQ1178" s="11">
        <v>-5.6349E-3</v>
      </c>
      <c r="CR1178" s="11">
        <v>2.07648E-2</v>
      </c>
      <c r="CS1178" s="11">
        <v>4.6250199999999998E-2</v>
      </c>
      <c r="CT1178" s="11">
        <v>7.8888799999999995E-2</v>
      </c>
      <c r="CU1178" s="11">
        <v>5.9888400000000001E-2</v>
      </c>
      <c r="CV1178" s="11">
        <v>2.64864E-2</v>
      </c>
      <c r="CW1178" s="11">
        <v>-1.66502E-2</v>
      </c>
      <c r="CX1178" s="11">
        <v>-3.5758900000000003E-2</v>
      </c>
      <c r="CY1178" s="11">
        <v>-3.36522E-2</v>
      </c>
      <c r="CZ1178" s="11">
        <v>2.53536E-2</v>
      </c>
      <c r="DA1178" s="11">
        <v>1.9153199999999999E-2</v>
      </c>
      <c r="DB1178" s="11">
        <v>1.7007499999999998E-2</v>
      </c>
      <c r="DC1178" s="11">
        <v>1.5418299999999999E-2</v>
      </c>
      <c r="DD1178" s="11">
        <v>1.18812E-2</v>
      </c>
      <c r="DE1178" s="11">
        <v>9.8826000000000001E-3</v>
      </c>
      <c r="DF1178" s="11">
        <v>1.03488E-2</v>
      </c>
      <c r="DG1178" s="11">
        <v>1.0396499999999999E-2</v>
      </c>
      <c r="DH1178" s="11">
        <v>1.0143900000000001E-2</v>
      </c>
      <c r="DI1178" s="11">
        <v>1.02731E-2</v>
      </c>
      <c r="DJ1178" s="11">
        <v>1.2220200000000001E-2</v>
      </c>
      <c r="DK1178" s="11">
        <v>1.3746700000000001E-2</v>
      </c>
      <c r="DL1178" s="11">
        <v>1.56189E-2</v>
      </c>
      <c r="DM1178" s="11">
        <v>1.6320399999999999E-2</v>
      </c>
      <c r="DN1178" s="11">
        <v>1.8922499999999998E-2</v>
      </c>
      <c r="DO1178" s="11">
        <v>1.8771099999999999E-2</v>
      </c>
      <c r="DP1178" s="11">
        <v>1.8752700000000001E-2</v>
      </c>
      <c r="DQ1178" s="11">
        <v>1.9273499999999999E-2</v>
      </c>
      <c r="DR1178" s="11">
        <v>1.8033500000000001E-2</v>
      </c>
      <c r="DS1178" s="11">
        <v>1.5865600000000001E-2</v>
      </c>
      <c r="DT1178" s="11">
        <v>1.39709E-2</v>
      </c>
      <c r="DU1178" s="11">
        <v>1.35721E-2</v>
      </c>
      <c r="DV1178" s="11">
        <v>1.36673E-2</v>
      </c>
      <c r="DW1178" s="11">
        <v>1.3318999999999999E-2</v>
      </c>
      <c r="DX1178" s="11">
        <v>0.28389819999999999</v>
      </c>
      <c r="DY1178" s="11">
        <v>9.7631999999999997E-3</v>
      </c>
      <c r="DZ1178" s="11">
        <v>1.53665E-2</v>
      </c>
      <c r="EA1178" s="11">
        <v>63.404910000000001</v>
      </c>
      <c r="EB1178" s="11">
        <v>64.167730000000006</v>
      </c>
      <c r="EC1178" s="11">
        <v>64.924369999999996</v>
      </c>
      <c r="ED1178" s="11">
        <v>64.015289999999993</v>
      </c>
      <c r="EE1178" s="11">
        <v>63.359789999999997</v>
      </c>
      <c r="EF1178" s="11">
        <v>63.235849999999999</v>
      </c>
      <c r="EG1178" s="11">
        <v>63.079450000000001</v>
      </c>
      <c r="EH1178" s="11">
        <v>63.306620000000002</v>
      </c>
      <c r="EI1178" s="11">
        <v>63.636479999999999</v>
      </c>
      <c r="EJ1178" s="11">
        <v>64.349739999999997</v>
      </c>
      <c r="EK1178" s="11">
        <v>65.411299999999997</v>
      </c>
      <c r="EL1178" s="11">
        <v>66.383650000000003</v>
      </c>
      <c r="EM1178" s="11">
        <v>66.993229999999997</v>
      </c>
      <c r="EN1178" s="11">
        <v>67.352090000000004</v>
      </c>
      <c r="EO1178" s="11">
        <v>69.851969999999994</v>
      </c>
      <c r="EP1178" s="11">
        <v>68.878150000000005</v>
      </c>
      <c r="EQ1178" s="11">
        <v>67.897639999999996</v>
      </c>
      <c r="ER1178" s="11">
        <v>67.422039999999996</v>
      </c>
      <c r="ES1178" s="11">
        <v>66.568529999999996</v>
      </c>
      <c r="ET1178" s="11">
        <v>65.510149999999996</v>
      </c>
      <c r="EU1178" s="11">
        <v>64.100170000000006</v>
      </c>
      <c r="EV1178" s="11">
        <v>63.301029999999997</v>
      </c>
      <c r="EW1178" s="11">
        <v>62.992319999999999</v>
      </c>
      <c r="EX1178" s="11">
        <v>62.740490000000001</v>
      </c>
      <c r="EY1178" s="11">
        <v>0</v>
      </c>
      <c r="EZ1178" s="11"/>
      <c r="FA1178" s="11"/>
      <c r="FB1178" s="11"/>
      <c r="FC1178" s="11"/>
      <c r="FD1178" s="11"/>
      <c r="FE1178" s="11"/>
      <c r="FF1178" s="11"/>
      <c r="FG1178" s="11"/>
      <c r="FH1178" s="11"/>
      <c r="FI1178" s="11"/>
      <c r="FJ1178" s="11"/>
      <c r="FK1178" s="11"/>
      <c r="FL1178" s="11"/>
      <c r="FM1178" s="11"/>
      <c r="FN1178" s="11"/>
      <c r="FO1178" s="11"/>
      <c r="FP1178" s="11"/>
      <c r="FQ1178" s="11"/>
      <c r="FR1178" s="11"/>
      <c r="FS1178" s="11"/>
      <c r="FT1178" s="11"/>
      <c r="FU1178" s="11"/>
      <c r="FV1178" s="11"/>
    </row>
    <row r="1179" spans="1:178" x14ac:dyDescent="0.25">
      <c r="A1179" t="s">
        <v>112</v>
      </c>
      <c r="B1179" t="s">
        <v>145</v>
      </c>
      <c r="C1179" t="s">
        <v>0</v>
      </c>
      <c r="D1179" t="s">
        <v>105</v>
      </c>
      <c r="E1179" s="38" t="s">
        <v>122</v>
      </c>
      <c r="F1179" t="s">
        <v>106</v>
      </c>
      <c r="G1179" s="11">
        <v>17714</v>
      </c>
      <c r="H1179" s="11">
        <v>10.12763</v>
      </c>
      <c r="I1179" s="11">
        <v>9.5696480000000008</v>
      </c>
      <c r="J1179" s="11">
        <v>8.8391009999999994</v>
      </c>
      <c r="K1179" s="11">
        <v>8.2457399999999996</v>
      </c>
      <c r="L1179" s="11">
        <v>8.0820539999999994</v>
      </c>
      <c r="M1179" s="11">
        <v>8.3631329999999995</v>
      </c>
      <c r="N1179" s="11">
        <v>8.5698589999999992</v>
      </c>
      <c r="O1179" s="11">
        <v>7.2239040000000001</v>
      </c>
      <c r="P1179" s="11">
        <v>3.6190730000000002</v>
      </c>
      <c r="Q1179" s="11">
        <v>-1.8766229999999999</v>
      </c>
      <c r="R1179" s="11">
        <v>-7.6217649999999999</v>
      </c>
      <c r="S1179" s="11">
        <v>-13.10976</v>
      </c>
      <c r="T1179" s="11">
        <v>-16.244700000000002</v>
      </c>
      <c r="U1179" s="11">
        <v>-17.119620000000001</v>
      </c>
      <c r="V1179" s="11">
        <v>-15.680619999999999</v>
      </c>
      <c r="W1179" s="11">
        <v>-11.431990000000001</v>
      </c>
      <c r="X1179" s="11">
        <v>-4.9441829999999998</v>
      </c>
      <c r="Y1179" s="11">
        <v>3.6078060000000001</v>
      </c>
      <c r="Z1179" s="11">
        <v>11.263719999999999</v>
      </c>
      <c r="AA1179" s="11">
        <v>14.623799999999999</v>
      </c>
      <c r="AB1179" s="11">
        <v>15.34653</v>
      </c>
      <c r="AC1179" s="11">
        <v>14.556419999999999</v>
      </c>
      <c r="AD1179" s="11">
        <v>12.88364</v>
      </c>
      <c r="AE1179" s="11">
        <v>11.16804</v>
      </c>
      <c r="AF1179" s="11">
        <v>-3.0150579999999998</v>
      </c>
      <c r="AG1179" s="11">
        <v>-2.3911730000000002</v>
      </c>
      <c r="AH1179" s="11">
        <v>-2.004934</v>
      </c>
      <c r="AI1179" s="11">
        <v>-1.7981389999999999</v>
      </c>
      <c r="AJ1179" s="11">
        <v>-1.399737</v>
      </c>
      <c r="AK1179" s="11">
        <v>-0.98579669999999997</v>
      </c>
      <c r="AL1179" s="11">
        <v>-0.6449473</v>
      </c>
      <c r="AM1179" s="11">
        <v>-0.7346203</v>
      </c>
      <c r="AN1179" s="11">
        <v>-0.66573059999999995</v>
      </c>
      <c r="AO1179" s="11">
        <v>-0.55690240000000002</v>
      </c>
      <c r="AP1179" s="11">
        <v>-0.61771520000000002</v>
      </c>
      <c r="AQ1179" s="11">
        <v>-0.74324299999999999</v>
      </c>
      <c r="AR1179" s="11">
        <v>-0.81792710000000002</v>
      </c>
      <c r="AS1179" s="11">
        <v>-0.95695039999999998</v>
      </c>
      <c r="AT1179" s="11">
        <v>-1.186399</v>
      </c>
      <c r="AU1179" s="11">
        <v>-1.1936789999999999</v>
      </c>
      <c r="AV1179" s="11">
        <v>-0.72496400000000005</v>
      </c>
      <c r="AW1179" s="11">
        <v>-0.30386459999999998</v>
      </c>
      <c r="AX1179" s="11">
        <v>0.34655750000000002</v>
      </c>
      <c r="AY1179" s="11">
        <v>0.1363153</v>
      </c>
      <c r="AZ1179" s="11">
        <v>-0.34495520000000002</v>
      </c>
      <c r="BA1179" s="11">
        <v>-1.0858369999999999</v>
      </c>
      <c r="BB1179" s="11">
        <v>-1.429881</v>
      </c>
      <c r="BC1179" s="11">
        <v>-1.3722639999999999</v>
      </c>
      <c r="BD1179" s="11">
        <v>-2.2763309999999999</v>
      </c>
      <c r="BE1179" s="11">
        <v>-1.833107</v>
      </c>
      <c r="BF1179" s="11">
        <v>-1.509387</v>
      </c>
      <c r="BG1179" s="11">
        <v>-1.3488979999999999</v>
      </c>
      <c r="BH1179" s="11">
        <v>-1.053555</v>
      </c>
      <c r="BI1179" s="11">
        <v>-0.69784780000000002</v>
      </c>
      <c r="BJ1179" s="11">
        <v>-0.34341470000000002</v>
      </c>
      <c r="BK1179" s="11">
        <v>-0.43169859999999999</v>
      </c>
      <c r="BL1179" s="11">
        <v>-0.3701682</v>
      </c>
      <c r="BM1179" s="11">
        <v>-0.25757459999999999</v>
      </c>
      <c r="BN1179" s="11">
        <v>-0.26165660000000002</v>
      </c>
      <c r="BO1179" s="11">
        <v>-0.34270590000000001</v>
      </c>
      <c r="BP1179" s="11">
        <v>-0.36283929999999998</v>
      </c>
      <c r="BQ1179" s="11">
        <v>-0.48142269999999998</v>
      </c>
      <c r="BR1179" s="11">
        <v>-0.63505540000000005</v>
      </c>
      <c r="BS1179" s="11">
        <v>-0.64674739999999997</v>
      </c>
      <c r="BT1179" s="11">
        <v>-0.17856839999999999</v>
      </c>
      <c r="BU1179" s="11">
        <v>0.25770559999999998</v>
      </c>
      <c r="BV1179" s="11">
        <v>0.87199700000000002</v>
      </c>
      <c r="BW1179" s="11">
        <v>0.5985895</v>
      </c>
      <c r="BX1179" s="11">
        <v>6.2112899999999999E-2</v>
      </c>
      <c r="BY1179" s="11">
        <v>-0.69038920000000004</v>
      </c>
      <c r="BZ1179" s="11">
        <v>-1.031657</v>
      </c>
      <c r="CA1179" s="11">
        <v>-0.98418989999999995</v>
      </c>
      <c r="CB1179" s="11">
        <v>-1.537604</v>
      </c>
      <c r="CC1179" s="11">
        <v>-1.27504</v>
      </c>
      <c r="CD1179" s="11">
        <v>-1.0138400000000001</v>
      </c>
      <c r="CE1179" s="11">
        <v>-0.89965640000000002</v>
      </c>
      <c r="CF1179" s="11">
        <v>-0.707372</v>
      </c>
      <c r="CG1179" s="11">
        <v>-0.40989900000000001</v>
      </c>
      <c r="CH1179" s="11">
        <v>-4.1882200000000001E-2</v>
      </c>
      <c r="CI1179" s="11">
        <v>-0.1287769</v>
      </c>
      <c r="CJ1179" s="11">
        <v>-7.46058E-2</v>
      </c>
      <c r="CK1179" s="11">
        <v>4.1753199999999997E-2</v>
      </c>
      <c r="CL1179" s="11">
        <v>9.4401899999999997E-2</v>
      </c>
      <c r="CM1179" s="11">
        <v>5.7831199999999999E-2</v>
      </c>
      <c r="CN1179" s="11">
        <v>9.2248300000000005E-2</v>
      </c>
      <c r="CO1179" s="11">
        <v>-5.8951000000000003E-3</v>
      </c>
      <c r="CP1179" s="11">
        <v>-8.3711800000000003E-2</v>
      </c>
      <c r="CQ1179" s="11">
        <v>-9.9815799999999996E-2</v>
      </c>
      <c r="CR1179" s="11">
        <v>0.36782710000000002</v>
      </c>
      <c r="CS1179" s="11">
        <v>0.81927589999999995</v>
      </c>
      <c r="CT1179" s="11">
        <v>1.3974359999999999</v>
      </c>
      <c r="CU1179" s="11">
        <v>1.060864</v>
      </c>
      <c r="CV1179" s="11">
        <v>0.46918100000000001</v>
      </c>
      <c r="CW1179" s="11">
        <v>-0.29494090000000001</v>
      </c>
      <c r="CX1179" s="11">
        <v>-0.63343329999999998</v>
      </c>
      <c r="CY1179" s="11">
        <v>-0.59611590000000003</v>
      </c>
      <c r="CZ1179" s="11">
        <v>0.44911410000000002</v>
      </c>
      <c r="DA1179" s="11">
        <v>0.33928049999999998</v>
      </c>
      <c r="DB1179" s="11">
        <v>0.30127110000000001</v>
      </c>
      <c r="DC1179" s="11">
        <v>0.27311930000000001</v>
      </c>
      <c r="DD1179" s="11">
        <v>0.21046409999999999</v>
      </c>
      <c r="DE1179" s="11">
        <v>0.17506050000000001</v>
      </c>
      <c r="DF1179" s="11">
        <v>0.1833188</v>
      </c>
      <c r="DG1179" s="11">
        <v>0.1841633</v>
      </c>
      <c r="DH1179" s="11">
        <v>0.17968919999999999</v>
      </c>
      <c r="DI1179" s="11">
        <v>0.18197840000000001</v>
      </c>
      <c r="DJ1179" s="11">
        <v>0.2164682</v>
      </c>
      <c r="DK1179" s="11">
        <v>0.24350920000000001</v>
      </c>
      <c r="DL1179" s="11">
        <v>0.27667370000000002</v>
      </c>
      <c r="DM1179" s="11">
        <v>0.28910029999999998</v>
      </c>
      <c r="DN1179" s="11">
        <v>0.33519310000000002</v>
      </c>
      <c r="DO1179" s="11">
        <v>0.3325108</v>
      </c>
      <c r="DP1179" s="11">
        <v>0.33218490000000001</v>
      </c>
      <c r="DQ1179" s="11">
        <v>0.34141050000000001</v>
      </c>
      <c r="DR1179" s="11">
        <v>0.31944450000000002</v>
      </c>
      <c r="DS1179" s="11">
        <v>0.28104279999999998</v>
      </c>
      <c r="DT1179" s="11">
        <v>0.2474798</v>
      </c>
      <c r="DU1179" s="11">
        <v>0.2404155</v>
      </c>
      <c r="DV1179" s="11">
        <v>0.24210280000000001</v>
      </c>
      <c r="DW1179" s="11">
        <v>0.23593220000000001</v>
      </c>
      <c r="DX1179" s="11">
        <v>5.0289729999999997</v>
      </c>
      <c r="DY1179" s="11">
        <v>0.17294499999999999</v>
      </c>
      <c r="DZ1179" s="11">
        <v>0.27220230000000001</v>
      </c>
      <c r="EA1179" s="11">
        <v>63.404910000000001</v>
      </c>
      <c r="EB1179" s="11">
        <v>64.167730000000006</v>
      </c>
      <c r="EC1179" s="11">
        <v>64.924369999999996</v>
      </c>
      <c r="ED1179" s="11">
        <v>64.015289999999993</v>
      </c>
      <c r="EE1179" s="11">
        <v>63.359789999999997</v>
      </c>
      <c r="EF1179" s="11">
        <v>63.235849999999999</v>
      </c>
      <c r="EG1179" s="11">
        <v>63.079450000000001</v>
      </c>
      <c r="EH1179" s="11">
        <v>63.306620000000002</v>
      </c>
      <c r="EI1179" s="11">
        <v>63.636479999999999</v>
      </c>
      <c r="EJ1179" s="11">
        <v>64.349739999999997</v>
      </c>
      <c r="EK1179" s="11">
        <v>65.411299999999997</v>
      </c>
      <c r="EL1179" s="11">
        <v>66.383650000000003</v>
      </c>
      <c r="EM1179" s="11">
        <v>66.993229999999997</v>
      </c>
      <c r="EN1179" s="11">
        <v>67.352090000000004</v>
      </c>
      <c r="EO1179" s="11">
        <v>69.851969999999994</v>
      </c>
      <c r="EP1179" s="11">
        <v>68.878150000000005</v>
      </c>
      <c r="EQ1179" s="11">
        <v>67.897639999999996</v>
      </c>
      <c r="ER1179" s="11">
        <v>67.422039999999996</v>
      </c>
      <c r="ES1179" s="11">
        <v>66.568529999999996</v>
      </c>
      <c r="ET1179" s="11">
        <v>65.510149999999996</v>
      </c>
      <c r="EU1179" s="11">
        <v>64.100170000000006</v>
      </c>
      <c r="EV1179" s="11">
        <v>63.301029999999997</v>
      </c>
      <c r="EW1179" s="11">
        <v>62.992319999999999</v>
      </c>
      <c r="EX1179" s="11">
        <v>62.740490000000001</v>
      </c>
      <c r="EY1179" s="11">
        <v>0</v>
      </c>
      <c r="EZ1179" s="11"/>
      <c r="FA1179" s="11"/>
      <c r="FB1179" s="11"/>
      <c r="FC1179" s="11"/>
      <c r="FD1179" s="11"/>
      <c r="FE1179" s="11"/>
      <c r="FF1179" s="11"/>
      <c r="FG1179" s="11"/>
      <c r="FH1179" s="11"/>
      <c r="FI1179" s="11"/>
      <c r="FJ1179" s="11"/>
      <c r="FK1179" s="11"/>
      <c r="FL1179" s="11"/>
      <c r="FM1179" s="11"/>
      <c r="FN1179" s="11"/>
      <c r="FO1179" s="11"/>
      <c r="FP1179" s="11"/>
      <c r="FQ1179" s="11"/>
      <c r="FR1179" s="11"/>
      <c r="FS1179" s="11"/>
      <c r="FT1179" s="11"/>
      <c r="FU1179" s="11"/>
      <c r="FV1179" s="11"/>
    </row>
    <row r="1180" spans="1:178" x14ac:dyDescent="0.25">
      <c r="A1180" t="s">
        <v>112</v>
      </c>
      <c r="B1180" t="s">
        <v>145</v>
      </c>
      <c r="C1180" t="s">
        <v>0</v>
      </c>
      <c r="D1180" t="s">
        <v>105</v>
      </c>
      <c r="E1180" s="38" t="s">
        <v>239</v>
      </c>
      <c r="F1180" t="s">
        <v>106</v>
      </c>
      <c r="G1180" s="11">
        <v>17714</v>
      </c>
      <c r="H1180" s="11">
        <v>12.960369999999999</v>
      </c>
      <c r="I1180" s="11">
        <v>11.8193</v>
      </c>
      <c r="J1180" s="11">
        <v>10.61347</v>
      </c>
      <c r="K1180" s="11">
        <v>9.5640560000000008</v>
      </c>
      <c r="L1180" s="11">
        <v>9.3590560000000007</v>
      </c>
      <c r="M1180" s="11">
        <v>9.3519179999999995</v>
      </c>
      <c r="N1180" s="11">
        <v>8.5939960000000006</v>
      </c>
      <c r="O1180" s="11">
        <v>5.9077419999999998</v>
      </c>
      <c r="P1180" s="11">
        <v>1.1556169999999999</v>
      </c>
      <c r="Q1180" s="11">
        <v>-4.1944790000000003</v>
      </c>
      <c r="R1180" s="11">
        <v>-8.0954449999999998</v>
      </c>
      <c r="S1180" s="11">
        <v>-11.114509999999999</v>
      </c>
      <c r="T1180" s="11">
        <v>-11.58573</v>
      </c>
      <c r="U1180" s="11">
        <v>-11.013120000000001</v>
      </c>
      <c r="V1180" s="11">
        <v>-8.5352130000000006</v>
      </c>
      <c r="W1180" s="11">
        <v>-4.1161070000000004</v>
      </c>
      <c r="X1180" s="11">
        <v>2.9505170000000001</v>
      </c>
      <c r="Y1180" s="11">
        <v>11.68666</v>
      </c>
      <c r="Z1180" s="11">
        <v>19.018139999999999</v>
      </c>
      <c r="AA1180" s="11">
        <v>21.74934</v>
      </c>
      <c r="AB1180" s="11">
        <v>21.983419999999999</v>
      </c>
      <c r="AC1180" s="11">
        <v>20.780740000000002</v>
      </c>
      <c r="AD1180" s="11">
        <v>18.53173</v>
      </c>
      <c r="AE1180" s="11">
        <v>15.887919999999999</v>
      </c>
      <c r="AF1180" s="11">
        <v>-3.2515429999999999</v>
      </c>
      <c r="AG1180" s="11">
        <v>-2.7042630000000001</v>
      </c>
      <c r="AH1180" s="11">
        <v>-2.469678</v>
      </c>
      <c r="AI1180" s="11">
        <v>-2.4622449999999998</v>
      </c>
      <c r="AJ1180" s="11">
        <v>-1.813037</v>
      </c>
      <c r="AK1180" s="11">
        <v>-1.5416730000000001</v>
      </c>
      <c r="AL1180" s="11">
        <v>-1.1121749999999999</v>
      </c>
      <c r="AM1180" s="11">
        <v>-0.83814540000000004</v>
      </c>
      <c r="AN1180" s="11">
        <v>-0.68763399999999997</v>
      </c>
      <c r="AO1180" s="11">
        <v>-0.3430338</v>
      </c>
      <c r="AP1180" s="11">
        <v>0.1264296</v>
      </c>
      <c r="AQ1180" s="11">
        <v>-0.3090058</v>
      </c>
      <c r="AR1180" s="11">
        <v>-0.29115799999999997</v>
      </c>
      <c r="AS1180" s="11">
        <v>-0.39346189999999998</v>
      </c>
      <c r="AT1180" s="11">
        <v>-0.59366799999999997</v>
      </c>
      <c r="AU1180" s="11">
        <v>-0.83751920000000002</v>
      </c>
      <c r="AV1180" s="11">
        <v>0.1234267</v>
      </c>
      <c r="AW1180" s="11">
        <v>0.64370989999999995</v>
      </c>
      <c r="AX1180" s="11">
        <v>1.0537970000000001</v>
      </c>
      <c r="AY1180" s="11">
        <v>0.87134250000000002</v>
      </c>
      <c r="AZ1180" s="11">
        <v>0.39468969999999998</v>
      </c>
      <c r="BA1180" s="11">
        <v>-0.5363445</v>
      </c>
      <c r="BB1180" s="11">
        <v>-0.98728700000000003</v>
      </c>
      <c r="BC1180" s="11">
        <v>-0.87471370000000004</v>
      </c>
      <c r="BD1180" s="11">
        <v>-2.4021400000000002</v>
      </c>
      <c r="BE1180" s="11">
        <v>-1.9810179999999999</v>
      </c>
      <c r="BF1180" s="11">
        <v>-1.8270839999999999</v>
      </c>
      <c r="BG1180" s="11">
        <v>-1.80027</v>
      </c>
      <c r="BH1180" s="11">
        <v>-1.3111109999999999</v>
      </c>
      <c r="BI1180" s="11">
        <v>-1.106034</v>
      </c>
      <c r="BJ1180" s="11">
        <v>-0.70610329999999999</v>
      </c>
      <c r="BK1180" s="11">
        <v>-0.42652699999999999</v>
      </c>
      <c r="BL1180" s="11">
        <v>-0.29716350000000002</v>
      </c>
      <c r="BM1180" s="11">
        <v>0.19469320000000001</v>
      </c>
      <c r="BN1180" s="11">
        <v>0.69209379999999998</v>
      </c>
      <c r="BO1180" s="11">
        <v>0.30165189999999997</v>
      </c>
      <c r="BP1180" s="11">
        <v>0.42401949999999999</v>
      </c>
      <c r="BQ1180" s="11">
        <v>0.40267770000000003</v>
      </c>
      <c r="BR1180" s="11">
        <v>0.32565129999999998</v>
      </c>
      <c r="BS1180" s="11">
        <v>5.7287699999999997E-2</v>
      </c>
      <c r="BT1180" s="11">
        <v>1.0316620000000001</v>
      </c>
      <c r="BU1180" s="11">
        <v>1.504507</v>
      </c>
      <c r="BV1180" s="11">
        <v>1.8857379999999999</v>
      </c>
      <c r="BW1180" s="11">
        <v>1.6079239999999999</v>
      </c>
      <c r="BX1180" s="11">
        <v>1.0273410000000001</v>
      </c>
      <c r="BY1180" s="11">
        <v>5.7042599999999999E-2</v>
      </c>
      <c r="BZ1180" s="11">
        <v>-0.27870509999999998</v>
      </c>
      <c r="CA1180" s="11">
        <v>-0.24975339999999999</v>
      </c>
      <c r="CB1180" s="11">
        <v>-1.552737</v>
      </c>
      <c r="CC1180" s="11">
        <v>-1.257773</v>
      </c>
      <c r="CD1180" s="11">
        <v>-1.1844889999999999</v>
      </c>
      <c r="CE1180" s="11">
        <v>-1.1382950000000001</v>
      </c>
      <c r="CF1180" s="11">
        <v>-0.80918440000000003</v>
      </c>
      <c r="CG1180" s="11">
        <v>-0.67039530000000003</v>
      </c>
      <c r="CH1180" s="11">
        <v>-0.30003150000000001</v>
      </c>
      <c r="CI1180" s="11">
        <v>-1.4908599999999999E-2</v>
      </c>
      <c r="CJ1180" s="11">
        <v>9.3307000000000001E-2</v>
      </c>
      <c r="CK1180" s="11">
        <v>0.73242010000000002</v>
      </c>
      <c r="CL1180" s="11">
        <v>1.2577579999999999</v>
      </c>
      <c r="CM1180" s="11">
        <v>0.9123095</v>
      </c>
      <c r="CN1180" s="11">
        <v>1.139197</v>
      </c>
      <c r="CO1180" s="11">
        <v>1.198817</v>
      </c>
      <c r="CP1180" s="11">
        <v>1.244971</v>
      </c>
      <c r="CQ1180" s="11">
        <v>0.95209460000000001</v>
      </c>
      <c r="CR1180" s="11">
        <v>1.939897</v>
      </c>
      <c r="CS1180" s="11">
        <v>2.3653040000000001</v>
      </c>
      <c r="CT1180" s="11">
        <v>2.7176800000000001</v>
      </c>
      <c r="CU1180" s="11">
        <v>2.344506</v>
      </c>
      <c r="CV1180" s="11">
        <v>1.6599930000000001</v>
      </c>
      <c r="CW1180" s="11">
        <v>0.65042949999999999</v>
      </c>
      <c r="CX1180" s="11">
        <v>0.4298767</v>
      </c>
      <c r="CY1180" s="11">
        <v>0.37520690000000001</v>
      </c>
      <c r="CZ1180" s="11">
        <v>0.51640030000000003</v>
      </c>
      <c r="DA1180" s="11">
        <v>0.43970169999999997</v>
      </c>
      <c r="DB1180" s="11">
        <v>0.39066960000000001</v>
      </c>
      <c r="DC1180" s="11">
        <v>0.40245229999999999</v>
      </c>
      <c r="DD1180" s="11">
        <v>0.30514960000000002</v>
      </c>
      <c r="DE1180" s="11">
        <v>0.26484970000000002</v>
      </c>
      <c r="DF1180" s="11">
        <v>0.24687410000000001</v>
      </c>
      <c r="DG1180" s="11">
        <v>0.25024619999999997</v>
      </c>
      <c r="DH1180" s="11">
        <v>0.23738919999999999</v>
      </c>
      <c r="DI1180" s="11">
        <v>0.32691480000000001</v>
      </c>
      <c r="DJ1180" s="11">
        <v>0.34389950000000002</v>
      </c>
      <c r="DK1180" s="11">
        <v>0.37125350000000001</v>
      </c>
      <c r="DL1180" s="11">
        <v>0.43479699999999999</v>
      </c>
      <c r="DM1180" s="11">
        <v>0.48401850000000002</v>
      </c>
      <c r="DN1180" s="11">
        <v>0.55890640000000003</v>
      </c>
      <c r="DO1180" s="11">
        <v>0.54400400000000004</v>
      </c>
      <c r="DP1180" s="11">
        <v>0.55216770000000004</v>
      </c>
      <c r="DQ1180" s="11">
        <v>0.52332749999999995</v>
      </c>
      <c r="DR1180" s="11">
        <v>0.50578440000000002</v>
      </c>
      <c r="DS1180" s="11">
        <v>0.44780979999999998</v>
      </c>
      <c r="DT1180" s="11">
        <v>0.38462469999999999</v>
      </c>
      <c r="DU1180" s="11">
        <v>0.36075370000000001</v>
      </c>
      <c r="DV1180" s="11">
        <v>0.43078719999999998</v>
      </c>
      <c r="DW1180" s="11">
        <v>0.37994889999999998</v>
      </c>
      <c r="DX1180" s="11">
        <v>7.2613839999999996</v>
      </c>
      <c r="DY1180" s="11">
        <v>0.2838733</v>
      </c>
      <c r="DZ1180" s="11">
        <v>0.43539290000000003</v>
      </c>
      <c r="EA1180" s="11">
        <v>70.610380000000006</v>
      </c>
      <c r="EB1180" s="11">
        <v>71.795280000000005</v>
      </c>
      <c r="EC1180" s="11">
        <v>73.406059999999997</v>
      </c>
      <c r="ED1180" s="11">
        <v>71.736509999999996</v>
      </c>
      <c r="EE1180" s="11">
        <v>70.267430000000004</v>
      </c>
      <c r="EF1180" s="11">
        <v>70.214650000000006</v>
      </c>
      <c r="EG1180" s="11">
        <v>70.199939999999998</v>
      </c>
      <c r="EH1180" s="11">
        <v>71.110860000000002</v>
      </c>
      <c r="EI1180" s="11">
        <v>72.57414</v>
      </c>
      <c r="EJ1180" s="11">
        <v>73.386989999999997</v>
      </c>
      <c r="EK1180" s="11">
        <v>75.25761</v>
      </c>
      <c r="EL1180" s="11">
        <v>76.537059999999997</v>
      </c>
      <c r="EM1180" s="11">
        <v>76.105770000000007</v>
      </c>
      <c r="EN1180" s="11">
        <v>75.513509999999997</v>
      </c>
      <c r="EO1180" s="11">
        <v>80.646730000000005</v>
      </c>
      <c r="EP1180" s="11">
        <v>78.816770000000005</v>
      </c>
      <c r="EQ1180" s="11">
        <v>77.20232</v>
      </c>
      <c r="ER1180" s="11">
        <v>76.195160000000001</v>
      </c>
      <c r="ES1180" s="11">
        <v>75.963290000000001</v>
      </c>
      <c r="ET1180" s="11">
        <v>74.416169999999994</v>
      </c>
      <c r="EU1180" s="11">
        <v>72.380070000000003</v>
      </c>
      <c r="EV1180" s="11">
        <v>70.152479999999997</v>
      </c>
      <c r="EW1180" s="11">
        <v>69.591629999999995</v>
      </c>
      <c r="EX1180" s="11">
        <v>69.381910000000005</v>
      </c>
      <c r="EY1180" s="11">
        <v>0</v>
      </c>
      <c r="EZ1180" s="11"/>
      <c r="FA1180" s="11"/>
      <c r="FB1180" s="11"/>
      <c r="FC1180" s="11"/>
      <c r="FD1180" s="11"/>
      <c r="FE1180" s="11"/>
      <c r="FF1180" s="11"/>
      <c r="FG1180" s="11"/>
      <c r="FH1180" s="11"/>
      <c r="FI1180" s="11"/>
      <c r="FJ1180" s="11"/>
      <c r="FK1180" s="11"/>
      <c r="FL1180" s="11"/>
      <c r="FM1180" s="11"/>
      <c r="FN1180" s="11"/>
      <c r="FO1180" s="11"/>
      <c r="FP1180" s="11"/>
      <c r="FQ1180" s="11"/>
      <c r="FR1180" s="11"/>
      <c r="FS1180" s="11"/>
      <c r="FT1180" s="11"/>
      <c r="FU1180" s="11"/>
      <c r="FV1180" s="11"/>
    </row>
    <row r="1181" spans="1:178" x14ac:dyDescent="0.25">
      <c r="A1181" t="s">
        <v>112</v>
      </c>
      <c r="B1181" t="s">
        <v>145</v>
      </c>
      <c r="C1181" t="s">
        <v>88</v>
      </c>
      <c r="D1181" t="s">
        <v>105</v>
      </c>
      <c r="E1181" s="38" t="s">
        <v>239</v>
      </c>
      <c r="F1181" t="s">
        <v>106</v>
      </c>
      <c r="G1181" s="11">
        <v>17714</v>
      </c>
      <c r="H1181" s="11">
        <v>0.73164530000000005</v>
      </c>
      <c r="I1181" s="11">
        <v>0.66722950000000003</v>
      </c>
      <c r="J1181" s="11">
        <v>0.59915700000000005</v>
      </c>
      <c r="K1181" s="11">
        <v>0.53991509999999998</v>
      </c>
      <c r="L1181" s="11">
        <v>0.52834230000000004</v>
      </c>
      <c r="M1181" s="11">
        <v>0.52793939999999995</v>
      </c>
      <c r="N1181" s="11">
        <v>0.48515269999999999</v>
      </c>
      <c r="O1181" s="11">
        <v>0.333507</v>
      </c>
      <c r="P1181" s="11">
        <v>6.5237500000000004E-2</v>
      </c>
      <c r="Q1181" s="11">
        <v>-0.236789</v>
      </c>
      <c r="R1181" s="11">
        <v>-0.45700829999999998</v>
      </c>
      <c r="S1181" s="11">
        <v>-0.62744200000000006</v>
      </c>
      <c r="T1181" s="11">
        <v>-0.65404359999999995</v>
      </c>
      <c r="U1181" s="11">
        <v>-0.62171860000000001</v>
      </c>
      <c r="V1181" s="11">
        <v>-0.48183429999999999</v>
      </c>
      <c r="W1181" s="11">
        <v>-0.23236470000000001</v>
      </c>
      <c r="X1181" s="11">
        <v>0.16656409999999999</v>
      </c>
      <c r="Y1181" s="11">
        <v>0.65974149999999998</v>
      </c>
      <c r="Z1181" s="11">
        <v>1.0736220000000001</v>
      </c>
      <c r="AA1181" s="11">
        <v>1.227805</v>
      </c>
      <c r="AB1181" s="11">
        <v>1.2410190000000001</v>
      </c>
      <c r="AC1181" s="11">
        <v>1.173125</v>
      </c>
      <c r="AD1181" s="11">
        <v>1.046163</v>
      </c>
      <c r="AE1181" s="11">
        <v>0.89691339999999997</v>
      </c>
      <c r="AF1181" s="11">
        <v>-0.18355779999999999</v>
      </c>
      <c r="AG1181" s="11">
        <v>-0.15266250000000001</v>
      </c>
      <c r="AH1181" s="11">
        <v>-0.1394196</v>
      </c>
      <c r="AI1181" s="11">
        <v>-0.13899990000000001</v>
      </c>
      <c r="AJ1181" s="11">
        <v>-0.1023505</v>
      </c>
      <c r="AK1181" s="11">
        <v>-8.7031300000000006E-2</v>
      </c>
      <c r="AL1181" s="11">
        <v>-6.2785099999999996E-2</v>
      </c>
      <c r="AM1181" s="11">
        <v>-4.7315400000000001E-2</v>
      </c>
      <c r="AN1181" s="11">
        <v>-3.8818699999999998E-2</v>
      </c>
      <c r="AO1181" s="11">
        <v>-1.93651E-2</v>
      </c>
      <c r="AP1181" s="11">
        <v>7.1373000000000001E-3</v>
      </c>
      <c r="AQ1181" s="11">
        <v>-1.74442E-2</v>
      </c>
      <c r="AR1181" s="11">
        <v>-1.6436599999999999E-2</v>
      </c>
      <c r="AS1181" s="11">
        <v>-2.22119E-2</v>
      </c>
      <c r="AT1181" s="11">
        <v>-3.3514099999999998E-2</v>
      </c>
      <c r="AU1181" s="11">
        <v>-4.7280099999999999E-2</v>
      </c>
      <c r="AV1181" s="11">
        <v>6.9677000000000003E-3</v>
      </c>
      <c r="AW1181" s="11">
        <v>3.6339000000000003E-2</v>
      </c>
      <c r="AX1181" s="11">
        <v>5.9489500000000001E-2</v>
      </c>
      <c r="AY1181" s="11">
        <v>4.9189499999999997E-2</v>
      </c>
      <c r="AZ1181" s="11">
        <v>2.2281200000000001E-2</v>
      </c>
      <c r="BA1181" s="11">
        <v>-3.0277999999999999E-2</v>
      </c>
      <c r="BB1181" s="11">
        <v>-5.5734800000000001E-2</v>
      </c>
      <c r="BC1181" s="11">
        <v>-4.9379800000000001E-2</v>
      </c>
      <c r="BD1181" s="11">
        <v>-0.1356068</v>
      </c>
      <c r="BE1181" s="11">
        <v>-0.1118334</v>
      </c>
      <c r="BF1181" s="11">
        <v>-0.1031435</v>
      </c>
      <c r="BG1181" s="11">
        <v>-0.10162980000000001</v>
      </c>
      <c r="BH1181" s="11">
        <v>-7.4015499999999998E-2</v>
      </c>
      <c r="BI1181" s="11">
        <v>-6.2438399999999998E-2</v>
      </c>
      <c r="BJ1181" s="11">
        <v>-3.9861300000000002E-2</v>
      </c>
      <c r="BK1181" s="11">
        <v>-2.4078499999999999E-2</v>
      </c>
      <c r="BL1181" s="11">
        <v>-1.6775600000000002E-2</v>
      </c>
      <c r="BM1181" s="11">
        <v>1.09909E-2</v>
      </c>
      <c r="BN1181" s="11">
        <v>3.9070399999999998E-2</v>
      </c>
      <c r="BO1181" s="11">
        <v>1.7028999999999999E-2</v>
      </c>
      <c r="BP1181" s="11">
        <v>2.3937E-2</v>
      </c>
      <c r="BQ1181" s="11">
        <v>2.2732200000000001E-2</v>
      </c>
      <c r="BR1181" s="11">
        <v>1.8383799999999999E-2</v>
      </c>
      <c r="BS1181" s="11">
        <v>3.2339999999999999E-3</v>
      </c>
      <c r="BT1181" s="11">
        <v>5.8239899999999997E-2</v>
      </c>
      <c r="BU1181" s="11">
        <v>8.49332E-2</v>
      </c>
      <c r="BV1181" s="11">
        <v>0.1064547</v>
      </c>
      <c r="BW1181" s="11">
        <v>9.0771400000000002E-2</v>
      </c>
      <c r="BX1181" s="11">
        <v>5.7995999999999999E-2</v>
      </c>
      <c r="BY1181" s="11">
        <v>3.2201999999999999E-3</v>
      </c>
      <c r="BZ1181" s="11">
        <v>-1.57336E-2</v>
      </c>
      <c r="CA1181" s="11">
        <v>-1.4099199999999999E-2</v>
      </c>
      <c r="CB1181" s="11">
        <v>-8.7655899999999995E-2</v>
      </c>
      <c r="CC1181" s="11">
        <v>-7.1004399999999995E-2</v>
      </c>
      <c r="CD1181" s="11">
        <v>-6.6867399999999994E-2</v>
      </c>
      <c r="CE1181" s="11">
        <v>-6.42596E-2</v>
      </c>
      <c r="CF1181" s="11">
        <v>-4.5680499999999999E-2</v>
      </c>
      <c r="CG1181" s="11">
        <v>-3.7845499999999997E-2</v>
      </c>
      <c r="CH1181" s="11">
        <v>-1.6937500000000001E-2</v>
      </c>
      <c r="CI1181" s="11">
        <v>-8.4159999999999997E-4</v>
      </c>
      <c r="CJ1181" s="11">
        <v>5.2674000000000002E-3</v>
      </c>
      <c r="CK1181" s="11">
        <v>4.1347000000000002E-2</v>
      </c>
      <c r="CL1181" s="11">
        <v>7.10036E-2</v>
      </c>
      <c r="CM1181" s="11">
        <v>5.1502199999999998E-2</v>
      </c>
      <c r="CN1181" s="11">
        <v>6.4310500000000007E-2</v>
      </c>
      <c r="CO1181" s="11">
        <v>6.7676299999999995E-2</v>
      </c>
      <c r="CP1181" s="11">
        <v>7.0281700000000003E-2</v>
      </c>
      <c r="CQ1181" s="11">
        <v>5.37481E-2</v>
      </c>
      <c r="CR1181" s="11">
        <v>0.1095121</v>
      </c>
      <c r="CS1181" s="11">
        <v>0.13352739999999999</v>
      </c>
      <c r="CT1181" s="11">
        <v>0.1534199</v>
      </c>
      <c r="CU1181" s="11">
        <v>0.13235330000000001</v>
      </c>
      <c r="CV1181" s="11">
        <v>9.3710799999999997E-2</v>
      </c>
      <c r="CW1181" s="11">
        <v>3.6718399999999998E-2</v>
      </c>
      <c r="CX1181" s="11">
        <v>2.42676E-2</v>
      </c>
      <c r="CY1181" s="11">
        <v>2.11814E-2</v>
      </c>
      <c r="CZ1181" s="11">
        <v>2.91521E-2</v>
      </c>
      <c r="DA1181" s="11">
        <v>2.4822299999999999E-2</v>
      </c>
      <c r="DB1181" s="11">
        <v>2.2054299999999999E-2</v>
      </c>
      <c r="DC1181" s="11">
        <v>2.2719400000000001E-2</v>
      </c>
      <c r="DD1181" s="11">
        <v>1.7226499999999999E-2</v>
      </c>
      <c r="DE1181" s="11">
        <v>1.49514E-2</v>
      </c>
      <c r="DF1181" s="11">
        <v>1.39367E-2</v>
      </c>
      <c r="DG1181" s="11">
        <v>1.4127000000000001E-2</v>
      </c>
      <c r="DH1181" s="11">
        <v>1.34012E-2</v>
      </c>
      <c r="DI1181" s="11">
        <v>1.8455200000000001E-2</v>
      </c>
      <c r="DJ1181" s="11">
        <v>1.9414000000000001E-2</v>
      </c>
      <c r="DK1181" s="11">
        <v>2.09582E-2</v>
      </c>
      <c r="DL1181" s="11">
        <v>2.4545399999999998E-2</v>
      </c>
      <c r="DM1181" s="11">
        <v>2.73241E-2</v>
      </c>
      <c r="DN1181" s="11">
        <v>3.1551700000000002E-2</v>
      </c>
      <c r="DO1181" s="11">
        <v>3.0710399999999999E-2</v>
      </c>
      <c r="DP1181" s="11">
        <v>3.1171299999999999E-2</v>
      </c>
      <c r="DQ1181" s="11">
        <v>2.9543199999999999E-2</v>
      </c>
      <c r="DR1181" s="11">
        <v>2.85528E-2</v>
      </c>
      <c r="DS1181" s="11">
        <v>2.528E-2</v>
      </c>
      <c r="DT1181" s="11">
        <v>2.1713E-2</v>
      </c>
      <c r="DU1181" s="11">
        <v>2.0365500000000002E-2</v>
      </c>
      <c r="DV1181" s="11">
        <v>2.4319E-2</v>
      </c>
      <c r="DW1181" s="11">
        <v>2.1449099999999999E-2</v>
      </c>
      <c r="DX1181" s="11">
        <v>0.4099235</v>
      </c>
      <c r="DY1181" s="11">
        <v>1.6025399999999999E-2</v>
      </c>
      <c r="DZ1181" s="11">
        <v>2.4579E-2</v>
      </c>
      <c r="EA1181" s="11">
        <v>70.610380000000006</v>
      </c>
      <c r="EB1181" s="11">
        <v>71.795280000000005</v>
      </c>
      <c r="EC1181" s="11">
        <v>73.406059999999997</v>
      </c>
      <c r="ED1181" s="11">
        <v>71.736509999999996</v>
      </c>
      <c r="EE1181" s="11">
        <v>70.267430000000004</v>
      </c>
      <c r="EF1181" s="11">
        <v>70.214650000000006</v>
      </c>
      <c r="EG1181" s="11">
        <v>70.199939999999998</v>
      </c>
      <c r="EH1181" s="11">
        <v>71.110860000000002</v>
      </c>
      <c r="EI1181" s="11">
        <v>72.57414</v>
      </c>
      <c r="EJ1181" s="11">
        <v>73.386989999999997</v>
      </c>
      <c r="EK1181" s="11">
        <v>75.25761</v>
      </c>
      <c r="EL1181" s="11">
        <v>76.537059999999997</v>
      </c>
      <c r="EM1181" s="11">
        <v>76.105770000000007</v>
      </c>
      <c r="EN1181" s="11">
        <v>75.513509999999997</v>
      </c>
      <c r="EO1181" s="11">
        <v>80.646730000000005</v>
      </c>
      <c r="EP1181" s="11">
        <v>78.816770000000005</v>
      </c>
      <c r="EQ1181" s="11">
        <v>77.20232</v>
      </c>
      <c r="ER1181" s="11">
        <v>76.195160000000001</v>
      </c>
      <c r="ES1181" s="11">
        <v>75.963290000000001</v>
      </c>
      <c r="ET1181" s="11">
        <v>74.416169999999994</v>
      </c>
      <c r="EU1181" s="11">
        <v>72.380070000000003</v>
      </c>
      <c r="EV1181" s="11">
        <v>70.152479999999997</v>
      </c>
      <c r="EW1181" s="11">
        <v>69.591629999999995</v>
      </c>
      <c r="EX1181" s="11">
        <v>69.381910000000005</v>
      </c>
      <c r="EY1181" s="11">
        <v>0</v>
      </c>
      <c r="EZ1181" s="11"/>
      <c r="FA1181" s="11"/>
      <c r="FB1181" s="11"/>
      <c r="FC1181" s="11"/>
      <c r="FD1181" s="11"/>
      <c r="FE1181" s="11"/>
      <c r="FF1181" s="11"/>
      <c r="FG1181" s="11"/>
      <c r="FH1181" s="11"/>
      <c r="FI1181" s="11"/>
      <c r="FJ1181" s="11"/>
      <c r="FK1181" s="11"/>
      <c r="FL1181" s="11"/>
      <c r="FM1181" s="11"/>
      <c r="FN1181" s="11"/>
      <c r="FO1181" s="11"/>
      <c r="FP1181" s="11"/>
      <c r="FQ1181" s="11"/>
      <c r="FR1181" s="11"/>
      <c r="FS1181" s="11"/>
      <c r="FT1181" s="11"/>
      <c r="FU1181" s="11"/>
      <c r="FV1181" s="11"/>
    </row>
    <row r="1182" spans="1:178" x14ac:dyDescent="0.25">
      <c r="A1182" t="s">
        <v>112</v>
      </c>
      <c r="B1182" t="s">
        <v>145</v>
      </c>
      <c r="C1182" t="s">
        <v>0</v>
      </c>
      <c r="D1182" t="s">
        <v>105</v>
      </c>
      <c r="E1182" s="38" t="s">
        <v>123</v>
      </c>
      <c r="F1182" t="s">
        <v>106</v>
      </c>
      <c r="G1182" s="11">
        <v>15404</v>
      </c>
      <c r="H1182" s="11">
        <v>8.4812089999999998</v>
      </c>
      <c r="I1182" s="11">
        <v>7.6886809999999999</v>
      </c>
      <c r="J1182" s="11">
        <v>7.1681100000000004</v>
      </c>
      <c r="K1182" s="11">
        <v>7.0154430000000003</v>
      </c>
      <c r="L1182" s="11">
        <v>7.4260339999999996</v>
      </c>
      <c r="M1182" s="11">
        <v>8.056889</v>
      </c>
      <c r="N1182" s="11">
        <v>9.1990580000000008</v>
      </c>
      <c r="O1182" s="11">
        <v>8.5446749999999998</v>
      </c>
      <c r="P1182" s="11">
        <v>3.1816529999999998</v>
      </c>
      <c r="Q1182" s="11">
        <v>-3.3462559999999999</v>
      </c>
      <c r="R1182" s="11">
        <v>-9.8284260000000003</v>
      </c>
      <c r="S1182" s="11">
        <v>-15.20579</v>
      </c>
      <c r="T1182" s="11">
        <v>-17.743179999999999</v>
      </c>
      <c r="U1182" s="11">
        <v>-17.943069999999999</v>
      </c>
      <c r="V1182" s="11">
        <v>-15.860300000000001</v>
      </c>
      <c r="W1182" s="11">
        <v>-10.56123</v>
      </c>
      <c r="X1182" s="11">
        <v>-3.207678</v>
      </c>
      <c r="Y1182" s="11">
        <v>4.9449889999999996</v>
      </c>
      <c r="Z1182" s="11">
        <v>11.40344</v>
      </c>
      <c r="AA1182" s="11">
        <v>13.81381</v>
      </c>
      <c r="AB1182" s="11">
        <v>14.079470000000001</v>
      </c>
      <c r="AC1182" s="11">
        <v>12.91419</v>
      </c>
      <c r="AD1182" s="11">
        <v>11.231870000000001</v>
      </c>
      <c r="AE1182" s="11">
        <v>9.3488760000000006</v>
      </c>
      <c r="AF1182" s="11">
        <v>-2.6975709999999999</v>
      </c>
      <c r="AG1182" s="11">
        <v>-2.7123029999999999</v>
      </c>
      <c r="AH1182" s="11">
        <v>-2.4745240000000002</v>
      </c>
      <c r="AI1182" s="11">
        <v>-2.0071490000000001</v>
      </c>
      <c r="AJ1182" s="11">
        <v>-1.4116869999999999</v>
      </c>
      <c r="AK1182" s="11">
        <v>-1.109864</v>
      </c>
      <c r="AL1182" s="11">
        <v>-0.96122289999999999</v>
      </c>
      <c r="AM1182" s="11">
        <v>-0.49139460000000001</v>
      </c>
      <c r="AN1182" s="11">
        <v>-0.3123031</v>
      </c>
      <c r="AO1182" s="11">
        <v>-0.56816370000000005</v>
      </c>
      <c r="AP1182" s="11">
        <v>-0.1579931</v>
      </c>
      <c r="AQ1182" s="11">
        <v>-0.18057090000000001</v>
      </c>
      <c r="AR1182" s="11">
        <v>-0.32269819999999999</v>
      </c>
      <c r="AS1182" s="11">
        <v>-0.68826379999999998</v>
      </c>
      <c r="AT1182" s="11">
        <v>-0.80989279999999997</v>
      </c>
      <c r="AU1182" s="11">
        <v>-0.30621080000000001</v>
      </c>
      <c r="AV1182" s="11">
        <v>2.1732100000000001E-2</v>
      </c>
      <c r="AW1182" s="11">
        <v>-0.122026</v>
      </c>
      <c r="AX1182" s="11">
        <v>-4.2064900000000002E-2</v>
      </c>
      <c r="AY1182" s="11">
        <v>0.25857659999999999</v>
      </c>
      <c r="AZ1182" s="11">
        <v>0.59589990000000004</v>
      </c>
      <c r="BA1182" s="11">
        <v>0.10663789999999999</v>
      </c>
      <c r="BB1182" s="11">
        <v>-0.46645940000000002</v>
      </c>
      <c r="BC1182" s="11">
        <v>-0.87230600000000003</v>
      </c>
      <c r="BD1182" s="11">
        <v>-1.84049</v>
      </c>
      <c r="BE1182" s="11">
        <v>-2.0076610000000001</v>
      </c>
      <c r="BF1182" s="11">
        <v>-1.8052859999999999</v>
      </c>
      <c r="BG1182" s="11">
        <v>-1.4642470000000001</v>
      </c>
      <c r="BH1182" s="11">
        <v>-0.93445339999999999</v>
      </c>
      <c r="BI1182" s="11">
        <v>-0.68767650000000002</v>
      </c>
      <c r="BJ1182" s="11">
        <v>-0.55948220000000004</v>
      </c>
      <c r="BK1182" s="11">
        <v>-2.5679899999999999E-2</v>
      </c>
      <c r="BL1182" s="11">
        <v>0.27311920000000001</v>
      </c>
      <c r="BM1182" s="11">
        <v>2.2813400000000001E-2</v>
      </c>
      <c r="BN1182" s="11">
        <v>0.43590459999999998</v>
      </c>
      <c r="BO1182" s="11">
        <v>0.35500890000000002</v>
      </c>
      <c r="BP1182" s="11">
        <v>0.19038189999999999</v>
      </c>
      <c r="BQ1182" s="11">
        <v>-0.15492639999999999</v>
      </c>
      <c r="BR1182" s="11">
        <v>-0.208507</v>
      </c>
      <c r="BS1182" s="11">
        <v>0.21067900000000001</v>
      </c>
      <c r="BT1182" s="11">
        <v>0.62957989999999997</v>
      </c>
      <c r="BU1182" s="11">
        <v>0.256164</v>
      </c>
      <c r="BV1182" s="11">
        <v>0.3013941</v>
      </c>
      <c r="BW1182" s="11">
        <v>0.62128170000000005</v>
      </c>
      <c r="BX1182" s="11">
        <v>1.0457939999999999</v>
      </c>
      <c r="BY1182" s="11">
        <v>0.45797349999999998</v>
      </c>
      <c r="BZ1182" s="11">
        <v>1.1481999999999999E-2</v>
      </c>
      <c r="CA1182" s="11">
        <v>-0.4544705</v>
      </c>
      <c r="CB1182" s="11">
        <v>-0.98340899999999998</v>
      </c>
      <c r="CC1182" s="11">
        <v>-1.3030189999999999</v>
      </c>
      <c r="CD1182" s="11">
        <v>-1.1360479999999999</v>
      </c>
      <c r="CE1182" s="11">
        <v>-0.92134570000000005</v>
      </c>
      <c r="CF1182" s="11">
        <v>-0.4572195</v>
      </c>
      <c r="CG1182" s="11">
        <v>-0.26548880000000002</v>
      </c>
      <c r="CH1182" s="11">
        <v>-0.15774150000000001</v>
      </c>
      <c r="CI1182" s="11">
        <v>0.44003490000000001</v>
      </c>
      <c r="CJ1182" s="11">
        <v>0.85854149999999996</v>
      </c>
      <c r="CK1182" s="11">
        <v>0.61379050000000002</v>
      </c>
      <c r="CL1182" s="11">
        <v>1.0298020000000001</v>
      </c>
      <c r="CM1182" s="11">
        <v>0.89058879999999996</v>
      </c>
      <c r="CN1182" s="11">
        <v>0.70346200000000003</v>
      </c>
      <c r="CO1182" s="11">
        <v>0.3784111</v>
      </c>
      <c r="CP1182" s="11">
        <v>0.39287879999999997</v>
      </c>
      <c r="CQ1182" s="11">
        <v>0.72756889999999996</v>
      </c>
      <c r="CR1182" s="11">
        <v>1.237428</v>
      </c>
      <c r="CS1182" s="11">
        <v>0.63435399999999997</v>
      </c>
      <c r="CT1182" s="11">
        <v>0.64485309999999996</v>
      </c>
      <c r="CU1182" s="11">
        <v>0.98398669999999999</v>
      </c>
      <c r="CV1182" s="11">
        <v>1.495687</v>
      </c>
      <c r="CW1182" s="11">
        <v>0.80930919999999995</v>
      </c>
      <c r="CX1182" s="11">
        <v>0.48942330000000001</v>
      </c>
      <c r="CY1182" s="11">
        <v>-3.6634899999999998E-2</v>
      </c>
      <c r="CZ1182" s="11">
        <v>0.52106819999999998</v>
      </c>
      <c r="DA1182" s="11">
        <v>0.42839189999999999</v>
      </c>
      <c r="DB1182" s="11">
        <v>0.4068678</v>
      </c>
      <c r="DC1182" s="11">
        <v>0.33006069999999998</v>
      </c>
      <c r="DD1182" s="11">
        <v>0.2901376</v>
      </c>
      <c r="DE1182" s="11">
        <v>0.25667190000000001</v>
      </c>
      <c r="DF1182" s="11">
        <v>0.24424100000000001</v>
      </c>
      <c r="DG1182" s="11">
        <v>0.28313450000000001</v>
      </c>
      <c r="DH1182" s="11">
        <v>0.35591149999999999</v>
      </c>
      <c r="DI1182" s="11">
        <v>0.35928850000000001</v>
      </c>
      <c r="DJ1182" s="11">
        <v>0.3610642</v>
      </c>
      <c r="DK1182" s="11">
        <v>0.32560939999999999</v>
      </c>
      <c r="DL1182" s="11">
        <v>0.3119306</v>
      </c>
      <c r="DM1182" s="11">
        <v>0.32424609999999998</v>
      </c>
      <c r="DN1182" s="11">
        <v>0.36561660000000001</v>
      </c>
      <c r="DO1182" s="11">
        <v>0.31424669999999999</v>
      </c>
      <c r="DP1182" s="11">
        <v>0.36954520000000002</v>
      </c>
      <c r="DQ1182" s="11">
        <v>0.22992319999999999</v>
      </c>
      <c r="DR1182" s="11">
        <v>0.2088082</v>
      </c>
      <c r="DS1182" s="11">
        <v>0.22050900000000001</v>
      </c>
      <c r="DT1182" s="11">
        <v>0.27351599999999998</v>
      </c>
      <c r="DU1182" s="11">
        <v>0.21359690000000001</v>
      </c>
      <c r="DV1182" s="11">
        <v>0.29056769999999998</v>
      </c>
      <c r="DW1182" s="11">
        <v>0.25402599999999997</v>
      </c>
      <c r="DX1182" s="11">
        <v>4.8843610000000002</v>
      </c>
      <c r="DY1182" s="11">
        <v>0.18134420000000001</v>
      </c>
      <c r="DZ1182" s="11">
        <v>0.1933897</v>
      </c>
      <c r="EA1182" s="11">
        <v>53.96405</v>
      </c>
      <c r="EB1182" s="11">
        <v>54.013829999999999</v>
      </c>
      <c r="EC1182" s="11">
        <v>55.419710000000002</v>
      </c>
      <c r="ED1182" s="11">
        <v>54.271230000000003</v>
      </c>
      <c r="EE1182" s="11">
        <v>53.576590000000003</v>
      </c>
      <c r="EF1182" s="11">
        <v>53.15202</v>
      </c>
      <c r="EG1182" s="11">
        <v>52.951729999999998</v>
      </c>
      <c r="EH1182" s="11">
        <v>52.903039999999997</v>
      </c>
      <c r="EI1182" s="11">
        <v>54.505940000000002</v>
      </c>
      <c r="EJ1182" s="11">
        <v>57.004640000000002</v>
      </c>
      <c r="EK1182" s="11">
        <v>59.52272</v>
      </c>
      <c r="EL1182" s="11">
        <v>61.746740000000003</v>
      </c>
      <c r="EM1182" s="11">
        <v>62.971620000000001</v>
      </c>
      <c r="EN1182" s="11">
        <v>63.51735</v>
      </c>
      <c r="EO1182" s="11">
        <v>63.529200000000003</v>
      </c>
      <c r="EP1182" s="11">
        <v>63.535040000000002</v>
      </c>
      <c r="EQ1182" s="11">
        <v>62.705419999999997</v>
      </c>
      <c r="ER1182" s="11">
        <v>61.845669999999998</v>
      </c>
      <c r="ES1182" s="11">
        <v>60.375929999999997</v>
      </c>
      <c r="ET1182" s="11">
        <v>58.376939999999998</v>
      </c>
      <c r="EU1182" s="11">
        <v>56.771169999999998</v>
      </c>
      <c r="EV1182" s="11">
        <v>55.864840000000001</v>
      </c>
      <c r="EW1182" s="11">
        <v>55.336359999999999</v>
      </c>
      <c r="EX1182" s="11">
        <v>54.66357</v>
      </c>
      <c r="EY1182" s="11">
        <v>0</v>
      </c>
      <c r="EZ1182" s="11"/>
      <c r="FA1182" s="11"/>
      <c r="FB1182" s="11"/>
      <c r="FC1182" s="11"/>
      <c r="FD1182" s="11"/>
      <c r="FE1182" s="11"/>
      <c r="FF1182" s="11"/>
      <c r="FG1182" s="11"/>
      <c r="FH1182" s="11"/>
      <c r="FI1182" s="11"/>
      <c r="FJ1182" s="11"/>
      <c r="FK1182" s="11"/>
      <c r="FL1182" s="11"/>
      <c r="FM1182" s="11"/>
      <c r="FN1182" s="11"/>
      <c r="FO1182" s="11"/>
      <c r="FP1182" s="11"/>
      <c r="FQ1182" s="11"/>
      <c r="FR1182" s="11"/>
      <c r="FS1182" s="11"/>
      <c r="FT1182" s="11"/>
      <c r="FU1182" s="11"/>
      <c r="FV1182" s="11"/>
    </row>
    <row r="1183" spans="1:178" x14ac:dyDescent="0.25">
      <c r="A1183" t="s">
        <v>112</v>
      </c>
      <c r="B1183" t="s">
        <v>145</v>
      </c>
      <c r="C1183" t="s">
        <v>88</v>
      </c>
      <c r="D1183" t="s">
        <v>105</v>
      </c>
      <c r="E1183" s="38" t="s">
        <v>123</v>
      </c>
      <c r="F1183" t="s">
        <v>106</v>
      </c>
      <c r="G1183" s="11">
        <v>15404</v>
      </c>
      <c r="H1183" s="11">
        <v>0.55058490000000004</v>
      </c>
      <c r="I1183" s="11">
        <v>0.49913540000000001</v>
      </c>
      <c r="J1183" s="11">
        <v>0.4653408</v>
      </c>
      <c r="K1183" s="11">
        <v>0.4554299</v>
      </c>
      <c r="L1183" s="11">
        <v>0.48208479999999998</v>
      </c>
      <c r="M1183" s="11">
        <v>0.52303880000000003</v>
      </c>
      <c r="N1183" s="11">
        <v>0.59718629999999995</v>
      </c>
      <c r="O1183" s="11">
        <v>0.55470489999999995</v>
      </c>
      <c r="P1183" s="11">
        <v>0.20654719999999999</v>
      </c>
      <c r="Q1183" s="11">
        <v>-0.21723290000000001</v>
      </c>
      <c r="R1183" s="11">
        <v>-0.63804380000000005</v>
      </c>
      <c r="S1183" s="11">
        <v>-0.98713269999999997</v>
      </c>
      <c r="T1183" s="11">
        <v>-1.1518550000000001</v>
      </c>
      <c r="U1183" s="11">
        <v>-1.1648320000000001</v>
      </c>
      <c r="V1183" s="11">
        <v>-1.029622</v>
      </c>
      <c r="W1183" s="11">
        <v>-0.68561609999999995</v>
      </c>
      <c r="X1183" s="11">
        <v>-0.2082367</v>
      </c>
      <c r="Y1183" s="11">
        <v>0.32101980000000002</v>
      </c>
      <c r="Z1183" s="11">
        <v>0.74029089999999997</v>
      </c>
      <c r="AA1183" s="11">
        <v>0.89676739999999999</v>
      </c>
      <c r="AB1183" s="11">
        <v>0.91401359999999998</v>
      </c>
      <c r="AC1183" s="11">
        <v>0.83836580000000005</v>
      </c>
      <c r="AD1183" s="11">
        <v>0.72915280000000005</v>
      </c>
      <c r="AE1183" s="11">
        <v>0.60691229999999996</v>
      </c>
      <c r="AF1183" s="11">
        <v>-0.17512140000000001</v>
      </c>
      <c r="AG1183" s="11">
        <v>-0.17607780000000001</v>
      </c>
      <c r="AH1183" s="11">
        <v>-0.1606416</v>
      </c>
      <c r="AI1183" s="11">
        <v>-0.13030050000000001</v>
      </c>
      <c r="AJ1183" s="11">
        <v>-9.1644199999999995E-2</v>
      </c>
      <c r="AK1183" s="11">
        <v>-7.2050400000000001E-2</v>
      </c>
      <c r="AL1183" s="11">
        <v>-6.2400900000000002E-2</v>
      </c>
      <c r="AM1183" s="11">
        <v>-3.1900499999999998E-2</v>
      </c>
      <c r="AN1183" s="11">
        <v>-2.0274199999999999E-2</v>
      </c>
      <c r="AO1183" s="11">
        <v>-3.6884199999999999E-2</v>
      </c>
      <c r="AP1183" s="11">
        <v>-1.0256599999999999E-2</v>
      </c>
      <c r="AQ1183" s="11">
        <v>-1.17223E-2</v>
      </c>
      <c r="AR1183" s="11">
        <v>-2.0948999999999999E-2</v>
      </c>
      <c r="AS1183" s="11">
        <v>-4.46808E-2</v>
      </c>
      <c r="AT1183" s="11">
        <v>-5.25768E-2</v>
      </c>
      <c r="AU1183" s="11">
        <v>-1.9878699999999999E-2</v>
      </c>
      <c r="AV1183" s="11">
        <v>1.4108E-3</v>
      </c>
      <c r="AW1183" s="11">
        <v>-7.9217000000000003E-3</v>
      </c>
      <c r="AX1183" s="11">
        <v>-2.7307999999999998E-3</v>
      </c>
      <c r="AY1183" s="11">
        <v>1.6786300000000001E-2</v>
      </c>
      <c r="AZ1183" s="11">
        <v>3.8684700000000002E-2</v>
      </c>
      <c r="BA1183" s="11">
        <v>6.9227000000000004E-3</v>
      </c>
      <c r="BB1183" s="11">
        <v>-3.0281700000000002E-2</v>
      </c>
      <c r="BC1183" s="11">
        <v>-5.6628499999999998E-2</v>
      </c>
      <c r="BD1183" s="11">
        <v>-0.1194813</v>
      </c>
      <c r="BE1183" s="11">
        <v>-0.1303337</v>
      </c>
      <c r="BF1183" s="11">
        <v>-0.11719590000000001</v>
      </c>
      <c r="BG1183" s="11">
        <v>-9.5056299999999996E-2</v>
      </c>
      <c r="BH1183" s="11">
        <v>-6.0663000000000002E-2</v>
      </c>
      <c r="BI1183" s="11">
        <v>-4.46427E-2</v>
      </c>
      <c r="BJ1183" s="11">
        <v>-3.6320600000000001E-2</v>
      </c>
      <c r="BK1183" s="11">
        <v>-1.6670999999999999E-3</v>
      </c>
      <c r="BL1183" s="11">
        <v>1.77304E-2</v>
      </c>
      <c r="BM1183" s="11">
        <v>1.4809999999999999E-3</v>
      </c>
      <c r="BN1183" s="11">
        <v>2.82981E-2</v>
      </c>
      <c r="BO1183" s="11">
        <v>2.3046500000000001E-2</v>
      </c>
      <c r="BP1183" s="11">
        <v>1.23593E-2</v>
      </c>
      <c r="BQ1183" s="11">
        <v>-1.00575E-2</v>
      </c>
      <c r="BR1183" s="11">
        <v>-1.35359E-2</v>
      </c>
      <c r="BS1183" s="11">
        <v>1.3676900000000001E-2</v>
      </c>
      <c r="BT1183" s="11">
        <v>4.0871200000000003E-2</v>
      </c>
      <c r="BU1183" s="11">
        <v>1.6629700000000001E-2</v>
      </c>
      <c r="BV1183" s="11">
        <v>1.9566E-2</v>
      </c>
      <c r="BW1183" s="11">
        <v>4.03325E-2</v>
      </c>
      <c r="BX1183" s="11">
        <v>6.7891000000000007E-2</v>
      </c>
      <c r="BY1183" s="11">
        <v>2.9730800000000002E-2</v>
      </c>
      <c r="BZ1183" s="11">
        <v>7.4540000000000001E-4</v>
      </c>
      <c r="CA1183" s="11">
        <v>-2.9503399999999999E-2</v>
      </c>
      <c r="CB1183" s="11">
        <v>-6.3841099999999998E-2</v>
      </c>
      <c r="CC1183" s="11">
        <v>-8.4589600000000001E-2</v>
      </c>
      <c r="CD1183" s="11">
        <v>-7.3750200000000002E-2</v>
      </c>
      <c r="CE1183" s="11">
        <v>-5.98121E-2</v>
      </c>
      <c r="CF1183" s="11">
        <v>-2.9681900000000001E-2</v>
      </c>
      <c r="CG1183" s="11">
        <v>-1.72351E-2</v>
      </c>
      <c r="CH1183" s="11">
        <v>-1.0240300000000001E-2</v>
      </c>
      <c r="CI1183" s="11">
        <v>2.8566299999999999E-2</v>
      </c>
      <c r="CJ1183" s="11">
        <v>5.5735E-2</v>
      </c>
      <c r="CK1183" s="11">
        <v>3.9846199999999998E-2</v>
      </c>
      <c r="CL1183" s="11">
        <v>6.6852900000000007E-2</v>
      </c>
      <c r="CM1183" s="11">
        <v>5.7815400000000003E-2</v>
      </c>
      <c r="CN1183" s="11">
        <v>4.56675E-2</v>
      </c>
      <c r="CO1183" s="11">
        <v>2.4565799999999999E-2</v>
      </c>
      <c r="CP1183" s="11">
        <v>2.5505E-2</v>
      </c>
      <c r="CQ1183" s="11">
        <v>4.7232499999999997E-2</v>
      </c>
      <c r="CR1183" s="11">
        <v>8.0331600000000003E-2</v>
      </c>
      <c r="CS1183" s="11">
        <v>4.1181099999999998E-2</v>
      </c>
      <c r="CT1183" s="11">
        <v>4.1862700000000003E-2</v>
      </c>
      <c r="CU1183" s="11">
        <v>6.3878599999999994E-2</v>
      </c>
      <c r="CV1183" s="11">
        <v>9.7097299999999997E-2</v>
      </c>
      <c r="CW1183" s="11">
        <v>5.2538899999999999E-2</v>
      </c>
      <c r="CX1183" s="11">
        <v>3.1772500000000002E-2</v>
      </c>
      <c r="CY1183" s="11">
        <v>-2.3782999999999999E-3</v>
      </c>
      <c r="CZ1183" s="11">
        <v>3.3826799999999997E-2</v>
      </c>
      <c r="DA1183" s="11">
        <v>2.7810399999999999E-2</v>
      </c>
      <c r="DB1183" s="11">
        <v>2.6413099999999998E-2</v>
      </c>
      <c r="DC1183" s="11">
        <v>2.1426899999999999E-2</v>
      </c>
      <c r="DD1183" s="11">
        <v>1.88352E-2</v>
      </c>
      <c r="DE1183" s="11">
        <v>1.6662699999999999E-2</v>
      </c>
      <c r="DF1183" s="11">
        <v>1.58557E-2</v>
      </c>
      <c r="DG1183" s="11">
        <v>1.83806E-2</v>
      </c>
      <c r="DH1183" s="11">
        <v>2.31051E-2</v>
      </c>
      <c r="DI1183" s="11">
        <v>2.3324399999999999E-2</v>
      </c>
      <c r="DJ1183" s="11">
        <v>2.3439600000000001E-2</v>
      </c>
      <c r="DK1183" s="11">
        <v>2.1138000000000001E-2</v>
      </c>
      <c r="DL1183" s="11">
        <v>2.0250000000000001E-2</v>
      </c>
      <c r="DM1183" s="11">
        <v>2.1049499999999999E-2</v>
      </c>
      <c r="DN1183" s="11">
        <v>2.3735200000000001E-2</v>
      </c>
      <c r="DO1183" s="11">
        <v>2.04003E-2</v>
      </c>
      <c r="DP1183" s="11">
        <v>2.39902E-2</v>
      </c>
      <c r="DQ1183" s="11">
        <v>1.4926200000000001E-2</v>
      </c>
      <c r="DR1183" s="11">
        <v>1.35555E-2</v>
      </c>
      <c r="DS1183" s="11">
        <v>1.4315E-2</v>
      </c>
      <c r="DT1183" s="11">
        <v>1.77562E-2</v>
      </c>
      <c r="DU1183" s="11">
        <v>1.38663E-2</v>
      </c>
      <c r="DV1183" s="11">
        <v>1.8863100000000001E-2</v>
      </c>
      <c r="DW1183" s="11">
        <v>1.6490899999999999E-2</v>
      </c>
      <c r="DX1183" s="11">
        <v>0.31708389999999997</v>
      </c>
      <c r="DY1183" s="11">
        <v>1.17725E-2</v>
      </c>
      <c r="DZ1183" s="11">
        <v>1.25545E-2</v>
      </c>
      <c r="EA1183" s="11">
        <v>53.96405</v>
      </c>
      <c r="EB1183" s="11">
        <v>54.013829999999999</v>
      </c>
      <c r="EC1183" s="11">
        <v>55.419710000000002</v>
      </c>
      <c r="ED1183" s="11">
        <v>54.271230000000003</v>
      </c>
      <c r="EE1183" s="11">
        <v>53.576590000000003</v>
      </c>
      <c r="EF1183" s="11">
        <v>53.15202</v>
      </c>
      <c r="EG1183" s="11">
        <v>52.951729999999998</v>
      </c>
      <c r="EH1183" s="11">
        <v>52.903039999999997</v>
      </c>
      <c r="EI1183" s="11">
        <v>54.505940000000002</v>
      </c>
      <c r="EJ1183" s="11">
        <v>57.004640000000002</v>
      </c>
      <c r="EK1183" s="11">
        <v>59.52272</v>
      </c>
      <c r="EL1183" s="11">
        <v>61.746740000000003</v>
      </c>
      <c r="EM1183" s="11">
        <v>62.971620000000001</v>
      </c>
      <c r="EN1183" s="11">
        <v>63.51735</v>
      </c>
      <c r="EO1183" s="11">
        <v>63.529200000000003</v>
      </c>
      <c r="EP1183" s="11">
        <v>63.535040000000002</v>
      </c>
      <c r="EQ1183" s="11">
        <v>62.705419999999997</v>
      </c>
      <c r="ER1183" s="11">
        <v>61.845669999999998</v>
      </c>
      <c r="ES1183" s="11">
        <v>60.375929999999997</v>
      </c>
      <c r="ET1183" s="11">
        <v>58.376939999999998</v>
      </c>
      <c r="EU1183" s="11">
        <v>56.771169999999998</v>
      </c>
      <c r="EV1183" s="11">
        <v>55.864840000000001</v>
      </c>
      <c r="EW1183" s="11">
        <v>55.336359999999999</v>
      </c>
      <c r="EX1183" s="11">
        <v>54.66357</v>
      </c>
      <c r="EY1183" s="11">
        <v>0</v>
      </c>
      <c r="EZ1183" s="11"/>
      <c r="FA1183" s="11"/>
      <c r="FB1183" s="11"/>
      <c r="FC1183" s="11"/>
      <c r="FD1183" s="11"/>
      <c r="FE1183" s="11"/>
      <c r="FF1183" s="11"/>
      <c r="FG1183" s="11"/>
      <c r="FH1183" s="11"/>
      <c r="FI1183" s="11"/>
      <c r="FJ1183" s="11"/>
      <c r="FK1183" s="11"/>
      <c r="FL1183" s="11"/>
      <c r="FM1183" s="11"/>
      <c r="FN1183" s="11"/>
      <c r="FO1183" s="11"/>
      <c r="FP1183" s="11"/>
      <c r="FQ1183" s="11"/>
      <c r="FR1183" s="11"/>
      <c r="FS1183" s="11"/>
      <c r="FT1183" s="11"/>
      <c r="FU1183" s="11"/>
      <c r="FV1183" s="11"/>
    </row>
    <row r="1184" spans="1:178" x14ac:dyDescent="0.25">
      <c r="A1184" t="s">
        <v>112</v>
      </c>
      <c r="B1184" t="s">
        <v>145</v>
      </c>
      <c r="C1184" t="s">
        <v>0</v>
      </c>
      <c r="D1184" t="s">
        <v>105</v>
      </c>
      <c r="E1184" s="38" t="s">
        <v>240</v>
      </c>
      <c r="F1184" t="s">
        <v>106</v>
      </c>
      <c r="G1184" s="11">
        <v>15404</v>
      </c>
      <c r="H1184" s="11">
        <v>8.4059869999999997</v>
      </c>
      <c r="I1184" s="11">
        <v>7.4262269999999999</v>
      </c>
      <c r="J1184" s="11">
        <v>7.1425190000000001</v>
      </c>
      <c r="K1184" s="11">
        <v>7.0152539999999997</v>
      </c>
      <c r="L1184" s="11">
        <v>7.5822000000000003</v>
      </c>
      <c r="M1184" s="11">
        <v>8.3190749999999998</v>
      </c>
      <c r="N1184" s="11">
        <v>9.5027690000000007</v>
      </c>
      <c r="O1184" s="11">
        <v>5.0590020000000004</v>
      </c>
      <c r="P1184" s="11">
        <v>-2.7503069999999998</v>
      </c>
      <c r="Q1184" s="11">
        <v>-10.19885</v>
      </c>
      <c r="R1184" s="11">
        <v>-14.62655</v>
      </c>
      <c r="S1184" s="11">
        <v>-17.111440000000002</v>
      </c>
      <c r="T1184" s="11">
        <v>-12.286160000000001</v>
      </c>
      <c r="U1184" s="11">
        <v>-2.7906870000000001</v>
      </c>
      <c r="V1184" s="11">
        <v>0.52928489999999995</v>
      </c>
      <c r="W1184" s="11">
        <v>6.3980540000000001</v>
      </c>
      <c r="X1184" s="11">
        <v>10.86852</v>
      </c>
      <c r="Y1184" s="11">
        <v>13.135120000000001</v>
      </c>
      <c r="Z1184" s="11">
        <v>14.936909999999999</v>
      </c>
      <c r="AA1184" s="11">
        <v>15.14005</v>
      </c>
      <c r="AB1184" s="11">
        <v>14.7087</v>
      </c>
      <c r="AC1184" s="11">
        <v>13.37604</v>
      </c>
      <c r="AD1184" s="11">
        <v>11.30495</v>
      </c>
      <c r="AE1184" s="11">
        <v>9.3260149999999999</v>
      </c>
      <c r="AF1184" s="11">
        <v>-2.8103340000000001</v>
      </c>
      <c r="AG1184" s="11">
        <v>-3.0168620000000002</v>
      </c>
      <c r="AH1184" s="11">
        <v>-2.5404849999999999</v>
      </c>
      <c r="AI1184" s="11">
        <v>-2.0175529999999999</v>
      </c>
      <c r="AJ1184" s="11">
        <v>-1.3792450000000001</v>
      </c>
      <c r="AK1184" s="11">
        <v>-1.1888510000000001</v>
      </c>
      <c r="AL1184" s="11">
        <v>-0.98013380000000005</v>
      </c>
      <c r="AM1184" s="11">
        <v>-0.56723060000000003</v>
      </c>
      <c r="AN1184" s="11">
        <v>-0.34158290000000002</v>
      </c>
      <c r="AO1184" s="11">
        <v>-0.53580470000000002</v>
      </c>
      <c r="AP1184" s="11">
        <v>-0.16699919999999999</v>
      </c>
      <c r="AQ1184" s="11">
        <v>-0.2207838</v>
      </c>
      <c r="AR1184" s="11">
        <v>-0.40368039999999999</v>
      </c>
      <c r="AS1184" s="11">
        <v>-0.83106259999999998</v>
      </c>
      <c r="AT1184" s="11">
        <v>-0.89208480000000001</v>
      </c>
      <c r="AU1184" s="11">
        <v>-0.3170094</v>
      </c>
      <c r="AV1184" s="11">
        <v>-4.7172000000000004E-3</v>
      </c>
      <c r="AW1184" s="11">
        <v>-0.15057760000000001</v>
      </c>
      <c r="AX1184" s="11">
        <v>-6.0310500000000003E-2</v>
      </c>
      <c r="AY1184" s="11">
        <v>0.28362979999999999</v>
      </c>
      <c r="AZ1184" s="11">
        <v>0.62245490000000003</v>
      </c>
      <c r="BA1184" s="11">
        <v>0.12889909999999999</v>
      </c>
      <c r="BB1184" s="11">
        <v>-0.4650301</v>
      </c>
      <c r="BC1184" s="11">
        <v>-0.92279730000000004</v>
      </c>
      <c r="BD1184" s="11">
        <v>-1.914301</v>
      </c>
      <c r="BE1184" s="11">
        <v>-2.2368610000000002</v>
      </c>
      <c r="BF1184" s="11">
        <v>-1.862371</v>
      </c>
      <c r="BG1184" s="11">
        <v>-1.479501</v>
      </c>
      <c r="BH1184" s="11">
        <v>-0.9225352</v>
      </c>
      <c r="BI1184" s="11">
        <v>-0.75407170000000001</v>
      </c>
      <c r="BJ1184" s="11">
        <v>-0.57851770000000002</v>
      </c>
      <c r="BK1184" s="11">
        <v>-6.0475099999999997E-2</v>
      </c>
      <c r="BL1184" s="11">
        <v>0.2449952</v>
      </c>
      <c r="BM1184" s="11">
        <v>4.1664300000000001E-2</v>
      </c>
      <c r="BN1184" s="11">
        <v>0.45433119999999999</v>
      </c>
      <c r="BO1184" s="11">
        <v>0.34491119999999997</v>
      </c>
      <c r="BP1184" s="11">
        <v>0.15369940000000001</v>
      </c>
      <c r="BQ1184" s="11">
        <v>-0.22858100000000001</v>
      </c>
      <c r="BR1184" s="11">
        <v>-0.26278699999999999</v>
      </c>
      <c r="BS1184" s="11">
        <v>0.21265980000000001</v>
      </c>
      <c r="BT1184" s="11">
        <v>0.71737720000000005</v>
      </c>
      <c r="BU1184" s="11">
        <v>0.22942699999999999</v>
      </c>
      <c r="BV1184" s="11">
        <v>0.29132209999999997</v>
      </c>
      <c r="BW1184" s="11">
        <v>0.66522119999999996</v>
      </c>
      <c r="BX1184" s="11">
        <v>1.086247</v>
      </c>
      <c r="BY1184" s="11">
        <v>0.49104340000000002</v>
      </c>
      <c r="BZ1184" s="11">
        <v>8.5383999999999998E-3</v>
      </c>
      <c r="CA1184" s="11">
        <v>-0.4837902</v>
      </c>
      <c r="CB1184" s="11">
        <v>-1.018268</v>
      </c>
      <c r="CC1184" s="11">
        <v>-1.4568589999999999</v>
      </c>
      <c r="CD1184" s="11">
        <v>-1.184256</v>
      </c>
      <c r="CE1184" s="11">
        <v>-0.94144830000000002</v>
      </c>
      <c r="CF1184" s="11">
        <v>-0.46582590000000001</v>
      </c>
      <c r="CG1184" s="11">
        <v>-0.31929220000000003</v>
      </c>
      <c r="CH1184" s="11">
        <v>-0.17690159999999999</v>
      </c>
      <c r="CI1184" s="11">
        <v>0.44628040000000002</v>
      </c>
      <c r="CJ1184" s="11">
        <v>0.83157340000000002</v>
      </c>
      <c r="CK1184" s="11">
        <v>0.6191333</v>
      </c>
      <c r="CL1184" s="11">
        <v>1.0756619999999999</v>
      </c>
      <c r="CM1184" s="11">
        <v>0.91060609999999997</v>
      </c>
      <c r="CN1184" s="11">
        <v>0.71107929999999997</v>
      </c>
      <c r="CO1184" s="11">
        <v>0.37390060000000003</v>
      </c>
      <c r="CP1184" s="11">
        <v>0.36651080000000003</v>
      </c>
      <c r="CQ1184" s="11">
        <v>0.74232889999999996</v>
      </c>
      <c r="CR1184" s="11">
        <v>1.4394720000000001</v>
      </c>
      <c r="CS1184" s="11">
        <v>0.60943159999999996</v>
      </c>
      <c r="CT1184" s="11">
        <v>0.64295480000000005</v>
      </c>
      <c r="CU1184" s="11">
        <v>1.046813</v>
      </c>
      <c r="CV1184" s="11">
        <v>1.5500400000000001</v>
      </c>
      <c r="CW1184" s="11">
        <v>0.85318780000000005</v>
      </c>
      <c r="CX1184" s="11">
        <v>0.4821069</v>
      </c>
      <c r="CY1184" s="11">
        <v>-4.4783200000000002E-2</v>
      </c>
      <c r="CZ1184" s="11">
        <v>0.54474929999999999</v>
      </c>
      <c r="DA1184" s="11">
        <v>0.4742073</v>
      </c>
      <c r="DB1184" s="11">
        <v>0.41226459999999998</v>
      </c>
      <c r="DC1184" s="11">
        <v>0.32711259999999998</v>
      </c>
      <c r="DD1184" s="11">
        <v>0.2776595</v>
      </c>
      <c r="DE1184" s="11">
        <v>0.26432709999999998</v>
      </c>
      <c r="DF1184" s="11">
        <v>0.2441652</v>
      </c>
      <c r="DG1184" s="11">
        <v>0.30808550000000001</v>
      </c>
      <c r="DH1184" s="11">
        <v>0.35661419999999999</v>
      </c>
      <c r="DI1184" s="11">
        <v>0.3510762</v>
      </c>
      <c r="DJ1184" s="11">
        <v>0.37774200000000002</v>
      </c>
      <c r="DK1184" s="11">
        <v>0.3439181</v>
      </c>
      <c r="DL1184" s="11">
        <v>0.33886290000000002</v>
      </c>
      <c r="DM1184" s="11">
        <v>0.36628280000000002</v>
      </c>
      <c r="DN1184" s="11">
        <v>0.38258589999999998</v>
      </c>
      <c r="DO1184" s="11">
        <v>0.32201600000000002</v>
      </c>
      <c r="DP1184" s="11">
        <v>0.43900220000000001</v>
      </c>
      <c r="DQ1184" s="11">
        <v>0.23102639999999999</v>
      </c>
      <c r="DR1184" s="11">
        <v>0.21377750000000001</v>
      </c>
      <c r="DS1184" s="11">
        <v>0.23199110000000001</v>
      </c>
      <c r="DT1184" s="11">
        <v>0.28196579999999999</v>
      </c>
      <c r="DU1184" s="11">
        <v>0.22016810000000001</v>
      </c>
      <c r="DV1184" s="11">
        <v>0.28790919999999998</v>
      </c>
      <c r="DW1184" s="11">
        <v>0.26689740000000001</v>
      </c>
      <c r="DX1184" s="11">
        <v>5.0662950000000002</v>
      </c>
      <c r="DY1184" s="11">
        <v>0.17895620000000001</v>
      </c>
      <c r="DZ1184" s="11">
        <v>0.2016356</v>
      </c>
      <c r="EA1184" s="11">
        <v>54.150559999999999</v>
      </c>
      <c r="EB1184" s="11">
        <v>54.997439999999997</v>
      </c>
      <c r="EC1184" s="11">
        <v>53.806579999999997</v>
      </c>
      <c r="ED1184" s="11">
        <v>53.155900000000003</v>
      </c>
      <c r="EE1184" s="11">
        <v>52.53463</v>
      </c>
      <c r="EF1184" s="11">
        <v>51.54365</v>
      </c>
      <c r="EG1184" s="11">
        <v>50.967959999999998</v>
      </c>
      <c r="EH1184" s="11">
        <v>52.58746</v>
      </c>
      <c r="EI1184" s="11">
        <v>56.24391</v>
      </c>
      <c r="EJ1184" s="11">
        <v>59.52919</v>
      </c>
      <c r="EK1184" s="11">
        <v>61.575180000000003</v>
      </c>
      <c r="EL1184" s="11">
        <v>62.854860000000002</v>
      </c>
      <c r="EM1184" s="11">
        <v>63.637700000000002</v>
      </c>
      <c r="EN1184" s="11">
        <v>63.005949999999999</v>
      </c>
      <c r="EO1184" s="11">
        <v>61.344250000000002</v>
      </c>
      <c r="EP1184" s="11">
        <v>60.18694</v>
      </c>
      <c r="EQ1184" s="11">
        <v>58.53098</v>
      </c>
      <c r="ER1184" s="11">
        <v>57.194400000000002</v>
      </c>
      <c r="ES1184" s="11">
        <v>55.500210000000003</v>
      </c>
      <c r="ET1184" s="11">
        <v>54.714880000000001</v>
      </c>
      <c r="EU1184" s="11">
        <v>54.398969999999998</v>
      </c>
      <c r="EV1184" s="11">
        <v>55.199449999999999</v>
      </c>
      <c r="EW1184" s="11">
        <v>55.194850000000002</v>
      </c>
      <c r="EX1184" s="11">
        <v>54.39987</v>
      </c>
      <c r="EY1184" s="11">
        <v>0</v>
      </c>
      <c r="EZ1184" s="11"/>
      <c r="FA1184" s="11"/>
      <c r="FB1184" s="11"/>
      <c r="FC1184" s="11"/>
      <c r="FD1184" s="11"/>
      <c r="FE1184" s="11"/>
      <c r="FF1184" s="11"/>
      <c r="FG1184" s="11"/>
      <c r="FH1184" s="11"/>
      <c r="FI1184" s="11"/>
      <c r="FJ1184" s="11"/>
      <c r="FK1184" s="11"/>
      <c r="FL1184" s="11"/>
      <c r="FM1184" s="11"/>
      <c r="FN1184" s="11"/>
      <c r="FO1184" s="11"/>
      <c r="FP1184" s="11"/>
      <c r="FQ1184" s="11"/>
      <c r="FR1184" s="11"/>
      <c r="FS1184" s="11"/>
      <c r="FT1184" s="11"/>
      <c r="FU1184" s="11"/>
      <c r="FV1184" s="11"/>
    </row>
    <row r="1185" spans="1:178" x14ac:dyDescent="0.25">
      <c r="A1185" t="s">
        <v>112</v>
      </c>
      <c r="B1185" t="s">
        <v>145</v>
      </c>
      <c r="C1185" t="s">
        <v>88</v>
      </c>
      <c r="D1185" t="s">
        <v>105</v>
      </c>
      <c r="E1185" s="38" t="s">
        <v>240</v>
      </c>
      <c r="F1185" t="s">
        <v>106</v>
      </c>
      <c r="G1185" s="11">
        <v>15404</v>
      </c>
      <c r="H1185" s="11">
        <v>0.54570160000000001</v>
      </c>
      <c r="I1185" s="11">
        <v>0.48209730000000001</v>
      </c>
      <c r="J1185" s="11">
        <v>0.46367950000000002</v>
      </c>
      <c r="K1185" s="11">
        <v>0.45541769999999998</v>
      </c>
      <c r="L1185" s="11">
        <v>0.49222280000000002</v>
      </c>
      <c r="M1185" s="11">
        <v>0.54005939999999997</v>
      </c>
      <c r="N1185" s="11">
        <v>0.61690270000000003</v>
      </c>
      <c r="O1185" s="11">
        <v>0.32842130000000003</v>
      </c>
      <c r="P1185" s="11">
        <v>-0.17854500000000001</v>
      </c>
      <c r="Q1185" s="11">
        <v>-0.66209110000000004</v>
      </c>
      <c r="R1185" s="11">
        <v>-0.94952959999999997</v>
      </c>
      <c r="S1185" s="11">
        <v>-1.1108439999999999</v>
      </c>
      <c r="T1185" s="11">
        <v>-0.79759559999999996</v>
      </c>
      <c r="U1185" s="11">
        <v>-0.18116640000000001</v>
      </c>
      <c r="V1185" s="11">
        <v>3.43602E-2</v>
      </c>
      <c r="W1185" s="11">
        <v>0.4153502</v>
      </c>
      <c r="X1185" s="11">
        <v>0.70556490000000005</v>
      </c>
      <c r="Y1185" s="11">
        <v>0.85270849999999998</v>
      </c>
      <c r="Z1185" s="11">
        <v>0.96967709999999996</v>
      </c>
      <c r="AA1185" s="11">
        <v>0.98286450000000003</v>
      </c>
      <c r="AB1185" s="11">
        <v>0.95486249999999995</v>
      </c>
      <c r="AC1185" s="11">
        <v>0.86834820000000001</v>
      </c>
      <c r="AD1185" s="11">
        <v>0.73389729999999997</v>
      </c>
      <c r="AE1185" s="11">
        <v>0.60542810000000002</v>
      </c>
      <c r="AF1185" s="11">
        <v>-0.18244179999999999</v>
      </c>
      <c r="AG1185" s="11">
        <v>-0.1958493</v>
      </c>
      <c r="AH1185" s="11">
        <v>-0.16492380000000001</v>
      </c>
      <c r="AI1185" s="11">
        <v>-0.13097590000000001</v>
      </c>
      <c r="AJ1185" s="11">
        <v>-8.9538099999999995E-2</v>
      </c>
      <c r="AK1185" s="11">
        <v>-7.7178099999999999E-2</v>
      </c>
      <c r="AL1185" s="11">
        <v>-6.3628500000000004E-2</v>
      </c>
      <c r="AM1185" s="11">
        <v>-3.6823599999999998E-2</v>
      </c>
      <c r="AN1185" s="11">
        <v>-2.2174900000000001E-2</v>
      </c>
      <c r="AO1185" s="11">
        <v>-3.4783500000000002E-2</v>
      </c>
      <c r="AP1185" s="11">
        <v>-1.08413E-2</v>
      </c>
      <c r="AQ1185" s="11">
        <v>-1.4332900000000001E-2</v>
      </c>
      <c r="AR1185" s="11">
        <v>-2.6206199999999999E-2</v>
      </c>
      <c r="AS1185" s="11">
        <v>-5.3951100000000002E-2</v>
      </c>
      <c r="AT1185" s="11">
        <v>-5.7912499999999999E-2</v>
      </c>
      <c r="AU1185" s="11">
        <v>-2.0579699999999999E-2</v>
      </c>
      <c r="AV1185" s="11">
        <v>-3.0620000000000002E-4</v>
      </c>
      <c r="AW1185" s="11">
        <v>-9.7751999999999995E-3</v>
      </c>
      <c r="AX1185" s="11">
        <v>-3.9153E-3</v>
      </c>
      <c r="AY1185" s="11">
        <v>1.8412700000000001E-2</v>
      </c>
      <c r="AZ1185" s="11">
        <v>4.0408699999999999E-2</v>
      </c>
      <c r="BA1185" s="11">
        <v>8.3678999999999993E-3</v>
      </c>
      <c r="BB1185" s="11">
        <v>-3.0188900000000001E-2</v>
      </c>
      <c r="BC1185" s="11">
        <v>-5.9906300000000003E-2</v>
      </c>
      <c r="BD1185" s="11">
        <v>-0.12427299999999999</v>
      </c>
      <c r="BE1185" s="11">
        <v>-0.14521300000000001</v>
      </c>
      <c r="BF1185" s="11">
        <v>-0.1209018</v>
      </c>
      <c r="BG1185" s="11">
        <v>-9.6046500000000007E-2</v>
      </c>
      <c r="BH1185" s="11">
        <v>-5.9889299999999999E-2</v>
      </c>
      <c r="BI1185" s="11">
        <v>-4.8953000000000003E-2</v>
      </c>
      <c r="BJ1185" s="11">
        <v>-3.7556300000000001E-2</v>
      </c>
      <c r="BK1185" s="11">
        <v>-3.9259000000000004E-3</v>
      </c>
      <c r="BL1185" s="11">
        <v>1.5904700000000001E-2</v>
      </c>
      <c r="BM1185" s="11">
        <v>2.7047999999999998E-3</v>
      </c>
      <c r="BN1185" s="11">
        <v>2.94944E-2</v>
      </c>
      <c r="BO1185" s="11">
        <v>2.2391000000000001E-2</v>
      </c>
      <c r="BP1185" s="11">
        <v>9.9778999999999996E-3</v>
      </c>
      <c r="BQ1185" s="11">
        <v>-1.4839099999999999E-2</v>
      </c>
      <c r="BR1185" s="11">
        <v>-1.7059700000000001E-2</v>
      </c>
      <c r="BS1185" s="11">
        <v>1.38055E-2</v>
      </c>
      <c r="BT1185" s="11">
        <v>4.6570800000000002E-2</v>
      </c>
      <c r="BU1185" s="11">
        <v>1.4893999999999999E-2</v>
      </c>
      <c r="BV1185" s="11">
        <v>1.8912100000000001E-2</v>
      </c>
      <c r="BW1185" s="11">
        <v>4.3185000000000001E-2</v>
      </c>
      <c r="BX1185" s="11">
        <v>7.0517200000000002E-2</v>
      </c>
      <c r="BY1185" s="11">
        <v>3.1877700000000002E-2</v>
      </c>
      <c r="BZ1185" s="11">
        <v>5.5429999999999998E-4</v>
      </c>
      <c r="CA1185" s="11">
        <v>-3.1406799999999999E-2</v>
      </c>
      <c r="CB1185" s="11">
        <v>-6.6104099999999999E-2</v>
      </c>
      <c r="CC1185" s="11">
        <v>-9.45767E-2</v>
      </c>
      <c r="CD1185" s="11">
        <v>-7.6879799999999998E-2</v>
      </c>
      <c r="CE1185" s="11">
        <v>-6.1117100000000001E-2</v>
      </c>
      <c r="CF1185" s="11">
        <v>-3.0240599999999999E-2</v>
      </c>
      <c r="CG1185" s="11">
        <v>-2.07279E-2</v>
      </c>
      <c r="CH1185" s="11">
        <v>-1.1484100000000001E-2</v>
      </c>
      <c r="CI1185" s="11">
        <v>2.89717E-2</v>
      </c>
      <c r="CJ1185" s="11">
        <v>5.3984299999999999E-2</v>
      </c>
      <c r="CK1185" s="11">
        <v>4.0193E-2</v>
      </c>
      <c r="CL1185" s="11">
        <v>6.9830000000000003E-2</v>
      </c>
      <c r="CM1185" s="11">
        <v>5.9114899999999998E-2</v>
      </c>
      <c r="CN1185" s="11">
        <v>4.6162000000000002E-2</v>
      </c>
      <c r="CO1185" s="11">
        <v>2.4272999999999999E-2</v>
      </c>
      <c r="CP1185" s="11">
        <v>2.37932E-2</v>
      </c>
      <c r="CQ1185" s="11">
        <v>4.8190700000000003E-2</v>
      </c>
      <c r="CR1185" s="11">
        <v>9.34479E-2</v>
      </c>
      <c r="CS1185" s="11">
        <v>3.95632E-2</v>
      </c>
      <c r="CT1185" s="11">
        <v>4.1739499999999999E-2</v>
      </c>
      <c r="CU1185" s="11">
        <v>6.7957199999999995E-2</v>
      </c>
      <c r="CV1185" s="11">
        <v>0.1006258</v>
      </c>
      <c r="CW1185" s="11">
        <v>5.5387400000000003E-2</v>
      </c>
      <c r="CX1185" s="11">
        <v>3.1297499999999999E-2</v>
      </c>
      <c r="CY1185" s="11">
        <v>-2.9072E-3</v>
      </c>
      <c r="CZ1185" s="11">
        <v>3.5364100000000002E-2</v>
      </c>
      <c r="DA1185" s="11">
        <v>3.0784700000000002E-2</v>
      </c>
      <c r="DB1185" s="11">
        <v>2.6763499999999999E-2</v>
      </c>
      <c r="DC1185" s="11">
        <v>2.12356E-2</v>
      </c>
      <c r="DD1185" s="11">
        <v>1.8025200000000002E-2</v>
      </c>
      <c r="DE1185" s="11">
        <v>1.7159600000000001E-2</v>
      </c>
      <c r="DF1185" s="11">
        <v>1.5850800000000002E-2</v>
      </c>
      <c r="DG1185" s="11">
        <v>2.0000400000000002E-2</v>
      </c>
      <c r="DH1185" s="11">
        <v>2.3150799999999999E-2</v>
      </c>
      <c r="DI1185" s="11">
        <v>2.2791200000000001E-2</v>
      </c>
      <c r="DJ1185" s="11">
        <v>2.45223E-2</v>
      </c>
      <c r="DK1185" s="11">
        <v>2.2326499999999999E-2</v>
      </c>
      <c r="DL1185" s="11">
        <v>2.1998400000000001E-2</v>
      </c>
      <c r="DM1185" s="11">
        <v>2.3778400000000002E-2</v>
      </c>
      <c r="DN1185" s="11">
        <v>2.4836799999999999E-2</v>
      </c>
      <c r="DO1185" s="11">
        <v>2.0904699999999998E-2</v>
      </c>
      <c r="DP1185" s="11">
        <v>2.8499199999999999E-2</v>
      </c>
      <c r="DQ1185" s="11">
        <v>1.49978E-2</v>
      </c>
      <c r="DR1185" s="11">
        <v>1.3878E-2</v>
      </c>
      <c r="DS1185" s="11">
        <v>1.50604E-2</v>
      </c>
      <c r="DT1185" s="11">
        <v>1.83047E-2</v>
      </c>
      <c r="DU1185" s="11">
        <v>1.4292900000000001E-2</v>
      </c>
      <c r="DV1185" s="11">
        <v>1.8690499999999999E-2</v>
      </c>
      <c r="DW1185" s="11">
        <v>1.7326500000000002E-2</v>
      </c>
      <c r="DX1185" s="11">
        <v>0.32889479999999999</v>
      </c>
      <c r="DY1185" s="11">
        <v>1.1617499999999999E-2</v>
      </c>
      <c r="DZ1185" s="11">
        <v>1.30898E-2</v>
      </c>
      <c r="EA1185" s="11">
        <v>54.150559999999999</v>
      </c>
      <c r="EB1185" s="11">
        <v>54.997439999999997</v>
      </c>
      <c r="EC1185" s="11">
        <v>53.806579999999997</v>
      </c>
      <c r="ED1185" s="11">
        <v>53.155900000000003</v>
      </c>
      <c r="EE1185" s="11">
        <v>52.53463</v>
      </c>
      <c r="EF1185" s="11">
        <v>51.54365</v>
      </c>
      <c r="EG1185" s="11">
        <v>50.967959999999998</v>
      </c>
      <c r="EH1185" s="11">
        <v>52.58746</v>
      </c>
      <c r="EI1185" s="11">
        <v>56.24391</v>
      </c>
      <c r="EJ1185" s="11">
        <v>59.52919</v>
      </c>
      <c r="EK1185" s="11">
        <v>61.575180000000003</v>
      </c>
      <c r="EL1185" s="11">
        <v>62.854860000000002</v>
      </c>
      <c r="EM1185" s="11">
        <v>63.637700000000002</v>
      </c>
      <c r="EN1185" s="11">
        <v>63.005949999999999</v>
      </c>
      <c r="EO1185" s="11">
        <v>61.344250000000002</v>
      </c>
      <c r="EP1185" s="11">
        <v>60.18694</v>
      </c>
      <c r="EQ1185" s="11">
        <v>58.53098</v>
      </c>
      <c r="ER1185" s="11">
        <v>57.194400000000002</v>
      </c>
      <c r="ES1185" s="11">
        <v>55.500210000000003</v>
      </c>
      <c r="ET1185" s="11">
        <v>54.714880000000001</v>
      </c>
      <c r="EU1185" s="11">
        <v>54.398969999999998</v>
      </c>
      <c r="EV1185" s="11">
        <v>55.199449999999999</v>
      </c>
      <c r="EW1185" s="11">
        <v>55.194850000000002</v>
      </c>
      <c r="EX1185" s="11">
        <v>54.39987</v>
      </c>
      <c r="EY1185" s="11">
        <v>0</v>
      </c>
      <c r="EZ1185" s="11"/>
      <c r="FA1185" s="11"/>
      <c r="FB1185" s="11"/>
      <c r="FC1185" s="11"/>
      <c r="FD1185" s="11"/>
      <c r="FE1185" s="11"/>
      <c r="FF1185" s="11"/>
      <c r="FG1185" s="11"/>
      <c r="FH1185" s="11"/>
      <c r="FI1185" s="11"/>
      <c r="FJ1185" s="11"/>
      <c r="FK1185" s="11"/>
      <c r="FL1185" s="11"/>
      <c r="FM1185" s="11"/>
      <c r="FN1185" s="11"/>
      <c r="FO1185" s="11"/>
      <c r="FP1185" s="11"/>
      <c r="FQ1185" s="11"/>
      <c r="FR1185" s="11"/>
      <c r="FS1185" s="11"/>
      <c r="FT1185" s="11"/>
      <c r="FU1185" s="11"/>
      <c r="FV1185" s="11"/>
    </row>
    <row r="1186" spans="1:178" x14ac:dyDescent="0.25">
      <c r="A1186" t="s">
        <v>112</v>
      </c>
      <c r="B1186" t="s">
        <v>145</v>
      </c>
      <c r="C1186" t="s">
        <v>0</v>
      </c>
      <c r="D1186" t="s">
        <v>105</v>
      </c>
      <c r="E1186" s="38" t="s">
        <v>124</v>
      </c>
      <c r="F1186" t="s">
        <v>106</v>
      </c>
      <c r="G1186" s="11">
        <v>17809</v>
      </c>
      <c r="H1186" s="11">
        <v>8.3714870000000001</v>
      </c>
      <c r="I1186" s="11">
        <v>7.5575890000000001</v>
      </c>
      <c r="J1186" s="11">
        <v>7.127186</v>
      </c>
      <c r="K1186" s="11">
        <v>7.0680310000000004</v>
      </c>
      <c r="L1186" s="11">
        <v>7.5060500000000001</v>
      </c>
      <c r="M1186" s="11">
        <v>7.417268</v>
      </c>
      <c r="N1186" s="11">
        <v>7.8138769999999997</v>
      </c>
      <c r="O1186" s="11">
        <v>6.782006</v>
      </c>
      <c r="P1186" s="11">
        <v>4.0702850000000002</v>
      </c>
      <c r="Q1186" s="11">
        <v>0.1774839</v>
      </c>
      <c r="R1186" s="11">
        <v>-5.7459470000000001</v>
      </c>
      <c r="S1186" s="11">
        <v>-11.57779</v>
      </c>
      <c r="T1186" s="11">
        <v>-15.67836</v>
      </c>
      <c r="U1186" s="11">
        <v>-17.20617</v>
      </c>
      <c r="V1186" s="11">
        <v>-17.233910000000002</v>
      </c>
      <c r="W1186" s="11">
        <v>-13.98699</v>
      </c>
      <c r="X1186" s="11">
        <v>-7.167027</v>
      </c>
      <c r="Y1186" s="11">
        <v>0.96628709999999995</v>
      </c>
      <c r="Z1186" s="11">
        <v>9.1377930000000003</v>
      </c>
      <c r="AA1186" s="11">
        <v>13.288209999999999</v>
      </c>
      <c r="AB1186" s="11">
        <v>14.08474</v>
      </c>
      <c r="AC1186" s="11">
        <v>13.45148</v>
      </c>
      <c r="AD1186" s="11">
        <v>11.77725</v>
      </c>
      <c r="AE1186" s="11">
        <v>9.9668969999999995</v>
      </c>
      <c r="AF1186" s="11">
        <v>-3.3869250000000002</v>
      </c>
      <c r="AG1186" s="11">
        <v>-3.3545780000000001</v>
      </c>
      <c r="AH1186" s="11">
        <v>-2.813167</v>
      </c>
      <c r="AI1186" s="11">
        <v>-2.2615270000000001</v>
      </c>
      <c r="AJ1186" s="11">
        <v>-1.511099</v>
      </c>
      <c r="AK1186" s="11">
        <v>-1.6345350000000001</v>
      </c>
      <c r="AL1186" s="11">
        <v>-1.652752</v>
      </c>
      <c r="AM1186" s="11">
        <v>-1.6937310000000001</v>
      </c>
      <c r="AN1186" s="11">
        <v>-1.2693460000000001</v>
      </c>
      <c r="AO1186" s="11">
        <v>-0.65199419999999997</v>
      </c>
      <c r="AP1186" s="11">
        <v>-0.65177419999999997</v>
      </c>
      <c r="AQ1186" s="11">
        <v>-0.6411036</v>
      </c>
      <c r="AR1186" s="11">
        <v>-0.55023290000000002</v>
      </c>
      <c r="AS1186" s="11">
        <v>-0.720665</v>
      </c>
      <c r="AT1186" s="11">
        <v>-1.3446279999999999</v>
      </c>
      <c r="AU1186" s="11">
        <v>-1.9293290000000001</v>
      </c>
      <c r="AV1186" s="11">
        <v>-1.4505920000000001</v>
      </c>
      <c r="AW1186" s="11">
        <v>-1.2606889999999999</v>
      </c>
      <c r="AX1186" s="11">
        <v>-0.42077310000000001</v>
      </c>
      <c r="AY1186" s="11">
        <v>-0.1552326</v>
      </c>
      <c r="AZ1186" s="11">
        <v>-0.15554519999999999</v>
      </c>
      <c r="BA1186" s="11">
        <v>-0.37294660000000002</v>
      </c>
      <c r="BB1186" s="11">
        <v>-0.72308680000000003</v>
      </c>
      <c r="BC1186" s="11">
        <v>-0.98900189999999999</v>
      </c>
      <c r="BD1186" s="11">
        <v>-2.6275110000000002</v>
      </c>
      <c r="BE1186" s="11">
        <v>-2.7073749999999999</v>
      </c>
      <c r="BF1186" s="11">
        <v>-2.2845650000000002</v>
      </c>
      <c r="BG1186" s="11">
        <v>-1.764089</v>
      </c>
      <c r="BH1186" s="11">
        <v>-1.010065</v>
      </c>
      <c r="BI1186" s="11">
        <v>-1.221133</v>
      </c>
      <c r="BJ1186" s="11">
        <v>-1.235509</v>
      </c>
      <c r="BK1186" s="11">
        <v>-1.153105</v>
      </c>
      <c r="BL1186" s="11">
        <v>-0.69337649999999995</v>
      </c>
      <c r="BM1186" s="11">
        <v>-7.6532199999999995E-2</v>
      </c>
      <c r="BN1186" s="11">
        <v>-1.6434600000000001E-2</v>
      </c>
      <c r="BO1186" s="11">
        <v>-9.7935000000000001E-3</v>
      </c>
      <c r="BP1186" s="11">
        <v>0.10557370000000001</v>
      </c>
      <c r="BQ1186" s="11">
        <v>-4.1788499999999999E-2</v>
      </c>
      <c r="BR1186" s="11">
        <v>-0.6942779</v>
      </c>
      <c r="BS1186" s="11">
        <v>-1.273665</v>
      </c>
      <c r="BT1186" s="11">
        <v>-0.70794279999999998</v>
      </c>
      <c r="BU1186" s="11">
        <v>-0.77710690000000004</v>
      </c>
      <c r="BV1186" s="11">
        <v>-9.1021000000000001E-3</v>
      </c>
      <c r="BW1186" s="11">
        <v>0.2503744</v>
      </c>
      <c r="BX1186" s="11">
        <v>0.2468438</v>
      </c>
      <c r="BY1186" s="11">
        <v>3.01716E-2</v>
      </c>
      <c r="BZ1186" s="11">
        <v>-0.31331700000000001</v>
      </c>
      <c r="CA1186" s="11">
        <v>-0.60963999999999996</v>
      </c>
      <c r="CB1186" s="11">
        <v>-1.868096</v>
      </c>
      <c r="CC1186" s="11">
        <v>-2.060171</v>
      </c>
      <c r="CD1186" s="11">
        <v>-1.7559629999999999</v>
      </c>
      <c r="CE1186" s="11">
        <v>-1.2666500000000001</v>
      </c>
      <c r="CF1186" s="11">
        <v>-0.50903050000000005</v>
      </c>
      <c r="CG1186" s="11">
        <v>-0.80773139999999999</v>
      </c>
      <c r="CH1186" s="11">
        <v>-0.81826540000000003</v>
      </c>
      <c r="CI1186" s="11">
        <v>-0.61247870000000004</v>
      </c>
      <c r="CJ1186" s="11">
        <v>-0.1174065</v>
      </c>
      <c r="CK1186" s="11">
        <v>0.49892979999999998</v>
      </c>
      <c r="CL1186" s="11">
        <v>0.61890489999999998</v>
      </c>
      <c r="CM1186" s="11">
        <v>0.62151650000000003</v>
      </c>
      <c r="CN1186" s="11">
        <v>0.76138030000000001</v>
      </c>
      <c r="CO1186" s="11">
        <v>0.63708799999999999</v>
      </c>
      <c r="CP1186" s="11">
        <v>-4.3927500000000001E-2</v>
      </c>
      <c r="CQ1186" s="11">
        <v>-0.61800010000000005</v>
      </c>
      <c r="CR1186" s="11">
        <v>3.4706500000000001E-2</v>
      </c>
      <c r="CS1186" s="11">
        <v>-0.29352460000000002</v>
      </c>
      <c r="CT1186" s="11">
        <v>0.4025688</v>
      </c>
      <c r="CU1186" s="11">
        <v>0.65598129999999999</v>
      </c>
      <c r="CV1186" s="11">
        <v>0.64923280000000005</v>
      </c>
      <c r="CW1186" s="11">
        <v>0.4332898</v>
      </c>
      <c r="CX1186" s="11">
        <v>9.6452700000000002E-2</v>
      </c>
      <c r="CY1186" s="11">
        <v>-0.23027810000000001</v>
      </c>
      <c r="CZ1186" s="11">
        <v>0.46169139999999997</v>
      </c>
      <c r="DA1186" s="11">
        <v>0.39347179999999998</v>
      </c>
      <c r="DB1186" s="11">
        <v>0.32136690000000001</v>
      </c>
      <c r="DC1186" s="11">
        <v>0.3024212</v>
      </c>
      <c r="DD1186" s="11">
        <v>0.30460710000000002</v>
      </c>
      <c r="DE1186" s="11">
        <v>0.25133060000000002</v>
      </c>
      <c r="DF1186" s="11">
        <v>0.2536659</v>
      </c>
      <c r="DG1186" s="11">
        <v>0.32867740000000001</v>
      </c>
      <c r="DH1186" s="11">
        <v>0.3501649</v>
      </c>
      <c r="DI1186" s="11">
        <v>0.3498561</v>
      </c>
      <c r="DJ1186" s="11">
        <v>0.38625900000000002</v>
      </c>
      <c r="DK1186" s="11">
        <v>0.38380920000000002</v>
      </c>
      <c r="DL1186" s="11">
        <v>0.3987021</v>
      </c>
      <c r="DM1186" s="11">
        <v>0.41272759999999997</v>
      </c>
      <c r="DN1186" s="11">
        <v>0.39538499999999999</v>
      </c>
      <c r="DO1186" s="11">
        <v>0.39861570000000002</v>
      </c>
      <c r="DP1186" s="11">
        <v>0.45149869999999998</v>
      </c>
      <c r="DQ1186" s="11">
        <v>0.29399720000000001</v>
      </c>
      <c r="DR1186" s="11">
        <v>0.2502781</v>
      </c>
      <c r="DS1186" s="11">
        <v>0.24659149999999999</v>
      </c>
      <c r="DT1186" s="11">
        <v>0.24463509999999999</v>
      </c>
      <c r="DU1186" s="11">
        <v>0.2450785</v>
      </c>
      <c r="DV1186" s="11">
        <v>0.24912229999999999</v>
      </c>
      <c r="DW1186" s="11">
        <v>0.2306356</v>
      </c>
      <c r="DX1186" s="11">
        <v>5.9338439999999997</v>
      </c>
      <c r="DY1186" s="11">
        <v>0.2262441</v>
      </c>
      <c r="DZ1186" s="11">
        <v>0.23784179999999999</v>
      </c>
      <c r="EA1186" s="11">
        <v>58.738900000000001</v>
      </c>
      <c r="EB1186" s="11">
        <v>58.584789999999998</v>
      </c>
      <c r="EC1186" s="11">
        <v>60.043439999999997</v>
      </c>
      <c r="ED1186" s="11">
        <v>59.291510000000002</v>
      </c>
      <c r="EE1186" s="11">
        <v>58.753630000000001</v>
      </c>
      <c r="EF1186" s="11">
        <v>58.488799999999998</v>
      </c>
      <c r="EG1186" s="11">
        <v>58.328859999999999</v>
      </c>
      <c r="EH1186" s="11">
        <v>58.55791</v>
      </c>
      <c r="EI1186" s="11">
        <v>59.27328</v>
      </c>
      <c r="EJ1186" s="11">
        <v>60.338340000000002</v>
      </c>
      <c r="EK1186" s="11">
        <v>61.52854</v>
      </c>
      <c r="EL1186" s="11">
        <v>62.748719999999999</v>
      </c>
      <c r="EM1186" s="11">
        <v>63.786740000000002</v>
      </c>
      <c r="EN1186" s="11">
        <v>64.638180000000006</v>
      </c>
      <c r="EO1186" s="11">
        <v>65.83466</v>
      </c>
      <c r="EP1186" s="11">
        <v>65.487620000000007</v>
      </c>
      <c r="EQ1186" s="11">
        <v>64.859729999999999</v>
      </c>
      <c r="ER1186" s="11">
        <v>63.965739999999997</v>
      </c>
      <c r="ES1186" s="11">
        <v>62.93121</v>
      </c>
      <c r="ET1186" s="11">
        <v>61.465359999999997</v>
      </c>
      <c r="EU1186" s="11">
        <v>60.27478</v>
      </c>
      <c r="EV1186" s="11">
        <v>59.594900000000003</v>
      </c>
      <c r="EW1186" s="11">
        <v>59.385199999999998</v>
      </c>
      <c r="EX1186" s="11">
        <v>59.180579999999999</v>
      </c>
      <c r="EY1186" s="11">
        <v>0</v>
      </c>
      <c r="EZ1186" s="11"/>
      <c r="FA1186" s="11"/>
      <c r="FB1186" s="11"/>
      <c r="FC1186" s="11"/>
      <c r="FD1186" s="11"/>
      <c r="FE1186" s="11"/>
      <c r="FF1186" s="11"/>
      <c r="FG1186" s="11"/>
      <c r="FH1186" s="11"/>
      <c r="FI1186" s="11"/>
      <c r="FJ1186" s="11"/>
      <c r="FK1186" s="11"/>
      <c r="FL1186" s="11"/>
      <c r="FM1186" s="11"/>
      <c r="FN1186" s="11"/>
      <c r="FO1186" s="11"/>
      <c r="FP1186" s="11"/>
      <c r="FQ1186" s="11"/>
      <c r="FR1186" s="11"/>
      <c r="FS1186" s="11"/>
      <c r="FT1186" s="11"/>
      <c r="FU1186" s="11"/>
      <c r="FV1186" s="11"/>
    </row>
    <row r="1187" spans="1:178" x14ac:dyDescent="0.25">
      <c r="A1187" t="s">
        <v>112</v>
      </c>
      <c r="B1187" t="s">
        <v>145</v>
      </c>
      <c r="C1187" t="s">
        <v>88</v>
      </c>
      <c r="D1187" t="s">
        <v>105</v>
      </c>
      <c r="E1187" s="38" t="s">
        <v>124</v>
      </c>
      <c r="F1187" t="s">
        <v>106</v>
      </c>
      <c r="G1187" s="11">
        <v>17809</v>
      </c>
      <c r="H1187" s="11">
        <v>0.47007060000000001</v>
      </c>
      <c r="I1187" s="11">
        <v>0.4243691</v>
      </c>
      <c r="J1187" s="11">
        <v>0.40020129999999998</v>
      </c>
      <c r="K1187" s="11">
        <v>0.3968797</v>
      </c>
      <c r="L1187" s="11">
        <v>0.42147509999999999</v>
      </c>
      <c r="M1187" s="11">
        <v>0.41648980000000002</v>
      </c>
      <c r="N1187" s="11">
        <v>0.43875999999999998</v>
      </c>
      <c r="O1187" s="11">
        <v>0.38081900000000002</v>
      </c>
      <c r="P1187" s="11">
        <v>0.22855220000000001</v>
      </c>
      <c r="Q1187" s="11">
        <v>9.9659999999999992E-3</v>
      </c>
      <c r="R1187" s="11">
        <v>-0.32264290000000001</v>
      </c>
      <c r="S1187" s="11">
        <v>-0.65010900000000005</v>
      </c>
      <c r="T1187" s="11">
        <v>-0.88036190000000003</v>
      </c>
      <c r="U1187" s="11">
        <v>-0.96615030000000002</v>
      </c>
      <c r="V1187" s="11">
        <v>-0.96770769999999995</v>
      </c>
      <c r="W1187" s="11">
        <v>-0.78538909999999995</v>
      </c>
      <c r="X1187" s="11">
        <v>-0.40243849999999998</v>
      </c>
      <c r="Y1187" s="11">
        <v>5.4258399999999998E-2</v>
      </c>
      <c r="Z1187" s="11">
        <v>0.51309970000000005</v>
      </c>
      <c r="AA1187" s="11">
        <v>0.74615129999999996</v>
      </c>
      <c r="AB1187" s="11">
        <v>0.79087750000000001</v>
      </c>
      <c r="AC1187" s="11">
        <v>0.75531930000000003</v>
      </c>
      <c r="AD1187" s="11">
        <v>0.66130869999999997</v>
      </c>
      <c r="AE1187" s="11">
        <v>0.55965509999999996</v>
      </c>
      <c r="AF1187" s="11">
        <v>-0.19018060000000001</v>
      </c>
      <c r="AG1187" s="11">
        <v>-0.18836420000000001</v>
      </c>
      <c r="AH1187" s="11">
        <v>-0.1579632</v>
      </c>
      <c r="AI1187" s="11">
        <v>-0.12698789999999999</v>
      </c>
      <c r="AJ1187" s="11">
        <v>-8.4850300000000003E-2</v>
      </c>
      <c r="AK1187" s="11">
        <v>-9.1781399999999999E-2</v>
      </c>
      <c r="AL1187" s="11">
        <v>-9.2804300000000006E-2</v>
      </c>
      <c r="AM1187" s="11">
        <v>-9.5105300000000004E-2</v>
      </c>
      <c r="AN1187" s="11">
        <v>-7.1275599999999995E-2</v>
      </c>
      <c r="AO1187" s="11">
        <v>-3.6610400000000001E-2</v>
      </c>
      <c r="AP1187" s="11">
        <v>-3.6597999999999999E-2</v>
      </c>
      <c r="AQ1187" s="11">
        <v>-3.59989E-2</v>
      </c>
      <c r="AR1187" s="11">
        <v>-3.0896300000000002E-2</v>
      </c>
      <c r="AS1187" s="11">
        <v>-4.0466299999999997E-2</v>
      </c>
      <c r="AT1187" s="11">
        <v>-7.5502700000000006E-2</v>
      </c>
      <c r="AU1187" s="11">
        <v>-0.1083345</v>
      </c>
      <c r="AV1187" s="11">
        <v>-8.1452800000000006E-2</v>
      </c>
      <c r="AW1187" s="11">
        <v>-7.0789400000000002E-2</v>
      </c>
      <c r="AX1187" s="11">
        <v>-2.3626999999999999E-2</v>
      </c>
      <c r="AY1187" s="11">
        <v>-8.7165000000000003E-3</v>
      </c>
      <c r="AZ1187" s="11">
        <v>-8.7340999999999998E-3</v>
      </c>
      <c r="BA1187" s="11">
        <v>-2.0941499999999998E-2</v>
      </c>
      <c r="BB1187" s="11">
        <v>-4.0602300000000001E-2</v>
      </c>
      <c r="BC1187" s="11">
        <v>-5.5533800000000001E-2</v>
      </c>
      <c r="BD1187" s="11">
        <v>-0.14753839999999999</v>
      </c>
      <c r="BE1187" s="11">
        <v>-0.15202289999999999</v>
      </c>
      <c r="BF1187" s="11">
        <v>-0.12828149999999999</v>
      </c>
      <c r="BG1187" s="11">
        <v>-9.9056000000000005E-2</v>
      </c>
      <c r="BH1187" s="11">
        <v>-5.6716500000000003E-2</v>
      </c>
      <c r="BI1187" s="11">
        <v>-6.8568299999999999E-2</v>
      </c>
      <c r="BJ1187" s="11">
        <v>-6.9375500000000007E-2</v>
      </c>
      <c r="BK1187" s="11">
        <v>-6.4748399999999998E-2</v>
      </c>
      <c r="BL1187" s="11">
        <v>-3.8934099999999999E-2</v>
      </c>
      <c r="BM1187" s="11">
        <v>-4.2973999999999998E-3</v>
      </c>
      <c r="BN1187" s="11">
        <v>-9.2279999999999999E-4</v>
      </c>
      <c r="BO1187" s="11">
        <v>-5.4989999999999998E-4</v>
      </c>
      <c r="BP1187" s="11">
        <v>5.9281000000000004E-3</v>
      </c>
      <c r="BQ1187" s="11">
        <v>-2.3465000000000001E-3</v>
      </c>
      <c r="BR1187" s="11">
        <v>-3.8984699999999997E-2</v>
      </c>
      <c r="BS1187" s="11">
        <v>-7.1517999999999998E-2</v>
      </c>
      <c r="BT1187" s="11">
        <v>-3.9752000000000003E-2</v>
      </c>
      <c r="BU1187" s="11">
        <v>-4.3635599999999997E-2</v>
      </c>
      <c r="BV1187" s="11">
        <v>-5.1110000000000001E-4</v>
      </c>
      <c r="BW1187" s="11">
        <v>1.4058899999999999E-2</v>
      </c>
      <c r="BX1187" s="11">
        <v>1.3860600000000001E-2</v>
      </c>
      <c r="BY1187" s="11">
        <v>1.6942000000000001E-3</v>
      </c>
      <c r="BZ1187" s="11">
        <v>-1.75932E-2</v>
      </c>
      <c r="CA1187" s="11">
        <v>-3.4232100000000001E-2</v>
      </c>
      <c r="CB1187" s="11">
        <v>-0.1048962</v>
      </c>
      <c r="CC1187" s="11">
        <v>-0.11568150000000001</v>
      </c>
      <c r="CD1187" s="11">
        <v>-9.8599800000000001E-2</v>
      </c>
      <c r="CE1187" s="11">
        <v>-7.1124199999999999E-2</v>
      </c>
      <c r="CF1187" s="11">
        <v>-2.8582799999999998E-2</v>
      </c>
      <c r="CG1187" s="11">
        <v>-4.5355199999999998E-2</v>
      </c>
      <c r="CH1187" s="11">
        <v>-4.59467E-2</v>
      </c>
      <c r="CI1187" s="11">
        <v>-3.4391499999999998E-2</v>
      </c>
      <c r="CJ1187" s="11">
        <v>-6.5925000000000003E-3</v>
      </c>
      <c r="CK1187" s="11">
        <v>2.8015600000000002E-2</v>
      </c>
      <c r="CL1187" s="11">
        <v>3.4752400000000003E-2</v>
      </c>
      <c r="CM1187" s="11">
        <v>3.4898999999999999E-2</v>
      </c>
      <c r="CN1187" s="11">
        <v>4.2752600000000002E-2</v>
      </c>
      <c r="CO1187" s="11">
        <v>3.5773399999999997E-2</v>
      </c>
      <c r="CP1187" s="11">
        <v>-2.4666000000000002E-3</v>
      </c>
      <c r="CQ1187" s="11">
        <v>-3.4701599999999999E-2</v>
      </c>
      <c r="CR1187" s="11">
        <v>1.9488000000000001E-3</v>
      </c>
      <c r="CS1187" s="11">
        <v>-1.6481800000000001E-2</v>
      </c>
      <c r="CT1187" s="11">
        <v>2.2604800000000001E-2</v>
      </c>
      <c r="CU1187" s="11">
        <v>3.68343E-2</v>
      </c>
      <c r="CV1187" s="11">
        <v>3.6455300000000003E-2</v>
      </c>
      <c r="CW1187" s="11">
        <v>2.4329799999999999E-2</v>
      </c>
      <c r="CX1187" s="11">
        <v>5.4159999999999998E-3</v>
      </c>
      <c r="CY1187" s="11">
        <v>-1.29304E-2</v>
      </c>
      <c r="CZ1187" s="11">
        <v>2.5924599999999999E-2</v>
      </c>
      <c r="DA1187" s="11">
        <v>2.2093999999999999E-2</v>
      </c>
      <c r="DB1187" s="11">
        <v>1.8045200000000001E-2</v>
      </c>
      <c r="DC1187" s="11">
        <v>1.6981400000000001E-2</v>
      </c>
      <c r="DD1187" s="11">
        <v>1.7104100000000001E-2</v>
      </c>
      <c r="DE1187" s="11">
        <v>1.4112599999999999E-2</v>
      </c>
      <c r="DF1187" s="11">
        <v>1.42437E-2</v>
      </c>
      <c r="DG1187" s="11">
        <v>1.8455699999999998E-2</v>
      </c>
      <c r="DH1187" s="11">
        <v>1.9662200000000001E-2</v>
      </c>
      <c r="DI1187" s="11">
        <v>1.96449E-2</v>
      </c>
      <c r="DJ1187" s="11">
        <v>2.1689E-2</v>
      </c>
      <c r="DK1187" s="11">
        <v>2.1551399999999998E-2</v>
      </c>
      <c r="DL1187" s="11">
        <v>2.23877E-2</v>
      </c>
      <c r="DM1187" s="11">
        <v>2.31752E-2</v>
      </c>
      <c r="DN1187" s="11">
        <v>2.22014E-2</v>
      </c>
      <c r="DO1187" s="11">
        <v>2.2382800000000001E-2</v>
      </c>
      <c r="DP1187" s="11">
        <v>2.5352300000000001E-2</v>
      </c>
      <c r="DQ1187" s="11">
        <v>1.65083E-2</v>
      </c>
      <c r="DR1187" s="11">
        <v>1.40535E-2</v>
      </c>
      <c r="DS1187" s="11">
        <v>1.3846499999999999E-2</v>
      </c>
      <c r="DT1187" s="11">
        <v>1.37366E-2</v>
      </c>
      <c r="DU1187" s="11">
        <v>1.3761499999999999E-2</v>
      </c>
      <c r="DV1187" s="11">
        <v>1.39886E-2</v>
      </c>
      <c r="DW1187" s="11">
        <v>1.29505E-2</v>
      </c>
      <c r="DX1187" s="11">
        <v>0.33319349999999998</v>
      </c>
      <c r="DY1187" s="11">
        <v>1.2703900000000001E-2</v>
      </c>
      <c r="DZ1187" s="11">
        <v>1.33551E-2</v>
      </c>
      <c r="EA1187" s="11">
        <v>58.738900000000001</v>
      </c>
      <c r="EB1187" s="11">
        <v>58.584789999999998</v>
      </c>
      <c r="EC1187" s="11">
        <v>60.043439999999997</v>
      </c>
      <c r="ED1187" s="11">
        <v>59.291510000000002</v>
      </c>
      <c r="EE1187" s="11">
        <v>58.753630000000001</v>
      </c>
      <c r="EF1187" s="11">
        <v>58.488799999999998</v>
      </c>
      <c r="EG1187" s="11">
        <v>58.328859999999999</v>
      </c>
      <c r="EH1187" s="11">
        <v>58.55791</v>
      </c>
      <c r="EI1187" s="11">
        <v>59.27328</v>
      </c>
      <c r="EJ1187" s="11">
        <v>60.338340000000002</v>
      </c>
      <c r="EK1187" s="11">
        <v>61.52854</v>
      </c>
      <c r="EL1187" s="11">
        <v>62.748719999999999</v>
      </c>
      <c r="EM1187" s="11">
        <v>63.786740000000002</v>
      </c>
      <c r="EN1187" s="11">
        <v>64.638180000000006</v>
      </c>
      <c r="EO1187" s="11">
        <v>65.83466</v>
      </c>
      <c r="EP1187" s="11">
        <v>65.487620000000007</v>
      </c>
      <c r="EQ1187" s="11">
        <v>64.859729999999999</v>
      </c>
      <c r="ER1187" s="11">
        <v>63.965739999999997</v>
      </c>
      <c r="ES1187" s="11">
        <v>62.93121</v>
      </c>
      <c r="ET1187" s="11">
        <v>61.465359999999997</v>
      </c>
      <c r="EU1187" s="11">
        <v>60.27478</v>
      </c>
      <c r="EV1187" s="11">
        <v>59.594900000000003</v>
      </c>
      <c r="EW1187" s="11">
        <v>59.385199999999998</v>
      </c>
      <c r="EX1187" s="11">
        <v>59.180579999999999</v>
      </c>
      <c r="EY1187" s="11">
        <v>0</v>
      </c>
      <c r="EZ1187" s="11"/>
      <c r="FA1187" s="11"/>
      <c r="FB1187" s="11"/>
      <c r="FC1187" s="11"/>
      <c r="FD1187" s="11"/>
      <c r="FE1187" s="11"/>
      <c r="FF1187" s="11"/>
      <c r="FG1187" s="11"/>
      <c r="FH1187" s="11"/>
      <c r="FI1187" s="11"/>
      <c r="FJ1187" s="11"/>
      <c r="FK1187" s="11"/>
      <c r="FL1187" s="11"/>
      <c r="FM1187" s="11"/>
      <c r="FN1187" s="11"/>
      <c r="FO1187" s="11"/>
      <c r="FP1187" s="11"/>
      <c r="FQ1187" s="11"/>
      <c r="FR1187" s="11"/>
      <c r="FS1187" s="11"/>
      <c r="FT1187" s="11"/>
      <c r="FU1187" s="11"/>
      <c r="FV1187" s="11"/>
    </row>
    <row r="1188" spans="1:178" x14ac:dyDescent="0.25">
      <c r="A1188" t="s">
        <v>112</v>
      </c>
      <c r="B1188" t="s">
        <v>145</v>
      </c>
      <c r="C1188" t="s">
        <v>88</v>
      </c>
      <c r="D1188" t="s">
        <v>105</v>
      </c>
      <c r="E1188" s="38" t="s">
        <v>241</v>
      </c>
      <c r="F1188" t="s">
        <v>106</v>
      </c>
      <c r="G1188" s="11">
        <v>17809</v>
      </c>
      <c r="H1188" s="11">
        <v>0.46887780000000001</v>
      </c>
      <c r="I1188" s="11">
        <v>0.42958869999999999</v>
      </c>
      <c r="J1188" s="11">
        <v>0.40316930000000001</v>
      </c>
      <c r="K1188" s="11">
        <v>0.39283689999999999</v>
      </c>
      <c r="L1188" s="11">
        <v>0.41567920000000003</v>
      </c>
      <c r="M1188" s="11">
        <v>0.40800730000000002</v>
      </c>
      <c r="N1188" s="11">
        <v>0.42134050000000001</v>
      </c>
      <c r="O1188" s="11">
        <v>0.36549389999999998</v>
      </c>
      <c r="P1188" s="11">
        <v>0.2150599</v>
      </c>
      <c r="Q1188" s="11">
        <v>-0.21926580000000001</v>
      </c>
      <c r="R1188" s="11">
        <v>-0.76566160000000005</v>
      </c>
      <c r="S1188" s="11">
        <v>-1.130763</v>
      </c>
      <c r="T1188" s="11">
        <v>-1.248828</v>
      </c>
      <c r="U1188" s="11">
        <v>-1.242858</v>
      </c>
      <c r="V1188" s="11">
        <v>-1.1796709999999999</v>
      </c>
      <c r="W1188" s="11">
        <v>-0.97808819999999996</v>
      </c>
      <c r="X1188" s="11">
        <v>-0.58196420000000004</v>
      </c>
      <c r="Y1188" s="11">
        <v>-7.10919E-2</v>
      </c>
      <c r="Z1188" s="11">
        <v>0.45240200000000003</v>
      </c>
      <c r="AA1188" s="11">
        <v>0.73282349999999996</v>
      </c>
      <c r="AB1188" s="11">
        <v>0.80073799999999995</v>
      </c>
      <c r="AC1188" s="11">
        <v>0.77842330000000004</v>
      </c>
      <c r="AD1188" s="11">
        <v>0.67441269999999998</v>
      </c>
      <c r="AE1188" s="11">
        <v>0.56290169999999995</v>
      </c>
      <c r="AF1188" s="11">
        <v>-0.1837336</v>
      </c>
      <c r="AG1188" s="11">
        <v>-0.17385139999999999</v>
      </c>
      <c r="AH1188" s="11">
        <v>-0.13856189999999999</v>
      </c>
      <c r="AI1188" s="11">
        <v>-0.11070720000000001</v>
      </c>
      <c r="AJ1188" s="11">
        <v>-7.67679E-2</v>
      </c>
      <c r="AK1188" s="11">
        <v>-9.2104900000000003E-2</v>
      </c>
      <c r="AL1188" s="11">
        <v>-9.1577900000000004E-2</v>
      </c>
      <c r="AM1188" s="11">
        <v>-9.2846600000000001E-2</v>
      </c>
      <c r="AN1188" s="11">
        <v>-6.8099199999999999E-2</v>
      </c>
      <c r="AO1188" s="11">
        <v>-3.5118299999999998E-2</v>
      </c>
      <c r="AP1188" s="11">
        <v>-3.7487800000000002E-2</v>
      </c>
      <c r="AQ1188" s="11">
        <v>-3.24522E-2</v>
      </c>
      <c r="AR1188" s="11">
        <v>-2.6001799999999999E-2</v>
      </c>
      <c r="AS1188" s="11">
        <v>-3.5296599999999997E-2</v>
      </c>
      <c r="AT1188" s="11">
        <v>-7.3562199999999994E-2</v>
      </c>
      <c r="AU1188" s="11">
        <v>-0.10285809999999999</v>
      </c>
      <c r="AV1188" s="11">
        <v>-7.13564E-2</v>
      </c>
      <c r="AW1188" s="11">
        <v>-6.4176999999999998E-2</v>
      </c>
      <c r="AX1188" s="11">
        <v>-1.94101E-2</v>
      </c>
      <c r="AY1188" s="11">
        <v>-6.5291000000000004E-3</v>
      </c>
      <c r="AZ1188" s="11">
        <v>-7.3823999999999999E-3</v>
      </c>
      <c r="BA1188" s="11">
        <v>-1.77795E-2</v>
      </c>
      <c r="BB1188" s="11">
        <v>-4.2382900000000001E-2</v>
      </c>
      <c r="BC1188" s="11">
        <v>-5.7003400000000003E-2</v>
      </c>
      <c r="BD1188" s="11">
        <v>-0.1426943</v>
      </c>
      <c r="BE1188" s="11">
        <v>-0.14048240000000001</v>
      </c>
      <c r="BF1188" s="11">
        <v>-0.11276509999999999</v>
      </c>
      <c r="BG1188" s="11">
        <v>-8.6665000000000006E-2</v>
      </c>
      <c r="BH1188" s="11">
        <v>-5.1699500000000002E-2</v>
      </c>
      <c r="BI1188" s="11">
        <v>-6.8387000000000003E-2</v>
      </c>
      <c r="BJ1188" s="11">
        <v>-6.7945599999999995E-2</v>
      </c>
      <c r="BK1188" s="11">
        <v>-6.2979800000000002E-2</v>
      </c>
      <c r="BL1188" s="11">
        <v>-3.6318999999999997E-2</v>
      </c>
      <c r="BM1188" s="11">
        <v>-2.9423000000000001E-3</v>
      </c>
      <c r="BN1188" s="11">
        <v>2.5099999999999998E-4</v>
      </c>
      <c r="BO1188" s="11">
        <v>2.2912000000000002E-3</v>
      </c>
      <c r="BP1188" s="11">
        <v>7.9851000000000002E-3</v>
      </c>
      <c r="BQ1188" s="11">
        <v>1.2578000000000001E-3</v>
      </c>
      <c r="BR1188" s="11">
        <v>-3.6547900000000001E-2</v>
      </c>
      <c r="BS1188" s="11">
        <v>-6.6098599999999993E-2</v>
      </c>
      <c r="BT1188" s="11">
        <v>-3.1968400000000001E-2</v>
      </c>
      <c r="BU1188" s="11">
        <v>-3.77119E-2</v>
      </c>
      <c r="BV1188" s="11">
        <v>3.2864000000000001E-3</v>
      </c>
      <c r="BW1188" s="11">
        <v>1.5064900000000001E-2</v>
      </c>
      <c r="BX1188" s="11">
        <v>1.40727E-2</v>
      </c>
      <c r="BY1188" s="11">
        <v>3.228E-3</v>
      </c>
      <c r="BZ1188" s="11">
        <v>-1.8493699999999998E-2</v>
      </c>
      <c r="CA1188" s="11">
        <v>-3.5718600000000003E-2</v>
      </c>
      <c r="CB1188" s="11">
        <v>-0.101655</v>
      </c>
      <c r="CC1188" s="11">
        <v>-0.1071134</v>
      </c>
      <c r="CD1188" s="11">
        <v>-8.6968299999999998E-2</v>
      </c>
      <c r="CE1188" s="11">
        <v>-6.2622899999999995E-2</v>
      </c>
      <c r="CF1188" s="11">
        <v>-2.6631200000000001E-2</v>
      </c>
      <c r="CG1188" s="11">
        <v>-4.4669100000000003E-2</v>
      </c>
      <c r="CH1188" s="11">
        <v>-4.43133E-2</v>
      </c>
      <c r="CI1188" s="11">
        <v>-3.3113099999999999E-2</v>
      </c>
      <c r="CJ1188" s="11">
        <v>-4.5386999999999997E-3</v>
      </c>
      <c r="CK1188" s="11">
        <v>2.9233599999999998E-2</v>
      </c>
      <c r="CL1188" s="11">
        <v>3.7989700000000001E-2</v>
      </c>
      <c r="CM1188" s="11">
        <v>3.7034600000000001E-2</v>
      </c>
      <c r="CN1188" s="11">
        <v>4.1971899999999999E-2</v>
      </c>
      <c r="CO1188" s="11">
        <v>3.7812100000000001E-2</v>
      </c>
      <c r="CP1188" s="11">
        <v>4.6650000000000001E-4</v>
      </c>
      <c r="CQ1188" s="11">
        <v>-2.9339199999999999E-2</v>
      </c>
      <c r="CR1188" s="11">
        <v>7.4194999999999999E-3</v>
      </c>
      <c r="CS1188" s="11">
        <v>-1.12468E-2</v>
      </c>
      <c r="CT1188" s="11">
        <v>2.59828E-2</v>
      </c>
      <c r="CU1188" s="11">
        <v>3.6658900000000001E-2</v>
      </c>
      <c r="CV1188" s="11">
        <v>3.5527700000000002E-2</v>
      </c>
      <c r="CW1188" s="11">
        <v>2.42356E-2</v>
      </c>
      <c r="CX1188" s="11">
        <v>5.3953999999999998E-3</v>
      </c>
      <c r="CY1188" s="11">
        <v>-1.44338E-2</v>
      </c>
      <c r="CZ1188" s="11">
        <v>2.4950099999999999E-2</v>
      </c>
      <c r="DA1188" s="11">
        <v>2.02869E-2</v>
      </c>
      <c r="DB1188" s="11">
        <v>1.56834E-2</v>
      </c>
      <c r="DC1188" s="11">
        <v>1.46166E-2</v>
      </c>
      <c r="DD1188" s="11">
        <v>1.5240500000000001E-2</v>
      </c>
      <c r="DE1188" s="11">
        <v>1.44195E-2</v>
      </c>
      <c r="DF1188" s="11">
        <v>1.4367400000000001E-2</v>
      </c>
      <c r="DG1188" s="11">
        <v>1.8157699999999999E-2</v>
      </c>
      <c r="DH1188" s="11">
        <v>1.9321000000000001E-2</v>
      </c>
      <c r="DI1188" s="11">
        <v>1.9561599999999998E-2</v>
      </c>
      <c r="DJ1188" s="11">
        <v>2.2943499999999999E-2</v>
      </c>
      <c r="DK1188" s="11">
        <v>2.1122499999999999E-2</v>
      </c>
      <c r="DL1188" s="11">
        <v>2.06625E-2</v>
      </c>
      <c r="DM1188" s="11">
        <v>2.22235E-2</v>
      </c>
      <c r="DN1188" s="11">
        <v>2.2503100000000002E-2</v>
      </c>
      <c r="DO1188" s="11">
        <v>2.2348199999999999E-2</v>
      </c>
      <c r="DP1188" s="11">
        <v>2.3946200000000001E-2</v>
      </c>
      <c r="DQ1188" s="11">
        <v>1.6089599999999999E-2</v>
      </c>
      <c r="DR1188" s="11">
        <v>1.37985E-2</v>
      </c>
      <c r="DS1188" s="11">
        <v>1.31282E-2</v>
      </c>
      <c r="DT1188" s="11">
        <v>1.30437E-2</v>
      </c>
      <c r="DU1188" s="11">
        <v>1.27717E-2</v>
      </c>
      <c r="DV1188" s="11">
        <v>1.45235E-2</v>
      </c>
      <c r="DW1188" s="11">
        <v>1.2940200000000001E-2</v>
      </c>
      <c r="DX1188" s="11">
        <v>0.32195629999999997</v>
      </c>
      <c r="DY1188" s="11">
        <v>1.2515699999999999E-2</v>
      </c>
      <c r="DZ1188" s="11">
        <v>1.28022E-2</v>
      </c>
      <c r="EA1188" s="11">
        <v>58.762709999999998</v>
      </c>
      <c r="EB1188" s="11">
        <v>59.443779999999997</v>
      </c>
      <c r="EC1188" s="11">
        <v>60.196959999999997</v>
      </c>
      <c r="ED1188" s="11">
        <v>59.045490000000001</v>
      </c>
      <c r="EE1188" s="11">
        <v>58.995800000000003</v>
      </c>
      <c r="EF1188" s="11">
        <v>58.253309999999999</v>
      </c>
      <c r="EG1188" s="11">
        <v>58.229529999999997</v>
      </c>
      <c r="EH1188" s="11">
        <v>58.306820000000002</v>
      </c>
      <c r="EI1188" s="11">
        <v>58.850529999999999</v>
      </c>
      <c r="EJ1188" s="11">
        <v>59.199559999999998</v>
      </c>
      <c r="EK1188" s="11">
        <v>59.824219999999997</v>
      </c>
      <c r="EL1188" s="11">
        <v>61.10284</v>
      </c>
      <c r="EM1188" s="11">
        <v>62.106319999999997</v>
      </c>
      <c r="EN1188" s="11">
        <v>62.664819999999999</v>
      </c>
      <c r="EO1188" s="11">
        <v>64.81944</v>
      </c>
      <c r="EP1188" s="11">
        <v>63.942680000000003</v>
      </c>
      <c r="EQ1188" s="11">
        <v>63.886609999999997</v>
      </c>
      <c r="ER1188" s="11">
        <v>62.938209999999998</v>
      </c>
      <c r="ES1188" s="11">
        <v>61.725700000000003</v>
      </c>
      <c r="ET1188" s="11">
        <v>60.458889999999997</v>
      </c>
      <c r="EU1188" s="11">
        <v>59.373980000000003</v>
      </c>
      <c r="EV1188" s="11">
        <v>58.315649999999998</v>
      </c>
      <c r="EW1188" s="11">
        <v>58.31953</v>
      </c>
      <c r="EX1188" s="11">
        <v>58.276090000000003</v>
      </c>
      <c r="EY1188" s="11">
        <v>0</v>
      </c>
      <c r="EZ1188" s="11"/>
      <c r="FA1188" s="11"/>
      <c r="FB1188" s="11"/>
      <c r="FC1188" s="11"/>
      <c r="FD1188" s="11"/>
      <c r="FE1188" s="11"/>
      <c r="FF1188" s="11"/>
      <c r="FG1188" s="11"/>
      <c r="FH1188" s="11"/>
      <c r="FI1188" s="11"/>
      <c r="FJ1188" s="11"/>
      <c r="FK1188" s="11"/>
      <c r="FL1188" s="11"/>
      <c r="FM1188" s="11"/>
      <c r="FN1188" s="11"/>
      <c r="FO1188" s="11"/>
      <c r="FP1188" s="11"/>
      <c r="FQ1188" s="11"/>
      <c r="FR1188" s="11"/>
      <c r="FS1188" s="11"/>
      <c r="FT1188" s="11"/>
      <c r="FU1188" s="11"/>
      <c r="FV1188" s="11"/>
    </row>
    <row r="1189" spans="1:178" x14ac:dyDescent="0.25">
      <c r="A1189" t="s">
        <v>112</v>
      </c>
      <c r="B1189" t="s">
        <v>145</v>
      </c>
      <c r="C1189" t="s">
        <v>0</v>
      </c>
      <c r="D1189" t="s">
        <v>105</v>
      </c>
      <c r="E1189" s="38" t="s">
        <v>241</v>
      </c>
      <c r="F1189" t="s">
        <v>106</v>
      </c>
      <c r="G1189" s="11">
        <v>17809</v>
      </c>
      <c r="H1189" s="11">
        <v>8.3502449999999993</v>
      </c>
      <c r="I1189" s="11">
        <v>7.6505460000000003</v>
      </c>
      <c r="J1189" s="11">
        <v>7.1800420000000003</v>
      </c>
      <c r="K1189" s="11">
        <v>6.9960319999999996</v>
      </c>
      <c r="L1189" s="11">
        <v>7.4028309999999999</v>
      </c>
      <c r="M1189" s="11">
        <v>7.266203</v>
      </c>
      <c r="N1189" s="11">
        <v>7.5036519999999998</v>
      </c>
      <c r="O1189" s="11">
        <v>6.5090810000000001</v>
      </c>
      <c r="P1189" s="11">
        <v>3.8300010000000002</v>
      </c>
      <c r="Q1189" s="11">
        <v>-3.9049040000000002</v>
      </c>
      <c r="R1189" s="11">
        <v>-13.635669999999999</v>
      </c>
      <c r="S1189" s="11">
        <v>-20.13776</v>
      </c>
      <c r="T1189" s="11">
        <v>-22.240369999999999</v>
      </c>
      <c r="U1189" s="11">
        <v>-22.134060000000002</v>
      </c>
      <c r="V1189" s="11">
        <v>-21.008759999999999</v>
      </c>
      <c r="W1189" s="11">
        <v>-17.418769999999999</v>
      </c>
      <c r="X1189" s="11">
        <v>-10.3642</v>
      </c>
      <c r="Y1189" s="11">
        <v>-1.266076</v>
      </c>
      <c r="Z1189" s="11">
        <v>8.0568279999999994</v>
      </c>
      <c r="AA1189" s="11">
        <v>13.050850000000001</v>
      </c>
      <c r="AB1189" s="11">
        <v>14.260339999999999</v>
      </c>
      <c r="AC1189" s="11">
        <v>13.86294</v>
      </c>
      <c r="AD1189" s="11">
        <v>12.010619999999999</v>
      </c>
      <c r="AE1189" s="11">
        <v>10.02472</v>
      </c>
      <c r="AF1189" s="11">
        <v>-3.2721110000000002</v>
      </c>
      <c r="AG1189" s="11">
        <v>-3.0961189999999998</v>
      </c>
      <c r="AH1189" s="11">
        <v>-2.4676490000000002</v>
      </c>
      <c r="AI1189" s="11">
        <v>-1.971584</v>
      </c>
      <c r="AJ1189" s="11">
        <v>-1.367159</v>
      </c>
      <c r="AK1189" s="11">
        <v>-1.640296</v>
      </c>
      <c r="AL1189" s="11">
        <v>-1.630911</v>
      </c>
      <c r="AM1189" s="11">
        <v>-1.653505</v>
      </c>
      <c r="AN1189" s="11">
        <v>-1.2127790000000001</v>
      </c>
      <c r="AO1189" s="11">
        <v>-0.625421</v>
      </c>
      <c r="AP1189" s="11">
        <v>-0.66762010000000005</v>
      </c>
      <c r="AQ1189" s="11">
        <v>-0.57794140000000005</v>
      </c>
      <c r="AR1189" s="11">
        <v>-0.46306629999999999</v>
      </c>
      <c r="AS1189" s="11">
        <v>-0.62859679999999996</v>
      </c>
      <c r="AT1189" s="11">
        <v>-1.3100689999999999</v>
      </c>
      <c r="AU1189" s="11">
        <v>-1.831799</v>
      </c>
      <c r="AV1189" s="11">
        <v>-1.270786</v>
      </c>
      <c r="AW1189" s="11">
        <v>-1.1429290000000001</v>
      </c>
      <c r="AX1189" s="11">
        <v>-0.34567439999999999</v>
      </c>
      <c r="AY1189" s="11">
        <v>-0.11627609999999999</v>
      </c>
      <c r="AZ1189" s="11">
        <v>-0.13147310000000001</v>
      </c>
      <c r="BA1189" s="11">
        <v>-0.31663580000000002</v>
      </c>
      <c r="BB1189" s="11">
        <v>-0.75479609999999997</v>
      </c>
      <c r="BC1189" s="11">
        <v>-1.015174</v>
      </c>
      <c r="BD1189" s="11">
        <v>-2.541242</v>
      </c>
      <c r="BE1189" s="11">
        <v>-2.5018509999999998</v>
      </c>
      <c r="BF1189" s="11">
        <v>-2.0082339999999999</v>
      </c>
      <c r="BG1189" s="11">
        <v>-1.543418</v>
      </c>
      <c r="BH1189" s="11">
        <v>-0.92071670000000005</v>
      </c>
      <c r="BI1189" s="11">
        <v>-1.2179040000000001</v>
      </c>
      <c r="BJ1189" s="11">
        <v>-1.210043</v>
      </c>
      <c r="BK1189" s="11">
        <v>-1.1216079999999999</v>
      </c>
      <c r="BL1189" s="11">
        <v>-0.64680420000000005</v>
      </c>
      <c r="BM1189" s="11">
        <v>-5.2399599999999998E-2</v>
      </c>
      <c r="BN1189" s="11">
        <v>4.4692000000000004E-3</v>
      </c>
      <c r="BO1189" s="11">
        <v>4.0803899999999997E-2</v>
      </c>
      <c r="BP1189" s="11">
        <v>0.14220579999999999</v>
      </c>
      <c r="BQ1189" s="11">
        <v>2.2399700000000002E-2</v>
      </c>
      <c r="BR1189" s="11">
        <v>-0.65088069999999998</v>
      </c>
      <c r="BS1189" s="11">
        <v>-1.1771499999999999</v>
      </c>
      <c r="BT1189" s="11">
        <v>-0.56932590000000005</v>
      </c>
      <c r="BU1189" s="11">
        <v>-0.67161159999999998</v>
      </c>
      <c r="BV1189" s="11">
        <v>5.8526700000000001E-2</v>
      </c>
      <c r="BW1189" s="11">
        <v>0.26829130000000001</v>
      </c>
      <c r="BX1189" s="11">
        <v>0.25061990000000001</v>
      </c>
      <c r="BY1189" s="11">
        <v>5.7488299999999999E-2</v>
      </c>
      <c r="BZ1189" s="11">
        <v>-0.32935490000000001</v>
      </c>
      <c r="CA1189" s="11">
        <v>-0.63611260000000003</v>
      </c>
      <c r="CB1189" s="11">
        <v>-1.8103739999999999</v>
      </c>
      <c r="CC1189" s="11">
        <v>-1.9075820000000001</v>
      </c>
      <c r="CD1189" s="11">
        <v>-1.548818</v>
      </c>
      <c r="CE1189" s="11">
        <v>-1.115251</v>
      </c>
      <c r="CF1189" s="11">
        <v>-0.47427449999999999</v>
      </c>
      <c r="CG1189" s="11">
        <v>-0.79551179999999999</v>
      </c>
      <c r="CH1189" s="11">
        <v>-0.78917519999999997</v>
      </c>
      <c r="CI1189" s="11">
        <v>-0.58971099999999999</v>
      </c>
      <c r="CJ1189" s="11">
        <v>-8.0829200000000004E-2</v>
      </c>
      <c r="CK1189" s="11">
        <v>0.52062180000000002</v>
      </c>
      <c r="CL1189" s="11">
        <v>0.6765584</v>
      </c>
      <c r="CM1189" s="11">
        <v>0.6595491</v>
      </c>
      <c r="CN1189" s="11">
        <v>0.74747779999999997</v>
      </c>
      <c r="CO1189" s="11">
        <v>0.6733962</v>
      </c>
      <c r="CP1189" s="11">
        <v>8.3073999999999995E-3</v>
      </c>
      <c r="CQ1189" s="11">
        <v>-0.52250169999999996</v>
      </c>
      <c r="CR1189" s="11">
        <v>0.1321341</v>
      </c>
      <c r="CS1189" s="11">
        <v>-0.20029449999999999</v>
      </c>
      <c r="CT1189" s="11">
        <v>0.46272780000000002</v>
      </c>
      <c r="CU1189" s="11">
        <v>0.65285859999999996</v>
      </c>
      <c r="CV1189" s="11">
        <v>0.63271290000000002</v>
      </c>
      <c r="CW1189" s="11">
        <v>0.43161240000000001</v>
      </c>
      <c r="CX1189" s="11">
        <v>9.6086299999999999E-2</v>
      </c>
      <c r="CY1189" s="11">
        <v>-0.25705129999999998</v>
      </c>
      <c r="CZ1189" s="11">
        <v>0.44433660000000003</v>
      </c>
      <c r="DA1189" s="11">
        <v>0.36128949999999999</v>
      </c>
      <c r="DB1189" s="11">
        <v>0.27930490000000002</v>
      </c>
      <c r="DC1189" s="11">
        <v>0.2603068</v>
      </c>
      <c r="DD1189" s="11">
        <v>0.27141759999999998</v>
      </c>
      <c r="DE1189" s="11">
        <v>0.25679629999999998</v>
      </c>
      <c r="DF1189" s="11">
        <v>0.25586969999999998</v>
      </c>
      <c r="DG1189" s="11">
        <v>0.3233703</v>
      </c>
      <c r="DH1189" s="11">
        <v>0.34408840000000002</v>
      </c>
      <c r="DI1189" s="11">
        <v>0.34837230000000002</v>
      </c>
      <c r="DJ1189" s="11">
        <v>0.4086013</v>
      </c>
      <c r="DK1189" s="11">
        <v>0.37617040000000002</v>
      </c>
      <c r="DL1189" s="11">
        <v>0.36797930000000001</v>
      </c>
      <c r="DM1189" s="11">
        <v>0.39577780000000001</v>
      </c>
      <c r="DN1189" s="11">
        <v>0.4007579</v>
      </c>
      <c r="DO1189" s="11">
        <v>0.39799820000000002</v>
      </c>
      <c r="DP1189" s="11">
        <v>0.42645739999999999</v>
      </c>
      <c r="DQ1189" s="11">
        <v>0.28654049999999998</v>
      </c>
      <c r="DR1189" s="11">
        <v>0.24573680000000001</v>
      </c>
      <c r="DS1189" s="11">
        <v>0.23380039999999999</v>
      </c>
      <c r="DT1189" s="11">
        <v>0.232296</v>
      </c>
      <c r="DU1189" s="11">
        <v>0.2274513</v>
      </c>
      <c r="DV1189" s="11">
        <v>0.25864989999999999</v>
      </c>
      <c r="DW1189" s="11">
        <v>0.23045289999999999</v>
      </c>
      <c r="DX1189" s="11">
        <v>5.7337199999999999</v>
      </c>
      <c r="DY1189" s="11">
        <v>0.22289300000000001</v>
      </c>
      <c r="DZ1189" s="11">
        <v>0.22799440000000001</v>
      </c>
      <c r="EA1189" s="11">
        <v>58.762709999999998</v>
      </c>
      <c r="EB1189" s="11">
        <v>59.443779999999997</v>
      </c>
      <c r="EC1189" s="11">
        <v>60.196959999999997</v>
      </c>
      <c r="ED1189" s="11">
        <v>59.045490000000001</v>
      </c>
      <c r="EE1189" s="11">
        <v>58.995800000000003</v>
      </c>
      <c r="EF1189" s="11">
        <v>58.253309999999999</v>
      </c>
      <c r="EG1189" s="11">
        <v>58.229529999999997</v>
      </c>
      <c r="EH1189" s="11">
        <v>58.306820000000002</v>
      </c>
      <c r="EI1189" s="11">
        <v>58.850529999999999</v>
      </c>
      <c r="EJ1189" s="11">
        <v>59.199559999999998</v>
      </c>
      <c r="EK1189" s="11">
        <v>59.824219999999997</v>
      </c>
      <c r="EL1189" s="11">
        <v>61.10284</v>
      </c>
      <c r="EM1189" s="11">
        <v>62.106319999999997</v>
      </c>
      <c r="EN1189" s="11">
        <v>62.664819999999999</v>
      </c>
      <c r="EO1189" s="11">
        <v>64.81944</v>
      </c>
      <c r="EP1189" s="11">
        <v>63.942680000000003</v>
      </c>
      <c r="EQ1189" s="11">
        <v>63.886609999999997</v>
      </c>
      <c r="ER1189" s="11">
        <v>62.938209999999998</v>
      </c>
      <c r="ES1189" s="11">
        <v>61.725700000000003</v>
      </c>
      <c r="ET1189" s="11">
        <v>60.458889999999997</v>
      </c>
      <c r="EU1189" s="11">
        <v>59.373980000000003</v>
      </c>
      <c r="EV1189" s="11">
        <v>58.315649999999998</v>
      </c>
      <c r="EW1189" s="11">
        <v>58.31953</v>
      </c>
      <c r="EX1189" s="11">
        <v>58.276090000000003</v>
      </c>
      <c r="EY1189" s="11">
        <v>0</v>
      </c>
      <c r="EZ1189" s="11"/>
      <c r="FA1189" s="11"/>
      <c r="FB1189" s="11"/>
      <c r="FC1189" s="11"/>
      <c r="FD1189" s="11"/>
      <c r="FE1189" s="11"/>
      <c r="FF1189" s="11"/>
      <c r="FG1189" s="11"/>
      <c r="FH1189" s="11"/>
      <c r="FI1189" s="11"/>
      <c r="FJ1189" s="11"/>
      <c r="FK1189" s="11"/>
      <c r="FL1189" s="11"/>
      <c r="FM1189" s="11"/>
      <c r="FN1189" s="11"/>
      <c r="FO1189" s="11"/>
      <c r="FP1189" s="11"/>
      <c r="FQ1189" s="11"/>
      <c r="FR1189" s="11"/>
      <c r="FS1189" s="11"/>
      <c r="FT1189" s="11"/>
      <c r="FU1189" s="11"/>
      <c r="FV1189" s="11"/>
    </row>
    <row r="1190" spans="1:178" x14ac:dyDescent="0.25">
      <c r="A1190" t="s">
        <v>112</v>
      </c>
      <c r="B1190" t="s">
        <v>145</v>
      </c>
      <c r="C1190" t="s">
        <v>0</v>
      </c>
      <c r="D1190" t="s">
        <v>105</v>
      </c>
      <c r="E1190" s="38" t="s">
        <v>125</v>
      </c>
      <c r="F1190" t="s">
        <v>106</v>
      </c>
      <c r="G1190" s="11">
        <v>15638</v>
      </c>
      <c r="H1190" s="11">
        <v>7.7435169999999998</v>
      </c>
      <c r="I1190" s="11">
        <v>7.1032339999999996</v>
      </c>
      <c r="J1190" s="11">
        <v>6.6592500000000001</v>
      </c>
      <c r="K1190" s="11">
        <v>6.628628</v>
      </c>
      <c r="L1190" s="11">
        <v>7.1247249999999998</v>
      </c>
      <c r="M1190" s="11">
        <v>7.3025820000000001</v>
      </c>
      <c r="N1190" s="11">
        <v>8.0180190000000007</v>
      </c>
      <c r="O1190" s="11">
        <v>5.8954060000000004</v>
      </c>
      <c r="P1190" s="11">
        <v>0.69563960000000002</v>
      </c>
      <c r="Q1190" s="11">
        <v>-4.2524759999999997</v>
      </c>
      <c r="R1190" s="11">
        <v>-7.9461709999999997</v>
      </c>
      <c r="S1190" s="11">
        <v>-10.444179999999999</v>
      </c>
      <c r="T1190" s="11">
        <v>-10.37576</v>
      </c>
      <c r="U1190" s="11">
        <v>-8.2353810000000003</v>
      </c>
      <c r="V1190" s="11">
        <v>-4.0816730000000003</v>
      </c>
      <c r="W1190" s="11">
        <v>1.7805519999999999</v>
      </c>
      <c r="X1190" s="11">
        <v>8.3592270000000006</v>
      </c>
      <c r="Y1190" s="11">
        <v>12.22414</v>
      </c>
      <c r="Z1190" s="11">
        <v>13.772019999999999</v>
      </c>
      <c r="AA1190" s="11">
        <v>13.69373</v>
      </c>
      <c r="AB1190" s="11">
        <v>13.140409999999999</v>
      </c>
      <c r="AC1190" s="11">
        <v>12.2166</v>
      </c>
      <c r="AD1190" s="11">
        <v>10.6568</v>
      </c>
      <c r="AE1190" s="11">
        <v>9.0889059999999997</v>
      </c>
      <c r="AF1190" s="11">
        <v>-2.9842930000000001</v>
      </c>
      <c r="AG1190" s="11">
        <v>-2.9126509999999999</v>
      </c>
      <c r="AH1190" s="11">
        <v>-2.5261</v>
      </c>
      <c r="AI1190" s="11">
        <v>-2.0283679999999999</v>
      </c>
      <c r="AJ1190" s="11">
        <v>-1.42987</v>
      </c>
      <c r="AK1190" s="11">
        <v>-1.4225449999999999</v>
      </c>
      <c r="AL1190" s="11">
        <v>-1.4786509999999999</v>
      </c>
      <c r="AM1190" s="11">
        <v>-1.4463490000000001</v>
      </c>
      <c r="AN1190" s="11">
        <v>-1.1649130000000001</v>
      </c>
      <c r="AO1190" s="11">
        <v>-0.64609220000000001</v>
      </c>
      <c r="AP1190" s="11">
        <v>-0.65057109999999996</v>
      </c>
      <c r="AQ1190" s="11">
        <v>-0.69977679999999998</v>
      </c>
      <c r="AR1190" s="11">
        <v>-0.60463089999999997</v>
      </c>
      <c r="AS1190" s="11">
        <v>-0.76924049999999999</v>
      </c>
      <c r="AT1190" s="11">
        <v>-1.219946</v>
      </c>
      <c r="AU1190" s="11">
        <v>-1.729625</v>
      </c>
      <c r="AV1190" s="11">
        <v>-1.4018040000000001</v>
      </c>
      <c r="AW1190" s="11">
        <v>-1.2504489999999999</v>
      </c>
      <c r="AX1190" s="11">
        <v>-0.52978289999999995</v>
      </c>
      <c r="AY1190" s="11">
        <v>-0.21217369999999999</v>
      </c>
      <c r="AZ1190" s="11">
        <v>-0.174923</v>
      </c>
      <c r="BA1190" s="11">
        <v>-0.41041100000000003</v>
      </c>
      <c r="BB1190" s="11">
        <v>-0.65639809999999998</v>
      </c>
      <c r="BC1190" s="11">
        <v>-0.84839030000000004</v>
      </c>
      <c r="BD1190" s="11">
        <v>-2.3095680000000001</v>
      </c>
      <c r="BE1190" s="11">
        <v>-2.349189</v>
      </c>
      <c r="BF1190" s="11">
        <v>-2.0457100000000001</v>
      </c>
      <c r="BG1190" s="11">
        <v>-1.5761430000000001</v>
      </c>
      <c r="BH1190" s="11">
        <v>-0.94397660000000005</v>
      </c>
      <c r="BI1190" s="11">
        <v>-1.074789</v>
      </c>
      <c r="BJ1190" s="11">
        <v>-1.1236109999999999</v>
      </c>
      <c r="BK1190" s="11">
        <v>-0.99855450000000001</v>
      </c>
      <c r="BL1190" s="11">
        <v>-0.67237899999999995</v>
      </c>
      <c r="BM1190" s="11">
        <v>-0.1234276</v>
      </c>
      <c r="BN1190" s="11">
        <v>-5.8444400000000001E-2</v>
      </c>
      <c r="BO1190" s="11">
        <v>-0.1264257</v>
      </c>
      <c r="BP1190" s="11">
        <v>-8.3122999999999999E-3</v>
      </c>
      <c r="BQ1190" s="11">
        <v>-0.17328479999999999</v>
      </c>
      <c r="BR1190" s="11">
        <v>-0.66929959999999999</v>
      </c>
      <c r="BS1190" s="11">
        <v>-1.1948890000000001</v>
      </c>
      <c r="BT1190" s="11">
        <v>-0.7939387</v>
      </c>
      <c r="BU1190" s="11">
        <v>-0.83258659999999995</v>
      </c>
      <c r="BV1190" s="11">
        <v>-0.160828</v>
      </c>
      <c r="BW1190" s="11">
        <v>0.15814800000000001</v>
      </c>
      <c r="BX1190" s="11">
        <v>0.18470010000000001</v>
      </c>
      <c r="BY1190" s="11">
        <v>-4.6165900000000003E-2</v>
      </c>
      <c r="BZ1190" s="11">
        <v>-0.27791569999999999</v>
      </c>
      <c r="CA1190" s="11">
        <v>-0.49806610000000001</v>
      </c>
      <c r="CB1190" s="11">
        <v>-1.6348419999999999</v>
      </c>
      <c r="CC1190" s="11">
        <v>-1.7857270000000001</v>
      </c>
      <c r="CD1190" s="11">
        <v>-1.56532</v>
      </c>
      <c r="CE1190" s="11">
        <v>-1.123918</v>
      </c>
      <c r="CF1190" s="11">
        <v>-0.45808349999999998</v>
      </c>
      <c r="CG1190" s="11">
        <v>-0.72703240000000002</v>
      </c>
      <c r="CH1190" s="11">
        <v>-0.76856999999999998</v>
      </c>
      <c r="CI1190" s="11">
        <v>-0.55076009999999997</v>
      </c>
      <c r="CJ1190" s="11">
        <v>-0.179845</v>
      </c>
      <c r="CK1190" s="11">
        <v>0.39923700000000001</v>
      </c>
      <c r="CL1190" s="11">
        <v>0.5336822</v>
      </c>
      <c r="CM1190" s="11">
        <v>0.44692539999999997</v>
      </c>
      <c r="CN1190" s="11">
        <v>0.58800629999999998</v>
      </c>
      <c r="CO1190" s="11">
        <v>0.42267090000000002</v>
      </c>
      <c r="CP1190" s="11">
        <v>-0.1186536</v>
      </c>
      <c r="CQ1190" s="11">
        <v>-0.66015369999999995</v>
      </c>
      <c r="CR1190" s="11">
        <v>-0.18607309999999999</v>
      </c>
      <c r="CS1190" s="11">
        <v>-0.41472389999999998</v>
      </c>
      <c r="CT1190" s="11">
        <v>0.2081268</v>
      </c>
      <c r="CU1190" s="11">
        <v>0.52846959999999998</v>
      </c>
      <c r="CV1190" s="11">
        <v>0.54432309999999995</v>
      </c>
      <c r="CW1190" s="11">
        <v>0.31807920000000001</v>
      </c>
      <c r="CX1190" s="11">
        <v>0.1005668</v>
      </c>
      <c r="CY1190" s="11">
        <v>-0.14774190000000001</v>
      </c>
      <c r="CZ1190" s="11">
        <v>0.41020400000000001</v>
      </c>
      <c r="DA1190" s="11">
        <v>0.34256059999999999</v>
      </c>
      <c r="DB1190" s="11">
        <v>0.29205619999999999</v>
      </c>
      <c r="DC1190" s="11">
        <v>0.27493319999999999</v>
      </c>
      <c r="DD1190" s="11">
        <v>0.295402</v>
      </c>
      <c r="DE1190" s="11">
        <v>0.211421</v>
      </c>
      <c r="DF1190" s="11">
        <v>0.2158494</v>
      </c>
      <c r="DG1190" s="11">
        <v>0.27223969999999997</v>
      </c>
      <c r="DH1190" s="11">
        <v>0.29943940000000002</v>
      </c>
      <c r="DI1190" s="11">
        <v>0.31775750000000003</v>
      </c>
      <c r="DJ1190" s="11">
        <v>0.35998740000000001</v>
      </c>
      <c r="DK1190" s="11">
        <v>0.34857270000000001</v>
      </c>
      <c r="DL1190" s="11">
        <v>0.36253600000000002</v>
      </c>
      <c r="DM1190" s="11">
        <v>0.36231530000000001</v>
      </c>
      <c r="DN1190" s="11">
        <v>0.33476899999999998</v>
      </c>
      <c r="DO1190" s="11">
        <v>0.3250961</v>
      </c>
      <c r="DP1190" s="11">
        <v>0.369556</v>
      </c>
      <c r="DQ1190" s="11">
        <v>0.2540425</v>
      </c>
      <c r="DR1190" s="11">
        <v>0.2243086</v>
      </c>
      <c r="DS1190" s="11">
        <v>0.2251396</v>
      </c>
      <c r="DT1190" s="11">
        <v>0.2186353</v>
      </c>
      <c r="DU1190" s="11">
        <v>0.22144530000000001</v>
      </c>
      <c r="DV1190" s="11">
        <v>0.230101</v>
      </c>
      <c r="DW1190" s="11">
        <v>0.212982</v>
      </c>
      <c r="DX1190" s="11">
        <v>5.144183</v>
      </c>
      <c r="DY1190" s="11">
        <v>0.19891349999999999</v>
      </c>
      <c r="DZ1190" s="11">
        <v>0.21007390000000001</v>
      </c>
      <c r="EA1190" s="11">
        <v>56.033110000000001</v>
      </c>
      <c r="EB1190" s="11">
        <v>55.235750000000003</v>
      </c>
      <c r="EC1190" s="11">
        <v>54.517910000000001</v>
      </c>
      <c r="ED1190" s="11">
        <v>54.126359999999998</v>
      </c>
      <c r="EE1190" s="11">
        <v>54.000970000000002</v>
      </c>
      <c r="EF1190" s="11">
        <v>53.45046</v>
      </c>
      <c r="EG1190" s="11">
        <v>53.615789999999997</v>
      </c>
      <c r="EH1190" s="11">
        <v>56.291400000000003</v>
      </c>
      <c r="EI1190" s="11">
        <v>61.638440000000003</v>
      </c>
      <c r="EJ1190" s="11">
        <v>66.83502</v>
      </c>
      <c r="EK1190" s="11">
        <v>70.179310000000001</v>
      </c>
      <c r="EL1190" s="11">
        <v>71.833539999999999</v>
      </c>
      <c r="EM1190" s="11">
        <v>72.489750000000001</v>
      </c>
      <c r="EN1190" s="11">
        <v>72.655540000000002</v>
      </c>
      <c r="EO1190" s="11">
        <v>72.063580000000002</v>
      </c>
      <c r="EP1190" s="11">
        <v>70.738150000000005</v>
      </c>
      <c r="EQ1190" s="11">
        <v>69.145129999999995</v>
      </c>
      <c r="ER1190" s="11">
        <v>65.943780000000004</v>
      </c>
      <c r="ES1190" s="11">
        <v>63.579059999999998</v>
      </c>
      <c r="ET1190" s="11">
        <v>61.333320000000001</v>
      </c>
      <c r="EU1190" s="11">
        <v>59.439520000000002</v>
      </c>
      <c r="EV1190" s="11">
        <v>58.254550000000002</v>
      </c>
      <c r="EW1190" s="11">
        <v>57.419429999999998</v>
      </c>
      <c r="EX1190" s="11">
        <v>56.771830000000001</v>
      </c>
      <c r="EY1190" s="11">
        <v>0</v>
      </c>
      <c r="EZ1190" s="11"/>
      <c r="FA1190" s="11"/>
      <c r="FB1190" s="11"/>
      <c r="FC1190" s="11"/>
      <c r="FD1190" s="11"/>
      <c r="FE1190" s="11"/>
      <c r="FF1190" s="11"/>
      <c r="FG1190" s="11"/>
      <c r="FH1190" s="11"/>
      <c r="FI1190" s="11"/>
      <c r="FJ1190" s="11"/>
      <c r="FK1190" s="11"/>
      <c r="FL1190" s="11"/>
      <c r="FM1190" s="11"/>
      <c r="FN1190" s="11"/>
      <c r="FO1190" s="11"/>
      <c r="FP1190" s="11"/>
      <c r="FQ1190" s="11"/>
      <c r="FR1190" s="11"/>
      <c r="FS1190" s="11"/>
      <c r="FT1190" s="11"/>
      <c r="FU1190" s="11"/>
      <c r="FV1190" s="11"/>
    </row>
    <row r="1191" spans="1:178" x14ac:dyDescent="0.25">
      <c r="A1191" t="s">
        <v>112</v>
      </c>
      <c r="B1191" t="s">
        <v>145</v>
      </c>
      <c r="C1191" t="s">
        <v>88</v>
      </c>
      <c r="D1191" t="s">
        <v>105</v>
      </c>
      <c r="E1191" s="38" t="s">
        <v>125</v>
      </c>
      <c r="F1191" t="s">
        <v>106</v>
      </c>
      <c r="G1191" s="11">
        <v>15638</v>
      </c>
      <c r="H1191" s="11">
        <v>0.49517309999999998</v>
      </c>
      <c r="I1191" s="11">
        <v>0.45422899999999999</v>
      </c>
      <c r="J1191" s="11">
        <v>0.42583769999999999</v>
      </c>
      <c r="K1191" s="11">
        <v>0.42387960000000002</v>
      </c>
      <c r="L1191" s="11">
        <v>0.45560329999999999</v>
      </c>
      <c r="M1191" s="11">
        <v>0.46697670000000002</v>
      </c>
      <c r="N1191" s="11">
        <v>0.51272660000000003</v>
      </c>
      <c r="O1191" s="11">
        <v>0.37699240000000001</v>
      </c>
      <c r="P1191" s="11">
        <v>4.44839E-2</v>
      </c>
      <c r="Q1191" s="11">
        <v>-0.27193220000000001</v>
      </c>
      <c r="R1191" s="11">
        <v>-0.50813220000000003</v>
      </c>
      <c r="S1191" s="11">
        <v>-0.66787149999999995</v>
      </c>
      <c r="T1191" s="11">
        <v>-0.66349689999999995</v>
      </c>
      <c r="U1191" s="11">
        <v>-0.52662629999999999</v>
      </c>
      <c r="V1191" s="11">
        <v>-0.26100990000000002</v>
      </c>
      <c r="W1191" s="11">
        <v>0.11386060000000001</v>
      </c>
      <c r="X1191" s="11">
        <v>0.53454579999999996</v>
      </c>
      <c r="Y1191" s="11">
        <v>0.78169460000000002</v>
      </c>
      <c r="Z1191" s="11">
        <v>0.88067660000000003</v>
      </c>
      <c r="AA1191" s="11">
        <v>0.87567019999999995</v>
      </c>
      <c r="AB1191" s="11">
        <v>0.84028709999999995</v>
      </c>
      <c r="AC1191" s="11">
        <v>0.78121229999999997</v>
      </c>
      <c r="AD1191" s="11">
        <v>0.68146810000000002</v>
      </c>
      <c r="AE1191" s="11">
        <v>0.58120649999999996</v>
      </c>
      <c r="AF1191" s="11">
        <v>-0.19083600000000001</v>
      </c>
      <c r="AG1191" s="11">
        <v>-0.1862547</v>
      </c>
      <c r="AH1191" s="11">
        <v>-0.16153600000000001</v>
      </c>
      <c r="AI1191" s="11">
        <v>-0.12970760000000001</v>
      </c>
      <c r="AJ1191" s="11">
        <v>-9.1435600000000006E-2</v>
      </c>
      <c r="AK1191" s="11">
        <v>-9.0967199999999998E-2</v>
      </c>
      <c r="AL1191" s="11">
        <v>-9.4555E-2</v>
      </c>
      <c r="AM1191" s="11">
        <v>-9.2489399999999999E-2</v>
      </c>
      <c r="AN1191" s="11">
        <v>-7.44924E-2</v>
      </c>
      <c r="AO1191" s="11">
        <v>-4.1315499999999998E-2</v>
      </c>
      <c r="AP1191" s="11">
        <v>-4.1601899999999997E-2</v>
      </c>
      <c r="AQ1191" s="11">
        <v>-4.4748499999999997E-2</v>
      </c>
      <c r="AR1191" s="11">
        <v>-3.8664200000000003E-2</v>
      </c>
      <c r="AS1191" s="11">
        <v>-4.9190499999999998E-2</v>
      </c>
      <c r="AT1191" s="11">
        <v>-7.80116E-2</v>
      </c>
      <c r="AU1191" s="11">
        <v>-0.11060399999999999</v>
      </c>
      <c r="AV1191" s="11">
        <v>-8.9640899999999996E-2</v>
      </c>
      <c r="AW1191" s="11">
        <v>-7.9962199999999997E-2</v>
      </c>
      <c r="AX1191" s="11">
        <v>-3.3877900000000002E-2</v>
      </c>
      <c r="AY1191" s="11">
        <v>-1.35678E-2</v>
      </c>
      <c r="AZ1191" s="11">
        <v>-1.1185799999999999E-2</v>
      </c>
      <c r="BA1191" s="11">
        <v>-2.62445E-2</v>
      </c>
      <c r="BB1191" s="11">
        <v>-4.1974600000000001E-2</v>
      </c>
      <c r="BC1191" s="11">
        <v>-5.4251800000000003E-2</v>
      </c>
      <c r="BD1191" s="11">
        <v>-0.1476895</v>
      </c>
      <c r="BE1191" s="11">
        <v>-0.1502231</v>
      </c>
      <c r="BF1191" s="11">
        <v>-0.13081660000000001</v>
      </c>
      <c r="BG1191" s="11">
        <v>-0.1007893</v>
      </c>
      <c r="BH1191" s="11">
        <v>-6.0364300000000003E-2</v>
      </c>
      <c r="BI1191" s="11">
        <v>-6.8729299999999993E-2</v>
      </c>
      <c r="BJ1191" s="11">
        <v>-7.1851300000000007E-2</v>
      </c>
      <c r="BK1191" s="11">
        <v>-6.3854400000000006E-2</v>
      </c>
      <c r="BL1191" s="11">
        <v>-4.29965E-2</v>
      </c>
      <c r="BM1191" s="11">
        <v>-7.8928000000000002E-3</v>
      </c>
      <c r="BN1191" s="11">
        <v>-3.7372999999999998E-3</v>
      </c>
      <c r="BO1191" s="11">
        <v>-8.0844999999999997E-3</v>
      </c>
      <c r="BP1191" s="11">
        <v>-5.3149999999999996E-4</v>
      </c>
      <c r="BQ1191" s="11">
        <v>-1.1081000000000001E-2</v>
      </c>
      <c r="BR1191" s="11">
        <v>-4.27996E-2</v>
      </c>
      <c r="BS1191" s="11">
        <v>-7.6409299999999999E-2</v>
      </c>
      <c r="BT1191" s="11">
        <v>-5.0769799999999997E-2</v>
      </c>
      <c r="BU1191" s="11">
        <v>-5.3241200000000002E-2</v>
      </c>
      <c r="BV1191" s="11">
        <v>-1.0284400000000001E-2</v>
      </c>
      <c r="BW1191" s="11">
        <v>1.01131E-2</v>
      </c>
      <c r="BX1191" s="11">
        <v>1.1811E-2</v>
      </c>
      <c r="BY1191" s="11">
        <v>-2.9521999999999999E-3</v>
      </c>
      <c r="BZ1191" s="11">
        <v>-1.7771800000000001E-2</v>
      </c>
      <c r="CA1191" s="11">
        <v>-3.1849700000000002E-2</v>
      </c>
      <c r="CB1191" s="11">
        <v>-0.10454289999999999</v>
      </c>
      <c r="CC1191" s="11">
        <v>-0.1141915</v>
      </c>
      <c r="CD1191" s="11">
        <v>-0.1000972</v>
      </c>
      <c r="CE1191" s="11">
        <v>-7.1871000000000004E-2</v>
      </c>
      <c r="CF1191" s="11">
        <v>-2.9293E-2</v>
      </c>
      <c r="CG1191" s="11">
        <v>-4.6491400000000002E-2</v>
      </c>
      <c r="CH1191" s="11">
        <v>-4.91476E-2</v>
      </c>
      <c r="CI1191" s="11">
        <v>-3.5219300000000002E-2</v>
      </c>
      <c r="CJ1191" s="11">
        <v>-1.15005E-2</v>
      </c>
      <c r="CK1191" s="11">
        <v>2.5529900000000001E-2</v>
      </c>
      <c r="CL1191" s="11">
        <v>3.4127299999999999E-2</v>
      </c>
      <c r="CM1191" s="11">
        <v>2.8579400000000001E-2</v>
      </c>
      <c r="CN1191" s="11">
        <v>3.7601099999999998E-2</v>
      </c>
      <c r="CO1191" s="11">
        <v>2.7028400000000001E-2</v>
      </c>
      <c r="CP1191" s="11">
        <v>-7.5874999999999996E-3</v>
      </c>
      <c r="CQ1191" s="11">
        <v>-4.2214700000000001E-2</v>
      </c>
      <c r="CR1191" s="11">
        <v>-1.1898799999999999E-2</v>
      </c>
      <c r="CS1191" s="11">
        <v>-2.65203E-2</v>
      </c>
      <c r="CT1191" s="11">
        <v>1.3309E-2</v>
      </c>
      <c r="CU1191" s="11">
        <v>3.3793900000000002E-2</v>
      </c>
      <c r="CV1191" s="11">
        <v>3.4807699999999997E-2</v>
      </c>
      <c r="CW1191" s="11">
        <v>2.03401E-2</v>
      </c>
      <c r="CX1191" s="11">
        <v>6.4308999999999998E-3</v>
      </c>
      <c r="CY1191" s="11">
        <v>-9.4476000000000004E-3</v>
      </c>
      <c r="CZ1191" s="11">
        <v>2.62312E-2</v>
      </c>
      <c r="DA1191" s="11">
        <v>2.19057E-2</v>
      </c>
      <c r="DB1191" s="11">
        <v>1.8676100000000001E-2</v>
      </c>
      <c r="DC1191" s="11">
        <v>1.7581099999999999E-2</v>
      </c>
      <c r="DD1191" s="11">
        <v>1.8890000000000001E-2</v>
      </c>
      <c r="DE1191" s="11">
        <v>1.3519700000000001E-2</v>
      </c>
      <c r="DF1191" s="11">
        <v>1.38029E-2</v>
      </c>
      <c r="DG1191" s="11">
        <v>1.7408900000000001E-2</v>
      </c>
      <c r="DH1191" s="11">
        <v>1.9148200000000001E-2</v>
      </c>
      <c r="DI1191" s="11">
        <v>2.03196E-2</v>
      </c>
      <c r="DJ1191" s="11">
        <v>2.3019999999999999E-2</v>
      </c>
      <c r="DK1191" s="11">
        <v>2.22901E-2</v>
      </c>
      <c r="DL1191" s="11">
        <v>2.3182999999999999E-2</v>
      </c>
      <c r="DM1191" s="11">
        <v>2.3168899999999999E-2</v>
      </c>
      <c r="DN1191" s="11">
        <v>2.14074E-2</v>
      </c>
      <c r="DO1191" s="11">
        <v>2.0788899999999999E-2</v>
      </c>
      <c r="DP1191" s="11">
        <v>2.3631900000000001E-2</v>
      </c>
      <c r="DQ1191" s="11">
        <v>1.6245200000000001E-2</v>
      </c>
      <c r="DR1191" s="11">
        <v>1.43438E-2</v>
      </c>
      <c r="DS1191" s="11">
        <v>1.4397E-2</v>
      </c>
      <c r="DT1191" s="11">
        <v>1.3981E-2</v>
      </c>
      <c r="DU1191" s="11">
        <v>1.41607E-2</v>
      </c>
      <c r="DV1191" s="11">
        <v>1.47142E-2</v>
      </c>
      <c r="DW1191" s="11">
        <v>1.36195E-2</v>
      </c>
      <c r="DX1191" s="11">
        <v>0.32895400000000002</v>
      </c>
      <c r="DY1191" s="11">
        <v>1.2719899999999999E-2</v>
      </c>
      <c r="DZ1191" s="11">
        <v>1.34336E-2</v>
      </c>
      <c r="EA1191" s="11">
        <v>56.033110000000001</v>
      </c>
      <c r="EB1191" s="11">
        <v>55.235750000000003</v>
      </c>
      <c r="EC1191" s="11">
        <v>54.517910000000001</v>
      </c>
      <c r="ED1191" s="11">
        <v>54.126359999999998</v>
      </c>
      <c r="EE1191" s="11">
        <v>54.000970000000002</v>
      </c>
      <c r="EF1191" s="11">
        <v>53.45046</v>
      </c>
      <c r="EG1191" s="11">
        <v>53.615789999999997</v>
      </c>
      <c r="EH1191" s="11">
        <v>56.291400000000003</v>
      </c>
      <c r="EI1191" s="11">
        <v>61.638440000000003</v>
      </c>
      <c r="EJ1191" s="11">
        <v>66.83502</v>
      </c>
      <c r="EK1191" s="11">
        <v>70.179310000000001</v>
      </c>
      <c r="EL1191" s="11">
        <v>71.833539999999999</v>
      </c>
      <c r="EM1191" s="11">
        <v>72.489750000000001</v>
      </c>
      <c r="EN1191" s="11">
        <v>72.655540000000002</v>
      </c>
      <c r="EO1191" s="11">
        <v>72.063580000000002</v>
      </c>
      <c r="EP1191" s="11">
        <v>70.738150000000005</v>
      </c>
      <c r="EQ1191" s="11">
        <v>69.145129999999995</v>
      </c>
      <c r="ER1191" s="11">
        <v>65.943780000000004</v>
      </c>
      <c r="ES1191" s="11">
        <v>63.579059999999998</v>
      </c>
      <c r="ET1191" s="11">
        <v>61.333320000000001</v>
      </c>
      <c r="EU1191" s="11">
        <v>59.439520000000002</v>
      </c>
      <c r="EV1191" s="11">
        <v>58.254550000000002</v>
      </c>
      <c r="EW1191" s="11">
        <v>57.419429999999998</v>
      </c>
      <c r="EX1191" s="11">
        <v>56.771830000000001</v>
      </c>
      <c r="EY1191" s="11">
        <v>0</v>
      </c>
      <c r="EZ1191" s="11"/>
      <c r="FA1191" s="11"/>
      <c r="FB1191" s="11"/>
      <c r="FC1191" s="11"/>
      <c r="FD1191" s="11"/>
      <c r="FE1191" s="11"/>
      <c r="FF1191" s="11"/>
      <c r="FG1191" s="11"/>
      <c r="FH1191" s="11"/>
      <c r="FI1191" s="11"/>
      <c r="FJ1191" s="11"/>
      <c r="FK1191" s="11"/>
      <c r="FL1191" s="11"/>
      <c r="FM1191" s="11"/>
      <c r="FN1191" s="11"/>
      <c r="FO1191" s="11"/>
      <c r="FP1191" s="11"/>
      <c r="FQ1191" s="11"/>
      <c r="FR1191" s="11"/>
      <c r="FS1191" s="11"/>
      <c r="FT1191" s="11"/>
      <c r="FU1191" s="11"/>
      <c r="FV1191" s="11"/>
    </row>
    <row r="1192" spans="1:178" x14ac:dyDescent="0.25">
      <c r="A1192" t="s">
        <v>112</v>
      </c>
      <c r="B1192" t="s">
        <v>145</v>
      </c>
      <c r="C1192" t="s">
        <v>0</v>
      </c>
      <c r="D1192" t="s">
        <v>105</v>
      </c>
      <c r="E1192" s="38" t="s">
        <v>242</v>
      </c>
      <c r="F1192" t="s">
        <v>106</v>
      </c>
      <c r="G1192" s="11">
        <v>15638</v>
      </c>
      <c r="H1192" s="11">
        <v>7.7414389999999997</v>
      </c>
      <c r="I1192" s="11">
        <v>7.0275350000000003</v>
      </c>
      <c r="J1192" s="11">
        <v>6.4487139999999998</v>
      </c>
      <c r="K1192" s="11">
        <v>6.401186</v>
      </c>
      <c r="L1192" s="11">
        <v>6.9001229999999998</v>
      </c>
      <c r="M1192" s="11">
        <v>7.0153740000000004</v>
      </c>
      <c r="N1192" s="11">
        <v>7.8744319999999997</v>
      </c>
      <c r="O1192" s="11">
        <v>7.1429349999999996</v>
      </c>
      <c r="P1192" s="11">
        <v>2.4965389999999998</v>
      </c>
      <c r="Q1192" s="11">
        <v>-2.063958</v>
      </c>
      <c r="R1192" s="11">
        <v>-4.789231</v>
      </c>
      <c r="S1192" s="11">
        <v>-8.5857060000000001</v>
      </c>
      <c r="T1192" s="11">
        <v>-10.540039999999999</v>
      </c>
      <c r="U1192" s="11">
        <v>-9.0712759999999992</v>
      </c>
      <c r="V1192" s="11">
        <v>-5.0855509999999997</v>
      </c>
      <c r="W1192" s="11">
        <v>1.459311</v>
      </c>
      <c r="X1192" s="11">
        <v>8.4481059999999992</v>
      </c>
      <c r="Y1192" s="11">
        <v>11.79856</v>
      </c>
      <c r="Z1192" s="11">
        <v>13.16728</v>
      </c>
      <c r="AA1192" s="11">
        <v>13.27454</v>
      </c>
      <c r="AB1192" s="11">
        <v>12.921010000000001</v>
      </c>
      <c r="AC1192" s="11">
        <v>11.952920000000001</v>
      </c>
      <c r="AD1192" s="11">
        <v>10.64737</v>
      </c>
      <c r="AE1192" s="11">
        <v>9.1981459999999995</v>
      </c>
      <c r="AF1192" s="11">
        <v>-2.8869509999999998</v>
      </c>
      <c r="AG1192" s="11">
        <v>-2.822924</v>
      </c>
      <c r="AH1192" s="11">
        <v>-2.5542370000000001</v>
      </c>
      <c r="AI1192" s="11">
        <v>-2.1236220000000001</v>
      </c>
      <c r="AJ1192" s="11">
        <v>-1.472016</v>
      </c>
      <c r="AK1192" s="11">
        <v>-1.3739859999999999</v>
      </c>
      <c r="AL1192" s="11">
        <v>-1.5910010000000001</v>
      </c>
      <c r="AM1192" s="11">
        <v>-1.479625</v>
      </c>
      <c r="AN1192" s="11">
        <v>-1.3953530000000001</v>
      </c>
      <c r="AO1192" s="11">
        <v>-0.82979639999999999</v>
      </c>
      <c r="AP1192" s="11">
        <v>-0.8281714</v>
      </c>
      <c r="AQ1192" s="11">
        <v>-0.99959699999999996</v>
      </c>
      <c r="AR1192" s="11">
        <v>-0.96674959999999999</v>
      </c>
      <c r="AS1192" s="11">
        <v>-1.2830809999999999</v>
      </c>
      <c r="AT1192" s="11">
        <v>-1.603791</v>
      </c>
      <c r="AU1192" s="11">
        <v>-2.2425959999999998</v>
      </c>
      <c r="AV1192" s="11">
        <v>-1.944618</v>
      </c>
      <c r="AW1192" s="11">
        <v>-1.8206439999999999</v>
      </c>
      <c r="AX1192" s="11">
        <v>-0.92122839999999995</v>
      </c>
      <c r="AY1192" s="11">
        <v>-0.47187050000000003</v>
      </c>
      <c r="AZ1192" s="11">
        <v>-0.3232816</v>
      </c>
      <c r="BA1192" s="11">
        <v>-0.62505230000000001</v>
      </c>
      <c r="BB1192" s="11">
        <v>-0.68571870000000001</v>
      </c>
      <c r="BC1192" s="11">
        <v>-0.79761409999999999</v>
      </c>
      <c r="BD1192" s="11">
        <v>-2.2155239999999998</v>
      </c>
      <c r="BE1192" s="11">
        <v>-2.2510819999999998</v>
      </c>
      <c r="BF1192" s="11">
        <v>-2.0338880000000001</v>
      </c>
      <c r="BG1192" s="11">
        <v>-1.604784</v>
      </c>
      <c r="BH1192" s="11">
        <v>-0.90734649999999994</v>
      </c>
      <c r="BI1192" s="11">
        <v>-1.010543</v>
      </c>
      <c r="BJ1192" s="11">
        <v>-1.191948</v>
      </c>
      <c r="BK1192" s="11">
        <v>-1.000807</v>
      </c>
      <c r="BL1192" s="11">
        <v>-0.84707460000000001</v>
      </c>
      <c r="BM1192" s="11">
        <v>-0.21865080000000001</v>
      </c>
      <c r="BN1192" s="11">
        <v>-0.15660019999999999</v>
      </c>
      <c r="BO1192" s="11">
        <v>-0.33706360000000002</v>
      </c>
      <c r="BP1192" s="11">
        <v>-0.27046340000000002</v>
      </c>
      <c r="BQ1192" s="11">
        <v>-0.53290839999999995</v>
      </c>
      <c r="BR1192" s="11">
        <v>-0.93971119999999997</v>
      </c>
      <c r="BS1192" s="11">
        <v>-1.5969899999999999</v>
      </c>
      <c r="BT1192" s="11">
        <v>-1.2434350000000001</v>
      </c>
      <c r="BU1192" s="11">
        <v>-1.2488030000000001</v>
      </c>
      <c r="BV1192" s="11">
        <v>-0.46375080000000002</v>
      </c>
      <c r="BW1192" s="11">
        <v>-1.6552299999999999E-2</v>
      </c>
      <c r="BX1192" s="11">
        <v>0.11519160000000001</v>
      </c>
      <c r="BY1192" s="11">
        <v>-0.18825330000000001</v>
      </c>
      <c r="BZ1192" s="11">
        <v>-0.23503779999999999</v>
      </c>
      <c r="CA1192" s="11">
        <v>-0.37813020000000003</v>
      </c>
      <c r="CB1192" s="11">
        <v>-1.5440959999999999</v>
      </c>
      <c r="CC1192" s="11">
        <v>-1.6792389999999999</v>
      </c>
      <c r="CD1192" s="11">
        <v>-1.513539</v>
      </c>
      <c r="CE1192" s="11">
        <v>-1.0859449999999999</v>
      </c>
      <c r="CF1192" s="11">
        <v>-0.3426768</v>
      </c>
      <c r="CG1192" s="11">
        <v>-0.64709930000000004</v>
      </c>
      <c r="CH1192" s="11">
        <v>-0.79289540000000003</v>
      </c>
      <c r="CI1192" s="11">
        <v>-0.52198920000000004</v>
      </c>
      <c r="CJ1192" s="11">
        <v>-0.29879630000000001</v>
      </c>
      <c r="CK1192" s="11">
        <v>0.39249479999999998</v>
      </c>
      <c r="CL1192" s="11">
        <v>0.51497099999999996</v>
      </c>
      <c r="CM1192" s="11">
        <v>0.32546989999999998</v>
      </c>
      <c r="CN1192" s="11">
        <v>0.4258227</v>
      </c>
      <c r="CO1192" s="11">
        <v>0.21726409999999999</v>
      </c>
      <c r="CP1192" s="11">
        <v>-0.27563120000000002</v>
      </c>
      <c r="CQ1192" s="11">
        <v>-0.95138440000000002</v>
      </c>
      <c r="CR1192" s="11">
        <v>-0.54225219999999996</v>
      </c>
      <c r="CS1192" s="11">
        <v>-0.67696259999999997</v>
      </c>
      <c r="CT1192" s="11">
        <v>-6.2731999999999996E-3</v>
      </c>
      <c r="CU1192" s="11">
        <v>0.43876589999999999</v>
      </c>
      <c r="CV1192" s="11">
        <v>0.55366470000000001</v>
      </c>
      <c r="CW1192" s="11">
        <v>0.24854570000000001</v>
      </c>
      <c r="CX1192" s="11">
        <v>0.2156431</v>
      </c>
      <c r="CY1192" s="11">
        <v>4.13537E-2</v>
      </c>
      <c r="CZ1192" s="11">
        <v>0.40819899999999998</v>
      </c>
      <c r="DA1192" s="11">
        <v>0.34765560000000001</v>
      </c>
      <c r="DB1192" s="11">
        <v>0.31634970000000001</v>
      </c>
      <c r="DC1192" s="11">
        <v>0.31543149999999998</v>
      </c>
      <c r="DD1192" s="11">
        <v>0.34329480000000001</v>
      </c>
      <c r="DE1192" s="11">
        <v>0.22095799999999999</v>
      </c>
      <c r="DF1192" s="11">
        <v>0.24260689999999999</v>
      </c>
      <c r="DG1192" s="11">
        <v>0.29110069999999999</v>
      </c>
      <c r="DH1192" s="11">
        <v>0.3333296</v>
      </c>
      <c r="DI1192" s="11">
        <v>0.37155009999999999</v>
      </c>
      <c r="DJ1192" s="11">
        <v>0.40828629999999999</v>
      </c>
      <c r="DK1192" s="11">
        <v>0.40279169999999997</v>
      </c>
      <c r="DL1192" s="11">
        <v>0.42331190000000002</v>
      </c>
      <c r="DM1192" s="11">
        <v>0.45607249999999999</v>
      </c>
      <c r="DN1192" s="11">
        <v>0.40373199999999998</v>
      </c>
      <c r="DO1192" s="11">
        <v>0.39250040000000003</v>
      </c>
      <c r="DP1192" s="11">
        <v>0.42628909999999998</v>
      </c>
      <c r="DQ1192" s="11">
        <v>0.34765449999999998</v>
      </c>
      <c r="DR1192" s="11">
        <v>0.2781266</v>
      </c>
      <c r="DS1192" s="11">
        <v>0.2768138</v>
      </c>
      <c r="DT1192" s="11">
        <v>0.2665727</v>
      </c>
      <c r="DU1192" s="11">
        <v>0.26555489999999998</v>
      </c>
      <c r="DV1192" s="11">
        <v>0.27399449999999997</v>
      </c>
      <c r="DW1192" s="11">
        <v>0.25502809999999998</v>
      </c>
      <c r="DX1192" s="11">
        <v>5.5291110000000003</v>
      </c>
      <c r="DY1192" s="11">
        <v>0.23016710000000001</v>
      </c>
      <c r="DZ1192" s="11">
        <v>0.26707799999999998</v>
      </c>
      <c r="EA1192" s="11">
        <v>60.221119999999999</v>
      </c>
      <c r="EB1192" s="11">
        <v>60.677970000000002</v>
      </c>
      <c r="EC1192" s="11">
        <v>60.839750000000002</v>
      </c>
      <c r="ED1192" s="11">
        <v>61.120609999999999</v>
      </c>
      <c r="EE1192" s="11">
        <v>61.19021</v>
      </c>
      <c r="EF1192" s="11">
        <v>61.19021</v>
      </c>
      <c r="EG1192" s="11">
        <v>61.834510000000002</v>
      </c>
      <c r="EH1192" s="11">
        <v>62.359499999999997</v>
      </c>
      <c r="EI1192" s="11">
        <v>64.430250000000001</v>
      </c>
      <c r="EJ1192" s="11">
        <v>66.984970000000004</v>
      </c>
      <c r="EK1192" s="11">
        <v>69.508179999999996</v>
      </c>
      <c r="EL1192" s="11">
        <v>69.842380000000006</v>
      </c>
      <c r="EM1192" s="11">
        <v>71.399640000000005</v>
      </c>
      <c r="EN1192" s="11">
        <v>72.928330000000003</v>
      </c>
      <c r="EO1192" s="11">
        <v>72.805520000000001</v>
      </c>
      <c r="EP1192" s="11">
        <v>71.749020000000002</v>
      </c>
      <c r="EQ1192" s="11">
        <v>68.663570000000007</v>
      </c>
      <c r="ER1192" s="11">
        <v>65.226730000000003</v>
      </c>
      <c r="ES1192" s="11">
        <v>63.795389999999998</v>
      </c>
      <c r="ET1192" s="11">
        <v>62.369660000000003</v>
      </c>
      <c r="EU1192" s="11">
        <v>61.38496</v>
      </c>
      <c r="EV1192" s="11">
        <v>60.677599999999998</v>
      </c>
      <c r="EW1192" s="11">
        <v>59.687289999999997</v>
      </c>
      <c r="EX1192" s="11">
        <v>60.165640000000003</v>
      </c>
      <c r="EY1192" s="11">
        <v>0</v>
      </c>
      <c r="EZ1192" s="11"/>
      <c r="FA1192" s="11"/>
      <c r="FB1192" s="11"/>
      <c r="FC1192" s="11"/>
      <c r="FD1192" s="11"/>
      <c r="FE1192" s="11"/>
      <c r="FF1192" s="11"/>
      <c r="FG1192" s="11"/>
      <c r="FH1192" s="11"/>
      <c r="FI1192" s="11"/>
      <c r="FJ1192" s="11"/>
      <c r="FK1192" s="11"/>
      <c r="FL1192" s="11"/>
      <c r="FM1192" s="11"/>
      <c r="FN1192" s="11"/>
      <c r="FO1192" s="11"/>
      <c r="FP1192" s="11"/>
      <c r="FQ1192" s="11"/>
      <c r="FR1192" s="11"/>
      <c r="FS1192" s="11"/>
      <c r="FT1192" s="11"/>
      <c r="FU1192" s="11"/>
      <c r="FV1192" s="11"/>
    </row>
    <row r="1193" spans="1:178" x14ac:dyDescent="0.25">
      <c r="A1193" t="s">
        <v>112</v>
      </c>
      <c r="B1193" t="s">
        <v>145</v>
      </c>
      <c r="C1193" t="s">
        <v>88</v>
      </c>
      <c r="D1193" t="s">
        <v>105</v>
      </c>
      <c r="E1193" s="38" t="s">
        <v>242</v>
      </c>
      <c r="F1193" t="s">
        <v>106</v>
      </c>
      <c r="G1193" s="11">
        <v>15638</v>
      </c>
      <c r="H1193" s="11">
        <v>0.49504019999999999</v>
      </c>
      <c r="I1193" s="11">
        <v>0.44938830000000002</v>
      </c>
      <c r="J1193" s="11">
        <v>0.41237459999999998</v>
      </c>
      <c r="K1193" s="11">
        <v>0.40933530000000001</v>
      </c>
      <c r="L1193" s="11">
        <v>0.44124069999999999</v>
      </c>
      <c r="M1193" s="11">
        <v>0.44861069999999997</v>
      </c>
      <c r="N1193" s="11">
        <v>0.50354469999999996</v>
      </c>
      <c r="O1193" s="11">
        <v>0.4567678</v>
      </c>
      <c r="P1193" s="11">
        <v>0.1596457</v>
      </c>
      <c r="Q1193" s="11">
        <v>-0.1319835</v>
      </c>
      <c r="R1193" s="11">
        <v>-0.30625599999999997</v>
      </c>
      <c r="S1193" s="11">
        <v>-0.54902839999999997</v>
      </c>
      <c r="T1193" s="11">
        <v>-0.67400179999999998</v>
      </c>
      <c r="U1193" s="11">
        <v>-0.58007909999999996</v>
      </c>
      <c r="V1193" s="11">
        <v>-0.32520470000000001</v>
      </c>
      <c r="W1193" s="11">
        <v>9.3318300000000007E-2</v>
      </c>
      <c r="X1193" s="11">
        <v>0.54022930000000002</v>
      </c>
      <c r="Y1193" s="11">
        <v>0.75447989999999998</v>
      </c>
      <c r="Z1193" s="11">
        <v>0.84200520000000001</v>
      </c>
      <c r="AA1193" s="11">
        <v>0.84886459999999997</v>
      </c>
      <c r="AB1193" s="11">
        <v>0.82625720000000002</v>
      </c>
      <c r="AC1193" s="11">
        <v>0.76435120000000001</v>
      </c>
      <c r="AD1193" s="11">
        <v>0.6808651</v>
      </c>
      <c r="AE1193" s="11">
        <v>0.58819200000000005</v>
      </c>
      <c r="AF1193" s="11">
        <v>-0.18461130000000001</v>
      </c>
      <c r="AG1193" s="11">
        <v>-0.18051700000000001</v>
      </c>
      <c r="AH1193" s="11">
        <v>-0.16333529999999999</v>
      </c>
      <c r="AI1193" s="11">
        <v>-0.1357988</v>
      </c>
      <c r="AJ1193" s="11">
        <v>-9.4130699999999998E-2</v>
      </c>
      <c r="AK1193" s="11">
        <v>-8.7861999999999996E-2</v>
      </c>
      <c r="AL1193" s="11">
        <v>-0.10173939999999999</v>
      </c>
      <c r="AM1193" s="11">
        <v>-9.4617300000000001E-2</v>
      </c>
      <c r="AN1193" s="11">
        <v>-8.9228399999999999E-2</v>
      </c>
      <c r="AO1193" s="11">
        <v>-5.30628E-2</v>
      </c>
      <c r="AP1193" s="11">
        <v>-5.2958900000000003E-2</v>
      </c>
      <c r="AQ1193" s="11">
        <v>-6.3921000000000006E-2</v>
      </c>
      <c r="AR1193" s="11">
        <v>-6.18205E-2</v>
      </c>
      <c r="AS1193" s="11">
        <v>-8.2048899999999994E-2</v>
      </c>
      <c r="AT1193" s="11">
        <v>-0.1025573</v>
      </c>
      <c r="AU1193" s="11">
        <v>-0.1434068</v>
      </c>
      <c r="AV1193" s="11">
        <v>-0.12435209999999999</v>
      </c>
      <c r="AW1193" s="11">
        <v>-0.1164244</v>
      </c>
      <c r="AX1193" s="11">
        <v>-5.8909599999999999E-2</v>
      </c>
      <c r="AY1193" s="11">
        <v>-3.0174599999999999E-2</v>
      </c>
      <c r="AZ1193" s="11">
        <v>-2.0672800000000002E-2</v>
      </c>
      <c r="BA1193" s="11">
        <v>-3.9970100000000001E-2</v>
      </c>
      <c r="BB1193" s="11">
        <v>-4.38495E-2</v>
      </c>
      <c r="BC1193" s="11">
        <v>-5.1004899999999999E-2</v>
      </c>
      <c r="BD1193" s="11">
        <v>-0.14167569999999999</v>
      </c>
      <c r="BE1193" s="11">
        <v>-0.14394950000000001</v>
      </c>
      <c r="BF1193" s="11">
        <v>-0.1300606</v>
      </c>
      <c r="BG1193" s="11">
        <v>-0.1026208</v>
      </c>
      <c r="BH1193" s="11">
        <v>-5.8021900000000001E-2</v>
      </c>
      <c r="BI1193" s="11">
        <v>-6.4620999999999998E-2</v>
      </c>
      <c r="BJ1193" s="11">
        <v>-7.6221300000000006E-2</v>
      </c>
      <c r="BK1193" s="11">
        <v>-6.3998399999999997E-2</v>
      </c>
      <c r="BL1193" s="11">
        <v>-5.4167699999999999E-2</v>
      </c>
      <c r="BM1193" s="11">
        <v>-1.3982E-2</v>
      </c>
      <c r="BN1193" s="11">
        <v>-1.00141E-2</v>
      </c>
      <c r="BO1193" s="11">
        <v>-2.15541E-2</v>
      </c>
      <c r="BP1193" s="11">
        <v>-1.72953E-2</v>
      </c>
      <c r="BQ1193" s="11">
        <v>-3.4077799999999998E-2</v>
      </c>
      <c r="BR1193" s="11">
        <v>-6.0091499999999999E-2</v>
      </c>
      <c r="BS1193" s="11">
        <v>-0.1021224</v>
      </c>
      <c r="BT1193" s="11">
        <v>-7.9513700000000007E-2</v>
      </c>
      <c r="BU1193" s="11">
        <v>-7.9856999999999997E-2</v>
      </c>
      <c r="BV1193" s="11">
        <v>-2.9655399999999998E-2</v>
      </c>
      <c r="BW1193" s="11">
        <v>-1.0585E-3</v>
      </c>
      <c r="BX1193" s="11">
        <v>7.3661000000000004E-3</v>
      </c>
      <c r="BY1193" s="11">
        <v>-1.2038200000000001E-2</v>
      </c>
      <c r="BZ1193" s="11">
        <v>-1.5029900000000001E-2</v>
      </c>
      <c r="CA1193" s="11">
        <v>-2.4180199999999999E-2</v>
      </c>
      <c r="CB1193" s="11">
        <v>-9.8739999999999994E-2</v>
      </c>
      <c r="CC1193" s="11">
        <v>-0.10738200000000001</v>
      </c>
      <c r="CD1193" s="11">
        <v>-9.6785999999999997E-2</v>
      </c>
      <c r="CE1193" s="11">
        <v>-6.9442699999999996E-2</v>
      </c>
      <c r="CF1193" s="11">
        <v>-2.1913100000000001E-2</v>
      </c>
      <c r="CG1193" s="11">
        <v>-4.1379899999999997E-2</v>
      </c>
      <c r="CH1193" s="11">
        <v>-5.0703100000000001E-2</v>
      </c>
      <c r="CI1193" s="11">
        <v>-3.3379499999999999E-2</v>
      </c>
      <c r="CJ1193" s="11">
        <v>-1.9107099999999998E-2</v>
      </c>
      <c r="CK1193" s="11">
        <v>2.5098800000000001E-2</v>
      </c>
      <c r="CL1193" s="11">
        <v>3.29307E-2</v>
      </c>
      <c r="CM1193" s="11">
        <v>2.0812799999999999E-2</v>
      </c>
      <c r="CN1193" s="11">
        <v>2.7230000000000001E-2</v>
      </c>
      <c r="CO1193" s="11">
        <v>1.3893300000000001E-2</v>
      </c>
      <c r="CP1193" s="11">
        <v>-1.7625700000000001E-2</v>
      </c>
      <c r="CQ1193" s="11">
        <v>-6.0838000000000003E-2</v>
      </c>
      <c r="CR1193" s="11">
        <v>-3.4675299999999999E-2</v>
      </c>
      <c r="CS1193" s="11">
        <v>-4.3289599999999998E-2</v>
      </c>
      <c r="CT1193" s="11">
        <v>-4.0119999999999999E-4</v>
      </c>
      <c r="CU1193" s="11">
        <v>2.8057700000000001E-2</v>
      </c>
      <c r="CV1193" s="11">
        <v>3.5405100000000002E-2</v>
      </c>
      <c r="CW1193" s="11">
        <v>1.58937E-2</v>
      </c>
      <c r="CX1193" s="11">
        <v>1.37897E-2</v>
      </c>
      <c r="CY1193" s="11">
        <v>2.6443999999999999E-3</v>
      </c>
      <c r="CZ1193" s="11">
        <v>2.6103000000000001E-2</v>
      </c>
      <c r="DA1193" s="11">
        <v>2.2231500000000001E-2</v>
      </c>
      <c r="DB1193" s="11">
        <v>2.0229500000000001E-2</v>
      </c>
      <c r="DC1193" s="11">
        <v>2.0170799999999999E-2</v>
      </c>
      <c r="DD1193" s="11">
        <v>2.1952599999999999E-2</v>
      </c>
      <c r="DE1193" s="11">
        <v>1.4129600000000001E-2</v>
      </c>
      <c r="DF1193" s="11">
        <v>1.5513900000000001E-2</v>
      </c>
      <c r="DG1193" s="11">
        <v>1.8615E-2</v>
      </c>
      <c r="DH1193" s="11">
        <v>2.1315400000000002E-2</v>
      </c>
      <c r="DI1193" s="11">
        <v>2.37594E-2</v>
      </c>
      <c r="DJ1193" s="11">
        <v>2.6108599999999999E-2</v>
      </c>
      <c r="DK1193" s="11">
        <v>2.5757200000000001E-2</v>
      </c>
      <c r="DL1193" s="11">
        <v>2.70694E-2</v>
      </c>
      <c r="DM1193" s="11">
        <v>2.91644E-2</v>
      </c>
      <c r="DN1193" s="11">
        <v>2.5817400000000001E-2</v>
      </c>
      <c r="DO1193" s="11">
        <v>2.5099099999999999E-2</v>
      </c>
      <c r="DP1193" s="11">
        <v>2.7259800000000001E-2</v>
      </c>
      <c r="DQ1193" s="11">
        <v>2.2231399999999998E-2</v>
      </c>
      <c r="DR1193" s="11">
        <v>1.77853E-2</v>
      </c>
      <c r="DS1193" s="11">
        <v>1.7701399999999999E-2</v>
      </c>
      <c r="DT1193" s="11">
        <v>1.7046499999999999E-2</v>
      </c>
      <c r="DU1193" s="11">
        <v>1.6981400000000001E-2</v>
      </c>
      <c r="DV1193" s="11">
        <v>1.7521100000000001E-2</v>
      </c>
      <c r="DW1193" s="11">
        <v>1.6308199999999998E-2</v>
      </c>
      <c r="DX1193" s="11">
        <v>0.35356890000000002</v>
      </c>
      <c r="DY1193" s="11">
        <v>1.4718500000000001E-2</v>
      </c>
      <c r="DZ1193" s="11">
        <v>1.7078800000000002E-2</v>
      </c>
      <c r="EA1193" s="11">
        <v>60.221119999999999</v>
      </c>
      <c r="EB1193" s="11">
        <v>60.677970000000002</v>
      </c>
      <c r="EC1193" s="11">
        <v>60.839750000000002</v>
      </c>
      <c r="ED1193" s="11">
        <v>61.120609999999999</v>
      </c>
      <c r="EE1193" s="11">
        <v>61.19021</v>
      </c>
      <c r="EF1193" s="11">
        <v>61.19021</v>
      </c>
      <c r="EG1193" s="11">
        <v>61.834510000000002</v>
      </c>
      <c r="EH1193" s="11">
        <v>62.359499999999997</v>
      </c>
      <c r="EI1193" s="11">
        <v>64.430250000000001</v>
      </c>
      <c r="EJ1193" s="11">
        <v>66.984970000000004</v>
      </c>
      <c r="EK1193" s="11">
        <v>69.508179999999996</v>
      </c>
      <c r="EL1193" s="11">
        <v>69.842380000000006</v>
      </c>
      <c r="EM1193" s="11">
        <v>71.399640000000005</v>
      </c>
      <c r="EN1193" s="11">
        <v>72.928330000000003</v>
      </c>
      <c r="EO1193" s="11">
        <v>72.805520000000001</v>
      </c>
      <c r="EP1193" s="11">
        <v>71.749020000000002</v>
      </c>
      <c r="EQ1193" s="11">
        <v>68.663570000000007</v>
      </c>
      <c r="ER1193" s="11">
        <v>65.226730000000003</v>
      </c>
      <c r="ES1193" s="11">
        <v>63.795389999999998</v>
      </c>
      <c r="ET1193" s="11">
        <v>62.369660000000003</v>
      </c>
      <c r="EU1193" s="11">
        <v>61.38496</v>
      </c>
      <c r="EV1193" s="11">
        <v>60.677599999999998</v>
      </c>
      <c r="EW1193" s="11">
        <v>59.687289999999997</v>
      </c>
      <c r="EX1193" s="11">
        <v>60.165640000000003</v>
      </c>
      <c r="EY1193" s="11">
        <v>0</v>
      </c>
      <c r="EZ1193" s="11"/>
      <c r="FA1193" s="11"/>
      <c r="FB1193" s="11"/>
      <c r="FC1193" s="11"/>
      <c r="FD1193" s="11"/>
      <c r="FE1193" s="11"/>
      <c r="FF1193" s="11"/>
      <c r="FG1193" s="11"/>
      <c r="FH1193" s="11"/>
      <c r="FI1193" s="11"/>
      <c r="FJ1193" s="11"/>
      <c r="FK1193" s="11"/>
      <c r="FL1193" s="11"/>
      <c r="FM1193" s="11"/>
      <c r="FN1193" s="11"/>
      <c r="FO1193" s="11"/>
      <c r="FP1193" s="11"/>
      <c r="FQ1193" s="11"/>
      <c r="FR1193" s="11"/>
      <c r="FS1193" s="11"/>
      <c r="FT1193" s="11"/>
      <c r="FU1193" s="11"/>
      <c r="FV1193" s="11"/>
    </row>
    <row r="1194" spans="1:178" x14ac:dyDescent="0.25">
      <c r="A1194" t="s">
        <v>112</v>
      </c>
      <c r="B1194" t="s">
        <v>145</v>
      </c>
      <c r="C1194" t="s">
        <v>0</v>
      </c>
      <c r="D1194" t="s">
        <v>105</v>
      </c>
      <c r="E1194" s="38" t="s">
        <v>126</v>
      </c>
      <c r="F1194" t="s">
        <v>106</v>
      </c>
      <c r="G1194" s="11">
        <v>15779</v>
      </c>
      <c r="H1194" s="11">
        <v>8.6251920000000002</v>
      </c>
      <c r="I1194" s="11">
        <v>8.2529039999999991</v>
      </c>
      <c r="J1194" s="11">
        <v>7.6519630000000003</v>
      </c>
      <c r="K1194" s="11">
        <v>7.2063959999999998</v>
      </c>
      <c r="L1194" s="11">
        <v>7.1467099999999997</v>
      </c>
      <c r="M1194" s="11">
        <v>7.4013270000000002</v>
      </c>
      <c r="N1194" s="11">
        <v>8.4106000000000005</v>
      </c>
      <c r="O1194" s="11">
        <v>8.2117249999999995</v>
      </c>
      <c r="P1194" s="11">
        <v>3.7138149999999999</v>
      </c>
      <c r="Q1194" s="11">
        <v>-2.0786370000000001</v>
      </c>
      <c r="R1194" s="11">
        <v>-7.9402330000000001</v>
      </c>
      <c r="S1194" s="11">
        <v>-12.3445</v>
      </c>
      <c r="T1194" s="11">
        <v>-14.15569</v>
      </c>
      <c r="U1194" s="11">
        <v>-13.58539</v>
      </c>
      <c r="V1194" s="11">
        <v>-10.953419999999999</v>
      </c>
      <c r="W1194" s="11">
        <v>-5.4777310000000003</v>
      </c>
      <c r="X1194" s="11">
        <v>2.1357689999999998</v>
      </c>
      <c r="Y1194" s="11">
        <v>10.161020000000001</v>
      </c>
      <c r="Z1194" s="11">
        <v>14.73873</v>
      </c>
      <c r="AA1194" s="11">
        <v>14.74483</v>
      </c>
      <c r="AB1194" s="11">
        <v>13.91799</v>
      </c>
      <c r="AC1194" s="11">
        <v>12.77491</v>
      </c>
      <c r="AD1194" s="11">
        <v>11.09226</v>
      </c>
      <c r="AE1194" s="11">
        <v>9.5602710000000002</v>
      </c>
      <c r="AF1194" s="11">
        <v>-2.759706</v>
      </c>
      <c r="AG1194" s="11">
        <v>-2.215802</v>
      </c>
      <c r="AH1194" s="11">
        <v>-1.8896230000000001</v>
      </c>
      <c r="AI1194" s="11">
        <v>-1.636703</v>
      </c>
      <c r="AJ1194" s="11">
        <v>-1.2544500000000001</v>
      </c>
      <c r="AK1194" s="11">
        <v>-0.92037080000000004</v>
      </c>
      <c r="AL1194" s="11">
        <v>-0.59657729999999998</v>
      </c>
      <c r="AM1194" s="11">
        <v>-0.60673929999999998</v>
      </c>
      <c r="AN1194" s="11">
        <v>-0.56892690000000001</v>
      </c>
      <c r="AO1194" s="11">
        <v>-0.44335770000000002</v>
      </c>
      <c r="AP1194" s="11">
        <v>-0.42792580000000002</v>
      </c>
      <c r="AQ1194" s="11">
        <v>-0.59267689999999995</v>
      </c>
      <c r="AR1194" s="11">
        <v>-0.61100330000000003</v>
      </c>
      <c r="AS1194" s="11">
        <v>-0.73412040000000001</v>
      </c>
      <c r="AT1194" s="11">
        <v>-0.91171749999999996</v>
      </c>
      <c r="AU1194" s="11">
        <v>-0.93751150000000005</v>
      </c>
      <c r="AV1194" s="11">
        <v>-0.45533630000000003</v>
      </c>
      <c r="AW1194" s="11">
        <v>-7.1256E-2</v>
      </c>
      <c r="AX1194" s="11">
        <v>0.45643869999999997</v>
      </c>
      <c r="AY1194" s="11">
        <v>0.25615120000000002</v>
      </c>
      <c r="AZ1194" s="11">
        <v>-0.1643635</v>
      </c>
      <c r="BA1194" s="11">
        <v>-0.84344319999999995</v>
      </c>
      <c r="BB1194" s="11">
        <v>-1.14202</v>
      </c>
      <c r="BC1194" s="11">
        <v>-1.1080449999999999</v>
      </c>
      <c r="BD1194" s="11">
        <v>-2.0953849999999998</v>
      </c>
      <c r="BE1194" s="11">
        <v>-1.7035370000000001</v>
      </c>
      <c r="BF1194" s="11">
        <v>-1.434409</v>
      </c>
      <c r="BG1194" s="11">
        <v>-1.238764</v>
      </c>
      <c r="BH1194" s="11">
        <v>-0.95283839999999997</v>
      </c>
      <c r="BI1194" s="11">
        <v>-0.6678075</v>
      </c>
      <c r="BJ1194" s="11">
        <v>-0.34259420000000002</v>
      </c>
      <c r="BK1194" s="11">
        <v>-0.35958440000000003</v>
      </c>
      <c r="BL1194" s="11">
        <v>-0.3184129</v>
      </c>
      <c r="BM1194" s="11">
        <v>-0.17617450000000001</v>
      </c>
      <c r="BN1194" s="11">
        <v>-0.11644</v>
      </c>
      <c r="BO1194" s="11">
        <v>-0.2334929</v>
      </c>
      <c r="BP1194" s="11">
        <v>-0.22456719999999999</v>
      </c>
      <c r="BQ1194" s="11">
        <v>-0.32225710000000002</v>
      </c>
      <c r="BR1194" s="11">
        <v>-0.44154090000000001</v>
      </c>
      <c r="BS1194" s="11">
        <v>-0.48003590000000002</v>
      </c>
      <c r="BT1194" s="11">
        <v>-2.8157999999999998E-3</v>
      </c>
      <c r="BU1194" s="11">
        <v>0.383247</v>
      </c>
      <c r="BV1194" s="11">
        <v>0.88384200000000002</v>
      </c>
      <c r="BW1194" s="11">
        <v>0.63127449999999996</v>
      </c>
      <c r="BX1194" s="11">
        <v>0.17074880000000001</v>
      </c>
      <c r="BY1194" s="11">
        <v>-0.51575590000000004</v>
      </c>
      <c r="BZ1194" s="11">
        <v>-0.79983090000000001</v>
      </c>
      <c r="CA1194" s="11">
        <v>-0.76929999999999998</v>
      </c>
      <c r="CB1194" s="11">
        <v>-1.4310639999999999</v>
      </c>
      <c r="CC1194" s="11">
        <v>-1.191271</v>
      </c>
      <c r="CD1194" s="11">
        <v>-0.97919420000000001</v>
      </c>
      <c r="CE1194" s="11">
        <v>-0.84082449999999997</v>
      </c>
      <c r="CF1194" s="11">
        <v>-0.65122690000000005</v>
      </c>
      <c r="CG1194" s="11">
        <v>-0.41524430000000001</v>
      </c>
      <c r="CH1194" s="11">
        <v>-8.8610999999999995E-2</v>
      </c>
      <c r="CI1194" s="11">
        <v>-0.1124296</v>
      </c>
      <c r="CJ1194" s="11">
        <v>-6.7899000000000001E-2</v>
      </c>
      <c r="CK1194" s="11">
        <v>9.1008699999999998E-2</v>
      </c>
      <c r="CL1194" s="11">
        <v>0.19504579999999999</v>
      </c>
      <c r="CM1194" s="11">
        <v>0.1256912</v>
      </c>
      <c r="CN1194" s="11">
        <v>0.16186880000000001</v>
      </c>
      <c r="CO1194" s="11">
        <v>8.9606199999999997E-2</v>
      </c>
      <c r="CP1194" s="11">
        <v>2.86357E-2</v>
      </c>
      <c r="CQ1194" s="11">
        <v>-2.2560299999999998E-2</v>
      </c>
      <c r="CR1194" s="11">
        <v>0.44970470000000001</v>
      </c>
      <c r="CS1194" s="11">
        <v>0.83774999999999999</v>
      </c>
      <c r="CT1194" s="11">
        <v>1.311245</v>
      </c>
      <c r="CU1194" s="11">
        <v>1.0063979999999999</v>
      </c>
      <c r="CV1194" s="11">
        <v>0.50586100000000001</v>
      </c>
      <c r="CW1194" s="11">
        <v>-0.1880686</v>
      </c>
      <c r="CX1194" s="11">
        <v>-0.45764159999999998</v>
      </c>
      <c r="CY1194" s="11">
        <v>-0.43055520000000003</v>
      </c>
      <c r="CZ1194" s="11">
        <v>0.40387879999999998</v>
      </c>
      <c r="DA1194" s="11">
        <v>0.31143539999999997</v>
      </c>
      <c r="DB1194" s="11">
        <v>0.27675080000000002</v>
      </c>
      <c r="DC1194" s="11">
        <v>0.2419299</v>
      </c>
      <c r="DD1194" s="11">
        <v>0.18336669999999999</v>
      </c>
      <c r="DE1194" s="11">
        <v>0.1535475</v>
      </c>
      <c r="DF1194" s="11">
        <v>0.15441079999999999</v>
      </c>
      <c r="DG1194" s="11">
        <v>0.15025949999999999</v>
      </c>
      <c r="DH1194" s="11">
        <v>0.15230170000000001</v>
      </c>
      <c r="DI1194" s="11">
        <v>0.16243589999999999</v>
      </c>
      <c r="DJ1194" s="11">
        <v>0.18936990000000001</v>
      </c>
      <c r="DK1194" s="11">
        <v>0.21836839999999999</v>
      </c>
      <c r="DL1194" s="11">
        <v>0.23493639999999999</v>
      </c>
      <c r="DM1194" s="11">
        <v>0.25039509999999998</v>
      </c>
      <c r="DN1194" s="11">
        <v>0.28584710000000002</v>
      </c>
      <c r="DO1194" s="11">
        <v>0.27812540000000002</v>
      </c>
      <c r="DP1194" s="11">
        <v>0.27511289999999999</v>
      </c>
      <c r="DQ1194" s="11">
        <v>0.27631820000000001</v>
      </c>
      <c r="DR1194" s="11">
        <v>0.25984269999999998</v>
      </c>
      <c r="DS1194" s="11">
        <v>0.22805880000000001</v>
      </c>
      <c r="DT1194" s="11">
        <v>0.20373379999999999</v>
      </c>
      <c r="DU1194" s="11">
        <v>0.1992197</v>
      </c>
      <c r="DV1194" s="11">
        <v>0.20803630000000001</v>
      </c>
      <c r="DW1194" s="11">
        <v>0.20594219999999999</v>
      </c>
      <c r="DX1194" s="11">
        <v>4.2842450000000003</v>
      </c>
      <c r="DY1194" s="11">
        <v>0.14811070000000001</v>
      </c>
      <c r="DZ1194" s="11">
        <v>0.2208562</v>
      </c>
      <c r="EA1194" s="11">
        <v>62.89188</v>
      </c>
      <c r="EB1194" s="11">
        <v>62.089799999999997</v>
      </c>
      <c r="EC1194" s="11">
        <v>61.45496</v>
      </c>
      <c r="ED1194" s="11">
        <v>60.820180000000001</v>
      </c>
      <c r="EE1194" s="11">
        <v>59.940179999999998</v>
      </c>
      <c r="EF1194" s="11">
        <v>59.53754</v>
      </c>
      <c r="EG1194" s="11">
        <v>59.187440000000002</v>
      </c>
      <c r="EH1194" s="11">
        <v>59.11215</v>
      </c>
      <c r="EI1194" s="11">
        <v>61.454300000000003</v>
      </c>
      <c r="EJ1194" s="11">
        <v>65.729709999999997</v>
      </c>
      <c r="EK1194" s="11">
        <v>69.342960000000005</v>
      </c>
      <c r="EL1194" s="11">
        <v>72.414429999999996</v>
      </c>
      <c r="EM1194" s="11">
        <v>74.316959999999995</v>
      </c>
      <c r="EN1194" s="11">
        <v>75.192830000000001</v>
      </c>
      <c r="EO1194" s="11">
        <v>74.904929999999993</v>
      </c>
      <c r="EP1194" s="11">
        <v>74.439229999999995</v>
      </c>
      <c r="EQ1194" s="11">
        <v>73.812179999999998</v>
      </c>
      <c r="ER1194" s="11">
        <v>72.784229999999994</v>
      </c>
      <c r="ES1194" s="11">
        <v>70.835700000000003</v>
      </c>
      <c r="ET1194" s="11">
        <v>67.88843</v>
      </c>
      <c r="EU1194" s="11">
        <v>66.04222</v>
      </c>
      <c r="EV1194" s="11">
        <v>65.034440000000004</v>
      </c>
      <c r="EW1194" s="11">
        <v>64.292320000000004</v>
      </c>
      <c r="EX1194" s="11">
        <v>63.529449999999997</v>
      </c>
      <c r="EY1194" s="11">
        <v>0</v>
      </c>
      <c r="EZ1194" s="11"/>
      <c r="FA1194" s="11"/>
      <c r="FB1194" s="11"/>
      <c r="FC1194" s="11"/>
      <c r="FD1194" s="11"/>
      <c r="FE1194" s="11"/>
      <c r="FF1194" s="11"/>
      <c r="FG1194" s="11"/>
      <c r="FH1194" s="11"/>
      <c r="FI1194" s="11"/>
      <c r="FJ1194" s="11"/>
      <c r="FK1194" s="11"/>
      <c r="FL1194" s="11"/>
      <c r="FM1194" s="11"/>
      <c r="FN1194" s="11"/>
      <c r="FO1194" s="11"/>
      <c r="FP1194" s="11"/>
      <c r="FQ1194" s="11"/>
      <c r="FR1194" s="11"/>
      <c r="FS1194" s="11"/>
      <c r="FT1194" s="11"/>
      <c r="FU1194" s="11"/>
      <c r="FV1194" s="11"/>
    </row>
    <row r="1195" spans="1:178" x14ac:dyDescent="0.25">
      <c r="A1195" t="s">
        <v>112</v>
      </c>
      <c r="B1195" t="s">
        <v>145</v>
      </c>
      <c r="C1195" t="s">
        <v>88</v>
      </c>
      <c r="D1195" t="s">
        <v>105</v>
      </c>
      <c r="E1195" s="38" t="s">
        <v>126</v>
      </c>
      <c r="F1195" t="s">
        <v>106</v>
      </c>
      <c r="G1195" s="11">
        <v>15779</v>
      </c>
      <c r="H1195" s="11">
        <v>0.54662480000000002</v>
      </c>
      <c r="I1195" s="11">
        <v>0.52303080000000002</v>
      </c>
      <c r="J1195" s="11">
        <v>0.48494599999999999</v>
      </c>
      <c r="K1195" s="11">
        <v>0.456708</v>
      </c>
      <c r="L1195" s="11">
        <v>0.45292539999999998</v>
      </c>
      <c r="M1195" s="11">
        <v>0.46906189999999998</v>
      </c>
      <c r="N1195" s="11">
        <v>0.53302490000000002</v>
      </c>
      <c r="O1195" s="11">
        <v>0.52042109999999997</v>
      </c>
      <c r="P1195" s="11">
        <v>0.2353644</v>
      </c>
      <c r="Q1195" s="11">
        <v>-0.1317344</v>
      </c>
      <c r="R1195" s="11">
        <v>-0.50321519999999997</v>
      </c>
      <c r="S1195" s="11">
        <v>-0.78233750000000002</v>
      </c>
      <c r="T1195" s="11">
        <v>-0.89712219999999998</v>
      </c>
      <c r="U1195" s="11">
        <v>-0.8609793</v>
      </c>
      <c r="V1195" s="11">
        <v>-0.69417709999999999</v>
      </c>
      <c r="W1195" s="11">
        <v>-0.3471533</v>
      </c>
      <c r="X1195" s="11">
        <v>0.13535520000000001</v>
      </c>
      <c r="Y1195" s="11">
        <v>0.64395820000000004</v>
      </c>
      <c r="Z1195" s="11">
        <v>0.93407269999999998</v>
      </c>
      <c r="AA1195" s="11">
        <v>0.93445900000000004</v>
      </c>
      <c r="AB1195" s="11">
        <v>0.8820576</v>
      </c>
      <c r="AC1195" s="11">
        <v>0.80961490000000003</v>
      </c>
      <c r="AD1195" s="11">
        <v>0.70297620000000005</v>
      </c>
      <c r="AE1195" s="11">
        <v>0.60588569999999997</v>
      </c>
      <c r="AF1195" s="11">
        <v>-0.17489740000000001</v>
      </c>
      <c r="AG1195" s="11">
        <v>-0.1404273</v>
      </c>
      <c r="AH1195" s="11">
        <v>-0.1197556</v>
      </c>
      <c r="AI1195" s="11">
        <v>-0.10372670000000001</v>
      </c>
      <c r="AJ1195" s="11">
        <v>-7.9501199999999994E-2</v>
      </c>
      <c r="AK1195" s="11">
        <v>-5.83288E-2</v>
      </c>
      <c r="AL1195" s="11">
        <v>-3.7808300000000003E-2</v>
      </c>
      <c r="AM1195" s="11">
        <v>-3.8452300000000002E-2</v>
      </c>
      <c r="AN1195" s="11">
        <v>-3.6055999999999998E-2</v>
      </c>
      <c r="AO1195" s="11">
        <v>-2.8098000000000001E-2</v>
      </c>
      <c r="AP1195" s="11">
        <v>-2.7119999999999998E-2</v>
      </c>
      <c r="AQ1195" s="11">
        <v>-3.75611E-2</v>
      </c>
      <c r="AR1195" s="11">
        <v>-3.8722600000000003E-2</v>
      </c>
      <c r="AS1195" s="11">
        <v>-4.6525200000000003E-2</v>
      </c>
      <c r="AT1195" s="11">
        <v>-5.7780400000000003E-2</v>
      </c>
      <c r="AU1195" s="11">
        <v>-5.9415099999999998E-2</v>
      </c>
      <c r="AV1195" s="11">
        <v>-2.88571E-2</v>
      </c>
      <c r="AW1195" s="11">
        <v>-4.5158999999999998E-3</v>
      </c>
      <c r="AX1195" s="11">
        <v>2.8927000000000001E-2</v>
      </c>
      <c r="AY1195" s="11">
        <v>1.62337E-2</v>
      </c>
      <c r="AZ1195" s="11">
        <v>-1.04166E-2</v>
      </c>
      <c r="BA1195" s="11">
        <v>-5.3453500000000001E-2</v>
      </c>
      <c r="BB1195" s="11">
        <v>-7.2375999999999996E-2</v>
      </c>
      <c r="BC1195" s="11">
        <v>-7.0222800000000002E-2</v>
      </c>
      <c r="BD1195" s="11">
        <v>-0.13279579999999999</v>
      </c>
      <c r="BE1195" s="11">
        <v>-0.1079623</v>
      </c>
      <c r="BF1195" s="11">
        <v>-9.0906200000000006E-2</v>
      </c>
      <c r="BG1195" s="11">
        <v>-7.8507099999999996E-2</v>
      </c>
      <c r="BH1195" s="11">
        <v>-6.0386500000000003E-2</v>
      </c>
      <c r="BI1195" s="11">
        <v>-4.2322499999999999E-2</v>
      </c>
      <c r="BJ1195" s="11">
        <v>-2.1711999999999999E-2</v>
      </c>
      <c r="BK1195" s="11">
        <v>-2.2788800000000001E-2</v>
      </c>
      <c r="BL1195" s="11">
        <v>-2.01795E-2</v>
      </c>
      <c r="BM1195" s="11">
        <v>-1.1165100000000001E-2</v>
      </c>
      <c r="BN1195" s="11">
        <v>-7.3794000000000004E-3</v>
      </c>
      <c r="BO1195" s="11">
        <v>-1.47977E-2</v>
      </c>
      <c r="BP1195" s="11">
        <v>-1.4232E-2</v>
      </c>
      <c r="BQ1195" s="11">
        <v>-2.0423199999999999E-2</v>
      </c>
      <c r="BR1195" s="11">
        <v>-2.7982799999999999E-2</v>
      </c>
      <c r="BS1195" s="11">
        <v>-3.0422500000000002E-2</v>
      </c>
      <c r="BT1195" s="11">
        <v>-1.785E-4</v>
      </c>
      <c r="BU1195" s="11">
        <v>2.4288400000000002E-2</v>
      </c>
      <c r="BV1195" s="11">
        <v>5.6013800000000002E-2</v>
      </c>
      <c r="BW1195" s="11">
        <v>4.0007300000000003E-2</v>
      </c>
      <c r="BX1195" s="11">
        <v>1.0821300000000001E-2</v>
      </c>
      <c r="BY1195" s="11">
        <v>-3.2686199999999999E-2</v>
      </c>
      <c r="BZ1195" s="11">
        <v>-5.0689600000000001E-2</v>
      </c>
      <c r="CA1195" s="11">
        <v>-4.8754699999999998E-2</v>
      </c>
      <c r="CB1195" s="11">
        <v>-9.0694200000000003E-2</v>
      </c>
      <c r="CC1195" s="11">
        <v>-7.54972E-2</v>
      </c>
      <c r="CD1195" s="11">
        <v>-6.2056800000000002E-2</v>
      </c>
      <c r="CE1195" s="11">
        <v>-5.3287599999999997E-2</v>
      </c>
      <c r="CF1195" s="11">
        <v>-4.1271700000000001E-2</v>
      </c>
      <c r="CG1195" s="11">
        <v>-2.6316300000000001E-2</v>
      </c>
      <c r="CH1195" s="11">
        <v>-5.6157999999999998E-3</v>
      </c>
      <c r="CI1195" s="11">
        <v>-7.1253000000000002E-3</v>
      </c>
      <c r="CJ1195" s="11">
        <v>-4.3030999999999998E-3</v>
      </c>
      <c r="CK1195" s="11">
        <v>5.7676999999999997E-3</v>
      </c>
      <c r="CL1195" s="11">
        <v>1.23611E-2</v>
      </c>
      <c r="CM1195" s="11">
        <v>7.9656999999999992E-3</v>
      </c>
      <c r="CN1195" s="11">
        <v>1.02585E-2</v>
      </c>
      <c r="CO1195" s="11">
        <v>5.6788000000000003E-3</v>
      </c>
      <c r="CP1195" s="11">
        <v>1.8148000000000001E-3</v>
      </c>
      <c r="CQ1195" s="11">
        <v>-1.4298E-3</v>
      </c>
      <c r="CR1195" s="11">
        <v>2.85002E-2</v>
      </c>
      <c r="CS1195" s="11">
        <v>5.30927E-2</v>
      </c>
      <c r="CT1195" s="11">
        <v>8.31007E-2</v>
      </c>
      <c r="CU1195" s="11">
        <v>6.3780799999999999E-2</v>
      </c>
      <c r="CV1195" s="11">
        <v>3.20591E-2</v>
      </c>
      <c r="CW1195" s="11">
        <v>-1.19189E-2</v>
      </c>
      <c r="CX1195" s="11">
        <v>-2.90032E-2</v>
      </c>
      <c r="CY1195" s="11">
        <v>-2.7286600000000001E-2</v>
      </c>
      <c r="CZ1195" s="11">
        <v>2.5596000000000001E-2</v>
      </c>
      <c r="DA1195" s="11">
        <v>1.9737299999999999E-2</v>
      </c>
      <c r="DB1195" s="11">
        <v>1.7539200000000001E-2</v>
      </c>
      <c r="DC1195" s="11">
        <v>1.53324E-2</v>
      </c>
      <c r="DD1195" s="11">
        <v>1.16209E-2</v>
      </c>
      <c r="DE1195" s="11">
        <v>9.7310999999999995E-3</v>
      </c>
      <c r="DF1195" s="11">
        <v>9.7858000000000007E-3</v>
      </c>
      <c r="DG1195" s="11">
        <v>9.5227999999999997E-3</v>
      </c>
      <c r="DH1195" s="11">
        <v>9.6521999999999997E-3</v>
      </c>
      <c r="DI1195" s="11">
        <v>1.02944E-2</v>
      </c>
      <c r="DJ1195" s="11">
        <v>1.2001400000000001E-2</v>
      </c>
      <c r="DK1195" s="11">
        <v>1.3839199999999999E-2</v>
      </c>
      <c r="DL1195" s="11">
        <v>1.48892E-2</v>
      </c>
      <c r="DM1195" s="11">
        <v>1.5868899999999998E-2</v>
      </c>
      <c r="DN1195" s="11">
        <v>1.8115699999999998E-2</v>
      </c>
      <c r="DO1195" s="11">
        <v>1.7626300000000001E-2</v>
      </c>
      <c r="DP1195" s="11">
        <v>1.74354E-2</v>
      </c>
      <c r="DQ1195" s="11">
        <v>1.7511800000000001E-2</v>
      </c>
      <c r="DR1195" s="11">
        <v>1.6467599999999999E-2</v>
      </c>
      <c r="DS1195" s="11">
        <v>1.4453300000000001E-2</v>
      </c>
      <c r="DT1195" s="11">
        <v>1.29117E-2</v>
      </c>
      <c r="DU1195" s="11">
        <v>1.2625600000000001E-2</v>
      </c>
      <c r="DV1195" s="11">
        <v>1.3184400000000001E-2</v>
      </c>
      <c r="DW1195" s="11">
        <v>1.3051699999999999E-2</v>
      </c>
      <c r="DX1195" s="11">
        <v>0.27151560000000002</v>
      </c>
      <c r="DY1195" s="11">
        <v>9.3866000000000002E-3</v>
      </c>
      <c r="DZ1195" s="11">
        <v>1.39968E-2</v>
      </c>
      <c r="EA1195" s="11">
        <v>62.89188</v>
      </c>
      <c r="EB1195" s="11">
        <v>62.089799999999997</v>
      </c>
      <c r="EC1195" s="11">
        <v>61.45496</v>
      </c>
      <c r="ED1195" s="11">
        <v>60.820180000000001</v>
      </c>
      <c r="EE1195" s="11">
        <v>59.940179999999998</v>
      </c>
      <c r="EF1195" s="11">
        <v>59.53754</v>
      </c>
      <c r="EG1195" s="11">
        <v>59.187440000000002</v>
      </c>
      <c r="EH1195" s="11">
        <v>59.11215</v>
      </c>
      <c r="EI1195" s="11">
        <v>61.454300000000003</v>
      </c>
      <c r="EJ1195" s="11">
        <v>65.729709999999997</v>
      </c>
      <c r="EK1195" s="11">
        <v>69.342960000000005</v>
      </c>
      <c r="EL1195" s="11">
        <v>72.414429999999996</v>
      </c>
      <c r="EM1195" s="11">
        <v>74.316959999999995</v>
      </c>
      <c r="EN1195" s="11">
        <v>75.192830000000001</v>
      </c>
      <c r="EO1195" s="11">
        <v>74.904929999999993</v>
      </c>
      <c r="EP1195" s="11">
        <v>74.439229999999995</v>
      </c>
      <c r="EQ1195" s="11">
        <v>73.812179999999998</v>
      </c>
      <c r="ER1195" s="11">
        <v>72.784229999999994</v>
      </c>
      <c r="ES1195" s="11">
        <v>70.835700000000003</v>
      </c>
      <c r="ET1195" s="11">
        <v>67.88843</v>
      </c>
      <c r="EU1195" s="11">
        <v>66.04222</v>
      </c>
      <c r="EV1195" s="11">
        <v>65.034440000000004</v>
      </c>
      <c r="EW1195" s="11">
        <v>64.292320000000004</v>
      </c>
      <c r="EX1195" s="11">
        <v>63.529449999999997</v>
      </c>
      <c r="EY1195" s="11">
        <v>0</v>
      </c>
      <c r="EZ1195" s="11"/>
      <c r="FA1195" s="11"/>
      <c r="FB1195" s="11"/>
      <c r="FC1195" s="11"/>
      <c r="FD1195" s="11"/>
      <c r="FE1195" s="11"/>
      <c r="FF1195" s="11"/>
      <c r="FG1195" s="11"/>
      <c r="FH1195" s="11"/>
      <c r="FI1195" s="11"/>
      <c r="FJ1195" s="11"/>
      <c r="FK1195" s="11"/>
      <c r="FL1195" s="11"/>
      <c r="FM1195" s="11"/>
      <c r="FN1195" s="11"/>
      <c r="FO1195" s="11"/>
      <c r="FP1195" s="11"/>
      <c r="FQ1195" s="11"/>
      <c r="FR1195" s="11"/>
      <c r="FS1195" s="11"/>
      <c r="FT1195" s="11"/>
      <c r="FU1195" s="11"/>
      <c r="FV1195" s="11"/>
    </row>
    <row r="1196" spans="1:178" x14ac:dyDescent="0.25">
      <c r="A1196" t="s">
        <v>112</v>
      </c>
      <c r="B1196" t="s">
        <v>145</v>
      </c>
      <c r="C1196" t="s">
        <v>88</v>
      </c>
      <c r="D1196" t="s">
        <v>105</v>
      </c>
      <c r="E1196" s="38" t="s">
        <v>243</v>
      </c>
      <c r="F1196" t="s">
        <v>106</v>
      </c>
      <c r="G1196" s="11">
        <v>15779</v>
      </c>
      <c r="H1196" s="11">
        <v>0.58942130000000004</v>
      </c>
      <c r="I1196" s="11">
        <v>0.54221609999999998</v>
      </c>
      <c r="J1196" s="11">
        <v>0.49508720000000001</v>
      </c>
      <c r="K1196" s="11">
        <v>0.46279160000000003</v>
      </c>
      <c r="L1196" s="11">
        <v>0.45840150000000002</v>
      </c>
      <c r="M1196" s="11">
        <v>0.46076479999999997</v>
      </c>
      <c r="N1196" s="11">
        <v>0.52057989999999998</v>
      </c>
      <c r="O1196" s="11">
        <v>0.45815060000000002</v>
      </c>
      <c r="P1196" s="11">
        <v>7.8673699999999999E-2</v>
      </c>
      <c r="Q1196" s="11">
        <v>-0.34354800000000002</v>
      </c>
      <c r="R1196" s="11">
        <v>-0.68325880000000005</v>
      </c>
      <c r="S1196" s="11">
        <v>-0.91927999999999999</v>
      </c>
      <c r="T1196" s="11">
        <v>-0.96518950000000003</v>
      </c>
      <c r="U1196" s="11">
        <v>-0.86015019999999998</v>
      </c>
      <c r="V1196" s="11">
        <v>-0.61373409999999995</v>
      </c>
      <c r="W1196" s="11">
        <v>-0.22009600000000001</v>
      </c>
      <c r="X1196" s="11">
        <v>0.3184922</v>
      </c>
      <c r="Y1196" s="11">
        <v>0.85643250000000004</v>
      </c>
      <c r="Z1196" s="11">
        <v>1.1571359999999999</v>
      </c>
      <c r="AA1196" s="11">
        <v>1.1571450000000001</v>
      </c>
      <c r="AB1196" s="11">
        <v>1.081421</v>
      </c>
      <c r="AC1196" s="11">
        <v>0.99002100000000004</v>
      </c>
      <c r="AD1196" s="11">
        <v>0.86084910000000003</v>
      </c>
      <c r="AE1196" s="11">
        <v>0.73487880000000005</v>
      </c>
      <c r="AF1196" s="11">
        <v>-0.1782002</v>
      </c>
      <c r="AG1196" s="11">
        <v>-0.15476690000000001</v>
      </c>
      <c r="AH1196" s="11">
        <v>-0.1399186</v>
      </c>
      <c r="AI1196" s="11">
        <v>-0.1211378</v>
      </c>
      <c r="AJ1196" s="11">
        <v>-8.9583700000000002E-2</v>
      </c>
      <c r="AK1196" s="11">
        <v>-7.8578899999999993E-2</v>
      </c>
      <c r="AL1196" s="11">
        <v>-5.4446399999999999E-2</v>
      </c>
      <c r="AM1196" s="11">
        <v>-4.2137399999999998E-2</v>
      </c>
      <c r="AN1196" s="11">
        <v>-3.7326600000000001E-2</v>
      </c>
      <c r="AO1196" s="11">
        <v>-1.8807600000000001E-2</v>
      </c>
      <c r="AP1196" s="11">
        <v>5.0572000000000004E-3</v>
      </c>
      <c r="AQ1196" s="11">
        <v>-1.86873E-2</v>
      </c>
      <c r="AR1196" s="11">
        <v>-1.6126499999999998E-2</v>
      </c>
      <c r="AS1196" s="11">
        <v>-2.32734E-2</v>
      </c>
      <c r="AT1196" s="11">
        <v>-3.6168499999999999E-2</v>
      </c>
      <c r="AU1196" s="11">
        <v>-4.8799500000000003E-2</v>
      </c>
      <c r="AV1196" s="11">
        <v>5.4460999999999997E-3</v>
      </c>
      <c r="AW1196" s="11">
        <v>3.3880599999999997E-2</v>
      </c>
      <c r="AX1196" s="11">
        <v>5.9156300000000002E-2</v>
      </c>
      <c r="AY1196" s="11">
        <v>4.49875E-2</v>
      </c>
      <c r="AZ1196" s="11">
        <v>1.9841399999999999E-2</v>
      </c>
      <c r="BA1196" s="11">
        <v>-3.1169499999999999E-2</v>
      </c>
      <c r="BB1196" s="11">
        <v>-5.6154000000000003E-2</v>
      </c>
      <c r="BC1196" s="11">
        <v>-4.9387199999999999E-2</v>
      </c>
      <c r="BD1196" s="11">
        <v>-0.13231760000000001</v>
      </c>
      <c r="BE1196" s="11">
        <v>-0.11409759999999999</v>
      </c>
      <c r="BF1196" s="11">
        <v>-0.1039593</v>
      </c>
      <c r="BG1196" s="11">
        <v>-8.9306700000000003E-2</v>
      </c>
      <c r="BH1196" s="11">
        <v>-6.5452200000000002E-2</v>
      </c>
      <c r="BI1196" s="11">
        <v>-5.6776699999999999E-2</v>
      </c>
      <c r="BJ1196" s="11">
        <v>-3.47721E-2</v>
      </c>
      <c r="BK1196" s="11">
        <v>-2.1923700000000001E-2</v>
      </c>
      <c r="BL1196" s="11">
        <v>-1.6748699999999998E-2</v>
      </c>
      <c r="BM1196" s="11">
        <v>8.9625E-3</v>
      </c>
      <c r="BN1196" s="11">
        <v>3.8180100000000002E-2</v>
      </c>
      <c r="BO1196" s="11">
        <v>1.49421E-2</v>
      </c>
      <c r="BP1196" s="11">
        <v>2.0043399999999999E-2</v>
      </c>
      <c r="BQ1196" s="11">
        <v>1.9507E-2</v>
      </c>
      <c r="BR1196" s="11">
        <v>1.51833E-2</v>
      </c>
      <c r="BS1196" s="11">
        <v>5.8370000000000004E-4</v>
      </c>
      <c r="BT1196" s="11">
        <v>5.5823499999999998E-2</v>
      </c>
      <c r="BU1196" s="11">
        <v>7.9248399999999997E-2</v>
      </c>
      <c r="BV1196" s="11">
        <v>0.10391549999999999</v>
      </c>
      <c r="BW1196" s="11">
        <v>8.1528900000000001E-2</v>
      </c>
      <c r="BX1196" s="11">
        <v>5.1789500000000002E-2</v>
      </c>
      <c r="BY1196" s="11">
        <v>3.9070000000000001E-4</v>
      </c>
      <c r="BZ1196" s="11">
        <v>-1.85465E-2</v>
      </c>
      <c r="CA1196" s="11">
        <v>-1.6482500000000001E-2</v>
      </c>
      <c r="CB1196" s="11">
        <v>-8.6434999999999998E-2</v>
      </c>
      <c r="CC1196" s="11">
        <v>-7.3428199999999999E-2</v>
      </c>
      <c r="CD1196" s="11">
        <v>-6.8000099999999994E-2</v>
      </c>
      <c r="CE1196" s="11">
        <v>-5.7475499999999999E-2</v>
      </c>
      <c r="CF1196" s="11">
        <v>-4.1320700000000002E-2</v>
      </c>
      <c r="CG1196" s="11">
        <v>-3.4974499999999999E-2</v>
      </c>
      <c r="CH1196" s="11">
        <v>-1.50978E-2</v>
      </c>
      <c r="CI1196" s="11">
        <v>-1.7099999999999999E-3</v>
      </c>
      <c r="CJ1196" s="11">
        <v>3.8292000000000001E-3</v>
      </c>
      <c r="CK1196" s="11">
        <v>3.6732599999999997E-2</v>
      </c>
      <c r="CL1196" s="11">
        <v>7.1303099999999994E-2</v>
      </c>
      <c r="CM1196" s="11">
        <v>4.8571499999999997E-2</v>
      </c>
      <c r="CN1196" s="11">
        <v>5.6213399999999997E-2</v>
      </c>
      <c r="CO1196" s="11">
        <v>6.2287500000000003E-2</v>
      </c>
      <c r="CP1196" s="11">
        <v>6.6535200000000003E-2</v>
      </c>
      <c r="CQ1196" s="11">
        <v>4.9966999999999998E-2</v>
      </c>
      <c r="CR1196" s="11">
        <v>0.1062008</v>
      </c>
      <c r="CS1196" s="11">
        <v>0.1246162</v>
      </c>
      <c r="CT1196" s="11">
        <v>0.1486748</v>
      </c>
      <c r="CU1196" s="11">
        <v>0.11807040000000001</v>
      </c>
      <c r="CV1196" s="11">
        <v>8.3737599999999995E-2</v>
      </c>
      <c r="CW1196" s="11">
        <v>3.1951E-2</v>
      </c>
      <c r="CX1196" s="11">
        <v>1.9061000000000002E-2</v>
      </c>
      <c r="CY1196" s="11">
        <v>1.6422099999999999E-2</v>
      </c>
      <c r="CZ1196" s="11">
        <v>2.7894700000000001E-2</v>
      </c>
      <c r="DA1196" s="11">
        <v>2.4725199999999999E-2</v>
      </c>
      <c r="DB1196" s="11">
        <v>2.1861599999999998E-2</v>
      </c>
      <c r="DC1196" s="11">
        <v>1.9352000000000001E-2</v>
      </c>
      <c r="DD1196" s="11">
        <v>1.4670900000000001E-2</v>
      </c>
      <c r="DE1196" s="11">
        <v>1.3254800000000001E-2</v>
      </c>
      <c r="DF1196" s="11">
        <v>1.1961100000000001E-2</v>
      </c>
      <c r="DG1196" s="11">
        <v>1.2289100000000001E-2</v>
      </c>
      <c r="DH1196" s="11">
        <v>1.2510500000000001E-2</v>
      </c>
      <c r="DI1196" s="11">
        <v>1.6882999999999999E-2</v>
      </c>
      <c r="DJ1196" s="11">
        <v>2.01373E-2</v>
      </c>
      <c r="DK1196" s="11">
        <v>2.04452E-2</v>
      </c>
      <c r="DL1196" s="11">
        <v>2.19898E-2</v>
      </c>
      <c r="DM1196" s="11">
        <v>2.6008699999999999E-2</v>
      </c>
      <c r="DN1196" s="11">
        <v>3.12197E-2</v>
      </c>
      <c r="DO1196" s="11">
        <v>3.0022900000000002E-2</v>
      </c>
      <c r="DP1196" s="11">
        <v>3.06273E-2</v>
      </c>
      <c r="DQ1196" s="11">
        <v>2.7581700000000001E-2</v>
      </c>
      <c r="DR1196" s="11">
        <v>2.7211699999999998E-2</v>
      </c>
      <c r="DS1196" s="11">
        <v>2.2215599999999999E-2</v>
      </c>
      <c r="DT1196" s="11">
        <v>1.9423099999999999E-2</v>
      </c>
      <c r="DU1196" s="11">
        <v>1.9187300000000001E-2</v>
      </c>
      <c r="DV1196" s="11">
        <v>2.2863700000000001E-2</v>
      </c>
      <c r="DW1196" s="11">
        <v>2.0004600000000001E-2</v>
      </c>
      <c r="DX1196" s="11">
        <v>0.38519809999999999</v>
      </c>
      <c r="DY1196" s="11">
        <v>1.50773E-2</v>
      </c>
      <c r="DZ1196" s="11">
        <v>2.28136E-2</v>
      </c>
      <c r="EA1196" s="11">
        <v>63.82734</v>
      </c>
      <c r="EB1196" s="11">
        <v>62.433129999999998</v>
      </c>
      <c r="EC1196" s="11">
        <v>62.150660000000002</v>
      </c>
      <c r="ED1196" s="11">
        <v>61.586080000000003</v>
      </c>
      <c r="EE1196" s="11">
        <v>60.13261</v>
      </c>
      <c r="EF1196" s="11">
        <v>60.067990000000002</v>
      </c>
      <c r="EG1196" s="11">
        <v>60.446420000000003</v>
      </c>
      <c r="EH1196" s="11">
        <v>60.38673</v>
      </c>
      <c r="EI1196" s="11">
        <v>65.410390000000007</v>
      </c>
      <c r="EJ1196" s="11">
        <v>73.003839999999997</v>
      </c>
      <c r="EK1196" s="11">
        <v>79.16677</v>
      </c>
      <c r="EL1196" s="11">
        <v>83.54589</v>
      </c>
      <c r="EM1196" s="11">
        <v>84.973439999999997</v>
      </c>
      <c r="EN1196" s="11">
        <v>87.147400000000005</v>
      </c>
      <c r="EO1196" s="11">
        <v>85.717140000000001</v>
      </c>
      <c r="EP1196" s="11">
        <v>83.958650000000006</v>
      </c>
      <c r="EQ1196" s="11">
        <v>82.480590000000007</v>
      </c>
      <c r="ER1196" s="11">
        <v>79.990589999999997</v>
      </c>
      <c r="ES1196" s="11">
        <v>78.751570000000001</v>
      </c>
      <c r="ET1196" s="11">
        <v>75.180930000000004</v>
      </c>
      <c r="EU1196" s="11">
        <v>71.345550000000003</v>
      </c>
      <c r="EV1196" s="11">
        <v>70.089269999999999</v>
      </c>
      <c r="EW1196" s="11">
        <v>68.906959999999998</v>
      </c>
      <c r="EX1196" s="11">
        <v>67.403729999999996</v>
      </c>
      <c r="EY1196" s="11">
        <v>0</v>
      </c>
      <c r="EZ1196" s="11"/>
      <c r="FA1196" s="11"/>
      <c r="FB1196" s="11"/>
      <c r="FC1196" s="11"/>
      <c r="FD1196" s="11"/>
      <c r="FE1196" s="11"/>
      <c r="FF1196" s="11"/>
      <c r="FG1196" s="11"/>
      <c r="FH1196" s="11"/>
      <c r="FI1196" s="11"/>
      <c r="FJ1196" s="11"/>
      <c r="FK1196" s="11"/>
      <c r="FL1196" s="11"/>
      <c r="FM1196" s="11"/>
      <c r="FN1196" s="11"/>
      <c r="FO1196" s="11"/>
      <c r="FP1196" s="11"/>
      <c r="FQ1196" s="11"/>
      <c r="FR1196" s="11"/>
      <c r="FS1196" s="11"/>
      <c r="FT1196" s="11"/>
      <c r="FU1196" s="11"/>
      <c r="FV1196" s="11"/>
    </row>
    <row r="1197" spans="1:178" x14ac:dyDescent="0.25">
      <c r="A1197" t="s">
        <v>112</v>
      </c>
      <c r="B1197" t="s">
        <v>145</v>
      </c>
      <c r="C1197" t="s">
        <v>0</v>
      </c>
      <c r="D1197" t="s">
        <v>105</v>
      </c>
      <c r="E1197" s="38" t="s">
        <v>243</v>
      </c>
      <c r="F1197" t="s">
        <v>106</v>
      </c>
      <c r="G1197" s="11">
        <v>15779</v>
      </c>
      <c r="H1197" s="11">
        <v>9.3004789999999993</v>
      </c>
      <c r="I1197" s="11">
        <v>8.5556269999999994</v>
      </c>
      <c r="J1197" s="11">
        <v>7.8119800000000001</v>
      </c>
      <c r="K1197" s="11">
        <v>7.3023889999999998</v>
      </c>
      <c r="L1197" s="11">
        <v>7.233117</v>
      </c>
      <c r="M1197" s="11">
        <v>7.2704069999999996</v>
      </c>
      <c r="N1197" s="11">
        <v>8.2142300000000006</v>
      </c>
      <c r="O1197" s="11">
        <v>7.2291590000000001</v>
      </c>
      <c r="P1197" s="11">
        <v>1.241393</v>
      </c>
      <c r="Q1197" s="11">
        <v>-5.4208429999999996</v>
      </c>
      <c r="R1197" s="11">
        <v>-10.781140000000001</v>
      </c>
      <c r="S1197" s="11">
        <v>-14.505319999999999</v>
      </c>
      <c r="T1197" s="11">
        <v>-15.22973</v>
      </c>
      <c r="U1197" s="11">
        <v>-13.57231</v>
      </c>
      <c r="V1197" s="11">
        <v>-9.6841100000000004</v>
      </c>
      <c r="W1197" s="11">
        <v>-3.4728949999999998</v>
      </c>
      <c r="X1197" s="11">
        <v>5.0254890000000003</v>
      </c>
      <c r="Y1197" s="11">
        <v>13.51365</v>
      </c>
      <c r="Z1197" s="11">
        <v>18.25844</v>
      </c>
      <c r="AA1197" s="11">
        <v>18.258600000000001</v>
      </c>
      <c r="AB1197" s="11">
        <v>17.063749999999999</v>
      </c>
      <c r="AC1197" s="11">
        <v>15.62154</v>
      </c>
      <c r="AD1197" s="11">
        <v>13.58334</v>
      </c>
      <c r="AE1197" s="11">
        <v>11.595649999999999</v>
      </c>
      <c r="AF1197" s="11">
        <v>-2.8118210000000001</v>
      </c>
      <c r="AG1197" s="11">
        <v>-2.4420670000000002</v>
      </c>
      <c r="AH1197" s="11">
        <v>-2.2077749999999998</v>
      </c>
      <c r="AI1197" s="11">
        <v>-1.9114340000000001</v>
      </c>
      <c r="AJ1197" s="11">
        <v>-1.4135409999999999</v>
      </c>
      <c r="AK1197" s="11">
        <v>-1.2398960000000001</v>
      </c>
      <c r="AL1197" s="11">
        <v>-0.85910909999999996</v>
      </c>
      <c r="AM1197" s="11">
        <v>-0.66488639999999999</v>
      </c>
      <c r="AN1197" s="11">
        <v>-0.58897690000000003</v>
      </c>
      <c r="AO1197" s="11">
        <v>-0.29676520000000001</v>
      </c>
      <c r="AP1197" s="11">
        <v>7.9797199999999999E-2</v>
      </c>
      <c r="AQ1197" s="11">
        <v>-0.29486760000000001</v>
      </c>
      <c r="AR1197" s="11">
        <v>-0.25446020000000003</v>
      </c>
      <c r="AS1197" s="11">
        <v>-0.36723169999999999</v>
      </c>
      <c r="AT1197" s="11">
        <v>-0.57070299999999996</v>
      </c>
      <c r="AU1197" s="11">
        <v>-0.77000780000000002</v>
      </c>
      <c r="AV1197" s="11">
        <v>8.5934700000000003E-2</v>
      </c>
      <c r="AW1197" s="11">
        <v>0.53460189999999996</v>
      </c>
      <c r="AX1197" s="11">
        <v>0.9334266</v>
      </c>
      <c r="AY1197" s="11">
        <v>0.70985759999999998</v>
      </c>
      <c r="AZ1197" s="11">
        <v>0.31307770000000001</v>
      </c>
      <c r="BA1197" s="11">
        <v>-0.49182310000000001</v>
      </c>
      <c r="BB1197" s="11">
        <v>-0.88605350000000005</v>
      </c>
      <c r="BC1197" s="11">
        <v>-0.779281</v>
      </c>
      <c r="BD1197" s="11">
        <v>-2.0878389999999998</v>
      </c>
      <c r="BE1197" s="11">
        <v>-1.8003450000000001</v>
      </c>
      <c r="BF1197" s="11">
        <v>-1.640374</v>
      </c>
      <c r="BG1197" s="11">
        <v>-1.40917</v>
      </c>
      <c r="BH1197" s="11">
        <v>-1.03277</v>
      </c>
      <c r="BI1197" s="11">
        <v>-0.8958796</v>
      </c>
      <c r="BJ1197" s="11">
        <v>-0.54866839999999995</v>
      </c>
      <c r="BK1197" s="11">
        <v>-0.34593420000000003</v>
      </c>
      <c r="BL1197" s="11">
        <v>-0.26427780000000001</v>
      </c>
      <c r="BM1197" s="11">
        <v>0.14141960000000001</v>
      </c>
      <c r="BN1197" s="11">
        <v>0.60244410000000004</v>
      </c>
      <c r="BO1197" s="11">
        <v>0.2357707</v>
      </c>
      <c r="BP1197" s="11">
        <v>0.31626539999999997</v>
      </c>
      <c r="BQ1197" s="11">
        <v>0.3078014</v>
      </c>
      <c r="BR1197" s="11">
        <v>0.23957790000000001</v>
      </c>
      <c r="BS1197" s="11">
        <v>9.2105999999999993E-3</v>
      </c>
      <c r="BT1197" s="11">
        <v>0.88083889999999998</v>
      </c>
      <c r="BU1197" s="11">
        <v>1.250461</v>
      </c>
      <c r="BV1197" s="11">
        <v>1.639683</v>
      </c>
      <c r="BW1197" s="11">
        <v>1.2864450000000001</v>
      </c>
      <c r="BX1197" s="11">
        <v>0.81718679999999999</v>
      </c>
      <c r="BY1197" s="11">
        <v>6.1656000000000002E-3</v>
      </c>
      <c r="BZ1197" s="11">
        <v>-0.29264489999999999</v>
      </c>
      <c r="CA1197" s="11">
        <v>-0.26007799999999998</v>
      </c>
      <c r="CB1197" s="11">
        <v>-1.3638570000000001</v>
      </c>
      <c r="CC1197" s="11">
        <v>-1.158623</v>
      </c>
      <c r="CD1197" s="11">
        <v>-1.0729740000000001</v>
      </c>
      <c r="CE1197" s="11">
        <v>-0.90690590000000004</v>
      </c>
      <c r="CF1197" s="11">
        <v>-0.6519992</v>
      </c>
      <c r="CG1197" s="11">
        <v>-0.55186299999999999</v>
      </c>
      <c r="CH1197" s="11">
        <v>-0.23822760000000001</v>
      </c>
      <c r="CI1197" s="11">
        <v>-2.6982099999999998E-2</v>
      </c>
      <c r="CJ1197" s="11">
        <v>6.0421299999999997E-2</v>
      </c>
      <c r="CK1197" s="11">
        <v>0.57960440000000002</v>
      </c>
      <c r="CL1197" s="11">
        <v>1.1250910000000001</v>
      </c>
      <c r="CM1197" s="11">
        <v>0.76640900000000001</v>
      </c>
      <c r="CN1197" s="11">
        <v>0.88699099999999997</v>
      </c>
      <c r="CO1197" s="11">
        <v>0.9828344</v>
      </c>
      <c r="CP1197" s="11">
        <v>1.0498590000000001</v>
      </c>
      <c r="CQ1197" s="11">
        <v>0.78842900000000005</v>
      </c>
      <c r="CR1197" s="11">
        <v>1.675743</v>
      </c>
      <c r="CS1197" s="11">
        <v>1.9663200000000001</v>
      </c>
      <c r="CT1197" s="11">
        <v>2.345939</v>
      </c>
      <c r="CU1197" s="11">
        <v>1.8630329999999999</v>
      </c>
      <c r="CV1197" s="11">
        <v>1.321296</v>
      </c>
      <c r="CW1197" s="11">
        <v>0.5041544</v>
      </c>
      <c r="CX1197" s="11">
        <v>0.30076370000000002</v>
      </c>
      <c r="CY1197" s="11">
        <v>0.25912489999999999</v>
      </c>
      <c r="CZ1197" s="11">
        <v>0.44014989999999998</v>
      </c>
      <c r="DA1197" s="11">
        <v>0.39013930000000002</v>
      </c>
      <c r="DB1197" s="11">
        <v>0.34495490000000001</v>
      </c>
      <c r="DC1197" s="11">
        <v>0.30535489999999998</v>
      </c>
      <c r="DD1197" s="11">
        <v>0.23149210000000001</v>
      </c>
      <c r="DE1197" s="11">
        <v>0.20914720000000001</v>
      </c>
      <c r="DF1197" s="11">
        <v>0.1887346</v>
      </c>
      <c r="DG1197" s="11">
        <v>0.1939091</v>
      </c>
      <c r="DH1197" s="11">
        <v>0.197403</v>
      </c>
      <c r="DI1197" s="11">
        <v>0.26639740000000001</v>
      </c>
      <c r="DJ1197" s="11">
        <v>0.3177468</v>
      </c>
      <c r="DK1197" s="11">
        <v>0.32260519999999998</v>
      </c>
      <c r="DL1197" s="11">
        <v>0.34697650000000002</v>
      </c>
      <c r="DM1197" s="11">
        <v>0.4103909</v>
      </c>
      <c r="DN1197" s="11">
        <v>0.49261579999999999</v>
      </c>
      <c r="DO1197" s="11">
        <v>0.47373120000000002</v>
      </c>
      <c r="DP1197" s="11">
        <v>0.48326750000000002</v>
      </c>
      <c r="DQ1197" s="11">
        <v>0.43521130000000002</v>
      </c>
      <c r="DR1197" s="11">
        <v>0.42937330000000001</v>
      </c>
      <c r="DS1197" s="11">
        <v>0.35054030000000003</v>
      </c>
      <c r="DT1197" s="11">
        <v>0.30647659999999999</v>
      </c>
      <c r="DU1197" s="11">
        <v>0.30275570000000002</v>
      </c>
      <c r="DV1197" s="11">
        <v>0.3607668</v>
      </c>
      <c r="DW1197" s="11">
        <v>0.31565300000000002</v>
      </c>
      <c r="DX1197" s="11">
        <v>6.0780409999999998</v>
      </c>
      <c r="DY1197" s="11">
        <v>0.2379047</v>
      </c>
      <c r="DZ1197" s="11">
        <v>0.35997610000000002</v>
      </c>
      <c r="EA1197" s="11">
        <v>63.82734</v>
      </c>
      <c r="EB1197" s="11">
        <v>62.433129999999998</v>
      </c>
      <c r="EC1197" s="11">
        <v>62.150660000000002</v>
      </c>
      <c r="ED1197" s="11">
        <v>61.586080000000003</v>
      </c>
      <c r="EE1197" s="11">
        <v>60.13261</v>
      </c>
      <c r="EF1197" s="11">
        <v>60.067990000000002</v>
      </c>
      <c r="EG1197" s="11">
        <v>60.446420000000003</v>
      </c>
      <c r="EH1197" s="11">
        <v>60.38673</v>
      </c>
      <c r="EI1197" s="11">
        <v>65.410390000000007</v>
      </c>
      <c r="EJ1197" s="11">
        <v>73.003839999999997</v>
      </c>
      <c r="EK1197" s="11">
        <v>79.16677</v>
      </c>
      <c r="EL1197" s="11">
        <v>83.54589</v>
      </c>
      <c r="EM1197" s="11">
        <v>84.973439999999997</v>
      </c>
      <c r="EN1197" s="11">
        <v>87.147400000000005</v>
      </c>
      <c r="EO1197" s="11">
        <v>85.717140000000001</v>
      </c>
      <c r="EP1197" s="11">
        <v>83.958650000000006</v>
      </c>
      <c r="EQ1197" s="11">
        <v>82.480590000000007</v>
      </c>
      <c r="ER1197" s="11">
        <v>79.990589999999997</v>
      </c>
      <c r="ES1197" s="11">
        <v>78.751570000000001</v>
      </c>
      <c r="ET1197" s="11">
        <v>75.180930000000004</v>
      </c>
      <c r="EU1197" s="11">
        <v>71.345550000000003</v>
      </c>
      <c r="EV1197" s="11">
        <v>70.089269999999999</v>
      </c>
      <c r="EW1197" s="11">
        <v>68.906959999999998</v>
      </c>
      <c r="EX1197" s="11">
        <v>67.403729999999996</v>
      </c>
      <c r="EY1197" s="11">
        <v>0</v>
      </c>
      <c r="EZ1197" s="11"/>
      <c r="FA1197" s="11"/>
      <c r="FB1197" s="11"/>
      <c r="FC1197" s="11"/>
      <c r="FD1197" s="11"/>
      <c r="FE1197" s="11"/>
      <c r="FF1197" s="11"/>
      <c r="FG1197" s="11"/>
      <c r="FH1197" s="11"/>
      <c r="FI1197" s="11"/>
      <c r="FJ1197" s="11"/>
      <c r="FK1197" s="11"/>
      <c r="FL1197" s="11"/>
      <c r="FM1197" s="11"/>
      <c r="FN1197" s="11"/>
      <c r="FO1197" s="11"/>
      <c r="FP1197" s="11"/>
      <c r="FQ1197" s="11"/>
      <c r="FR1197" s="11"/>
      <c r="FS1197" s="11"/>
      <c r="FT1197" s="11"/>
      <c r="FU1197" s="11"/>
      <c r="FV1197" s="11"/>
    </row>
    <row r="1198" spans="1:178" x14ac:dyDescent="0.25">
      <c r="A1198" t="s">
        <v>112</v>
      </c>
      <c r="B1198" t="s">
        <v>145</v>
      </c>
      <c r="C1198" t="s">
        <v>88</v>
      </c>
      <c r="D1198" t="s">
        <v>105</v>
      </c>
      <c r="E1198" s="38" t="s">
        <v>127</v>
      </c>
      <c r="F1198" t="s">
        <v>106</v>
      </c>
      <c r="G1198" s="11">
        <v>17057</v>
      </c>
      <c r="H1198" s="11">
        <v>0.63502250000000005</v>
      </c>
      <c r="I1198" s="11">
        <v>0.58798669999999997</v>
      </c>
      <c r="J1198" s="11">
        <v>0.53516629999999998</v>
      </c>
      <c r="K1198" s="11">
        <v>0.49929570000000001</v>
      </c>
      <c r="L1198" s="11">
        <v>0.4937626</v>
      </c>
      <c r="M1198" s="11">
        <v>0.50481620000000005</v>
      </c>
      <c r="N1198" s="11">
        <v>0.55786440000000004</v>
      </c>
      <c r="O1198" s="11">
        <v>0.53540120000000002</v>
      </c>
      <c r="P1198" s="11">
        <v>0.33951100000000001</v>
      </c>
      <c r="Q1198" s="11">
        <v>5.2239099999999997E-2</v>
      </c>
      <c r="R1198" s="11">
        <v>-0.2636502</v>
      </c>
      <c r="S1198" s="11">
        <v>-0.59642550000000005</v>
      </c>
      <c r="T1198" s="11">
        <v>-0.78483879999999995</v>
      </c>
      <c r="U1198" s="11">
        <v>-0.81038160000000004</v>
      </c>
      <c r="V1198" s="11">
        <v>-0.64423260000000004</v>
      </c>
      <c r="W1198" s="11">
        <v>-0.32018590000000002</v>
      </c>
      <c r="X1198" s="11">
        <v>0.1447619</v>
      </c>
      <c r="Y1198" s="11">
        <v>0.63214979999999998</v>
      </c>
      <c r="Z1198" s="11">
        <v>0.96829929999999997</v>
      </c>
      <c r="AA1198" s="11">
        <v>1.021342</v>
      </c>
      <c r="AB1198" s="11">
        <v>0.98160559999999997</v>
      </c>
      <c r="AC1198" s="11">
        <v>0.90671930000000001</v>
      </c>
      <c r="AD1198" s="11">
        <v>0.79731280000000004</v>
      </c>
      <c r="AE1198" s="11">
        <v>0.69390130000000005</v>
      </c>
      <c r="AF1198" s="11">
        <v>-0.18097479999999999</v>
      </c>
      <c r="AG1198" s="11">
        <v>-0.15345329999999999</v>
      </c>
      <c r="AH1198" s="11">
        <v>-0.13547490000000001</v>
      </c>
      <c r="AI1198" s="11">
        <v>-0.1165993</v>
      </c>
      <c r="AJ1198" s="11">
        <v>-8.5652199999999998E-2</v>
      </c>
      <c r="AK1198" s="11">
        <v>-6.6396300000000005E-2</v>
      </c>
      <c r="AL1198" s="11">
        <v>-4.4256900000000002E-2</v>
      </c>
      <c r="AM1198" s="11">
        <v>-3.9665199999999998E-2</v>
      </c>
      <c r="AN1198" s="11">
        <v>-3.4387800000000003E-2</v>
      </c>
      <c r="AO1198" s="11">
        <v>-2.2802099999999999E-2</v>
      </c>
      <c r="AP1198" s="11">
        <v>-1.33659E-2</v>
      </c>
      <c r="AQ1198" s="11">
        <v>-2.8597899999999999E-2</v>
      </c>
      <c r="AR1198" s="11">
        <v>-2.8585200000000002E-2</v>
      </c>
      <c r="AS1198" s="11">
        <v>-3.5154699999999997E-2</v>
      </c>
      <c r="AT1198" s="11">
        <v>-4.4693799999999999E-2</v>
      </c>
      <c r="AU1198" s="11">
        <v>-5.1588099999999998E-2</v>
      </c>
      <c r="AV1198" s="11">
        <v>-1.3596199999999999E-2</v>
      </c>
      <c r="AW1198" s="11">
        <v>1.2242400000000001E-2</v>
      </c>
      <c r="AX1198" s="11">
        <v>4.0693800000000002E-2</v>
      </c>
      <c r="AY1198" s="11">
        <v>2.7529700000000001E-2</v>
      </c>
      <c r="AZ1198" s="11">
        <v>3.1423000000000002E-3</v>
      </c>
      <c r="BA1198" s="11">
        <v>-4.4531800000000003E-2</v>
      </c>
      <c r="BB1198" s="11">
        <v>-6.7101599999999997E-2</v>
      </c>
      <c r="BC1198" s="11">
        <v>-6.2777100000000002E-2</v>
      </c>
      <c r="BD1198" s="11">
        <v>-0.13744129999999999</v>
      </c>
      <c r="BE1198" s="11">
        <v>-0.11702899999999999</v>
      </c>
      <c r="BF1198" s="11">
        <v>-0.1028056</v>
      </c>
      <c r="BG1198" s="11">
        <v>-8.82468E-2</v>
      </c>
      <c r="BH1198" s="11">
        <v>-6.4934900000000004E-2</v>
      </c>
      <c r="BI1198" s="11">
        <v>-4.8918299999999998E-2</v>
      </c>
      <c r="BJ1198" s="11">
        <v>-2.7438299999999999E-2</v>
      </c>
      <c r="BK1198" s="11">
        <v>-2.2666499999999999E-2</v>
      </c>
      <c r="BL1198" s="11">
        <v>-1.83094E-2</v>
      </c>
      <c r="BM1198" s="11">
        <v>-3.836E-3</v>
      </c>
      <c r="BN1198" s="11">
        <v>7.5953000000000001E-3</v>
      </c>
      <c r="BO1198" s="11">
        <v>-4.7079000000000001E-3</v>
      </c>
      <c r="BP1198" s="11">
        <v>-2.4288000000000001E-3</v>
      </c>
      <c r="BQ1198" s="11">
        <v>-6.7460000000000003E-3</v>
      </c>
      <c r="BR1198" s="11">
        <v>-1.2448000000000001E-2</v>
      </c>
      <c r="BS1198" s="11">
        <v>-1.9668600000000001E-2</v>
      </c>
      <c r="BT1198" s="11">
        <v>1.81067E-2</v>
      </c>
      <c r="BU1198" s="11">
        <v>4.2572699999999998E-2</v>
      </c>
      <c r="BV1198" s="11">
        <v>6.9125599999999995E-2</v>
      </c>
      <c r="BW1198" s="11">
        <v>5.2377300000000002E-2</v>
      </c>
      <c r="BX1198" s="11">
        <v>2.5321400000000001E-2</v>
      </c>
      <c r="BY1198" s="11">
        <v>-2.21259E-2</v>
      </c>
      <c r="BZ1198" s="11">
        <v>-4.1180899999999999E-2</v>
      </c>
      <c r="CA1198" s="11">
        <v>-3.7990799999999998E-2</v>
      </c>
      <c r="CB1198" s="11">
        <v>-9.3907900000000002E-2</v>
      </c>
      <c r="CC1198" s="11">
        <v>-8.0604700000000001E-2</v>
      </c>
      <c r="CD1198" s="11">
        <v>-7.0136400000000002E-2</v>
      </c>
      <c r="CE1198" s="11">
        <v>-5.9894299999999998E-2</v>
      </c>
      <c r="CF1198" s="11">
        <v>-4.4217600000000003E-2</v>
      </c>
      <c r="CG1198" s="11">
        <v>-3.14404E-2</v>
      </c>
      <c r="CH1198" s="11">
        <v>-1.0619699999999999E-2</v>
      </c>
      <c r="CI1198" s="11">
        <v>-5.6677999999999997E-3</v>
      </c>
      <c r="CJ1198" s="11">
        <v>-2.2309000000000001E-3</v>
      </c>
      <c r="CK1198" s="11">
        <v>1.5129999999999999E-2</v>
      </c>
      <c r="CL1198" s="11">
        <v>2.8556499999999999E-2</v>
      </c>
      <c r="CM1198" s="11">
        <v>1.9182100000000001E-2</v>
      </c>
      <c r="CN1198" s="11">
        <v>2.3727499999999999E-2</v>
      </c>
      <c r="CO1198" s="11">
        <v>2.16627E-2</v>
      </c>
      <c r="CP1198" s="11">
        <v>1.9797800000000001E-2</v>
      </c>
      <c r="CQ1198" s="11">
        <v>1.22509E-2</v>
      </c>
      <c r="CR1198" s="11">
        <v>4.9809600000000002E-2</v>
      </c>
      <c r="CS1198" s="11">
        <v>7.2902900000000007E-2</v>
      </c>
      <c r="CT1198" s="11">
        <v>9.7557500000000005E-2</v>
      </c>
      <c r="CU1198" s="11">
        <v>7.7224899999999999E-2</v>
      </c>
      <c r="CV1198" s="11">
        <v>4.7500500000000001E-2</v>
      </c>
      <c r="CW1198" s="11">
        <v>2.7999999999999998E-4</v>
      </c>
      <c r="CX1198" s="11">
        <v>-1.5260299999999999E-2</v>
      </c>
      <c r="CY1198" s="11">
        <v>-1.3204499999999999E-2</v>
      </c>
      <c r="CZ1198" s="11">
        <v>2.64665E-2</v>
      </c>
      <c r="DA1198" s="11">
        <v>2.2144400000000002E-2</v>
      </c>
      <c r="DB1198" s="11">
        <v>1.9861500000000001E-2</v>
      </c>
      <c r="DC1198" s="11">
        <v>1.7237100000000002E-2</v>
      </c>
      <c r="DD1198" s="11">
        <v>1.2595200000000001E-2</v>
      </c>
      <c r="DE1198" s="11">
        <v>1.0625900000000001E-2</v>
      </c>
      <c r="DF1198" s="11">
        <v>1.0225E-2</v>
      </c>
      <c r="DG1198" s="11">
        <v>1.03345E-2</v>
      </c>
      <c r="DH1198" s="11">
        <v>9.7750000000000007E-3</v>
      </c>
      <c r="DI1198" s="11">
        <v>1.1530500000000001E-2</v>
      </c>
      <c r="DJ1198" s="11">
        <v>1.27435E-2</v>
      </c>
      <c r="DK1198" s="11">
        <v>1.45241E-2</v>
      </c>
      <c r="DL1198" s="11">
        <v>1.59019E-2</v>
      </c>
      <c r="DM1198" s="11">
        <v>1.72713E-2</v>
      </c>
      <c r="DN1198" s="11">
        <v>1.9604E-2</v>
      </c>
      <c r="DO1198" s="11">
        <v>1.9405700000000001E-2</v>
      </c>
      <c r="DP1198" s="11">
        <v>1.9273999999999999E-2</v>
      </c>
      <c r="DQ1198" s="11">
        <v>1.8439500000000001E-2</v>
      </c>
      <c r="DR1198" s="11">
        <v>1.7285399999999999E-2</v>
      </c>
      <c r="DS1198" s="11">
        <v>1.51063E-2</v>
      </c>
      <c r="DT1198" s="11">
        <v>1.34839E-2</v>
      </c>
      <c r="DU1198" s="11">
        <v>1.36218E-2</v>
      </c>
      <c r="DV1198" s="11">
        <v>1.5758600000000001E-2</v>
      </c>
      <c r="DW1198" s="11">
        <v>1.5069000000000001E-2</v>
      </c>
      <c r="DX1198" s="11">
        <v>0.28803499999999999</v>
      </c>
      <c r="DY1198" s="11">
        <v>1.0400899999999999E-2</v>
      </c>
      <c r="DZ1198" s="11">
        <v>1.47958E-2</v>
      </c>
      <c r="EA1198" s="11">
        <v>65.655609999999996</v>
      </c>
      <c r="EB1198" s="11">
        <v>66.075699999999998</v>
      </c>
      <c r="EC1198" s="11">
        <v>66.855940000000004</v>
      </c>
      <c r="ED1198" s="11">
        <v>65.736350000000002</v>
      </c>
      <c r="EE1198" s="11">
        <v>65.545259999999999</v>
      </c>
      <c r="EF1198" s="11">
        <v>64.936679999999996</v>
      </c>
      <c r="EG1198" s="11">
        <v>64.794110000000003</v>
      </c>
      <c r="EH1198" s="11">
        <v>64.587370000000007</v>
      </c>
      <c r="EI1198" s="11">
        <v>65.204669999999993</v>
      </c>
      <c r="EJ1198" s="11">
        <v>66.383750000000006</v>
      </c>
      <c r="EK1198" s="11">
        <v>67.535759999999996</v>
      </c>
      <c r="EL1198" s="11">
        <v>68.535179999999997</v>
      </c>
      <c r="EM1198" s="11">
        <v>69.195599999999999</v>
      </c>
      <c r="EN1198" s="11">
        <v>69.446950000000001</v>
      </c>
      <c r="EO1198" s="11">
        <v>72.175460000000001</v>
      </c>
      <c r="EP1198" s="11">
        <v>71.112179999999995</v>
      </c>
      <c r="EQ1198" s="11">
        <v>70.682479999999998</v>
      </c>
      <c r="ER1198" s="11">
        <v>69.423439999999999</v>
      </c>
      <c r="ES1198" s="11">
        <v>68.300619999999995</v>
      </c>
      <c r="ET1198" s="11">
        <v>66.650779999999997</v>
      </c>
      <c r="EU1198" s="11">
        <v>65.614699999999999</v>
      </c>
      <c r="EV1198" s="11">
        <v>65.263239999999996</v>
      </c>
      <c r="EW1198" s="11">
        <v>65.035820000000001</v>
      </c>
      <c r="EX1198" s="11">
        <v>64.748999999999995</v>
      </c>
      <c r="EY1198" s="11">
        <v>0</v>
      </c>
      <c r="EZ1198" s="11"/>
      <c r="FA1198" s="11"/>
      <c r="FB1198" s="11"/>
      <c r="FC1198" s="11"/>
      <c r="FD1198" s="11"/>
      <c r="FE1198" s="11"/>
      <c r="FF1198" s="11"/>
      <c r="FG1198" s="11"/>
      <c r="FH1198" s="11"/>
      <c r="FI1198" s="11"/>
      <c r="FJ1198" s="11"/>
      <c r="FK1198" s="11"/>
      <c r="FL1198" s="11"/>
      <c r="FM1198" s="11"/>
      <c r="FN1198" s="11"/>
      <c r="FO1198" s="11"/>
      <c r="FP1198" s="11"/>
      <c r="FQ1198" s="11"/>
      <c r="FR1198" s="11"/>
      <c r="FS1198" s="11"/>
      <c r="FT1198" s="11"/>
      <c r="FU1198" s="11"/>
      <c r="FV1198" s="11"/>
    </row>
    <row r="1199" spans="1:178" x14ac:dyDescent="0.25">
      <c r="A1199" t="s">
        <v>112</v>
      </c>
      <c r="B1199" t="s">
        <v>145</v>
      </c>
      <c r="C1199" t="s">
        <v>0</v>
      </c>
      <c r="D1199" t="s">
        <v>105</v>
      </c>
      <c r="E1199" s="38" t="s">
        <v>127</v>
      </c>
      <c r="F1199" t="s">
        <v>106</v>
      </c>
      <c r="G1199" s="11">
        <v>17057</v>
      </c>
      <c r="H1199" s="11">
        <v>10.831580000000001</v>
      </c>
      <c r="I1199" s="11">
        <v>10.02929</v>
      </c>
      <c r="J1199" s="11">
        <v>9.1283320000000003</v>
      </c>
      <c r="K1199" s="11">
        <v>8.5164860000000004</v>
      </c>
      <c r="L1199" s="11">
        <v>8.4221090000000007</v>
      </c>
      <c r="M1199" s="11">
        <v>8.6106499999999997</v>
      </c>
      <c r="N1199" s="11">
        <v>9.5154940000000003</v>
      </c>
      <c r="O1199" s="11">
        <v>9.132339</v>
      </c>
      <c r="P1199" s="11">
        <v>5.7910380000000004</v>
      </c>
      <c r="Q1199" s="11">
        <v>0.89104300000000003</v>
      </c>
      <c r="R1199" s="11">
        <v>-4.4970809999999997</v>
      </c>
      <c r="S1199" s="11">
        <v>-10.17323</v>
      </c>
      <c r="T1199" s="11">
        <v>-13.387</v>
      </c>
      <c r="U1199" s="11">
        <v>-13.82268</v>
      </c>
      <c r="V1199" s="11">
        <v>-10.98868</v>
      </c>
      <c r="W1199" s="11">
        <v>-5.4614099999999999</v>
      </c>
      <c r="X1199" s="11">
        <v>2.4692029999999998</v>
      </c>
      <c r="Y1199" s="11">
        <v>10.782579999999999</v>
      </c>
      <c r="Z1199" s="11">
        <v>16.516279999999998</v>
      </c>
      <c r="AA1199" s="11">
        <v>17.421029999999998</v>
      </c>
      <c r="AB1199" s="11">
        <v>16.74325</v>
      </c>
      <c r="AC1199" s="11">
        <v>15.465909999999999</v>
      </c>
      <c r="AD1199" s="11">
        <v>13.59976</v>
      </c>
      <c r="AE1199" s="11">
        <v>11.83587</v>
      </c>
      <c r="AF1199" s="11">
        <v>-3.0868869999999999</v>
      </c>
      <c r="AG1199" s="11">
        <v>-2.6174529999999998</v>
      </c>
      <c r="AH1199" s="11">
        <v>-2.3107959999999999</v>
      </c>
      <c r="AI1199" s="11">
        <v>-1.988834</v>
      </c>
      <c r="AJ1199" s="11">
        <v>-1.460969</v>
      </c>
      <c r="AK1199" s="11">
        <v>-1.132522</v>
      </c>
      <c r="AL1199" s="11">
        <v>-0.75488940000000004</v>
      </c>
      <c r="AM1199" s="11">
        <v>-0.67656950000000005</v>
      </c>
      <c r="AN1199" s="11">
        <v>-0.58655259999999998</v>
      </c>
      <c r="AO1199" s="11">
        <v>-0.38893539999999999</v>
      </c>
      <c r="AP1199" s="11">
        <v>-0.22798289999999999</v>
      </c>
      <c r="AQ1199" s="11">
        <v>-0.48779400000000001</v>
      </c>
      <c r="AR1199" s="11">
        <v>-0.4875776</v>
      </c>
      <c r="AS1199" s="11">
        <v>-0.59963359999999999</v>
      </c>
      <c r="AT1199" s="11">
        <v>-0.76234179999999996</v>
      </c>
      <c r="AU1199" s="11">
        <v>-0.87993869999999996</v>
      </c>
      <c r="AV1199" s="11">
        <v>-0.23191059999999999</v>
      </c>
      <c r="AW1199" s="11">
        <v>0.20881859999999999</v>
      </c>
      <c r="AX1199" s="11">
        <v>0.69411339999999999</v>
      </c>
      <c r="AY1199" s="11">
        <v>0.46957389999999999</v>
      </c>
      <c r="AZ1199" s="11">
        <v>5.3597899999999997E-2</v>
      </c>
      <c r="BA1199" s="11">
        <v>-0.7595788</v>
      </c>
      <c r="BB1199" s="11">
        <v>-1.144552</v>
      </c>
      <c r="BC1199" s="11">
        <v>-1.070789</v>
      </c>
      <c r="BD1199" s="11">
        <v>-2.3443369999999999</v>
      </c>
      <c r="BE1199" s="11">
        <v>-1.996164</v>
      </c>
      <c r="BF1199" s="11">
        <v>-1.7535559999999999</v>
      </c>
      <c r="BG1199" s="11">
        <v>-1.505226</v>
      </c>
      <c r="BH1199" s="11">
        <v>-1.107594</v>
      </c>
      <c r="BI1199" s="11">
        <v>-0.83440000000000003</v>
      </c>
      <c r="BJ1199" s="11">
        <v>-0.4680145</v>
      </c>
      <c r="BK1199" s="11">
        <v>-0.38662279999999999</v>
      </c>
      <c r="BL1199" s="11">
        <v>-0.31230289999999999</v>
      </c>
      <c r="BM1199" s="11">
        <v>-6.5431400000000001E-2</v>
      </c>
      <c r="BN1199" s="11">
        <v>0.1295529</v>
      </c>
      <c r="BO1199" s="11">
        <v>-8.0302299999999993E-2</v>
      </c>
      <c r="BP1199" s="11">
        <v>-4.1428800000000002E-2</v>
      </c>
      <c r="BQ1199" s="11">
        <v>-0.11506669999999999</v>
      </c>
      <c r="BR1199" s="11">
        <v>-0.2123256</v>
      </c>
      <c r="BS1199" s="11">
        <v>-0.33548719999999999</v>
      </c>
      <c r="BT1199" s="11">
        <v>0.30884590000000001</v>
      </c>
      <c r="BU1199" s="11">
        <v>0.72616179999999997</v>
      </c>
      <c r="BV1199" s="11">
        <v>1.179076</v>
      </c>
      <c r="BW1199" s="11">
        <v>0.89339939999999995</v>
      </c>
      <c r="BX1199" s="11">
        <v>0.43190679999999998</v>
      </c>
      <c r="BY1199" s="11">
        <v>-0.3774015</v>
      </c>
      <c r="BZ1199" s="11">
        <v>-0.70242289999999996</v>
      </c>
      <c r="CA1199" s="11">
        <v>-0.64800950000000002</v>
      </c>
      <c r="CB1199" s="11">
        <v>-1.6017859999999999</v>
      </c>
      <c r="CC1199" s="11">
        <v>-1.3748750000000001</v>
      </c>
      <c r="CD1199" s="11">
        <v>-1.1963159999999999</v>
      </c>
      <c r="CE1199" s="11">
        <v>-1.021617</v>
      </c>
      <c r="CF1199" s="11">
        <v>-0.75421939999999998</v>
      </c>
      <c r="CG1199" s="11">
        <v>-0.53627809999999998</v>
      </c>
      <c r="CH1199" s="11">
        <v>-0.18113969999999999</v>
      </c>
      <c r="CI1199" s="11">
        <v>-9.6676200000000004E-2</v>
      </c>
      <c r="CJ1199" s="11">
        <v>-3.8053200000000002E-2</v>
      </c>
      <c r="CK1199" s="11">
        <v>0.25807259999999999</v>
      </c>
      <c r="CL1199" s="11">
        <v>0.48708869999999999</v>
      </c>
      <c r="CM1199" s="11">
        <v>0.32718940000000002</v>
      </c>
      <c r="CN1199" s="11">
        <v>0.40472000000000002</v>
      </c>
      <c r="CO1199" s="11">
        <v>0.3695002</v>
      </c>
      <c r="CP1199" s="11">
        <v>0.3376905</v>
      </c>
      <c r="CQ1199" s="11">
        <v>0.20896439999999999</v>
      </c>
      <c r="CR1199" s="11">
        <v>0.84960239999999998</v>
      </c>
      <c r="CS1199" s="11">
        <v>1.2435050000000001</v>
      </c>
      <c r="CT1199" s="11">
        <v>1.664039</v>
      </c>
      <c r="CU1199" s="11">
        <v>1.3172250000000001</v>
      </c>
      <c r="CV1199" s="11">
        <v>0.81021569999999998</v>
      </c>
      <c r="CW1199" s="11">
        <v>4.7756999999999999E-3</v>
      </c>
      <c r="CX1199" s="11">
        <v>-0.26029409999999997</v>
      </c>
      <c r="CY1199" s="11">
        <v>-0.22522990000000001</v>
      </c>
      <c r="CZ1199" s="11">
        <v>0.45143840000000002</v>
      </c>
      <c r="DA1199" s="11">
        <v>0.37771670000000002</v>
      </c>
      <c r="DB1199" s="11">
        <v>0.33877780000000002</v>
      </c>
      <c r="DC1199" s="11">
        <v>0.29401310000000003</v>
      </c>
      <c r="DD1199" s="11">
        <v>0.21483669999999999</v>
      </c>
      <c r="DE1199" s="11">
        <v>0.1812453</v>
      </c>
      <c r="DF1199" s="11">
        <v>0.17440749999999999</v>
      </c>
      <c r="DG1199" s="11">
        <v>0.17627509999999999</v>
      </c>
      <c r="DH1199" s="11">
        <v>0.16673199999999999</v>
      </c>
      <c r="DI1199" s="11">
        <v>0.1966765</v>
      </c>
      <c r="DJ1199" s="11">
        <v>0.21736630000000001</v>
      </c>
      <c r="DK1199" s="11">
        <v>0.2477374</v>
      </c>
      <c r="DL1199" s="11">
        <v>0.27123920000000001</v>
      </c>
      <c r="DM1199" s="11">
        <v>0.29459580000000002</v>
      </c>
      <c r="DN1199" s="11">
        <v>0.33438610000000002</v>
      </c>
      <c r="DO1199" s="11">
        <v>0.33100299999999999</v>
      </c>
      <c r="DP1199" s="11">
        <v>0.32875660000000001</v>
      </c>
      <c r="DQ1199" s="11">
        <v>0.31452239999999998</v>
      </c>
      <c r="DR1199" s="11">
        <v>0.2948363</v>
      </c>
      <c r="DS1199" s="11">
        <v>0.2576676</v>
      </c>
      <c r="DT1199" s="11">
        <v>0.22999549999999999</v>
      </c>
      <c r="DU1199" s="11">
        <v>0.23234730000000001</v>
      </c>
      <c r="DV1199" s="11">
        <v>0.26879520000000001</v>
      </c>
      <c r="DW1199" s="11">
        <v>0.25703169999999997</v>
      </c>
      <c r="DX1199" s="11">
        <v>4.9130130000000003</v>
      </c>
      <c r="DY1199" s="11">
        <v>0.17740880000000001</v>
      </c>
      <c r="DZ1199" s="11">
        <v>0.25237169999999998</v>
      </c>
      <c r="EA1199" s="11">
        <v>65.655609999999996</v>
      </c>
      <c r="EB1199" s="11">
        <v>66.075699999999998</v>
      </c>
      <c r="EC1199" s="11">
        <v>66.855940000000004</v>
      </c>
      <c r="ED1199" s="11">
        <v>65.736350000000002</v>
      </c>
      <c r="EE1199" s="11">
        <v>65.545259999999999</v>
      </c>
      <c r="EF1199" s="11">
        <v>64.936679999999996</v>
      </c>
      <c r="EG1199" s="11">
        <v>64.794110000000003</v>
      </c>
      <c r="EH1199" s="11">
        <v>64.587370000000007</v>
      </c>
      <c r="EI1199" s="11">
        <v>65.204669999999993</v>
      </c>
      <c r="EJ1199" s="11">
        <v>66.383750000000006</v>
      </c>
      <c r="EK1199" s="11">
        <v>67.535759999999996</v>
      </c>
      <c r="EL1199" s="11">
        <v>68.535179999999997</v>
      </c>
      <c r="EM1199" s="11">
        <v>69.195599999999999</v>
      </c>
      <c r="EN1199" s="11">
        <v>69.446950000000001</v>
      </c>
      <c r="EO1199" s="11">
        <v>72.175460000000001</v>
      </c>
      <c r="EP1199" s="11">
        <v>71.112179999999995</v>
      </c>
      <c r="EQ1199" s="11">
        <v>70.682479999999998</v>
      </c>
      <c r="ER1199" s="11">
        <v>69.423439999999999</v>
      </c>
      <c r="ES1199" s="11">
        <v>68.300619999999995</v>
      </c>
      <c r="ET1199" s="11">
        <v>66.650779999999997</v>
      </c>
      <c r="EU1199" s="11">
        <v>65.614699999999999</v>
      </c>
      <c r="EV1199" s="11">
        <v>65.263239999999996</v>
      </c>
      <c r="EW1199" s="11">
        <v>65.035820000000001</v>
      </c>
      <c r="EX1199" s="11">
        <v>64.748999999999995</v>
      </c>
      <c r="EY1199" s="11">
        <v>0</v>
      </c>
      <c r="EZ1199" s="11"/>
      <c r="FA1199" s="11"/>
      <c r="FB1199" s="11"/>
      <c r="FC1199" s="11"/>
      <c r="FD1199" s="11"/>
      <c r="FE1199" s="11"/>
      <c r="FF1199" s="11"/>
      <c r="FG1199" s="11"/>
      <c r="FH1199" s="11"/>
      <c r="FI1199" s="11"/>
      <c r="FJ1199" s="11"/>
      <c r="FK1199" s="11"/>
      <c r="FL1199" s="11"/>
      <c r="FM1199" s="11"/>
      <c r="FN1199" s="11"/>
      <c r="FO1199" s="11"/>
      <c r="FP1199" s="11"/>
      <c r="FQ1199" s="11"/>
      <c r="FR1199" s="11"/>
      <c r="FS1199" s="11"/>
      <c r="FT1199" s="11"/>
      <c r="FU1199" s="11"/>
      <c r="FV1199" s="11"/>
    </row>
    <row r="1200" spans="1:178" x14ac:dyDescent="0.25">
      <c r="A1200" t="s">
        <v>112</v>
      </c>
      <c r="B1200" t="s">
        <v>145</v>
      </c>
      <c r="C1200" t="s">
        <v>0</v>
      </c>
      <c r="D1200" t="s">
        <v>105</v>
      </c>
      <c r="E1200" s="38" t="s">
        <v>244</v>
      </c>
      <c r="F1200" t="s">
        <v>106</v>
      </c>
      <c r="G1200" s="11">
        <v>17057</v>
      </c>
      <c r="H1200" s="11">
        <v>19.397400000000001</v>
      </c>
      <c r="I1200" s="11">
        <v>17.547170000000001</v>
      </c>
      <c r="J1200" s="11">
        <v>15.472530000000001</v>
      </c>
      <c r="K1200" s="11">
        <v>14.222709999999999</v>
      </c>
      <c r="L1200" s="11">
        <v>13.701510000000001</v>
      </c>
      <c r="M1200" s="11">
        <v>12.968769999999999</v>
      </c>
      <c r="N1200" s="11">
        <v>13.17925</v>
      </c>
      <c r="O1200" s="11">
        <v>12.092409999999999</v>
      </c>
      <c r="P1200" s="11">
        <v>8.3483040000000006</v>
      </c>
      <c r="Q1200" s="11">
        <v>4.6536410000000004</v>
      </c>
      <c r="R1200" s="11">
        <v>2.3632810000000002</v>
      </c>
      <c r="S1200" s="11">
        <v>0.65911039999999999</v>
      </c>
      <c r="T1200" s="11">
        <v>1.874746</v>
      </c>
      <c r="U1200" s="11">
        <v>4.0213799999999997</v>
      </c>
      <c r="V1200" s="11">
        <v>7.9852980000000002</v>
      </c>
      <c r="W1200" s="11">
        <v>13.117290000000001</v>
      </c>
      <c r="X1200" s="11">
        <v>20.611329999999999</v>
      </c>
      <c r="Y1200" s="11">
        <v>28.188600000000001</v>
      </c>
      <c r="Z1200" s="11">
        <v>32.400939999999999</v>
      </c>
      <c r="AA1200" s="11">
        <v>32.287260000000003</v>
      </c>
      <c r="AB1200" s="11">
        <v>30.580860000000001</v>
      </c>
      <c r="AC1200" s="11">
        <v>27.897539999999999</v>
      </c>
      <c r="AD1200" s="11">
        <v>24.123519999999999</v>
      </c>
      <c r="AE1200" s="11">
        <v>20.732610000000001</v>
      </c>
      <c r="AF1200" s="11">
        <v>-3.840039</v>
      </c>
      <c r="AG1200" s="11">
        <v>-3.380449</v>
      </c>
      <c r="AH1200" s="11">
        <v>-3.2850959999999998</v>
      </c>
      <c r="AI1200" s="11">
        <v>-2.6777860000000002</v>
      </c>
      <c r="AJ1200" s="11">
        <v>-1.863694</v>
      </c>
      <c r="AK1200" s="11">
        <v>-2.034503</v>
      </c>
      <c r="AL1200" s="11">
        <v>-1.5178290000000001</v>
      </c>
      <c r="AM1200" s="11">
        <v>-1.015706</v>
      </c>
      <c r="AN1200" s="11">
        <v>-0.8185962</v>
      </c>
      <c r="AO1200" s="11">
        <v>-0.2495135</v>
      </c>
      <c r="AP1200" s="11">
        <v>0.57196829999999999</v>
      </c>
      <c r="AQ1200" s="11">
        <v>-0.15985830000000001</v>
      </c>
      <c r="AR1200" s="11">
        <v>-9.7601499999999994E-2</v>
      </c>
      <c r="AS1200" s="11">
        <v>-0.19712499999999999</v>
      </c>
      <c r="AT1200" s="11">
        <v>-0.40482180000000001</v>
      </c>
      <c r="AU1200" s="11">
        <v>-0.91805490000000001</v>
      </c>
      <c r="AV1200" s="11">
        <v>0.45516990000000002</v>
      </c>
      <c r="AW1200" s="11">
        <v>1.012508</v>
      </c>
      <c r="AX1200" s="11">
        <v>1.2212559999999999</v>
      </c>
      <c r="AY1200" s="11">
        <v>1.014645</v>
      </c>
      <c r="AZ1200" s="11">
        <v>0.74020629999999998</v>
      </c>
      <c r="BA1200" s="11">
        <v>-0.3109056</v>
      </c>
      <c r="BB1200" s="11">
        <v>-0.71678569999999997</v>
      </c>
      <c r="BC1200" s="11">
        <v>-0.56642990000000004</v>
      </c>
      <c r="BD1200" s="11">
        <v>-2.579977</v>
      </c>
      <c r="BE1200" s="11">
        <v>-2.242283</v>
      </c>
      <c r="BF1200" s="11">
        <v>-2.266521</v>
      </c>
      <c r="BG1200" s="11">
        <v>-1.813318</v>
      </c>
      <c r="BH1200" s="11">
        <v>-1.214237</v>
      </c>
      <c r="BI1200" s="11">
        <v>-1.3683810000000001</v>
      </c>
      <c r="BJ1200" s="11">
        <v>-0.92978939999999999</v>
      </c>
      <c r="BK1200" s="11">
        <v>-0.38380950000000003</v>
      </c>
      <c r="BL1200" s="11">
        <v>-0.1971</v>
      </c>
      <c r="BM1200" s="11">
        <v>0.57148100000000002</v>
      </c>
      <c r="BN1200" s="11">
        <v>1.489468</v>
      </c>
      <c r="BO1200" s="11">
        <v>0.84899880000000005</v>
      </c>
      <c r="BP1200" s="11">
        <v>1.0830040000000001</v>
      </c>
      <c r="BQ1200" s="11">
        <v>1.193208</v>
      </c>
      <c r="BR1200" s="11">
        <v>1.1909970000000001</v>
      </c>
      <c r="BS1200" s="11">
        <v>0.69181879999999996</v>
      </c>
      <c r="BT1200" s="11">
        <v>2.1132710000000001</v>
      </c>
      <c r="BU1200" s="11">
        <v>2.5543990000000001</v>
      </c>
      <c r="BV1200" s="11">
        <v>2.7276039999999999</v>
      </c>
      <c r="BW1200" s="11">
        <v>2.1980710000000001</v>
      </c>
      <c r="BX1200" s="11">
        <v>1.8867689999999999</v>
      </c>
      <c r="BY1200" s="11">
        <v>0.80022510000000002</v>
      </c>
      <c r="BZ1200" s="11">
        <v>0.4771608</v>
      </c>
      <c r="CA1200" s="11">
        <v>0.48531259999999998</v>
      </c>
      <c r="CB1200" s="11">
        <v>-1.319914</v>
      </c>
      <c r="CC1200" s="11">
        <v>-1.1041179999999999</v>
      </c>
      <c r="CD1200" s="11">
        <v>-1.247946</v>
      </c>
      <c r="CE1200" s="11">
        <v>-0.94885039999999998</v>
      </c>
      <c r="CF1200" s="11">
        <v>-0.56478079999999997</v>
      </c>
      <c r="CG1200" s="11">
        <v>-0.70225749999999998</v>
      </c>
      <c r="CH1200" s="11">
        <v>-0.3417501</v>
      </c>
      <c r="CI1200" s="11">
        <v>0.2480868</v>
      </c>
      <c r="CJ1200" s="11">
        <v>0.4243963</v>
      </c>
      <c r="CK1200" s="11">
        <v>1.392476</v>
      </c>
      <c r="CL1200" s="11">
        <v>2.406968</v>
      </c>
      <c r="CM1200" s="11">
        <v>1.857856</v>
      </c>
      <c r="CN1200" s="11">
        <v>2.2636090000000002</v>
      </c>
      <c r="CO1200" s="11">
        <v>2.5835400000000002</v>
      </c>
      <c r="CP1200" s="11">
        <v>2.7868170000000001</v>
      </c>
      <c r="CQ1200" s="11">
        <v>2.3016920000000001</v>
      </c>
      <c r="CR1200" s="11">
        <v>3.7713719999999999</v>
      </c>
      <c r="CS1200" s="11">
        <v>4.0962899999999998</v>
      </c>
      <c r="CT1200" s="11">
        <v>4.2339529999999996</v>
      </c>
      <c r="CU1200" s="11">
        <v>3.3814950000000001</v>
      </c>
      <c r="CV1200" s="11">
        <v>3.033331</v>
      </c>
      <c r="CW1200" s="11">
        <v>1.9113560000000001</v>
      </c>
      <c r="CX1200" s="11">
        <v>1.6711069999999999</v>
      </c>
      <c r="CY1200" s="11">
        <v>1.5370550000000001</v>
      </c>
      <c r="CZ1200" s="11">
        <v>0.76606359999999996</v>
      </c>
      <c r="DA1200" s="11">
        <v>0.69195530000000005</v>
      </c>
      <c r="DB1200" s="11">
        <v>0.61924950000000001</v>
      </c>
      <c r="DC1200" s="11">
        <v>0.5255592</v>
      </c>
      <c r="DD1200" s="11">
        <v>0.39484150000000001</v>
      </c>
      <c r="DE1200" s="11">
        <v>0.404974</v>
      </c>
      <c r="DF1200" s="11">
        <v>0.3575025</v>
      </c>
      <c r="DG1200" s="11">
        <v>0.3841657</v>
      </c>
      <c r="DH1200" s="11">
        <v>0.37784289999999998</v>
      </c>
      <c r="DI1200" s="11">
        <v>0.4991292</v>
      </c>
      <c r="DJ1200" s="11">
        <v>0.55780039999999997</v>
      </c>
      <c r="DK1200" s="11">
        <v>0.61334160000000004</v>
      </c>
      <c r="DL1200" s="11">
        <v>0.71775690000000003</v>
      </c>
      <c r="DM1200" s="11">
        <v>0.84526230000000002</v>
      </c>
      <c r="DN1200" s="11">
        <v>0.97018919999999997</v>
      </c>
      <c r="DO1200" s="11">
        <v>0.97873370000000004</v>
      </c>
      <c r="DP1200" s="11">
        <v>1.008054</v>
      </c>
      <c r="DQ1200" s="11">
        <v>0.93740319999999999</v>
      </c>
      <c r="DR1200" s="11">
        <v>0.91579509999999997</v>
      </c>
      <c r="DS1200" s="11">
        <v>0.71947139999999998</v>
      </c>
      <c r="DT1200" s="11">
        <v>0.69706049999999997</v>
      </c>
      <c r="DU1200" s="11">
        <v>0.67551950000000005</v>
      </c>
      <c r="DV1200" s="11">
        <v>0.72586790000000001</v>
      </c>
      <c r="DW1200" s="11">
        <v>0.63941400000000004</v>
      </c>
      <c r="DX1200" s="11">
        <v>11.966620000000001</v>
      </c>
      <c r="DY1200" s="11">
        <v>0.48053610000000002</v>
      </c>
      <c r="DZ1200" s="11">
        <v>0.77930739999999998</v>
      </c>
      <c r="EA1200" s="11">
        <v>77.32526</v>
      </c>
      <c r="EB1200" s="11">
        <v>79.574340000000007</v>
      </c>
      <c r="EC1200" s="11">
        <v>81.789240000000007</v>
      </c>
      <c r="ED1200" s="11">
        <v>78.856979999999993</v>
      </c>
      <c r="EE1200" s="11">
        <v>77.563829999999996</v>
      </c>
      <c r="EF1200" s="11">
        <v>77.189660000000003</v>
      </c>
      <c r="EG1200" s="11">
        <v>76.790559999999999</v>
      </c>
      <c r="EH1200" s="11">
        <v>76.699700000000007</v>
      </c>
      <c r="EI1200" s="11">
        <v>79.219089999999994</v>
      </c>
      <c r="EJ1200" s="11">
        <v>81.216210000000004</v>
      </c>
      <c r="EK1200" s="11">
        <v>82.0672</v>
      </c>
      <c r="EL1200" s="11">
        <v>82.991200000000006</v>
      </c>
      <c r="EM1200" s="11">
        <v>83.959549999999993</v>
      </c>
      <c r="EN1200" s="11">
        <v>83.825640000000007</v>
      </c>
      <c r="EO1200" s="11">
        <v>89.449280000000002</v>
      </c>
      <c r="EP1200" s="11">
        <v>86.431849999999997</v>
      </c>
      <c r="EQ1200" s="11">
        <v>86.37509</v>
      </c>
      <c r="ER1200" s="11">
        <v>86.517989999999998</v>
      </c>
      <c r="ES1200" s="11">
        <v>82.732860000000002</v>
      </c>
      <c r="ET1200" s="11">
        <v>80.000699999999995</v>
      </c>
      <c r="EU1200" s="11">
        <v>78.398629999999997</v>
      </c>
      <c r="EV1200" s="11">
        <v>77.86985</v>
      </c>
      <c r="EW1200" s="11">
        <v>76.624080000000006</v>
      </c>
      <c r="EX1200" s="11">
        <v>75.011160000000004</v>
      </c>
      <c r="EY1200" s="11">
        <v>0</v>
      </c>
      <c r="EZ1200" s="11"/>
      <c r="FA1200" s="11"/>
      <c r="FB1200" s="11"/>
      <c r="FC1200" s="11"/>
      <c r="FD1200" s="11"/>
      <c r="FE1200" s="11"/>
      <c r="FF1200" s="11"/>
      <c r="FG1200" s="11"/>
      <c r="FH1200" s="11"/>
      <c r="FI1200" s="11"/>
      <c r="FJ1200" s="11"/>
      <c r="FK1200" s="11"/>
      <c r="FL1200" s="11"/>
      <c r="FM1200" s="11"/>
      <c r="FN1200" s="11"/>
      <c r="FO1200" s="11"/>
      <c r="FP1200" s="11"/>
      <c r="FQ1200" s="11"/>
      <c r="FR1200" s="11"/>
      <c r="FS1200" s="11"/>
      <c r="FT1200" s="11"/>
      <c r="FU1200" s="11"/>
      <c r="FV1200" s="11"/>
    </row>
    <row r="1201" spans="1:178" x14ac:dyDescent="0.25">
      <c r="A1201" t="s">
        <v>112</v>
      </c>
      <c r="B1201" t="s">
        <v>145</v>
      </c>
      <c r="C1201" t="s">
        <v>88</v>
      </c>
      <c r="D1201" t="s">
        <v>105</v>
      </c>
      <c r="E1201" s="38" t="s">
        <v>244</v>
      </c>
      <c r="F1201" t="s">
        <v>106</v>
      </c>
      <c r="G1201" s="11">
        <v>17057</v>
      </c>
      <c r="H1201" s="11">
        <v>1.137211</v>
      </c>
      <c r="I1201" s="11">
        <v>1.028737</v>
      </c>
      <c r="J1201" s="11">
        <v>0.90710760000000001</v>
      </c>
      <c r="K1201" s="11">
        <v>0.83383450000000003</v>
      </c>
      <c r="L1201" s="11">
        <v>0.80327789999999999</v>
      </c>
      <c r="M1201" s="11">
        <v>0.76031930000000003</v>
      </c>
      <c r="N1201" s="11">
        <v>0.77265930000000005</v>
      </c>
      <c r="O1201" s="11">
        <v>0.70894100000000004</v>
      </c>
      <c r="P1201" s="11">
        <v>0.48943560000000003</v>
      </c>
      <c r="Q1201" s="11">
        <v>0.27282879999999998</v>
      </c>
      <c r="R1201" s="11">
        <v>0.13855200000000001</v>
      </c>
      <c r="S1201" s="11">
        <v>3.8641599999999998E-2</v>
      </c>
      <c r="T1201" s="11">
        <v>0.1099107</v>
      </c>
      <c r="U1201" s="11">
        <v>0.23576130000000001</v>
      </c>
      <c r="V1201" s="11">
        <v>0.46815370000000001</v>
      </c>
      <c r="W1201" s="11">
        <v>0.76902680000000001</v>
      </c>
      <c r="X1201" s="11">
        <v>1.2083790000000001</v>
      </c>
      <c r="Y1201" s="11">
        <v>1.652612</v>
      </c>
      <c r="Z1201" s="11">
        <v>1.8995690000000001</v>
      </c>
      <c r="AA1201" s="11">
        <v>1.8929039999999999</v>
      </c>
      <c r="AB1201" s="11">
        <v>1.7928630000000001</v>
      </c>
      <c r="AC1201" s="11">
        <v>1.635548</v>
      </c>
      <c r="AD1201" s="11">
        <v>1.4142889999999999</v>
      </c>
      <c r="AE1201" s="11">
        <v>1.21549</v>
      </c>
      <c r="AF1201" s="11">
        <v>-0.22512979999999999</v>
      </c>
      <c r="AG1201" s="11">
        <v>-0.19818540000000001</v>
      </c>
      <c r="AH1201" s="11">
        <v>-0.19259519999999999</v>
      </c>
      <c r="AI1201" s="11">
        <v>-0.15699050000000001</v>
      </c>
      <c r="AJ1201" s="11">
        <v>-0.1092627</v>
      </c>
      <c r="AK1201" s="11">
        <v>-0.1192767</v>
      </c>
      <c r="AL1201" s="11">
        <v>-8.8985700000000001E-2</v>
      </c>
      <c r="AM1201" s="11">
        <v>-5.9547700000000002E-2</v>
      </c>
      <c r="AN1201" s="11">
        <v>-4.7991800000000001E-2</v>
      </c>
      <c r="AO1201" s="11">
        <v>-1.4628199999999999E-2</v>
      </c>
      <c r="AP1201" s="11">
        <v>3.3532800000000001E-2</v>
      </c>
      <c r="AQ1201" s="11">
        <v>-9.3720000000000001E-3</v>
      </c>
      <c r="AR1201" s="11">
        <v>-5.7220999999999999E-3</v>
      </c>
      <c r="AS1201" s="11">
        <v>-1.1556800000000001E-2</v>
      </c>
      <c r="AT1201" s="11">
        <v>-2.3733500000000001E-2</v>
      </c>
      <c r="AU1201" s="11">
        <v>-5.3822799999999997E-2</v>
      </c>
      <c r="AV1201" s="11">
        <v>2.6685199999999999E-2</v>
      </c>
      <c r="AW1201" s="11">
        <v>5.9360200000000002E-2</v>
      </c>
      <c r="AX1201" s="11">
        <v>7.1598499999999995E-2</v>
      </c>
      <c r="AY1201" s="11">
        <v>5.94856E-2</v>
      </c>
      <c r="AZ1201" s="11">
        <v>4.3395999999999997E-2</v>
      </c>
      <c r="BA1201" s="11">
        <v>-1.8227400000000001E-2</v>
      </c>
      <c r="BB1201" s="11">
        <v>-4.2022999999999998E-2</v>
      </c>
      <c r="BC1201" s="11">
        <v>-3.3208099999999997E-2</v>
      </c>
      <c r="BD1201" s="11">
        <v>-0.15125620000000001</v>
      </c>
      <c r="BE1201" s="11">
        <v>-0.1314583</v>
      </c>
      <c r="BF1201" s="11">
        <v>-0.1328792</v>
      </c>
      <c r="BG1201" s="11">
        <v>-0.1063093</v>
      </c>
      <c r="BH1201" s="11">
        <v>-7.1187E-2</v>
      </c>
      <c r="BI1201" s="11">
        <v>-8.0224000000000004E-2</v>
      </c>
      <c r="BJ1201" s="11">
        <v>-5.4510700000000002E-2</v>
      </c>
      <c r="BK1201" s="11">
        <v>-2.25016E-2</v>
      </c>
      <c r="BL1201" s="11">
        <v>-1.15554E-2</v>
      </c>
      <c r="BM1201" s="11">
        <v>3.3504199999999998E-2</v>
      </c>
      <c r="BN1201" s="11">
        <v>8.7322999999999998E-2</v>
      </c>
      <c r="BO1201" s="11">
        <v>4.9774199999999998E-2</v>
      </c>
      <c r="BP1201" s="11">
        <v>6.34932E-2</v>
      </c>
      <c r="BQ1201" s="11">
        <v>6.9954100000000005E-2</v>
      </c>
      <c r="BR1201" s="11">
        <v>6.9824600000000001E-2</v>
      </c>
      <c r="BS1201" s="11">
        <v>4.0559199999999997E-2</v>
      </c>
      <c r="BT1201" s="11">
        <v>0.12389459999999999</v>
      </c>
      <c r="BU1201" s="11">
        <v>0.14975659999999999</v>
      </c>
      <c r="BV1201" s="11">
        <v>0.1599112</v>
      </c>
      <c r="BW1201" s="11">
        <v>0.12886619999999999</v>
      </c>
      <c r="BX1201" s="11">
        <v>0.11061550000000001</v>
      </c>
      <c r="BY1201" s="11">
        <v>4.69148E-2</v>
      </c>
      <c r="BZ1201" s="11">
        <v>2.7974499999999999E-2</v>
      </c>
      <c r="CA1201" s="11">
        <v>2.8452399999999999E-2</v>
      </c>
      <c r="CB1201" s="11">
        <v>-7.7382500000000007E-2</v>
      </c>
      <c r="CC1201" s="11">
        <v>-6.47311E-2</v>
      </c>
      <c r="CD1201" s="11">
        <v>-7.3163300000000001E-2</v>
      </c>
      <c r="CE1201" s="11">
        <v>-5.5628200000000003E-2</v>
      </c>
      <c r="CF1201" s="11">
        <v>-3.3111399999999999E-2</v>
      </c>
      <c r="CG1201" s="11">
        <v>-4.1171199999999998E-2</v>
      </c>
      <c r="CH1201" s="11">
        <v>-2.0035799999999999E-2</v>
      </c>
      <c r="CI1201" s="11">
        <v>1.45446E-2</v>
      </c>
      <c r="CJ1201" s="11">
        <v>2.48811E-2</v>
      </c>
      <c r="CK1201" s="11">
        <v>8.1636600000000004E-2</v>
      </c>
      <c r="CL1201" s="11">
        <v>0.14111319999999999</v>
      </c>
      <c r="CM1201" s="11">
        <v>0.1089204</v>
      </c>
      <c r="CN1201" s="11">
        <v>0.13270850000000001</v>
      </c>
      <c r="CO1201" s="11">
        <v>0.15146509999999999</v>
      </c>
      <c r="CP1201" s="11">
        <v>0.16338259999999999</v>
      </c>
      <c r="CQ1201" s="11">
        <v>0.13494120000000001</v>
      </c>
      <c r="CR1201" s="11">
        <v>0.2211041</v>
      </c>
      <c r="CS1201" s="11">
        <v>0.24015300000000001</v>
      </c>
      <c r="CT1201" s="11">
        <v>0.24822379999999999</v>
      </c>
      <c r="CU1201" s="11">
        <v>0.1982468</v>
      </c>
      <c r="CV1201" s="11">
        <v>0.17783499999999999</v>
      </c>
      <c r="CW1201" s="11">
        <v>0.112057</v>
      </c>
      <c r="CX1201" s="11">
        <v>9.7971900000000001E-2</v>
      </c>
      <c r="CY1201" s="11">
        <v>9.0112899999999996E-2</v>
      </c>
      <c r="CZ1201" s="11">
        <v>4.4912000000000001E-2</v>
      </c>
      <c r="DA1201" s="11">
        <v>4.0567199999999998E-2</v>
      </c>
      <c r="DB1201" s="11">
        <v>3.6304700000000002E-2</v>
      </c>
      <c r="DC1201" s="11">
        <v>3.08119E-2</v>
      </c>
      <c r="DD1201" s="11">
        <v>2.31484E-2</v>
      </c>
      <c r="DE1201" s="11">
        <v>2.37424E-2</v>
      </c>
      <c r="DF1201" s="11">
        <v>2.09593E-2</v>
      </c>
      <c r="DG1201" s="11">
        <v>2.2522500000000001E-2</v>
      </c>
      <c r="DH1201" s="11">
        <v>2.2151799999999999E-2</v>
      </c>
      <c r="DI1201" s="11">
        <v>2.9262400000000001E-2</v>
      </c>
      <c r="DJ1201" s="11">
        <v>3.2702099999999998E-2</v>
      </c>
      <c r="DK1201" s="11">
        <v>3.5958400000000001E-2</v>
      </c>
      <c r="DL1201" s="11">
        <v>4.2079900000000003E-2</v>
      </c>
      <c r="DM1201" s="11">
        <v>4.9555200000000001E-2</v>
      </c>
      <c r="DN1201" s="11">
        <v>5.6879199999999998E-2</v>
      </c>
      <c r="DO1201" s="11">
        <v>5.7380199999999999E-2</v>
      </c>
      <c r="DP1201" s="11">
        <v>5.9099100000000002E-2</v>
      </c>
      <c r="DQ1201" s="11">
        <v>5.4957100000000002E-2</v>
      </c>
      <c r="DR1201" s="11">
        <v>5.3690300000000003E-2</v>
      </c>
      <c r="DS1201" s="11">
        <v>4.21804E-2</v>
      </c>
      <c r="DT1201" s="11">
        <v>4.08665E-2</v>
      </c>
      <c r="DU1201" s="11">
        <v>3.9603699999999999E-2</v>
      </c>
      <c r="DV1201" s="11">
        <v>4.25554E-2</v>
      </c>
      <c r="DW1201" s="11">
        <v>3.7486899999999997E-2</v>
      </c>
      <c r="DX1201" s="11">
        <v>0.70156669999999999</v>
      </c>
      <c r="DY1201" s="11">
        <v>2.81724E-2</v>
      </c>
      <c r="DZ1201" s="11">
        <v>4.5688399999999997E-2</v>
      </c>
      <c r="EA1201" s="11">
        <v>77.32526</v>
      </c>
      <c r="EB1201" s="11">
        <v>79.574340000000007</v>
      </c>
      <c r="EC1201" s="11">
        <v>81.789240000000007</v>
      </c>
      <c r="ED1201" s="11">
        <v>78.856979999999993</v>
      </c>
      <c r="EE1201" s="11">
        <v>77.563829999999996</v>
      </c>
      <c r="EF1201" s="11">
        <v>77.189660000000003</v>
      </c>
      <c r="EG1201" s="11">
        <v>76.790559999999999</v>
      </c>
      <c r="EH1201" s="11">
        <v>76.699700000000007</v>
      </c>
      <c r="EI1201" s="11">
        <v>79.219089999999994</v>
      </c>
      <c r="EJ1201" s="11">
        <v>81.216210000000004</v>
      </c>
      <c r="EK1201" s="11">
        <v>82.0672</v>
      </c>
      <c r="EL1201" s="11">
        <v>82.991200000000006</v>
      </c>
      <c r="EM1201" s="11">
        <v>83.959549999999993</v>
      </c>
      <c r="EN1201" s="11">
        <v>83.825640000000007</v>
      </c>
      <c r="EO1201" s="11">
        <v>89.449280000000002</v>
      </c>
      <c r="EP1201" s="11">
        <v>86.431849999999997</v>
      </c>
      <c r="EQ1201" s="11">
        <v>86.37509</v>
      </c>
      <c r="ER1201" s="11">
        <v>86.517989999999998</v>
      </c>
      <c r="ES1201" s="11">
        <v>82.732860000000002</v>
      </c>
      <c r="ET1201" s="11">
        <v>80.000699999999995</v>
      </c>
      <c r="EU1201" s="11">
        <v>78.398629999999997</v>
      </c>
      <c r="EV1201" s="11">
        <v>77.86985</v>
      </c>
      <c r="EW1201" s="11">
        <v>76.624080000000006</v>
      </c>
      <c r="EX1201" s="11">
        <v>75.011160000000004</v>
      </c>
      <c r="EY1201" s="11">
        <v>0</v>
      </c>
      <c r="EZ1201" s="11"/>
      <c r="FA1201" s="11"/>
      <c r="FB1201" s="11"/>
      <c r="FC1201" s="11"/>
      <c r="FD1201" s="11"/>
      <c r="FE1201" s="11"/>
      <c r="FF1201" s="11"/>
      <c r="FG1201" s="11"/>
      <c r="FH1201" s="11"/>
      <c r="FI1201" s="11"/>
      <c r="FJ1201" s="11"/>
      <c r="FK1201" s="11"/>
      <c r="FL1201" s="11"/>
      <c r="FM1201" s="11"/>
      <c r="FN1201" s="11"/>
      <c r="FO1201" s="11"/>
      <c r="FP1201" s="11"/>
      <c r="FQ1201" s="11"/>
      <c r="FR1201" s="11"/>
      <c r="FS1201" s="11"/>
      <c r="FT1201" s="11"/>
      <c r="FU1201" s="11"/>
      <c r="FV1201" s="11"/>
    </row>
    <row r="1202" spans="1:178" x14ac:dyDescent="0.25">
      <c r="A1202" t="s">
        <v>112</v>
      </c>
      <c r="B1202" t="s">
        <v>145</v>
      </c>
      <c r="C1202" t="s">
        <v>0</v>
      </c>
      <c r="D1202" t="s">
        <v>105</v>
      </c>
      <c r="E1202" s="38" t="s">
        <v>116</v>
      </c>
      <c r="F1202" t="s">
        <v>107</v>
      </c>
      <c r="G1202" s="11">
        <v>14484</v>
      </c>
      <c r="H1202" s="11">
        <v>8.6767690000000002</v>
      </c>
      <c r="I1202" s="11">
        <v>7.9848939999999997</v>
      </c>
      <c r="J1202" s="11">
        <v>7.5490979999999999</v>
      </c>
      <c r="K1202" s="11">
        <v>7.5123889999999998</v>
      </c>
      <c r="L1202" s="11">
        <v>7.9240880000000002</v>
      </c>
      <c r="M1202" s="11">
        <v>8.6080819999999996</v>
      </c>
      <c r="N1202" s="11">
        <v>9.6635880000000007</v>
      </c>
      <c r="O1202" s="11">
        <v>7.7452079999999999</v>
      </c>
      <c r="P1202" s="11">
        <v>0.85459300000000005</v>
      </c>
      <c r="Q1202" s="11">
        <v>-7.878298</v>
      </c>
      <c r="R1202" s="11">
        <v>-14.65757</v>
      </c>
      <c r="S1202" s="11">
        <v>-19.87706</v>
      </c>
      <c r="T1202" s="11">
        <v>-23.365279999999998</v>
      </c>
      <c r="U1202" s="11">
        <v>-25.438459999999999</v>
      </c>
      <c r="V1202" s="11">
        <v>-24.350110000000001</v>
      </c>
      <c r="W1202" s="11">
        <v>-19.778790000000001</v>
      </c>
      <c r="X1202" s="11">
        <v>-10.82954</v>
      </c>
      <c r="Y1202" s="11">
        <v>-0.1671077</v>
      </c>
      <c r="Z1202" s="11">
        <v>9.2969469999999994</v>
      </c>
      <c r="AA1202" s="11">
        <v>13.738479999999999</v>
      </c>
      <c r="AB1202" s="11">
        <v>14.391389999999999</v>
      </c>
      <c r="AC1202" s="11">
        <v>13.28119</v>
      </c>
      <c r="AD1202" s="11">
        <v>11.60453</v>
      </c>
      <c r="AE1202" s="11">
        <v>9.7618229999999997</v>
      </c>
      <c r="AF1202" s="11">
        <v>-2.922723</v>
      </c>
      <c r="AG1202" s="11">
        <v>-2.8358599999999998</v>
      </c>
      <c r="AH1202" s="11">
        <v>-2.548019</v>
      </c>
      <c r="AI1202" s="11">
        <v>-1.915529</v>
      </c>
      <c r="AJ1202" s="11">
        <v>-1.317412</v>
      </c>
      <c r="AK1202" s="11">
        <v>-1.0245839999999999</v>
      </c>
      <c r="AL1202" s="11">
        <v>-0.91125750000000005</v>
      </c>
      <c r="AM1202" s="11">
        <v>-0.4077923</v>
      </c>
      <c r="AN1202" s="11">
        <v>-0.25294270000000002</v>
      </c>
      <c r="AO1202" s="11">
        <v>-0.62558939999999996</v>
      </c>
      <c r="AP1202" s="11">
        <v>-0.16084689999999999</v>
      </c>
      <c r="AQ1202" s="11">
        <v>-0.1210711</v>
      </c>
      <c r="AR1202" s="11">
        <v>-0.2104829</v>
      </c>
      <c r="AS1202" s="11">
        <v>-0.55693610000000005</v>
      </c>
      <c r="AT1202" s="11">
        <v>-0.69192830000000005</v>
      </c>
      <c r="AU1202" s="11">
        <v>-0.30223889999999998</v>
      </c>
      <c r="AV1202" s="11">
        <v>2.86982E-2</v>
      </c>
      <c r="AW1202" s="11">
        <v>-8.0677799999999994E-2</v>
      </c>
      <c r="AX1202" s="11">
        <v>-2.7463999999999999E-2</v>
      </c>
      <c r="AY1202" s="11">
        <v>0.2103227</v>
      </c>
      <c r="AZ1202" s="11">
        <v>0.54891259999999997</v>
      </c>
      <c r="BA1202" s="11">
        <v>4.8840700000000001E-2</v>
      </c>
      <c r="BB1202" s="11">
        <v>-0.46800649999999999</v>
      </c>
      <c r="BC1202" s="11">
        <v>-0.82621990000000001</v>
      </c>
      <c r="BD1202" s="11">
        <v>-1.9854320000000001</v>
      </c>
      <c r="BE1202" s="11">
        <v>-2.0667409999999999</v>
      </c>
      <c r="BF1202" s="11">
        <v>-1.819712</v>
      </c>
      <c r="BG1202" s="11">
        <v>-1.3642890000000001</v>
      </c>
      <c r="BH1202" s="11">
        <v>-0.8382598</v>
      </c>
      <c r="BI1202" s="11">
        <v>-0.58221109999999998</v>
      </c>
      <c r="BJ1202" s="11">
        <v>-0.50451290000000004</v>
      </c>
      <c r="BK1202" s="11">
        <v>4.3073699999999999E-2</v>
      </c>
      <c r="BL1202" s="11">
        <v>0.3154112</v>
      </c>
      <c r="BM1202" s="11">
        <v>-2.2152600000000001E-2</v>
      </c>
      <c r="BN1202" s="11">
        <v>0.40312979999999998</v>
      </c>
      <c r="BO1202" s="11">
        <v>0.38673059999999998</v>
      </c>
      <c r="BP1202" s="11">
        <v>0.2689416</v>
      </c>
      <c r="BQ1202" s="11">
        <v>-4.3670800000000003E-2</v>
      </c>
      <c r="BR1202" s="11">
        <v>-0.1060369</v>
      </c>
      <c r="BS1202" s="11">
        <v>0.19910990000000001</v>
      </c>
      <c r="BT1202" s="11">
        <v>0.63785150000000002</v>
      </c>
      <c r="BU1202" s="11">
        <v>0.32623760000000002</v>
      </c>
      <c r="BV1202" s="11">
        <v>0.34674310000000003</v>
      </c>
      <c r="BW1202" s="11">
        <v>0.59044359999999996</v>
      </c>
      <c r="BX1202" s="11">
        <v>1.0051270000000001</v>
      </c>
      <c r="BY1202" s="11">
        <v>0.41248859999999998</v>
      </c>
      <c r="BZ1202" s="11">
        <v>2.4815899999999998E-2</v>
      </c>
      <c r="CA1202" s="11">
        <v>-0.41254740000000001</v>
      </c>
      <c r="CB1202" s="11">
        <v>-1.0481419999999999</v>
      </c>
      <c r="CC1202" s="11">
        <v>-1.297623</v>
      </c>
      <c r="CD1202" s="11">
        <v>-1.091405</v>
      </c>
      <c r="CE1202" s="11">
        <v>-0.81304790000000005</v>
      </c>
      <c r="CF1202" s="11">
        <v>-0.35910789999999998</v>
      </c>
      <c r="CG1202" s="11">
        <v>-0.13983799999999999</v>
      </c>
      <c r="CH1202" s="11">
        <v>-9.7768300000000002E-2</v>
      </c>
      <c r="CI1202" s="11">
        <v>0.49393969999999998</v>
      </c>
      <c r="CJ1202" s="11">
        <v>0.88376520000000003</v>
      </c>
      <c r="CK1202" s="11">
        <v>0.58128409999999997</v>
      </c>
      <c r="CL1202" s="11">
        <v>0.96710640000000003</v>
      </c>
      <c r="CM1202" s="11">
        <v>0.8945322</v>
      </c>
      <c r="CN1202" s="11">
        <v>0.74836619999999998</v>
      </c>
      <c r="CO1202" s="11">
        <v>0.46959450000000003</v>
      </c>
      <c r="CP1202" s="11">
        <v>0.47985440000000001</v>
      </c>
      <c r="CQ1202" s="11">
        <v>0.70045869999999999</v>
      </c>
      <c r="CR1202" s="11">
        <v>1.2470049999999999</v>
      </c>
      <c r="CS1202" s="11">
        <v>0.73315300000000005</v>
      </c>
      <c r="CT1202" s="11">
        <v>0.72095019999999999</v>
      </c>
      <c r="CU1202" s="11">
        <v>0.97056450000000005</v>
      </c>
      <c r="CV1202" s="11">
        <v>1.4613419999999999</v>
      </c>
      <c r="CW1202" s="11">
        <v>0.77613650000000001</v>
      </c>
      <c r="CX1202" s="11">
        <v>0.51763820000000005</v>
      </c>
      <c r="CY1202" s="11">
        <v>1.1249999999999999E-3</v>
      </c>
      <c r="CZ1202" s="11">
        <v>0.56983200000000001</v>
      </c>
      <c r="DA1202" s="11">
        <v>0.46759119999999998</v>
      </c>
      <c r="DB1202" s="11">
        <v>0.44277899999999998</v>
      </c>
      <c r="DC1202" s="11">
        <v>0.3351305</v>
      </c>
      <c r="DD1202" s="11">
        <v>0.2913036</v>
      </c>
      <c r="DE1202" s="11">
        <v>0.26894380000000001</v>
      </c>
      <c r="DF1202" s="11">
        <v>0.24728320000000001</v>
      </c>
      <c r="DG1202" s="11">
        <v>0.27410709999999999</v>
      </c>
      <c r="DH1202" s="11">
        <v>0.34553469999999997</v>
      </c>
      <c r="DI1202" s="11">
        <v>0.36686350000000001</v>
      </c>
      <c r="DJ1202" s="11">
        <v>0.3428735</v>
      </c>
      <c r="DK1202" s="11">
        <v>0.30872149999999998</v>
      </c>
      <c r="DL1202" s="11">
        <v>0.29146939999999999</v>
      </c>
      <c r="DM1202" s="11">
        <v>0.31204320000000002</v>
      </c>
      <c r="DN1202" s="11">
        <v>0.35619659999999997</v>
      </c>
      <c r="DO1202" s="11">
        <v>0.30479840000000002</v>
      </c>
      <c r="DP1202" s="11">
        <v>0.37033890000000003</v>
      </c>
      <c r="DQ1202" s="11">
        <v>0.247387</v>
      </c>
      <c r="DR1202" s="11">
        <v>0.2275017</v>
      </c>
      <c r="DS1202" s="11">
        <v>0.2310971</v>
      </c>
      <c r="DT1202" s="11">
        <v>0.27735870000000001</v>
      </c>
      <c r="DU1202" s="11">
        <v>0.22108220000000001</v>
      </c>
      <c r="DV1202" s="11">
        <v>0.29961470000000001</v>
      </c>
      <c r="DW1202" s="11">
        <v>0.25149500000000002</v>
      </c>
      <c r="DX1202" s="11">
        <v>4.9161140000000003</v>
      </c>
      <c r="DY1202" s="11">
        <v>0.18002509999999999</v>
      </c>
      <c r="DZ1202" s="11">
        <v>0.2048643</v>
      </c>
      <c r="EA1202" s="11">
        <v>52.893320000000003</v>
      </c>
      <c r="EB1202" s="11">
        <v>52.32461</v>
      </c>
      <c r="EC1202" s="11">
        <v>53.664990000000003</v>
      </c>
      <c r="ED1202" s="11">
        <v>52.778149999999997</v>
      </c>
      <c r="EE1202" s="11">
        <v>52.243450000000003</v>
      </c>
      <c r="EF1202" s="11">
        <v>51.960830000000001</v>
      </c>
      <c r="EG1202" s="11">
        <v>51.447209999999998</v>
      </c>
      <c r="EH1202" s="11">
        <v>51.651760000000003</v>
      </c>
      <c r="EI1202" s="11">
        <v>54.070729999999998</v>
      </c>
      <c r="EJ1202" s="11">
        <v>57.526299999999999</v>
      </c>
      <c r="EK1202" s="11">
        <v>61.088709999999999</v>
      </c>
      <c r="EL1202" s="11">
        <v>64.003739999999993</v>
      </c>
      <c r="EM1202" s="11">
        <v>65.964290000000005</v>
      </c>
      <c r="EN1202" s="11">
        <v>66.614069999999998</v>
      </c>
      <c r="EO1202" s="11">
        <v>66.681209999999993</v>
      </c>
      <c r="EP1202" s="11">
        <v>66.610849999999999</v>
      </c>
      <c r="EQ1202" s="11">
        <v>65.998819999999995</v>
      </c>
      <c r="ER1202" s="11">
        <v>64.892309999999995</v>
      </c>
      <c r="ES1202" s="11">
        <v>63.050310000000003</v>
      </c>
      <c r="ET1202" s="11">
        <v>60.249380000000002</v>
      </c>
      <c r="EU1202" s="11">
        <v>57.39284</v>
      </c>
      <c r="EV1202" s="11">
        <v>56.079790000000003</v>
      </c>
      <c r="EW1202" s="11">
        <v>54.932200000000002</v>
      </c>
      <c r="EX1202" s="11">
        <v>54.030009999999997</v>
      </c>
      <c r="EY1202" s="11">
        <v>0</v>
      </c>
      <c r="EZ1202" s="11"/>
      <c r="FA1202" s="11"/>
      <c r="FB1202" s="11"/>
      <c r="FC1202" s="11"/>
      <c r="FD1202" s="11"/>
      <c r="FE1202" s="11"/>
      <c r="FF1202" s="11"/>
      <c r="FG1202" s="11"/>
      <c r="FH1202" s="11"/>
      <c r="FI1202" s="11"/>
      <c r="FJ1202" s="11"/>
      <c r="FK1202" s="11"/>
      <c r="FL1202" s="11"/>
      <c r="FM1202" s="11"/>
      <c r="FN1202" s="11"/>
      <c r="FO1202" s="11"/>
      <c r="FP1202" s="11"/>
      <c r="FQ1202" s="11"/>
      <c r="FR1202" s="11"/>
      <c r="FS1202" s="11"/>
      <c r="FT1202" s="11"/>
      <c r="FU1202" s="11"/>
      <c r="FV1202" s="11"/>
    </row>
    <row r="1203" spans="1:178" x14ac:dyDescent="0.25">
      <c r="A1203" t="s">
        <v>112</v>
      </c>
      <c r="B1203" t="s">
        <v>145</v>
      </c>
      <c r="C1203" t="s">
        <v>88</v>
      </c>
      <c r="D1203" t="s">
        <v>105</v>
      </c>
      <c r="E1203" s="38" t="s">
        <v>116</v>
      </c>
      <c r="F1203" t="s">
        <v>107</v>
      </c>
      <c r="G1203" s="11">
        <v>14484</v>
      </c>
      <c r="H1203" s="11">
        <v>0.59905889999999995</v>
      </c>
      <c r="I1203" s="11">
        <v>0.55129070000000002</v>
      </c>
      <c r="J1203" s="11">
        <v>0.52120259999999996</v>
      </c>
      <c r="K1203" s="11">
        <v>0.51866809999999997</v>
      </c>
      <c r="L1203" s="11">
        <v>0.54709249999999998</v>
      </c>
      <c r="M1203" s="11">
        <v>0.59431659999999997</v>
      </c>
      <c r="N1203" s="11">
        <v>0.66719050000000002</v>
      </c>
      <c r="O1203" s="11">
        <v>0.5347423</v>
      </c>
      <c r="P1203" s="11">
        <v>5.9002600000000002E-2</v>
      </c>
      <c r="Q1203" s="11">
        <v>-0.5439311</v>
      </c>
      <c r="R1203" s="11">
        <v>-1.0119830000000001</v>
      </c>
      <c r="S1203" s="11">
        <v>-1.3723460000000001</v>
      </c>
      <c r="T1203" s="11">
        <v>-1.613178</v>
      </c>
      <c r="U1203" s="11">
        <v>-1.7563139999999999</v>
      </c>
      <c r="V1203" s="11">
        <v>-1.681173</v>
      </c>
      <c r="W1203" s="11">
        <v>-1.365561</v>
      </c>
      <c r="X1203" s="11">
        <v>-0.74768970000000001</v>
      </c>
      <c r="Y1203" s="11">
        <v>-1.15374E-2</v>
      </c>
      <c r="Z1203" s="11">
        <v>0.64187700000000003</v>
      </c>
      <c r="AA1203" s="11">
        <v>0.94852780000000003</v>
      </c>
      <c r="AB1203" s="11">
        <v>0.99360570000000004</v>
      </c>
      <c r="AC1203" s="11">
        <v>0.91695559999999998</v>
      </c>
      <c r="AD1203" s="11">
        <v>0.80119660000000004</v>
      </c>
      <c r="AE1203" s="11">
        <v>0.67397289999999999</v>
      </c>
      <c r="AF1203" s="11">
        <v>-0.20178979999999999</v>
      </c>
      <c r="AG1203" s="11">
        <v>-0.19579260000000001</v>
      </c>
      <c r="AH1203" s="11">
        <v>-0.17591950000000001</v>
      </c>
      <c r="AI1203" s="11">
        <v>-0.13225139999999999</v>
      </c>
      <c r="AJ1203" s="11">
        <v>-9.0956300000000004E-2</v>
      </c>
      <c r="AK1203" s="11">
        <v>-7.0738999999999996E-2</v>
      </c>
      <c r="AL1203" s="11">
        <v>-6.2914800000000007E-2</v>
      </c>
      <c r="AM1203" s="11">
        <v>-2.8154700000000001E-2</v>
      </c>
      <c r="AN1203" s="11">
        <v>-1.7463599999999999E-2</v>
      </c>
      <c r="AO1203" s="11">
        <v>-4.3191800000000002E-2</v>
      </c>
      <c r="AP1203" s="11">
        <v>-1.11051E-2</v>
      </c>
      <c r="AQ1203" s="11">
        <v>-8.3590000000000001E-3</v>
      </c>
      <c r="AR1203" s="11">
        <v>-1.4532099999999999E-2</v>
      </c>
      <c r="AS1203" s="11">
        <v>-3.8451800000000001E-2</v>
      </c>
      <c r="AT1203" s="11">
        <v>-4.7771899999999999E-2</v>
      </c>
      <c r="AU1203" s="11">
        <v>-2.08671E-2</v>
      </c>
      <c r="AV1203" s="11">
        <v>1.9813999999999999E-3</v>
      </c>
      <c r="AW1203" s="11">
        <v>-5.5700999999999997E-3</v>
      </c>
      <c r="AX1203" s="11">
        <v>-1.8962E-3</v>
      </c>
      <c r="AY1203" s="11">
        <v>1.4520999999999999E-2</v>
      </c>
      <c r="AZ1203" s="11">
        <v>3.7897899999999998E-2</v>
      </c>
      <c r="BA1203" s="11">
        <v>3.372E-3</v>
      </c>
      <c r="BB1203" s="11">
        <v>-3.2312E-2</v>
      </c>
      <c r="BC1203" s="11">
        <v>-5.70436E-2</v>
      </c>
      <c r="BD1203" s="11">
        <v>-0.13707759999999999</v>
      </c>
      <c r="BE1203" s="11">
        <v>-0.1426914</v>
      </c>
      <c r="BF1203" s="11">
        <v>-0.125636</v>
      </c>
      <c r="BG1203" s="11">
        <v>-9.4192799999999993E-2</v>
      </c>
      <c r="BH1203" s="11">
        <v>-5.78749E-2</v>
      </c>
      <c r="BI1203" s="11">
        <v>-4.0196799999999998E-2</v>
      </c>
      <c r="BJ1203" s="11">
        <v>-3.4832399999999999E-2</v>
      </c>
      <c r="BK1203" s="11">
        <v>2.9738999999999998E-3</v>
      </c>
      <c r="BL1203" s="11">
        <v>2.1776500000000001E-2</v>
      </c>
      <c r="BM1203" s="11">
        <v>-1.5295E-3</v>
      </c>
      <c r="BN1203" s="11">
        <v>2.7832800000000001E-2</v>
      </c>
      <c r="BO1203" s="11">
        <v>2.6700499999999999E-2</v>
      </c>
      <c r="BP1203" s="11">
        <v>1.85682E-2</v>
      </c>
      <c r="BQ1203" s="11">
        <v>-3.0151000000000002E-3</v>
      </c>
      <c r="BR1203" s="11">
        <v>-7.3210000000000003E-3</v>
      </c>
      <c r="BS1203" s="11">
        <v>1.3746899999999999E-2</v>
      </c>
      <c r="BT1203" s="11">
        <v>4.4038399999999998E-2</v>
      </c>
      <c r="BU1203" s="11">
        <v>2.2523999999999999E-2</v>
      </c>
      <c r="BV1203" s="11">
        <v>2.3939700000000001E-2</v>
      </c>
      <c r="BW1203" s="11">
        <v>4.0765200000000001E-2</v>
      </c>
      <c r="BX1203" s="11">
        <v>6.9395700000000005E-2</v>
      </c>
      <c r="BY1203" s="11">
        <v>2.8478900000000001E-2</v>
      </c>
      <c r="BZ1203" s="11">
        <v>1.7133000000000001E-3</v>
      </c>
      <c r="CA1203" s="11">
        <v>-2.8483000000000001E-2</v>
      </c>
      <c r="CB1203" s="11">
        <v>-7.2365499999999999E-2</v>
      </c>
      <c r="CC1203" s="11">
        <v>-8.9590100000000006E-2</v>
      </c>
      <c r="CD1203" s="11">
        <v>-7.5352500000000003E-2</v>
      </c>
      <c r="CE1203" s="11">
        <v>-5.6134200000000002E-2</v>
      </c>
      <c r="CF1203" s="11">
        <v>-2.47934E-2</v>
      </c>
      <c r="CG1203" s="11">
        <v>-9.6547000000000004E-3</v>
      </c>
      <c r="CH1203" s="11">
        <v>-6.7501000000000002E-3</v>
      </c>
      <c r="CI1203" s="11">
        <v>3.4102399999999998E-2</v>
      </c>
      <c r="CJ1203" s="11">
        <v>6.1016599999999997E-2</v>
      </c>
      <c r="CK1203" s="11">
        <v>4.0132800000000003E-2</v>
      </c>
      <c r="CL1203" s="11">
        <v>6.6770700000000002E-2</v>
      </c>
      <c r="CM1203" s="11">
        <v>6.1760000000000002E-2</v>
      </c>
      <c r="CN1203" s="11">
        <v>5.1668499999999999E-2</v>
      </c>
      <c r="CO1203" s="11">
        <v>3.2421600000000002E-2</v>
      </c>
      <c r="CP1203" s="11">
        <v>3.313E-2</v>
      </c>
      <c r="CQ1203" s="11">
        <v>4.8360899999999998E-2</v>
      </c>
      <c r="CR1203" s="11">
        <v>8.60953E-2</v>
      </c>
      <c r="CS1203" s="11">
        <v>5.0618099999999999E-2</v>
      </c>
      <c r="CT1203" s="11">
        <v>4.9775600000000003E-2</v>
      </c>
      <c r="CU1203" s="11">
        <v>6.7009399999999997E-2</v>
      </c>
      <c r="CV1203" s="11">
        <v>0.1008935</v>
      </c>
      <c r="CW1203" s="11">
        <v>5.3585800000000003E-2</v>
      </c>
      <c r="CX1203" s="11">
        <v>3.5738600000000002E-2</v>
      </c>
      <c r="CY1203" s="11">
        <v>7.7700000000000005E-5</v>
      </c>
      <c r="CZ1203" s="11">
        <v>3.9342200000000001E-2</v>
      </c>
      <c r="DA1203" s="11">
        <v>3.2283300000000001E-2</v>
      </c>
      <c r="DB1203" s="11">
        <v>3.0570199999999999E-2</v>
      </c>
      <c r="DC1203" s="11">
        <v>2.3137999999999999E-2</v>
      </c>
      <c r="DD1203" s="11">
        <v>2.0112100000000001E-2</v>
      </c>
      <c r="DE1203" s="11">
        <v>1.8568299999999999E-2</v>
      </c>
      <c r="DF1203" s="11">
        <v>1.7072899999999998E-2</v>
      </c>
      <c r="DG1203" s="11">
        <v>1.8924799999999999E-2</v>
      </c>
      <c r="DH1203" s="11">
        <v>2.38563E-2</v>
      </c>
      <c r="DI1203" s="11">
        <v>2.5328900000000001E-2</v>
      </c>
      <c r="DJ1203" s="11">
        <v>2.3672599999999999E-2</v>
      </c>
      <c r="DK1203" s="11">
        <v>2.1314699999999999E-2</v>
      </c>
      <c r="DL1203" s="11">
        <v>2.0123499999999999E-2</v>
      </c>
      <c r="DM1203" s="11">
        <v>2.1544000000000001E-2</v>
      </c>
      <c r="DN1203" s="11">
        <v>2.45924E-2</v>
      </c>
      <c r="DO1203" s="11">
        <v>2.1043800000000001E-2</v>
      </c>
      <c r="DP1203" s="11">
        <v>2.5568799999999999E-2</v>
      </c>
      <c r="DQ1203" s="11">
        <v>1.7080000000000001E-2</v>
      </c>
      <c r="DR1203" s="11">
        <v>1.5707100000000002E-2</v>
      </c>
      <c r="DS1203" s="11">
        <v>1.5955299999999999E-2</v>
      </c>
      <c r="DT1203" s="11">
        <v>1.9149300000000001E-2</v>
      </c>
      <c r="DU1203" s="11">
        <v>1.52639E-2</v>
      </c>
      <c r="DV1203" s="11">
        <v>2.06859E-2</v>
      </c>
      <c r="DW1203" s="11">
        <v>1.73636E-2</v>
      </c>
      <c r="DX1203" s="11">
        <v>0.33941690000000002</v>
      </c>
      <c r="DY1203" s="11">
        <v>1.24292E-2</v>
      </c>
      <c r="DZ1203" s="11">
        <v>1.4144199999999999E-2</v>
      </c>
      <c r="EA1203" s="11">
        <v>52.893320000000003</v>
      </c>
      <c r="EB1203" s="11">
        <v>52.32461</v>
      </c>
      <c r="EC1203" s="11">
        <v>53.664990000000003</v>
      </c>
      <c r="ED1203" s="11">
        <v>52.778149999999997</v>
      </c>
      <c r="EE1203" s="11">
        <v>52.243450000000003</v>
      </c>
      <c r="EF1203" s="11">
        <v>51.960830000000001</v>
      </c>
      <c r="EG1203" s="11">
        <v>51.447209999999998</v>
      </c>
      <c r="EH1203" s="11">
        <v>51.651760000000003</v>
      </c>
      <c r="EI1203" s="11">
        <v>54.070729999999998</v>
      </c>
      <c r="EJ1203" s="11">
        <v>57.526299999999999</v>
      </c>
      <c r="EK1203" s="11">
        <v>61.088709999999999</v>
      </c>
      <c r="EL1203" s="11">
        <v>64.003739999999993</v>
      </c>
      <c r="EM1203" s="11">
        <v>65.964290000000005</v>
      </c>
      <c r="EN1203" s="11">
        <v>66.614069999999998</v>
      </c>
      <c r="EO1203" s="11">
        <v>66.681209999999993</v>
      </c>
      <c r="EP1203" s="11">
        <v>66.610849999999999</v>
      </c>
      <c r="EQ1203" s="11">
        <v>65.998819999999995</v>
      </c>
      <c r="ER1203" s="11">
        <v>64.892309999999995</v>
      </c>
      <c r="ES1203" s="11">
        <v>63.050310000000003</v>
      </c>
      <c r="ET1203" s="11">
        <v>60.249380000000002</v>
      </c>
      <c r="EU1203" s="11">
        <v>57.39284</v>
      </c>
      <c r="EV1203" s="11">
        <v>56.079790000000003</v>
      </c>
      <c r="EW1203" s="11">
        <v>54.932200000000002</v>
      </c>
      <c r="EX1203" s="11">
        <v>54.030009999999997</v>
      </c>
      <c r="EY1203" s="11">
        <v>0</v>
      </c>
      <c r="EZ1203" s="11"/>
      <c r="FA1203" s="11"/>
      <c r="FB1203" s="11"/>
      <c r="FC1203" s="11"/>
      <c r="FD1203" s="11"/>
      <c r="FE1203" s="11"/>
      <c r="FF1203" s="11"/>
      <c r="FG1203" s="11"/>
      <c r="FH1203" s="11"/>
      <c r="FI1203" s="11"/>
      <c r="FJ1203" s="11"/>
      <c r="FK1203" s="11"/>
      <c r="FL1203" s="11"/>
      <c r="FM1203" s="11"/>
      <c r="FN1203" s="11"/>
      <c r="FO1203" s="11"/>
      <c r="FP1203" s="11"/>
      <c r="FQ1203" s="11"/>
      <c r="FR1203" s="11"/>
      <c r="FS1203" s="11"/>
      <c r="FT1203" s="11"/>
      <c r="FU1203" s="11"/>
      <c r="FV1203" s="11"/>
    </row>
    <row r="1204" spans="1:178" x14ac:dyDescent="0.25">
      <c r="A1204" t="s">
        <v>112</v>
      </c>
      <c r="B1204" t="s">
        <v>145</v>
      </c>
      <c r="C1204" t="s">
        <v>88</v>
      </c>
      <c r="D1204" t="s">
        <v>105</v>
      </c>
      <c r="E1204" s="38" t="s">
        <v>233</v>
      </c>
      <c r="F1204" t="s">
        <v>107</v>
      </c>
      <c r="G1204" s="11">
        <v>14484</v>
      </c>
      <c r="H1204" s="11">
        <v>0.5884064</v>
      </c>
      <c r="I1204" s="11">
        <v>0.53594620000000004</v>
      </c>
      <c r="J1204" s="11">
        <v>0.50288549999999999</v>
      </c>
      <c r="K1204" s="11">
        <v>0.48750179999999999</v>
      </c>
      <c r="L1204" s="11">
        <v>0.50577689999999997</v>
      </c>
      <c r="M1204" s="11">
        <v>0.54465149999999996</v>
      </c>
      <c r="N1204" s="11">
        <v>0.61626210000000003</v>
      </c>
      <c r="O1204" s="11">
        <v>0.64373860000000005</v>
      </c>
      <c r="P1204" s="11">
        <v>0.51800590000000002</v>
      </c>
      <c r="Q1204" s="11">
        <v>0.35968640000000002</v>
      </c>
      <c r="R1204" s="11">
        <v>0.1724376</v>
      </c>
      <c r="S1204" s="11">
        <v>-3.4244499999999997E-2</v>
      </c>
      <c r="T1204" s="11">
        <v>-0.2780378</v>
      </c>
      <c r="U1204" s="11">
        <v>-0.89120120000000003</v>
      </c>
      <c r="V1204" s="11">
        <v>-1.2564409999999999</v>
      </c>
      <c r="W1204" s="11">
        <v>-0.81111829999999996</v>
      </c>
      <c r="X1204" s="11">
        <v>2.72809E-2</v>
      </c>
      <c r="Y1204" s="11">
        <v>0.61217790000000005</v>
      </c>
      <c r="Z1204" s="11">
        <v>0.90056239999999999</v>
      </c>
      <c r="AA1204" s="11">
        <v>0.98738859999999995</v>
      </c>
      <c r="AB1204" s="11">
        <v>1.0120420000000001</v>
      </c>
      <c r="AC1204" s="11">
        <v>0.91952619999999996</v>
      </c>
      <c r="AD1204" s="11">
        <v>0.79716920000000002</v>
      </c>
      <c r="AE1204" s="11">
        <v>0.66263559999999999</v>
      </c>
      <c r="AF1204" s="11">
        <v>-0.19064809999999999</v>
      </c>
      <c r="AG1204" s="11">
        <v>-0.1861303</v>
      </c>
      <c r="AH1204" s="11">
        <v>-0.1649294</v>
      </c>
      <c r="AI1204" s="11">
        <v>-0.1296477</v>
      </c>
      <c r="AJ1204" s="11">
        <v>-8.96319E-2</v>
      </c>
      <c r="AK1204" s="11">
        <v>-6.4927299999999993E-2</v>
      </c>
      <c r="AL1204" s="11">
        <v>-6.2560699999999997E-2</v>
      </c>
      <c r="AM1204" s="11">
        <v>-3.0314199999999999E-2</v>
      </c>
      <c r="AN1204" s="11">
        <v>-1.95818E-2</v>
      </c>
      <c r="AO1204" s="11">
        <v>-4.6161399999999998E-2</v>
      </c>
      <c r="AP1204" s="11">
        <v>-1.3961299999999999E-2</v>
      </c>
      <c r="AQ1204" s="11">
        <v>-1.13823E-2</v>
      </c>
      <c r="AR1204" s="11">
        <v>-2.2452799999999998E-2</v>
      </c>
      <c r="AS1204" s="11">
        <v>-4.8023999999999997E-2</v>
      </c>
      <c r="AT1204" s="11">
        <v>-5.4403800000000002E-2</v>
      </c>
      <c r="AU1204" s="11">
        <v>-2.4506300000000002E-2</v>
      </c>
      <c r="AV1204" s="11">
        <v>-3.1397999999999999E-3</v>
      </c>
      <c r="AW1204" s="11">
        <v>-6.9106999999999997E-3</v>
      </c>
      <c r="AX1204" s="11">
        <v>-4.7532E-3</v>
      </c>
      <c r="AY1204" s="11">
        <v>1.31688E-2</v>
      </c>
      <c r="AZ1204" s="11">
        <v>4.2922399999999999E-2</v>
      </c>
      <c r="BA1204" s="11">
        <v>8.4083999999999999E-3</v>
      </c>
      <c r="BB1204" s="11">
        <v>-2.62417E-2</v>
      </c>
      <c r="BC1204" s="11">
        <v>-5.4280599999999998E-2</v>
      </c>
      <c r="BD1204" s="11">
        <v>-0.12733749999999999</v>
      </c>
      <c r="BE1204" s="11">
        <v>-0.13379079999999999</v>
      </c>
      <c r="BF1204" s="11">
        <v>-0.1155928</v>
      </c>
      <c r="BG1204" s="11">
        <v>-9.0893399999999999E-2</v>
      </c>
      <c r="BH1204" s="11">
        <v>-5.6307299999999998E-2</v>
      </c>
      <c r="BI1204" s="11">
        <v>-3.5255500000000002E-2</v>
      </c>
      <c r="BJ1204" s="11">
        <v>-3.3915899999999999E-2</v>
      </c>
      <c r="BK1204" s="11">
        <v>2.9369999999999999E-3</v>
      </c>
      <c r="BL1204" s="11">
        <v>2.00947E-2</v>
      </c>
      <c r="BM1204" s="11">
        <v>-4.1814E-3</v>
      </c>
      <c r="BN1204" s="11">
        <v>2.75526E-2</v>
      </c>
      <c r="BO1204" s="11">
        <v>2.4411100000000002E-2</v>
      </c>
      <c r="BP1204" s="11">
        <v>1.02174E-2</v>
      </c>
      <c r="BQ1204" s="11">
        <v>-1.15385E-2</v>
      </c>
      <c r="BR1204" s="11">
        <v>-1.40993E-2</v>
      </c>
      <c r="BS1204" s="11">
        <v>9.7906999999999994E-3</v>
      </c>
      <c r="BT1204" s="11">
        <v>3.9652100000000003E-2</v>
      </c>
      <c r="BU1204" s="11">
        <v>2.0187199999999999E-2</v>
      </c>
      <c r="BV1204" s="11">
        <v>2.0824100000000002E-2</v>
      </c>
      <c r="BW1204" s="11">
        <v>3.9791600000000003E-2</v>
      </c>
      <c r="BX1204" s="11">
        <v>7.6204999999999995E-2</v>
      </c>
      <c r="BY1204" s="11">
        <v>3.5726899999999999E-2</v>
      </c>
      <c r="BZ1204" s="11">
        <v>9.5390000000000006E-3</v>
      </c>
      <c r="CA1204" s="11">
        <v>-2.38301E-2</v>
      </c>
      <c r="CB1204" s="11">
        <v>-6.4026899999999998E-2</v>
      </c>
      <c r="CC1204" s="11">
        <v>-8.1451200000000001E-2</v>
      </c>
      <c r="CD1204" s="11">
        <v>-6.6256200000000001E-2</v>
      </c>
      <c r="CE1204" s="11">
        <v>-5.2139100000000001E-2</v>
      </c>
      <c r="CF1204" s="11">
        <v>-2.2982699999999998E-2</v>
      </c>
      <c r="CG1204" s="11">
        <v>-5.5836000000000002E-3</v>
      </c>
      <c r="CH1204" s="11">
        <v>-5.2710999999999999E-3</v>
      </c>
      <c r="CI1204" s="11">
        <v>3.6188199999999997E-2</v>
      </c>
      <c r="CJ1204" s="11">
        <v>5.9771299999999999E-2</v>
      </c>
      <c r="CK1204" s="11">
        <v>3.7798600000000002E-2</v>
      </c>
      <c r="CL1204" s="11">
        <v>6.90664E-2</v>
      </c>
      <c r="CM1204" s="11">
        <v>6.0204500000000001E-2</v>
      </c>
      <c r="CN1204" s="11">
        <v>4.2887599999999998E-2</v>
      </c>
      <c r="CO1204" s="11">
        <v>2.49471E-2</v>
      </c>
      <c r="CP1204" s="11">
        <v>2.6205099999999999E-2</v>
      </c>
      <c r="CQ1204" s="11">
        <v>4.40877E-2</v>
      </c>
      <c r="CR1204" s="11">
        <v>8.2444100000000006E-2</v>
      </c>
      <c r="CS1204" s="11">
        <v>4.7285199999999999E-2</v>
      </c>
      <c r="CT1204" s="11">
        <v>4.6401400000000002E-2</v>
      </c>
      <c r="CU1204" s="11">
        <v>6.6414299999999996E-2</v>
      </c>
      <c r="CV1204" s="11">
        <v>0.1094875</v>
      </c>
      <c r="CW1204" s="11">
        <v>6.3045299999999999E-2</v>
      </c>
      <c r="CX1204" s="11">
        <v>4.53198E-2</v>
      </c>
      <c r="CY1204" s="11">
        <v>6.6203E-3</v>
      </c>
      <c r="CZ1204" s="11">
        <v>3.8490099999999999E-2</v>
      </c>
      <c r="DA1204" s="11">
        <v>3.18202E-2</v>
      </c>
      <c r="DB1204" s="11">
        <v>2.99945E-2</v>
      </c>
      <c r="DC1204" s="11">
        <v>2.3560899999999999E-2</v>
      </c>
      <c r="DD1204" s="11">
        <v>2.0259900000000001E-2</v>
      </c>
      <c r="DE1204" s="11">
        <v>1.8039199999999998E-2</v>
      </c>
      <c r="DF1204" s="11">
        <v>1.7414800000000001E-2</v>
      </c>
      <c r="DG1204" s="11">
        <v>2.0215299999999999E-2</v>
      </c>
      <c r="DH1204" s="11">
        <v>2.41216E-2</v>
      </c>
      <c r="DI1204" s="11">
        <v>2.5522E-2</v>
      </c>
      <c r="DJ1204" s="11">
        <v>2.52386E-2</v>
      </c>
      <c r="DK1204" s="11">
        <v>2.17608E-2</v>
      </c>
      <c r="DL1204" s="11">
        <v>1.9862000000000001E-2</v>
      </c>
      <c r="DM1204" s="11">
        <v>2.2181599999999999E-2</v>
      </c>
      <c r="DN1204" s="11">
        <v>2.4503400000000002E-2</v>
      </c>
      <c r="DO1204" s="11">
        <v>2.0851100000000001E-2</v>
      </c>
      <c r="DP1204" s="11">
        <v>2.6015699999999999E-2</v>
      </c>
      <c r="DQ1204" s="11">
        <v>1.64744E-2</v>
      </c>
      <c r="DR1204" s="11">
        <v>1.55499E-2</v>
      </c>
      <c r="DS1204" s="11">
        <v>1.6185499999999998E-2</v>
      </c>
      <c r="DT1204" s="11">
        <v>2.02344E-2</v>
      </c>
      <c r="DU1204" s="11">
        <v>1.6608499999999998E-2</v>
      </c>
      <c r="DV1204" s="11">
        <v>2.17532E-2</v>
      </c>
      <c r="DW1204" s="11">
        <v>1.8512600000000001E-2</v>
      </c>
      <c r="DX1204" s="11">
        <v>0.3456844</v>
      </c>
      <c r="DY1204" s="11">
        <v>1.2693299999999999E-2</v>
      </c>
      <c r="DZ1204" s="11">
        <v>1.4176299999999999E-2</v>
      </c>
      <c r="EA1204" s="11">
        <v>58.237310000000001</v>
      </c>
      <c r="EB1204" s="11">
        <v>58.412230000000001</v>
      </c>
      <c r="EC1204" s="11">
        <v>58.051519999999996</v>
      </c>
      <c r="ED1204" s="11">
        <v>57.676819999999999</v>
      </c>
      <c r="EE1204" s="11">
        <v>57.083489999999998</v>
      </c>
      <c r="EF1204" s="11">
        <v>56.772599999999997</v>
      </c>
      <c r="EG1204" s="11">
        <v>56.917749999999998</v>
      </c>
      <c r="EH1204" s="11">
        <v>56.762880000000003</v>
      </c>
      <c r="EI1204" s="11">
        <v>57.211910000000003</v>
      </c>
      <c r="EJ1204" s="11">
        <v>58.204120000000003</v>
      </c>
      <c r="EK1204" s="11">
        <v>59.29486</v>
      </c>
      <c r="EL1204" s="11">
        <v>59.952469999999998</v>
      </c>
      <c r="EM1204" s="11">
        <v>61.186639999999997</v>
      </c>
      <c r="EN1204" s="11">
        <v>61.211359999999999</v>
      </c>
      <c r="EO1204" s="11">
        <v>62.52572</v>
      </c>
      <c r="EP1204" s="11">
        <v>63.3902</v>
      </c>
      <c r="EQ1204" s="11">
        <v>62.978189999999998</v>
      </c>
      <c r="ER1204" s="11">
        <v>61.59469</v>
      </c>
      <c r="ES1204" s="11">
        <v>59.660580000000003</v>
      </c>
      <c r="ET1204" s="11">
        <v>58.753210000000003</v>
      </c>
      <c r="EU1204" s="11">
        <v>57.798139999999997</v>
      </c>
      <c r="EV1204" s="11">
        <v>56.828220000000002</v>
      </c>
      <c r="EW1204" s="11">
        <v>56.525759999999998</v>
      </c>
      <c r="EX1204" s="11">
        <v>56.525239999999997</v>
      </c>
      <c r="EY1204" s="11">
        <v>0</v>
      </c>
      <c r="EZ1204" s="11"/>
      <c r="FA1204" s="11"/>
      <c r="FB1204" s="11"/>
      <c r="FC1204" s="11"/>
      <c r="FD1204" s="11"/>
      <c r="FE1204" s="11"/>
      <c r="FF1204" s="11"/>
      <c r="FG1204" s="11"/>
      <c r="FH1204" s="11"/>
      <c r="FI1204" s="11"/>
      <c r="FJ1204" s="11"/>
      <c r="FK1204" s="11"/>
      <c r="FL1204" s="11"/>
      <c r="FM1204" s="11"/>
      <c r="FN1204" s="11"/>
      <c r="FO1204" s="11"/>
      <c r="FP1204" s="11"/>
      <c r="FQ1204" s="11"/>
      <c r="FR1204" s="11"/>
      <c r="FS1204" s="11"/>
      <c r="FT1204" s="11"/>
      <c r="FU1204" s="11"/>
      <c r="FV1204" s="11"/>
    </row>
    <row r="1205" spans="1:178" x14ac:dyDescent="0.25">
      <c r="A1205" t="s">
        <v>112</v>
      </c>
      <c r="B1205" t="s">
        <v>145</v>
      </c>
      <c r="C1205" t="s">
        <v>0</v>
      </c>
      <c r="D1205" t="s">
        <v>105</v>
      </c>
      <c r="E1205" s="38" t="s">
        <v>233</v>
      </c>
      <c r="F1205" t="s">
        <v>107</v>
      </c>
      <c r="G1205" s="11">
        <v>14484</v>
      </c>
      <c r="H1205" s="11">
        <v>8.5224790000000006</v>
      </c>
      <c r="I1205" s="11">
        <v>7.762645</v>
      </c>
      <c r="J1205" s="11">
        <v>7.2837930000000002</v>
      </c>
      <c r="K1205" s="11">
        <v>7.0609760000000001</v>
      </c>
      <c r="L1205" s="11">
        <v>7.3256730000000001</v>
      </c>
      <c r="M1205" s="11">
        <v>7.8887320000000001</v>
      </c>
      <c r="N1205" s="11">
        <v>8.9259400000000007</v>
      </c>
      <c r="O1205" s="11">
        <v>9.3239090000000004</v>
      </c>
      <c r="P1205" s="11">
        <v>7.5027970000000002</v>
      </c>
      <c r="Q1205" s="11">
        <v>5.2096980000000004</v>
      </c>
      <c r="R1205" s="11">
        <v>2.4975869999999998</v>
      </c>
      <c r="S1205" s="11">
        <v>-0.49599710000000002</v>
      </c>
      <c r="T1205" s="11">
        <v>-4.0270999999999999</v>
      </c>
      <c r="U1205" s="11">
        <v>-12.908160000000001</v>
      </c>
      <c r="V1205" s="11">
        <v>-18.19828</v>
      </c>
      <c r="W1205" s="11">
        <v>-11.748239999999999</v>
      </c>
      <c r="X1205" s="11">
        <v>0.39513670000000001</v>
      </c>
      <c r="Y1205" s="11">
        <v>8.8667850000000001</v>
      </c>
      <c r="Z1205" s="11">
        <v>13.043749999999999</v>
      </c>
      <c r="AA1205" s="11">
        <v>14.30134</v>
      </c>
      <c r="AB1205" s="11">
        <v>14.65842</v>
      </c>
      <c r="AC1205" s="11">
        <v>13.31842</v>
      </c>
      <c r="AD1205" s="11">
        <v>11.546200000000001</v>
      </c>
      <c r="AE1205" s="11">
        <v>9.5976140000000001</v>
      </c>
      <c r="AF1205" s="11">
        <v>-2.7613470000000002</v>
      </c>
      <c r="AG1205" s="11">
        <v>-2.6959119999999999</v>
      </c>
      <c r="AH1205" s="11">
        <v>-2.3888370000000001</v>
      </c>
      <c r="AI1205" s="11">
        <v>-1.8778170000000001</v>
      </c>
      <c r="AJ1205" s="11">
        <v>-1.2982290000000001</v>
      </c>
      <c r="AK1205" s="11">
        <v>-0.94040699999999999</v>
      </c>
      <c r="AL1205" s="11">
        <v>-0.90612970000000004</v>
      </c>
      <c r="AM1205" s="11">
        <v>-0.4390714</v>
      </c>
      <c r="AN1205" s="11">
        <v>-0.28362340000000003</v>
      </c>
      <c r="AO1205" s="11">
        <v>-0.66860160000000002</v>
      </c>
      <c r="AP1205" s="11">
        <v>-0.2022157</v>
      </c>
      <c r="AQ1205" s="11">
        <v>-0.16486149999999999</v>
      </c>
      <c r="AR1205" s="11">
        <v>-0.32520579999999999</v>
      </c>
      <c r="AS1205" s="11">
        <v>-0.69557999999999998</v>
      </c>
      <c r="AT1205" s="11">
        <v>-0.78798509999999999</v>
      </c>
      <c r="AU1205" s="11">
        <v>-0.35494910000000002</v>
      </c>
      <c r="AV1205" s="11">
        <v>-4.54776E-2</v>
      </c>
      <c r="AW1205" s="11">
        <v>-0.100095</v>
      </c>
      <c r="AX1205" s="11">
        <v>-6.8845799999999999E-2</v>
      </c>
      <c r="AY1205" s="11">
        <v>0.19073699999999999</v>
      </c>
      <c r="AZ1205" s="11">
        <v>0.62168749999999995</v>
      </c>
      <c r="BA1205" s="11">
        <v>0.1217868</v>
      </c>
      <c r="BB1205" s="11">
        <v>-0.38008530000000001</v>
      </c>
      <c r="BC1205" s="11">
        <v>-0.78620029999999996</v>
      </c>
      <c r="BD1205" s="11">
        <v>-1.8443560000000001</v>
      </c>
      <c r="BE1205" s="11">
        <v>-1.937826</v>
      </c>
      <c r="BF1205" s="11">
        <v>-1.6742459999999999</v>
      </c>
      <c r="BG1205" s="11">
        <v>-1.3165</v>
      </c>
      <c r="BH1205" s="11">
        <v>-0.81555529999999998</v>
      </c>
      <c r="BI1205" s="11">
        <v>-0.51063999999999998</v>
      </c>
      <c r="BJ1205" s="11">
        <v>-0.49123820000000001</v>
      </c>
      <c r="BK1205" s="11">
        <v>4.2539300000000002E-2</v>
      </c>
      <c r="BL1205" s="11">
        <v>0.29105170000000002</v>
      </c>
      <c r="BM1205" s="11">
        <v>-6.0563100000000002E-2</v>
      </c>
      <c r="BN1205" s="11">
        <v>0.39907130000000002</v>
      </c>
      <c r="BO1205" s="11">
        <v>0.35356989999999999</v>
      </c>
      <c r="BP1205" s="11">
        <v>0.1479888</v>
      </c>
      <c r="BQ1205" s="11">
        <v>-0.1671231</v>
      </c>
      <c r="BR1205" s="11">
        <v>-0.2042149</v>
      </c>
      <c r="BS1205" s="11">
        <v>0.14180870000000001</v>
      </c>
      <c r="BT1205" s="11">
        <v>0.57432150000000004</v>
      </c>
      <c r="BU1205" s="11">
        <v>0.29239209999999999</v>
      </c>
      <c r="BV1205" s="11">
        <v>0.30161569999999999</v>
      </c>
      <c r="BW1205" s="11">
        <v>0.57634090000000004</v>
      </c>
      <c r="BX1205" s="11">
        <v>1.103753</v>
      </c>
      <c r="BY1205" s="11">
        <v>0.51746780000000003</v>
      </c>
      <c r="BZ1205" s="11">
        <v>0.13816339999999999</v>
      </c>
      <c r="CA1205" s="11">
        <v>-0.34515560000000001</v>
      </c>
      <c r="CB1205" s="11">
        <v>-0.92736600000000002</v>
      </c>
      <c r="CC1205" s="11">
        <v>-1.17974</v>
      </c>
      <c r="CD1205" s="11">
        <v>-0.95965460000000002</v>
      </c>
      <c r="CE1205" s="11">
        <v>-0.75518269999999998</v>
      </c>
      <c r="CF1205" s="11">
        <v>-0.3328817</v>
      </c>
      <c r="CG1205" s="11">
        <v>-8.0873E-2</v>
      </c>
      <c r="CH1205" s="11">
        <v>-7.6346800000000006E-2</v>
      </c>
      <c r="CI1205" s="11">
        <v>0.52414989999999995</v>
      </c>
      <c r="CJ1205" s="11">
        <v>0.86572680000000002</v>
      </c>
      <c r="CK1205" s="11">
        <v>0.5474753</v>
      </c>
      <c r="CL1205" s="11">
        <v>1.0003580000000001</v>
      </c>
      <c r="CM1205" s="11">
        <v>0.87200129999999998</v>
      </c>
      <c r="CN1205" s="11">
        <v>0.62118340000000005</v>
      </c>
      <c r="CO1205" s="11">
        <v>0.36133379999999998</v>
      </c>
      <c r="CP1205" s="11">
        <v>0.37955529999999998</v>
      </c>
      <c r="CQ1205" s="11">
        <v>0.63856659999999998</v>
      </c>
      <c r="CR1205" s="11">
        <v>1.194121</v>
      </c>
      <c r="CS1205" s="11">
        <v>0.68487920000000002</v>
      </c>
      <c r="CT1205" s="11">
        <v>0.67207720000000004</v>
      </c>
      <c r="CU1205" s="11">
        <v>0.96194480000000004</v>
      </c>
      <c r="CV1205" s="11">
        <v>1.5858179999999999</v>
      </c>
      <c r="CW1205" s="11">
        <v>0.91314879999999998</v>
      </c>
      <c r="CX1205" s="11">
        <v>0.65641210000000005</v>
      </c>
      <c r="CY1205" s="11">
        <v>9.5889100000000005E-2</v>
      </c>
      <c r="CZ1205" s="11">
        <v>0.55749059999999995</v>
      </c>
      <c r="DA1205" s="11">
        <v>0.4608835</v>
      </c>
      <c r="DB1205" s="11">
        <v>0.43444060000000001</v>
      </c>
      <c r="DC1205" s="11">
        <v>0.34125670000000002</v>
      </c>
      <c r="DD1205" s="11">
        <v>0.2934447</v>
      </c>
      <c r="DE1205" s="11">
        <v>0.26127980000000001</v>
      </c>
      <c r="DF1205" s="11">
        <v>0.25223610000000002</v>
      </c>
      <c r="DG1205" s="11">
        <v>0.29279850000000002</v>
      </c>
      <c r="DH1205" s="11">
        <v>0.34937770000000001</v>
      </c>
      <c r="DI1205" s="11">
        <v>0.36966110000000002</v>
      </c>
      <c r="DJ1205" s="11">
        <v>0.36555650000000001</v>
      </c>
      <c r="DK1205" s="11">
        <v>0.31518390000000002</v>
      </c>
      <c r="DL1205" s="11">
        <v>0.28768189999999999</v>
      </c>
      <c r="DM1205" s="11">
        <v>0.32127899999999998</v>
      </c>
      <c r="DN1205" s="11">
        <v>0.35490709999999998</v>
      </c>
      <c r="DO1205" s="11">
        <v>0.30200729999999998</v>
      </c>
      <c r="DP1205" s="11">
        <v>0.37681110000000001</v>
      </c>
      <c r="DQ1205" s="11">
        <v>0.2386152</v>
      </c>
      <c r="DR1205" s="11">
        <v>0.2252246</v>
      </c>
      <c r="DS1205" s="11">
        <v>0.23443049999999999</v>
      </c>
      <c r="DT1205" s="11">
        <v>0.29307480000000002</v>
      </c>
      <c r="DU1205" s="11">
        <v>0.24055689999999999</v>
      </c>
      <c r="DV1205" s="11">
        <v>0.31507279999999999</v>
      </c>
      <c r="DW1205" s="11">
        <v>0.26813609999999999</v>
      </c>
      <c r="DX1205" s="11">
        <v>5.0068929999999998</v>
      </c>
      <c r="DY1205" s="11">
        <v>0.18385000000000001</v>
      </c>
      <c r="DZ1205" s="11">
        <v>0.20533009999999999</v>
      </c>
      <c r="EA1205" s="11">
        <v>58.237310000000001</v>
      </c>
      <c r="EB1205" s="11">
        <v>58.412230000000001</v>
      </c>
      <c r="EC1205" s="11">
        <v>58.051519999999996</v>
      </c>
      <c r="ED1205" s="11">
        <v>57.676819999999999</v>
      </c>
      <c r="EE1205" s="11">
        <v>57.083489999999998</v>
      </c>
      <c r="EF1205" s="11">
        <v>56.772599999999997</v>
      </c>
      <c r="EG1205" s="11">
        <v>56.917749999999998</v>
      </c>
      <c r="EH1205" s="11">
        <v>56.762880000000003</v>
      </c>
      <c r="EI1205" s="11">
        <v>57.211910000000003</v>
      </c>
      <c r="EJ1205" s="11">
        <v>58.204120000000003</v>
      </c>
      <c r="EK1205" s="11">
        <v>59.29486</v>
      </c>
      <c r="EL1205" s="11">
        <v>59.952469999999998</v>
      </c>
      <c r="EM1205" s="11">
        <v>61.186639999999997</v>
      </c>
      <c r="EN1205" s="11">
        <v>61.211359999999999</v>
      </c>
      <c r="EO1205" s="11">
        <v>62.52572</v>
      </c>
      <c r="EP1205" s="11">
        <v>63.3902</v>
      </c>
      <c r="EQ1205" s="11">
        <v>62.978189999999998</v>
      </c>
      <c r="ER1205" s="11">
        <v>61.59469</v>
      </c>
      <c r="ES1205" s="11">
        <v>59.660580000000003</v>
      </c>
      <c r="ET1205" s="11">
        <v>58.753210000000003</v>
      </c>
      <c r="EU1205" s="11">
        <v>57.798139999999997</v>
      </c>
      <c r="EV1205" s="11">
        <v>56.828220000000002</v>
      </c>
      <c r="EW1205" s="11">
        <v>56.525759999999998</v>
      </c>
      <c r="EX1205" s="11">
        <v>56.525239999999997</v>
      </c>
      <c r="EY1205" s="11">
        <v>0</v>
      </c>
      <c r="EZ1205" s="11"/>
      <c r="FA1205" s="11"/>
      <c r="FB1205" s="11"/>
      <c r="FC1205" s="11"/>
      <c r="FD1205" s="11"/>
      <c r="FE1205" s="11"/>
      <c r="FF1205" s="11"/>
      <c r="FG1205" s="11"/>
      <c r="FH1205" s="11"/>
      <c r="FI1205" s="11"/>
      <c r="FJ1205" s="11"/>
      <c r="FK1205" s="11"/>
      <c r="FL1205" s="11"/>
      <c r="FM1205" s="11"/>
      <c r="FN1205" s="11"/>
      <c r="FO1205" s="11"/>
      <c r="FP1205" s="11"/>
      <c r="FQ1205" s="11"/>
      <c r="FR1205" s="11"/>
      <c r="FS1205" s="11"/>
      <c r="FT1205" s="11"/>
      <c r="FU1205" s="11"/>
      <c r="FV1205" s="11"/>
    </row>
    <row r="1206" spans="1:178" x14ac:dyDescent="0.25">
      <c r="A1206" t="s">
        <v>112</v>
      </c>
      <c r="B1206" t="s">
        <v>145</v>
      </c>
      <c r="C1206" t="s">
        <v>88</v>
      </c>
      <c r="D1206" t="s">
        <v>105</v>
      </c>
      <c r="E1206" s="38" t="s">
        <v>117</v>
      </c>
      <c r="F1206" t="s">
        <v>107</v>
      </c>
      <c r="G1206" s="11">
        <v>14287</v>
      </c>
      <c r="H1206" s="11">
        <v>0.95844669999999998</v>
      </c>
      <c r="I1206" s="11">
        <v>0.86358990000000002</v>
      </c>
      <c r="J1206" s="11">
        <v>0.76256610000000002</v>
      </c>
      <c r="K1206" s="11">
        <v>0.70547680000000001</v>
      </c>
      <c r="L1206" s="11">
        <v>0.6829404</v>
      </c>
      <c r="M1206" s="11">
        <v>0.67822159999999998</v>
      </c>
      <c r="N1206" s="11">
        <v>0.69583910000000004</v>
      </c>
      <c r="O1206" s="11">
        <v>0.50291430000000004</v>
      </c>
      <c r="P1206" s="11">
        <v>8.2190600000000003E-2</v>
      </c>
      <c r="Q1206" s="11">
        <v>-0.44327280000000002</v>
      </c>
      <c r="R1206" s="11">
        <v>-0.84903519999999999</v>
      </c>
      <c r="S1206" s="11">
        <v>-1.077742</v>
      </c>
      <c r="T1206" s="11">
        <v>-1.079251</v>
      </c>
      <c r="U1206" s="11">
        <v>-0.90784960000000003</v>
      </c>
      <c r="V1206" s="11">
        <v>-0.59408229999999995</v>
      </c>
      <c r="W1206" s="11">
        <v>-9.5046400000000003E-2</v>
      </c>
      <c r="X1206" s="11">
        <v>0.53920290000000004</v>
      </c>
      <c r="Y1206" s="11">
        <v>1.262561</v>
      </c>
      <c r="Z1206" s="11">
        <v>1.7440929999999999</v>
      </c>
      <c r="AA1206" s="11">
        <v>1.78748</v>
      </c>
      <c r="AB1206" s="11">
        <v>1.674858</v>
      </c>
      <c r="AC1206" s="11">
        <v>1.531814</v>
      </c>
      <c r="AD1206" s="11">
        <v>1.321348</v>
      </c>
      <c r="AE1206" s="11">
        <v>1.1230850000000001</v>
      </c>
      <c r="AF1206" s="11">
        <v>-0.20529430000000001</v>
      </c>
      <c r="AG1206" s="11">
        <v>-0.1758728</v>
      </c>
      <c r="AH1206" s="11">
        <v>-0.16387299999999999</v>
      </c>
      <c r="AI1206" s="11">
        <v>-0.1367131</v>
      </c>
      <c r="AJ1206" s="11">
        <v>-9.9860000000000004E-2</v>
      </c>
      <c r="AK1206" s="11">
        <v>-8.8733199999999998E-2</v>
      </c>
      <c r="AL1206" s="11">
        <v>-6.2242800000000001E-2</v>
      </c>
      <c r="AM1206" s="11">
        <v>-4.6760799999999998E-2</v>
      </c>
      <c r="AN1206" s="11">
        <v>-3.8864799999999998E-2</v>
      </c>
      <c r="AO1206" s="11">
        <v>-1.91665E-2</v>
      </c>
      <c r="AP1206" s="11">
        <v>6.5601000000000001E-3</v>
      </c>
      <c r="AQ1206" s="11">
        <v>-1.94919E-2</v>
      </c>
      <c r="AR1206" s="11">
        <v>-1.78759E-2</v>
      </c>
      <c r="AS1206" s="11">
        <v>-2.4617699999999999E-2</v>
      </c>
      <c r="AT1206" s="11">
        <v>-3.6537600000000003E-2</v>
      </c>
      <c r="AU1206" s="11">
        <v>-5.2709499999999999E-2</v>
      </c>
      <c r="AV1206" s="11">
        <v>5.1281E-3</v>
      </c>
      <c r="AW1206" s="11">
        <v>3.5410999999999998E-2</v>
      </c>
      <c r="AX1206" s="11">
        <v>5.7013899999999999E-2</v>
      </c>
      <c r="AY1206" s="11">
        <v>4.5275299999999997E-2</v>
      </c>
      <c r="AZ1206" s="11">
        <v>2.0775999999999999E-2</v>
      </c>
      <c r="BA1206" s="11">
        <v>-3.3158100000000003E-2</v>
      </c>
      <c r="BB1206" s="11">
        <v>-5.8579300000000001E-2</v>
      </c>
      <c r="BC1206" s="11">
        <v>-5.2146900000000003E-2</v>
      </c>
      <c r="BD1206" s="11">
        <v>-0.15109639999999999</v>
      </c>
      <c r="BE1206" s="11">
        <v>-0.12844259999999999</v>
      </c>
      <c r="BF1206" s="11">
        <v>-0.1208666</v>
      </c>
      <c r="BG1206" s="11">
        <v>-9.9908200000000003E-2</v>
      </c>
      <c r="BH1206" s="11">
        <v>-7.2255799999999995E-2</v>
      </c>
      <c r="BI1206" s="11">
        <v>-6.3608300000000007E-2</v>
      </c>
      <c r="BJ1206" s="11">
        <v>-3.9463100000000001E-2</v>
      </c>
      <c r="BK1206" s="11">
        <v>-2.3737299999999999E-2</v>
      </c>
      <c r="BL1206" s="11">
        <v>-1.6749099999999999E-2</v>
      </c>
      <c r="BM1206" s="11">
        <v>1.05065E-2</v>
      </c>
      <c r="BN1206" s="11">
        <v>3.8855500000000001E-2</v>
      </c>
      <c r="BO1206" s="11">
        <v>1.7690000000000001E-2</v>
      </c>
      <c r="BP1206" s="11">
        <v>2.43606E-2</v>
      </c>
      <c r="BQ1206" s="11">
        <v>2.31145E-2</v>
      </c>
      <c r="BR1206" s="11">
        <v>1.83438E-2</v>
      </c>
      <c r="BS1206" s="11">
        <v>2.7639000000000001E-3</v>
      </c>
      <c r="BT1206" s="11">
        <v>6.0140300000000001E-2</v>
      </c>
      <c r="BU1206" s="11">
        <v>8.7186700000000006E-2</v>
      </c>
      <c r="BV1206" s="11">
        <v>0.1047265</v>
      </c>
      <c r="BW1206" s="11">
        <v>8.5175899999999999E-2</v>
      </c>
      <c r="BX1206" s="11">
        <v>5.6090500000000001E-2</v>
      </c>
      <c r="BY1206" s="11">
        <v>2.7025999999999999E-3</v>
      </c>
      <c r="BZ1206" s="11">
        <v>-1.6862599999999998E-2</v>
      </c>
      <c r="CA1206" s="11">
        <v>-1.5233999999999999E-2</v>
      </c>
      <c r="CB1206" s="11">
        <v>-9.6898499999999999E-2</v>
      </c>
      <c r="CC1206" s="11">
        <v>-8.1012299999999995E-2</v>
      </c>
      <c r="CD1206" s="11">
        <v>-7.7860200000000004E-2</v>
      </c>
      <c r="CE1206" s="11">
        <v>-6.3103300000000001E-2</v>
      </c>
      <c r="CF1206" s="11">
        <v>-4.46516E-2</v>
      </c>
      <c r="CG1206" s="11">
        <v>-3.8483499999999997E-2</v>
      </c>
      <c r="CH1206" s="11">
        <v>-1.6683400000000001E-2</v>
      </c>
      <c r="CI1206" s="11">
        <v>-7.1369999999999995E-4</v>
      </c>
      <c r="CJ1206" s="11">
        <v>5.3666E-3</v>
      </c>
      <c r="CK1206" s="11">
        <v>4.01795E-2</v>
      </c>
      <c r="CL1206" s="11">
        <v>7.1150900000000003E-2</v>
      </c>
      <c r="CM1206" s="11">
        <v>5.4871799999999998E-2</v>
      </c>
      <c r="CN1206" s="11">
        <v>6.6597000000000003E-2</v>
      </c>
      <c r="CO1206" s="11">
        <v>7.0846699999999999E-2</v>
      </c>
      <c r="CP1206" s="11">
        <v>7.3225200000000004E-2</v>
      </c>
      <c r="CQ1206" s="11">
        <v>5.8237299999999999E-2</v>
      </c>
      <c r="CR1206" s="11">
        <v>0.1151525</v>
      </c>
      <c r="CS1206" s="11">
        <v>0.13896249999999999</v>
      </c>
      <c r="CT1206" s="11">
        <v>0.15243899999999999</v>
      </c>
      <c r="CU1206" s="11">
        <v>0.12507650000000001</v>
      </c>
      <c r="CV1206" s="11">
        <v>9.1405E-2</v>
      </c>
      <c r="CW1206" s="11">
        <v>3.8563300000000002E-2</v>
      </c>
      <c r="CX1206" s="11">
        <v>2.48541E-2</v>
      </c>
      <c r="CY1206" s="11">
        <v>2.1679E-2</v>
      </c>
      <c r="CZ1206" s="11">
        <v>3.295E-2</v>
      </c>
      <c r="DA1206" s="11">
        <v>2.88355E-2</v>
      </c>
      <c r="DB1206" s="11">
        <v>2.6146099999999999E-2</v>
      </c>
      <c r="DC1206" s="11">
        <v>2.2375800000000001E-2</v>
      </c>
      <c r="DD1206" s="11">
        <v>1.6782200000000001E-2</v>
      </c>
      <c r="DE1206" s="11">
        <v>1.52748E-2</v>
      </c>
      <c r="DF1206" s="11">
        <v>1.38491E-2</v>
      </c>
      <c r="DG1206" s="11">
        <v>1.3997300000000001E-2</v>
      </c>
      <c r="DH1206" s="11">
        <v>1.34454E-2</v>
      </c>
      <c r="DI1206" s="11">
        <v>1.8039900000000001E-2</v>
      </c>
      <c r="DJ1206" s="11">
        <v>1.9634200000000001E-2</v>
      </c>
      <c r="DK1206" s="11">
        <v>2.2605E-2</v>
      </c>
      <c r="DL1206" s="11">
        <v>2.56779E-2</v>
      </c>
      <c r="DM1206" s="11">
        <v>2.9019099999999999E-2</v>
      </c>
      <c r="DN1206" s="11">
        <v>3.3365499999999999E-2</v>
      </c>
      <c r="DO1206" s="11">
        <v>3.3725400000000003E-2</v>
      </c>
      <c r="DP1206" s="11">
        <v>3.3445099999999998E-2</v>
      </c>
      <c r="DQ1206" s="11">
        <v>3.1477400000000003E-2</v>
      </c>
      <c r="DR1206" s="11">
        <v>2.90072E-2</v>
      </c>
      <c r="DS1206" s="11">
        <v>2.42578E-2</v>
      </c>
      <c r="DT1206" s="11">
        <v>2.1469700000000001E-2</v>
      </c>
      <c r="DU1206" s="11">
        <v>2.18018E-2</v>
      </c>
      <c r="DV1206" s="11">
        <v>2.5361999999999999E-2</v>
      </c>
      <c r="DW1206" s="11">
        <v>2.24415E-2</v>
      </c>
      <c r="DX1206" s="11">
        <v>0.42691610000000002</v>
      </c>
      <c r="DY1206" s="11">
        <v>1.6724200000000002E-2</v>
      </c>
      <c r="DZ1206" s="11">
        <v>2.5136200000000001E-2</v>
      </c>
      <c r="EA1206" s="11">
        <v>67.873069999999998</v>
      </c>
      <c r="EB1206" s="11">
        <v>68.026399999999995</v>
      </c>
      <c r="EC1206" s="11">
        <v>68.569339999999997</v>
      </c>
      <c r="ED1206" s="11">
        <v>67.379549999999995</v>
      </c>
      <c r="EE1206" s="11">
        <v>66.75385</v>
      </c>
      <c r="EF1206" s="11">
        <v>66.423540000000003</v>
      </c>
      <c r="EG1206" s="11">
        <v>66.229929999999996</v>
      </c>
      <c r="EH1206" s="11">
        <v>66.712959999999995</v>
      </c>
      <c r="EI1206" s="11">
        <v>69.052109999999999</v>
      </c>
      <c r="EJ1206" s="11">
        <v>72.105159999999998</v>
      </c>
      <c r="EK1206" s="11">
        <v>75.257440000000003</v>
      </c>
      <c r="EL1206" s="11">
        <v>77.75376</v>
      </c>
      <c r="EM1206" s="11">
        <v>79.309020000000004</v>
      </c>
      <c r="EN1206" s="11">
        <v>80.554659999999998</v>
      </c>
      <c r="EO1206" s="11">
        <v>82.701620000000005</v>
      </c>
      <c r="EP1206" s="11">
        <v>81.864630000000005</v>
      </c>
      <c r="EQ1206" s="11">
        <v>80.898340000000005</v>
      </c>
      <c r="ER1206" s="11">
        <v>79.234089999999995</v>
      </c>
      <c r="ES1206" s="11">
        <v>77.299340000000001</v>
      </c>
      <c r="ET1206" s="11">
        <v>74.700850000000003</v>
      </c>
      <c r="EU1206" s="11">
        <v>71.402510000000007</v>
      </c>
      <c r="EV1206" s="11">
        <v>69.662779999999998</v>
      </c>
      <c r="EW1206" s="11">
        <v>68.649429999999995</v>
      </c>
      <c r="EX1206" s="11">
        <v>67.944649999999996</v>
      </c>
      <c r="EY1206" s="11">
        <v>0</v>
      </c>
      <c r="EZ1206" s="11"/>
      <c r="FA1206" s="11"/>
      <c r="FB1206" s="11"/>
      <c r="FC1206" s="11"/>
      <c r="FD1206" s="11"/>
      <c r="FE1206" s="11"/>
      <c r="FF1206" s="11"/>
      <c r="FG1206" s="11"/>
      <c r="FH1206" s="11"/>
      <c r="FI1206" s="11"/>
      <c r="FJ1206" s="11"/>
      <c r="FK1206" s="11"/>
      <c r="FL1206" s="11"/>
      <c r="FM1206" s="11"/>
      <c r="FN1206" s="11"/>
      <c r="FO1206" s="11"/>
      <c r="FP1206" s="11"/>
      <c r="FQ1206" s="11"/>
      <c r="FR1206" s="11"/>
      <c r="FS1206" s="11"/>
      <c r="FT1206" s="11"/>
      <c r="FU1206" s="11"/>
      <c r="FV1206" s="11"/>
    </row>
    <row r="1207" spans="1:178" x14ac:dyDescent="0.25">
      <c r="A1207" t="s">
        <v>112</v>
      </c>
      <c r="B1207" t="s">
        <v>145</v>
      </c>
      <c r="C1207" t="s">
        <v>0</v>
      </c>
      <c r="D1207" t="s">
        <v>105</v>
      </c>
      <c r="E1207" s="38" t="s">
        <v>117</v>
      </c>
      <c r="F1207" t="s">
        <v>107</v>
      </c>
      <c r="G1207" s="11">
        <v>14287</v>
      </c>
      <c r="H1207" s="11">
        <v>13.69333</v>
      </c>
      <c r="I1207" s="11">
        <v>12.33811</v>
      </c>
      <c r="J1207" s="11">
        <v>10.894780000000001</v>
      </c>
      <c r="K1207" s="11">
        <v>10.07915</v>
      </c>
      <c r="L1207" s="11">
        <v>9.7571689999999993</v>
      </c>
      <c r="M1207" s="11">
        <v>9.6897520000000004</v>
      </c>
      <c r="N1207" s="11">
        <v>9.9414529999999992</v>
      </c>
      <c r="O1207" s="11">
        <v>7.1851370000000001</v>
      </c>
      <c r="P1207" s="11">
        <v>1.1742570000000001</v>
      </c>
      <c r="Q1207" s="11">
        <v>-6.3330380000000002</v>
      </c>
      <c r="R1207" s="11">
        <v>-12.13017</v>
      </c>
      <c r="S1207" s="11">
        <v>-15.3977</v>
      </c>
      <c r="T1207" s="11">
        <v>-15.41926</v>
      </c>
      <c r="U1207" s="11">
        <v>-12.97045</v>
      </c>
      <c r="V1207" s="11">
        <v>-8.4876539999999991</v>
      </c>
      <c r="W1207" s="11">
        <v>-1.357928</v>
      </c>
      <c r="X1207" s="11">
        <v>7.7035920000000004</v>
      </c>
      <c r="Y1207" s="11">
        <v>18.038209999999999</v>
      </c>
      <c r="Z1207" s="11">
        <v>24.917850000000001</v>
      </c>
      <c r="AA1207" s="11">
        <v>25.53772</v>
      </c>
      <c r="AB1207" s="11">
        <v>23.928699999999999</v>
      </c>
      <c r="AC1207" s="11">
        <v>21.88503</v>
      </c>
      <c r="AD1207" s="11">
        <v>18.8781</v>
      </c>
      <c r="AE1207" s="11">
        <v>16.04551</v>
      </c>
      <c r="AF1207" s="11">
        <v>-2.9330400000000001</v>
      </c>
      <c r="AG1207" s="11">
        <v>-2.5126949999999999</v>
      </c>
      <c r="AH1207" s="11">
        <v>-2.3412540000000002</v>
      </c>
      <c r="AI1207" s="11">
        <v>-1.9532210000000001</v>
      </c>
      <c r="AJ1207" s="11">
        <v>-1.4267000000000001</v>
      </c>
      <c r="AK1207" s="11">
        <v>-1.2677309999999999</v>
      </c>
      <c r="AL1207" s="11">
        <v>-0.88926300000000003</v>
      </c>
      <c r="AM1207" s="11">
        <v>-0.66807159999999999</v>
      </c>
      <c r="AN1207" s="11">
        <v>-0.55526109999999995</v>
      </c>
      <c r="AO1207" s="11">
        <v>-0.27383160000000001</v>
      </c>
      <c r="AP1207" s="11">
        <v>9.3723799999999996E-2</v>
      </c>
      <c r="AQ1207" s="11">
        <v>-0.27848089999999998</v>
      </c>
      <c r="AR1207" s="11">
        <v>-0.25539269999999997</v>
      </c>
      <c r="AS1207" s="11">
        <v>-0.35171259999999999</v>
      </c>
      <c r="AT1207" s="11">
        <v>-0.52201229999999998</v>
      </c>
      <c r="AU1207" s="11">
        <v>-0.75306130000000004</v>
      </c>
      <c r="AV1207" s="11">
        <v>7.3264800000000005E-2</v>
      </c>
      <c r="AW1207" s="11">
        <v>0.50591640000000004</v>
      </c>
      <c r="AX1207" s="11">
        <v>0.8145578</v>
      </c>
      <c r="AY1207" s="11">
        <v>0.64684799999999998</v>
      </c>
      <c r="AZ1207" s="11">
        <v>0.29682609999999998</v>
      </c>
      <c r="BA1207" s="11">
        <v>-0.47373009999999999</v>
      </c>
      <c r="BB1207" s="11">
        <v>-0.83692310000000003</v>
      </c>
      <c r="BC1207" s="11">
        <v>-0.74502219999999997</v>
      </c>
      <c r="BD1207" s="11">
        <v>-2.1587149999999999</v>
      </c>
      <c r="BE1207" s="11">
        <v>-1.835059</v>
      </c>
      <c r="BF1207" s="11">
        <v>-1.7268209999999999</v>
      </c>
      <c r="BG1207" s="11">
        <v>-1.427389</v>
      </c>
      <c r="BH1207" s="11">
        <v>-1.032319</v>
      </c>
      <c r="BI1207" s="11">
        <v>-0.90877249999999998</v>
      </c>
      <c r="BJ1207" s="11">
        <v>-0.56380920000000001</v>
      </c>
      <c r="BK1207" s="11">
        <v>-0.3391344</v>
      </c>
      <c r="BL1207" s="11">
        <v>-0.23929420000000001</v>
      </c>
      <c r="BM1207" s="11">
        <v>0.1501065</v>
      </c>
      <c r="BN1207" s="11">
        <v>0.55512850000000002</v>
      </c>
      <c r="BO1207" s="11">
        <v>0.25273640000000003</v>
      </c>
      <c r="BP1207" s="11">
        <v>0.3480395</v>
      </c>
      <c r="BQ1207" s="11">
        <v>0.3302368</v>
      </c>
      <c r="BR1207" s="11">
        <v>0.26207809999999998</v>
      </c>
      <c r="BS1207" s="11">
        <v>3.94872E-2</v>
      </c>
      <c r="BT1207" s="11">
        <v>0.85922449999999995</v>
      </c>
      <c r="BU1207" s="11">
        <v>1.2456370000000001</v>
      </c>
      <c r="BV1207" s="11">
        <v>1.496227</v>
      </c>
      <c r="BW1207" s="11">
        <v>1.2169080000000001</v>
      </c>
      <c r="BX1207" s="11">
        <v>0.80136459999999998</v>
      </c>
      <c r="BY1207" s="11">
        <v>3.8612E-2</v>
      </c>
      <c r="BZ1207" s="11">
        <v>-0.24091599999999999</v>
      </c>
      <c r="CA1207" s="11">
        <v>-0.21764749999999999</v>
      </c>
      <c r="CB1207" s="11">
        <v>-1.3843890000000001</v>
      </c>
      <c r="CC1207" s="11">
        <v>-1.1574230000000001</v>
      </c>
      <c r="CD1207" s="11">
        <v>-1.1123879999999999</v>
      </c>
      <c r="CE1207" s="11">
        <v>-0.90155739999999995</v>
      </c>
      <c r="CF1207" s="11">
        <v>-0.63793739999999999</v>
      </c>
      <c r="CG1207" s="11">
        <v>-0.54981429999999998</v>
      </c>
      <c r="CH1207" s="11">
        <v>-0.23835529999999999</v>
      </c>
      <c r="CI1207" s="11">
        <v>-1.0197100000000001E-2</v>
      </c>
      <c r="CJ1207" s="11">
        <v>7.6672699999999996E-2</v>
      </c>
      <c r="CK1207" s="11">
        <v>0.57404460000000002</v>
      </c>
      <c r="CL1207" s="11">
        <v>1.0165329999999999</v>
      </c>
      <c r="CM1207" s="11">
        <v>0.78395369999999998</v>
      </c>
      <c r="CN1207" s="11">
        <v>0.95147170000000003</v>
      </c>
      <c r="CO1207" s="11">
        <v>1.012186</v>
      </c>
      <c r="CP1207" s="11">
        <v>1.046168</v>
      </c>
      <c r="CQ1207" s="11">
        <v>0.83203579999999999</v>
      </c>
      <c r="CR1207" s="11">
        <v>1.645184</v>
      </c>
      <c r="CS1207" s="11">
        <v>1.985357</v>
      </c>
      <c r="CT1207" s="11">
        <v>2.1778960000000001</v>
      </c>
      <c r="CU1207" s="11">
        <v>1.7869679999999999</v>
      </c>
      <c r="CV1207" s="11">
        <v>1.305903</v>
      </c>
      <c r="CW1207" s="11">
        <v>0.5509541</v>
      </c>
      <c r="CX1207" s="11">
        <v>0.35509109999999999</v>
      </c>
      <c r="CY1207" s="11">
        <v>0.30972719999999998</v>
      </c>
      <c r="CZ1207" s="11">
        <v>0.47075640000000002</v>
      </c>
      <c r="DA1207" s="11">
        <v>0.41197339999999999</v>
      </c>
      <c r="DB1207" s="11">
        <v>0.37354860000000001</v>
      </c>
      <c r="DC1207" s="11">
        <v>0.31968289999999999</v>
      </c>
      <c r="DD1207" s="11">
        <v>0.2397667</v>
      </c>
      <c r="DE1207" s="11">
        <v>0.21823110000000001</v>
      </c>
      <c r="DF1207" s="11">
        <v>0.19786190000000001</v>
      </c>
      <c r="DG1207" s="11">
        <v>0.19997960000000001</v>
      </c>
      <c r="DH1207" s="11">
        <v>0.19209419999999999</v>
      </c>
      <c r="DI1207" s="11">
        <v>0.25773610000000002</v>
      </c>
      <c r="DJ1207" s="11">
        <v>0.28051409999999999</v>
      </c>
      <c r="DK1207" s="11">
        <v>0.3229572</v>
      </c>
      <c r="DL1207" s="11">
        <v>0.36686069999999998</v>
      </c>
      <c r="DM1207" s="11">
        <v>0.41459580000000001</v>
      </c>
      <c r="DN1207" s="11">
        <v>0.47669309999999998</v>
      </c>
      <c r="DO1207" s="11">
        <v>0.48183530000000002</v>
      </c>
      <c r="DP1207" s="11">
        <v>0.47782960000000002</v>
      </c>
      <c r="DQ1207" s="11">
        <v>0.44971800000000001</v>
      </c>
      <c r="DR1207" s="11">
        <v>0.4144254</v>
      </c>
      <c r="DS1207" s="11">
        <v>0.34657169999999998</v>
      </c>
      <c r="DT1207" s="11">
        <v>0.3067376</v>
      </c>
      <c r="DU1207" s="11">
        <v>0.31148189999999998</v>
      </c>
      <c r="DV1207" s="11">
        <v>0.36234660000000002</v>
      </c>
      <c r="DW1207" s="11">
        <v>0.32062099999999999</v>
      </c>
      <c r="DX1207" s="11">
        <v>6.0993500000000003</v>
      </c>
      <c r="DY1207" s="11">
        <v>0.23893800000000001</v>
      </c>
      <c r="DZ1207" s="11">
        <v>0.35912129999999998</v>
      </c>
      <c r="EA1207" s="11">
        <v>67.873069999999998</v>
      </c>
      <c r="EB1207" s="11">
        <v>68.026399999999995</v>
      </c>
      <c r="EC1207" s="11">
        <v>68.569339999999997</v>
      </c>
      <c r="ED1207" s="11">
        <v>67.379549999999995</v>
      </c>
      <c r="EE1207" s="11">
        <v>66.75385</v>
      </c>
      <c r="EF1207" s="11">
        <v>66.423540000000003</v>
      </c>
      <c r="EG1207" s="11">
        <v>66.229929999999996</v>
      </c>
      <c r="EH1207" s="11">
        <v>66.712959999999995</v>
      </c>
      <c r="EI1207" s="11">
        <v>69.052109999999999</v>
      </c>
      <c r="EJ1207" s="11">
        <v>72.105159999999998</v>
      </c>
      <c r="EK1207" s="11">
        <v>75.257440000000003</v>
      </c>
      <c r="EL1207" s="11">
        <v>77.75376</v>
      </c>
      <c r="EM1207" s="11">
        <v>79.309020000000004</v>
      </c>
      <c r="EN1207" s="11">
        <v>80.554659999999998</v>
      </c>
      <c r="EO1207" s="11">
        <v>82.701620000000005</v>
      </c>
      <c r="EP1207" s="11">
        <v>81.864630000000005</v>
      </c>
      <c r="EQ1207" s="11">
        <v>80.898340000000005</v>
      </c>
      <c r="ER1207" s="11">
        <v>79.234089999999995</v>
      </c>
      <c r="ES1207" s="11">
        <v>77.299340000000001</v>
      </c>
      <c r="ET1207" s="11">
        <v>74.700850000000003</v>
      </c>
      <c r="EU1207" s="11">
        <v>71.402510000000007</v>
      </c>
      <c r="EV1207" s="11">
        <v>69.662779999999998</v>
      </c>
      <c r="EW1207" s="11">
        <v>68.649429999999995</v>
      </c>
      <c r="EX1207" s="11">
        <v>67.944649999999996</v>
      </c>
      <c r="EY1207" s="11">
        <v>0</v>
      </c>
      <c r="EZ1207" s="11"/>
      <c r="FA1207" s="11"/>
      <c r="FB1207" s="11"/>
      <c r="FC1207" s="11"/>
      <c r="FD1207" s="11"/>
      <c r="FE1207" s="11"/>
      <c r="FF1207" s="11"/>
      <c r="FG1207" s="11"/>
      <c r="FH1207" s="11"/>
      <c r="FI1207" s="11"/>
      <c r="FJ1207" s="11"/>
      <c r="FK1207" s="11"/>
      <c r="FL1207" s="11"/>
      <c r="FM1207" s="11"/>
      <c r="FN1207" s="11"/>
      <c r="FO1207" s="11"/>
      <c r="FP1207" s="11"/>
      <c r="FQ1207" s="11"/>
      <c r="FR1207" s="11"/>
      <c r="FS1207" s="11"/>
      <c r="FT1207" s="11"/>
      <c r="FU1207" s="11"/>
      <c r="FV1207" s="11"/>
    </row>
    <row r="1208" spans="1:178" x14ac:dyDescent="0.25">
      <c r="A1208" t="s">
        <v>112</v>
      </c>
      <c r="B1208" t="s">
        <v>145</v>
      </c>
      <c r="C1208" t="s">
        <v>88</v>
      </c>
      <c r="D1208" t="s">
        <v>105</v>
      </c>
      <c r="E1208" s="38" t="s">
        <v>234</v>
      </c>
      <c r="F1208" t="s">
        <v>107</v>
      </c>
      <c r="G1208" s="11">
        <v>14287</v>
      </c>
      <c r="H1208" s="11">
        <v>0.97751770000000004</v>
      </c>
      <c r="I1208" s="11">
        <v>0.86923879999999998</v>
      </c>
      <c r="J1208" s="11">
        <v>0.7641812</v>
      </c>
      <c r="K1208" s="11">
        <v>0.70118809999999998</v>
      </c>
      <c r="L1208" s="11">
        <v>0.67792949999999996</v>
      </c>
      <c r="M1208" s="11">
        <v>0.66099600000000003</v>
      </c>
      <c r="N1208" s="11">
        <v>0.68257639999999997</v>
      </c>
      <c r="O1208" s="11">
        <v>0.47048020000000002</v>
      </c>
      <c r="P1208" s="11">
        <v>-9.2242000000000001E-3</v>
      </c>
      <c r="Q1208" s="11">
        <v>-0.51107309999999995</v>
      </c>
      <c r="R1208" s="11">
        <v>-0.78601379999999998</v>
      </c>
      <c r="S1208" s="11">
        <v>-0.90095780000000003</v>
      </c>
      <c r="T1208" s="11">
        <v>-0.76137540000000004</v>
      </c>
      <c r="U1208" s="11">
        <v>-0.47019830000000001</v>
      </c>
      <c r="V1208" s="11">
        <v>-9.3688900000000006E-2</v>
      </c>
      <c r="W1208" s="11">
        <v>0.44049749999999999</v>
      </c>
      <c r="X1208" s="11">
        <v>1.093569</v>
      </c>
      <c r="Y1208" s="11">
        <v>1.81555</v>
      </c>
      <c r="Z1208" s="11">
        <v>2.2962470000000001</v>
      </c>
      <c r="AA1208" s="11">
        <v>2.2868539999999999</v>
      </c>
      <c r="AB1208" s="11">
        <v>2.0856140000000001</v>
      </c>
      <c r="AC1208" s="11">
        <v>1.8694930000000001</v>
      </c>
      <c r="AD1208" s="11">
        <v>1.583858</v>
      </c>
      <c r="AE1208" s="11">
        <v>1.30983</v>
      </c>
      <c r="AF1208" s="11">
        <v>-0.21466109999999999</v>
      </c>
      <c r="AG1208" s="11">
        <v>-0.19288449999999999</v>
      </c>
      <c r="AH1208" s="11">
        <v>-0.18106949999999999</v>
      </c>
      <c r="AI1208" s="11">
        <v>-0.1550705</v>
      </c>
      <c r="AJ1208" s="11">
        <v>-0.11115410000000001</v>
      </c>
      <c r="AK1208" s="11">
        <v>-0.1081936</v>
      </c>
      <c r="AL1208" s="11">
        <v>-7.7223399999999998E-2</v>
      </c>
      <c r="AM1208" s="11">
        <v>-5.4295700000000002E-2</v>
      </c>
      <c r="AN1208" s="11">
        <v>-4.4632199999999997E-2</v>
      </c>
      <c r="AO1208" s="11">
        <v>-1.83013E-2</v>
      </c>
      <c r="AP1208" s="11">
        <v>2.1054199999999999E-2</v>
      </c>
      <c r="AQ1208" s="11">
        <v>-1.58773E-2</v>
      </c>
      <c r="AR1208" s="11">
        <v>-1.2997399999999999E-2</v>
      </c>
      <c r="AS1208" s="11">
        <v>-1.9770699999999999E-2</v>
      </c>
      <c r="AT1208" s="11">
        <v>-3.1893299999999999E-2</v>
      </c>
      <c r="AU1208" s="11">
        <v>-5.5311100000000002E-2</v>
      </c>
      <c r="AV1208" s="11">
        <v>1.3735799999999999E-2</v>
      </c>
      <c r="AW1208" s="11">
        <v>4.3879099999999997E-2</v>
      </c>
      <c r="AX1208" s="11">
        <v>6.1560400000000001E-2</v>
      </c>
      <c r="AY1208" s="11">
        <v>5.2589400000000001E-2</v>
      </c>
      <c r="AZ1208" s="11">
        <v>2.9161400000000001E-2</v>
      </c>
      <c r="BA1208" s="11">
        <v>-2.7694E-2</v>
      </c>
      <c r="BB1208" s="11">
        <v>-5.6823800000000001E-2</v>
      </c>
      <c r="BC1208" s="11">
        <v>-4.8633900000000001E-2</v>
      </c>
      <c r="BD1208" s="11">
        <v>-0.1525724</v>
      </c>
      <c r="BE1208" s="11">
        <v>-0.1356697</v>
      </c>
      <c r="BF1208" s="11">
        <v>-0.12982099999999999</v>
      </c>
      <c r="BG1208" s="11">
        <v>-0.1099657</v>
      </c>
      <c r="BH1208" s="11">
        <v>-7.7108399999999994E-2</v>
      </c>
      <c r="BI1208" s="11">
        <v>-7.5603900000000002E-2</v>
      </c>
      <c r="BJ1208" s="11">
        <v>-4.8390700000000002E-2</v>
      </c>
      <c r="BK1208" s="11">
        <v>-2.4635000000000001E-2</v>
      </c>
      <c r="BL1208" s="11">
        <v>-1.55148E-2</v>
      </c>
      <c r="BM1208" s="11">
        <v>2.1821699999999999E-2</v>
      </c>
      <c r="BN1208" s="11">
        <v>6.6819400000000001E-2</v>
      </c>
      <c r="BO1208" s="11">
        <v>3.3874300000000003E-2</v>
      </c>
      <c r="BP1208" s="11">
        <v>4.2630500000000002E-2</v>
      </c>
      <c r="BQ1208" s="11">
        <v>4.4215699999999997E-2</v>
      </c>
      <c r="BR1208" s="11">
        <v>3.9785300000000003E-2</v>
      </c>
      <c r="BS1208" s="11">
        <v>1.9184400000000001E-2</v>
      </c>
      <c r="BT1208" s="11">
        <v>8.7871500000000005E-2</v>
      </c>
      <c r="BU1208" s="11">
        <v>0.11244709999999999</v>
      </c>
      <c r="BV1208" s="11">
        <v>0.12547169999999999</v>
      </c>
      <c r="BW1208" s="11">
        <v>0.1061937</v>
      </c>
      <c r="BX1208" s="11">
        <v>7.6195100000000002E-2</v>
      </c>
      <c r="BY1208" s="11">
        <v>2.14326E-2</v>
      </c>
      <c r="BZ1208" s="11">
        <v>1.4256E-3</v>
      </c>
      <c r="CA1208" s="11">
        <v>2.3478000000000001E-3</v>
      </c>
      <c r="CB1208" s="11">
        <v>-9.04837E-2</v>
      </c>
      <c r="CC1208" s="11">
        <v>-7.8454899999999994E-2</v>
      </c>
      <c r="CD1208" s="11">
        <v>-7.8572500000000003E-2</v>
      </c>
      <c r="CE1208" s="11">
        <v>-6.4860899999999999E-2</v>
      </c>
      <c r="CF1208" s="11">
        <v>-4.3062700000000002E-2</v>
      </c>
      <c r="CG1208" s="11">
        <v>-4.30141E-2</v>
      </c>
      <c r="CH1208" s="11">
        <v>-1.9557999999999999E-2</v>
      </c>
      <c r="CI1208" s="11">
        <v>5.0257000000000001E-3</v>
      </c>
      <c r="CJ1208" s="11">
        <v>1.36025E-2</v>
      </c>
      <c r="CK1208" s="11">
        <v>6.1944600000000002E-2</v>
      </c>
      <c r="CL1208" s="11">
        <v>0.1125845</v>
      </c>
      <c r="CM1208" s="11">
        <v>8.3625900000000003E-2</v>
      </c>
      <c r="CN1208" s="11">
        <v>9.8258399999999996E-2</v>
      </c>
      <c r="CO1208" s="11">
        <v>0.1082021</v>
      </c>
      <c r="CP1208" s="11">
        <v>0.1114639</v>
      </c>
      <c r="CQ1208" s="11">
        <v>9.3679999999999999E-2</v>
      </c>
      <c r="CR1208" s="11">
        <v>0.16200719999999999</v>
      </c>
      <c r="CS1208" s="11">
        <v>0.18101510000000001</v>
      </c>
      <c r="CT1208" s="11">
        <v>0.1893831</v>
      </c>
      <c r="CU1208" s="11">
        <v>0.159798</v>
      </c>
      <c r="CV1208" s="11">
        <v>0.1232288</v>
      </c>
      <c r="CW1208" s="11">
        <v>7.0559200000000002E-2</v>
      </c>
      <c r="CX1208" s="11">
        <v>5.9674999999999999E-2</v>
      </c>
      <c r="CY1208" s="11">
        <v>5.3329500000000002E-2</v>
      </c>
      <c r="CZ1208" s="11">
        <v>3.7747299999999998E-2</v>
      </c>
      <c r="DA1208" s="11">
        <v>3.4784099999999998E-2</v>
      </c>
      <c r="DB1208" s="11">
        <v>3.1156900000000001E-2</v>
      </c>
      <c r="DC1208" s="11">
        <v>2.74218E-2</v>
      </c>
      <c r="DD1208" s="11">
        <v>2.0698299999999999E-2</v>
      </c>
      <c r="DE1208" s="11">
        <v>1.98132E-2</v>
      </c>
      <c r="DF1208" s="11">
        <v>1.7528999999999999E-2</v>
      </c>
      <c r="DG1208" s="11">
        <v>1.8032400000000001E-2</v>
      </c>
      <c r="DH1208" s="11">
        <v>1.7702099999999998E-2</v>
      </c>
      <c r="DI1208" s="11">
        <v>2.4393000000000001E-2</v>
      </c>
      <c r="DJ1208" s="11">
        <v>2.7823199999999999E-2</v>
      </c>
      <c r="DK1208" s="11">
        <v>3.0246800000000001E-2</v>
      </c>
      <c r="DL1208" s="11">
        <v>3.3819399999999999E-2</v>
      </c>
      <c r="DM1208" s="11">
        <v>3.8900999999999998E-2</v>
      </c>
      <c r="DN1208" s="11">
        <v>4.3577499999999998E-2</v>
      </c>
      <c r="DO1208" s="11">
        <v>4.52901E-2</v>
      </c>
      <c r="DP1208" s="11">
        <v>4.5071300000000002E-2</v>
      </c>
      <c r="DQ1208" s="11">
        <v>4.1686399999999998E-2</v>
      </c>
      <c r="DR1208" s="11">
        <v>3.8855300000000002E-2</v>
      </c>
      <c r="DS1208" s="11">
        <v>3.2589100000000003E-2</v>
      </c>
      <c r="DT1208" s="11">
        <v>2.8594499999999998E-2</v>
      </c>
      <c r="DU1208" s="11">
        <v>2.9866899999999998E-2</v>
      </c>
      <c r="DV1208" s="11">
        <v>3.5413100000000003E-2</v>
      </c>
      <c r="DW1208" s="11">
        <v>3.09947E-2</v>
      </c>
      <c r="DX1208" s="11">
        <v>0.55430889999999999</v>
      </c>
      <c r="DY1208" s="11">
        <v>2.24648E-2</v>
      </c>
      <c r="DZ1208" s="11">
        <v>3.3848000000000003E-2</v>
      </c>
      <c r="EA1208" s="11">
        <v>69.107060000000004</v>
      </c>
      <c r="EB1208" s="11">
        <v>69.542820000000006</v>
      </c>
      <c r="EC1208" s="11">
        <v>69.954099999999997</v>
      </c>
      <c r="ED1208" s="11">
        <v>67.481800000000007</v>
      </c>
      <c r="EE1208" s="11">
        <v>67.399540000000002</v>
      </c>
      <c r="EF1208" s="11">
        <v>66.828819999999993</v>
      </c>
      <c r="EG1208" s="11">
        <v>66.544160000000005</v>
      </c>
      <c r="EH1208" s="11">
        <v>67.390050000000002</v>
      </c>
      <c r="EI1208" s="11">
        <v>71.864729999999994</v>
      </c>
      <c r="EJ1208" s="11">
        <v>76.404439999999994</v>
      </c>
      <c r="EK1208" s="11">
        <v>81.793840000000003</v>
      </c>
      <c r="EL1208" s="11">
        <v>84.84657</v>
      </c>
      <c r="EM1208" s="11">
        <v>86.653149999999997</v>
      </c>
      <c r="EN1208" s="11">
        <v>87.686890000000005</v>
      </c>
      <c r="EO1208" s="11">
        <v>90.688310000000001</v>
      </c>
      <c r="EP1208" s="11">
        <v>88.361199999999997</v>
      </c>
      <c r="EQ1208" s="11">
        <v>88.012630000000001</v>
      </c>
      <c r="ER1208" s="11">
        <v>86.033140000000003</v>
      </c>
      <c r="ES1208" s="11">
        <v>84.466340000000002</v>
      </c>
      <c r="ET1208" s="11">
        <v>81.571330000000003</v>
      </c>
      <c r="EU1208" s="11">
        <v>77.464219999999997</v>
      </c>
      <c r="EV1208" s="11">
        <v>74.40849</v>
      </c>
      <c r="EW1208" s="11">
        <v>71.710719999999995</v>
      </c>
      <c r="EX1208" s="11">
        <v>71.513750000000002</v>
      </c>
      <c r="EY1208" s="11">
        <v>0</v>
      </c>
      <c r="EZ1208" s="11"/>
      <c r="FA1208" s="11"/>
      <c r="FB1208" s="11"/>
      <c r="FC1208" s="11"/>
      <c r="FD1208" s="11"/>
      <c r="FE1208" s="11"/>
      <c r="FF1208" s="11"/>
      <c r="FG1208" s="11"/>
      <c r="FH1208" s="11"/>
      <c r="FI1208" s="11"/>
      <c r="FJ1208" s="11"/>
      <c r="FK1208" s="11"/>
      <c r="FL1208" s="11"/>
      <c r="FM1208" s="11"/>
      <c r="FN1208" s="11"/>
      <c r="FO1208" s="11"/>
      <c r="FP1208" s="11"/>
      <c r="FQ1208" s="11"/>
      <c r="FR1208" s="11"/>
      <c r="FS1208" s="11"/>
      <c r="FT1208" s="11"/>
      <c r="FU1208" s="11"/>
      <c r="FV1208" s="11"/>
    </row>
    <row r="1209" spans="1:178" x14ac:dyDescent="0.25">
      <c r="A1209" t="s">
        <v>112</v>
      </c>
      <c r="B1209" t="s">
        <v>145</v>
      </c>
      <c r="C1209" t="s">
        <v>0</v>
      </c>
      <c r="D1209" t="s">
        <v>105</v>
      </c>
      <c r="E1209" s="38" t="s">
        <v>234</v>
      </c>
      <c r="F1209" t="s">
        <v>107</v>
      </c>
      <c r="G1209" s="11">
        <v>14287</v>
      </c>
      <c r="H1209" s="11">
        <v>13.96579</v>
      </c>
      <c r="I1209" s="11">
        <v>12.418810000000001</v>
      </c>
      <c r="J1209" s="11">
        <v>10.917859999999999</v>
      </c>
      <c r="K1209" s="11">
        <v>10.01787</v>
      </c>
      <c r="L1209" s="11">
        <v>9.6855790000000006</v>
      </c>
      <c r="M1209" s="11">
        <v>9.4436499999999999</v>
      </c>
      <c r="N1209" s="11">
        <v>9.7519690000000008</v>
      </c>
      <c r="O1209" s="11">
        <v>6.7217500000000001</v>
      </c>
      <c r="P1209" s="11">
        <v>-0.1317856</v>
      </c>
      <c r="Q1209" s="11">
        <v>-7.3017010000000004</v>
      </c>
      <c r="R1209" s="11">
        <v>-11.22978</v>
      </c>
      <c r="S1209" s="11">
        <v>-12.871980000000001</v>
      </c>
      <c r="T1209" s="11">
        <v>-10.87777</v>
      </c>
      <c r="U1209" s="11">
        <v>-6.7177239999999996</v>
      </c>
      <c r="V1209" s="11">
        <v>-1.3385339999999999</v>
      </c>
      <c r="W1209" s="11">
        <v>6.2933880000000002</v>
      </c>
      <c r="X1209" s="11">
        <v>15.62382</v>
      </c>
      <c r="Y1209" s="11">
        <v>25.938759999999998</v>
      </c>
      <c r="Z1209" s="11">
        <v>32.806480000000001</v>
      </c>
      <c r="AA1209" s="11">
        <v>32.672289999999997</v>
      </c>
      <c r="AB1209" s="11">
        <v>29.797170000000001</v>
      </c>
      <c r="AC1209" s="11">
        <v>26.70945</v>
      </c>
      <c r="AD1209" s="11">
        <v>22.628579999999999</v>
      </c>
      <c r="AE1209" s="11">
        <v>18.713539999999998</v>
      </c>
      <c r="AF1209" s="11">
        <v>-3.0668639999999998</v>
      </c>
      <c r="AG1209" s="11">
        <v>-2.755741</v>
      </c>
      <c r="AH1209" s="11">
        <v>-2.5869409999999999</v>
      </c>
      <c r="AI1209" s="11">
        <v>-2.2154919999999998</v>
      </c>
      <c r="AJ1209" s="11">
        <v>-1.5880590000000001</v>
      </c>
      <c r="AK1209" s="11">
        <v>-1.5457620000000001</v>
      </c>
      <c r="AL1209" s="11">
        <v>-1.1032900000000001</v>
      </c>
      <c r="AM1209" s="11">
        <v>-0.77572269999999999</v>
      </c>
      <c r="AN1209" s="11">
        <v>-0.63766069999999997</v>
      </c>
      <c r="AO1209" s="11">
        <v>-0.2614707</v>
      </c>
      <c r="AP1209" s="11">
        <v>0.30080180000000001</v>
      </c>
      <c r="AQ1209" s="11">
        <v>-0.2268395</v>
      </c>
      <c r="AR1209" s="11">
        <v>-0.18569450000000001</v>
      </c>
      <c r="AS1209" s="11">
        <v>-0.2824641</v>
      </c>
      <c r="AT1209" s="11">
        <v>-0.45566010000000001</v>
      </c>
      <c r="AU1209" s="11">
        <v>-0.79023030000000005</v>
      </c>
      <c r="AV1209" s="11">
        <v>0.1962431</v>
      </c>
      <c r="AW1209" s="11">
        <v>0.62690129999999999</v>
      </c>
      <c r="AX1209" s="11">
        <v>0.87951319999999999</v>
      </c>
      <c r="AY1209" s="11">
        <v>0.75134460000000003</v>
      </c>
      <c r="AZ1209" s="11">
        <v>0.41662929999999998</v>
      </c>
      <c r="BA1209" s="11">
        <v>-0.39566410000000002</v>
      </c>
      <c r="BB1209" s="11">
        <v>-0.81184129999999999</v>
      </c>
      <c r="BC1209" s="11">
        <v>-0.69483269999999997</v>
      </c>
      <c r="BD1209" s="11">
        <v>-2.179802</v>
      </c>
      <c r="BE1209" s="11">
        <v>-1.9383140000000001</v>
      </c>
      <c r="BF1209" s="11">
        <v>-1.8547530000000001</v>
      </c>
      <c r="BG1209" s="11">
        <v>-1.57108</v>
      </c>
      <c r="BH1209" s="11">
        <v>-1.101648</v>
      </c>
      <c r="BI1209" s="11">
        <v>-1.0801529999999999</v>
      </c>
      <c r="BJ1209" s="11">
        <v>-0.69135760000000002</v>
      </c>
      <c r="BK1209" s="11">
        <v>-0.3519602</v>
      </c>
      <c r="BL1209" s="11">
        <v>-0.22166060000000001</v>
      </c>
      <c r="BM1209" s="11">
        <v>0.31176609999999999</v>
      </c>
      <c r="BN1209" s="11">
        <v>0.95464839999999995</v>
      </c>
      <c r="BO1209" s="11">
        <v>0.48396149999999999</v>
      </c>
      <c r="BP1209" s="11">
        <v>0.60906170000000004</v>
      </c>
      <c r="BQ1209" s="11">
        <v>0.63170990000000005</v>
      </c>
      <c r="BR1209" s="11">
        <v>0.56841229999999998</v>
      </c>
      <c r="BS1209" s="11">
        <v>0.2740879</v>
      </c>
      <c r="BT1209" s="11">
        <v>1.25542</v>
      </c>
      <c r="BU1209" s="11">
        <v>1.6065320000000001</v>
      </c>
      <c r="BV1209" s="11">
        <v>1.7926139999999999</v>
      </c>
      <c r="BW1209" s="11">
        <v>1.51719</v>
      </c>
      <c r="BX1209" s="11">
        <v>1.0886</v>
      </c>
      <c r="BY1209" s="11">
        <v>0.30620770000000003</v>
      </c>
      <c r="BZ1209" s="11">
        <v>2.0367799999999998E-2</v>
      </c>
      <c r="CA1209" s="11">
        <v>3.3543200000000002E-2</v>
      </c>
      <c r="CB1209" s="11">
        <v>-1.29274</v>
      </c>
      <c r="CC1209" s="11">
        <v>-1.120886</v>
      </c>
      <c r="CD1209" s="11">
        <v>-1.122565</v>
      </c>
      <c r="CE1209" s="11">
        <v>-0.92666820000000005</v>
      </c>
      <c r="CF1209" s="11">
        <v>-0.61523649999999996</v>
      </c>
      <c r="CG1209" s="11">
        <v>-0.61454279999999994</v>
      </c>
      <c r="CH1209" s="11">
        <v>-0.27942489999999998</v>
      </c>
      <c r="CI1209" s="11">
        <v>7.1802199999999997E-2</v>
      </c>
      <c r="CJ1209" s="11">
        <v>0.1943395</v>
      </c>
      <c r="CK1209" s="11">
        <v>0.88500299999999998</v>
      </c>
      <c r="CL1209" s="11">
        <v>1.608495</v>
      </c>
      <c r="CM1209" s="11">
        <v>1.1947620000000001</v>
      </c>
      <c r="CN1209" s="11">
        <v>1.403818</v>
      </c>
      <c r="CO1209" s="11">
        <v>1.545884</v>
      </c>
      <c r="CP1209" s="11">
        <v>1.5924849999999999</v>
      </c>
      <c r="CQ1209" s="11">
        <v>1.338406</v>
      </c>
      <c r="CR1209" s="11">
        <v>2.314597</v>
      </c>
      <c r="CS1209" s="11">
        <v>2.586163</v>
      </c>
      <c r="CT1209" s="11">
        <v>2.7057159999999998</v>
      </c>
      <c r="CU1209" s="11">
        <v>2.2830339999999998</v>
      </c>
      <c r="CV1209" s="11">
        <v>1.76057</v>
      </c>
      <c r="CW1209" s="11">
        <v>1.0080800000000001</v>
      </c>
      <c r="CX1209" s="11">
        <v>0.85257700000000003</v>
      </c>
      <c r="CY1209" s="11">
        <v>0.76191900000000001</v>
      </c>
      <c r="CZ1209" s="11">
        <v>0.53929530000000003</v>
      </c>
      <c r="DA1209" s="11">
        <v>0.49696079999999998</v>
      </c>
      <c r="DB1209" s="11">
        <v>0.4451386</v>
      </c>
      <c r="DC1209" s="11">
        <v>0.39177469999999998</v>
      </c>
      <c r="DD1209" s="11">
        <v>0.29571710000000001</v>
      </c>
      <c r="DE1209" s="11">
        <v>0.28307060000000001</v>
      </c>
      <c r="DF1209" s="11">
        <v>0.25043729999999997</v>
      </c>
      <c r="DG1209" s="11">
        <v>0.25762930000000001</v>
      </c>
      <c r="DH1209" s="11">
        <v>0.25291010000000003</v>
      </c>
      <c r="DI1209" s="11">
        <v>0.34850330000000002</v>
      </c>
      <c r="DJ1209" s="11">
        <v>0.39751049999999999</v>
      </c>
      <c r="DK1209" s="11">
        <v>0.43213629999999997</v>
      </c>
      <c r="DL1209" s="11">
        <v>0.48317749999999998</v>
      </c>
      <c r="DM1209" s="11">
        <v>0.55577829999999995</v>
      </c>
      <c r="DN1209" s="11">
        <v>0.62259180000000003</v>
      </c>
      <c r="DO1209" s="11">
        <v>0.64705959999999996</v>
      </c>
      <c r="DP1209" s="11">
        <v>0.64393389999999995</v>
      </c>
      <c r="DQ1209" s="11">
        <v>0.59557309999999997</v>
      </c>
      <c r="DR1209" s="11">
        <v>0.55512609999999996</v>
      </c>
      <c r="DS1209" s="11">
        <v>0.46560059999999998</v>
      </c>
      <c r="DT1209" s="11">
        <v>0.40852889999999997</v>
      </c>
      <c r="DU1209" s="11">
        <v>0.42670780000000003</v>
      </c>
      <c r="DV1209" s="11">
        <v>0.50594720000000004</v>
      </c>
      <c r="DW1209" s="11">
        <v>0.44282110000000002</v>
      </c>
      <c r="DX1209" s="11">
        <v>7.9194110000000002</v>
      </c>
      <c r="DY1209" s="11">
        <v>0.32095439999999997</v>
      </c>
      <c r="DZ1209" s="11">
        <v>0.48358600000000002</v>
      </c>
      <c r="EA1209" s="11">
        <v>69.107060000000004</v>
      </c>
      <c r="EB1209" s="11">
        <v>69.542820000000006</v>
      </c>
      <c r="EC1209" s="11">
        <v>69.954099999999997</v>
      </c>
      <c r="ED1209" s="11">
        <v>67.481800000000007</v>
      </c>
      <c r="EE1209" s="11">
        <v>67.399540000000002</v>
      </c>
      <c r="EF1209" s="11">
        <v>66.828819999999993</v>
      </c>
      <c r="EG1209" s="11">
        <v>66.544160000000005</v>
      </c>
      <c r="EH1209" s="11">
        <v>67.390050000000002</v>
      </c>
      <c r="EI1209" s="11">
        <v>71.864729999999994</v>
      </c>
      <c r="EJ1209" s="11">
        <v>76.404439999999994</v>
      </c>
      <c r="EK1209" s="11">
        <v>81.793840000000003</v>
      </c>
      <c r="EL1209" s="11">
        <v>84.84657</v>
      </c>
      <c r="EM1209" s="11">
        <v>86.653149999999997</v>
      </c>
      <c r="EN1209" s="11">
        <v>87.686890000000005</v>
      </c>
      <c r="EO1209" s="11">
        <v>90.688310000000001</v>
      </c>
      <c r="EP1209" s="11">
        <v>88.361199999999997</v>
      </c>
      <c r="EQ1209" s="11">
        <v>88.012630000000001</v>
      </c>
      <c r="ER1209" s="11">
        <v>86.033140000000003</v>
      </c>
      <c r="ES1209" s="11">
        <v>84.466340000000002</v>
      </c>
      <c r="ET1209" s="11">
        <v>81.571330000000003</v>
      </c>
      <c r="EU1209" s="11">
        <v>77.464219999999997</v>
      </c>
      <c r="EV1209" s="11">
        <v>74.40849</v>
      </c>
      <c r="EW1209" s="11">
        <v>71.710719999999995</v>
      </c>
      <c r="EX1209" s="11">
        <v>71.513750000000002</v>
      </c>
      <c r="EY1209" s="11">
        <v>0</v>
      </c>
      <c r="EZ1209" s="11"/>
      <c r="FA1209" s="11"/>
      <c r="FB1209" s="11"/>
      <c r="FC1209" s="11"/>
      <c r="FD1209" s="11"/>
      <c r="FE1209" s="11"/>
      <c r="FF1209" s="11"/>
      <c r="FG1209" s="11"/>
      <c r="FH1209" s="11"/>
      <c r="FI1209" s="11"/>
      <c r="FJ1209" s="11"/>
      <c r="FK1209" s="11"/>
      <c r="FL1209" s="11"/>
      <c r="FM1209" s="11"/>
      <c r="FN1209" s="11"/>
      <c r="FO1209" s="11"/>
      <c r="FP1209" s="11"/>
      <c r="FQ1209" s="11"/>
      <c r="FR1209" s="11"/>
      <c r="FS1209" s="11"/>
      <c r="FT1209" s="11"/>
      <c r="FU1209" s="11"/>
      <c r="FV1209" s="11"/>
    </row>
    <row r="1210" spans="1:178" x14ac:dyDescent="0.25">
      <c r="A1210" t="s">
        <v>112</v>
      </c>
      <c r="B1210" t="s">
        <v>145</v>
      </c>
      <c r="C1210" t="s">
        <v>0</v>
      </c>
      <c r="D1210" t="s">
        <v>105</v>
      </c>
      <c r="E1210" s="38" t="s">
        <v>118</v>
      </c>
      <c r="F1210" t="s">
        <v>107</v>
      </c>
      <c r="G1210" s="11">
        <v>14504</v>
      </c>
      <c r="H1210" s="11">
        <v>9.2475509999999996</v>
      </c>
      <c r="I1210" s="11">
        <v>8.4524810000000006</v>
      </c>
      <c r="J1210" s="11">
        <v>8.121359</v>
      </c>
      <c r="K1210" s="11">
        <v>8.0964550000000006</v>
      </c>
      <c r="L1210" s="11">
        <v>8.6300039999999996</v>
      </c>
      <c r="M1210" s="11">
        <v>8.9517129999999998</v>
      </c>
      <c r="N1210" s="11">
        <v>10.465199999999999</v>
      </c>
      <c r="O1210" s="11">
        <v>8.9676390000000001</v>
      </c>
      <c r="P1210" s="11">
        <v>2.5571329999999999</v>
      </c>
      <c r="Q1210" s="11">
        <v>-3.9000300000000001</v>
      </c>
      <c r="R1210" s="11">
        <v>-9.4212380000000007</v>
      </c>
      <c r="S1210" s="11">
        <v>-12.36032</v>
      </c>
      <c r="T1210" s="11">
        <v>-12.850149999999999</v>
      </c>
      <c r="U1210" s="11">
        <v>-9.7544599999999999</v>
      </c>
      <c r="V1210" s="11">
        <v>-4.2466189999999999</v>
      </c>
      <c r="W1210" s="11">
        <v>3.6196760000000001</v>
      </c>
      <c r="X1210" s="11">
        <v>11.26933</v>
      </c>
      <c r="Y1210" s="11">
        <v>14.90577</v>
      </c>
      <c r="Z1210" s="11">
        <v>15.96002</v>
      </c>
      <c r="AA1210" s="11">
        <v>15.96115</v>
      </c>
      <c r="AB1210" s="11">
        <v>15.39856</v>
      </c>
      <c r="AC1210" s="11">
        <v>14.478059999999999</v>
      </c>
      <c r="AD1210" s="11">
        <v>12.50977</v>
      </c>
      <c r="AE1210" s="11">
        <v>10.633850000000001</v>
      </c>
      <c r="AF1210" s="11">
        <v>-2.9177789999999999</v>
      </c>
      <c r="AG1210" s="11">
        <v>-2.8601519999999998</v>
      </c>
      <c r="AH1210" s="11">
        <v>-2.3422610000000001</v>
      </c>
      <c r="AI1210" s="11">
        <v>-1.933846</v>
      </c>
      <c r="AJ1210" s="11">
        <v>-1.3305750000000001</v>
      </c>
      <c r="AK1210" s="11">
        <v>-1.50556</v>
      </c>
      <c r="AL1210" s="11">
        <v>-1.372676</v>
      </c>
      <c r="AM1210" s="11">
        <v>-1.3360320000000001</v>
      </c>
      <c r="AN1210" s="11">
        <v>-0.86207060000000002</v>
      </c>
      <c r="AO1210" s="11">
        <v>-0.4781977</v>
      </c>
      <c r="AP1210" s="11">
        <v>-0.43092059999999999</v>
      </c>
      <c r="AQ1210" s="11">
        <v>-0.44203769999999998</v>
      </c>
      <c r="AR1210" s="11">
        <v>-0.22473109999999999</v>
      </c>
      <c r="AS1210" s="11">
        <v>-0.30168080000000003</v>
      </c>
      <c r="AT1210" s="11">
        <v>-0.74848800000000004</v>
      </c>
      <c r="AU1210" s="11">
        <v>-1.0628059999999999</v>
      </c>
      <c r="AV1210" s="11">
        <v>-0.70828690000000005</v>
      </c>
      <c r="AW1210" s="11">
        <v>-0.75325160000000002</v>
      </c>
      <c r="AX1210" s="11">
        <v>-0.16035959999999999</v>
      </c>
      <c r="AY1210" s="11">
        <v>3.35844E-2</v>
      </c>
      <c r="AZ1210" s="11">
        <v>-6.2242100000000002E-2</v>
      </c>
      <c r="BA1210" s="11">
        <v>-0.22892489999999999</v>
      </c>
      <c r="BB1210" s="11">
        <v>-0.65213319999999997</v>
      </c>
      <c r="BC1210" s="11">
        <v>-0.84303810000000001</v>
      </c>
      <c r="BD1210" s="11">
        <v>-2.2280039999999999</v>
      </c>
      <c r="BE1210" s="11">
        <v>-2.284745</v>
      </c>
      <c r="BF1210" s="11">
        <v>-1.8823810000000001</v>
      </c>
      <c r="BG1210" s="11">
        <v>-1.510297</v>
      </c>
      <c r="BH1210" s="11">
        <v>-0.91879169999999999</v>
      </c>
      <c r="BI1210" s="11">
        <v>-1.132719</v>
      </c>
      <c r="BJ1210" s="11">
        <v>-1.0435319999999999</v>
      </c>
      <c r="BK1210" s="11">
        <v>-0.93210769999999998</v>
      </c>
      <c r="BL1210" s="11">
        <v>-0.43252679999999999</v>
      </c>
      <c r="BM1210" s="11">
        <v>-4.0444500000000001E-2</v>
      </c>
      <c r="BN1210" s="11">
        <v>4.9189400000000001E-2</v>
      </c>
      <c r="BO1210" s="11">
        <v>6.2544799999999998E-2</v>
      </c>
      <c r="BP1210" s="11">
        <v>0.29010200000000003</v>
      </c>
      <c r="BQ1210" s="11">
        <v>0.22923209999999999</v>
      </c>
      <c r="BR1210" s="11">
        <v>-0.23452629999999999</v>
      </c>
      <c r="BS1210" s="11">
        <v>-0.56507439999999998</v>
      </c>
      <c r="BT1210" s="11">
        <v>-0.14472660000000001</v>
      </c>
      <c r="BU1210" s="11">
        <v>-0.37677129999999998</v>
      </c>
      <c r="BV1210" s="11">
        <v>0.1583765</v>
      </c>
      <c r="BW1210" s="11">
        <v>0.36661569999999999</v>
      </c>
      <c r="BX1210" s="11">
        <v>0.25496570000000002</v>
      </c>
      <c r="BY1210" s="11">
        <v>9.1482300000000003E-2</v>
      </c>
      <c r="BZ1210" s="11">
        <v>-0.32973049999999998</v>
      </c>
      <c r="CA1210" s="11">
        <v>-0.56317090000000003</v>
      </c>
      <c r="CB1210" s="11">
        <v>-1.5382290000000001</v>
      </c>
      <c r="CC1210" s="11">
        <v>-1.7093370000000001</v>
      </c>
      <c r="CD1210" s="11">
        <v>-1.422501</v>
      </c>
      <c r="CE1210" s="11">
        <v>-1.086748</v>
      </c>
      <c r="CF1210" s="11">
        <v>-0.50700860000000003</v>
      </c>
      <c r="CG1210" s="11">
        <v>-0.75987830000000001</v>
      </c>
      <c r="CH1210" s="11">
        <v>-0.71438780000000002</v>
      </c>
      <c r="CI1210" s="11">
        <v>-0.52818330000000002</v>
      </c>
      <c r="CJ1210" s="11">
        <v>-2.9830999999999998E-3</v>
      </c>
      <c r="CK1210" s="11">
        <v>0.39730860000000001</v>
      </c>
      <c r="CL1210" s="11">
        <v>0.52929950000000003</v>
      </c>
      <c r="CM1210" s="11">
        <v>0.5671273</v>
      </c>
      <c r="CN1210" s="11">
        <v>0.80493510000000001</v>
      </c>
      <c r="CO1210" s="11">
        <v>0.76014510000000002</v>
      </c>
      <c r="CP1210" s="11">
        <v>0.2794354</v>
      </c>
      <c r="CQ1210" s="11">
        <v>-6.7342700000000005E-2</v>
      </c>
      <c r="CR1210" s="11">
        <v>0.41883369999999998</v>
      </c>
      <c r="CS1210" s="11">
        <v>-2.9100000000000003E-4</v>
      </c>
      <c r="CT1210" s="11">
        <v>0.4771127</v>
      </c>
      <c r="CU1210" s="11">
        <v>0.69964689999999996</v>
      </c>
      <c r="CV1210" s="11">
        <v>0.57217340000000005</v>
      </c>
      <c r="CW1210" s="11">
        <v>0.41188940000000002</v>
      </c>
      <c r="CX1210" s="11">
        <v>-7.3277000000000004E-3</v>
      </c>
      <c r="CY1210" s="11">
        <v>-0.28330359999999999</v>
      </c>
      <c r="CZ1210" s="11">
        <v>0.41935339999999999</v>
      </c>
      <c r="DA1210" s="11">
        <v>0.34982279999999999</v>
      </c>
      <c r="DB1210" s="11">
        <v>0.27958729999999998</v>
      </c>
      <c r="DC1210" s="11">
        <v>0.25749949999999999</v>
      </c>
      <c r="DD1210" s="11">
        <v>0.25034630000000002</v>
      </c>
      <c r="DE1210" s="11">
        <v>0.22667109999999999</v>
      </c>
      <c r="DF1210" s="11">
        <v>0.20010549999999999</v>
      </c>
      <c r="DG1210" s="11">
        <v>0.2455686</v>
      </c>
      <c r="DH1210" s="11">
        <v>0.26114409999999999</v>
      </c>
      <c r="DI1210" s="11">
        <v>0.26613500000000001</v>
      </c>
      <c r="DJ1210" s="11">
        <v>0.29188619999999998</v>
      </c>
      <c r="DK1210" s="11">
        <v>0.30676439999999999</v>
      </c>
      <c r="DL1210" s="11">
        <v>0.31299630000000001</v>
      </c>
      <c r="DM1210" s="11">
        <v>0.32277220000000001</v>
      </c>
      <c r="DN1210" s="11">
        <v>0.31246649999999998</v>
      </c>
      <c r="DO1210" s="11">
        <v>0.30259940000000002</v>
      </c>
      <c r="DP1210" s="11">
        <v>0.34262029999999999</v>
      </c>
      <c r="DQ1210" s="11">
        <v>0.2288838</v>
      </c>
      <c r="DR1210" s="11">
        <v>0.1937778</v>
      </c>
      <c r="DS1210" s="11">
        <v>0.2024686</v>
      </c>
      <c r="DT1210" s="11">
        <v>0.19284860000000001</v>
      </c>
      <c r="DU1210" s="11">
        <v>0.19479369999999999</v>
      </c>
      <c r="DV1210" s="11">
        <v>0.19600699999999999</v>
      </c>
      <c r="DW1210" s="11">
        <v>0.1701472</v>
      </c>
      <c r="DX1210" s="11">
        <v>4.9320449999999996</v>
      </c>
      <c r="DY1210" s="11">
        <v>0.17435929999999999</v>
      </c>
      <c r="DZ1210" s="11">
        <v>0.17916660000000001</v>
      </c>
      <c r="EA1210" s="11">
        <v>50.90625</v>
      </c>
      <c r="EB1210" s="11">
        <v>49.847520000000003</v>
      </c>
      <c r="EC1210" s="11">
        <v>49.501800000000003</v>
      </c>
      <c r="ED1210" s="11">
        <v>48.99062</v>
      </c>
      <c r="EE1210" s="11">
        <v>48.649979999999999</v>
      </c>
      <c r="EF1210" s="11">
        <v>48.621960000000001</v>
      </c>
      <c r="EG1210" s="11">
        <v>48.59498</v>
      </c>
      <c r="EH1210" s="11">
        <v>49.477260000000001</v>
      </c>
      <c r="EI1210" s="11">
        <v>53.744869999999999</v>
      </c>
      <c r="EJ1210" s="11">
        <v>59.127960000000002</v>
      </c>
      <c r="EK1210" s="11">
        <v>63.169719999999998</v>
      </c>
      <c r="EL1210" s="11">
        <v>66.492949999999993</v>
      </c>
      <c r="EM1210" s="11">
        <v>68.046139999999994</v>
      </c>
      <c r="EN1210" s="11">
        <v>68.654629999999997</v>
      </c>
      <c r="EO1210" s="11">
        <v>68.480840000000001</v>
      </c>
      <c r="EP1210" s="11">
        <v>67.376019999999997</v>
      </c>
      <c r="EQ1210" s="11">
        <v>64.83305</v>
      </c>
      <c r="ER1210" s="11">
        <v>60.612139999999997</v>
      </c>
      <c r="ES1210" s="11">
        <v>57.578249999999997</v>
      </c>
      <c r="ET1210" s="11">
        <v>55.736020000000003</v>
      </c>
      <c r="EU1210" s="11">
        <v>54.164520000000003</v>
      </c>
      <c r="EV1210" s="11">
        <v>53.182189999999999</v>
      </c>
      <c r="EW1210" s="11">
        <v>52.342640000000003</v>
      </c>
      <c r="EX1210" s="11">
        <v>51.872030000000002</v>
      </c>
      <c r="EY1210" s="11">
        <v>0</v>
      </c>
      <c r="EZ1210" s="11"/>
      <c r="FA1210" s="11"/>
      <c r="FB1210" s="11"/>
      <c r="FC1210" s="11"/>
      <c r="FD1210" s="11"/>
      <c r="FE1210" s="11"/>
      <c r="FF1210" s="11"/>
      <c r="FG1210" s="11"/>
      <c r="FH1210" s="11"/>
      <c r="FI1210" s="11"/>
      <c r="FJ1210" s="11"/>
      <c r="FK1210" s="11"/>
      <c r="FL1210" s="11"/>
      <c r="FM1210" s="11"/>
      <c r="FN1210" s="11"/>
      <c r="FO1210" s="11"/>
      <c r="FP1210" s="11"/>
      <c r="FQ1210" s="11"/>
      <c r="FR1210" s="11"/>
      <c r="FS1210" s="11"/>
      <c r="FT1210" s="11"/>
      <c r="FU1210" s="11"/>
      <c r="FV1210" s="11"/>
    </row>
    <row r="1211" spans="1:178" x14ac:dyDescent="0.25">
      <c r="A1211" t="s">
        <v>112</v>
      </c>
      <c r="B1211" t="s">
        <v>145</v>
      </c>
      <c r="C1211" t="s">
        <v>88</v>
      </c>
      <c r="D1211" t="s">
        <v>105</v>
      </c>
      <c r="E1211" s="38" t="s">
        <v>118</v>
      </c>
      <c r="F1211" t="s">
        <v>107</v>
      </c>
      <c r="G1211" s="11">
        <v>14504</v>
      </c>
      <c r="H1211" s="11">
        <v>0.63758630000000005</v>
      </c>
      <c r="I1211" s="11">
        <v>0.58276890000000003</v>
      </c>
      <c r="J1211" s="11">
        <v>0.55993930000000003</v>
      </c>
      <c r="K1211" s="11">
        <v>0.5582222</v>
      </c>
      <c r="L1211" s="11">
        <v>0.5950086</v>
      </c>
      <c r="M1211" s="11">
        <v>0.61718930000000005</v>
      </c>
      <c r="N1211" s="11">
        <v>0.72153900000000004</v>
      </c>
      <c r="O1211" s="11">
        <v>0.61828729999999998</v>
      </c>
      <c r="P1211" s="11">
        <v>0.1763054</v>
      </c>
      <c r="Q1211" s="11">
        <v>-0.2688934</v>
      </c>
      <c r="R1211" s="11">
        <v>-0.64956139999999996</v>
      </c>
      <c r="S1211" s="11">
        <v>-0.85220110000000004</v>
      </c>
      <c r="T1211" s="11">
        <v>-0.88597289999999995</v>
      </c>
      <c r="U1211" s="11">
        <v>-0.67253580000000002</v>
      </c>
      <c r="V1211" s="11">
        <v>-0.29278949999999998</v>
      </c>
      <c r="W1211" s="11">
        <v>0.24956400000000001</v>
      </c>
      <c r="X1211" s="11">
        <v>0.77698100000000003</v>
      </c>
      <c r="Y1211" s="11">
        <v>1.027701</v>
      </c>
      <c r="Z1211" s="11">
        <v>1.1003879999999999</v>
      </c>
      <c r="AA1211" s="11">
        <v>1.1004659999999999</v>
      </c>
      <c r="AB1211" s="11">
        <v>1.061677</v>
      </c>
      <c r="AC1211" s="11">
        <v>0.99821139999999997</v>
      </c>
      <c r="AD1211" s="11">
        <v>0.86250519999999997</v>
      </c>
      <c r="AE1211" s="11">
        <v>0.73316680000000001</v>
      </c>
      <c r="AF1211" s="11">
        <v>-0.20117070000000001</v>
      </c>
      <c r="AG1211" s="11">
        <v>-0.1971975</v>
      </c>
      <c r="AH1211" s="11">
        <v>-0.16149069999999999</v>
      </c>
      <c r="AI1211" s="11">
        <v>-0.1333319</v>
      </c>
      <c r="AJ1211" s="11">
        <v>-9.1738500000000001E-2</v>
      </c>
      <c r="AK1211" s="11">
        <v>-0.1038031</v>
      </c>
      <c r="AL1211" s="11">
        <v>-9.4641199999999995E-2</v>
      </c>
      <c r="AM1211" s="11">
        <v>-9.2114699999999994E-2</v>
      </c>
      <c r="AN1211" s="11">
        <v>-5.9436700000000002E-2</v>
      </c>
      <c r="AO1211" s="11">
        <v>-3.2970100000000002E-2</v>
      </c>
      <c r="AP1211" s="11">
        <v>-2.9710500000000001E-2</v>
      </c>
      <c r="AQ1211" s="11">
        <v>-3.0477000000000001E-2</v>
      </c>
      <c r="AR1211" s="11">
        <v>-1.54944E-2</v>
      </c>
      <c r="AS1211" s="11">
        <v>-2.07998E-2</v>
      </c>
      <c r="AT1211" s="11">
        <v>-5.1605600000000001E-2</v>
      </c>
      <c r="AU1211" s="11">
        <v>-7.3276800000000003E-2</v>
      </c>
      <c r="AV1211" s="11">
        <v>-4.88339E-2</v>
      </c>
      <c r="AW1211" s="11">
        <v>-5.1934099999999997E-2</v>
      </c>
      <c r="AX1211" s="11">
        <v>-1.10562E-2</v>
      </c>
      <c r="AY1211" s="11">
        <v>2.3154999999999999E-3</v>
      </c>
      <c r="AZ1211" s="11">
        <v>-4.2913999999999999E-3</v>
      </c>
      <c r="BA1211" s="11">
        <v>-1.5783599999999998E-2</v>
      </c>
      <c r="BB1211" s="11">
        <v>-4.4962299999999997E-2</v>
      </c>
      <c r="BC1211" s="11">
        <v>-5.8124500000000003E-2</v>
      </c>
      <c r="BD1211" s="11">
        <v>-0.1536131</v>
      </c>
      <c r="BE1211" s="11">
        <v>-0.1575251</v>
      </c>
      <c r="BF1211" s="11">
        <v>-0.1297836</v>
      </c>
      <c r="BG1211" s="11">
        <v>-0.10412970000000001</v>
      </c>
      <c r="BH1211" s="11">
        <v>-6.3347500000000001E-2</v>
      </c>
      <c r="BI1211" s="11">
        <v>-7.8097E-2</v>
      </c>
      <c r="BJ1211" s="11">
        <v>-7.1947899999999995E-2</v>
      </c>
      <c r="BK1211" s="11">
        <v>-6.4265600000000006E-2</v>
      </c>
      <c r="BL1211" s="11">
        <v>-2.9821199999999999E-2</v>
      </c>
      <c r="BM1211" s="11">
        <v>-2.7885000000000002E-3</v>
      </c>
      <c r="BN1211" s="11">
        <v>3.3914000000000001E-3</v>
      </c>
      <c r="BO1211" s="11">
        <v>4.3122000000000004E-3</v>
      </c>
      <c r="BP1211" s="11">
        <v>2.0001499999999998E-2</v>
      </c>
      <c r="BQ1211" s="11">
        <v>1.5804800000000001E-2</v>
      </c>
      <c r="BR1211" s="11">
        <v>-1.6169800000000002E-2</v>
      </c>
      <c r="BS1211" s="11">
        <v>-3.8959899999999999E-2</v>
      </c>
      <c r="BT1211" s="11">
        <v>-9.9784000000000001E-3</v>
      </c>
      <c r="BU1211" s="11">
        <v>-2.5977099999999999E-2</v>
      </c>
      <c r="BV1211" s="11">
        <v>1.09195E-2</v>
      </c>
      <c r="BW1211" s="11">
        <v>2.5276900000000001E-2</v>
      </c>
      <c r="BX1211" s="11">
        <v>1.7579000000000001E-2</v>
      </c>
      <c r="BY1211" s="11">
        <v>6.3074000000000003E-3</v>
      </c>
      <c r="BZ1211" s="11">
        <v>-2.2733799999999998E-2</v>
      </c>
      <c r="CA1211" s="11">
        <v>-3.8828700000000001E-2</v>
      </c>
      <c r="CB1211" s="11">
        <v>-0.1060555</v>
      </c>
      <c r="CC1211" s="11">
        <v>-0.11785279999999999</v>
      </c>
      <c r="CD1211" s="11">
        <v>-9.8076499999999997E-2</v>
      </c>
      <c r="CE1211" s="11">
        <v>-7.4927499999999994E-2</v>
      </c>
      <c r="CF1211" s="11">
        <v>-3.4956500000000001E-2</v>
      </c>
      <c r="CG1211" s="11">
        <v>-5.2390899999999997E-2</v>
      </c>
      <c r="CH1211" s="11">
        <v>-4.92545E-2</v>
      </c>
      <c r="CI1211" s="11">
        <v>-3.6416400000000002E-2</v>
      </c>
      <c r="CJ1211" s="11">
        <v>-2.0570000000000001E-4</v>
      </c>
      <c r="CK1211" s="11">
        <v>2.7393000000000001E-2</v>
      </c>
      <c r="CL1211" s="11">
        <v>3.6493299999999999E-2</v>
      </c>
      <c r="CM1211" s="11">
        <v>3.9101400000000001E-2</v>
      </c>
      <c r="CN1211" s="11">
        <v>5.5497499999999998E-2</v>
      </c>
      <c r="CO1211" s="11">
        <v>5.2409299999999999E-2</v>
      </c>
      <c r="CP1211" s="11">
        <v>1.9266100000000001E-2</v>
      </c>
      <c r="CQ1211" s="11">
        <v>-4.6430000000000004E-3</v>
      </c>
      <c r="CR1211" s="11">
        <v>2.8877099999999999E-2</v>
      </c>
      <c r="CS1211" s="11">
        <v>-2.0100000000000001E-5</v>
      </c>
      <c r="CT1211" s="11">
        <v>3.2895199999999999E-2</v>
      </c>
      <c r="CU1211" s="11">
        <v>4.8238200000000002E-2</v>
      </c>
      <c r="CV1211" s="11">
        <v>3.9449400000000003E-2</v>
      </c>
      <c r="CW1211" s="11">
        <v>2.8398300000000001E-2</v>
      </c>
      <c r="CX1211" s="11">
        <v>-5.0520000000000003E-4</v>
      </c>
      <c r="CY1211" s="11">
        <v>-1.9532799999999999E-2</v>
      </c>
      <c r="CZ1211" s="11">
        <v>2.8912899999999998E-2</v>
      </c>
      <c r="DA1211" s="11">
        <v>2.4119100000000001E-2</v>
      </c>
      <c r="DB1211" s="11">
        <v>1.9276600000000001E-2</v>
      </c>
      <c r="DC1211" s="11">
        <v>1.7753700000000001E-2</v>
      </c>
      <c r="DD1211" s="11">
        <v>1.7260500000000002E-2</v>
      </c>
      <c r="DE1211" s="11">
        <v>1.5628199999999998E-2</v>
      </c>
      <c r="DF1211" s="11">
        <v>1.3796599999999999E-2</v>
      </c>
      <c r="DG1211" s="11">
        <v>1.6931100000000001E-2</v>
      </c>
      <c r="DH1211" s="11">
        <v>1.8005E-2</v>
      </c>
      <c r="DI1211" s="11">
        <v>1.83491E-2</v>
      </c>
      <c r="DJ1211" s="11">
        <v>2.01245E-2</v>
      </c>
      <c r="DK1211" s="11">
        <v>2.11503E-2</v>
      </c>
      <c r="DL1211" s="11">
        <v>2.1579999999999998E-2</v>
      </c>
      <c r="DM1211" s="11">
        <v>2.2253999999999999E-2</v>
      </c>
      <c r="DN1211" s="11">
        <v>2.15435E-2</v>
      </c>
      <c r="DO1211" s="11">
        <v>2.0863199999999998E-2</v>
      </c>
      <c r="DP1211" s="11">
        <v>2.3622500000000001E-2</v>
      </c>
      <c r="DQ1211" s="11">
        <v>1.5780700000000002E-2</v>
      </c>
      <c r="DR1211" s="11">
        <v>1.33603E-2</v>
      </c>
      <c r="DS1211" s="11">
        <v>1.39595E-2</v>
      </c>
      <c r="DT1211" s="11">
        <v>1.3296199999999999E-2</v>
      </c>
      <c r="DU1211" s="11">
        <v>1.3430299999999999E-2</v>
      </c>
      <c r="DV1211" s="11">
        <v>1.3514E-2</v>
      </c>
      <c r="DW1211" s="11">
        <v>1.17311E-2</v>
      </c>
      <c r="DX1211" s="11">
        <v>0.34004719999999999</v>
      </c>
      <c r="DY1211" s="11">
        <v>1.2021499999999999E-2</v>
      </c>
      <c r="DZ1211" s="11">
        <v>1.23529E-2</v>
      </c>
      <c r="EA1211" s="11">
        <v>50.90625</v>
      </c>
      <c r="EB1211" s="11">
        <v>49.847520000000003</v>
      </c>
      <c r="EC1211" s="11">
        <v>49.501800000000003</v>
      </c>
      <c r="ED1211" s="11">
        <v>48.99062</v>
      </c>
      <c r="EE1211" s="11">
        <v>48.649979999999999</v>
      </c>
      <c r="EF1211" s="11">
        <v>48.621960000000001</v>
      </c>
      <c r="EG1211" s="11">
        <v>48.59498</v>
      </c>
      <c r="EH1211" s="11">
        <v>49.477260000000001</v>
      </c>
      <c r="EI1211" s="11">
        <v>53.744869999999999</v>
      </c>
      <c r="EJ1211" s="11">
        <v>59.127960000000002</v>
      </c>
      <c r="EK1211" s="11">
        <v>63.169719999999998</v>
      </c>
      <c r="EL1211" s="11">
        <v>66.492949999999993</v>
      </c>
      <c r="EM1211" s="11">
        <v>68.046139999999994</v>
      </c>
      <c r="EN1211" s="11">
        <v>68.654629999999997</v>
      </c>
      <c r="EO1211" s="11">
        <v>68.480840000000001</v>
      </c>
      <c r="EP1211" s="11">
        <v>67.376019999999997</v>
      </c>
      <c r="EQ1211" s="11">
        <v>64.83305</v>
      </c>
      <c r="ER1211" s="11">
        <v>60.612139999999997</v>
      </c>
      <c r="ES1211" s="11">
        <v>57.578249999999997</v>
      </c>
      <c r="ET1211" s="11">
        <v>55.736020000000003</v>
      </c>
      <c r="EU1211" s="11">
        <v>54.164520000000003</v>
      </c>
      <c r="EV1211" s="11">
        <v>53.182189999999999</v>
      </c>
      <c r="EW1211" s="11">
        <v>52.342640000000003</v>
      </c>
      <c r="EX1211" s="11">
        <v>51.872030000000002</v>
      </c>
      <c r="EY1211" s="11">
        <v>0</v>
      </c>
      <c r="EZ1211" s="11"/>
      <c r="FA1211" s="11"/>
      <c r="FB1211" s="11"/>
      <c r="FC1211" s="11"/>
      <c r="FD1211" s="11"/>
      <c r="FE1211" s="11"/>
      <c r="FF1211" s="11"/>
      <c r="FG1211" s="11"/>
      <c r="FH1211" s="11"/>
      <c r="FI1211" s="11"/>
      <c r="FJ1211" s="11"/>
      <c r="FK1211" s="11"/>
      <c r="FL1211" s="11"/>
      <c r="FM1211" s="11"/>
      <c r="FN1211" s="11"/>
      <c r="FO1211" s="11"/>
      <c r="FP1211" s="11"/>
      <c r="FQ1211" s="11"/>
      <c r="FR1211" s="11"/>
      <c r="FS1211" s="11"/>
      <c r="FT1211" s="11"/>
      <c r="FU1211" s="11"/>
      <c r="FV1211" s="11"/>
    </row>
    <row r="1212" spans="1:178" x14ac:dyDescent="0.25">
      <c r="A1212" t="s">
        <v>112</v>
      </c>
      <c r="B1212" t="s">
        <v>145</v>
      </c>
      <c r="C1212" t="s">
        <v>88</v>
      </c>
      <c r="D1212" t="s">
        <v>105</v>
      </c>
      <c r="E1212" s="38" t="s">
        <v>235</v>
      </c>
      <c r="F1212" t="s">
        <v>107</v>
      </c>
      <c r="G1212" s="11">
        <v>14504</v>
      </c>
      <c r="H1212" s="11">
        <v>0.65739049999999999</v>
      </c>
      <c r="I1212" s="11">
        <v>0.60803370000000001</v>
      </c>
      <c r="J1212" s="11">
        <v>0.60128239999999999</v>
      </c>
      <c r="K1212" s="11">
        <v>0.59234489999999995</v>
      </c>
      <c r="L1212" s="11">
        <v>0.64248859999999997</v>
      </c>
      <c r="M1212" s="11">
        <v>0.67130000000000001</v>
      </c>
      <c r="N1212" s="11">
        <v>0.80812280000000003</v>
      </c>
      <c r="O1212" s="11">
        <v>0.67498720000000001</v>
      </c>
      <c r="P1212" s="11">
        <v>0.23013649999999999</v>
      </c>
      <c r="Q1212" s="11">
        <v>-0.13407450000000001</v>
      </c>
      <c r="R1212" s="11">
        <v>-0.76234710000000006</v>
      </c>
      <c r="S1212" s="11">
        <v>-1.0507010000000001</v>
      </c>
      <c r="T1212" s="11">
        <v>-0.7553377</v>
      </c>
      <c r="U1212" s="11">
        <v>-0.70162780000000002</v>
      </c>
      <c r="V1212" s="11">
        <v>-0.41739520000000002</v>
      </c>
      <c r="W1212" s="11">
        <v>0.21014949999999999</v>
      </c>
      <c r="X1212" s="11">
        <v>0.8064711</v>
      </c>
      <c r="Y1212" s="11">
        <v>1.0858989999999999</v>
      </c>
      <c r="Z1212" s="11">
        <v>1.169751</v>
      </c>
      <c r="AA1212" s="11">
        <v>1.1643790000000001</v>
      </c>
      <c r="AB1212" s="11">
        <v>1.113923</v>
      </c>
      <c r="AC1212" s="11">
        <v>1.037026</v>
      </c>
      <c r="AD1212" s="11">
        <v>0.882189</v>
      </c>
      <c r="AE1212" s="11">
        <v>0.74548570000000003</v>
      </c>
      <c r="AF1212" s="11">
        <v>-0.20071900000000001</v>
      </c>
      <c r="AG1212" s="11">
        <v>-0.1931156</v>
      </c>
      <c r="AH1212" s="11">
        <v>-0.15467620000000001</v>
      </c>
      <c r="AI1212" s="11">
        <v>-0.12744739999999999</v>
      </c>
      <c r="AJ1212" s="11">
        <v>-8.69534E-2</v>
      </c>
      <c r="AK1212" s="11">
        <v>-0.1097096</v>
      </c>
      <c r="AL1212" s="11">
        <v>-9.8476099999999997E-2</v>
      </c>
      <c r="AM1212" s="11">
        <v>-9.2845200000000003E-2</v>
      </c>
      <c r="AN1212" s="11">
        <v>-5.6026899999999998E-2</v>
      </c>
      <c r="AO1212" s="11">
        <v>-3.2131899999999998E-2</v>
      </c>
      <c r="AP1212" s="11">
        <v>-2.8875999999999999E-2</v>
      </c>
      <c r="AQ1212" s="11">
        <v>-2.9265099999999999E-2</v>
      </c>
      <c r="AR1212" s="11">
        <v>-1.2955599999999999E-2</v>
      </c>
      <c r="AS1212" s="11">
        <v>-1.7254499999999999E-2</v>
      </c>
      <c r="AT1212" s="11">
        <v>-4.76233E-2</v>
      </c>
      <c r="AU1212" s="11">
        <v>-6.6922099999999998E-2</v>
      </c>
      <c r="AV1212" s="11">
        <v>-4.2717699999999997E-2</v>
      </c>
      <c r="AW1212" s="11">
        <v>-4.8273499999999997E-2</v>
      </c>
      <c r="AX1212" s="11">
        <v>-7.2119999999999997E-3</v>
      </c>
      <c r="AY1212" s="11">
        <v>4.1901000000000004E-3</v>
      </c>
      <c r="AZ1212" s="11">
        <v>-3.4859999999999999E-3</v>
      </c>
      <c r="BA1212" s="11">
        <v>-1.4338200000000001E-2</v>
      </c>
      <c r="BB1212" s="11">
        <v>-4.7666300000000002E-2</v>
      </c>
      <c r="BC1212" s="11">
        <v>-6.3622899999999996E-2</v>
      </c>
      <c r="BD1212" s="11">
        <v>-0.1529093</v>
      </c>
      <c r="BE1212" s="11">
        <v>-0.1536778</v>
      </c>
      <c r="BF1212" s="11">
        <v>-0.1236768</v>
      </c>
      <c r="BG1212" s="11">
        <v>-9.9138799999999999E-2</v>
      </c>
      <c r="BH1212" s="11">
        <v>-5.9915999999999997E-2</v>
      </c>
      <c r="BI1212" s="11">
        <v>-8.2254599999999997E-2</v>
      </c>
      <c r="BJ1212" s="11">
        <v>-7.4586600000000003E-2</v>
      </c>
      <c r="BK1212" s="11">
        <v>-6.4709299999999997E-2</v>
      </c>
      <c r="BL1212" s="11">
        <v>-2.6898999999999999E-2</v>
      </c>
      <c r="BM1212" s="11">
        <v>-1.7152000000000001E-3</v>
      </c>
      <c r="BN1212" s="11">
        <v>4.7206000000000001E-3</v>
      </c>
      <c r="BO1212" s="11">
        <v>7.1450000000000003E-3</v>
      </c>
      <c r="BP1212" s="11">
        <v>2.4243000000000001E-2</v>
      </c>
      <c r="BQ1212" s="11">
        <v>2.09015E-2</v>
      </c>
      <c r="BR1212" s="11">
        <v>-1.1663700000000001E-2</v>
      </c>
      <c r="BS1212" s="11">
        <v>-3.1890799999999997E-2</v>
      </c>
      <c r="BT1212" s="11">
        <v>-2.5070000000000001E-3</v>
      </c>
      <c r="BU1212" s="11">
        <v>-2.10019E-2</v>
      </c>
      <c r="BV1212" s="11">
        <v>1.50177E-2</v>
      </c>
      <c r="BW1212" s="11">
        <v>2.6919700000000001E-2</v>
      </c>
      <c r="BX1212" s="11">
        <v>1.8634100000000001E-2</v>
      </c>
      <c r="BY1212" s="11">
        <v>8.3765000000000003E-3</v>
      </c>
      <c r="BZ1212" s="11">
        <v>-2.4548199999999999E-2</v>
      </c>
      <c r="CA1212" s="11">
        <v>-4.3249599999999999E-2</v>
      </c>
      <c r="CB1212" s="11">
        <v>-0.1050996</v>
      </c>
      <c r="CC1212" s="11">
        <v>-0.11423999999999999</v>
      </c>
      <c r="CD1212" s="11">
        <v>-9.2677300000000004E-2</v>
      </c>
      <c r="CE1212" s="11">
        <v>-7.0830099999999993E-2</v>
      </c>
      <c r="CF1212" s="11">
        <v>-3.2878600000000001E-2</v>
      </c>
      <c r="CG1212" s="11">
        <v>-5.47997E-2</v>
      </c>
      <c r="CH1212" s="11">
        <v>-5.0697100000000002E-2</v>
      </c>
      <c r="CI1212" s="11">
        <v>-3.6573399999999999E-2</v>
      </c>
      <c r="CJ1212" s="11">
        <v>2.2290000000000001E-3</v>
      </c>
      <c r="CK1212" s="11">
        <v>2.8701399999999998E-2</v>
      </c>
      <c r="CL1212" s="11">
        <v>3.8317299999999999E-2</v>
      </c>
      <c r="CM1212" s="11">
        <v>4.3555099999999999E-2</v>
      </c>
      <c r="CN1212" s="11">
        <v>6.1441700000000002E-2</v>
      </c>
      <c r="CO1212" s="11">
        <v>5.9057400000000003E-2</v>
      </c>
      <c r="CP1212" s="11">
        <v>2.4295899999999999E-2</v>
      </c>
      <c r="CQ1212" s="11">
        <v>3.1403999999999998E-3</v>
      </c>
      <c r="CR1212" s="11">
        <v>3.77037E-2</v>
      </c>
      <c r="CS1212" s="11">
        <v>6.2696000000000002E-3</v>
      </c>
      <c r="CT1212" s="11">
        <v>3.72474E-2</v>
      </c>
      <c r="CU1212" s="11">
        <v>4.96493E-2</v>
      </c>
      <c r="CV1212" s="11">
        <v>4.0754199999999997E-2</v>
      </c>
      <c r="CW1212" s="11">
        <v>3.10911E-2</v>
      </c>
      <c r="CX1212" s="11">
        <v>-1.4302E-3</v>
      </c>
      <c r="CY1212" s="11">
        <v>-2.2876400000000002E-2</v>
      </c>
      <c r="CZ1212" s="11">
        <v>2.90662E-2</v>
      </c>
      <c r="DA1212" s="11">
        <v>2.3976500000000001E-2</v>
      </c>
      <c r="DB1212" s="11">
        <v>1.88463E-2</v>
      </c>
      <c r="DC1212" s="11">
        <v>1.7210400000000001E-2</v>
      </c>
      <c r="DD1212" s="11">
        <v>1.64376E-2</v>
      </c>
      <c r="DE1212" s="11">
        <v>1.6691399999999999E-2</v>
      </c>
      <c r="DF1212" s="11">
        <v>1.45238E-2</v>
      </c>
      <c r="DG1212" s="11">
        <v>1.71054E-2</v>
      </c>
      <c r="DH1212" s="11">
        <v>1.7708499999999999E-2</v>
      </c>
      <c r="DI1212" s="11">
        <v>1.8492000000000001E-2</v>
      </c>
      <c r="DJ1212" s="11">
        <v>2.04253E-2</v>
      </c>
      <c r="DK1212" s="11">
        <v>2.2135800000000001E-2</v>
      </c>
      <c r="DL1212" s="11">
        <v>2.2615199999999998E-2</v>
      </c>
      <c r="DM1212" s="11">
        <v>2.3197200000000001E-2</v>
      </c>
      <c r="DN1212" s="11">
        <v>2.18619E-2</v>
      </c>
      <c r="DO1212" s="11">
        <v>2.12975E-2</v>
      </c>
      <c r="DP1212" s="11">
        <v>2.44464E-2</v>
      </c>
      <c r="DQ1212" s="11">
        <v>1.6579900000000002E-2</v>
      </c>
      <c r="DR1212" s="11">
        <v>1.3514699999999999E-2</v>
      </c>
      <c r="DS1212" s="11">
        <v>1.38186E-2</v>
      </c>
      <c r="DT1212" s="11">
        <v>1.3448099999999999E-2</v>
      </c>
      <c r="DU1212" s="11">
        <v>1.3809500000000001E-2</v>
      </c>
      <c r="DV1212" s="11">
        <v>1.4054799999999999E-2</v>
      </c>
      <c r="DW1212" s="11">
        <v>1.2386100000000001E-2</v>
      </c>
      <c r="DX1212" s="11">
        <v>0.34537469999999998</v>
      </c>
      <c r="DY1212" s="11">
        <v>1.23351E-2</v>
      </c>
      <c r="DZ1212" s="11">
        <v>1.2520699999999999E-2</v>
      </c>
      <c r="EA1212" s="11">
        <v>45.33493</v>
      </c>
      <c r="EB1212" s="11">
        <v>43.934370000000001</v>
      </c>
      <c r="EC1212" s="11">
        <v>43.489669999999997</v>
      </c>
      <c r="ED1212" s="11">
        <v>44.335630000000002</v>
      </c>
      <c r="EE1212" s="11">
        <v>44.893770000000004</v>
      </c>
      <c r="EF1212" s="11">
        <v>43.827970000000001</v>
      </c>
      <c r="EG1212" s="11">
        <v>44.468499999999999</v>
      </c>
      <c r="EH1212" s="11">
        <v>45.303629999999998</v>
      </c>
      <c r="EI1212" s="11">
        <v>50.968919999999997</v>
      </c>
      <c r="EJ1212" s="11">
        <v>57.939239999999998</v>
      </c>
      <c r="EK1212" s="11">
        <v>62.894550000000002</v>
      </c>
      <c r="EL1212" s="11">
        <v>68.473640000000003</v>
      </c>
      <c r="EM1212" s="11">
        <v>70.794359999999998</v>
      </c>
      <c r="EN1212" s="11">
        <v>70.825919999999996</v>
      </c>
      <c r="EO1212" s="11">
        <v>70.902869999999993</v>
      </c>
      <c r="EP1212" s="11">
        <v>69.994259999999997</v>
      </c>
      <c r="EQ1212" s="11">
        <v>67.747219999999999</v>
      </c>
      <c r="ER1212" s="11">
        <v>62.879190000000001</v>
      </c>
      <c r="ES1212" s="11">
        <v>58.048020000000001</v>
      </c>
      <c r="ET1212" s="11">
        <v>53.169519999999999</v>
      </c>
      <c r="EU1212" s="11">
        <v>50.146560000000001</v>
      </c>
      <c r="EV1212" s="11">
        <v>48.574640000000002</v>
      </c>
      <c r="EW1212" s="11">
        <v>48.790790000000001</v>
      </c>
      <c r="EX1212" s="11">
        <v>48.099710000000002</v>
      </c>
      <c r="EY1212" s="11">
        <v>0</v>
      </c>
      <c r="EZ1212" s="11"/>
      <c r="FA1212" s="11"/>
      <c r="FB1212" s="11"/>
      <c r="FC1212" s="11"/>
      <c r="FD1212" s="11"/>
      <c r="FE1212" s="11"/>
      <c r="FF1212" s="11"/>
      <c r="FG1212" s="11"/>
      <c r="FH1212" s="11"/>
      <c r="FI1212" s="11"/>
      <c r="FJ1212" s="11"/>
      <c r="FK1212" s="11"/>
      <c r="FL1212" s="11"/>
      <c r="FM1212" s="11"/>
      <c r="FN1212" s="11"/>
      <c r="FO1212" s="11"/>
      <c r="FP1212" s="11"/>
      <c r="FQ1212" s="11"/>
      <c r="FR1212" s="11"/>
      <c r="FS1212" s="11"/>
      <c r="FT1212" s="11"/>
      <c r="FU1212" s="11"/>
      <c r="FV1212" s="11"/>
    </row>
    <row r="1213" spans="1:178" x14ac:dyDescent="0.25">
      <c r="A1213" t="s">
        <v>112</v>
      </c>
      <c r="B1213" t="s">
        <v>145</v>
      </c>
      <c r="C1213" t="s">
        <v>0</v>
      </c>
      <c r="D1213" t="s">
        <v>105</v>
      </c>
      <c r="E1213" s="38" t="s">
        <v>235</v>
      </c>
      <c r="F1213" t="s">
        <v>107</v>
      </c>
      <c r="G1213" s="11">
        <v>14504</v>
      </c>
      <c r="H1213" s="11">
        <v>9.5347919999999995</v>
      </c>
      <c r="I1213" s="11">
        <v>8.8189209999999996</v>
      </c>
      <c r="J1213" s="11">
        <v>8.7210000000000001</v>
      </c>
      <c r="K1213" s="11">
        <v>8.5913699999999995</v>
      </c>
      <c r="L1213" s="11">
        <v>9.3186549999999997</v>
      </c>
      <c r="M1213" s="11">
        <v>9.7365349999999999</v>
      </c>
      <c r="N1213" s="11">
        <v>11.72101</v>
      </c>
      <c r="O1213" s="11">
        <v>9.7900139999999993</v>
      </c>
      <c r="P1213" s="11">
        <v>3.3378990000000002</v>
      </c>
      <c r="Q1213" s="11">
        <v>-1.944617</v>
      </c>
      <c r="R1213" s="11">
        <v>-11.057079999999999</v>
      </c>
      <c r="S1213" s="11">
        <v>-15.239369999999999</v>
      </c>
      <c r="T1213" s="11">
        <v>-10.95542</v>
      </c>
      <c r="U1213" s="11">
        <v>-10.176410000000001</v>
      </c>
      <c r="V1213" s="11">
        <v>-6.0538999999999996</v>
      </c>
      <c r="W1213" s="11">
        <v>3.048009</v>
      </c>
      <c r="X1213" s="11">
        <v>11.69706</v>
      </c>
      <c r="Y1213" s="11">
        <v>15.749879999999999</v>
      </c>
      <c r="Z1213" s="11">
        <v>16.966069999999998</v>
      </c>
      <c r="AA1213" s="11">
        <v>16.88815</v>
      </c>
      <c r="AB1213" s="11">
        <v>16.15635</v>
      </c>
      <c r="AC1213" s="11">
        <v>15.04102</v>
      </c>
      <c r="AD1213" s="11">
        <v>12.79527</v>
      </c>
      <c r="AE1213" s="11">
        <v>10.812519999999999</v>
      </c>
      <c r="AF1213" s="11">
        <v>-2.9112290000000001</v>
      </c>
      <c r="AG1213" s="11">
        <v>-2.800948</v>
      </c>
      <c r="AH1213" s="11">
        <v>-2.2434240000000001</v>
      </c>
      <c r="AI1213" s="11">
        <v>-1.8484970000000001</v>
      </c>
      <c r="AJ1213" s="11">
        <v>-1.261172</v>
      </c>
      <c r="AK1213" s="11">
        <v>-1.5912280000000001</v>
      </c>
      <c r="AL1213" s="11">
        <v>-1.4282969999999999</v>
      </c>
      <c r="AM1213" s="11">
        <v>-1.346627</v>
      </c>
      <c r="AN1213" s="11">
        <v>-0.81261439999999996</v>
      </c>
      <c r="AO1213" s="11">
        <v>-0.46604069999999997</v>
      </c>
      <c r="AP1213" s="11">
        <v>-0.41881790000000002</v>
      </c>
      <c r="AQ1213" s="11">
        <v>-0.42446080000000003</v>
      </c>
      <c r="AR1213" s="11">
        <v>-0.18790850000000001</v>
      </c>
      <c r="AS1213" s="11">
        <v>-0.25025890000000001</v>
      </c>
      <c r="AT1213" s="11">
        <v>-0.69072809999999996</v>
      </c>
      <c r="AU1213" s="11">
        <v>-0.97063750000000004</v>
      </c>
      <c r="AV1213" s="11">
        <v>-0.6195775</v>
      </c>
      <c r="AW1213" s="11">
        <v>-0.70015879999999997</v>
      </c>
      <c r="AX1213" s="11">
        <v>-0.1046028</v>
      </c>
      <c r="AY1213" s="11">
        <v>6.0773300000000002E-2</v>
      </c>
      <c r="AZ1213" s="11">
        <v>-5.0561000000000002E-2</v>
      </c>
      <c r="BA1213" s="11">
        <v>-0.2079608</v>
      </c>
      <c r="BB1213" s="11">
        <v>-0.69135159999999996</v>
      </c>
      <c r="BC1213" s="11">
        <v>-0.92278649999999995</v>
      </c>
      <c r="BD1213" s="11">
        <v>-2.217797</v>
      </c>
      <c r="BE1213" s="11">
        <v>-2.228942</v>
      </c>
      <c r="BF1213" s="11">
        <v>-1.7938080000000001</v>
      </c>
      <c r="BG1213" s="11">
        <v>-1.4379090000000001</v>
      </c>
      <c r="BH1213" s="11">
        <v>-0.86902179999999996</v>
      </c>
      <c r="BI1213" s="11">
        <v>-1.1930210000000001</v>
      </c>
      <c r="BJ1213" s="11">
        <v>-1.081804</v>
      </c>
      <c r="BK1213" s="11">
        <v>-0.93854369999999998</v>
      </c>
      <c r="BL1213" s="11">
        <v>-0.39014270000000001</v>
      </c>
      <c r="BM1213" s="11">
        <v>-2.48776E-2</v>
      </c>
      <c r="BN1213" s="11">
        <v>6.8468200000000007E-2</v>
      </c>
      <c r="BO1213" s="11">
        <v>0.10363120000000001</v>
      </c>
      <c r="BP1213" s="11">
        <v>0.35162070000000001</v>
      </c>
      <c r="BQ1213" s="11">
        <v>0.3031547</v>
      </c>
      <c r="BR1213" s="11">
        <v>-0.1691703</v>
      </c>
      <c r="BS1213" s="11">
        <v>-0.46254469999999998</v>
      </c>
      <c r="BT1213" s="11">
        <v>-3.6361299999999999E-2</v>
      </c>
      <c r="BU1213" s="11">
        <v>-0.30461199999999999</v>
      </c>
      <c r="BV1213" s="11">
        <v>0.2178165</v>
      </c>
      <c r="BW1213" s="11">
        <v>0.3904434</v>
      </c>
      <c r="BX1213" s="11">
        <v>0.27026879999999998</v>
      </c>
      <c r="BY1213" s="11">
        <v>0.1214923</v>
      </c>
      <c r="BZ1213" s="11">
        <v>-0.35604760000000002</v>
      </c>
      <c r="CA1213" s="11">
        <v>-0.62729279999999998</v>
      </c>
      <c r="CB1213" s="11">
        <v>-1.524365</v>
      </c>
      <c r="CC1213" s="11">
        <v>-1.6569370000000001</v>
      </c>
      <c r="CD1213" s="11">
        <v>-1.3441920000000001</v>
      </c>
      <c r="CE1213" s="11">
        <v>-1.02732</v>
      </c>
      <c r="CF1213" s="11">
        <v>-0.4768713</v>
      </c>
      <c r="CG1213" s="11">
        <v>-0.79481449999999998</v>
      </c>
      <c r="CH1213" s="11">
        <v>-0.7353111</v>
      </c>
      <c r="CI1213" s="11">
        <v>-0.53046059999999995</v>
      </c>
      <c r="CJ1213" s="11">
        <v>3.2328900000000001E-2</v>
      </c>
      <c r="CK1213" s="11">
        <v>0.41628549999999997</v>
      </c>
      <c r="CL1213" s="11">
        <v>0.55575439999999998</v>
      </c>
      <c r="CM1213" s="11">
        <v>0.63172320000000004</v>
      </c>
      <c r="CN1213" s="11">
        <v>0.89114979999999999</v>
      </c>
      <c r="CO1213" s="11">
        <v>0.8565682</v>
      </c>
      <c r="CP1213" s="11">
        <v>0.35238750000000002</v>
      </c>
      <c r="CQ1213" s="11">
        <v>4.5548100000000001E-2</v>
      </c>
      <c r="CR1213" s="11">
        <v>0.54685490000000003</v>
      </c>
      <c r="CS1213" s="11">
        <v>9.0935000000000002E-2</v>
      </c>
      <c r="CT1213" s="11">
        <v>0.54023569999999999</v>
      </c>
      <c r="CU1213" s="11">
        <v>0.72011340000000001</v>
      </c>
      <c r="CV1213" s="11">
        <v>0.59109869999999998</v>
      </c>
      <c r="CW1213" s="11">
        <v>0.45094529999999999</v>
      </c>
      <c r="CX1213" s="11">
        <v>-2.0743600000000001E-2</v>
      </c>
      <c r="CY1213" s="11">
        <v>-0.33179910000000001</v>
      </c>
      <c r="CZ1213" s="11">
        <v>0.42157650000000002</v>
      </c>
      <c r="DA1213" s="11">
        <v>0.34775479999999998</v>
      </c>
      <c r="DB1213" s="11">
        <v>0.27334710000000001</v>
      </c>
      <c r="DC1213" s="11">
        <v>0.24961990000000001</v>
      </c>
      <c r="DD1213" s="11">
        <v>0.2384106</v>
      </c>
      <c r="DE1213" s="11">
        <v>0.24209240000000001</v>
      </c>
      <c r="DF1213" s="11">
        <v>0.2106529</v>
      </c>
      <c r="DG1213" s="11">
        <v>0.24809690000000001</v>
      </c>
      <c r="DH1213" s="11">
        <v>0.25684449999999998</v>
      </c>
      <c r="DI1213" s="11">
        <v>0.2682081</v>
      </c>
      <c r="DJ1213" s="11">
        <v>0.29624889999999998</v>
      </c>
      <c r="DK1213" s="11">
        <v>0.32105709999999998</v>
      </c>
      <c r="DL1213" s="11">
        <v>0.32801039999999998</v>
      </c>
      <c r="DM1213" s="11">
        <v>0.33645150000000001</v>
      </c>
      <c r="DN1213" s="11">
        <v>0.31708459999999999</v>
      </c>
      <c r="DO1213" s="11">
        <v>0.30889850000000002</v>
      </c>
      <c r="DP1213" s="11">
        <v>0.3545703</v>
      </c>
      <c r="DQ1213" s="11">
        <v>0.24047540000000001</v>
      </c>
      <c r="DR1213" s="11">
        <v>0.196017</v>
      </c>
      <c r="DS1213" s="11">
        <v>0.2004252</v>
      </c>
      <c r="DT1213" s="11">
        <v>0.19505069999999999</v>
      </c>
      <c r="DU1213" s="11">
        <v>0.2002932</v>
      </c>
      <c r="DV1213" s="11">
        <v>0.20385030000000001</v>
      </c>
      <c r="DW1213" s="11">
        <v>0.17964740000000001</v>
      </c>
      <c r="DX1213" s="11">
        <v>5.009315</v>
      </c>
      <c r="DY1213" s="11">
        <v>0.1789084</v>
      </c>
      <c r="DZ1213" s="11">
        <v>0.18160019999999999</v>
      </c>
      <c r="EA1213" s="11">
        <v>45.33493</v>
      </c>
      <c r="EB1213" s="11">
        <v>43.934370000000001</v>
      </c>
      <c r="EC1213" s="11">
        <v>43.489669999999997</v>
      </c>
      <c r="ED1213" s="11">
        <v>44.335630000000002</v>
      </c>
      <c r="EE1213" s="11">
        <v>44.893770000000004</v>
      </c>
      <c r="EF1213" s="11">
        <v>43.827970000000001</v>
      </c>
      <c r="EG1213" s="11">
        <v>44.468499999999999</v>
      </c>
      <c r="EH1213" s="11">
        <v>45.303629999999998</v>
      </c>
      <c r="EI1213" s="11">
        <v>50.968919999999997</v>
      </c>
      <c r="EJ1213" s="11">
        <v>57.939239999999998</v>
      </c>
      <c r="EK1213" s="11">
        <v>62.894550000000002</v>
      </c>
      <c r="EL1213" s="11">
        <v>68.473640000000003</v>
      </c>
      <c r="EM1213" s="11">
        <v>70.794359999999998</v>
      </c>
      <c r="EN1213" s="11">
        <v>70.825919999999996</v>
      </c>
      <c r="EO1213" s="11">
        <v>70.902869999999993</v>
      </c>
      <c r="EP1213" s="11">
        <v>69.994259999999997</v>
      </c>
      <c r="EQ1213" s="11">
        <v>67.747219999999999</v>
      </c>
      <c r="ER1213" s="11">
        <v>62.879190000000001</v>
      </c>
      <c r="ES1213" s="11">
        <v>58.048020000000001</v>
      </c>
      <c r="ET1213" s="11">
        <v>53.169519999999999</v>
      </c>
      <c r="EU1213" s="11">
        <v>50.146560000000001</v>
      </c>
      <c r="EV1213" s="11">
        <v>48.574640000000002</v>
      </c>
      <c r="EW1213" s="11">
        <v>48.790790000000001</v>
      </c>
      <c r="EX1213" s="11">
        <v>48.099710000000002</v>
      </c>
      <c r="EY1213" s="11">
        <v>0</v>
      </c>
      <c r="EZ1213" s="11"/>
      <c r="FA1213" s="11"/>
      <c r="FB1213" s="11"/>
      <c r="FC1213" s="11"/>
      <c r="FD1213" s="11"/>
      <c r="FE1213" s="11"/>
      <c r="FF1213" s="11"/>
      <c r="FG1213" s="11"/>
      <c r="FH1213" s="11"/>
      <c r="FI1213" s="11"/>
      <c r="FJ1213" s="11"/>
      <c r="FK1213" s="11"/>
      <c r="FL1213" s="11"/>
      <c r="FM1213" s="11"/>
      <c r="FN1213" s="11"/>
      <c r="FO1213" s="11"/>
      <c r="FP1213" s="11"/>
      <c r="FQ1213" s="11"/>
      <c r="FR1213" s="11"/>
      <c r="FS1213" s="11"/>
      <c r="FT1213" s="11"/>
      <c r="FU1213" s="11"/>
      <c r="FV1213" s="11"/>
    </row>
    <row r="1214" spans="1:178" x14ac:dyDescent="0.25">
      <c r="A1214" t="s">
        <v>112</v>
      </c>
      <c r="B1214" t="s">
        <v>145</v>
      </c>
      <c r="C1214" t="s">
        <v>88</v>
      </c>
      <c r="D1214" t="s">
        <v>105</v>
      </c>
      <c r="E1214" s="38" t="s">
        <v>119</v>
      </c>
      <c r="F1214" t="s">
        <v>107</v>
      </c>
      <c r="G1214" s="11">
        <v>14617</v>
      </c>
      <c r="H1214" s="11">
        <v>0.64607369999999997</v>
      </c>
      <c r="I1214" s="11">
        <v>0.58934920000000002</v>
      </c>
      <c r="J1214" s="11">
        <v>0.57518780000000003</v>
      </c>
      <c r="K1214" s="11">
        <v>0.57385679999999994</v>
      </c>
      <c r="L1214" s="11">
        <v>0.61396870000000003</v>
      </c>
      <c r="M1214" s="11">
        <v>0.65182410000000002</v>
      </c>
      <c r="N1214" s="11">
        <v>0.7730745</v>
      </c>
      <c r="O1214" s="11">
        <v>0.64203270000000001</v>
      </c>
      <c r="P1214" s="11">
        <v>0.24098159999999999</v>
      </c>
      <c r="Q1214" s="11">
        <v>-0.21147340000000001</v>
      </c>
      <c r="R1214" s="11">
        <v>-0.53877319999999995</v>
      </c>
      <c r="S1214" s="11">
        <v>-0.74694579999999999</v>
      </c>
      <c r="T1214" s="11">
        <v>-0.73477760000000003</v>
      </c>
      <c r="U1214" s="11">
        <v>-0.69228250000000002</v>
      </c>
      <c r="V1214" s="11">
        <v>-0.51205089999999998</v>
      </c>
      <c r="W1214" s="11">
        <v>-0.14529619999999999</v>
      </c>
      <c r="X1214" s="11">
        <v>0.42241519999999999</v>
      </c>
      <c r="Y1214" s="11">
        <v>0.90944309999999995</v>
      </c>
      <c r="Z1214" s="11">
        <v>1.080322</v>
      </c>
      <c r="AA1214" s="11">
        <v>1.087998</v>
      </c>
      <c r="AB1214" s="11">
        <v>1.0391889999999999</v>
      </c>
      <c r="AC1214" s="11">
        <v>0.97686740000000005</v>
      </c>
      <c r="AD1214" s="11">
        <v>0.84118000000000004</v>
      </c>
      <c r="AE1214" s="11">
        <v>0.72870979999999996</v>
      </c>
      <c r="AF1214" s="11">
        <v>-0.2030235</v>
      </c>
      <c r="AG1214" s="11">
        <v>-0.2091267</v>
      </c>
      <c r="AH1214" s="11">
        <v>-0.16695170000000001</v>
      </c>
      <c r="AI1214" s="11">
        <v>-0.1361011</v>
      </c>
      <c r="AJ1214" s="11">
        <v>-9.7511500000000001E-2</v>
      </c>
      <c r="AK1214" s="11">
        <v>-0.114439</v>
      </c>
      <c r="AL1214" s="11">
        <v>-0.10212889999999999</v>
      </c>
      <c r="AM1214" s="11">
        <v>-9.63648E-2</v>
      </c>
      <c r="AN1214" s="11">
        <v>-5.73409E-2</v>
      </c>
      <c r="AO1214" s="11">
        <v>-3.5259699999999998E-2</v>
      </c>
      <c r="AP1214" s="11">
        <v>-2.8707199999999999E-2</v>
      </c>
      <c r="AQ1214" s="11">
        <v>-3.3489400000000002E-2</v>
      </c>
      <c r="AR1214" s="11">
        <v>-7.4925E-3</v>
      </c>
      <c r="AS1214" s="11">
        <v>-1.0570299999999999E-2</v>
      </c>
      <c r="AT1214" s="11">
        <v>-3.3289100000000002E-2</v>
      </c>
      <c r="AU1214" s="11">
        <v>-5.3728499999999998E-2</v>
      </c>
      <c r="AV1214" s="11">
        <v>-3.2967200000000002E-2</v>
      </c>
      <c r="AW1214" s="11">
        <v>-4.6715E-2</v>
      </c>
      <c r="AX1214" s="11">
        <v>-9.9915000000000004E-3</v>
      </c>
      <c r="AY1214" s="11">
        <v>7.4228999999999996E-3</v>
      </c>
      <c r="AZ1214" s="11">
        <v>-3.8069000000000002E-3</v>
      </c>
      <c r="BA1214" s="11">
        <v>-1.6855599999999998E-2</v>
      </c>
      <c r="BB1214" s="11">
        <v>-5.1392899999999998E-2</v>
      </c>
      <c r="BC1214" s="11">
        <v>-6.2361300000000001E-2</v>
      </c>
      <c r="BD1214" s="11">
        <v>-0.15231210000000001</v>
      </c>
      <c r="BE1214" s="11">
        <v>-0.16531989999999999</v>
      </c>
      <c r="BF1214" s="11">
        <v>-0.13205739999999999</v>
      </c>
      <c r="BG1214" s="11">
        <v>-0.1051586</v>
      </c>
      <c r="BH1214" s="11">
        <v>-6.7797200000000002E-2</v>
      </c>
      <c r="BI1214" s="11">
        <v>-8.6243299999999995E-2</v>
      </c>
      <c r="BJ1214" s="11">
        <v>-7.8069600000000003E-2</v>
      </c>
      <c r="BK1214" s="11">
        <v>-6.8249199999999996E-2</v>
      </c>
      <c r="BL1214" s="11">
        <v>-2.72675E-2</v>
      </c>
      <c r="BM1214" s="11">
        <v>-4.4805000000000001E-3</v>
      </c>
      <c r="BN1214" s="11">
        <v>5.0134999999999997E-3</v>
      </c>
      <c r="BO1214" s="11">
        <v>2.2422000000000002E-3</v>
      </c>
      <c r="BP1214" s="11">
        <v>2.7036299999999999E-2</v>
      </c>
      <c r="BQ1214" s="11">
        <v>2.50884E-2</v>
      </c>
      <c r="BR1214" s="11">
        <v>1.2229999999999999E-3</v>
      </c>
      <c r="BS1214" s="11">
        <v>-1.9915700000000001E-2</v>
      </c>
      <c r="BT1214" s="11">
        <v>5.1028999999999996E-3</v>
      </c>
      <c r="BU1214" s="11">
        <v>-2.06474E-2</v>
      </c>
      <c r="BV1214" s="11">
        <v>1.31903E-2</v>
      </c>
      <c r="BW1214" s="11">
        <v>3.3772099999999999E-2</v>
      </c>
      <c r="BX1214" s="11">
        <v>2.02764E-2</v>
      </c>
      <c r="BY1214" s="11">
        <v>6.4930999999999999E-3</v>
      </c>
      <c r="BZ1214" s="11">
        <v>-2.7725300000000001E-2</v>
      </c>
      <c r="CA1214" s="11">
        <v>-4.21816E-2</v>
      </c>
      <c r="CB1214" s="11">
        <v>-0.1016006</v>
      </c>
      <c r="CC1214" s="11">
        <v>-0.1215131</v>
      </c>
      <c r="CD1214" s="11">
        <v>-9.7163100000000002E-2</v>
      </c>
      <c r="CE1214" s="11">
        <v>-7.4216000000000004E-2</v>
      </c>
      <c r="CF1214" s="11">
        <v>-3.8082900000000003E-2</v>
      </c>
      <c r="CG1214" s="11">
        <v>-5.8047500000000002E-2</v>
      </c>
      <c r="CH1214" s="11">
        <v>-5.40104E-2</v>
      </c>
      <c r="CI1214" s="11">
        <v>-4.0133700000000001E-2</v>
      </c>
      <c r="CJ1214" s="11">
        <v>2.8059000000000001E-3</v>
      </c>
      <c r="CK1214" s="11">
        <v>2.6298700000000001E-2</v>
      </c>
      <c r="CL1214" s="11">
        <v>3.8734200000000003E-2</v>
      </c>
      <c r="CM1214" s="11">
        <v>3.7973800000000002E-2</v>
      </c>
      <c r="CN1214" s="11">
        <v>6.1565000000000002E-2</v>
      </c>
      <c r="CO1214" s="11">
        <v>6.0747099999999998E-2</v>
      </c>
      <c r="CP1214" s="11">
        <v>3.5735099999999999E-2</v>
      </c>
      <c r="CQ1214" s="11">
        <v>1.3897E-2</v>
      </c>
      <c r="CR1214" s="11">
        <v>4.3173000000000003E-2</v>
      </c>
      <c r="CS1214" s="11">
        <v>5.4200999999999997E-3</v>
      </c>
      <c r="CT1214" s="11">
        <v>3.6372099999999997E-2</v>
      </c>
      <c r="CU1214" s="11">
        <v>6.01212E-2</v>
      </c>
      <c r="CV1214" s="11">
        <v>4.4359599999999999E-2</v>
      </c>
      <c r="CW1214" s="11">
        <v>2.9841900000000001E-2</v>
      </c>
      <c r="CX1214" s="11">
        <v>-4.0575999999999997E-3</v>
      </c>
      <c r="CY1214" s="11">
        <v>-2.2001900000000001E-2</v>
      </c>
      <c r="CZ1214" s="11">
        <v>3.0830400000000001E-2</v>
      </c>
      <c r="DA1214" s="11">
        <v>2.6632599999999999E-2</v>
      </c>
      <c r="DB1214" s="11">
        <v>2.1214199999999999E-2</v>
      </c>
      <c r="DC1214" s="11">
        <v>1.8811700000000001E-2</v>
      </c>
      <c r="DD1214" s="11">
        <v>1.8065000000000001E-2</v>
      </c>
      <c r="DE1214" s="11">
        <v>1.7141799999999999E-2</v>
      </c>
      <c r="DF1214" s="11">
        <v>1.4626999999999999E-2</v>
      </c>
      <c r="DG1214" s="11">
        <v>1.70931E-2</v>
      </c>
      <c r="DH1214" s="11">
        <v>1.8283299999999999E-2</v>
      </c>
      <c r="DI1214" s="11">
        <v>1.8712400000000001E-2</v>
      </c>
      <c r="DJ1214" s="11">
        <v>2.05007E-2</v>
      </c>
      <c r="DK1214" s="11">
        <v>2.1723300000000001E-2</v>
      </c>
      <c r="DL1214" s="11">
        <v>2.0992E-2</v>
      </c>
      <c r="DM1214" s="11">
        <v>2.1678900000000001E-2</v>
      </c>
      <c r="DN1214" s="11">
        <v>2.0981900000000001E-2</v>
      </c>
      <c r="DO1214" s="11">
        <v>2.0556700000000001E-2</v>
      </c>
      <c r="DP1214" s="11">
        <v>2.3144999999999999E-2</v>
      </c>
      <c r="DQ1214" s="11">
        <v>1.5847900000000002E-2</v>
      </c>
      <c r="DR1214" s="11">
        <v>1.40935E-2</v>
      </c>
      <c r="DS1214" s="11">
        <v>1.6019100000000001E-2</v>
      </c>
      <c r="DT1214" s="11">
        <v>1.4641599999999999E-2</v>
      </c>
      <c r="DU1214" s="11">
        <v>1.4194999999999999E-2</v>
      </c>
      <c r="DV1214" s="11">
        <v>1.43889E-2</v>
      </c>
      <c r="DW1214" s="11">
        <v>1.22684E-2</v>
      </c>
      <c r="DX1214" s="11">
        <v>0.36549589999999998</v>
      </c>
      <c r="DY1214" s="11">
        <v>1.21022E-2</v>
      </c>
      <c r="DZ1214" s="11">
        <v>1.2574699999999999E-2</v>
      </c>
      <c r="EA1214" s="11">
        <v>51.591549999999998</v>
      </c>
      <c r="EB1214" s="11">
        <v>51.513570000000001</v>
      </c>
      <c r="EC1214" s="11">
        <v>50.734360000000002</v>
      </c>
      <c r="ED1214" s="11">
        <v>50.760219999999997</v>
      </c>
      <c r="EE1214" s="11">
        <v>50.5</v>
      </c>
      <c r="EF1214" s="11">
        <v>50.173369999999998</v>
      </c>
      <c r="EG1214" s="11">
        <v>49.781799999999997</v>
      </c>
      <c r="EH1214" s="11">
        <v>50.461089999999999</v>
      </c>
      <c r="EI1214" s="11">
        <v>53.29365</v>
      </c>
      <c r="EJ1214" s="11">
        <v>56.103119999999997</v>
      </c>
      <c r="EK1214" s="11">
        <v>58.298250000000003</v>
      </c>
      <c r="EL1214" s="11">
        <v>59.77017</v>
      </c>
      <c r="EM1214" s="11">
        <v>60.61692</v>
      </c>
      <c r="EN1214" s="11">
        <v>61.181319999999999</v>
      </c>
      <c r="EO1214" s="11">
        <v>60.79242</v>
      </c>
      <c r="EP1214" s="11">
        <v>60.492170000000002</v>
      </c>
      <c r="EQ1214" s="11">
        <v>59.722360000000002</v>
      </c>
      <c r="ER1214" s="11">
        <v>57.883090000000003</v>
      </c>
      <c r="ES1214" s="11">
        <v>55.3369</v>
      </c>
      <c r="ET1214" s="11">
        <v>54.279000000000003</v>
      </c>
      <c r="EU1214" s="11">
        <v>53.224930000000001</v>
      </c>
      <c r="EV1214" s="11">
        <v>52.546320000000001</v>
      </c>
      <c r="EW1214" s="11">
        <v>52.044130000000003</v>
      </c>
      <c r="EX1214" s="11">
        <v>51.745800000000003</v>
      </c>
      <c r="EY1214" s="11">
        <v>0</v>
      </c>
      <c r="EZ1214" s="11"/>
      <c r="FA1214" s="11"/>
      <c r="FB1214" s="11"/>
      <c r="FC1214" s="11"/>
      <c r="FD1214" s="11"/>
      <c r="FE1214" s="11"/>
      <c r="FF1214" s="11"/>
      <c r="FG1214" s="11"/>
      <c r="FH1214" s="11"/>
      <c r="FI1214" s="11"/>
      <c r="FJ1214" s="11"/>
      <c r="FK1214" s="11"/>
      <c r="FL1214" s="11"/>
      <c r="FM1214" s="11"/>
      <c r="FN1214" s="11"/>
      <c r="FO1214" s="11"/>
      <c r="FP1214" s="11"/>
      <c r="FQ1214" s="11"/>
      <c r="FR1214" s="11"/>
      <c r="FS1214" s="11"/>
      <c r="FT1214" s="11"/>
      <c r="FU1214" s="11"/>
      <c r="FV1214" s="11"/>
    </row>
    <row r="1215" spans="1:178" x14ac:dyDescent="0.25">
      <c r="A1215" t="s">
        <v>112</v>
      </c>
      <c r="B1215" t="s">
        <v>145</v>
      </c>
      <c r="C1215" t="s">
        <v>0</v>
      </c>
      <c r="D1215" t="s">
        <v>105</v>
      </c>
      <c r="E1215" s="38" t="s">
        <v>119</v>
      </c>
      <c r="F1215" t="s">
        <v>107</v>
      </c>
      <c r="G1215" s="11">
        <v>14617</v>
      </c>
      <c r="H1215" s="11">
        <v>9.4436599999999995</v>
      </c>
      <c r="I1215" s="11">
        <v>8.6145180000000003</v>
      </c>
      <c r="J1215" s="11">
        <v>8.4075199999999999</v>
      </c>
      <c r="K1215" s="11">
        <v>8.3880649999999992</v>
      </c>
      <c r="L1215" s="11">
        <v>8.9743809999999993</v>
      </c>
      <c r="M1215" s="11">
        <v>9.5277130000000003</v>
      </c>
      <c r="N1215" s="11">
        <v>11.30003</v>
      </c>
      <c r="O1215" s="11">
        <v>9.3845919999999996</v>
      </c>
      <c r="P1215" s="11">
        <v>3.5224280000000001</v>
      </c>
      <c r="Q1215" s="11">
        <v>-3.091107</v>
      </c>
      <c r="R1215" s="11">
        <v>-7.875248</v>
      </c>
      <c r="S1215" s="11">
        <v>-10.91811</v>
      </c>
      <c r="T1215" s="11">
        <v>-10.74024</v>
      </c>
      <c r="U1215" s="11">
        <v>-10.11909</v>
      </c>
      <c r="V1215" s="11">
        <v>-7.4846469999999998</v>
      </c>
      <c r="W1215" s="11">
        <v>-2.1237949999999999</v>
      </c>
      <c r="X1215" s="11">
        <v>6.1744440000000003</v>
      </c>
      <c r="Y1215" s="11">
        <v>13.293329999999999</v>
      </c>
      <c r="Z1215" s="11">
        <v>15.79106</v>
      </c>
      <c r="AA1215" s="11">
        <v>15.903269999999999</v>
      </c>
      <c r="AB1215" s="11">
        <v>15.189830000000001</v>
      </c>
      <c r="AC1215" s="11">
        <v>14.27887</v>
      </c>
      <c r="AD1215" s="11">
        <v>12.295529999999999</v>
      </c>
      <c r="AE1215" s="11">
        <v>10.65155</v>
      </c>
      <c r="AF1215" s="11">
        <v>-2.9675950000000002</v>
      </c>
      <c r="AG1215" s="11">
        <v>-3.0568050000000002</v>
      </c>
      <c r="AH1215" s="11">
        <v>-2.4403329999999999</v>
      </c>
      <c r="AI1215" s="11">
        <v>-1.98939</v>
      </c>
      <c r="AJ1215" s="11">
        <v>-1.425325</v>
      </c>
      <c r="AK1215" s="11">
        <v>-1.672755</v>
      </c>
      <c r="AL1215" s="11">
        <v>-1.492818</v>
      </c>
      <c r="AM1215" s="11">
        <v>-1.4085639999999999</v>
      </c>
      <c r="AN1215" s="11">
        <v>-0.83815260000000003</v>
      </c>
      <c r="AO1215" s="11">
        <v>-0.51539089999999999</v>
      </c>
      <c r="AP1215" s="11">
        <v>-0.4196126</v>
      </c>
      <c r="AQ1215" s="11">
        <v>-0.48951470000000002</v>
      </c>
      <c r="AR1215" s="11">
        <v>-0.1095183</v>
      </c>
      <c r="AS1215" s="11">
        <v>-0.15450649999999999</v>
      </c>
      <c r="AT1215" s="11">
        <v>-0.48658760000000001</v>
      </c>
      <c r="AU1215" s="11">
        <v>-0.78534959999999998</v>
      </c>
      <c r="AV1215" s="11">
        <v>-0.48188189999999997</v>
      </c>
      <c r="AW1215" s="11">
        <v>-0.68283269999999996</v>
      </c>
      <c r="AX1215" s="11">
        <v>-0.1460457</v>
      </c>
      <c r="AY1215" s="11">
        <v>0.1085009</v>
      </c>
      <c r="AZ1215" s="11">
        <v>-5.5645600000000003E-2</v>
      </c>
      <c r="BA1215" s="11">
        <v>-0.24637870000000001</v>
      </c>
      <c r="BB1215" s="11">
        <v>-0.75120980000000004</v>
      </c>
      <c r="BC1215" s="11">
        <v>-0.91153530000000005</v>
      </c>
      <c r="BD1215" s="11">
        <v>-2.2263459999999999</v>
      </c>
      <c r="BE1215" s="11">
        <v>-2.4164810000000001</v>
      </c>
      <c r="BF1215" s="11">
        <v>-1.930283</v>
      </c>
      <c r="BG1215" s="11">
        <v>-1.5371030000000001</v>
      </c>
      <c r="BH1215" s="11">
        <v>-0.99099170000000003</v>
      </c>
      <c r="BI1215" s="11">
        <v>-1.260618</v>
      </c>
      <c r="BJ1215" s="11">
        <v>-1.1411439999999999</v>
      </c>
      <c r="BK1215" s="11">
        <v>-0.99759920000000002</v>
      </c>
      <c r="BL1215" s="11">
        <v>-0.39856970000000003</v>
      </c>
      <c r="BM1215" s="11">
        <v>-6.5491599999999997E-2</v>
      </c>
      <c r="BN1215" s="11">
        <v>7.3282299999999995E-2</v>
      </c>
      <c r="BO1215" s="11">
        <v>3.2774499999999998E-2</v>
      </c>
      <c r="BP1215" s="11">
        <v>0.39518900000000001</v>
      </c>
      <c r="BQ1215" s="11">
        <v>0.3667166</v>
      </c>
      <c r="BR1215" s="11">
        <v>1.7876199999999998E-2</v>
      </c>
      <c r="BS1215" s="11">
        <v>-0.29110819999999998</v>
      </c>
      <c r="BT1215" s="11">
        <v>7.4589199999999994E-2</v>
      </c>
      <c r="BU1215" s="11">
        <v>-0.30180370000000001</v>
      </c>
      <c r="BV1215" s="11">
        <v>0.1928028</v>
      </c>
      <c r="BW1215" s="11">
        <v>0.49364619999999998</v>
      </c>
      <c r="BX1215" s="11">
        <v>0.29637970000000002</v>
      </c>
      <c r="BY1215" s="11">
        <v>9.4909999999999994E-2</v>
      </c>
      <c r="BZ1215" s="11">
        <v>-0.40526010000000001</v>
      </c>
      <c r="CA1215" s="11">
        <v>-0.61656840000000002</v>
      </c>
      <c r="CB1215" s="11">
        <v>-1.485096</v>
      </c>
      <c r="CC1215" s="11">
        <v>-1.776157</v>
      </c>
      <c r="CD1215" s="11">
        <v>-1.4202330000000001</v>
      </c>
      <c r="CE1215" s="11">
        <v>-1.0848150000000001</v>
      </c>
      <c r="CF1215" s="11">
        <v>-0.55665819999999999</v>
      </c>
      <c r="CG1215" s="11">
        <v>-0.84848080000000003</v>
      </c>
      <c r="CH1215" s="11">
        <v>-0.78946950000000005</v>
      </c>
      <c r="CI1215" s="11">
        <v>-0.58663390000000004</v>
      </c>
      <c r="CJ1215" s="11">
        <v>4.1013300000000003E-2</v>
      </c>
      <c r="CK1215" s="11">
        <v>0.38440770000000002</v>
      </c>
      <c r="CL1215" s="11">
        <v>0.56617720000000005</v>
      </c>
      <c r="CM1215" s="11">
        <v>0.55506370000000005</v>
      </c>
      <c r="CN1215" s="11">
        <v>0.89989629999999998</v>
      </c>
      <c r="CO1215" s="11">
        <v>0.88793979999999995</v>
      </c>
      <c r="CP1215" s="11">
        <v>0.52233989999999997</v>
      </c>
      <c r="CQ1215" s="11">
        <v>0.20313320000000001</v>
      </c>
      <c r="CR1215" s="11">
        <v>0.63106030000000002</v>
      </c>
      <c r="CS1215" s="11">
        <v>7.9225299999999999E-2</v>
      </c>
      <c r="CT1215" s="11">
        <v>0.5316514</v>
      </c>
      <c r="CU1215" s="11">
        <v>0.87879160000000001</v>
      </c>
      <c r="CV1215" s="11">
        <v>0.64840500000000001</v>
      </c>
      <c r="CW1215" s="11">
        <v>0.43619869999999999</v>
      </c>
      <c r="CX1215" s="11">
        <v>-5.9310500000000002E-2</v>
      </c>
      <c r="CY1215" s="11">
        <v>-0.32160159999999999</v>
      </c>
      <c r="CZ1215" s="11">
        <v>0.45064759999999998</v>
      </c>
      <c r="DA1215" s="11">
        <v>0.38928940000000001</v>
      </c>
      <c r="DB1215" s="11">
        <v>0.31008819999999998</v>
      </c>
      <c r="DC1215" s="11">
        <v>0.27497120000000003</v>
      </c>
      <c r="DD1215" s="11">
        <v>0.26405600000000001</v>
      </c>
      <c r="DE1215" s="11">
        <v>0.25056149999999999</v>
      </c>
      <c r="DF1215" s="11">
        <v>0.21380279999999999</v>
      </c>
      <c r="DG1215" s="11">
        <v>0.24984919999999999</v>
      </c>
      <c r="DH1215" s="11">
        <v>0.26724750000000003</v>
      </c>
      <c r="DI1215" s="11">
        <v>0.27351940000000002</v>
      </c>
      <c r="DJ1215" s="11">
        <v>0.2996588</v>
      </c>
      <c r="DK1215" s="11">
        <v>0.31752930000000001</v>
      </c>
      <c r="DL1215" s="11">
        <v>0.30684030000000001</v>
      </c>
      <c r="DM1215" s="11">
        <v>0.31688119999999997</v>
      </c>
      <c r="DN1215" s="11">
        <v>0.30669220000000003</v>
      </c>
      <c r="DO1215" s="11">
        <v>0.30047740000000001</v>
      </c>
      <c r="DP1215" s="11">
        <v>0.33831040000000001</v>
      </c>
      <c r="DQ1215" s="11">
        <v>0.2316492</v>
      </c>
      <c r="DR1215" s="11">
        <v>0.2060053</v>
      </c>
      <c r="DS1215" s="11">
        <v>0.23415169999999999</v>
      </c>
      <c r="DT1215" s="11">
        <v>0.21401619999999999</v>
      </c>
      <c r="DU1215" s="11">
        <v>0.2074888</v>
      </c>
      <c r="DV1215" s="11">
        <v>0.2103225</v>
      </c>
      <c r="DW1215" s="11">
        <v>0.17932709999999999</v>
      </c>
      <c r="DX1215" s="11">
        <v>5.3424529999999999</v>
      </c>
      <c r="DY1215" s="11">
        <v>0.17689759999999999</v>
      </c>
      <c r="DZ1215" s="11">
        <v>0.1838043</v>
      </c>
      <c r="EA1215" s="11">
        <v>51.591549999999998</v>
      </c>
      <c r="EB1215" s="11">
        <v>51.513570000000001</v>
      </c>
      <c r="EC1215" s="11">
        <v>50.734360000000002</v>
      </c>
      <c r="ED1215" s="11">
        <v>50.760219999999997</v>
      </c>
      <c r="EE1215" s="11">
        <v>50.5</v>
      </c>
      <c r="EF1215" s="11">
        <v>50.173369999999998</v>
      </c>
      <c r="EG1215" s="11">
        <v>49.781799999999997</v>
      </c>
      <c r="EH1215" s="11">
        <v>50.461089999999999</v>
      </c>
      <c r="EI1215" s="11">
        <v>53.29365</v>
      </c>
      <c r="EJ1215" s="11">
        <v>56.103119999999997</v>
      </c>
      <c r="EK1215" s="11">
        <v>58.298250000000003</v>
      </c>
      <c r="EL1215" s="11">
        <v>59.77017</v>
      </c>
      <c r="EM1215" s="11">
        <v>60.61692</v>
      </c>
      <c r="EN1215" s="11">
        <v>61.181319999999999</v>
      </c>
      <c r="EO1215" s="11">
        <v>60.79242</v>
      </c>
      <c r="EP1215" s="11">
        <v>60.492170000000002</v>
      </c>
      <c r="EQ1215" s="11">
        <v>59.722360000000002</v>
      </c>
      <c r="ER1215" s="11">
        <v>57.883090000000003</v>
      </c>
      <c r="ES1215" s="11">
        <v>55.3369</v>
      </c>
      <c r="ET1215" s="11">
        <v>54.279000000000003</v>
      </c>
      <c r="EU1215" s="11">
        <v>53.224930000000001</v>
      </c>
      <c r="EV1215" s="11">
        <v>52.546320000000001</v>
      </c>
      <c r="EW1215" s="11">
        <v>52.044130000000003</v>
      </c>
      <c r="EX1215" s="11">
        <v>51.745800000000003</v>
      </c>
      <c r="EY1215" s="11">
        <v>0</v>
      </c>
      <c r="EZ1215" s="11"/>
      <c r="FA1215" s="11"/>
      <c r="FB1215" s="11"/>
      <c r="FC1215" s="11"/>
      <c r="FD1215" s="11"/>
      <c r="FE1215" s="11"/>
      <c r="FF1215" s="11"/>
      <c r="FG1215" s="11"/>
      <c r="FH1215" s="11"/>
      <c r="FI1215" s="11"/>
      <c r="FJ1215" s="11"/>
      <c r="FK1215" s="11"/>
      <c r="FL1215" s="11"/>
      <c r="FM1215" s="11"/>
      <c r="FN1215" s="11"/>
      <c r="FO1215" s="11"/>
      <c r="FP1215" s="11"/>
      <c r="FQ1215" s="11"/>
      <c r="FR1215" s="11"/>
      <c r="FS1215" s="11"/>
      <c r="FT1215" s="11"/>
      <c r="FU1215" s="11"/>
      <c r="FV1215" s="11"/>
    </row>
    <row r="1216" spans="1:178" x14ac:dyDescent="0.25">
      <c r="A1216" t="s">
        <v>112</v>
      </c>
      <c r="B1216" t="s">
        <v>145</v>
      </c>
      <c r="C1216" t="s">
        <v>88</v>
      </c>
      <c r="D1216" t="s">
        <v>105</v>
      </c>
      <c r="E1216" s="38" t="s">
        <v>236</v>
      </c>
      <c r="F1216" t="s">
        <v>107</v>
      </c>
      <c r="G1216" s="11">
        <v>14617</v>
      </c>
      <c r="H1216" s="11">
        <v>0.61008629999999997</v>
      </c>
      <c r="I1216" s="11">
        <v>0.5554462</v>
      </c>
      <c r="J1216" s="11">
        <v>0.54262350000000004</v>
      </c>
      <c r="K1216" s="11">
        <v>0.53341570000000005</v>
      </c>
      <c r="L1216" s="11">
        <v>0.55929949999999995</v>
      </c>
      <c r="M1216" s="11">
        <v>0.58337510000000004</v>
      </c>
      <c r="N1216" s="11">
        <v>0.7054513</v>
      </c>
      <c r="O1216" s="11">
        <v>0.77420920000000004</v>
      </c>
      <c r="P1216" s="11">
        <v>0.71385350000000003</v>
      </c>
      <c r="Q1216" s="11">
        <v>0.63228519999999999</v>
      </c>
      <c r="R1216" s="11">
        <v>0.60558460000000003</v>
      </c>
      <c r="S1216" s="11">
        <v>0.59553590000000001</v>
      </c>
      <c r="T1216" s="11">
        <v>0.67261789999999999</v>
      </c>
      <c r="U1216" s="11">
        <v>0.69721219999999995</v>
      </c>
      <c r="V1216" s="11">
        <v>0.74013850000000003</v>
      </c>
      <c r="W1216" s="11">
        <v>0.81204339999999997</v>
      </c>
      <c r="X1216" s="11">
        <v>0.969109</v>
      </c>
      <c r="Y1216" s="11">
        <v>1.1298980000000001</v>
      </c>
      <c r="Z1216" s="11">
        <v>1.187781</v>
      </c>
      <c r="AA1216" s="11">
        <v>1.154803</v>
      </c>
      <c r="AB1216" s="11">
        <v>1.0897349999999999</v>
      </c>
      <c r="AC1216" s="11">
        <v>1.0107649999999999</v>
      </c>
      <c r="AD1216" s="11">
        <v>0.85464839999999997</v>
      </c>
      <c r="AE1216" s="11">
        <v>0.7222826</v>
      </c>
      <c r="AF1216" s="11">
        <v>-0.20069870000000001</v>
      </c>
      <c r="AG1216" s="11">
        <v>-0.1945886</v>
      </c>
      <c r="AH1216" s="11">
        <v>-0.1500995</v>
      </c>
      <c r="AI1216" s="11">
        <v>-0.12648190000000001</v>
      </c>
      <c r="AJ1216" s="11">
        <v>-9.7554100000000005E-2</v>
      </c>
      <c r="AK1216" s="11">
        <v>-0.1111301</v>
      </c>
      <c r="AL1216" s="11">
        <v>-9.8619499999999999E-2</v>
      </c>
      <c r="AM1216" s="11">
        <v>-9.3826300000000001E-2</v>
      </c>
      <c r="AN1216" s="11">
        <v>-5.6022700000000002E-2</v>
      </c>
      <c r="AO1216" s="11">
        <v>-3.2206499999999999E-2</v>
      </c>
      <c r="AP1216" s="11">
        <v>-3.0103600000000001E-2</v>
      </c>
      <c r="AQ1216" s="11">
        <v>-2.78388E-2</v>
      </c>
      <c r="AR1216" s="11">
        <v>-1.14897E-2</v>
      </c>
      <c r="AS1216" s="11">
        <v>-1.54343E-2</v>
      </c>
      <c r="AT1216" s="11">
        <v>-4.4357800000000003E-2</v>
      </c>
      <c r="AU1216" s="11">
        <v>-6.3875100000000004E-2</v>
      </c>
      <c r="AV1216" s="11">
        <v>-4.1364400000000003E-2</v>
      </c>
      <c r="AW1216" s="11">
        <v>-4.8688099999999998E-2</v>
      </c>
      <c r="AX1216" s="11">
        <v>-6.5369E-3</v>
      </c>
      <c r="AY1216" s="11">
        <v>5.7726000000000001E-3</v>
      </c>
      <c r="AZ1216" s="11">
        <v>-3.2544000000000002E-3</v>
      </c>
      <c r="BA1216" s="11">
        <v>-1.41751E-2</v>
      </c>
      <c r="BB1216" s="11">
        <v>-4.7632800000000003E-2</v>
      </c>
      <c r="BC1216" s="11">
        <v>-6.4597299999999996E-2</v>
      </c>
      <c r="BD1216" s="11">
        <v>-0.15239050000000001</v>
      </c>
      <c r="BE1216" s="11">
        <v>-0.15452050000000001</v>
      </c>
      <c r="BF1216" s="11">
        <v>-0.1193549</v>
      </c>
      <c r="BG1216" s="11">
        <v>-9.8111599999999993E-2</v>
      </c>
      <c r="BH1216" s="11">
        <v>-6.7774100000000004E-2</v>
      </c>
      <c r="BI1216" s="11">
        <v>-8.3310300000000004E-2</v>
      </c>
      <c r="BJ1216" s="11">
        <v>-7.4749399999999994E-2</v>
      </c>
      <c r="BK1216" s="11">
        <v>-6.5489699999999998E-2</v>
      </c>
      <c r="BL1216" s="11">
        <v>-2.6548599999999999E-2</v>
      </c>
      <c r="BM1216" s="11">
        <v>-1.7771E-3</v>
      </c>
      <c r="BN1216" s="11">
        <v>5.4219999999999997E-3</v>
      </c>
      <c r="BO1216" s="11">
        <v>6.7476000000000003E-3</v>
      </c>
      <c r="BP1216" s="11">
        <v>2.5390300000000001E-2</v>
      </c>
      <c r="BQ1216" s="11">
        <v>2.2718100000000001E-2</v>
      </c>
      <c r="BR1216" s="11">
        <v>-8.8184999999999999E-3</v>
      </c>
      <c r="BS1216" s="11">
        <v>-2.86387E-2</v>
      </c>
      <c r="BT1216" s="11">
        <v>5.0219999999999996E-4</v>
      </c>
      <c r="BU1216" s="11">
        <v>-2.0339300000000001E-2</v>
      </c>
      <c r="BV1216" s="11">
        <v>1.5698500000000001E-2</v>
      </c>
      <c r="BW1216" s="11">
        <v>2.9978999999999999E-2</v>
      </c>
      <c r="BX1216" s="11">
        <v>2.0083400000000001E-2</v>
      </c>
      <c r="BY1216" s="11">
        <v>8.6373000000000005E-3</v>
      </c>
      <c r="BZ1216" s="11">
        <v>-2.4754700000000001E-2</v>
      </c>
      <c r="CA1216" s="11">
        <v>-4.4081799999999997E-2</v>
      </c>
      <c r="CB1216" s="11">
        <v>-0.1040822</v>
      </c>
      <c r="CC1216" s="11">
        <v>-0.1144524</v>
      </c>
      <c r="CD1216" s="11">
        <v>-8.8610300000000003E-2</v>
      </c>
      <c r="CE1216" s="11">
        <v>-6.9741399999999995E-2</v>
      </c>
      <c r="CF1216" s="11">
        <v>-3.7994100000000003E-2</v>
      </c>
      <c r="CG1216" s="11">
        <v>-5.5490499999999998E-2</v>
      </c>
      <c r="CH1216" s="11">
        <v>-5.0879199999999999E-2</v>
      </c>
      <c r="CI1216" s="11">
        <v>-3.7153100000000001E-2</v>
      </c>
      <c r="CJ1216" s="11">
        <v>2.9256E-3</v>
      </c>
      <c r="CK1216" s="11">
        <v>2.8652299999999999E-2</v>
      </c>
      <c r="CL1216" s="11">
        <v>4.0947699999999997E-2</v>
      </c>
      <c r="CM1216" s="11">
        <v>4.1334000000000003E-2</v>
      </c>
      <c r="CN1216" s="11">
        <v>6.2270300000000001E-2</v>
      </c>
      <c r="CO1216" s="11">
        <v>6.0870500000000001E-2</v>
      </c>
      <c r="CP1216" s="11">
        <v>2.6720799999999999E-2</v>
      </c>
      <c r="CQ1216" s="11">
        <v>6.5976999999999997E-3</v>
      </c>
      <c r="CR1216" s="11">
        <v>4.2368700000000002E-2</v>
      </c>
      <c r="CS1216" s="11">
        <v>8.0094999999999993E-3</v>
      </c>
      <c r="CT1216" s="11">
        <v>3.7933799999999997E-2</v>
      </c>
      <c r="CU1216" s="11">
        <v>5.4185299999999999E-2</v>
      </c>
      <c r="CV1216" s="11">
        <v>4.34212E-2</v>
      </c>
      <c r="CW1216" s="11">
        <v>3.1449600000000001E-2</v>
      </c>
      <c r="CX1216" s="11">
        <v>-1.8764999999999999E-3</v>
      </c>
      <c r="CY1216" s="11">
        <v>-2.3566400000000001E-2</v>
      </c>
      <c r="CZ1216" s="11">
        <v>2.9369300000000001E-2</v>
      </c>
      <c r="DA1216" s="11">
        <v>2.4359700000000001E-2</v>
      </c>
      <c r="DB1216" s="11">
        <v>1.86914E-2</v>
      </c>
      <c r="DC1216" s="11">
        <v>1.72479E-2</v>
      </c>
      <c r="DD1216" s="11">
        <v>1.8105E-2</v>
      </c>
      <c r="DE1216" s="11">
        <v>1.69132E-2</v>
      </c>
      <c r="DF1216" s="11">
        <v>1.4512000000000001E-2</v>
      </c>
      <c r="DG1216" s="11">
        <v>1.72274E-2</v>
      </c>
      <c r="DH1216" s="11">
        <v>1.7919000000000001E-2</v>
      </c>
      <c r="DI1216" s="11">
        <v>1.84998E-2</v>
      </c>
      <c r="DJ1216" s="11">
        <v>2.1598099999999999E-2</v>
      </c>
      <c r="DK1216" s="11">
        <v>2.1027000000000001E-2</v>
      </c>
      <c r="DL1216" s="11">
        <v>2.2421400000000001E-2</v>
      </c>
      <c r="DM1216" s="11">
        <v>2.3195E-2</v>
      </c>
      <c r="DN1216" s="11">
        <v>2.1606299999999998E-2</v>
      </c>
      <c r="DO1216" s="11">
        <v>2.1422199999999999E-2</v>
      </c>
      <c r="DP1216" s="11">
        <v>2.5453099999999999E-2</v>
      </c>
      <c r="DQ1216" s="11">
        <v>1.7234900000000001E-2</v>
      </c>
      <c r="DR1216" s="11">
        <v>1.35181E-2</v>
      </c>
      <c r="DS1216" s="11">
        <v>1.4716399999999999E-2</v>
      </c>
      <c r="DT1216" s="11">
        <v>1.41884E-2</v>
      </c>
      <c r="DU1216" s="11">
        <v>1.38689E-2</v>
      </c>
      <c r="DV1216" s="11">
        <v>1.39089E-2</v>
      </c>
      <c r="DW1216" s="11">
        <v>1.2472499999999999E-2</v>
      </c>
      <c r="DX1216" s="11">
        <v>0.35217759999999998</v>
      </c>
      <c r="DY1216" s="11">
        <v>1.23286E-2</v>
      </c>
      <c r="DZ1216" s="11">
        <v>1.29386E-2</v>
      </c>
      <c r="EA1216" s="11">
        <v>58.407670000000003</v>
      </c>
      <c r="EB1216" s="11">
        <v>58.334040000000002</v>
      </c>
      <c r="EC1216" s="11">
        <v>57.777050000000003</v>
      </c>
      <c r="ED1216" s="11">
        <v>58.068260000000002</v>
      </c>
      <c r="EE1216" s="11">
        <v>57.683610000000002</v>
      </c>
      <c r="EF1216" s="11">
        <v>58.58623</v>
      </c>
      <c r="EG1216" s="11">
        <v>58.35651</v>
      </c>
      <c r="EH1216" s="11">
        <v>59.108750000000001</v>
      </c>
      <c r="EI1216" s="11">
        <v>59.557510000000001</v>
      </c>
      <c r="EJ1216" s="11">
        <v>60.646619999999999</v>
      </c>
      <c r="EK1216" s="11">
        <v>60.083689999999997</v>
      </c>
      <c r="EL1216" s="11">
        <v>59.588889999999999</v>
      </c>
      <c r="EM1216" s="11">
        <v>58.599060000000001</v>
      </c>
      <c r="EN1216" s="11">
        <v>57.965310000000002</v>
      </c>
      <c r="EO1216" s="11">
        <v>56.973379999999999</v>
      </c>
      <c r="EP1216" s="11">
        <v>56.019739999999999</v>
      </c>
      <c r="EQ1216" s="11">
        <v>55.544499999999999</v>
      </c>
      <c r="ER1216" s="11">
        <v>55.249589999999998</v>
      </c>
      <c r="ES1216" s="11">
        <v>54.497419999999998</v>
      </c>
      <c r="ET1216" s="11">
        <v>54.002319999999997</v>
      </c>
      <c r="EU1216" s="11">
        <v>53.77702</v>
      </c>
      <c r="EV1216" s="11">
        <v>53.402360000000002</v>
      </c>
      <c r="EW1216" s="11">
        <v>52.670749999999998</v>
      </c>
      <c r="EX1216" s="11">
        <v>52.122500000000002</v>
      </c>
      <c r="EY1216" s="11">
        <v>0</v>
      </c>
      <c r="EZ1216" s="11"/>
      <c r="FA1216" s="11"/>
      <c r="FB1216" s="11"/>
      <c r="FC1216" s="11"/>
      <c r="FD1216" s="11"/>
      <c r="FE1216" s="11"/>
      <c r="FF1216" s="11"/>
      <c r="FG1216" s="11"/>
      <c r="FH1216" s="11"/>
      <c r="FI1216" s="11"/>
      <c r="FJ1216" s="11"/>
      <c r="FK1216" s="11"/>
      <c r="FL1216" s="11"/>
      <c r="FM1216" s="11"/>
      <c r="FN1216" s="11"/>
      <c r="FO1216" s="11"/>
      <c r="FP1216" s="11"/>
      <c r="FQ1216" s="11"/>
      <c r="FR1216" s="11"/>
      <c r="FS1216" s="11"/>
      <c r="FT1216" s="11"/>
      <c r="FU1216" s="11"/>
      <c r="FV1216" s="11"/>
    </row>
    <row r="1217" spans="1:178" x14ac:dyDescent="0.25">
      <c r="A1217" t="s">
        <v>112</v>
      </c>
      <c r="B1217" t="s">
        <v>145</v>
      </c>
      <c r="C1217" t="s">
        <v>0</v>
      </c>
      <c r="D1217" t="s">
        <v>105</v>
      </c>
      <c r="E1217" s="38" t="s">
        <v>236</v>
      </c>
      <c r="F1217" t="s">
        <v>107</v>
      </c>
      <c r="G1217" s="11">
        <v>14617</v>
      </c>
      <c r="H1217" s="11">
        <v>8.9176319999999993</v>
      </c>
      <c r="I1217" s="11">
        <v>8.118957</v>
      </c>
      <c r="J1217" s="11">
        <v>7.9315280000000001</v>
      </c>
      <c r="K1217" s="11">
        <v>7.7969369999999998</v>
      </c>
      <c r="L1217" s="11">
        <v>8.175281</v>
      </c>
      <c r="M1217" s="11">
        <v>8.5271930000000005</v>
      </c>
      <c r="N1217" s="11">
        <v>10.311579999999999</v>
      </c>
      <c r="O1217" s="11">
        <v>11.31662</v>
      </c>
      <c r="P1217" s="11">
        <v>10.4344</v>
      </c>
      <c r="Q1217" s="11">
        <v>9.2421129999999998</v>
      </c>
      <c r="R1217" s="11">
        <v>8.8518299999999996</v>
      </c>
      <c r="S1217" s="11">
        <v>8.7049479999999999</v>
      </c>
      <c r="T1217" s="11">
        <v>9.8316549999999996</v>
      </c>
      <c r="U1217" s="11">
        <v>10.19115</v>
      </c>
      <c r="V1217" s="11">
        <v>10.8186</v>
      </c>
      <c r="W1217" s="11">
        <v>11.86964</v>
      </c>
      <c r="X1217" s="11">
        <v>14.165469999999999</v>
      </c>
      <c r="Y1217" s="11">
        <v>16.515720000000002</v>
      </c>
      <c r="Z1217" s="11">
        <v>17.361789999999999</v>
      </c>
      <c r="AA1217" s="11">
        <v>16.879760000000001</v>
      </c>
      <c r="AB1217" s="11">
        <v>15.928649999999999</v>
      </c>
      <c r="AC1217" s="11">
        <v>14.77435</v>
      </c>
      <c r="AD1217" s="11">
        <v>12.4924</v>
      </c>
      <c r="AE1217" s="11">
        <v>10.557600000000001</v>
      </c>
      <c r="AF1217" s="11">
        <v>-2.9336139999999999</v>
      </c>
      <c r="AG1217" s="11">
        <v>-2.8443019999999999</v>
      </c>
      <c r="AH1217" s="11">
        <v>-2.1940040000000001</v>
      </c>
      <c r="AI1217" s="11">
        <v>-1.8487849999999999</v>
      </c>
      <c r="AJ1217" s="11">
        <v>-1.425948</v>
      </c>
      <c r="AK1217" s="11">
        <v>-1.6243879999999999</v>
      </c>
      <c r="AL1217" s="11">
        <v>-1.4415210000000001</v>
      </c>
      <c r="AM1217" s="11">
        <v>-1.371459</v>
      </c>
      <c r="AN1217" s="11">
        <v>-0.81888380000000005</v>
      </c>
      <c r="AO1217" s="11">
        <v>-0.47076170000000001</v>
      </c>
      <c r="AP1217" s="11">
        <v>-0.4400249</v>
      </c>
      <c r="AQ1217" s="11">
        <v>-0.40692010000000001</v>
      </c>
      <c r="AR1217" s="11">
        <v>-0.16794510000000001</v>
      </c>
      <c r="AS1217" s="11">
        <v>-0.22560250000000001</v>
      </c>
      <c r="AT1217" s="11">
        <v>-0.64837739999999999</v>
      </c>
      <c r="AU1217" s="11">
        <v>-0.9336622</v>
      </c>
      <c r="AV1217" s="11">
        <v>-0.60462369999999999</v>
      </c>
      <c r="AW1217" s="11">
        <v>-0.71167380000000002</v>
      </c>
      <c r="AX1217" s="11">
        <v>-9.5549700000000001E-2</v>
      </c>
      <c r="AY1217" s="11">
        <v>8.4378300000000003E-2</v>
      </c>
      <c r="AZ1217" s="11">
        <v>-4.7569199999999999E-2</v>
      </c>
      <c r="BA1217" s="11">
        <v>-0.2071971</v>
      </c>
      <c r="BB1217" s="11">
        <v>-0.69624909999999995</v>
      </c>
      <c r="BC1217" s="11">
        <v>-0.94421820000000001</v>
      </c>
      <c r="BD1217" s="11">
        <v>-2.2274919999999998</v>
      </c>
      <c r="BE1217" s="11">
        <v>-2.258626</v>
      </c>
      <c r="BF1217" s="11">
        <v>-1.7446109999999999</v>
      </c>
      <c r="BG1217" s="11">
        <v>-1.4340980000000001</v>
      </c>
      <c r="BH1217" s="11">
        <v>-0.99065380000000003</v>
      </c>
      <c r="BI1217" s="11">
        <v>-1.217746</v>
      </c>
      <c r="BJ1217" s="11">
        <v>-1.092611</v>
      </c>
      <c r="BK1217" s="11">
        <v>-0.95726310000000003</v>
      </c>
      <c r="BL1217" s="11">
        <v>-0.38806040000000003</v>
      </c>
      <c r="BM1217" s="11">
        <v>-2.59753E-2</v>
      </c>
      <c r="BN1217" s="11">
        <v>7.9253799999999999E-2</v>
      </c>
      <c r="BO1217" s="11">
        <v>9.8629400000000006E-2</v>
      </c>
      <c r="BP1217" s="11">
        <v>0.3711296</v>
      </c>
      <c r="BQ1217" s="11">
        <v>0.3320709</v>
      </c>
      <c r="BR1217" s="11">
        <v>-0.12889970000000001</v>
      </c>
      <c r="BS1217" s="11">
        <v>-0.41861159999999997</v>
      </c>
      <c r="BT1217" s="11">
        <v>7.3400000000000002E-3</v>
      </c>
      <c r="BU1217" s="11">
        <v>-0.29729919999999999</v>
      </c>
      <c r="BV1217" s="11">
        <v>0.22946449999999999</v>
      </c>
      <c r="BW1217" s="11">
        <v>0.4382026</v>
      </c>
      <c r="BX1217" s="11">
        <v>0.29355920000000002</v>
      </c>
      <c r="BY1217" s="11">
        <v>0.126251</v>
      </c>
      <c r="BZ1217" s="11">
        <v>-0.36183920000000003</v>
      </c>
      <c r="CA1217" s="11">
        <v>-0.64434440000000004</v>
      </c>
      <c r="CB1217" s="11">
        <v>-1.5213699999999999</v>
      </c>
      <c r="CC1217" s="11">
        <v>-1.6729510000000001</v>
      </c>
      <c r="CD1217" s="11">
        <v>-1.2952170000000001</v>
      </c>
      <c r="CE1217" s="11">
        <v>-1.0194099999999999</v>
      </c>
      <c r="CF1217" s="11">
        <v>-0.55535959999999995</v>
      </c>
      <c r="CG1217" s="11">
        <v>-0.81110420000000005</v>
      </c>
      <c r="CH1217" s="11">
        <v>-0.74370130000000001</v>
      </c>
      <c r="CI1217" s="11">
        <v>-0.54306719999999997</v>
      </c>
      <c r="CJ1217" s="11">
        <v>4.27629E-2</v>
      </c>
      <c r="CK1217" s="11">
        <v>0.41881119999999999</v>
      </c>
      <c r="CL1217" s="11">
        <v>0.59853259999999997</v>
      </c>
      <c r="CM1217" s="11">
        <v>0.60417889999999996</v>
      </c>
      <c r="CN1217" s="11">
        <v>0.91020440000000002</v>
      </c>
      <c r="CO1217" s="11">
        <v>0.88974430000000004</v>
      </c>
      <c r="CP1217" s="11">
        <v>0.39057799999999998</v>
      </c>
      <c r="CQ1217" s="11">
        <v>9.6438999999999997E-2</v>
      </c>
      <c r="CR1217" s="11">
        <v>0.61930359999999995</v>
      </c>
      <c r="CS1217" s="11">
        <v>0.1170754</v>
      </c>
      <c r="CT1217" s="11">
        <v>0.55447860000000004</v>
      </c>
      <c r="CU1217" s="11">
        <v>0.79202680000000003</v>
      </c>
      <c r="CV1217" s="11">
        <v>0.63468749999999996</v>
      </c>
      <c r="CW1217" s="11">
        <v>0.45969919999999997</v>
      </c>
      <c r="CX1217" s="11">
        <v>-2.7429499999999999E-2</v>
      </c>
      <c r="CY1217" s="11">
        <v>-0.34447050000000001</v>
      </c>
      <c r="CZ1217" s="11">
        <v>0.4292917</v>
      </c>
      <c r="DA1217" s="11">
        <v>0.35606539999999998</v>
      </c>
      <c r="DB1217" s="11">
        <v>0.27321200000000001</v>
      </c>
      <c r="DC1217" s="11">
        <v>0.25211230000000001</v>
      </c>
      <c r="DD1217" s="11">
        <v>0.26464009999999999</v>
      </c>
      <c r="DE1217" s="11">
        <v>0.24722069999999999</v>
      </c>
      <c r="DF1217" s="11">
        <v>0.21212220000000001</v>
      </c>
      <c r="DG1217" s="11">
        <v>0.25181320000000001</v>
      </c>
      <c r="DH1217" s="11">
        <v>0.26192199999999999</v>
      </c>
      <c r="DI1217" s="11">
        <v>0.27041100000000001</v>
      </c>
      <c r="DJ1217" s="11">
        <v>0.31569900000000001</v>
      </c>
      <c r="DK1217" s="11">
        <v>0.30735230000000002</v>
      </c>
      <c r="DL1217" s="11">
        <v>0.32773419999999998</v>
      </c>
      <c r="DM1217" s="11">
        <v>0.33904139999999999</v>
      </c>
      <c r="DN1217" s="11">
        <v>0.31581999999999999</v>
      </c>
      <c r="DO1217" s="11">
        <v>0.31312849999999998</v>
      </c>
      <c r="DP1217" s="11">
        <v>0.37204749999999998</v>
      </c>
      <c r="DQ1217" s="11">
        <v>0.25192189999999998</v>
      </c>
      <c r="DR1217" s="11">
        <v>0.19759460000000001</v>
      </c>
      <c r="DS1217" s="11">
        <v>0.21510989999999999</v>
      </c>
      <c r="DT1217" s="11">
        <v>0.2073913</v>
      </c>
      <c r="DU1217" s="11">
        <v>0.20272209999999999</v>
      </c>
      <c r="DV1217" s="11">
        <v>0.20330670000000001</v>
      </c>
      <c r="DW1217" s="11">
        <v>0.18231040000000001</v>
      </c>
      <c r="DX1217" s="11">
        <v>5.14778</v>
      </c>
      <c r="DY1217" s="11">
        <v>0.1802069</v>
      </c>
      <c r="DZ1217" s="11">
        <v>0.18912280000000001</v>
      </c>
      <c r="EA1217" s="11">
        <v>58.407670000000003</v>
      </c>
      <c r="EB1217" s="11">
        <v>58.334040000000002</v>
      </c>
      <c r="EC1217" s="11">
        <v>57.777050000000003</v>
      </c>
      <c r="ED1217" s="11">
        <v>58.068260000000002</v>
      </c>
      <c r="EE1217" s="11">
        <v>57.683610000000002</v>
      </c>
      <c r="EF1217" s="11">
        <v>58.58623</v>
      </c>
      <c r="EG1217" s="11">
        <v>58.35651</v>
      </c>
      <c r="EH1217" s="11">
        <v>59.108750000000001</v>
      </c>
      <c r="EI1217" s="11">
        <v>59.557510000000001</v>
      </c>
      <c r="EJ1217" s="11">
        <v>60.646619999999999</v>
      </c>
      <c r="EK1217" s="11">
        <v>60.083689999999997</v>
      </c>
      <c r="EL1217" s="11">
        <v>59.588889999999999</v>
      </c>
      <c r="EM1217" s="11">
        <v>58.599060000000001</v>
      </c>
      <c r="EN1217" s="11">
        <v>57.965310000000002</v>
      </c>
      <c r="EO1217" s="11">
        <v>56.973379999999999</v>
      </c>
      <c r="EP1217" s="11">
        <v>56.019739999999999</v>
      </c>
      <c r="EQ1217" s="11">
        <v>55.544499999999999</v>
      </c>
      <c r="ER1217" s="11">
        <v>55.249589999999998</v>
      </c>
      <c r="ES1217" s="11">
        <v>54.497419999999998</v>
      </c>
      <c r="ET1217" s="11">
        <v>54.002319999999997</v>
      </c>
      <c r="EU1217" s="11">
        <v>53.77702</v>
      </c>
      <c r="EV1217" s="11">
        <v>53.402360000000002</v>
      </c>
      <c r="EW1217" s="11">
        <v>52.670749999999998</v>
      </c>
      <c r="EX1217" s="11">
        <v>52.122500000000002</v>
      </c>
      <c r="EY1217" s="11">
        <v>0</v>
      </c>
      <c r="EZ1217" s="11"/>
      <c r="FA1217" s="11"/>
      <c r="FB1217" s="11"/>
      <c r="FC1217" s="11"/>
      <c r="FD1217" s="11"/>
      <c r="FE1217" s="11"/>
      <c r="FF1217" s="11"/>
      <c r="FG1217" s="11"/>
      <c r="FH1217" s="11"/>
      <c r="FI1217" s="11"/>
      <c r="FJ1217" s="11"/>
      <c r="FK1217" s="11"/>
      <c r="FL1217" s="11"/>
      <c r="FM1217" s="11"/>
      <c r="FN1217" s="11"/>
      <c r="FO1217" s="11"/>
      <c r="FP1217" s="11"/>
      <c r="FQ1217" s="11"/>
      <c r="FR1217" s="11"/>
      <c r="FS1217" s="11"/>
      <c r="FT1217" s="11"/>
      <c r="FU1217" s="11"/>
      <c r="FV1217" s="11"/>
    </row>
    <row r="1218" spans="1:178" x14ac:dyDescent="0.25">
      <c r="A1218" t="s">
        <v>112</v>
      </c>
      <c r="B1218" t="s">
        <v>145</v>
      </c>
      <c r="C1218" t="s">
        <v>88</v>
      </c>
      <c r="D1218" t="s">
        <v>105</v>
      </c>
      <c r="E1218" s="38" t="s">
        <v>120</v>
      </c>
      <c r="F1218" t="s">
        <v>107</v>
      </c>
      <c r="G1218" s="11">
        <v>14579</v>
      </c>
      <c r="H1218" s="11">
        <v>0.67441169999999995</v>
      </c>
      <c r="I1218" s="11">
        <v>0.61583259999999995</v>
      </c>
      <c r="J1218" s="11">
        <v>0.60110580000000002</v>
      </c>
      <c r="K1218" s="11">
        <v>0.60012010000000005</v>
      </c>
      <c r="L1218" s="11">
        <v>0.64335710000000002</v>
      </c>
      <c r="M1218" s="11">
        <v>0.6827413</v>
      </c>
      <c r="N1218" s="11">
        <v>0.81178289999999997</v>
      </c>
      <c r="O1218" s="11">
        <v>0.76591370000000003</v>
      </c>
      <c r="P1218" s="11">
        <v>0.3538056</v>
      </c>
      <c r="Q1218" s="11">
        <v>-0.1541555</v>
      </c>
      <c r="R1218" s="11">
        <v>-0.58676609999999996</v>
      </c>
      <c r="S1218" s="11">
        <v>-0.82226540000000004</v>
      </c>
      <c r="T1218" s="11">
        <v>-0.91657480000000002</v>
      </c>
      <c r="U1218" s="11">
        <v>-0.85356480000000001</v>
      </c>
      <c r="V1218" s="11">
        <v>-0.54847109999999999</v>
      </c>
      <c r="W1218" s="11">
        <v>2.5046100000000002E-2</v>
      </c>
      <c r="X1218" s="11">
        <v>0.65216410000000002</v>
      </c>
      <c r="Y1218" s="11">
        <v>0.99917650000000002</v>
      </c>
      <c r="Z1218" s="11">
        <v>1.1049290000000001</v>
      </c>
      <c r="AA1218" s="11">
        <v>1.112517</v>
      </c>
      <c r="AB1218" s="11">
        <v>1.0668059999999999</v>
      </c>
      <c r="AC1218" s="11">
        <v>1.002677</v>
      </c>
      <c r="AD1218" s="11">
        <v>0.86552510000000005</v>
      </c>
      <c r="AE1218" s="11">
        <v>0.75208269999999999</v>
      </c>
      <c r="AF1218" s="11">
        <v>-0.19805829999999999</v>
      </c>
      <c r="AG1218" s="11">
        <v>-0.20417869999999999</v>
      </c>
      <c r="AH1218" s="11">
        <v>-0.1643741</v>
      </c>
      <c r="AI1218" s="11">
        <v>-0.13757459999999999</v>
      </c>
      <c r="AJ1218" s="11">
        <v>-9.8276199999999994E-2</v>
      </c>
      <c r="AK1218" s="11">
        <v>-0.1128045</v>
      </c>
      <c r="AL1218" s="11">
        <v>-0.1014306</v>
      </c>
      <c r="AM1218" s="11">
        <v>-9.7502199999999997E-2</v>
      </c>
      <c r="AN1218" s="11">
        <v>-5.8059199999999998E-2</v>
      </c>
      <c r="AO1218" s="11">
        <v>-3.6198899999999999E-2</v>
      </c>
      <c r="AP1218" s="11">
        <v>-2.9242500000000001E-2</v>
      </c>
      <c r="AQ1218" s="11">
        <v>-3.45537E-2</v>
      </c>
      <c r="AR1218" s="11">
        <v>-6.9807999999999997E-3</v>
      </c>
      <c r="AS1218" s="11">
        <v>-9.9246000000000004E-3</v>
      </c>
      <c r="AT1218" s="11">
        <v>-3.1940299999999998E-2</v>
      </c>
      <c r="AU1218" s="11">
        <v>-5.2285999999999999E-2</v>
      </c>
      <c r="AV1218" s="11">
        <v>-3.1170099999999999E-2</v>
      </c>
      <c r="AW1218" s="11">
        <v>-4.5957600000000001E-2</v>
      </c>
      <c r="AX1218" s="11">
        <v>-1.0633E-2</v>
      </c>
      <c r="AY1218" s="11">
        <v>7.3670000000000003E-3</v>
      </c>
      <c r="AZ1218" s="11">
        <v>-3.9842999999999996E-3</v>
      </c>
      <c r="BA1218" s="11">
        <v>-1.7241800000000002E-2</v>
      </c>
      <c r="BB1218" s="11">
        <v>-5.1660400000000002E-2</v>
      </c>
      <c r="BC1218" s="11">
        <v>-6.2389699999999999E-2</v>
      </c>
      <c r="BD1218" s="11">
        <v>-0.1480108</v>
      </c>
      <c r="BE1218" s="11">
        <v>-0.16091630000000001</v>
      </c>
      <c r="BF1218" s="11">
        <v>-0.12963150000000001</v>
      </c>
      <c r="BG1218" s="11">
        <v>-0.10619770000000001</v>
      </c>
      <c r="BH1218" s="11">
        <v>-6.8329299999999996E-2</v>
      </c>
      <c r="BI1218" s="11">
        <v>-8.4924200000000005E-2</v>
      </c>
      <c r="BJ1218" s="11">
        <v>-7.7481499999999995E-2</v>
      </c>
      <c r="BK1218" s="11">
        <v>-6.9194699999999998E-2</v>
      </c>
      <c r="BL1218" s="11">
        <v>-2.7651200000000001E-2</v>
      </c>
      <c r="BM1218" s="11">
        <v>-4.9741000000000004E-3</v>
      </c>
      <c r="BN1218" s="11">
        <v>5.0867999999999998E-3</v>
      </c>
      <c r="BO1218" s="11">
        <v>1.4904E-3</v>
      </c>
      <c r="BP1218" s="11">
        <v>2.7679800000000001E-2</v>
      </c>
      <c r="BQ1218" s="11">
        <v>2.5292100000000001E-2</v>
      </c>
      <c r="BR1218" s="11">
        <v>2.8506999999999998E-3</v>
      </c>
      <c r="BS1218" s="11">
        <v>-1.86003E-2</v>
      </c>
      <c r="BT1218" s="11">
        <v>5.5643000000000003E-3</v>
      </c>
      <c r="BU1218" s="11">
        <v>-2.0397200000000001E-2</v>
      </c>
      <c r="BV1218" s="11">
        <v>1.2571000000000001E-2</v>
      </c>
      <c r="BW1218" s="11">
        <v>3.3838100000000003E-2</v>
      </c>
      <c r="BX1218" s="11">
        <v>2.0213600000000002E-2</v>
      </c>
      <c r="BY1218" s="11">
        <v>6.0797000000000004E-3</v>
      </c>
      <c r="BZ1218" s="11">
        <v>-2.7938299999999999E-2</v>
      </c>
      <c r="CA1218" s="11">
        <v>-4.2075300000000003E-2</v>
      </c>
      <c r="CB1218" s="11">
        <v>-9.7963300000000003E-2</v>
      </c>
      <c r="CC1218" s="11">
        <v>-0.1176538</v>
      </c>
      <c r="CD1218" s="11">
        <v>-9.4888899999999998E-2</v>
      </c>
      <c r="CE1218" s="11">
        <v>-7.4820899999999996E-2</v>
      </c>
      <c r="CF1218" s="11">
        <v>-3.83825E-2</v>
      </c>
      <c r="CG1218" s="11">
        <v>-5.7043799999999999E-2</v>
      </c>
      <c r="CH1218" s="11">
        <v>-5.3532499999999997E-2</v>
      </c>
      <c r="CI1218" s="11">
        <v>-4.0887199999999999E-2</v>
      </c>
      <c r="CJ1218" s="11">
        <v>2.7567999999999998E-3</v>
      </c>
      <c r="CK1218" s="11">
        <v>2.6250599999999999E-2</v>
      </c>
      <c r="CL1218" s="11">
        <v>3.9416E-2</v>
      </c>
      <c r="CM1218" s="11">
        <v>3.7534600000000001E-2</v>
      </c>
      <c r="CN1218" s="11">
        <v>6.2340399999999997E-2</v>
      </c>
      <c r="CO1218" s="11">
        <v>6.0508800000000001E-2</v>
      </c>
      <c r="CP1218" s="11">
        <v>3.76417E-2</v>
      </c>
      <c r="CQ1218" s="11">
        <v>1.5085400000000001E-2</v>
      </c>
      <c r="CR1218" s="11">
        <v>4.2298700000000002E-2</v>
      </c>
      <c r="CS1218" s="11">
        <v>5.1631999999999997E-3</v>
      </c>
      <c r="CT1218" s="11">
        <v>3.5775000000000001E-2</v>
      </c>
      <c r="CU1218" s="11">
        <v>6.0309099999999997E-2</v>
      </c>
      <c r="CV1218" s="11">
        <v>4.44115E-2</v>
      </c>
      <c r="CW1218" s="11">
        <v>2.9401099999999999E-2</v>
      </c>
      <c r="CX1218" s="11">
        <v>-4.2161999999999998E-3</v>
      </c>
      <c r="CY1218" s="11">
        <v>-2.17609E-2</v>
      </c>
      <c r="CZ1218" s="11">
        <v>3.0426700000000001E-2</v>
      </c>
      <c r="DA1218" s="11">
        <v>2.6301700000000001E-2</v>
      </c>
      <c r="DB1218" s="11">
        <v>2.1121999999999998E-2</v>
      </c>
      <c r="DC1218" s="11">
        <v>1.90758E-2</v>
      </c>
      <c r="DD1218" s="11">
        <v>1.8206400000000001E-2</v>
      </c>
      <c r="DE1218" s="11">
        <v>1.6950099999999999E-2</v>
      </c>
      <c r="DF1218" s="11">
        <v>1.456E-2</v>
      </c>
      <c r="DG1218" s="11">
        <v>1.7209700000000001E-2</v>
      </c>
      <c r="DH1218" s="11">
        <v>1.8486800000000001E-2</v>
      </c>
      <c r="DI1218" s="11">
        <v>1.8983300000000002E-2</v>
      </c>
      <c r="DJ1218" s="11">
        <v>2.0870699999999999E-2</v>
      </c>
      <c r="DK1218" s="11">
        <v>2.19133E-2</v>
      </c>
      <c r="DL1218" s="11">
        <v>2.1072199999999999E-2</v>
      </c>
      <c r="DM1218" s="11">
        <v>2.1410200000000001E-2</v>
      </c>
      <c r="DN1218" s="11">
        <v>2.1151400000000001E-2</v>
      </c>
      <c r="DO1218" s="11">
        <v>2.0479500000000001E-2</v>
      </c>
      <c r="DP1218" s="11">
        <v>2.2332899999999999E-2</v>
      </c>
      <c r="DQ1218" s="11">
        <v>1.5539600000000001E-2</v>
      </c>
      <c r="DR1218" s="11">
        <v>1.4107E-2</v>
      </c>
      <c r="DS1218" s="11">
        <v>1.6093300000000001E-2</v>
      </c>
      <c r="DT1218" s="11">
        <v>1.47113E-2</v>
      </c>
      <c r="DU1218" s="11">
        <v>1.4178400000000001E-2</v>
      </c>
      <c r="DV1218" s="11">
        <v>1.4422000000000001E-2</v>
      </c>
      <c r="DW1218" s="11">
        <v>1.23503E-2</v>
      </c>
      <c r="DX1218" s="11">
        <v>0.3661837</v>
      </c>
      <c r="DY1218" s="11">
        <v>1.21271E-2</v>
      </c>
      <c r="DZ1218" s="11">
        <v>1.24371E-2</v>
      </c>
      <c r="EA1218" s="11">
        <v>48.445740000000001</v>
      </c>
      <c r="EB1218" s="11">
        <v>47.868670000000002</v>
      </c>
      <c r="EC1218" s="11">
        <v>47.323090000000001</v>
      </c>
      <c r="ED1218" s="11">
        <v>46.704090000000001</v>
      </c>
      <c r="EE1218" s="11">
        <v>46.690420000000003</v>
      </c>
      <c r="EF1218" s="11">
        <v>46.094970000000004</v>
      </c>
      <c r="EG1218" s="11">
        <v>45.842880000000001</v>
      </c>
      <c r="EH1218" s="11">
        <v>46.747169999999997</v>
      </c>
      <c r="EI1218" s="11">
        <v>50.077640000000002</v>
      </c>
      <c r="EJ1218" s="11">
        <v>54.826839999999997</v>
      </c>
      <c r="EK1218" s="11">
        <v>58.803939999999997</v>
      </c>
      <c r="EL1218" s="11">
        <v>61.891330000000004</v>
      </c>
      <c r="EM1218" s="11">
        <v>63.52516</v>
      </c>
      <c r="EN1218" s="11">
        <v>64.355909999999994</v>
      </c>
      <c r="EO1218" s="11">
        <v>64.399699999999996</v>
      </c>
      <c r="EP1218" s="11">
        <v>63.763010000000001</v>
      </c>
      <c r="EQ1218" s="11">
        <v>61.773000000000003</v>
      </c>
      <c r="ER1218" s="11">
        <v>58.351379999999999</v>
      </c>
      <c r="ES1218" s="11">
        <v>55.294040000000003</v>
      </c>
      <c r="ET1218" s="11">
        <v>53.465609999999998</v>
      </c>
      <c r="EU1218" s="11">
        <v>51.531440000000003</v>
      </c>
      <c r="EV1218" s="11">
        <v>50.871899999999997</v>
      </c>
      <c r="EW1218" s="11">
        <v>50.02037</v>
      </c>
      <c r="EX1218" s="11">
        <v>49.332949999999997</v>
      </c>
      <c r="EY1218" s="11">
        <v>0</v>
      </c>
      <c r="EZ1218" s="11"/>
      <c r="FA1218" s="11"/>
      <c r="FB1218" s="11"/>
      <c r="FC1218" s="11"/>
      <c r="FD1218" s="11"/>
      <c r="FE1218" s="11"/>
      <c r="FF1218" s="11"/>
      <c r="FG1218" s="11"/>
      <c r="FH1218" s="11"/>
      <c r="FI1218" s="11"/>
      <c r="FJ1218" s="11"/>
      <c r="FK1218" s="11"/>
      <c r="FL1218" s="11"/>
      <c r="FM1218" s="11"/>
      <c r="FN1218" s="11"/>
      <c r="FO1218" s="11"/>
      <c r="FP1218" s="11"/>
      <c r="FQ1218" s="11"/>
      <c r="FR1218" s="11"/>
      <c r="FS1218" s="11"/>
      <c r="FT1218" s="11"/>
      <c r="FU1218" s="11"/>
      <c r="FV1218" s="11"/>
    </row>
    <row r="1219" spans="1:178" x14ac:dyDescent="0.25">
      <c r="A1219" t="s">
        <v>112</v>
      </c>
      <c r="B1219" t="s">
        <v>145</v>
      </c>
      <c r="C1219" t="s">
        <v>0</v>
      </c>
      <c r="D1219" t="s">
        <v>105</v>
      </c>
      <c r="E1219" s="38" t="s">
        <v>120</v>
      </c>
      <c r="F1219" t="s">
        <v>107</v>
      </c>
      <c r="G1219" s="11">
        <v>14579</v>
      </c>
      <c r="H1219" s="11">
        <v>9.8322489999999991</v>
      </c>
      <c r="I1219" s="11">
        <v>8.9782240000000009</v>
      </c>
      <c r="J1219" s="11">
        <v>8.7635210000000008</v>
      </c>
      <c r="K1219" s="11">
        <v>8.7491509999999995</v>
      </c>
      <c r="L1219" s="11">
        <v>9.3795029999999997</v>
      </c>
      <c r="M1219" s="11">
        <v>9.9536859999999994</v>
      </c>
      <c r="N1219" s="11">
        <v>11.83498</v>
      </c>
      <c r="O1219" s="11">
        <v>11.166259999999999</v>
      </c>
      <c r="P1219" s="11">
        <v>5.1581330000000003</v>
      </c>
      <c r="Q1219" s="11">
        <v>-2.2474319999999999</v>
      </c>
      <c r="R1219" s="11">
        <v>-8.5544630000000002</v>
      </c>
      <c r="S1219" s="11">
        <v>-11.98781</v>
      </c>
      <c r="T1219" s="11">
        <v>-13.362740000000001</v>
      </c>
      <c r="U1219" s="11">
        <v>-12.44412</v>
      </c>
      <c r="V1219" s="11">
        <v>-7.9961599999999997</v>
      </c>
      <c r="W1219" s="11">
        <v>0.365147</v>
      </c>
      <c r="X1219" s="11">
        <v>9.5079010000000004</v>
      </c>
      <c r="Y1219" s="11">
        <v>14.566990000000001</v>
      </c>
      <c r="Z1219" s="11">
        <v>16.10876</v>
      </c>
      <c r="AA1219" s="11">
        <v>16.219380000000001</v>
      </c>
      <c r="AB1219" s="11">
        <v>15.552960000000001</v>
      </c>
      <c r="AC1219" s="11">
        <v>14.61802</v>
      </c>
      <c r="AD1219" s="11">
        <v>12.61849</v>
      </c>
      <c r="AE1219" s="11">
        <v>10.96461</v>
      </c>
      <c r="AF1219" s="11">
        <v>-2.8874919999999999</v>
      </c>
      <c r="AG1219" s="11">
        <v>-2.976721</v>
      </c>
      <c r="AH1219" s="11">
        <v>-2.3964099999999999</v>
      </c>
      <c r="AI1219" s="11">
        <v>-2.0056989999999999</v>
      </c>
      <c r="AJ1219" s="11">
        <v>-1.432769</v>
      </c>
      <c r="AK1219" s="11">
        <v>-1.644577</v>
      </c>
      <c r="AL1219" s="11">
        <v>-1.478756</v>
      </c>
      <c r="AM1219" s="11">
        <v>-1.4214850000000001</v>
      </c>
      <c r="AN1219" s="11">
        <v>-0.84644580000000003</v>
      </c>
      <c r="AO1219" s="11">
        <v>-0.52774330000000003</v>
      </c>
      <c r="AP1219" s="11">
        <v>-0.42632639999999999</v>
      </c>
      <c r="AQ1219" s="11">
        <v>-0.5037587</v>
      </c>
      <c r="AR1219" s="11">
        <v>-0.1017735</v>
      </c>
      <c r="AS1219" s="11">
        <v>-0.1446906</v>
      </c>
      <c r="AT1219" s="11">
        <v>-0.46565699999999999</v>
      </c>
      <c r="AU1219" s="11">
        <v>-0.76227719999999999</v>
      </c>
      <c r="AV1219" s="11">
        <v>-0.45442870000000002</v>
      </c>
      <c r="AW1219" s="11">
        <v>-0.67001619999999995</v>
      </c>
      <c r="AX1219" s="11">
        <v>-0.15501889999999999</v>
      </c>
      <c r="AY1219" s="11">
        <v>0.1074034</v>
      </c>
      <c r="AZ1219" s="11">
        <v>-5.8087300000000001E-2</v>
      </c>
      <c r="BA1219" s="11">
        <v>-0.25136760000000002</v>
      </c>
      <c r="BB1219" s="11">
        <v>-0.75315670000000001</v>
      </c>
      <c r="BC1219" s="11">
        <v>-0.9095799</v>
      </c>
      <c r="BD1219" s="11">
        <v>-2.1578490000000001</v>
      </c>
      <c r="BE1219" s="11">
        <v>-2.3459979999999998</v>
      </c>
      <c r="BF1219" s="11">
        <v>-1.8898969999999999</v>
      </c>
      <c r="BG1219" s="11">
        <v>-1.5482560000000001</v>
      </c>
      <c r="BH1219" s="11">
        <v>-0.99617339999999999</v>
      </c>
      <c r="BI1219" s="11">
        <v>-1.2381089999999999</v>
      </c>
      <c r="BJ1219" s="11">
        <v>-1.1296029999999999</v>
      </c>
      <c r="BK1219" s="11">
        <v>-1.0087900000000001</v>
      </c>
      <c r="BL1219" s="11">
        <v>-0.40312710000000002</v>
      </c>
      <c r="BM1219" s="11">
        <v>-7.2517700000000004E-2</v>
      </c>
      <c r="BN1219" s="11">
        <v>7.4160000000000004E-2</v>
      </c>
      <c r="BO1219" s="11">
        <v>2.1729100000000001E-2</v>
      </c>
      <c r="BP1219" s="11">
        <v>0.4035435</v>
      </c>
      <c r="BQ1219" s="11">
        <v>0.36873339999999999</v>
      </c>
      <c r="BR1219" s="11">
        <v>4.15605E-2</v>
      </c>
      <c r="BS1219" s="11">
        <v>-0.27117350000000001</v>
      </c>
      <c r="BT1219" s="11">
        <v>8.1121700000000005E-2</v>
      </c>
      <c r="BU1219" s="11">
        <v>-0.29737059999999998</v>
      </c>
      <c r="BV1219" s="11">
        <v>0.18327260000000001</v>
      </c>
      <c r="BW1219" s="11">
        <v>0.49332500000000001</v>
      </c>
      <c r="BX1219" s="11">
        <v>0.29469400000000001</v>
      </c>
      <c r="BY1219" s="11">
        <v>8.8635599999999995E-2</v>
      </c>
      <c r="BZ1219" s="11">
        <v>-0.40731230000000002</v>
      </c>
      <c r="CA1219" s="11">
        <v>-0.61341630000000003</v>
      </c>
      <c r="CB1219" s="11">
        <v>-1.428207</v>
      </c>
      <c r="CC1219" s="11">
        <v>-1.7152750000000001</v>
      </c>
      <c r="CD1219" s="11">
        <v>-1.3833850000000001</v>
      </c>
      <c r="CE1219" s="11">
        <v>-1.090814</v>
      </c>
      <c r="CF1219" s="11">
        <v>-0.55957780000000001</v>
      </c>
      <c r="CG1219" s="11">
        <v>-0.83164150000000003</v>
      </c>
      <c r="CH1219" s="11">
        <v>-0.78044970000000002</v>
      </c>
      <c r="CI1219" s="11">
        <v>-0.59609449999999997</v>
      </c>
      <c r="CJ1219" s="11">
        <v>4.0191600000000001E-2</v>
      </c>
      <c r="CK1219" s="11">
        <v>0.38270789999999999</v>
      </c>
      <c r="CL1219" s="11">
        <v>0.5746464</v>
      </c>
      <c r="CM1219" s="11">
        <v>0.54721699999999995</v>
      </c>
      <c r="CN1219" s="11">
        <v>0.90886049999999996</v>
      </c>
      <c r="CO1219" s="11">
        <v>0.88215739999999998</v>
      </c>
      <c r="CP1219" s="11">
        <v>0.54877810000000005</v>
      </c>
      <c r="CQ1219" s="11">
        <v>0.2199303</v>
      </c>
      <c r="CR1219" s="11">
        <v>0.616672</v>
      </c>
      <c r="CS1219" s="11">
        <v>7.5274900000000006E-2</v>
      </c>
      <c r="CT1219" s="11">
        <v>0.52156409999999997</v>
      </c>
      <c r="CU1219" s="11">
        <v>0.87924650000000004</v>
      </c>
      <c r="CV1219" s="11">
        <v>0.64747540000000003</v>
      </c>
      <c r="CW1219" s="11">
        <v>0.42863869999999998</v>
      </c>
      <c r="CX1219" s="11">
        <v>-6.1467899999999999E-2</v>
      </c>
      <c r="CY1219" s="11">
        <v>-0.3172526</v>
      </c>
      <c r="CZ1219" s="11">
        <v>0.44359110000000002</v>
      </c>
      <c r="DA1219" s="11">
        <v>0.38345240000000003</v>
      </c>
      <c r="DB1219" s="11">
        <v>0.30793759999999998</v>
      </c>
      <c r="DC1219" s="11">
        <v>0.27810560000000001</v>
      </c>
      <c r="DD1219" s="11">
        <v>0.26543129999999998</v>
      </c>
      <c r="DE1219" s="11">
        <v>0.2471148</v>
      </c>
      <c r="DF1219" s="11">
        <v>0.21227019999999999</v>
      </c>
      <c r="DG1219" s="11">
        <v>0.25090089999999998</v>
      </c>
      <c r="DH1219" s="11">
        <v>0.2695186</v>
      </c>
      <c r="DI1219" s="11">
        <v>0.27675749999999999</v>
      </c>
      <c r="DJ1219" s="11">
        <v>0.30427409999999999</v>
      </c>
      <c r="DK1219" s="11">
        <v>0.31947399999999998</v>
      </c>
      <c r="DL1219" s="11">
        <v>0.30721090000000001</v>
      </c>
      <c r="DM1219" s="11">
        <v>0.31213960000000002</v>
      </c>
      <c r="DN1219" s="11">
        <v>0.30836639999999998</v>
      </c>
      <c r="DO1219" s="11">
        <v>0.2985699</v>
      </c>
      <c r="DP1219" s="11">
        <v>0.32559149999999998</v>
      </c>
      <c r="DQ1219" s="11">
        <v>0.22655239999999999</v>
      </c>
      <c r="DR1219" s="11">
        <v>0.2056666</v>
      </c>
      <c r="DS1219" s="11">
        <v>0.23462369999999999</v>
      </c>
      <c r="DT1219" s="11">
        <v>0.21447579999999999</v>
      </c>
      <c r="DU1219" s="11">
        <v>0.20670720000000001</v>
      </c>
      <c r="DV1219" s="11">
        <v>0.21025849999999999</v>
      </c>
      <c r="DW1219" s="11">
        <v>0.18005470000000001</v>
      </c>
      <c r="DX1219" s="11">
        <v>5.3385920000000002</v>
      </c>
      <c r="DY1219" s="11">
        <v>0.1768004</v>
      </c>
      <c r="DZ1219" s="11">
        <v>0.18132019999999999</v>
      </c>
      <c r="EA1219" s="11">
        <v>48.445740000000001</v>
      </c>
      <c r="EB1219" s="11">
        <v>47.868670000000002</v>
      </c>
      <c r="EC1219" s="11">
        <v>47.323090000000001</v>
      </c>
      <c r="ED1219" s="11">
        <v>46.704090000000001</v>
      </c>
      <c r="EE1219" s="11">
        <v>46.690420000000003</v>
      </c>
      <c r="EF1219" s="11">
        <v>46.094970000000004</v>
      </c>
      <c r="EG1219" s="11">
        <v>45.842880000000001</v>
      </c>
      <c r="EH1219" s="11">
        <v>46.747169999999997</v>
      </c>
      <c r="EI1219" s="11">
        <v>50.077640000000002</v>
      </c>
      <c r="EJ1219" s="11">
        <v>54.826839999999997</v>
      </c>
      <c r="EK1219" s="11">
        <v>58.803939999999997</v>
      </c>
      <c r="EL1219" s="11">
        <v>61.891330000000004</v>
      </c>
      <c r="EM1219" s="11">
        <v>63.52516</v>
      </c>
      <c r="EN1219" s="11">
        <v>64.355909999999994</v>
      </c>
      <c r="EO1219" s="11">
        <v>64.399699999999996</v>
      </c>
      <c r="EP1219" s="11">
        <v>63.763010000000001</v>
      </c>
      <c r="EQ1219" s="11">
        <v>61.773000000000003</v>
      </c>
      <c r="ER1219" s="11">
        <v>58.351379999999999</v>
      </c>
      <c r="ES1219" s="11">
        <v>55.294040000000003</v>
      </c>
      <c r="ET1219" s="11">
        <v>53.465609999999998</v>
      </c>
      <c r="EU1219" s="11">
        <v>51.531440000000003</v>
      </c>
      <c r="EV1219" s="11">
        <v>50.871899999999997</v>
      </c>
      <c r="EW1219" s="11">
        <v>50.02037</v>
      </c>
      <c r="EX1219" s="11">
        <v>49.332949999999997</v>
      </c>
      <c r="EY1219" s="11">
        <v>0</v>
      </c>
      <c r="EZ1219" s="11"/>
      <c r="FA1219" s="11"/>
      <c r="FB1219" s="11"/>
      <c r="FC1219" s="11"/>
      <c r="FD1219" s="11"/>
      <c r="FE1219" s="11"/>
      <c r="FF1219" s="11"/>
      <c r="FG1219" s="11"/>
      <c r="FH1219" s="11"/>
      <c r="FI1219" s="11"/>
      <c r="FJ1219" s="11"/>
      <c r="FK1219" s="11"/>
      <c r="FL1219" s="11"/>
      <c r="FM1219" s="11"/>
      <c r="FN1219" s="11"/>
      <c r="FO1219" s="11"/>
      <c r="FP1219" s="11"/>
      <c r="FQ1219" s="11"/>
      <c r="FR1219" s="11"/>
      <c r="FS1219" s="11"/>
      <c r="FT1219" s="11"/>
      <c r="FU1219" s="11"/>
      <c r="FV1219" s="11"/>
    </row>
    <row r="1220" spans="1:178" x14ac:dyDescent="0.25">
      <c r="A1220" t="s">
        <v>112</v>
      </c>
      <c r="B1220" t="s">
        <v>145</v>
      </c>
      <c r="C1220" t="s">
        <v>0</v>
      </c>
      <c r="D1220" t="s">
        <v>105</v>
      </c>
      <c r="E1220" s="38" t="s">
        <v>237</v>
      </c>
      <c r="F1220" t="s">
        <v>107</v>
      </c>
      <c r="G1220" s="11">
        <v>14579</v>
      </c>
      <c r="H1220" s="11">
        <v>11.58318</v>
      </c>
      <c r="I1220" s="11">
        <v>10.494490000000001</v>
      </c>
      <c r="J1220" s="11">
        <v>10.54257</v>
      </c>
      <c r="K1220" s="11">
        <v>10.55057</v>
      </c>
      <c r="L1220" s="11">
        <v>11.336589999999999</v>
      </c>
      <c r="M1220" s="11">
        <v>12.02984</v>
      </c>
      <c r="N1220" s="11">
        <v>14.477639999999999</v>
      </c>
      <c r="O1220" s="11">
        <v>13.230880000000001</v>
      </c>
      <c r="P1220" s="11">
        <v>4.594214</v>
      </c>
      <c r="Q1220" s="11">
        <v>-5.436547</v>
      </c>
      <c r="R1220" s="11">
        <v>-12.902060000000001</v>
      </c>
      <c r="S1220" s="11">
        <v>-17.641670000000001</v>
      </c>
      <c r="T1220" s="11">
        <v>-17.641380000000002</v>
      </c>
      <c r="U1220" s="11">
        <v>-14.85582</v>
      </c>
      <c r="V1220" s="11">
        <v>-8.5127860000000002</v>
      </c>
      <c r="W1220" s="11">
        <v>0.9053369</v>
      </c>
      <c r="X1220" s="11">
        <v>11.6053</v>
      </c>
      <c r="Y1220" s="11">
        <v>16.940550000000002</v>
      </c>
      <c r="Z1220" s="11">
        <v>18.468139999999998</v>
      </c>
      <c r="AA1220" s="11">
        <v>18.870550000000001</v>
      </c>
      <c r="AB1220" s="11">
        <v>17.918430000000001</v>
      </c>
      <c r="AC1220" s="11">
        <v>16.80498</v>
      </c>
      <c r="AD1220" s="11">
        <v>14.326829999999999</v>
      </c>
      <c r="AE1220" s="11">
        <v>12.572760000000001</v>
      </c>
      <c r="AF1220" s="11">
        <v>-2.7780450000000001</v>
      </c>
      <c r="AG1220" s="11">
        <v>-3.141791</v>
      </c>
      <c r="AH1220" s="11">
        <v>-2.5156839999999998</v>
      </c>
      <c r="AI1220" s="11">
        <v>-2.1891560000000001</v>
      </c>
      <c r="AJ1220" s="11">
        <v>-1.6249119999999999</v>
      </c>
      <c r="AK1220" s="11">
        <v>-2.110563</v>
      </c>
      <c r="AL1220" s="11">
        <v>-1.9213739999999999</v>
      </c>
      <c r="AM1220" s="11">
        <v>-1.814225</v>
      </c>
      <c r="AN1220" s="11">
        <v>-0.92579869999999997</v>
      </c>
      <c r="AO1220" s="11">
        <v>-0.69345999999999997</v>
      </c>
      <c r="AP1220" s="11">
        <v>-0.4858229</v>
      </c>
      <c r="AQ1220" s="11">
        <v>-0.68400170000000005</v>
      </c>
      <c r="AR1220" s="11">
        <v>9.6682900000000002E-2</v>
      </c>
      <c r="AS1220" s="11">
        <v>0.13231870000000001</v>
      </c>
      <c r="AT1220" s="11">
        <v>0.12118950000000001</v>
      </c>
      <c r="AU1220" s="11">
        <v>-0.1078109</v>
      </c>
      <c r="AV1220" s="11">
        <v>4.9276599999999997E-2</v>
      </c>
      <c r="AW1220" s="11">
        <v>-0.61108200000000001</v>
      </c>
      <c r="AX1220" s="11">
        <v>-0.26166230000000001</v>
      </c>
      <c r="AY1220" s="11">
        <v>0.1796343</v>
      </c>
      <c r="AZ1220" s="11">
        <v>-0.13807169999999999</v>
      </c>
      <c r="BA1220" s="11">
        <v>-0.43149710000000002</v>
      </c>
      <c r="BB1220" s="11">
        <v>-1.076041</v>
      </c>
      <c r="BC1220" s="11">
        <v>-1.1377200000000001</v>
      </c>
      <c r="BD1220" s="11">
        <v>-1.8995679999999999</v>
      </c>
      <c r="BE1220" s="11">
        <v>-2.3393579999999998</v>
      </c>
      <c r="BF1220" s="11">
        <v>-1.8434189999999999</v>
      </c>
      <c r="BG1220" s="11">
        <v>-1.5928629999999999</v>
      </c>
      <c r="BH1220" s="11">
        <v>-1.088854</v>
      </c>
      <c r="BI1220" s="11">
        <v>-1.5229980000000001</v>
      </c>
      <c r="BJ1220" s="11">
        <v>-1.3883719999999999</v>
      </c>
      <c r="BK1220" s="11">
        <v>-1.2428410000000001</v>
      </c>
      <c r="BL1220" s="11">
        <v>-0.3477983</v>
      </c>
      <c r="BM1220" s="11">
        <v>-0.13862459999999999</v>
      </c>
      <c r="BN1220" s="11">
        <v>0.1295142</v>
      </c>
      <c r="BO1220" s="11">
        <v>-7.3832700000000001E-2</v>
      </c>
      <c r="BP1220" s="11">
        <v>0.67735369999999995</v>
      </c>
      <c r="BQ1220" s="11">
        <v>0.71581099999999998</v>
      </c>
      <c r="BR1220" s="11">
        <v>0.74872519999999998</v>
      </c>
      <c r="BS1220" s="11">
        <v>0.46423300000000001</v>
      </c>
      <c r="BT1220" s="11">
        <v>0.61276419999999998</v>
      </c>
      <c r="BU1220" s="11">
        <v>-9.9842899999999998E-2</v>
      </c>
      <c r="BV1220" s="11">
        <v>0.23382339999999999</v>
      </c>
      <c r="BW1220" s="11">
        <v>0.78206929999999997</v>
      </c>
      <c r="BX1220" s="11">
        <v>0.37873210000000002</v>
      </c>
      <c r="BY1220" s="11">
        <v>8.0266699999999996E-2</v>
      </c>
      <c r="BZ1220" s="11">
        <v>-0.5741233</v>
      </c>
      <c r="CA1220" s="11">
        <v>-0.69302200000000003</v>
      </c>
      <c r="CB1220" s="11">
        <v>-1.0210900000000001</v>
      </c>
      <c r="CC1220" s="11">
        <v>-1.5369250000000001</v>
      </c>
      <c r="CD1220" s="11">
        <v>-1.171154</v>
      </c>
      <c r="CE1220" s="11">
        <v>-0.99656960000000006</v>
      </c>
      <c r="CF1220" s="11">
        <v>-0.55279670000000003</v>
      </c>
      <c r="CG1220" s="11">
        <v>-0.93543270000000001</v>
      </c>
      <c r="CH1220" s="11">
        <v>-0.85536970000000001</v>
      </c>
      <c r="CI1220" s="11">
        <v>-0.67145619999999995</v>
      </c>
      <c r="CJ1220" s="11">
        <v>0.23020209999999999</v>
      </c>
      <c r="CK1220" s="11">
        <v>0.41621079999999999</v>
      </c>
      <c r="CL1220" s="11">
        <v>0.74485140000000005</v>
      </c>
      <c r="CM1220" s="11">
        <v>0.53633620000000004</v>
      </c>
      <c r="CN1220" s="11">
        <v>1.2580249999999999</v>
      </c>
      <c r="CO1220" s="11">
        <v>1.2993030000000001</v>
      </c>
      <c r="CP1220" s="11">
        <v>1.376261</v>
      </c>
      <c r="CQ1220" s="11">
        <v>1.0362769999999999</v>
      </c>
      <c r="CR1220" s="11">
        <v>1.1762520000000001</v>
      </c>
      <c r="CS1220" s="11">
        <v>0.41139609999999999</v>
      </c>
      <c r="CT1220" s="11">
        <v>0.72930910000000004</v>
      </c>
      <c r="CU1220" s="11">
        <v>1.384504</v>
      </c>
      <c r="CV1220" s="11">
        <v>0.89553579999999999</v>
      </c>
      <c r="CW1220" s="11">
        <v>0.59203059999999996</v>
      </c>
      <c r="CX1220" s="11">
        <v>-7.2205800000000001E-2</v>
      </c>
      <c r="CY1220" s="11">
        <v>-0.24832419999999999</v>
      </c>
      <c r="CZ1220" s="11">
        <v>0.53407629999999995</v>
      </c>
      <c r="DA1220" s="11">
        <v>0.48784440000000001</v>
      </c>
      <c r="DB1220" s="11">
        <v>0.40870790000000001</v>
      </c>
      <c r="DC1220" s="11">
        <v>0.36252050000000002</v>
      </c>
      <c r="DD1220" s="11">
        <v>0.32589980000000002</v>
      </c>
      <c r="DE1220" s="11">
        <v>0.35721429999999998</v>
      </c>
      <c r="DF1220" s="11">
        <v>0.3240422</v>
      </c>
      <c r="DG1220" s="11">
        <v>0.34737699999999999</v>
      </c>
      <c r="DH1220" s="11">
        <v>0.35139930000000003</v>
      </c>
      <c r="DI1220" s="11">
        <v>0.337316</v>
      </c>
      <c r="DJ1220" s="11">
        <v>0.3740984</v>
      </c>
      <c r="DK1220" s="11">
        <v>0.37095640000000002</v>
      </c>
      <c r="DL1220" s="11">
        <v>0.35302280000000003</v>
      </c>
      <c r="DM1220" s="11">
        <v>0.3547381</v>
      </c>
      <c r="DN1220" s="11">
        <v>0.38151459999999998</v>
      </c>
      <c r="DO1220" s="11">
        <v>0.34777799999999998</v>
      </c>
      <c r="DP1220" s="11">
        <v>0.34257609999999999</v>
      </c>
      <c r="DQ1220" s="11">
        <v>0.31081130000000001</v>
      </c>
      <c r="DR1220" s="11">
        <v>0.3012339</v>
      </c>
      <c r="DS1220" s="11">
        <v>0.36625449999999998</v>
      </c>
      <c r="DT1220" s="11">
        <v>0.31419439999999998</v>
      </c>
      <c r="DU1220" s="11">
        <v>0.31113030000000003</v>
      </c>
      <c r="DV1220" s="11">
        <v>0.30514419999999998</v>
      </c>
      <c r="DW1220" s="11">
        <v>0.27035700000000001</v>
      </c>
      <c r="DX1220" s="11">
        <v>7.0166909999999998</v>
      </c>
      <c r="DY1220" s="11">
        <v>0.22116079999999999</v>
      </c>
      <c r="DZ1220" s="11">
        <v>0.2481728</v>
      </c>
      <c r="EA1220" s="11">
        <v>38.612560000000002</v>
      </c>
      <c r="EB1220" s="11">
        <v>37.72578</v>
      </c>
      <c r="EC1220" s="11">
        <v>37.380270000000003</v>
      </c>
      <c r="ED1220" s="11">
        <v>36.125250000000001</v>
      </c>
      <c r="EE1220" s="11">
        <v>35.395850000000003</v>
      </c>
      <c r="EF1220" s="11">
        <v>34.403959999999998</v>
      </c>
      <c r="EG1220" s="11">
        <v>34.092199999999998</v>
      </c>
      <c r="EH1220" s="11">
        <v>35.485729999999997</v>
      </c>
      <c r="EI1220" s="11">
        <v>40.320369999999997</v>
      </c>
      <c r="EJ1220" s="11">
        <v>48.366010000000003</v>
      </c>
      <c r="EK1220" s="11">
        <v>52.81559</v>
      </c>
      <c r="EL1220" s="11">
        <v>56.690280000000001</v>
      </c>
      <c r="EM1220" s="11">
        <v>60.37509</v>
      </c>
      <c r="EN1220" s="11">
        <v>60.126530000000002</v>
      </c>
      <c r="EO1220" s="11">
        <v>60.273670000000003</v>
      </c>
      <c r="EP1220" s="11">
        <v>59.705509999999997</v>
      </c>
      <c r="EQ1220" s="11">
        <v>57.854579999999999</v>
      </c>
      <c r="ER1220" s="11">
        <v>53.296169999999996</v>
      </c>
      <c r="ES1220" s="11">
        <v>51.252040000000001</v>
      </c>
      <c r="ET1220" s="11">
        <v>49.115679999999998</v>
      </c>
      <c r="EU1220" s="11">
        <v>45.174590000000002</v>
      </c>
      <c r="EV1220" s="11">
        <v>43.066519999999997</v>
      </c>
      <c r="EW1220" s="11">
        <v>40.889629999999997</v>
      </c>
      <c r="EX1220" s="11">
        <v>39.821829999999999</v>
      </c>
      <c r="EY1220" s="11">
        <v>0</v>
      </c>
      <c r="EZ1220" s="11"/>
      <c r="FA1220" s="11"/>
      <c r="FB1220" s="11"/>
      <c r="FC1220" s="11"/>
      <c r="FD1220" s="11"/>
      <c r="FE1220" s="11"/>
      <c r="FF1220" s="11"/>
      <c r="FG1220" s="11"/>
      <c r="FH1220" s="11"/>
      <c r="FI1220" s="11"/>
      <c r="FJ1220" s="11"/>
      <c r="FK1220" s="11"/>
      <c r="FL1220" s="11"/>
      <c r="FM1220" s="11"/>
      <c r="FN1220" s="11"/>
      <c r="FO1220" s="11"/>
      <c r="FP1220" s="11"/>
      <c r="FQ1220" s="11"/>
      <c r="FR1220" s="11"/>
      <c r="FS1220" s="11"/>
      <c r="FT1220" s="11"/>
      <c r="FU1220" s="11"/>
      <c r="FV1220" s="11"/>
    </row>
    <row r="1221" spans="1:178" x14ac:dyDescent="0.25">
      <c r="A1221" t="s">
        <v>112</v>
      </c>
      <c r="B1221" t="s">
        <v>145</v>
      </c>
      <c r="C1221" t="s">
        <v>88</v>
      </c>
      <c r="D1221" t="s">
        <v>105</v>
      </c>
      <c r="E1221" s="38" t="s">
        <v>237</v>
      </c>
      <c r="F1221" t="s">
        <v>107</v>
      </c>
      <c r="G1221" s="11">
        <v>14579</v>
      </c>
      <c r="H1221" s="11">
        <v>0.79451150000000004</v>
      </c>
      <c r="I1221" s="11">
        <v>0.71983569999999997</v>
      </c>
      <c r="J1221" s="11">
        <v>0.72313369999999999</v>
      </c>
      <c r="K1221" s="11">
        <v>0.72368270000000001</v>
      </c>
      <c r="L1221" s="11">
        <v>0.77759710000000004</v>
      </c>
      <c r="M1221" s="11">
        <v>0.82514849999999995</v>
      </c>
      <c r="N1221" s="11">
        <v>0.99304769999999998</v>
      </c>
      <c r="O1221" s="11">
        <v>0.90753030000000001</v>
      </c>
      <c r="P1221" s="11">
        <v>0.3151254</v>
      </c>
      <c r="Q1221" s="11">
        <v>-0.37290259999999997</v>
      </c>
      <c r="R1221" s="11">
        <v>-0.88497539999999997</v>
      </c>
      <c r="S1221" s="11">
        <v>-1.2100740000000001</v>
      </c>
      <c r="T1221" s="11">
        <v>-1.210054</v>
      </c>
      <c r="U1221" s="11">
        <v>-1.018988</v>
      </c>
      <c r="V1221" s="11">
        <v>-0.58390739999999997</v>
      </c>
      <c r="W1221" s="11">
        <v>6.20987E-2</v>
      </c>
      <c r="X1221" s="11">
        <v>0.79602879999999998</v>
      </c>
      <c r="Y1221" s="11">
        <v>1.161983</v>
      </c>
      <c r="Z1221" s="11">
        <v>1.2667630000000001</v>
      </c>
      <c r="AA1221" s="11">
        <v>1.294365</v>
      </c>
      <c r="AB1221" s="11">
        <v>1.229058</v>
      </c>
      <c r="AC1221" s="11">
        <v>1.152684</v>
      </c>
      <c r="AD1221" s="11">
        <v>0.98270299999999999</v>
      </c>
      <c r="AE1221" s="11">
        <v>0.86238870000000001</v>
      </c>
      <c r="AF1221" s="11">
        <v>-0.1905511</v>
      </c>
      <c r="AG1221" s="11">
        <v>-0.2155011</v>
      </c>
      <c r="AH1221" s="11">
        <v>-0.17255529999999999</v>
      </c>
      <c r="AI1221" s="11">
        <v>-0.15015819999999999</v>
      </c>
      <c r="AJ1221" s="11">
        <v>-0.1114556</v>
      </c>
      <c r="AK1221" s="11">
        <v>-0.14476729999999999</v>
      </c>
      <c r="AL1221" s="11">
        <v>-0.1317905</v>
      </c>
      <c r="AM1221" s="11">
        <v>-0.124441</v>
      </c>
      <c r="AN1221" s="11">
        <v>-6.3502199999999995E-2</v>
      </c>
      <c r="AO1221" s="11">
        <v>-4.7565700000000002E-2</v>
      </c>
      <c r="AP1221" s="11">
        <v>-3.3323499999999999E-2</v>
      </c>
      <c r="AQ1221" s="11">
        <v>-4.6916899999999997E-2</v>
      </c>
      <c r="AR1221" s="11">
        <v>6.6316999999999999E-3</v>
      </c>
      <c r="AS1221" s="11">
        <v>9.0760000000000007E-3</v>
      </c>
      <c r="AT1221" s="11">
        <v>8.3125999999999999E-3</v>
      </c>
      <c r="AU1221" s="11">
        <v>-7.3949000000000003E-3</v>
      </c>
      <c r="AV1221" s="11">
        <v>3.3800000000000002E-3</v>
      </c>
      <c r="AW1221" s="11">
        <v>-4.19152E-2</v>
      </c>
      <c r="AX1221" s="11">
        <v>-1.7947899999999999E-2</v>
      </c>
      <c r="AY1221" s="11">
        <v>1.23214E-2</v>
      </c>
      <c r="AZ1221" s="11">
        <v>-9.4705999999999992E-3</v>
      </c>
      <c r="BA1221" s="11">
        <v>-2.9597200000000001E-2</v>
      </c>
      <c r="BB1221" s="11">
        <v>-7.3807600000000001E-2</v>
      </c>
      <c r="BC1221" s="11">
        <v>-7.8038300000000005E-2</v>
      </c>
      <c r="BD1221" s="11">
        <v>-0.13029479999999999</v>
      </c>
      <c r="BE1221" s="11">
        <v>-0.16046079999999999</v>
      </c>
      <c r="BF1221" s="11">
        <v>-0.12644349999999999</v>
      </c>
      <c r="BG1221" s="11">
        <v>-0.1092573</v>
      </c>
      <c r="BH1221" s="11">
        <v>-7.4686500000000003E-2</v>
      </c>
      <c r="BI1221" s="11">
        <v>-0.10446519999999999</v>
      </c>
      <c r="BJ1221" s="11">
        <v>-9.5230899999999993E-2</v>
      </c>
      <c r="BK1221" s="11">
        <v>-8.5248699999999997E-2</v>
      </c>
      <c r="BL1221" s="11">
        <v>-2.3856100000000002E-2</v>
      </c>
      <c r="BM1221" s="11">
        <v>-9.5084999999999996E-3</v>
      </c>
      <c r="BN1221" s="11">
        <v>8.8836000000000002E-3</v>
      </c>
      <c r="BO1221" s="11">
        <v>-5.0642999999999999E-3</v>
      </c>
      <c r="BP1221" s="11">
        <v>4.6460899999999999E-2</v>
      </c>
      <c r="BQ1221" s="11">
        <v>4.9098799999999998E-2</v>
      </c>
      <c r="BR1221" s="11">
        <v>5.1356400000000003E-2</v>
      </c>
      <c r="BS1221" s="11">
        <v>3.1842599999999999E-2</v>
      </c>
      <c r="BT1221" s="11">
        <v>4.2030600000000001E-2</v>
      </c>
      <c r="BU1221" s="11">
        <v>-6.8484000000000001E-3</v>
      </c>
      <c r="BV1221" s="11">
        <v>1.6038400000000001E-2</v>
      </c>
      <c r="BW1221" s="11">
        <v>5.36436E-2</v>
      </c>
      <c r="BX1221" s="11">
        <v>2.5977900000000002E-2</v>
      </c>
      <c r="BY1221" s="11">
        <v>5.5056000000000003E-3</v>
      </c>
      <c r="BZ1221" s="11">
        <v>-3.9380199999999997E-2</v>
      </c>
      <c r="CA1221" s="11">
        <v>-4.7535599999999997E-2</v>
      </c>
      <c r="CB1221" s="11">
        <v>-7.0038400000000001E-2</v>
      </c>
      <c r="CC1221" s="11">
        <v>-0.1054205</v>
      </c>
      <c r="CD1221" s="11">
        <v>-8.0331600000000003E-2</v>
      </c>
      <c r="CE1221" s="11">
        <v>-6.8356500000000001E-2</v>
      </c>
      <c r="CF1221" s="11">
        <v>-3.7917300000000001E-2</v>
      </c>
      <c r="CG1221" s="11">
        <v>-6.4162999999999998E-2</v>
      </c>
      <c r="CH1221" s="11">
        <v>-5.8671399999999999E-2</v>
      </c>
      <c r="CI1221" s="11">
        <v>-4.6056399999999997E-2</v>
      </c>
      <c r="CJ1221" s="11">
        <v>1.5789999999999998E-2</v>
      </c>
      <c r="CK1221" s="11">
        <v>2.85487E-2</v>
      </c>
      <c r="CL1221" s="11">
        <v>5.1090700000000003E-2</v>
      </c>
      <c r="CM1221" s="11">
        <v>3.6788300000000003E-2</v>
      </c>
      <c r="CN1221" s="11">
        <v>8.6290199999999997E-2</v>
      </c>
      <c r="CO1221" s="11">
        <v>8.9121599999999995E-2</v>
      </c>
      <c r="CP1221" s="11">
        <v>9.4400200000000004E-2</v>
      </c>
      <c r="CQ1221" s="11">
        <v>7.1080099999999993E-2</v>
      </c>
      <c r="CR1221" s="11">
        <v>8.0681199999999995E-2</v>
      </c>
      <c r="CS1221" s="11">
        <v>2.8218400000000001E-2</v>
      </c>
      <c r="CT1221" s="11">
        <v>5.0024600000000002E-2</v>
      </c>
      <c r="CU1221" s="11">
        <v>9.49657E-2</v>
      </c>
      <c r="CV1221" s="11">
        <v>6.1426399999999999E-2</v>
      </c>
      <c r="CW1221" s="11">
        <v>4.0608499999999999E-2</v>
      </c>
      <c r="CX1221" s="11">
        <v>-4.9527E-3</v>
      </c>
      <c r="CY1221" s="11">
        <v>-1.7033E-2</v>
      </c>
      <c r="CZ1221" s="11">
        <v>3.6633300000000001E-2</v>
      </c>
      <c r="DA1221" s="11">
        <v>3.3462100000000002E-2</v>
      </c>
      <c r="DB1221" s="11">
        <v>2.8034E-2</v>
      </c>
      <c r="DC1221" s="11">
        <v>2.48659E-2</v>
      </c>
      <c r="DD1221" s="11">
        <v>2.2354099999999998E-2</v>
      </c>
      <c r="DE1221" s="11">
        <v>2.4501999999999999E-2</v>
      </c>
      <c r="DF1221" s="11">
        <v>2.2226599999999999E-2</v>
      </c>
      <c r="DG1221" s="11">
        <v>2.38272E-2</v>
      </c>
      <c r="DH1221" s="11">
        <v>2.4103099999999999E-2</v>
      </c>
      <c r="DI1221" s="11">
        <v>2.3137100000000001E-2</v>
      </c>
      <c r="DJ1221" s="11">
        <v>2.5660100000000002E-2</v>
      </c>
      <c r="DK1221" s="11">
        <v>2.5444600000000001E-2</v>
      </c>
      <c r="DL1221" s="11">
        <v>2.42145E-2</v>
      </c>
      <c r="DM1221" s="11">
        <v>2.4332099999999999E-2</v>
      </c>
      <c r="DN1221" s="11">
        <v>2.6168799999999999E-2</v>
      </c>
      <c r="DO1221" s="11">
        <v>2.38547E-2</v>
      </c>
      <c r="DP1221" s="11">
        <v>2.3497899999999999E-2</v>
      </c>
      <c r="DQ1221" s="11">
        <v>2.1319100000000001E-2</v>
      </c>
      <c r="DR1221" s="11">
        <v>2.0662199999999999E-2</v>
      </c>
      <c r="DS1221" s="11">
        <v>2.5122100000000001E-2</v>
      </c>
      <c r="DT1221" s="11">
        <v>2.15512E-2</v>
      </c>
      <c r="DU1221" s="11">
        <v>2.1340999999999999E-2</v>
      </c>
      <c r="DV1221" s="11">
        <v>2.0930399999999998E-2</v>
      </c>
      <c r="DW1221" s="11">
        <v>1.85443E-2</v>
      </c>
      <c r="DX1221" s="11">
        <v>0.48128749999999998</v>
      </c>
      <c r="DY1221" s="11">
        <v>1.5169800000000001E-2</v>
      </c>
      <c r="DZ1221" s="11">
        <v>1.7022599999999999E-2</v>
      </c>
      <c r="EA1221" s="11">
        <v>38.612560000000002</v>
      </c>
      <c r="EB1221" s="11">
        <v>37.72578</v>
      </c>
      <c r="EC1221" s="11">
        <v>37.380270000000003</v>
      </c>
      <c r="ED1221" s="11">
        <v>36.125250000000001</v>
      </c>
      <c r="EE1221" s="11">
        <v>35.395850000000003</v>
      </c>
      <c r="EF1221" s="11">
        <v>34.403959999999998</v>
      </c>
      <c r="EG1221" s="11">
        <v>34.092199999999998</v>
      </c>
      <c r="EH1221" s="11">
        <v>35.485729999999997</v>
      </c>
      <c r="EI1221" s="11">
        <v>40.320369999999997</v>
      </c>
      <c r="EJ1221" s="11">
        <v>48.366010000000003</v>
      </c>
      <c r="EK1221" s="11">
        <v>52.81559</v>
      </c>
      <c r="EL1221" s="11">
        <v>56.690280000000001</v>
      </c>
      <c r="EM1221" s="11">
        <v>60.37509</v>
      </c>
      <c r="EN1221" s="11">
        <v>60.126530000000002</v>
      </c>
      <c r="EO1221" s="11">
        <v>60.273670000000003</v>
      </c>
      <c r="EP1221" s="11">
        <v>59.705509999999997</v>
      </c>
      <c r="EQ1221" s="11">
        <v>57.854579999999999</v>
      </c>
      <c r="ER1221" s="11">
        <v>53.296169999999996</v>
      </c>
      <c r="ES1221" s="11">
        <v>51.252040000000001</v>
      </c>
      <c r="ET1221" s="11">
        <v>49.115679999999998</v>
      </c>
      <c r="EU1221" s="11">
        <v>45.174590000000002</v>
      </c>
      <c r="EV1221" s="11">
        <v>43.066519999999997</v>
      </c>
      <c r="EW1221" s="11">
        <v>40.889629999999997</v>
      </c>
      <c r="EX1221" s="11">
        <v>39.821829999999999</v>
      </c>
      <c r="EY1221" s="11">
        <v>0</v>
      </c>
      <c r="EZ1221" s="11"/>
      <c r="FA1221" s="11"/>
      <c r="FB1221" s="11"/>
      <c r="FC1221" s="11"/>
      <c r="FD1221" s="11"/>
      <c r="FE1221" s="11"/>
      <c r="FF1221" s="11"/>
      <c r="FG1221" s="11"/>
      <c r="FH1221" s="11"/>
      <c r="FI1221" s="11"/>
      <c r="FJ1221" s="11"/>
      <c r="FK1221" s="11"/>
      <c r="FL1221" s="11"/>
      <c r="FM1221" s="11"/>
      <c r="FN1221" s="11"/>
      <c r="FO1221" s="11"/>
      <c r="FP1221" s="11"/>
      <c r="FQ1221" s="11"/>
      <c r="FR1221" s="11"/>
      <c r="FS1221" s="11"/>
      <c r="FT1221" s="11"/>
      <c r="FU1221" s="11"/>
      <c r="FV1221" s="11"/>
    </row>
    <row r="1222" spans="1:178" x14ac:dyDescent="0.25">
      <c r="A1222" t="s">
        <v>112</v>
      </c>
      <c r="B1222" t="s">
        <v>145</v>
      </c>
      <c r="C1222" t="s">
        <v>0</v>
      </c>
      <c r="D1222" t="s">
        <v>105</v>
      </c>
      <c r="E1222" s="38" t="s">
        <v>121</v>
      </c>
      <c r="F1222" t="s">
        <v>107</v>
      </c>
      <c r="G1222" s="11">
        <v>14263</v>
      </c>
      <c r="H1222" s="11">
        <v>12.92576</v>
      </c>
      <c r="I1222" s="11">
        <v>11.68229</v>
      </c>
      <c r="J1222" s="11">
        <v>10.37529</v>
      </c>
      <c r="K1222" s="11">
        <v>9.6199220000000008</v>
      </c>
      <c r="L1222" s="11">
        <v>9.3526260000000008</v>
      </c>
      <c r="M1222" s="11">
        <v>9.2871190000000006</v>
      </c>
      <c r="N1222" s="11">
        <v>8.9211270000000003</v>
      </c>
      <c r="O1222" s="11">
        <v>6.1156090000000001</v>
      </c>
      <c r="P1222" s="11">
        <v>0.1418489</v>
      </c>
      <c r="Q1222" s="11">
        <v>-7.7998000000000003</v>
      </c>
      <c r="R1222" s="11">
        <v>-13.65071</v>
      </c>
      <c r="S1222" s="11">
        <v>-16.793410000000002</v>
      </c>
      <c r="T1222" s="11">
        <v>-17.02787</v>
      </c>
      <c r="U1222" s="11">
        <v>-14.59803</v>
      </c>
      <c r="V1222" s="11">
        <v>-9.8374249999999996</v>
      </c>
      <c r="W1222" s="11">
        <v>-3.587405</v>
      </c>
      <c r="X1222" s="11">
        <v>4.756672</v>
      </c>
      <c r="Y1222" s="11">
        <v>14.499040000000001</v>
      </c>
      <c r="Z1222" s="11">
        <v>21.810449999999999</v>
      </c>
      <c r="AA1222" s="11">
        <v>23.622900000000001</v>
      </c>
      <c r="AB1222" s="11">
        <v>22.575589999999998</v>
      </c>
      <c r="AC1222" s="11">
        <v>20.903500000000001</v>
      </c>
      <c r="AD1222" s="11">
        <v>18.200369999999999</v>
      </c>
      <c r="AE1222" s="11">
        <v>15.55606</v>
      </c>
      <c r="AF1222" s="11">
        <v>-2.947209</v>
      </c>
      <c r="AG1222" s="11">
        <v>-2.4751449999999999</v>
      </c>
      <c r="AH1222" s="11">
        <v>-2.2531870000000001</v>
      </c>
      <c r="AI1222" s="11">
        <v>-1.909951</v>
      </c>
      <c r="AJ1222" s="11">
        <v>-1.4119740000000001</v>
      </c>
      <c r="AK1222" s="11">
        <v>-1.2185280000000001</v>
      </c>
      <c r="AL1222" s="11">
        <v>-0.85021210000000003</v>
      </c>
      <c r="AM1222" s="11">
        <v>-0.65780570000000005</v>
      </c>
      <c r="AN1222" s="11">
        <v>-0.5506607</v>
      </c>
      <c r="AO1222" s="11">
        <v>-0.2877497</v>
      </c>
      <c r="AP1222" s="11">
        <v>3.8796299999999999E-2</v>
      </c>
      <c r="AQ1222" s="11">
        <v>-0.30993359999999998</v>
      </c>
      <c r="AR1222" s="11">
        <v>-0.28997289999999998</v>
      </c>
      <c r="AS1222" s="11">
        <v>-0.3883799</v>
      </c>
      <c r="AT1222" s="11">
        <v>-0.56457089999999999</v>
      </c>
      <c r="AU1222" s="11">
        <v>-0.77941570000000004</v>
      </c>
      <c r="AV1222" s="11">
        <v>2.2982699999999998E-2</v>
      </c>
      <c r="AW1222" s="11">
        <v>0.45216269999999997</v>
      </c>
      <c r="AX1222" s="11">
        <v>0.79001480000000002</v>
      </c>
      <c r="AY1222" s="11">
        <v>0.62579929999999995</v>
      </c>
      <c r="AZ1222" s="11">
        <v>0.2537836</v>
      </c>
      <c r="BA1222" s="11">
        <v>-0.5286227</v>
      </c>
      <c r="BB1222" s="11">
        <v>-0.89741020000000005</v>
      </c>
      <c r="BC1222" s="11">
        <v>-0.79784880000000002</v>
      </c>
      <c r="BD1222" s="11">
        <v>-2.1831700000000001</v>
      </c>
      <c r="BE1222" s="11">
        <v>-1.8202609999999999</v>
      </c>
      <c r="BF1222" s="11">
        <v>-1.666981</v>
      </c>
      <c r="BG1222" s="11">
        <v>-1.4028689999999999</v>
      </c>
      <c r="BH1222" s="11">
        <v>-1.030365</v>
      </c>
      <c r="BI1222" s="11">
        <v>-0.87665340000000003</v>
      </c>
      <c r="BJ1222" s="11">
        <v>-0.53752509999999998</v>
      </c>
      <c r="BK1222" s="11">
        <v>-0.341779</v>
      </c>
      <c r="BL1222" s="11">
        <v>-0.2482491</v>
      </c>
      <c r="BM1222" s="11">
        <v>0.1105529</v>
      </c>
      <c r="BN1222" s="11">
        <v>0.48079539999999998</v>
      </c>
      <c r="BO1222" s="11">
        <v>0.19545560000000001</v>
      </c>
      <c r="BP1222" s="11">
        <v>0.27746729999999997</v>
      </c>
      <c r="BQ1222" s="11">
        <v>0.25236530000000001</v>
      </c>
      <c r="BR1222" s="11">
        <v>0.1796121</v>
      </c>
      <c r="BS1222" s="11">
        <v>-2.4195399999999999E-2</v>
      </c>
      <c r="BT1222" s="11">
        <v>0.76587930000000004</v>
      </c>
      <c r="BU1222" s="11">
        <v>1.1507540000000001</v>
      </c>
      <c r="BV1222" s="11">
        <v>1.4358869999999999</v>
      </c>
      <c r="BW1222" s="11">
        <v>1.1705970000000001</v>
      </c>
      <c r="BX1222" s="11">
        <v>0.73147180000000001</v>
      </c>
      <c r="BY1222" s="11">
        <v>-3.4942099999999997E-2</v>
      </c>
      <c r="BZ1222" s="11">
        <v>-0.32450449999999997</v>
      </c>
      <c r="CA1222" s="11">
        <v>-0.29154819999999998</v>
      </c>
      <c r="CB1222" s="11">
        <v>-1.4191309999999999</v>
      </c>
      <c r="CC1222" s="11">
        <v>-1.1653770000000001</v>
      </c>
      <c r="CD1222" s="11">
        <v>-1.0807739999999999</v>
      </c>
      <c r="CE1222" s="11">
        <v>-0.89578740000000001</v>
      </c>
      <c r="CF1222" s="11">
        <v>-0.64875620000000001</v>
      </c>
      <c r="CG1222" s="11">
        <v>-0.53477909999999995</v>
      </c>
      <c r="CH1222" s="11">
        <v>-0.22483800000000001</v>
      </c>
      <c r="CI1222" s="11">
        <v>-2.5752299999999999E-2</v>
      </c>
      <c r="CJ1222" s="11">
        <v>5.4162500000000002E-2</v>
      </c>
      <c r="CK1222" s="11">
        <v>0.50885550000000002</v>
      </c>
      <c r="CL1222" s="11">
        <v>0.92279460000000002</v>
      </c>
      <c r="CM1222" s="11">
        <v>0.70084480000000005</v>
      </c>
      <c r="CN1222" s="11">
        <v>0.84490759999999998</v>
      </c>
      <c r="CO1222" s="11">
        <v>0.89311050000000003</v>
      </c>
      <c r="CP1222" s="11">
        <v>0.92379509999999998</v>
      </c>
      <c r="CQ1222" s="11">
        <v>0.73102489999999998</v>
      </c>
      <c r="CR1222" s="11">
        <v>1.5087759999999999</v>
      </c>
      <c r="CS1222" s="11">
        <v>1.849345</v>
      </c>
      <c r="CT1222" s="11">
        <v>2.0817580000000002</v>
      </c>
      <c r="CU1222" s="11">
        <v>1.7153940000000001</v>
      </c>
      <c r="CV1222" s="11">
        <v>1.20916</v>
      </c>
      <c r="CW1222" s="11">
        <v>0.45873849999999999</v>
      </c>
      <c r="CX1222" s="11">
        <v>0.24840119999999999</v>
      </c>
      <c r="CY1222" s="11">
        <v>0.21475230000000001</v>
      </c>
      <c r="CZ1222" s="11">
        <v>0.4645029</v>
      </c>
      <c r="DA1222" s="11">
        <v>0.39814129999999998</v>
      </c>
      <c r="DB1222" s="11">
        <v>0.35638829999999999</v>
      </c>
      <c r="DC1222" s="11">
        <v>0.30828369999999999</v>
      </c>
      <c r="DD1222" s="11">
        <v>0.23200180000000001</v>
      </c>
      <c r="DE1222" s="11">
        <v>0.2078448</v>
      </c>
      <c r="DF1222" s="11">
        <v>0.1901002</v>
      </c>
      <c r="DG1222" s="11">
        <v>0.19213060000000001</v>
      </c>
      <c r="DH1222" s="11">
        <v>0.18385319999999999</v>
      </c>
      <c r="DI1222" s="11">
        <v>0.2421508</v>
      </c>
      <c r="DJ1222" s="11">
        <v>0.26871640000000002</v>
      </c>
      <c r="DK1222" s="11">
        <v>0.30725479999999999</v>
      </c>
      <c r="DL1222" s="11">
        <v>0.34497919999999999</v>
      </c>
      <c r="DM1222" s="11">
        <v>0.38954539999999999</v>
      </c>
      <c r="DN1222" s="11">
        <v>0.45243109999999997</v>
      </c>
      <c r="DO1222" s="11">
        <v>0.45914129999999997</v>
      </c>
      <c r="DP1222" s="11">
        <v>0.45164910000000003</v>
      </c>
      <c r="DQ1222" s="11">
        <v>0.42471310000000001</v>
      </c>
      <c r="DR1222" s="11">
        <v>0.39266210000000001</v>
      </c>
      <c r="DS1222" s="11">
        <v>0.33121319999999999</v>
      </c>
      <c r="DT1222" s="11">
        <v>0.2904139</v>
      </c>
      <c r="DU1222" s="11">
        <v>0.30013649999999997</v>
      </c>
      <c r="DV1222" s="11">
        <v>0.3483019</v>
      </c>
      <c r="DW1222" s="11">
        <v>0.3078089</v>
      </c>
      <c r="DX1222" s="11">
        <v>5.840789</v>
      </c>
      <c r="DY1222" s="11">
        <v>0.2271463</v>
      </c>
      <c r="DZ1222" s="11">
        <v>0.3395975</v>
      </c>
      <c r="EA1222" s="11">
        <v>65.682839999999999</v>
      </c>
      <c r="EB1222" s="11">
        <v>66.12115</v>
      </c>
      <c r="EC1222" s="11">
        <v>66.899140000000003</v>
      </c>
      <c r="ED1222" s="11">
        <v>65.947050000000004</v>
      </c>
      <c r="EE1222" s="11">
        <v>65.159440000000004</v>
      </c>
      <c r="EF1222" s="11">
        <v>64.836470000000006</v>
      </c>
      <c r="EG1222" s="11">
        <v>64.668689999999998</v>
      </c>
      <c r="EH1222" s="11">
        <v>65.655010000000004</v>
      </c>
      <c r="EI1222" s="11">
        <v>67.787139999999994</v>
      </c>
      <c r="EJ1222" s="11">
        <v>70.791380000000004</v>
      </c>
      <c r="EK1222" s="11">
        <v>73.647880000000001</v>
      </c>
      <c r="EL1222" s="11">
        <v>76.277050000000003</v>
      </c>
      <c r="EM1222" s="11">
        <v>78.016509999999997</v>
      </c>
      <c r="EN1222" s="11">
        <v>79.047499999999999</v>
      </c>
      <c r="EO1222" s="11">
        <v>81.259889999999999</v>
      </c>
      <c r="EP1222" s="11">
        <v>80.308890000000005</v>
      </c>
      <c r="EQ1222" s="11">
        <v>78.784729999999996</v>
      </c>
      <c r="ER1222" s="11">
        <v>77.349320000000006</v>
      </c>
      <c r="ES1222" s="11">
        <v>75.640690000000006</v>
      </c>
      <c r="ET1222" s="11">
        <v>73.336010000000002</v>
      </c>
      <c r="EU1222" s="11">
        <v>69.952389999999994</v>
      </c>
      <c r="EV1222" s="11">
        <v>68.16771</v>
      </c>
      <c r="EW1222" s="11">
        <v>67.053110000000004</v>
      </c>
      <c r="EX1222" s="11">
        <v>66.406639999999996</v>
      </c>
      <c r="EY1222" s="11">
        <v>0</v>
      </c>
      <c r="EZ1222" s="11"/>
      <c r="FA1222" s="11"/>
      <c r="FB1222" s="11"/>
      <c r="FC1222" s="11"/>
      <c r="FD1222" s="11"/>
      <c r="FE1222" s="11"/>
      <c r="FF1222" s="11"/>
      <c r="FG1222" s="11"/>
      <c r="FH1222" s="11"/>
      <c r="FI1222" s="11"/>
      <c r="FJ1222" s="11"/>
      <c r="FK1222" s="11"/>
      <c r="FL1222" s="11"/>
      <c r="FM1222" s="11"/>
      <c r="FN1222" s="11"/>
      <c r="FO1222" s="11"/>
      <c r="FP1222" s="11"/>
      <c r="FQ1222" s="11"/>
      <c r="FR1222" s="11"/>
      <c r="FS1222" s="11"/>
      <c r="FT1222" s="11"/>
      <c r="FU1222" s="11"/>
      <c r="FV1222" s="11"/>
    </row>
    <row r="1223" spans="1:178" x14ac:dyDescent="0.25">
      <c r="A1223" t="s">
        <v>112</v>
      </c>
      <c r="B1223" t="s">
        <v>145</v>
      </c>
      <c r="C1223" t="s">
        <v>88</v>
      </c>
      <c r="D1223" t="s">
        <v>105</v>
      </c>
      <c r="E1223" s="38" t="s">
        <v>121</v>
      </c>
      <c r="F1223" t="s">
        <v>107</v>
      </c>
      <c r="G1223" s="11">
        <v>14263</v>
      </c>
      <c r="H1223" s="11">
        <v>0.90624450000000001</v>
      </c>
      <c r="I1223" s="11">
        <v>0.81906250000000003</v>
      </c>
      <c r="J1223" s="11">
        <v>0.72742720000000005</v>
      </c>
      <c r="K1223" s="11">
        <v>0.67446700000000004</v>
      </c>
      <c r="L1223" s="11">
        <v>0.65572640000000004</v>
      </c>
      <c r="M1223" s="11">
        <v>0.65113370000000004</v>
      </c>
      <c r="N1223" s="11">
        <v>0.62547339999999996</v>
      </c>
      <c r="O1223" s="11">
        <v>0.4287744</v>
      </c>
      <c r="P1223" s="11">
        <v>9.9451999999999995E-3</v>
      </c>
      <c r="Q1223" s="11">
        <v>-0.54685550000000005</v>
      </c>
      <c r="R1223" s="11">
        <v>-0.95707109999999995</v>
      </c>
      <c r="S1223" s="11">
        <v>-1.177411</v>
      </c>
      <c r="T1223" s="11">
        <v>-1.1938489999999999</v>
      </c>
      <c r="U1223" s="11">
        <v>-1.0234890000000001</v>
      </c>
      <c r="V1223" s="11">
        <v>-0.68971640000000001</v>
      </c>
      <c r="W1223" s="11">
        <v>-0.25151820000000003</v>
      </c>
      <c r="X1223" s="11">
        <v>0.3334973</v>
      </c>
      <c r="Y1223" s="11">
        <v>1.0165489999999999</v>
      </c>
      <c r="Z1223" s="11">
        <v>1.529163</v>
      </c>
      <c r="AA1223" s="11">
        <v>1.656237</v>
      </c>
      <c r="AB1223" s="11">
        <v>1.582808</v>
      </c>
      <c r="AC1223" s="11">
        <v>1.4655750000000001</v>
      </c>
      <c r="AD1223" s="11">
        <v>1.2760549999999999</v>
      </c>
      <c r="AE1223" s="11">
        <v>1.0906579999999999</v>
      </c>
      <c r="AF1223" s="11">
        <v>-0.20663319999999999</v>
      </c>
      <c r="AG1223" s="11">
        <v>-0.1735361</v>
      </c>
      <c r="AH1223" s="11">
        <v>-0.15797430000000001</v>
      </c>
      <c r="AI1223" s="11">
        <v>-0.13390949999999999</v>
      </c>
      <c r="AJ1223" s="11">
        <v>-9.8995600000000003E-2</v>
      </c>
      <c r="AK1223" s="11">
        <v>-8.5432800000000003E-2</v>
      </c>
      <c r="AL1223" s="11">
        <v>-5.9609599999999999E-2</v>
      </c>
      <c r="AM1223" s="11">
        <v>-4.61197E-2</v>
      </c>
      <c r="AN1223" s="11">
        <v>-3.8607599999999999E-2</v>
      </c>
      <c r="AO1223" s="11">
        <v>-2.0174600000000001E-2</v>
      </c>
      <c r="AP1223" s="11">
        <v>2.7201E-3</v>
      </c>
      <c r="AQ1223" s="11">
        <v>-2.17299E-2</v>
      </c>
      <c r="AR1223" s="11">
        <v>-2.0330399999999998E-2</v>
      </c>
      <c r="AS1223" s="11">
        <v>-2.7229900000000001E-2</v>
      </c>
      <c r="AT1223" s="11">
        <v>-3.9582899999999997E-2</v>
      </c>
      <c r="AU1223" s="11">
        <v>-5.4646E-2</v>
      </c>
      <c r="AV1223" s="11">
        <v>1.6114E-3</v>
      </c>
      <c r="AW1223" s="11">
        <v>3.1701800000000002E-2</v>
      </c>
      <c r="AX1223" s="11">
        <v>5.5389099999999997E-2</v>
      </c>
      <c r="AY1223" s="11">
        <v>4.3875699999999997E-2</v>
      </c>
      <c r="AZ1223" s="11">
        <v>1.7793099999999999E-2</v>
      </c>
      <c r="BA1223" s="11">
        <v>-3.7062499999999998E-2</v>
      </c>
      <c r="BB1223" s="11">
        <v>-6.2918799999999997E-2</v>
      </c>
      <c r="BC1223" s="11">
        <v>-5.5938399999999999E-2</v>
      </c>
      <c r="BD1223" s="11">
        <v>-0.15306529999999999</v>
      </c>
      <c r="BE1223" s="11">
        <v>-0.12762119999999999</v>
      </c>
      <c r="BF1223" s="11">
        <v>-0.11687450000000001</v>
      </c>
      <c r="BG1223" s="11">
        <v>-9.8357200000000006E-2</v>
      </c>
      <c r="BH1223" s="11">
        <v>-7.2240399999999996E-2</v>
      </c>
      <c r="BI1223" s="11">
        <v>-6.1463499999999997E-2</v>
      </c>
      <c r="BJ1223" s="11">
        <v>-3.7686699999999997E-2</v>
      </c>
      <c r="BK1223" s="11">
        <v>-2.3962600000000001E-2</v>
      </c>
      <c r="BL1223" s="11">
        <v>-1.74051E-2</v>
      </c>
      <c r="BM1223" s="11">
        <v>7.7510000000000001E-3</v>
      </c>
      <c r="BN1223" s="11">
        <v>3.3709299999999998E-2</v>
      </c>
      <c r="BO1223" s="11">
        <v>1.3703699999999999E-2</v>
      </c>
      <c r="BP1223" s="11">
        <v>1.9453600000000001E-2</v>
      </c>
      <c r="BQ1223" s="11">
        <v>1.76937E-2</v>
      </c>
      <c r="BR1223" s="11">
        <v>1.2592900000000001E-2</v>
      </c>
      <c r="BS1223" s="11">
        <v>-1.6964E-3</v>
      </c>
      <c r="BT1223" s="11">
        <v>5.3696899999999999E-2</v>
      </c>
      <c r="BU1223" s="11">
        <v>8.0681000000000003E-2</v>
      </c>
      <c r="BV1223" s="11">
        <v>0.1006721</v>
      </c>
      <c r="BW1223" s="11">
        <v>8.2072300000000001E-2</v>
      </c>
      <c r="BX1223" s="11">
        <v>5.12846E-2</v>
      </c>
      <c r="BY1223" s="11">
        <v>-2.4497999999999998E-3</v>
      </c>
      <c r="BZ1223" s="11">
        <v>-2.2751500000000001E-2</v>
      </c>
      <c r="CA1223" s="11">
        <v>-2.0440900000000001E-2</v>
      </c>
      <c r="CB1223" s="11">
        <v>-9.9497299999999997E-2</v>
      </c>
      <c r="CC1223" s="11">
        <v>-8.1706299999999996E-2</v>
      </c>
      <c r="CD1223" s="11">
        <v>-7.57747E-2</v>
      </c>
      <c r="CE1223" s="11">
        <v>-6.2805E-2</v>
      </c>
      <c r="CF1223" s="11">
        <v>-4.5485299999999999E-2</v>
      </c>
      <c r="CG1223" s="11">
        <v>-3.7494199999999998E-2</v>
      </c>
      <c r="CH1223" s="11">
        <v>-1.5763699999999999E-2</v>
      </c>
      <c r="CI1223" s="11">
        <v>-1.8055E-3</v>
      </c>
      <c r="CJ1223" s="11">
        <v>3.7973999999999998E-3</v>
      </c>
      <c r="CK1223" s="11">
        <v>3.5676600000000003E-2</v>
      </c>
      <c r="CL1223" s="11">
        <v>6.4698500000000006E-2</v>
      </c>
      <c r="CM1223" s="11">
        <v>4.9137300000000002E-2</v>
      </c>
      <c r="CN1223" s="11">
        <v>5.9237699999999997E-2</v>
      </c>
      <c r="CO1223" s="11">
        <v>6.2617300000000001E-2</v>
      </c>
      <c r="CP1223" s="11">
        <v>6.4768599999999996E-2</v>
      </c>
      <c r="CQ1223" s="11">
        <v>5.1253199999999999E-2</v>
      </c>
      <c r="CR1223" s="11">
        <v>0.1057825</v>
      </c>
      <c r="CS1223" s="11">
        <v>0.12966030000000001</v>
      </c>
      <c r="CT1223" s="11">
        <v>0.1459551</v>
      </c>
      <c r="CU1223" s="11">
        <v>0.1202688</v>
      </c>
      <c r="CV1223" s="11">
        <v>8.4776000000000004E-2</v>
      </c>
      <c r="CW1223" s="11">
        <v>3.2162799999999998E-2</v>
      </c>
      <c r="CX1223" s="11">
        <v>1.7415799999999999E-2</v>
      </c>
      <c r="CY1223" s="11">
        <v>1.50566E-2</v>
      </c>
      <c r="CZ1223" s="11">
        <v>3.2566999999999999E-2</v>
      </c>
      <c r="DA1223" s="11">
        <v>2.79143E-2</v>
      </c>
      <c r="DB1223" s="11">
        <v>2.4986899999999999E-2</v>
      </c>
      <c r="DC1223" s="11">
        <v>2.16142E-2</v>
      </c>
      <c r="DD1223" s="11">
        <v>1.6265999999999999E-2</v>
      </c>
      <c r="DE1223" s="11">
        <v>1.45723E-2</v>
      </c>
      <c r="DF1223" s="11">
        <v>1.33282E-2</v>
      </c>
      <c r="DG1223" s="11">
        <v>1.3470599999999999E-2</v>
      </c>
      <c r="DH1223" s="11">
        <v>1.2890199999999999E-2</v>
      </c>
      <c r="DI1223" s="11">
        <v>1.69775E-2</v>
      </c>
      <c r="DJ1223" s="11">
        <v>1.8840099999999999E-2</v>
      </c>
      <c r="DK1223" s="11">
        <v>2.1542100000000002E-2</v>
      </c>
      <c r="DL1223" s="11">
        <v>2.4187E-2</v>
      </c>
      <c r="DM1223" s="11">
        <v>2.7311599999999998E-2</v>
      </c>
      <c r="DN1223" s="11">
        <v>3.1720600000000002E-2</v>
      </c>
      <c r="DO1223" s="11">
        <v>3.21911E-2</v>
      </c>
      <c r="DP1223" s="11">
        <v>3.1665800000000001E-2</v>
      </c>
      <c r="DQ1223" s="11">
        <v>2.97773E-2</v>
      </c>
      <c r="DR1223" s="11">
        <v>2.7530099999999998E-2</v>
      </c>
      <c r="DS1223" s="11">
        <v>2.3221800000000001E-2</v>
      </c>
      <c r="DT1223" s="11">
        <v>2.0361299999999999E-2</v>
      </c>
      <c r="DU1223" s="11">
        <v>2.1042999999999999E-2</v>
      </c>
      <c r="DV1223" s="11">
        <v>2.4420000000000001E-2</v>
      </c>
      <c r="DW1223" s="11">
        <v>2.15809E-2</v>
      </c>
      <c r="DX1223" s="11">
        <v>0.40950629999999999</v>
      </c>
      <c r="DY1223" s="11">
        <v>1.5925600000000002E-2</v>
      </c>
      <c r="DZ1223" s="11">
        <v>2.38097E-2</v>
      </c>
      <c r="EA1223" s="11">
        <v>65.682839999999999</v>
      </c>
      <c r="EB1223" s="11">
        <v>66.12115</v>
      </c>
      <c r="EC1223" s="11">
        <v>66.899140000000003</v>
      </c>
      <c r="ED1223" s="11">
        <v>65.947050000000004</v>
      </c>
      <c r="EE1223" s="11">
        <v>65.159440000000004</v>
      </c>
      <c r="EF1223" s="11">
        <v>64.836470000000006</v>
      </c>
      <c r="EG1223" s="11">
        <v>64.668689999999998</v>
      </c>
      <c r="EH1223" s="11">
        <v>65.655010000000004</v>
      </c>
      <c r="EI1223" s="11">
        <v>67.787139999999994</v>
      </c>
      <c r="EJ1223" s="11">
        <v>70.791380000000004</v>
      </c>
      <c r="EK1223" s="11">
        <v>73.647880000000001</v>
      </c>
      <c r="EL1223" s="11">
        <v>76.277050000000003</v>
      </c>
      <c r="EM1223" s="11">
        <v>78.016509999999997</v>
      </c>
      <c r="EN1223" s="11">
        <v>79.047499999999999</v>
      </c>
      <c r="EO1223" s="11">
        <v>81.259889999999999</v>
      </c>
      <c r="EP1223" s="11">
        <v>80.308890000000005</v>
      </c>
      <c r="EQ1223" s="11">
        <v>78.784729999999996</v>
      </c>
      <c r="ER1223" s="11">
        <v>77.349320000000006</v>
      </c>
      <c r="ES1223" s="11">
        <v>75.640690000000006</v>
      </c>
      <c r="ET1223" s="11">
        <v>73.336010000000002</v>
      </c>
      <c r="EU1223" s="11">
        <v>69.952389999999994</v>
      </c>
      <c r="EV1223" s="11">
        <v>68.16771</v>
      </c>
      <c r="EW1223" s="11">
        <v>67.053110000000004</v>
      </c>
      <c r="EX1223" s="11">
        <v>66.406639999999996</v>
      </c>
      <c r="EY1223" s="11">
        <v>0</v>
      </c>
      <c r="EZ1223" s="11"/>
      <c r="FA1223" s="11"/>
      <c r="FB1223" s="11"/>
      <c r="FC1223" s="11"/>
      <c r="FD1223" s="11"/>
      <c r="FE1223" s="11"/>
      <c r="FF1223" s="11"/>
      <c r="FG1223" s="11"/>
      <c r="FH1223" s="11"/>
      <c r="FI1223" s="11"/>
      <c r="FJ1223" s="11"/>
      <c r="FK1223" s="11"/>
      <c r="FL1223" s="11"/>
      <c r="FM1223" s="11"/>
      <c r="FN1223" s="11"/>
      <c r="FO1223" s="11"/>
      <c r="FP1223" s="11"/>
      <c r="FQ1223" s="11"/>
      <c r="FR1223" s="11"/>
      <c r="FS1223" s="11"/>
      <c r="FT1223" s="11"/>
      <c r="FU1223" s="11"/>
      <c r="FV1223" s="11"/>
    </row>
    <row r="1224" spans="1:178" x14ac:dyDescent="0.25">
      <c r="A1224" t="s">
        <v>112</v>
      </c>
      <c r="B1224" t="s">
        <v>145</v>
      </c>
      <c r="C1224" t="s">
        <v>88</v>
      </c>
      <c r="D1224" t="s">
        <v>105</v>
      </c>
      <c r="E1224" s="38" t="s">
        <v>238</v>
      </c>
      <c r="F1224" t="s">
        <v>107</v>
      </c>
      <c r="G1224" s="11">
        <v>14263</v>
      </c>
      <c r="H1224" s="11">
        <v>1.1550640000000001</v>
      </c>
      <c r="I1224" s="11">
        <v>1.0278750000000001</v>
      </c>
      <c r="J1224" s="11">
        <v>0.89245189999999996</v>
      </c>
      <c r="K1224" s="11">
        <v>0.80835809999999997</v>
      </c>
      <c r="L1224" s="11">
        <v>0.76991019999999999</v>
      </c>
      <c r="M1224" s="11">
        <v>0.74518660000000003</v>
      </c>
      <c r="N1224" s="11">
        <v>0.70766819999999997</v>
      </c>
      <c r="O1224" s="11">
        <v>0.52667180000000002</v>
      </c>
      <c r="P1224" s="11">
        <v>0.1583502</v>
      </c>
      <c r="Q1224" s="11">
        <v>-0.22313839999999999</v>
      </c>
      <c r="R1224" s="11">
        <v>-0.44871879999999997</v>
      </c>
      <c r="S1224" s="11">
        <v>-0.52045589999999997</v>
      </c>
      <c r="T1224" s="11">
        <v>-0.47420869999999998</v>
      </c>
      <c r="U1224" s="11">
        <v>-0.29867860000000002</v>
      </c>
      <c r="V1224" s="11">
        <v>8.5342500000000002E-2</v>
      </c>
      <c r="W1224" s="11">
        <v>0.52053369999999999</v>
      </c>
      <c r="X1224" s="11">
        <v>1.062548</v>
      </c>
      <c r="Y1224" s="11">
        <v>1.6985950000000001</v>
      </c>
      <c r="Z1224" s="11">
        <v>2.171869</v>
      </c>
      <c r="AA1224" s="11">
        <v>2.2263839999999999</v>
      </c>
      <c r="AB1224" s="11">
        <v>2.0945399999999998</v>
      </c>
      <c r="AC1224" s="11">
        <v>1.9342239999999999</v>
      </c>
      <c r="AD1224" s="11">
        <v>1.695716</v>
      </c>
      <c r="AE1224" s="11">
        <v>1.4374439999999999</v>
      </c>
      <c r="AF1224" s="11">
        <v>-0.2240984</v>
      </c>
      <c r="AG1224" s="11">
        <v>-0.19226650000000001</v>
      </c>
      <c r="AH1224" s="11">
        <v>-0.1891524</v>
      </c>
      <c r="AI1224" s="11">
        <v>-0.15656220000000001</v>
      </c>
      <c r="AJ1224" s="11">
        <v>-0.1149511</v>
      </c>
      <c r="AK1224" s="11">
        <v>-0.10907169999999999</v>
      </c>
      <c r="AL1224" s="11">
        <v>-8.5138500000000006E-2</v>
      </c>
      <c r="AM1224" s="11">
        <v>-5.3894499999999998E-2</v>
      </c>
      <c r="AN1224" s="11">
        <v>-4.5153100000000002E-2</v>
      </c>
      <c r="AO1224" s="11">
        <v>-1.7986499999999999E-2</v>
      </c>
      <c r="AP1224" s="11">
        <v>2.1219399999999999E-2</v>
      </c>
      <c r="AQ1224" s="11">
        <v>-1.56431E-2</v>
      </c>
      <c r="AR1224" s="11">
        <v>-1.27416E-2</v>
      </c>
      <c r="AS1224" s="11">
        <v>-1.9706000000000001E-2</v>
      </c>
      <c r="AT1224" s="11">
        <v>-3.2310999999999999E-2</v>
      </c>
      <c r="AU1224" s="11">
        <v>-5.8939199999999997E-2</v>
      </c>
      <c r="AV1224" s="11">
        <v>1.6222400000000001E-2</v>
      </c>
      <c r="AW1224" s="11">
        <v>4.9229599999999998E-2</v>
      </c>
      <c r="AX1224" s="11">
        <v>6.5294099999999994E-2</v>
      </c>
      <c r="AY1224" s="11">
        <v>5.4990799999999999E-2</v>
      </c>
      <c r="AZ1224" s="11">
        <v>3.13301E-2</v>
      </c>
      <c r="BA1224" s="11">
        <v>-2.76706E-2</v>
      </c>
      <c r="BB1224" s="11">
        <v>-5.4567200000000003E-2</v>
      </c>
      <c r="BC1224" s="11">
        <v>-4.5944100000000002E-2</v>
      </c>
      <c r="BD1224" s="11">
        <v>-0.1572498</v>
      </c>
      <c r="BE1224" s="11">
        <v>-0.1327692</v>
      </c>
      <c r="BF1224" s="11">
        <v>-0.1341387</v>
      </c>
      <c r="BG1224" s="11">
        <v>-0.1093595</v>
      </c>
      <c r="BH1224" s="11">
        <v>-7.84387E-2</v>
      </c>
      <c r="BI1224" s="11">
        <v>-7.5112399999999996E-2</v>
      </c>
      <c r="BJ1224" s="11">
        <v>-5.3053900000000001E-2</v>
      </c>
      <c r="BK1224" s="11">
        <v>-2.3188500000000001E-2</v>
      </c>
      <c r="BL1224" s="11">
        <v>-1.43196E-2</v>
      </c>
      <c r="BM1224" s="11">
        <v>2.3430300000000001E-2</v>
      </c>
      <c r="BN1224" s="11">
        <v>6.7197900000000005E-2</v>
      </c>
      <c r="BO1224" s="11">
        <v>3.8511299999999998E-2</v>
      </c>
      <c r="BP1224" s="11">
        <v>4.7861800000000003E-2</v>
      </c>
      <c r="BQ1224" s="11">
        <v>4.8615899999999997E-2</v>
      </c>
      <c r="BR1224" s="11">
        <v>4.6809999999999997E-2</v>
      </c>
      <c r="BS1224" s="11">
        <v>2.4947500000000001E-2</v>
      </c>
      <c r="BT1224" s="11">
        <v>0.1001074</v>
      </c>
      <c r="BU1224" s="11">
        <v>0.12769620000000001</v>
      </c>
      <c r="BV1224" s="11">
        <v>0.13784160000000001</v>
      </c>
      <c r="BW1224" s="11">
        <v>0.11491759999999999</v>
      </c>
      <c r="BX1224" s="11">
        <v>8.3758399999999997E-2</v>
      </c>
      <c r="BY1224" s="11">
        <v>2.7971200000000002E-2</v>
      </c>
      <c r="BZ1224" s="11">
        <v>7.1564999999999997E-3</v>
      </c>
      <c r="CA1224" s="11">
        <v>7.8056999999999996E-3</v>
      </c>
      <c r="CB1224" s="11">
        <v>-9.0401200000000001E-2</v>
      </c>
      <c r="CC1224" s="11">
        <v>-7.3271799999999998E-2</v>
      </c>
      <c r="CD1224" s="11">
        <v>-7.9125100000000004E-2</v>
      </c>
      <c r="CE1224" s="11">
        <v>-6.2156900000000001E-2</v>
      </c>
      <c r="CF1224" s="11">
        <v>-4.19263E-2</v>
      </c>
      <c r="CG1224" s="11">
        <v>-4.1153200000000001E-2</v>
      </c>
      <c r="CH1224" s="11">
        <v>-2.09692E-2</v>
      </c>
      <c r="CI1224" s="11">
        <v>7.5176000000000002E-3</v>
      </c>
      <c r="CJ1224" s="11">
        <v>1.6513900000000001E-2</v>
      </c>
      <c r="CK1224" s="11">
        <v>6.4847100000000005E-2</v>
      </c>
      <c r="CL1224" s="11">
        <v>0.1131764</v>
      </c>
      <c r="CM1224" s="11">
        <v>9.2665600000000001E-2</v>
      </c>
      <c r="CN1224" s="11">
        <v>0.10846509999999999</v>
      </c>
      <c r="CO1224" s="11">
        <v>0.1169379</v>
      </c>
      <c r="CP1224" s="11">
        <v>0.12593099999999999</v>
      </c>
      <c r="CQ1224" s="11">
        <v>0.10883420000000001</v>
      </c>
      <c r="CR1224" s="11">
        <v>0.1839924</v>
      </c>
      <c r="CS1224" s="11">
        <v>0.2061627</v>
      </c>
      <c r="CT1224" s="11">
        <v>0.21038899999999999</v>
      </c>
      <c r="CU1224" s="11">
        <v>0.17484440000000001</v>
      </c>
      <c r="CV1224" s="11">
        <v>0.13618669999999999</v>
      </c>
      <c r="CW1224" s="11">
        <v>8.3613099999999996E-2</v>
      </c>
      <c r="CX1224" s="11">
        <v>6.88801E-2</v>
      </c>
      <c r="CY1224" s="11">
        <v>6.1555499999999999E-2</v>
      </c>
      <c r="CZ1224" s="11">
        <v>4.0641099999999999E-2</v>
      </c>
      <c r="DA1224" s="11">
        <v>3.6171799999999997E-2</v>
      </c>
      <c r="DB1224" s="11">
        <v>3.3445999999999997E-2</v>
      </c>
      <c r="DC1224" s="11">
        <v>2.8697199999999999E-2</v>
      </c>
      <c r="DD1224" s="11">
        <v>2.2197999999999999E-2</v>
      </c>
      <c r="DE1224" s="11">
        <v>2.0645799999999999E-2</v>
      </c>
      <c r="DF1224" s="11">
        <v>1.9506099999999998E-2</v>
      </c>
      <c r="DG1224" s="11">
        <v>1.8667900000000001E-2</v>
      </c>
      <c r="DH1224" s="11">
        <v>1.8745399999999999E-2</v>
      </c>
      <c r="DI1224" s="11">
        <v>2.51796E-2</v>
      </c>
      <c r="DJ1224" s="11">
        <v>2.7952899999999999E-2</v>
      </c>
      <c r="DK1224" s="11">
        <v>3.2923500000000001E-2</v>
      </c>
      <c r="DL1224" s="11">
        <v>3.6844200000000001E-2</v>
      </c>
      <c r="DM1224" s="11">
        <v>4.1536799999999999E-2</v>
      </c>
      <c r="DN1224" s="11">
        <v>4.8102100000000002E-2</v>
      </c>
      <c r="DO1224" s="11">
        <v>5.0999500000000003E-2</v>
      </c>
      <c r="DP1224" s="11">
        <v>5.0998500000000002E-2</v>
      </c>
      <c r="DQ1224" s="11">
        <v>4.7704299999999998E-2</v>
      </c>
      <c r="DR1224" s="11">
        <v>4.4105699999999998E-2</v>
      </c>
      <c r="DS1224" s="11">
        <v>3.6432899999999997E-2</v>
      </c>
      <c r="DT1224" s="11">
        <v>3.1874100000000002E-2</v>
      </c>
      <c r="DU1224" s="11">
        <v>3.3827799999999998E-2</v>
      </c>
      <c r="DV1224" s="11">
        <v>3.7525299999999998E-2</v>
      </c>
      <c r="DW1224" s="11">
        <v>3.2677600000000001E-2</v>
      </c>
      <c r="DX1224" s="11">
        <v>0.6072187</v>
      </c>
      <c r="DY1224" s="11">
        <v>2.4322900000000001E-2</v>
      </c>
      <c r="DZ1224" s="11">
        <v>3.8319100000000002E-2</v>
      </c>
      <c r="EA1224" s="11">
        <v>71.359189999999998</v>
      </c>
      <c r="EB1224" s="11">
        <v>71.688299999999998</v>
      </c>
      <c r="EC1224" s="11">
        <v>72.653109999999998</v>
      </c>
      <c r="ED1224" s="11">
        <v>70.709350000000001</v>
      </c>
      <c r="EE1224" s="11">
        <v>69.692490000000006</v>
      </c>
      <c r="EF1224" s="11">
        <v>69.960769999999997</v>
      </c>
      <c r="EG1224" s="11">
        <v>68.98218</v>
      </c>
      <c r="EH1224" s="11">
        <v>70.082899999999995</v>
      </c>
      <c r="EI1224" s="11">
        <v>73.156239999999997</v>
      </c>
      <c r="EJ1224" s="11">
        <v>76.921760000000006</v>
      </c>
      <c r="EK1224" s="11">
        <v>79.430440000000004</v>
      </c>
      <c r="EL1224" s="11">
        <v>81.52431</v>
      </c>
      <c r="EM1224" s="11">
        <v>82.512730000000005</v>
      </c>
      <c r="EN1224" s="11">
        <v>83.516980000000004</v>
      </c>
      <c r="EO1224" s="11">
        <v>87.142120000000006</v>
      </c>
      <c r="EP1224" s="11">
        <v>86.533590000000004</v>
      </c>
      <c r="EQ1224" s="11">
        <v>84.743610000000004</v>
      </c>
      <c r="ER1224" s="11">
        <v>83.518230000000003</v>
      </c>
      <c r="ES1224" s="11">
        <v>81.569980000000001</v>
      </c>
      <c r="ET1224" s="11">
        <v>79.249799999999993</v>
      </c>
      <c r="EU1224" s="11">
        <v>76.33811</v>
      </c>
      <c r="EV1224" s="11">
        <v>73.97739</v>
      </c>
      <c r="EW1224" s="11">
        <v>73.007980000000003</v>
      </c>
      <c r="EX1224" s="11">
        <v>71.881309999999999</v>
      </c>
      <c r="EY1224" s="11">
        <v>0</v>
      </c>
      <c r="EZ1224" s="11"/>
      <c r="FA1224" s="11"/>
      <c r="FB1224" s="11"/>
      <c r="FC1224" s="11"/>
      <c r="FD1224" s="11"/>
      <c r="FE1224" s="11"/>
      <c r="FF1224" s="11"/>
      <c r="FG1224" s="11"/>
      <c r="FH1224" s="11"/>
      <c r="FI1224" s="11"/>
      <c r="FJ1224" s="11"/>
      <c r="FK1224" s="11"/>
      <c r="FL1224" s="11"/>
      <c r="FM1224" s="11"/>
      <c r="FN1224" s="11"/>
      <c r="FO1224" s="11"/>
      <c r="FP1224" s="11"/>
      <c r="FQ1224" s="11"/>
      <c r="FR1224" s="11"/>
      <c r="FS1224" s="11"/>
      <c r="FT1224" s="11"/>
      <c r="FU1224" s="11"/>
      <c r="FV1224" s="11"/>
    </row>
    <row r="1225" spans="1:178" x14ac:dyDescent="0.25">
      <c r="A1225" t="s">
        <v>112</v>
      </c>
      <c r="B1225" t="s">
        <v>145</v>
      </c>
      <c r="C1225" t="s">
        <v>0</v>
      </c>
      <c r="D1225" t="s">
        <v>105</v>
      </c>
      <c r="E1225" s="38" t="s">
        <v>238</v>
      </c>
      <c r="F1225" t="s">
        <v>107</v>
      </c>
      <c r="G1225" s="11">
        <v>14263</v>
      </c>
      <c r="H1225" s="11">
        <v>16.474679999999999</v>
      </c>
      <c r="I1225" s="11">
        <v>14.66057</v>
      </c>
      <c r="J1225" s="11">
        <v>12.729039999999999</v>
      </c>
      <c r="K1225" s="11">
        <v>11.52961</v>
      </c>
      <c r="L1225" s="11">
        <v>10.98123</v>
      </c>
      <c r="M1225" s="11">
        <v>10.6286</v>
      </c>
      <c r="N1225" s="11">
        <v>10.09347</v>
      </c>
      <c r="O1225" s="11">
        <v>7.5119189999999998</v>
      </c>
      <c r="P1225" s="11">
        <v>2.2585480000000002</v>
      </c>
      <c r="Q1225" s="11">
        <v>-3.1826240000000001</v>
      </c>
      <c r="R1225" s="11">
        <v>-6.4000760000000003</v>
      </c>
      <c r="S1225" s="11">
        <v>-7.4232630000000004</v>
      </c>
      <c r="T1225" s="11">
        <v>-6.7636390000000004</v>
      </c>
      <c r="U1225" s="11">
        <v>-4.2600519999999999</v>
      </c>
      <c r="V1225" s="11">
        <v>1.2172400000000001</v>
      </c>
      <c r="W1225" s="11">
        <v>7.4243730000000001</v>
      </c>
      <c r="X1225" s="11">
        <v>15.15512</v>
      </c>
      <c r="Y1225" s="11">
        <v>24.227060000000002</v>
      </c>
      <c r="Z1225" s="11">
        <v>30.977370000000001</v>
      </c>
      <c r="AA1225" s="11">
        <v>31.754909999999999</v>
      </c>
      <c r="AB1225" s="11">
        <v>29.87443</v>
      </c>
      <c r="AC1225" s="11">
        <v>27.58784</v>
      </c>
      <c r="AD1225" s="11">
        <v>24.186</v>
      </c>
      <c r="AE1225" s="11">
        <v>20.50226</v>
      </c>
      <c r="AF1225" s="11">
        <v>-3.1963149999999998</v>
      </c>
      <c r="AG1225" s="11">
        <v>-2.7422970000000002</v>
      </c>
      <c r="AH1225" s="11">
        <v>-2.6978810000000002</v>
      </c>
      <c r="AI1225" s="11">
        <v>-2.2330459999999999</v>
      </c>
      <c r="AJ1225" s="11">
        <v>-1.639548</v>
      </c>
      <c r="AK1225" s="11">
        <v>-1.5556890000000001</v>
      </c>
      <c r="AL1225" s="11">
        <v>-1.214331</v>
      </c>
      <c r="AM1225" s="11">
        <v>-0.76869710000000002</v>
      </c>
      <c r="AN1225" s="11">
        <v>-0.64401810000000004</v>
      </c>
      <c r="AO1225" s="11">
        <v>-0.25654189999999999</v>
      </c>
      <c r="AP1225" s="11">
        <v>0.3026527</v>
      </c>
      <c r="AQ1225" s="11">
        <v>-0.2231168</v>
      </c>
      <c r="AR1225" s="11">
        <v>-0.18173300000000001</v>
      </c>
      <c r="AS1225" s="11">
        <v>-0.28106730000000002</v>
      </c>
      <c r="AT1225" s="11">
        <v>-0.46085209999999999</v>
      </c>
      <c r="AU1225" s="11">
        <v>-0.84064919999999999</v>
      </c>
      <c r="AV1225" s="11">
        <v>0.23138030000000001</v>
      </c>
      <c r="AW1225" s="11">
        <v>0.70216239999999996</v>
      </c>
      <c r="AX1225" s="11">
        <v>0.9312897</v>
      </c>
      <c r="AY1225" s="11">
        <v>0.78433439999999999</v>
      </c>
      <c r="AZ1225" s="11">
        <v>0.44686189999999998</v>
      </c>
      <c r="BA1225" s="11">
        <v>-0.39466570000000001</v>
      </c>
      <c r="BB1225" s="11">
        <v>-0.77829150000000002</v>
      </c>
      <c r="BC1225" s="11">
        <v>-0.65530089999999996</v>
      </c>
      <c r="BD1225" s="11">
        <v>-2.2428530000000002</v>
      </c>
      <c r="BE1225" s="11">
        <v>-1.8936869999999999</v>
      </c>
      <c r="BF1225" s="11">
        <v>-1.9132210000000001</v>
      </c>
      <c r="BG1225" s="11">
        <v>-1.559795</v>
      </c>
      <c r="BH1225" s="11">
        <v>-1.118771</v>
      </c>
      <c r="BI1225" s="11">
        <v>-1.071329</v>
      </c>
      <c r="BJ1225" s="11">
        <v>-0.75670729999999997</v>
      </c>
      <c r="BK1225" s="11">
        <v>-0.330737</v>
      </c>
      <c r="BL1225" s="11">
        <v>-0.20424049999999999</v>
      </c>
      <c r="BM1225" s="11">
        <v>0.33418639999999999</v>
      </c>
      <c r="BN1225" s="11">
        <v>0.95844390000000002</v>
      </c>
      <c r="BO1225" s="11">
        <v>0.54928589999999999</v>
      </c>
      <c r="BP1225" s="11">
        <v>0.68265220000000004</v>
      </c>
      <c r="BQ1225" s="11">
        <v>0.69340880000000005</v>
      </c>
      <c r="BR1225" s="11">
        <v>0.66765050000000004</v>
      </c>
      <c r="BS1225" s="11">
        <v>0.35582609999999998</v>
      </c>
      <c r="BT1225" s="11">
        <v>1.427832</v>
      </c>
      <c r="BU1225" s="11">
        <v>1.821331</v>
      </c>
      <c r="BV1225" s="11">
        <v>1.9660340000000001</v>
      </c>
      <c r="BW1225" s="11">
        <v>1.63907</v>
      </c>
      <c r="BX1225" s="11">
        <v>1.1946460000000001</v>
      </c>
      <c r="BY1225" s="11">
        <v>0.39895389999999997</v>
      </c>
      <c r="BZ1225" s="11">
        <v>0.10207280000000001</v>
      </c>
      <c r="CA1225" s="11">
        <v>0.11133270000000001</v>
      </c>
      <c r="CB1225" s="11">
        <v>-1.2893920000000001</v>
      </c>
      <c r="CC1225" s="11">
        <v>-1.0450759999999999</v>
      </c>
      <c r="CD1225" s="11">
        <v>-1.1285609999999999</v>
      </c>
      <c r="CE1225" s="11">
        <v>-0.886544</v>
      </c>
      <c r="CF1225" s="11">
        <v>-0.59799409999999997</v>
      </c>
      <c r="CG1225" s="11">
        <v>-0.58696780000000004</v>
      </c>
      <c r="CH1225" s="11">
        <v>-0.29908360000000001</v>
      </c>
      <c r="CI1225" s="11">
        <v>0.107223</v>
      </c>
      <c r="CJ1225" s="11">
        <v>0.2355372</v>
      </c>
      <c r="CK1225" s="11">
        <v>0.92491469999999998</v>
      </c>
      <c r="CL1225" s="11">
        <v>1.6142350000000001</v>
      </c>
      <c r="CM1225" s="11">
        <v>1.3216889999999999</v>
      </c>
      <c r="CN1225" s="11">
        <v>1.547037</v>
      </c>
      <c r="CO1225" s="11">
        <v>1.6678850000000001</v>
      </c>
      <c r="CP1225" s="11">
        <v>1.7961530000000001</v>
      </c>
      <c r="CQ1225" s="11">
        <v>1.5523020000000001</v>
      </c>
      <c r="CR1225" s="11">
        <v>2.6242839999999998</v>
      </c>
      <c r="CS1225" s="11">
        <v>2.940499</v>
      </c>
      <c r="CT1225" s="11">
        <v>3.0007779999999999</v>
      </c>
      <c r="CU1225" s="11">
        <v>2.4938060000000002</v>
      </c>
      <c r="CV1225" s="11">
        <v>1.942431</v>
      </c>
      <c r="CW1225" s="11">
        <v>1.1925730000000001</v>
      </c>
      <c r="CX1225" s="11">
        <v>0.98243709999999995</v>
      </c>
      <c r="CY1225" s="11">
        <v>0.87796629999999998</v>
      </c>
      <c r="CZ1225" s="11">
        <v>0.57966329999999999</v>
      </c>
      <c r="DA1225" s="11">
        <v>0.5159184</v>
      </c>
      <c r="DB1225" s="11">
        <v>0.47703960000000001</v>
      </c>
      <c r="DC1225" s="11">
        <v>0.40930759999999999</v>
      </c>
      <c r="DD1225" s="11">
        <v>0.3166098</v>
      </c>
      <c r="DE1225" s="11">
        <v>0.29447040000000002</v>
      </c>
      <c r="DF1225" s="11">
        <v>0.2782154</v>
      </c>
      <c r="DG1225" s="11">
        <v>0.26626080000000002</v>
      </c>
      <c r="DH1225" s="11">
        <v>0.26736579999999999</v>
      </c>
      <c r="DI1225" s="11">
        <v>0.35913729999999999</v>
      </c>
      <c r="DJ1225" s="11">
        <v>0.39869280000000001</v>
      </c>
      <c r="DK1225" s="11">
        <v>0.46958759999999999</v>
      </c>
      <c r="DL1225" s="11">
        <v>0.52550889999999995</v>
      </c>
      <c r="DM1225" s="11">
        <v>0.59243939999999995</v>
      </c>
      <c r="DN1225" s="11">
        <v>0.68608089999999999</v>
      </c>
      <c r="DO1225" s="11">
        <v>0.72740539999999998</v>
      </c>
      <c r="DP1225" s="11">
        <v>0.72739089999999995</v>
      </c>
      <c r="DQ1225" s="11">
        <v>0.68040599999999996</v>
      </c>
      <c r="DR1225" s="11">
        <v>0.62907990000000003</v>
      </c>
      <c r="DS1225" s="11">
        <v>0.51964259999999995</v>
      </c>
      <c r="DT1225" s="11">
        <v>0.45462069999999999</v>
      </c>
      <c r="DU1225" s="11">
        <v>0.48248649999999998</v>
      </c>
      <c r="DV1225" s="11">
        <v>0.53522349999999996</v>
      </c>
      <c r="DW1225" s="11">
        <v>0.4660801</v>
      </c>
      <c r="DX1225" s="11">
        <v>8.6607599999999998</v>
      </c>
      <c r="DY1225" s="11">
        <v>0.34691719999999998</v>
      </c>
      <c r="DZ1225" s="11">
        <v>0.54654590000000003</v>
      </c>
      <c r="EA1225" s="11">
        <v>71.359189999999998</v>
      </c>
      <c r="EB1225" s="11">
        <v>71.688299999999998</v>
      </c>
      <c r="EC1225" s="11">
        <v>72.653109999999998</v>
      </c>
      <c r="ED1225" s="11">
        <v>70.709350000000001</v>
      </c>
      <c r="EE1225" s="11">
        <v>69.692490000000006</v>
      </c>
      <c r="EF1225" s="11">
        <v>69.960769999999997</v>
      </c>
      <c r="EG1225" s="11">
        <v>68.98218</v>
      </c>
      <c r="EH1225" s="11">
        <v>70.082899999999995</v>
      </c>
      <c r="EI1225" s="11">
        <v>73.156239999999997</v>
      </c>
      <c r="EJ1225" s="11">
        <v>76.921760000000006</v>
      </c>
      <c r="EK1225" s="11">
        <v>79.430440000000004</v>
      </c>
      <c r="EL1225" s="11">
        <v>81.52431</v>
      </c>
      <c r="EM1225" s="11">
        <v>82.512730000000005</v>
      </c>
      <c r="EN1225" s="11">
        <v>83.516980000000004</v>
      </c>
      <c r="EO1225" s="11">
        <v>87.142120000000006</v>
      </c>
      <c r="EP1225" s="11">
        <v>86.533590000000004</v>
      </c>
      <c r="EQ1225" s="11">
        <v>84.743610000000004</v>
      </c>
      <c r="ER1225" s="11">
        <v>83.518230000000003</v>
      </c>
      <c r="ES1225" s="11">
        <v>81.569980000000001</v>
      </c>
      <c r="ET1225" s="11">
        <v>79.249799999999993</v>
      </c>
      <c r="EU1225" s="11">
        <v>76.33811</v>
      </c>
      <c r="EV1225" s="11">
        <v>73.97739</v>
      </c>
      <c r="EW1225" s="11">
        <v>73.007980000000003</v>
      </c>
      <c r="EX1225" s="11">
        <v>71.881309999999999</v>
      </c>
      <c r="EY1225" s="11">
        <v>0</v>
      </c>
      <c r="EZ1225" s="11"/>
      <c r="FA1225" s="11"/>
      <c r="FB1225" s="11"/>
      <c r="FC1225" s="11"/>
      <c r="FD1225" s="11"/>
      <c r="FE1225" s="11"/>
      <c r="FF1225" s="11"/>
      <c r="FG1225" s="11"/>
      <c r="FH1225" s="11"/>
      <c r="FI1225" s="11"/>
      <c r="FJ1225" s="11"/>
      <c r="FK1225" s="11"/>
      <c r="FL1225" s="11"/>
      <c r="FM1225" s="11"/>
      <c r="FN1225" s="11"/>
      <c r="FO1225" s="11"/>
      <c r="FP1225" s="11"/>
      <c r="FQ1225" s="11"/>
      <c r="FR1225" s="11"/>
      <c r="FS1225" s="11"/>
      <c r="FT1225" s="11"/>
      <c r="FU1225" s="11"/>
      <c r="FV1225" s="11"/>
    </row>
    <row r="1226" spans="1:178" x14ac:dyDescent="0.25">
      <c r="A1226" t="s">
        <v>112</v>
      </c>
      <c r="B1226" t="s">
        <v>145</v>
      </c>
      <c r="C1226" t="s">
        <v>88</v>
      </c>
      <c r="D1226" t="s">
        <v>105</v>
      </c>
      <c r="E1226" s="38" t="s">
        <v>122</v>
      </c>
      <c r="F1226" t="s">
        <v>107</v>
      </c>
      <c r="G1226" s="11">
        <v>14331</v>
      </c>
      <c r="H1226" s="11">
        <v>0.71475429999999995</v>
      </c>
      <c r="I1226" s="11">
        <v>0.66996029999999995</v>
      </c>
      <c r="J1226" s="11">
        <v>0.61237810000000004</v>
      </c>
      <c r="K1226" s="11">
        <v>0.57150400000000001</v>
      </c>
      <c r="L1226" s="11">
        <v>0.56491259999999999</v>
      </c>
      <c r="M1226" s="11">
        <v>0.58161949999999996</v>
      </c>
      <c r="N1226" s="11">
        <v>0.57274000000000003</v>
      </c>
      <c r="O1226" s="11">
        <v>0.39970149999999999</v>
      </c>
      <c r="P1226" s="11">
        <v>-1.5292500000000001E-2</v>
      </c>
      <c r="Q1226" s="11">
        <v>-0.62071089999999995</v>
      </c>
      <c r="R1226" s="11">
        <v>-1.218561</v>
      </c>
      <c r="S1226" s="11">
        <v>-1.644741</v>
      </c>
      <c r="T1226" s="11">
        <v>-1.7800290000000001</v>
      </c>
      <c r="U1226" s="11">
        <v>-1.7397279999999999</v>
      </c>
      <c r="V1226" s="11">
        <v>-1.520602</v>
      </c>
      <c r="W1226" s="11">
        <v>-1.1253660000000001</v>
      </c>
      <c r="X1226" s="11">
        <v>-0.5541066</v>
      </c>
      <c r="Y1226" s="11">
        <v>0.183532</v>
      </c>
      <c r="Z1226" s="11">
        <v>0.81444899999999998</v>
      </c>
      <c r="AA1226" s="11">
        <v>1.0901289999999999</v>
      </c>
      <c r="AB1226" s="11">
        <v>1.1188530000000001</v>
      </c>
      <c r="AC1226" s="11">
        <v>1.050325</v>
      </c>
      <c r="AD1226" s="11">
        <v>0.92173349999999998</v>
      </c>
      <c r="AE1226" s="11">
        <v>0.7998691</v>
      </c>
      <c r="AF1226" s="11">
        <v>-0.1932719</v>
      </c>
      <c r="AG1226" s="11">
        <v>-0.1570597</v>
      </c>
      <c r="AH1226" s="11">
        <v>-0.13543079999999999</v>
      </c>
      <c r="AI1226" s="11">
        <v>-0.1155928</v>
      </c>
      <c r="AJ1226" s="11">
        <v>-8.7040300000000001E-2</v>
      </c>
      <c r="AK1226" s="11">
        <v>-6.4902600000000005E-2</v>
      </c>
      <c r="AL1226" s="11">
        <v>-4.1908800000000003E-2</v>
      </c>
      <c r="AM1226" s="11">
        <v>-4.1666500000000002E-2</v>
      </c>
      <c r="AN1226" s="11">
        <v>-3.6082999999999997E-2</v>
      </c>
      <c r="AO1226" s="11">
        <v>-2.63263E-2</v>
      </c>
      <c r="AP1226" s="11">
        <v>-2.2473400000000001E-2</v>
      </c>
      <c r="AQ1226" s="11">
        <v>-3.4178600000000003E-2</v>
      </c>
      <c r="AR1226" s="11">
        <v>-3.6352099999999998E-2</v>
      </c>
      <c r="AS1226" s="11">
        <v>-4.4152900000000002E-2</v>
      </c>
      <c r="AT1226" s="11">
        <v>-5.7427800000000001E-2</v>
      </c>
      <c r="AU1226" s="11">
        <v>-6.1474099999999997E-2</v>
      </c>
      <c r="AV1226" s="11">
        <v>-2.4389500000000001E-2</v>
      </c>
      <c r="AW1226" s="11">
        <v>3.1600999999999999E-3</v>
      </c>
      <c r="AX1226" s="11">
        <v>3.8091399999999997E-2</v>
      </c>
      <c r="AY1226" s="11">
        <v>2.3858500000000001E-2</v>
      </c>
      <c r="AZ1226" s="11">
        <v>-5.2950000000000002E-3</v>
      </c>
      <c r="BA1226" s="11">
        <v>-5.4263400000000003E-2</v>
      </c>
      <c r="BB1226" s="11">
        <v>-7.6145199999999996E-2</v>
      </c>
      <c r="BC1226" s="11">
        <v>-7.1293999999999996E-2</v>
      </c>
      <c r="BD1226" s="11">
        <v>-0.14607709999999999</v>
      </c>
      <c r="BE1226" s="11">
        <v>-0.11989</v>
      </c>
      <c r="BF1226" s="11">
        <v>-0.10244830000000001</v>
      </c>
      <c r="BG1226" s="11">
        <v>-8.7138499999999994E-2</v>
      </c>
      <c r="BH1226" s="11">
        <v>-6.5895999999999996E-2</v>
      </c>
      <c r="BI1226" s="11">
        <v>-4.72833E-2</v>
      </c>
      <c r="BJ1226" s="11">
        <v>-2.4844600000000001E-2</v>
      </c>
      <c r="BK1226" s="11">
        <v>-2.4339900000000001E-2</v>
      </c>
      <c r="BL1226" s="11">
        <v>-1.9886299999999999E-2</v>
      </c>
      <c r="BM1226" s="11">
        <v>-8.2710000000000006E-3</v>
      </c>
      <c r="BN1226" s="11">
        <v>-1.4170999999999999E-3</v>
      </c>
      <c r="BO1226" s="11">
        <v>-1.0526300000000001E-2</v>
      </c>
      <c r="BP1226" s="11">
        <v>-9.7436999999999992E-3</v>
      </c>
      <c r="BQ1226" s="11">
        <v>-1.54276E-2</v>
      </c>
      <c r="BR1226" s="11">
        <v>-2.37109E-2</v>
      </c>
      <c r="BS1226" s="11">
        <v>-2.8269200000000001E-2</v>
      </c>
      <c r="BT1226" s="11">
        <v>8.3674000000000005E-3</v>
      </c>
      <c r="BU1226" s="11">
        <v>3.5847200000000003E-2</v>
      </c>
      <c r="BV1226" s="11">
        <v>6.8535399999999996E-2</v>
      </c>
      <c r="BW1226" s="11">
        <v>5.0435300000000002E-2</v>
      </c>
      <c r="BX1226" s="11">
        <v>1.7949199999999998E-2</v>
      </c>
      <c r="BY1226" s="11">
        <v>-3.0846599999999998E-2</v>
      </c>
      <c r="BZ1226" s="11">
        <v>-5.0513200000000001E-2</v>
      </c>
      <c r="CA1226" s="11">
        <v>-4.6977499999999998E-2</v>
      </c>
      <c r="CB1226" s="11">
        <v>-9.8882200000000003E-2</v>
      </c>
      <c r="CC1226" s="11">
        <v>-8.2720199999999994E-2</v>
      </c>
      <c r="CD1226" s="11">
        <v>-6.9465799999999994E-2</v>
      </c>
      <c r="CE1226" s="11">
        <v>-5.8684199999999999E-2</v>
      </c>
      <c r="CF1226" s="11">
        <v>-4.4751800000000001E-2</v>
      </c>
      <c r="CG1226" s="11">
        <v>-2.9663999999999999E-2</v>
      </c>
      <c r="CH1226" s="11">
        <v>-7.7803999999999998E-3</v>
      </c>
      <c r="CI1226" s="11">
        <v>-7.0134000000000004E-3</v>
      </c>
      <c r="CJ1226" s="11">
        <v>-3.6895999999999999E-3</v>
      </c>
      <c r="CK1226" s="11">
        <v>9.7842999999999992E-3</v>
      </c>
      <c r="CL1226" s="11">
        <v>1.9639299999999998E-2</v>
      </c>
      <c r="CM1226" s="11">
        <v>1.3125899999999999E-2</v>
      </c>
      <c r="CN1226" s="11">
        <v>1.6864799999999999E-2</v>
      </c>
      <c r="CO1226" s="11">
        <v>1.3297700000000001E-2</v>
      </c>
      <c r="CP1226" s="11">
        <v>1.00061E-2</v>
      </c>
      <c r="CQ1226" s="11">
        <v>4.9357999999999997E-3</v>
      </c>
      <c r="CR1226" s="11">
        <v>4.1124399999999998E-2</v>
      </c>
      <c r="CS1226" s="11">
        <v>6.8534399999999995E-2</v>
      </c>
      <c r="CT1226" s="11">
        <v>9.8979300000000006E-2</v>
      </c>
      <c r="CU1226" s="11">
        <v>7.7012200000000003E-2</v>
      </c>
      <c r="CV1226" s="11">
        <v>4.1193500000000001E-2</v>
      </c>
      <c r="CW1226" s="11">
        <v>-7.4297E-3</v>
      </c>
      <c r="CX1226" s="11">
        <v>-2.4881199999999999E-2</v>
      </c>
      <c r="CY1226" s="11">
        <v>-2.2661000000000001E-2</v>
      </c>
      <c r="CZ1226" s="11">
        <v>2.8692499999999999E-2</v>
      </c>
      <c r="DA1226" s="11">
        <v>2.2597599999999999E-2</v>
      </c>
      <c r="DB1226" s="11">
        <v>2.0051900000000001E-2</v>
      </c>
      <c r="DC1226" s="11">
        <v>1.7298999999999998E-2</v>
      </c>
      <c r="DD1226" s="11">
        <v>1.28548E-2</v>
      </c>
      <c r="DE1226" s="11">
        <v>1.07118E-2</v>
      </c>
      <c r="DF1226" s="11">
        <v>1.0374299999999999E-2</v>
      </c>
      <c r="DG1226" s="11">
        <v>1.0533799999999999E-2</v>
      </c>
      <c r="DH1226" s="11">
        <v>9.8469000000000004E-3</v>
      </c>
      <c r="DI1226" s="11">
        <v>1.09768E-2</v>
      </c>
      <c r="DJ1226" s="11">
        <v>1.2801399999999999E-2</v>
      </c>
      <c r="DK1226" s="11">
        <v>1.43795E-2</v>
      </c>
      <c r="DL1226" s="11">
        <v>1.6176800000000002E-2</v>
      </c>
      <c r="DM1226" s="11">
        <v>1.7463800000000002E-2</v>
      </c>
      <c r="DN1226" s="11">
        <v>2.04984E-2</v>
      </c>
      <c r="DO1226" s="11">
        <v>2.0187199999999999E-2</v>
      </c>
      <c r="DP1226" s="11">
        <v>1.99148E-2</v>
      </c>
      <c r="DQ1226" s="11">
        <v>1.9872399999999998E-2</v>
      </c>
      <c r="DR1226" s="11">
        <v>1.85086E-2</v>
      </c>
      <c r="DS1226" s="11">
        <v>1.6157600000000001E-2</v>
      </c>
      <c r="DT1226" s="11">
        <v>1.41315E-2</v>
      </c>
      <c r="DU1226" s="11">
        <v>1.42364E-2</v>
      </c>
      <c r="DV1226" s="11">
        <v>1.55832E-2</v>
      </c>
      <c r="DW1226" s="11">
        <v>1.47834E-2</v>
      </c>
      <c r="DX1226" s="11">
        <v>0.29903429999999998</v>
      </c>
      <c r="DY1226" s="11">
        <v>1.0411800000000001E-2</v>
      </c>
      <c r="DZ1226" s="11">
        <v>1.5684300000000002E-2</v>
      </c>
      <c r="EA1226" s="11">
        <v>61.936239999999998</v>
      </c>
      <c r="EB1226" s="11">
        <v>62.276319999999998</v>
      </c>
      <c r="EC1226" s="11">
        <v>62.63579</v>
      </c>
      <c r="ED1226" s="11">
        <v>61.938090000000003</v>
      </c>
      <c r="EE1226" s="11">
        <v>61.482030000000002</v>
      </c>
      <c r="EF1226" s="11">
        <v>61.37997</v>
      </c>
      <c r="EG1226" s="11">
        <v>61.266680000000001</v>
      </c>
      <c r="EH1226" s="11">
        <v>61.988300000000002</v>
      </c>
      <c r="EI1226" s="11">
        <v>62.941630000000004</v>
      </c>
      <c r="EJ1226" s="11">
        <v>64.766080000000002</v>
      </c>
      <c r="EK1226" s="11">
        <v>67.194239999999994</v>
      </c>
      <c r="EL1226" s="11">
        <v>69.674670000000006</v>
      </c>
      <c r="EM1226" s="11">
        <v>71.370339999999999</v>
      </c>
      <c r="EN1226" s="11">
        <v>72.285200000000003</v>
      </c>
      <c r="EO1226" s="11">
        <v>73.804590000000005</v>
      </c>
      <c r="EP1226" s="11">
        <v>72.852869999999996</v>
      </c>
      <c r="EQ1226" s="11">
        <v>71.875079999999997</v>
      </c>
      <c r="ER1226" s="11">
        <v>70.995980000000003</v>
      </c>
      <c r="ES1226" s="11">
        <v>69.605130000000003</v>
      </c>
      <c r="ET1226" s="11">
        <v>67.455699999999993</v>
      </c>
      <c r="EU1226" s="11">
        <v>64.594279999999998</v>
      </c>
      <c r="EV1226" s="11">
        <v>62.66254</v>
      </c>
      <c r="EW1226" s="11">
        <v>62.018090000000001</v>
      </c>
      <c r="EX1226" s="11">
        <v>61.557250000000003</v>
      </c>
      <c r="EY1226" s="11">
        <v>0</v>
      </c>
      <c r="EZ1226" s="11"/>
      <c r="FA1226" s="11"/>
      <c r="FB1226" s="11"/>
      <c r="FC1226" s="11"/>
      <c r="FD1226" s="11"/>
      <c r="FE1226" s="11"/>
      <c r="FF1226" s="11"/>
      <c r="FG1226" s="11"/>
      <c r="FH1226" s="11"/>
      <c r="FI1226" s="11"/>
      <c r="FJ1226" s="11"/>
      <c r="FK1226" s="11"/>
      <c r="FL1226" s="11"/>
      <c r="FM1226" s="11"/>
      <c r="FN1226" s="11"/>
      <c r="FO1226" s="11"/>
      <c r="FP1226" s="11"/>
      <c r="FQ1226" s="11"/>
      <c r="FR1226" s="11"/>
      <c r="FS1226" s="11"/>
      <c r="FT1226" s="11"/>
      <c r="FU1226" s="11"/>
      <c r="FV1226" s="11"/>
    </row>
    <row r="1227" spans="1:178" x14ac:dyDescent="0.25">
      <c r="A1227" t="s">
        <v>112</v>
      </c>
      <c r="B1227" t="s">
        <v>145</v>
      </c>
      <c r="C1227" t="s">
        <v>0</v>
      </c>
      <c r="D1227" t="s">
        <v>105</v>
      </c>
      <c r="E1227" s="38" t="s">
        <v>122</v>
      </c>
      <c r="F1227" t="s">
        <v>107</v>
      </c>
      <c r="G1227" s="11">
        <v>14331</v>
      </c>
      <c r="H1227" s="11">
        <v>10.24314</v>
      </c>
      <c r="I1227" s="11">
        <v>9.6012020000000007</v>
      </c>
      <c r="J1227" s="11">
        <v>8.7759900000000002</v>
      </c>
      <c r="K1227" s="11">
        <v>8.1902229999999996</v>
      </c>
      <c r="L1227" s="11">
        <v>8.0957629999999998</v>
      </c>
      <c r="M1227" s="11">
        <v>8.3351889999999997</v>
      </c>
      <c r="N1227" s="11">
        <v>8.2079369999999994</v>
      </c>
      <c r="O1227" s="11">
        <v>5.7281230000000001</v>
      </c>
      <c r="P1227" s="11">
        <v>-0.21915670000000001</v>
      </c>
      <c r="Q1227" s="11">
        <v>-8.8954079999999998</v>
      </c>
      <c r="R1227" s="11">
        <v>-17.463200000000001</v>
      </c>
      <c r="S1227" s="11">
        <v>-23.570789999999999</v>
      </c>
      <c r="T1227" s="11">
        <v>-25.509599999999999</v>
      </c>
      <c r="U1227" s="11">
        <v>-24.93205</v>
      </c>
      <c r="V1227" s="11">
        <v>-21.791740000000001</v>
      </c>
      <c r="W1227" s="11">
        <v>-16.12762</v>
      </c>
      <c r="X1227" s="11">
        <v>-7.9409020000000003</v>
      </c>
      <c r="Y1227" s="11">
        <v>2.630198</v>
      </c>
      <c r="Z1227" s="11">
        <v>11.67187</v>
      </c>
      <c r="AA1227" s="11">
        <v>15.622640000000001</v>
      </c>
      <c r="AB1227" s="11">
        <v>16.034279999999999</v>
      </c>
      <c r="AC1227" s="11">
        <v>15.052210000000001</v>
      </c>
      <c r="AD1227" s="11">
        <v>13.20936</v>
      </c>
      <c r="AE1227" s="11">
        <v>11.46292</v>
      </c>
      <c r="AF1227" s="11">
        <v>-2.7697799999999999</v>
      </c>
      <c r="AG1227" s="11">
        <v>-2.250823</v>
      </c>
      <c r="AH1227" s="11">
        <v>-1.9408589999999999</v>
      </c>
      <c r="AI1227" s="11">
        <v>-1.65656</v>
      </c>
      <c r="AJ1227" s="11">
        <v>-1.247374</v>
      </c>
      <c r="AK1227" s="11">
        <v>-0.93011840000000001</v>
      </c>
      <c r="AL1227" s="11">
        <v>-0.60059530000000005</v>
      </c>
      <c r="AM1227" s="11">
        <v>-0.5971225</v>
      </c>
      <c r="AN1227" s="11">
        <v>-0.51710610000000001</v>
      </c>
      <c r="AO1227" s="11">
        <v>-0.37728149999999999</v>
      </c>
      <c r="AP1227" s="11">
        <v>-0.32206679999999999</v>
      </c>
      <c r="AQ1227" s="11">
        <v>-0.4898132</v>
      </c>
      <c r="AR1227" s="11">
        <v>-0.52096160000000002</v>
      </c>
      <c r="AS1227" s="11">
        <v>-0.63275519999999996</v>
      </c>
      <c r="AT1227" s="11">
        <v>-0.82299770000000005</v>
      </c>
      <c r="AU1227" s="11">
        <v>-0.88098589999999999</v>
      </c>
      <c r="AV1227" s="11">
        <v>-0.3495259</v>
      </c>
      <c r="AW1227" s="11">
        <v>4.5286800000000002E-2</v>
      </c>
      <c r="AX1227" s="11">
        <v>0.5458885</v>
      </c>
      <c r="AY1227" s="11">
        <v>0.34191589999999999</v>
      </c>
      <c r="AZ1227" s="11">
        <v>-7.5883099999999995E-2</v>
      </c>
      <c r="BA1227" s="11">
        <v>-0.77764869999999997</v>
      </c>
      <c r="BB1227" s="11">
        <v>-1.091237</v>
      </c>
      <c r="BC1227" s="11">
        <v>-1.0217149999999999</v>
      </c>
      <c r="BD1227" s="11">
        <v>-2.0934309999999998</v>
      </c>
      <c r="BE1227" s="11">
        <v>-1.718143</v>
      </c>
      <c r="BF1227" s="11">
        <v>-1.4681869999999999</v>
      </c>
      <c r="BG1227" s="11">
        <v>-1.2487820000000001</v>
      </c>
      <c r="BH1227" s="11">
        <v>-0.94435599999999997</v>
      </c>
      <c r="BI1227" s="11">
        <v>-0.67761649999999995</v>
      </c>
      <c r="BJ1227" s="11">
        <v>-0.35604829999999998</v>
      </c>
      <c r="BK1227" s="11">
        <v>-0.3488156</v>
      </c>
      <c r="BL1227" s="11">
        <v>-0.28499099999999999</v>
      </c>
      <c r="BM1227" s="11">
        <v>-0.1185315</v>
      </c>
      <c r="BN1227" s="11">
        <v>-2.0308E-2</v>
      </c>
      <c r="BO1227" s="11">
        <v>-0.15085309999999999</v>
      </c>
      <c r="BP1227" s="11">
        <v>-0.13963639999999999</v>
      </c>
      <c r="BQ1227" s="11">
        <v>-0.2210927</v>
      </c>
      <c r="BR1227" s="11">
        <v>-0.3398004</v>
      </c>
      <c r="BS1227" s="11">
        <v>-0.40512550000000003</v>
      </c>
      <c r="BT1227" s="11">
        <v>0.1199136</v>
      </c>
      <c r="BU1227" s="11">
        <v>0.51372660000000003</v>
      </c>
      <c r="BV1227" s="11">
        <v>0.98218070000000002</v>
      </c>
      <c r="BW1227" s="11">
        <v>0.72278880000000001</v>
      </c>
      <c r="BX1227" s="11">
        <v>0.25723069999999998</v>
      </c>
      <c r="BY1227" s="11">
        <v>-0.44206210000000001</v>
      </c>
      <c r="BZ1227" s="11">
        <v>-0.72390469999999996</v>
      </c>
      <c r="CA1227" s="11">
        <v>-0.67323489999999997</v>
      </c>
      <c r="CB1227" s="11">
        <v>-1.417081</v>
      </c>
      <c r="CC1227" s="11">
        <v>-1.1854629999999999</v>
      </c>
      <c r="CD1227" s="11">
        <v>-0.99551469999999997</v>
      </c>
      <c r="CE1227" s="11">
        <v>-0.84100379999999997</v>
      </c>
      <c r="CF1227" s="11">
        <v>-0.64133810000000002</v>
      </c>
      <c r="CG1227" s="11">
        <v>-0.42511460000000001</v>
      </c>
      <c r="CH1227" s="11">
        <v>-0.11150119999999999</v>
      </c>
      <c r="CI1227" s="11">
        <v>-0.10050870000000001</v>
      </c>
      <c r="CJ1227" s="11">
        <v>-5.2875900000000003E-2</v>
      </c>
      <c r="CK1227" s="11">
        <v>0.1402185</v>
      </c>
      <c r="CL1227" s="11">
        <v>0.2814509</v>
      </c>
      <c r="CM1227" s="11">
        <v>0.188107</v>
      </c>
      <c r="CN1227" s="11">
        <v>0.24168899999999999</v>
      </c>
      <c r="CO1227" s="11">
        <v>0.19056980000000001</v>
      </c>
      <c r="CP1227" s="11">
        <v>0.143397</v>
      </c>
      <c r="CQ1227" s="11">
        <v>7.07348E-2</v>
      </c>
      <c r="CR1227" s="11">
        <v>0.58935309999999996</v>
      </c>
      <c r="CS1227" s="11">
        <v>0.98216630000000005</v>
      </c>
      <c r="CT1227" s="11">
        <v>1.4184730000000001</v>
      </c>
      <c r="CU1227" s="11">
        <v>1.1036619999999999</v>
      </c>
      <c r="CV1227" s="11">
        <v>0.59034439999999999</v>
      </c>
      <c r="CW1227" s="11">
        <v>-0.1064755</v>
      </c>
      <c r="CX1227" s="11">
        <v>-0.35657220000000001</v>
      </c>
      <c r="CY1227" s="11">
        <v>-0.32475530000000002</v>
      </c>
      <c r="CZ1227" s="11">
        <v>0.41119149999999999</v>
      </c>
      <c r="DA1227" s="11">
        <v>0.32384629999999998</v>
      </c>
      <c r="DB1227" s="11">
        <v>0.28736440000000002</v>
      </c>
      <c r="DC1227" s="11">
        <v>0.2479114</v>
      </c>
      <c r="DD1227" s="11">
        <v>0.18422179999999999</v>
      </c>
      <c r="DE1227" s="11">
        <v>0.15351029999999999</v>
      </c>
      <c r="DF1227" s="11">
        <v>0.1486741</v>
      </c>
      <c r="DG1227" s="11">
        <v>0.15095990000000001</v>
      </c>
      <c r="DH1227" s="11">
        <v>0.14111589999999999</v>
      </c>
      <c r="DI1227" s="11">
        <v>0.1573088</v>
      </c>
      <c r="DJ1227" s="11">
        <v>0.18345629999999999</v>
      </c>
      <c r="DK1227" s="11">
        <v>0.20607310000000001</v>
      </c>
      <c r="DL1227" s="11">
        <v>0.23182929999999999</v>
      </c>
      <c r="DM1227" s="11">
        <v>0.25027300000000002</v>
      </c>
      <c r="DN1227" s="11">
        <v>0.2937631</v>
      </c>
      <c r="DO1227" s="11">
        <v>0.28930260000000002</v>
      </c>
      <c r="DP1227" s="11">
        <v>0.28539900000000001</v>
      </c>
      <c r="DQ1227" s="11">
        <v>0.28479120000000002</v>
      </c>
      <c r="DR1227" s="11">
        <v>0.2652468</v>
      </c>
      <c r="DS1227" s="11">
        <v>0.23155429999999999</v>
      </c>
      <c r="DT1227" s="11">
        <v>0.2025188</v>
      </c>
      <c r="DU1227" s="11">
        <v>0.20402219999999999</v>
      </c>
      <c r="DV1227" s="11">
        <v>0.2233223</v>
      </c>
      <c r="DW1227" s="11">
        <v>0.21186060000000001</v>
      </c>
      <c r="DX1227" s="11">
        <v>4.2854609999999997</v>
      </c>
      <c r="DY1227" s="11">
        <v>0.14921219999999999</v>
      </c>
      <c r="DZ1227" s="11">
        <v>0.22477159999999999</v>
      </c>
      <c r="EA1227" s="11">
        <v>61.936239999999998</v>
      </c>
      <c r="EB1227" s="11">
        <v>62.276319999999998</v>
      </c>
      <c r="EC1227" s="11">
        <v>62.63579</v>
      </c>
      <c r="ED1227" s="11">
        <v>61.938090000000003</v>
      </c>
      <c r="EE1227" s="11">
        <v>61.482030000000002</v>
      </c>
      <c r="EF1227" s="11">
        <v>61.37997</v>
      </c>
      <c r="EG1227" s="11">
        <v>61.266680000000001</v>
      </c>
      <c r="EH1227" s="11">
        <v>61.988300000000002</v>
      </c>
      <c r="EI1227" s="11">
        <v>62.941630000000004</v>
      </c>
      <c r="EJ1227" s="11">
        <v>64.766080000000002</v>
      </c>
      <c r="EK1227" s="11">
        <v>67.194239999999994</v>
      </c>
      <c r="EL1227" s="11">
        <v>69.674670000000006</v>
      </c>
      <c r="EM1227" s="11">
        <v>71.370339999999999</v>
      </c>
      <c r="EN1227" s="11">
        <v>72.285200000000003</v>
      </c>
      <c r="EO1227" s="11">
        <v>73.804590000000005</v>
      </c>
      <c r="EP1227" s="11">
        <v>72.852869999999996</v>
      </c>
      <c r="EQ1227" s="11">
        <v>71.875079999999997</v>
      </c>
      <c r="ER1227" s="11">
        <v>70.995980000000003</v>
      </c>
      <c r="ES1227" s="11">
        <v>69.605130000000003</v>
      </c>
      <c r="ET1227" s="11">
        <v>67.455699999999993</v>
      </c>
      <c r="EU1227" s="11">
        <v>64.594279999999998</v>
      </c>
      <c r="EV1227" s="11">
        <v>62.66254</v>
      </c>
      <c r="EW1227" s="11">
        <v>62.018090000000001</v>
      </c>
      <c r="EX1227" s="11">
        <v>61.557250000000003</v>
      </c>
      <c r="EY1227" s="11">
        <v>0</v>
      </c>
      <c r="EZ1227" s="11"/>
      <c r="FA1227" s="11"/>
      <c r="FB1227" s="11"/>
      <c r="FC1227" s="11"/>
      <c r="FD1227" s="11"/>
      <c r="FE1227" s="11"/>
      <c r="FF1227" s="11"/>
      <c r="FG1227" s="11"/>
      <c r="FH1227" s="11"/>
      <c r="FI1227" s="11"/>
      <c r="FJ1227" s="11"/>
      <c r="FK1227" s="11"/>
      <c r="FL1227" s="11"/>
      <c r="FM1227" s="11"/>
      <c r="FN1227" s="11"/>
      <c r="FO1227" s="11"/>
      <c r="FP1227" s="11"/>
      <c r="FQ1227" s="11"/>
      <c r="FR1227" s="11"/>
      <c r="FS1227" s="11"/>
      <c r="FT1227" s="11"/>
      <c r="FU1227" s="11"/>
      <c r="FV1227" s="11"/>
    </row>
    <row r="1228" spans="1:178" x14ac:dyDescent="0.25">
      <c r="A1228" t="s">
        <v>112</v>
      </c>
      <c r="B1228" t="s">
        <v>145</v>
      </c>
      <c r="C1228" t="s">
        <v>0</v>
      </c>
      <c r="D1228" t="s">
        <v>105</v>
      </c>
      <c r="E1228" s="38" t="s">
        <v>239</v>
      </c>
      <c r="F1228" t="s">
        <v>107</v>
      </c>
      <c r="G1228" s="11">
        <v>14331</v>
      </c>
      <c r="H1228" s="11">
        <v>13.974930000000001</v>
      </c>
      <c r="I1228" s="11">
        <v>12.6633</v>
      </c>
      <c r="J1228" s="11">
        <v>11.13641</v>
      </c>
      <c r="K1228" s="11">
        <v>10.16661</v>
      </c>
      <c r="L1228" s="11">
        <v>9.8390939999999993</v>
      </c>
      <c r="M1228" s="11">
        <v>9.6521070000000009</v>
      </c>
      <c r="N1228" s="11">
        <v>8.6650840000000002</v>
      </c>
      <c r="O1228" s="11">
        <v>5.2588970000000002</v>
      </c>
      <c r="P1228" s="11">
        <v>-0.64875930000000004</v>
      </c>
      <c r="Q1228" s="11">
        <v>-6.5352259999999998</v>
      </c>
      <c r="R1228" s="11">
        <v>-10.29257</v>
      </c>
      <c r="S1228" s="11">
        <v>-12.802289999999999</v>
      </c>
      <c r="T1228" s="11">
        <v>-12.38316</v>
      </c>
      <c r="U1228" s="11">
        <v>-10.87956</v>
      </c>
      <c r="V1228" s="11">
        <v>-7.082471</v>
      </c>
      <c r="W1228" s="11">
        <v>-1.2977460000000001</v>
      </c>
      <c r="X1228" s="11">
        <v>6.2023400000000004</v>
      </c>
      <c r="Y1228" s="11">
        <v>16.031600000000001</v>
      </c>
      <c r="Z1228" s="11">
        <v>23.92653</v>
      </c>
      <c r="AA1228" s="11">
        <v>25.97871</v>
      </c>
      <c r="AB1228" s="11">
        <v>24.566510000000001</v>
      </c>
      <c r="AC1228" s="11">
        <v>22.585529999999999</v>
      </c>
      <c r="AD1228" s="11">
        <v>19.822790000000001</v>
      </c>
      <c r="AE1228" s="11">
        <v>16.812850000000001</v>
      </c>
      <c r="AF1228" s="11">
        <v>-3.235465</v>
      </c>
      <c r="AG1228" s="11">
        <v>-2.7282739999999999</v>
      </c>
      <c r="AH1228" s="11">
        <v>-2.5898880000000002</v>
      </c>
      <c r="AI1228" s="11">
        <v>-2.1797080000000002</v>
      </c>
      <c r="AJ1228" s="11">
        <v>-1.581067</v>
      </c>
      <c r="AK1228" s="11">
        <v>-1.3847400000000001</v>
      </c>
      <c r="AL1228" s="11">
        <v>-1.0501180000000001</v>
      </c>
      <c r="AM1228" s="11">
        <v>-0.74992309999999995</v>
      </c>
      <c r="AN1228" s="11">
        <v>-0.61990480000000003</v>
      </c>
      <c r="AO1228" s="11">
        <v>-0.26419939999999997</v>
      </c>
      <c r="AP1228" s="11">
        <v>0.24983279999999999</v>
      </c>
      <c r="AQ1228" s="11">
        <v>-0.234042</v>
      </c>
      <c r="AR1228" s="11">
        <v>-0.2002649</v>
      </c>
      <c r="AS1228" s="11">
        <v>-0.29697289999999998</v>
      </c>
      <c r="AT1228" s="11">
        <v>-0.47064129999999998</v>
      </c>
      <c r="AU1228" s="11">
        <v>-0.78050240000000004</v>
      </c>
      <c r="AV1228" s="11">
        <v>0.16487889999999999</v>
      </c>
      <c r="AW1228" s="11">
        <v>0.61126130000000001</v>
      </c>
      <c r="AX1228" s="11">
        <v>0.85478449999999995</v>
      </c>
      <c r="AY1228" s="11">
        <v>0.77425339999999998</v>
      </c>
      <c r="AZ1228" s="11">
        <v>0.42044880000000001</v>
      </c>
      <c r="BA1228" s="11">
        <v>-0.41052739999999999</v>
      </c>
      <c r="BB1228" s="11">
        <v>-0.77027369999999995</v>
      </c>
      <c r="BC1228" s="11">
        <v>-0.65919830000000001</v>
      </c>
      <c r="BD1228" s="11">
        <v>-2.3213050000000002</v>
      </c>
      <c r="BE1228" s="11">
        <v>-1.9285749999999999</v>
      </c>
      <c r="BF1228" s="11">
        <v>-1.8648929999999999</v>
      </c>
      <c r="BG1228" s="11">
        <v>-1.5513760000000001</v>
      </c>
      <c r="BH1228" s="11">
        <v>-1.1035539999999999</v>
      </c>
      <c r="BI1228" s="11">
        <v>-0.96278490000000005</v>
      </c>
      <c r="BJ1228" s="11">
        <v>-0.65679129999999997</v>
      </c>
      <c r="BK1228" s="11">
        <v>-0.3447963</v>
      </c>
      <c r="BL1228" s="11">
        <v>-0.22168570000000001</v>
      </c>
      <c r="BM1228" s="11">
        <v>0.28240920000000003</v>
      </c>
      <c r="BN1228" s="11">
        <v>0.85203519999999999</v>
      </c>
      <c r="BO1228" s="11">
        <v>0.42821320000000002</v>
      </c>
      <c r="BP1228" s="11">
        <v>0.55060589999999998</v>
      </c>
      <c r="BQ1228" s="11">
        <v>0.57251459999999998</v>
      </c>
      <c r="BR1228" s="11">
        <v>0.52059480000000002</v>
      </c>
      <c r="BS1228" s="11">
        <v>0.23502590000000001</v>
      </c>
      <c r="BT1228" s="11">
        <v>1.18533</v>
      </c>
      <c r="BU1228" s="11">
        <v>1.5704819999999999</v>
      </c>
      <c r="BV1228" s="11">
        <v>1.738504</v>
      </c>
      <c r="BW1228" s="11">
        <v>1.5381069999999999</v>
      </c>
      <c r="BX1228" s="11">
        <v>1.0914239999999999</v>
      </c>
      <c r="BY1228" s="11">
        <v>0.26286739999999997</v>
      </c>
      <c r="BZ1228" s="11">
        <v>-1.7189800000000002E-2</v>
      </c>
      <c r="CA1228" s="11">
        <v>-4.0464000000000003E-3</v>
      </c>
      <c r="CB1228" s="11">
        <v>-1.407144</v>
      </c>
      <c r="CC1228" s="11">
        <v>-1.1288750000000001</v>
      </c>
      <c r="CD1228" s="11">
        <v>-1.1398980000000001</v>
      </c>
      <c r="CE1228" s="11">
        <v>-0.92304410000000003</v>
      </c>
      <c r="CF1228" s="11">
        <v>-0.62604099999999996</v>
      </c>
      <c r="CG1228" s="11">
        <v>-0.54082980000000003</v>
      </c>
      <c r="CH1228" s="11">
        <v>-0.26346459999999999</v>
      </c>
      <c r="CI1228" s="11">
        <v>6.0330500000000002E-2</v>
      </c>
      <c r="CJ1228" s="11">
        <v>0.17653350000000001</v>
      </c>
      <c r="CK1228" s="11">
        <v>0.82901769999999997</v>
      </c>
      <c r="CL1228" s="11">
        <v>1.4542379999999999</v>
      </c>
      <c r="CM1228" s="11">
        <v>1.090468</v>
      </c>
      <c r="CN1228" s="11">
        <v>1.301477</v>
      </c>
      <c r="CO1228" s="11">
        <v>1.442002</v>
      </c>
      <c r="CP1228" s="11">
        <v>1.5118309999999999</v>
      </c>
      <c r="CQ1228" s="11">
        <v>1.2505539999999999</v>
      </c>
      <c r="CR1228" s="11">
        <v>2.2057799999999999</v>
      </c>
      <c r="CS1228" s="11">
        <v>2.5297040000000002</v>
      </c>
      <c r="CT1228" s="11">
        <v>2.622223</v>
      </c>
      <c r="CU1228" s="11">
        <v>2.3019599999999998</v>
      </c>
      <c r="CV1228" s="11">
        <v>1.762399</v>
      </c>
      <c r="CW1228" s="11">
        <v>0.93626229999999999</v>
      </c>
      <c r="CX1228" s="11">
        <v>0.7358941</v>
      </c>
      <c r="CY1228" s="11">
        <v>0.65110539999999995</v>
      </c>
      <c r="CZ1228" s="11">
        <v>0.55576990000000004</v>
      </c>
      <c r="DA1228" s="11">
        <v>0.48618250000000002</v>
      </c>
      <c r="DB1228" s="11">
        <v>0.44076569999999998</v>
      </c>
      <c r="DC1228" s="11">
        <v>0.38199860000000002</v>
      </c>
      <c r="DD1228" s="11">
        <v>0.29030739999999999</v>
      </c>
      <c r="DE1228" s="11">
        <v>0.25653039999999999</v>
      </c>
      <c r="DF1228" s="11">
        <v>0.23912559999999999</v>
      </c>
      <c r="DG1228" s="11">
        <v>0.24629960000000001</v>
      </c>
      <c r="DH1228" s="11">
        <v>0.24210010000000001</v>
      </c>
      <c r="DI1228" s="11">
        <v>0.33231440000000001</v>
      </c>
      <c r="DJ1228" s="11">
        <v>0.36611310000000002</v>
      </c>
      <c r="DK1228" s="11">
        <v>0.4026226</v>
      </c>
      <c r="DL1228" s="11">
        <v>0.45649699999999999</v>
      </c>
      <c r="DM1228" s="11">
        <v>0.52861080000000005</v>
      </c>
      <c r="DN1228" s="11">
        <v>0.60262879999999996</v>
      </c>
      <c r="DO1228" s="11">
        <v>0.61739739999999999</v>
      </c>
      <c r="DP1228" s="11">
        <v>0.62038990000000005</v>
      </c>
      <c r="DQ1228" s="11">
        <v>0.58316500000000004</v>
      </c>
      <c r="DR1228" s="11">
        <v>0.53726300000000005</v>
      </c>
      <c r="DS1228" s="11">
        <v>0.46438990000000002</v>
      </c>
      <c r="DT1228" s="11">
        <v>0.40792390000000001</v>
      </c>
      <c r="DU1228" s="11">
        <v>0.40939500000000001</v>
      </c>
      <c r="DV1228" s="11">
        <v>0.45784249999999999</v>
      </c>
      <c r="DW1228" s="11">
        <v>0.39830399999999999</v>
      </c>
      <c r="DX1228" s="11">
        <v>7.6439120000000003</v>
      </c>
      <c r="DY1228" s="11">
        <v>0.30392819999999998</v>
      </c>
      <c r="DZ1228" s="11">
        <v>0.47297699999999998</v>
      </c>
      <c r="EA1228" s="11">
        <v>70.198239999999998</v>
      </c>
      <c r="EB1228" s="11">
        <v>70.531580000000005</v>
      </c>
      <c r="EC1228" s="11">
        <v>71.045199999999994</v>
      </c>
      <c r="ED1228" s="11">
        <v>69.571839999999995</v>
      </c>
      <c r="EE1228" s="11">
        <v>68.731629999999996</v>
      </c>
      <c r="EF1228" s="11">
        <v>68.439210000000003</v>
      </c>
      <c r="EG1228" s="11">
        <v>68.597620000000006</v>
      </c>
      <c r="EH1228" s="11">
        <v>71.044759999999997</v>
      </c>
      <c r="EI1228" s="11">
        <v>74.294219999999996</v>
      </c>
      <c r="EJ1228" s="11">
        <v>77.221299999999999</v>
      </c>
      <c r="EK1228" s="11">
        <v>80.591269999999994</v>
      </c>
      <c r="EL1228" s="11">
        <v>83.808719999999994</v>
      </c>
      <c r="EM1228" s="11">
        <v>83.672330000000002</v>
      </c>
      <c r="EN1228" s="11">
        <v>83.384919999999994</v>
      </c>
      <c r="EO1228" s="11">
        <v>85.751350000000002</v>
      </c>
      <c r="EP1228" s="11">
        <v>83.886600000000001</v>
      </c>
      <c r="EQ1228" s="11">
        <v>82.507739999999998</v>
      </c>
      <c r="ER1228" s="11">
        <v>80.205190000000002</v>
      </c>
      <c r="ES1228" s="11">
        <v>79.598870000000005</v>
      </c>
      <c r="ET1228" s="11">
        <v>77.611530000000002</v>
      </c>
      <c r="EU1228" s="11">
        <v>74.919290000000004</v>
      </c>
      <c r="EV1228" s="11">
        <v>71.336349999999996</v>
      </c>
      <c r="EW1228" s="11">
        <v>70.120729999999995</v>
      </c>
      <c r="EX1228" s="11">
        <v>69.822280000000006</v>
      </c>
      <c r="EY1228" s="11">
        <v>0</v>
      </c>
      <c r="EZ1228" s="11"/>
      <c r="FA1228" s="11"/>
      <c r="FB1228" s="11"/>
      <c r="FC1228" s="11"/>
      <c r="FD1228" s="11"/>
      <c r="FE1228" s="11"/>
      <c r="FF1228" s="11"/>
      <c r="FG1228" s="11"/>
      <c r="FH1228" s="11"/>
      <c r="FI1228" s="11"/>
      <c r="FJ1228" s="11"/>
      <c r="FK1228" s="11"/>
      <c r="FL1228" s="11"/>
      <c r="FM1228" s="11"/>
      <c r="FN1228" s="11"/>
      <c r="FO1228" s="11"/>
      <c r="FP1228" s="11"/>
      <c r="FQ1228" s="11"/>
      <c r="FR1228" s="11"/>
      <c r="FS1228" s="11"/>
      <c r="FT1228" s="11"/>
      <c r="FU1228" s="11"/>
      <c r="FV1228" s="11"/>
    </row>
    <row r="1229" spans="1:178" x14ac:dyDescent="0.25">
      <c r="A1229" t="s">
        <v>112</v>
      </c>
      <c r="B1229" t="s">
        <v>145</v>
      </c>
      <c r="C1229" t="s">
        <v>88</v>
      </c>
      <c r="D1229" t="s">
        <v>105</v>
      </c>
      <c r="E1229" s="38" t="s">
        <v>239</v>
      </c>
      <c r="F1229" t="s">
        <v>107</v>
      </c>
      <c r="G1229" s="11">
        <v>14331</v>
      </c>
      <c r="H1229" s="11">
        <v>0.97515419999999997</v>
      </c>
      <c r="I1229" s="11">
        <v>0.88363020000000003</v>
      </c>
      <c r="J1229" s="11">
        <v>0.77708500000000003</v>
      </c>
      <c r="K1229" s="11">
        <v>0.70941350000000003</v>
      </c>
      <c r="L1229" s="11">
        <v>0.68656010000000001</v>
      </c>
      <c r="M1229" s="11">
        <v>0.67351249999999996</v>
      </c>
      <c r="N1229" s="11">
        <v>0.60463920000000004</v>
      </c>
      <c r="O1229" s="11">
        <v>0.36695949999999999</v>
      </c>
      <c r="P1229" s="11">
        <v>-4.52696E-2</v>
      </c>
      <c r="Q1229" s="11">
        <v>-0.45602019999999999</v>
      </c>
      <c r="R1229" s="11">
        <v>-0.71820340000000005</v>
      </c>
      <c r="S1229" s="11">
        <v>-0.89332849999999997</v>
      </c>
      <c r="T1229" s="11">
        <v>-0.86408209999999996</v>
      </c>
      <c r="U1229" s="11">
        <v>-0.75916260000000002</v>
      </c>
      <c r="V1229" s="11">
        <v>-0.49420629999999999</v>
      </c>
      <c r="W1229" s="11">
        <v>-9.0555099999999999E-2</v>
      </c>
      <c r="X1229" s="11">
        <v>0.43279190000000001</v>
      </c>
      <c r="Y1229" s="11">
        <v>1.1186659999999999</v>
      </c>
      <c r="Z1229" s="11">
        <v>1.669564</v>
      </c>
      <c r="AA1229" s="11">
        <v>1.8127629999999999</v>
      </c>
      <c r="AB1229" s="11">
        <v>1.7142219999999999</v>
      </c>
      <c r="AC1229" s="11">
        <v>1.5759909999999999</v>
      </c>
      <c r="AD1229" s="11">
        <v>1.383211</v>
      </c>
      <c r="AE1229" s="11">
        <v>1.1731799999999999</v>
      </c>
      <c r="AF1229" s="11">
        <v>-0.22576679999999999</v>
      </c>
      <c r="AG1229" s="11">
        <v>-0.19037570000000001</v>
      </c>
      <c r="AH1229" s="11">
        <v>-0.1807193</v>
      </c>
      <c r="AI1229" s="11">
        <v>-0.15209739999999999</v>
      </c>
      <c r="AJ1229" s="11">
        <v>-0.11032500000000001</v>
      </c>
      <c r="AK1229" s="11">
        <v>-9.6625500000000003E-2</v>
      </c>
      <c r="AL1229" s="11">
        <v>-7.3275999999999994E-2</v>
      </c>
      <c r="AM1229" s="11">
        <v>-5.2328699999999999E-2</v>
      </c>
      <c r="AN1229" s="11">
        <v>-4.3256200000000002E-2</v>
      </c>
      <c r="AO1229" s="11">
        <v>-1.84355E-2</v>
      </c>
      <c r="AP1229" s="11">
        <v>1.7433000000000001E-2</v>
      </c>
      <c r="AQ1229" s="11">
        <v>-1.6331200000000001E-2</v>
      </c>
      <c r="AR1229" s="11">
        <v>-1.3974200000000001E-2</v>
      </c>
      <c r="AS1229" s="11">
        <v>-2.0722399999999998E-2</v>
      </c>
      <c r="AT1229" s="11">
        <v>-3.2840800000000003E-2</v>
      </c>
      <c r="AU1229" s="11">
        <v>-5.4462499999999997E-2</v>
      </c>
      <c r="AV1229" s="11">
        <v>1.1505100000000001E-2</v>
      </c>
      <c r="AW1229" s="11">
        <v>4.2653099999999999E-2</v>
      </c>
      <c r="AX1229" s="11">
        <v>5.9645799999999999E-2</v>
      </c>
      <c r="AY1229" s="11">
        <v>5.4026499999999998E-2</v>
      </c>
      <c r="AZ1229" s="11">
        <v>2.9338400000000001E-2</v>
      </c>
      <c r="BA1229" s="11">
        <v>-2.8646100000000001E-2</v>
      </c>
      <c r="BB1229" s="11">
        <v>-5.3748799999999999E-2</v>
      </c>
      <c r="BC1229" s="11">
        <v>-4.59981E-2</v>
      </c>
      <c r="BD1229" s="11">
        <v>-0.16197780000000001</v>
      </c>
      <c r="BE1229" s="11">
        <v>-0.13457359999999999</v>
      </c>
      <c r="BF1229" s="11">
        <v>-0.13013</v>
      </c>
      <c r="BG1229" s="11">
        <v>-0.10825319999999999</v>
      </c>
      <c r="BH1229" s="11">
        <v>-7.7004699999999995E-2</v>
      </c>
      <c r="BI1229" s="11">
        <v>-6.7182000000000006E-2</v>
      </c>
      <c r="BJ1229" s="11">
        <v>-4.5830099999999999E-2</v>
      </c>
      <c r="BK1229" s="11">
        <v>-2.4059500000000001E-2</v>
      </c>
      <c r="BL1229" s="11">
        <v>-1.5469E-2</v>
      </c>
      <c r="BM1229" s="11">
        <v>1.97062E-2</v>
      </c>
      <c r="BN1229" s="11">
        <v>5.9454E-2</v>
      </c>
      <c r="BO1229" s="11">
        <v>2.9880199999999999E-2</v>
      </c>
      <c r="BP1229" s="11">
        <v>3.8420599999999999E-2</v>
      </c>
      <c r="BQ1229" s="11">
        <v>3.9949400000000003E-2</v>
      </c>
      <c r="BR1229" s="11">
        <v>3.6326499999999998E-2</v>
      </c>
      <c r="BS1229" s="11">
        <v>1.6399799999999999E-2</v>
      </c>
      <c r="BT1229" s="11">
        <v>8.2710900000000004E-2</v>
      </c>
      <c r="BU1229" s="11">
        <v>0.1095864</v>
      </c>
      <c r="BV1229" s="11">
        <v>0.12131069999999999</v>
      </c>
      <c r="BW1229" s="11">
        <v>0.1073273</v>
      </c>
      <c r="BX1229" s="11">
        <v>7.6158199999999995E-2</v>
      </c>
      <c r="BY1229" s="11">
        <v>1.8342600000000001E-2</v>
      </c>
      <c r="BZ1229" s="11">
        <v>-1.1995E-3</v>
      </c>
      <c r="CA1229" s="11">
        <v>-2.8239999999999998E-4</v>
      </c>
      <c r="CB1229" s="11">
        <v>-9.8188899999999996E-2</v>
      </c>
      <c r="CC1229" s="11">
        <v>-7.8771599999999997E-2</v>
      </c>
      <c r="CD1229" s="11">
        <v>-7.9540700000000006E-2</v>
      </c>
      <c r="CE1229" s="11">
        <v>-6.4408900000000005E-2</v>
      </c>
      <c r="CF1229" s="11">
        <v>-4.3684399999999998E-2</v>
      </c>
      <c r="CG1229" s="11">
        <v>-3.7738500000000001E-2</v>
      </c>
      <c r="CH1229" s="11">
        <v>-1.83842E-2</v>
      </c>
      <c r="CI1229" s="11">
        <v>4.2097999999999997E-3</v>
      </c>
      <c r="CJ1229" s="11">
        <v>1.2318300000000001E-2</v>
      </c>
      <c r="CK1229" s="11">
        <v>5.7847900000000001E-2</v>
      </c>
      <c r="CL1229" s="11">
        <v>0.101475</v>
      </c>
      <c r="CM1229" s="11">
        <v>7.6091599999999995E-2</v>
      </c>
      <c r="CN1229" s="11">
        <v>9.0815499999999993E-2</v>
      </c>
      <c r="CO1229" s="11">
        <v>0.10062119999999999</v>
      </c>
      <c r="CP1229" s="11">
        <v>0.1054937</v>
      </c>
      <c r="CQ1229" s="11">
        <v>8.7262199999999998E-2</v>
      </c>
      <c r="CR1229" s="11">
        <v>0.15391669999999999</v>
      </c>
      <c r="CS1229" s="11">
        <v>0.1765197</v>
      </c>
      <c r="CT1229" s="11">
        <v>0.18297559999999999</v>
      </c>
      <c r="CU1229" s="11">
        <v>0.16062799999999999</v>
      </c>
      <c r="CV1229" s="11">
        <v>0.12297810000000001</v>
      </c>
      <c r="CW1229" s="11">
        <v>6.5331299999999995E-2</v>
      </c>
      <c r="CX1229" s="11">
        <v>5.1349800000000001E-2</v>
      </c>
      <c r="CY1229" s="11">
        <v>4.5433399999999999E-2</v>
      </c>
      <c r="CZ1229" s="11">
        <v>3.8781000000000003E-2</v>
      </c>
      <c r="DA1229" s="11">
        <v>3.3925200000000003E-2</v>
      </c>
      <c r="DB1229" s="11">
        <v>3.0756100000000001E-2</v>
      </c>
      <c r="DC1229" s="11">
        <v>2.6655399999999999E-2</v>
      </c>
      <c r="DD1229" s="11">
        <v>2.0257299999999999E-2</v>
      </c>
      <c r="DE1229" s="11">
        <v>1.79004E-2</v>
      </c>
      <c r="DF1229" s="11">
        <v>1.66859E-2</v>
      </c>
      <c r="DG1229" s="11">
        <v>1.71865E-2</v>
      </c>
      <c r="DH1229" s="11">
        <v>1.6893499999999999E-2</v>
      </c>
      <c r="DI1229" s="11">
        <v>2.3188500000000001E-2</v>
      </c>
      <c r="DJ1229" s="11">
        <v>2.5546900000000001E-2</v>
      </c>
      <c r="DK1229" s="11">
        <v>2.8094500000000001E-2</v>
      </c>
      <c r="DL1229" s="11">
        <v>3.1853800000000002E-2</v>
      </c>
      <c r="DM1229" s="11">
        <v>3.6885800000000003E-2</v>
      </c>
      <c r="DN1229" s="11">
        <v>4.2050700000000003E-2</v>
      </c>
      <c r="DO1229" s="11">
        <v>4.30812E-2</v>
      </c>
      <c r="DP1229" s="11">
        <v>4.3290099999999998E-2</v>
      </c>
      <c r="DQ1229" s="11">
        <v>4.0692600000000002E-2</v>
      </c>
      <c r="DR1229" s="11">
        <v>3.7489599999999998E-2</v>
      </c>
      <c r="DS1229" s="11">
        <v>3.2404599999999999E-2</v>
      </c>
      <c r="DT1229" s="11">
        <v>2.8464400000000001E-2</v>
      </c>
      <c r="DU1229" s="11">
        <v>2.8567100000000002E-2</v>
      </c>
      <c r="DV1229" s="11">
        <v>3.1947700000000002E-2</v>
      </c>
      <c r="DW1229" s="11">
        <v>2.7793200000000001E-2</v>
      </c>
      <c r="DX1229" s="11">
        <v>0.53338300000000005</v>
      </c>
      <c r="DY1229" s="11">
        <v>2.1207699999999999E-2</v>
      </c>
      <c r="DZ1229" s="11">
        <v>3.30038E-2</v>
      </c>
      <c r="EA1229" s="11">
        <v>70.198239999999998</v>
      </c>
      <c r="EB1229" s="11">
        <v>70.531580000000005</v>
      </c>
      <c r="EC1229" s="11">
        <v>71.045199999999994</v>
      </c>
      <c r="ED1229" s="11">
        <v>69.571839999999995</v>
      </c>
      <c r="EE1229" s="11">
        <v>68.731629999999996</v>
      </c>
      <c r="EF1229" s="11">
        <v>68.439210000000003</v>
      </c>
      <c r="EG1229" s="11">
        <v>68.597620000000006</v>
      </c>
      <c r="EH1229" s="11">
        <v>71.044759999999997</v>
      </c>
      <c r="EI1229" s="11">
        <v>74.294219999999996</v>
      </c>
      <c r="EJ1229" s="11">
        <v>77.221299999999999</v>
      </c>
      <c r="EK1229" s="11">
        <v>80.591269999999994</v>
      </c>
      <c r="EL1229" s="11">
        <v>83.808719999999994</v>
      </c>
      <c r="EM1229" s="11">
        <v>83.672330000000002</v>
      </c>
      <c r="EN1229" s="11">
        <v>83.384919999999994</v>
      </c>
      <c r="EO1229" s="11">
        <v>85.751350000000002</v>
      </c>
      <c r="EP1229" s="11">
        <v>83.886600000000001</v>
      </c>
      <c r="EQ1229" s="11">
        <v>82.507739999999998</v>
      </c>
      <c r="ER1229" s="11">
        <v>80.205190000000002</v>
      </c>
      <c r="ES1229" s="11">
        <v>79.598870000000005</v>
      </c>
      <c r="ET1229" s="11">
        <v>77.611530000000002</v>
      </c>
      <c r="EU1229" s="11">
        <v>74.919290000000004</v>
      </c>
      <c r="EV1229" s="11">
        <v>71.336349999999996</v>
      </c>
      <c r="EW1229" s="11">
        <v>70.120729999999995</v>
      </c>
      <c r="EX1229" s="11">
        <v>69.822280000000006</v>
      </c>
      <c r="EY1229" s="11">
        <v>0</v>
      </c>
      <c r="EZ1229" s="11"/>
      <c r="FA1229" s="11"/>
      <c r="FB1229" s="11"/>
      <c r="FC1229" s="11"/>
      <c r="FD1229" s="11"/>
      <c r="FE1229" s="11"/>
      <c r="FF1229" s="11"/>
      <c r="FG1229" s="11"/>
      <c r="FH1229" s="11"/>
      <c r="FI1229" s="11"/>
      <c r="FJ1229" s="11"/>
      <c r="FK1229" s="11"/>
      <c r="FL1229" s="11"/>
      <c r="FM1229" s="11"/>
      <c r="FN1229" s="11"/>
      <c r="FO1229" s="11"/>
      <c r="FP1229" s="11"/>
      <c r="FQ1229" s="11"/>
      <c r="FR1229" s="11"/>
      <c r="FS1229" s="11"/>
      <c r="FT1229" s="11"/>
      <c r="FU1229" s="11"/>
      <c r="FV1229" s="11"/>
    </row>
    <row r="1230" spans="1:178" x14ac:dyDescent="0.25">
      <c r="A1230" t="s">
        <v>112</v>
      </c>
      <c r="B1230" t="s">
        <v>145</v>
      </c>
      <c r="C1230" t="s">
        <v>0</v>
      </c>
      <c r="D1230" t="s">
        <v>105</v>
      </c>
      <c r="E1230" s="38" t="s">
        <v>123</v>
      </c>
      <c r="F1230" t="s">
        <v>107</v>
      </c>
      <c r="G1230" s="11">
        <v>14585</v>
      </c>
      <c r="H1230" s="11">
        <v>8.7974329999999998</v>
      </c>
      <c r="I1230" s="11">
        <v>8.2376299999999993</v>
      </c>
      <c r="J1230" s="11">
        <v>7.9077250000000001</v>
      </c>
      <c r="K1230" s="11">
        <v>7.8893069999999996</v>
      </c>
      <c r="L1230" s="11">
        <v>8.3857510000000008</v>
      </c>
      <c r="M1230" s="11">
        <v>9.1185609999999997</v>
      </c>
      <c r="N1230" s="11">
        <v>10.62523</v>
      </c>
      <c r="O1230" s="11">
        <v>8.8451260000000005</v>
      </c>
      <c r="P1230" s="11">
        <v>1.313526</v>
      </c>
      <c r="Q1230" s="11">
        <v>-7.6132689999999998</v>
      </c>
      <c r="R1230" s="11">
        <v>-14.61365</v>
      </c>
      <c r="S1230" s="11">
        <v>-19.66976</v>
      </c>
      <c r="T1230" s="11">
        <v>-22.01925</v>
      </c>
      <c r="U1230" s="11">
        <v>-21.454280000000001</v>
      </c>
      <c r="V1230" s="11">
        <v>-19.90222</v>
      </c>
      <c r="W1230" s="11">
        <v>-14.383760000000001</v>
      </c>
      <c r="X1230" s="11">
        <v>-5.77</v>
      </c>
      <c r="Y1230" s="11">
        <v>4.2203600000000003</v>
      </c>
      <c r="Z1230" s="11">
        <v>11.95173</v>
      </c>
      <c r="AA1230" s="11">
        <v>14.61809</v>
      </c>
      <c r="AB1230" s="11">
        <v>14.862349999999999</v>
      </c>
      <c r="AC1230" s="11">
        <v>13.69811</v>
      </c>
      <c r="AD1230" s="11">
        <v>11.86598</v>
      </c>
      <c r="AE1230" s="11">
        <v>9.9891279999999991</v>
      </c>
      <c r="AF1230" s="11">
        <v>-3.3687429999999998</v>
      </c>
      <c r="AG1230" s="11">
        <v>-3.053423</v>
      </c>
      <c r="AH1230" s="11">
        <v>-2.6162010000000002</v>
      </c>
      <c r="AI1230" s="11">
        <v>-2.0543140000000002</v>
      </c>
      <c r="AJ1230" s="11">
        <v>-1.480818</v>
      </c>
      <c r="AK1230" s="11">
        <v>-1.3472459999999999</v>
      </c>
      <c r="AL1230" s="11">
        <v>-1.1172439999999999</v>
      </c>
      <c r="AM1230" s="11">
        <v>-0.53672699999999995</v>
      </c>
      <c r="AN1230" s="11">
        <v>-0.29592459999999998</v>
      </c>
      <c r="AO1230" s="11">
        <v>-0.46165800000000001</v>
      </c>
      <c r="AP1230" s="11">
        <v>-0.12327630000000001</v>
      </c>
      <c r="AQ1230" s="11">
        <v>-0.18498410000000001</v>
      </c>
      <c r="AR1230" s="11">
        <v>-0.26436769999999998</v>
      </c>
      <c r="AS1230" s="11">
        <v>-0.65157350000000003</v>
      </c>
      <c r="AT1230" s="11">
        <v>-0.78022349999999996</v>
      </c>
      <c r="AU1230" s="11">
        <v>-0.26207439999999999</v>
      </c>
      <c r="AV1230" s="11">
        <v>7.3825600000000005E-2</v>
      </c>
      <c r="AW1230" s="11">
        <v>-0.15934680000000001</v>
      </c>
      <c r="AX1230" s="11">
        <v>-3.1994700000000001E-2</v>
      </c>
      <c r="AY1230" s="11">
        <v>0.28748970000000001</v>
      </c>
      <c r="AZ1230" s="11">
        <v>0.56281020000000004</v>
      </c>
      <c r="BA1230" s="11">
        <v>4.77432E-2</v>
      </c>
      <c r="BB1230" s="11">
        <v>-0.64326700000000003</v>
      </c>
      <c r="BC1230" s="11">
        <v>-1.0608470000000001</v>
      </c>
      <c r="BD1230" s="11">
        <v>-2.3007149999999998</v>
      </c>
      <c r="BE1230" s="11">
        <v>-2.2765</v>
      </c>
      <c r="BF1230" s="11">
        <v>-1.941597</v>
      </c>
      <c r="BG1230" s="11">
        <v>-1.5191479999999999</v>
      </c>
      <c r="BH1230" s="11">
        <v>-0.99123090000000003</v>
      </c>
      <c r="BI1230" s="11">
        <v>-0.87631950000000003</v>
      </c>
      <c r="BJ1230" s="11">
        <v>-0.66349290000000005</v>
      </c>
      <c r="BK1230" s="11">
        <v>-7.0001900000000006E-2</v>
      </c>
      <c r="BL1230" s="11">
        <v>0.23281969999999999</v>
      </c>
      <c r="BM1230" s="11">
        <v>0.1033439</v>
      </c>
      <c r="BN1230" s="11">
        <v>0.47659109999999999</v>
      </c>
      <c r="BO1230" s="11">
        <v>0.35874800000000001</v>
      </c>
      <c r="BP1230" s="11">
        <v>0.27829589999999998</v>
      </c>
      <c r="BQ1230" s="11">
        <v>-8.2870100000000002E-2</v>
      </c>
      <c r="BR1230" s="11">
        <v>-0.151502</v>
      </c>
      <c r="BS1230" s="11">
        <v>0.28376620000000002</v>
      </c>
      <c r="BT1230" s="11">
        <v>0.67552540000000005</v>
      </c>
      <c r="BU1230" s="11">
        <v>0.23624980000000001</v>
      </c>
      <c r="BV1230" s="11">
        <v>0.32429789999999997</v>
      </c>
      <c r="BW1230" s="11">
        <v>0.65476730000000005</v>
      </c>
      <c r="BX1230" s="11">
        <v>1.0349379999999999</v>
      </c>
      <c r="BY1230" s="11">
        <v>0.41903980000000002</v>
      </c>
      <c r="BZ1230" s="11">
        <v>-0.1307497</v>
      </c>
      <c r="CA1230" s="11">
        <v>-0.60717949999999998</v>
      </c>
      <c r="CB1230" s="11">
        <v>-1.2326870000000001</v>
      </c>
      <c r="CC1230" s="11">
        <v>-1.4995769999999999</v>
      </c>
      <c r="CD1230" s="11">
        <v>-1.2669919999999999</v>
      </c>
      <c r="CE1230" s="11">
        <v>-0.98398209999999997</v>
      </c>
      <c r="CF1230" s="11">
        <v>-0.50164370000000003</v>
      </c>
      <c r="CG1230" s="11">
        <v>-0.40539350000000002</v>
      </c>
      <c r="CH1230" s="11">
        <v>-0.2097416</v>
      </c>
      <c r="CI1230" s="11">
        <v>0.3967232</v>
      </c>
      <c r="CJ1230" s="11">
        <v>0.76156400000000002</v>
      </c>
      <c r="CK1230" s="11">
        <v>0.66834590000000005</v>
      </c>
      <c r="CL1230" s="11">
        <v>1.0764590000000001</v>
      </c>
      <c r="CM1230" s="11">
        <v>0.90247999999999995</v>
      </c>
      <c r="CN1230" s="11">
        <v>0.82095960000000001</v>
      </c>
      <c r="CO1230" s="11">
        <v>0.48583330000000002</v>
      </c>
      <c r="CP1230" s="11">
        <v>0.47721950000000002</v>
      </c>
      <c r="CQ1230" s="11">
        <v>0.82960670000000003</v>
      </c>
      <c r="CR1230" s="11">
        <v>1.2772250000000001</v>
      </c>
      <c r="CS1230" s="11">
        <v>0.63184649999999998</v>
      </c>
      <c r="CT1230" s="11">
        <v>0.68059060000000005</v>
      </c>
      <c r="CU1230" s="11">
        <v>1.0220450000000001</v>
      </c>
      <c r="CV1230" s="11">
        <v>1.5070650000000001</v>
      </c>
      <c r="CW1230" s="11">
        <v>0.7903365</v>
      </c>
      <c r="CX1230" s="11">
        <v>0.38176759999999998</v>
      </c>
      <c r="CY1230" s="11">
        <v>-0.1535117</v>
      </c>
      <c r="CZ1230" s="11">
        <v>0.64931479999999997</v>
      </c>
      <c r="DA1230" s="11">
        <v>0.47233560000000002</v>
      </c>
      <c r="DB1230" s="11">
        <v>0.41013050000000001</v>
      </c>
      <c r="DC1230" s="11">
        <v>0.32535779999999997</v>
      </c>
      <c r="DD1230" s="11">
        <v>0.29764790000000002</v>
      </c>
      <c r="DE1230" s="11">
        <v>0.28630270000000002</v>
      </c>
      <c r="DF1230" s="11">
        <v>0.27586119999999997</v>
      </c>
      <c r="DG1230" s="11">
        <v>0.28374870000000002</v>
      </c>
      <c r="DH1230" s="11">
        <v>0.32145370000000001</v>
      </c>
      <c r="DI1230" s="11">
        <v>0.34349679999999999</v>
      </c>
      <c r="DJ1230" s="11">
        <v>0.3646935</v>
      </c>
      <c r="DK1230" s="11">
        <v>0.33056560000000001</v>
      </c>
      <c r="DL1230" s="11">
        <v>0.32991609999999999</v>
      </c>
      <c r="DM1230" s="11">
        <v>0.34574709999999997</v>
      </c>
      <c r="DN1230" s="11">
        <v>0.38223550000000001</v>
      </c>
      <c r="DO1230" s="11">
        <v>0.33184750000000002</v>
      </c>
      <c r="DP1230" s="11">
        <v>0.36580750000000001</v>
      </c>
      <c r="DQ1230" s="11">
        <v>0.24050569999999999</v>
      </c>
      <c r="DR1230" s="11">
        <v>0.21661059999999999</v>
      </c>
      <c r="DS1230" s="11">
        <v>0.22328890000000001</v>
      </c>
      <c r="DT1230" s="11">
        <v>0.28703299999999998</v>
      </c>
      <c r="DU1230" s="11">
        <v>0.2257323</v>
      </c>
      <c r="DV1230" s="11">
        <v>0.31158839999999999</v>
      </c>
      <c r="DW1230" s="11">
        <v>0.27581050000000001</v>
      </c>
      <c r="DX1230" s="11">
        <v>5.0522770000000001</v>
      </c>
      <c r="DY1230" s="11">
        <v>0.18591650000000001</v>
      </c>
      <c r="DZ1230" s="11">
        <v>0.1971695</v>
      </c>
      <c r="EA1230" s="11">
        <v>51.440060000000003</v>
      </c>
      <c r="EB1230" s="11">
        <v>51.070320000000002</v>
      </c>
      <c r="EC1230" s="11">
        <v>51.662019999999998</v>
      </c>
      <c r="ED1230" s="11">
        <v>50.690420000000003</v>
      </c>
      <c r="EE1230" s="11">
        <v>50.061190000000003</v>
      </c>
      <c r="EF1230" s="11">
        <v>49.771470000000001</v>
      </c>
      <c r="EG1230" s="11">
        <v>49.594790000000003</v>
      </c>
      <c r="EH1230" s="11">
        <v>49.590899999999998</v>
      </c>
      <c r="EI1230" s="11">
        <v>51.730609999999999</v>
      </c>
      <c r="EJ1230" s="11">
        <v>54.983049999999999</v>
      </c>
      <c r="EK1230" s="11">
        <v>58.287179999999999</v>
      </c>
      <c r="EL1230" s="11">
        <v>61.156529999999997</v>
      </c>
      <c r="EM1230" s="11">
        <v>62.933030000000002</v>
      </c>
      <c r="EN1230" s="11">
        <v>63.611490000000003</v>
      </c>
      <c r="EO1230" s="11">
        <v>63.396070000000002</v>
      </c>
      <c r="EP1230" s="11">
        <v>63.271160000000002</v>
      </c>
      <c r="EQ1230" s="11">
        <v>62.521920000000001</v>
      </c>
      <c r="ER1230" s="11">
        <v>61.382860000000001</v>
      </c>
      <c r="ES1230" s="11">
        <v>59.509439999999998</v>
      </c>
      <c r="ET1230" s="11">
        <v>56.703989999999997</v>
      </c>
      <c r="EU1230" s="11">
        <v>54.566740000000003</v>
      </c>
      <c r="EV1230" s="11">
        <v>53.560409999999997</v>
      </c>
      <c r="EW1230" s="11">
        <v>52.712069999999997</v>
      </c>
      <c r="EX1230" s="11">
        <v>51.947049999999997</v>
      </c>
      <c r="EY1230" s="11">
        <v>0</v>
      </c>
      <c r="EZ1230" s="11"/>
      <c r="FA1230" s="11"/>
      <c r="FB1230" s="11"/>
      <c r="FC1230" s="11"/>
      <c r="FD1230" s="11"/>
      <c r="FE1230" s="11"/>
      <c r="FF1230" s="11"/>
      <c r="FG1230" s="11"/>
      <c r="FH1230" s="11"/>
      <c r="FI1230" s="11"/>
      <c r="FJ1230" s="11"/>
      <c r="FK1230" s="11"/>
      <c r="FL1230" s="11"/>
      <c r="FM1230" s="11"/>
      <c r="FN1230" s="11"/>
      <c r="FO1230" s="11"/>
      <c r="FP1230" s="11"/>
      <c r="FQ1230" s="11"/>
      <c r="FR1230" s="11"/>
      <c r="FS1230" s="11"/>
      <c r="FT1230" s="11"/>
      <c r="FU1230" s="11"/>
      <c r="FV1230" s="11"/>
    </row>
    <row r="1231" spans="1:178" x14ac:dyDescent="0.25">
      <c r="A1231" t="s">
        <v>112</v>
      </c>
      <c r="B1231" t="s">
        <v>145</v>
      </c>
      <c r="C1231" t="s">
        <v>88</v>
      </c>
      <c r="D1231" t="s">
        <v>105</v>
      </c>
      <c r="E1231" s="38" t="s">
        <v>123</v>
      </c>
      <c r="F1231" t="s">
        <v>107</v>
      </c>
      <c r="G1231" s="11">
        <v>14585</v>
      </c>
      <c r="H1231" s="11">
        <v>0.60318360000000004</v>
      </c>
      <c r="I1231" s="11">
        <v>0.56480149999999996</v>
      </c>
      <c r="J1231" s="11">
        <v>0.5421821</v>
      </c>
      <c r="K1231" s="11">
        <v>0.54091920000000004</v>
      </c>
      <c r="L1231" s="11">
        <v>0.57495719999999995</v>
      </c>
      <c r="M1231" s="11">
        <v>0.62520129999999996</v>
      </c>
      <c r="N1231" s="11">
        <v>0.72850380000000003</v>
      </c>
      <c r="O1231" s="11">
        <v>0.60645360000000004</v>
      </c>
      <c r="P1231" s="11">
        <v>9.0060100000000004E-2</v>
      </c>
      <c r="Q1231" s="11">
        <v>-0.52199309999999999</v>
      </c>
      <c r="R1231" s="11">
        <v>-1.0019640000000001</v>
      </c>
      <c r="S1231" s="11">
        <v>-1.3486290000000001</v>
      </c>
      <c r="T1231" s="11">
        <v>-1.509719</v>
      </c>
      <c r="U1231" s="11">
        <v>-1.4709829999999999</v>
      </c>
      <c r="V1231" s="11">
        <v>-1.3645670000000001</v>
      </c>
      <c r="W1231" s="11">
        <v>-0.98620200000000002</v>
      </c>
      <c r="X1231" s="11">
        <v>-0.39561190000000002</v>
      </c>
      <c r="Y1231" s="11">
        <v>0.28936309999999998</v>
      </c>
      <c r="Z1231" s="11">
        <v>0.81945349999999995</v>
      </c>
      <c r="AA1231" s="11">
        <v>1.0022690000000001</v>
      </c>
      <c r="AB1231" s="11">
        <v>1.0190159999999999</v>
      </c>
      <c r="AC1231" s="11">
        <v>0.93919189999999997</v>
      </c>
      <c r="AD1231" s="11">
        <v>0.81357389999999996</v>
      </c>
      <c r="AE1231" s="11">
        <v>0.68489049999999996</v>
      </c>
      <c r="AF1231" s="11">
        <v>-0.23097309999999999</v>
      </c>
      <c r="AG1231" s="11">
        <v>-0.2093536</v>
      </c>
      <c r="AH1231" s="11">
        <v>-0.17937620000000001</v>
      </c>
      <c r="AI1231" s="11">
        <v>-0.14085110000000001</v>
      </c>
      <c r="AJ1231" s="11">
        <v>-0.1015302</v>
      </c>
      <c r="AK1231" s="11">
        <v>-9.2371999999999996E-2</v>
      </c>
      <c r="AL1231" s="11">
        <v>-7.6602299999999998E-2</v>
      </c>
      <c r="AM1231" s="11">
        <v>-3.6799900000000003E-2</v>
      </c>
      <c r="AN1231" s="11">
        <v>-2.0289700000000001E-2</v>
      </c>
      <c r="AO1231" s="11">
        <v>-3.1652899999999998E-2</v>
      </c>
      <c r="AP1231" s="11">
        <v>-8.4522999999999994E-3</v>
      </c>
      <c r="AQ1231" s="11">
        <v>-1.26832E-2</v>
      </c>
      <c r="AR1231" s="11">
        <v>-1.8126E-2</v>
      </c>
      <c r="AS1231" s="11">
        <v>-4.4674199999999997E-2</v>
      </c>
      <c r="AT1231" s="11">
        <v>-5.3494899999999998E-2</v>
      </c>
      <c r="AU1231" s="11">
        <v>-1.79688E-2</v>
      </c>
      <c r="AV1231" s="11">
        <v>5.0618E-3</v>
      </c>
      <c r="AW1231" s="11">
        <v>-1.09254E-2</v>
      </c>
      <c r="AX1231" s="11">
        <v>-2.1936999999999998E-3</v>
      </c>
      <c r="AY1231" s="11">
        <v>1.9711300000000001E-2</v>
      </c>
      <c r="AZ1231" s="11">
        <v>3.8588299999999999E-2</v>
      </c>
      <c r="BA1231" s="11">
        <v>3.2734000000000001E-3</v>
      </c>
      <c r="BB1231" s="11">
        <v>-4.4104699999999997E-2</v>
      </c>
      <c r="BC1231" s="11">
        <v>-7.2735499999999995E-2</v>
      </c>
      <c r="BD1231" s="11">
        <v>-0.1577453</v>
      </c>
      <c r="BE1231" s="11">
        <v>-0.156085</v>
      </c>
      <c r="BF1231" s="11">
        <v>-0.13312280000000001</v>
      </c>
      <c r="BG1231" s="11">
        <v>-0.1041583</v>
      </c>
      <c r="BH1231" s="11">
        <v>-6.7962300000000003E-2</v>
      </c>
      <c r="BI1231" s="11">
        <v>-6.0083600000000001E-2</v>
      </c>
      <c r="BJ1231" s="11">
        <v>-4.5491499999999997E-2</v>
      </c>
      <c r="BK1231" s="11">
        <v>-4.7996000000000002E-3</v>
      </c>
      <c r="BL1231" s="11">
        <v>1.5963000000000001E-2</v>
      </c>
      <c r="BM1231" s="11">
        <v>7.0856000000000001E-3</v>
      </c>
      <c r="BN1231" s="11">
        <v>3.2676799999999999E-2</v>
      </c>
      <c r="BO1231" s="11">
        <v>2.45971E-2</v>
      </c>
      <c r="BP1231" s="11">
        <v>1.9081000000000001E-2</v>
      </c>
      <c r="BQ1231" s="11">
        <v>-5.6819000000000001E-3</v>
      </c>
      <c r="BR1231" s="11">
        <v>-1.0387499999999999E-2</v>
      </c>
      <c r="BS1231" s="11">
        <v>1.9456000000000001E-2</v>
      </c>
      <c r="BT1231" s="11">
        <v>4.6316400000000001E-2</v>
      </c>
      <c r="BU1231" s="11">
        <v>1.61981E-2</v>
      </c>
      <c r="BV1231" s="11">
        <v>2.2235000000000001E-2</v>
      </c>
      <c r="BW1231" s="11">
        <v>4.4893200000000001E-2</v>
      </c>
      <c r="BX1231" s="11">
        <v>7.0958999999999994E-2</v>
      </c>
      <c r="BY1231" s="11">
        <v>2.87309E-2</v>
      </c>
      <c r="BZ1231" s="11">
        <v>-8.9647000000000008E-3</v>
      </c>
      <c r="CA1231" s="11">
        <v>-4.1630399999999998E-2</v>
      </c>
      <c r="CB1231" s="11">
        <v>-8.4517499999999995E-2</v>
      </c>
      <c r="CC1231" s="11">
        <v>-0.1028164</v>
      </c>
      <c r="CD1231" s="11">
        <v>-8.6869500000000002E-2</v>
      </c>
      <c r="CE1231" s="11">
        <v>-6.7465399999999995E-2</v>
      </c>
      <c r="CF1231" s="11">
        <v>-3.4394500000000001E-2</v>
      </c>
      <c r="CG1231" s="11">
        <v>-2.7795199999999999E-2</v>
      </c>
      <c r="CH1231" s="11">
        <v>-1.43806E-2</v>
      </c>
      <c r="CI1231" s="11">
        <v>2.7200800000000001E-2</v>
      </c>
      <c r="CJ1231" s="11">
        <v>5.2215600000000001E-2</v>
      </c>
      <c r="CK1231" s="11">
        <v>4.5824200000000002E-2</v>
      </c>
      <c r="CL1231" s="11">
        <v>7.3805899999999994E-2</v>
      </c>
      <c r="CM1231" s="11">
        <v>6.1877300000000003E-2</v>
      </c>
      <c r="CN1231" s="11">
        <v>5.6287900000000002E-2</v>
      </c>
      <c r="CO1231" s="11">
        <v>3.33105E-2</v>
      </c>
      <c r="CP1231" s="11">
        <v>3.2719900000000003E-2</v>
      </c>
      <c r="CQ1231" s="11">
        <v>5.6880800000000002E-2</v>
      </c>
      <c r="CR1231" s="11">
        <v>8.7571200000000002E-2</v>
      </c>
      <c r="CS1231" s="11">
        <v>4.3321699999999998E-2</v>
      </c>
      <c r="CT1231" s="11">
        <v>4.6663700000000002E-2</v>
      </c>
      <c r="CU1231" s="11">
        <v>7.0075100000000001E-2</v>
      </c>
      <c r="CV1231" s="11">
        <v>0.1033298</v>
      </c>
      <c r="CW1231" s="11">
        <v>5.4188300000000002E-2</v>
      </c>
      <c r="CX1231" s="11">
        <v>2.6175400000000001E-2</v>
      </c>
      <c r="CY1231" s="11">
        <v>-1.05253E-2</v>
      </c>
      <c r="CZ1231" s="11">
        <v>4.4519400000000001E-2</v>
      </c>
      <c r="DA1231" s="11">
        <v>3.2384999999999997E-2</v>
      </c>
      <c r="DB1231" s="11">
        <v>2.8119999999999999E-2</v>
      </c>
      <c r="DC1231" s="11">
        <v>2.23077E-2</v>
      </c>
      <c r="DD1231" s="11">
        <v>2.04078E-2</v>
      </c>
      <c r="DE1231" s="11">
        <v>1.9629899999999999E-2</v>
      </c>
      <c r="DF1231" s="11">
        <v>1.8914E-2</v>
      </c>
      <c r="DG1231" s="11">
        <v>1.9454800000000001E-2</v>
      </c>
      <c r="DH1231" s="11">
        <v>2.2040000000000001E-2</v>
      </c>
      <c r="DI1231" s="11">
        <v>2.35514E-2</v>
      </c>
      <c r="DJ1231" s="11">
        <v>2.5004700000000001E-2</v>
      </c>
      <c r="DK1231" s="11">
        <v>2.2664799999999999E-2</v>
      </c>
      <c r="DL1231" s="11">
        <v>2.26202E-2</v>
      </c>
      <c r="DM1231" s="11">
        <v>2.37057E-2</v>
      </c>
      <c r="DN1231" s="11">
        <v>2.6207399999999999E-2</v>
      </c>
      <c r="DO1231" s="11">
        <v>2.2752700000000001E-2</v>
      </c>
      <c r="DP1231" s="11">
        <v>2.5081099999999999E-2</v>
      </c>
      <c r="DQ1231" s="11">
        <v>1.6489899999999998E-2</v>
      </c>
      <c r="DR1231" s="11">
        <v>1.48516E-2</v>
      </c>
      <c r="DS1231" s="11">
        <v>1.53095E-2</v>
      </c>
      <c r="DT1231" s="11">
        <v>1.968E-2</v>
      </c>
      <c r="DU1231" s="11">
        <v>1.5476999999999999E-2</v>
      </c>
      <c r="DV1231" s="11">
        <v>2.13636E-2</v>
      </c>
      <c r="DW1231" s="11">
        <v>1.89106E-2</v>
      </c>
      <c r="DX1231" s="11">
        <v>0.3464023</v>
      </c>
      <c r="DY1231" s="11">
        <v>1.2747100000000001E-2</v>
      </c>
      <c r="DZ1231" s="11">
        <v>1.35186E-2</v>
      </c>
      <c r="EA1231" s="11">
        <v>51.440060000000003</v>
      </c>
      <c r="EB1231" s="11">
        <v>51.070320000000002</v>
      </c>
      <c r="EC1231" s="11">
        <v>51.662019999999998</v>
      </c>
      <c r="ED1231" s="11">
        <v>50.690420000000003</v>
      </c>
      <c r="EE1231" s="11">
        <v>50.061190000000003</v>
      </c>
      <c r="EF1231" s="11">
        <v>49.771470000000001</v>
      </c>
      <c r="EG1231" s="11">
        <v>49.594790000000003</v>
      </c>
      <c r="EH1231" s="11">
        <v>49.590899999999998</v>
      </c>
      <c r="EI1231" s="11">
        <v>51.730609999999999</v>
      </c>
      <c r="EJ1231" s="11">
        <v>54.983049999999999</v>
      </c>
      <c r="EK1231" s="11">
        <v>58.287179999999999</v>
      </c>
      <c r="EL1231" s="11">
        <v>61.156529999999997</v>
      </c>
      <c r="EM1231" s="11">
        <v>62.933030000000002</v>
      </c>
      <c r="EN1231" s="11">
        <v>63.611490000000003</v>
      </c>
      <c r="EO1231" s="11">
        <v>63.396070000000002</v>
      </c>
      <c r="EP1231" s="11">
        <v>63.271160000000002</v>
      </c>
      <c r="EQ1231" s="11">
        <v>62.521920000000001</v>
      </c>
      <c r="ER1231" s="11">
        <v>61.382860000000001</v>
      </c>
      <c r="ES1231" s="11">
        <v>59.509439999999998</v>
      </c>
      <c r="ET1231" s="11">
        <v>56.703989999999997</v>
      </c>
      <c r="EU1231" s="11">
        <v>54.566740000000003</v>
      </c>
      <c r="EV1231" s="11">
        <v>53.560409999999997</v>
      </c>
      <c r="EW1231" s="11">
        <v>52.712069999999997</v>
      </c>
      <c r="EX1231" s="11">
        <v>51.947049999999997</v>
      </c>
      <c r="EY1231" s="11">
        <v>0</v>
      </c>
      <c r="EZ1231" s="11"/>
      <c r="FA1231" s="11"/>
      <c r="FB1231" s="11"/>
      <c r="FC1231" s="11"/>
      <c r="FD1231" s="11"/>
      <c r="FE1231" s="11"/>
      <c r="FF1231" s="11"/>
      <c r="FG1231" s="11"/>
      <c r="FH1231" s="11"/>
      <c r="FI1231" s="11"/>
      <c r="FJ1231" s="11"/>
      <c r="FK1231" s="11"/>
      <c r="FL1231" s="11"/>
      <c r="FM1231" s="11"/>
      <c r="FN1231" s="11"/>
      <c r="FO1231" s="11"/>
      <c r="FP1231" s="11"/>
      <c r="FQ1231" s="11"/>
      <c r="FR1231" s="11"/>
      <c r="FS1231" s="11"/>
      <c r="FT1231" s="11"/>
      <c r="FU1231" s="11"/>
      <c r="FV1231" s="11"/>
    </row>
    <row r="1232" spans="1:178" x14ac:dyDescent="0.25">
      <c r="A1232" t="s">
        <v>112</v>
      </c>
      <c r="B1232" t="s">
        <v>145</v>
      </c>
      <c r="C1232" t="s">
        <v>0</v>
      </c>
      <c r="D1232" t="s">
        <v>105</v>
      </c>
      <c r="E1232" s="38" t="s">
        <v>240</v>
      </c>
      <c r="F1232" t="s">
        <v>107</v>
      </c>
      <c r="G1232" s="11">
        <v>14585</v>
      </c>
      <c r="H1232" s="11">
        <v>8.8484580000000008</v>
      </c>
      <c r="I1232" s="11">
        <v>8.5570210000000007</v>
      </c>
      <c r="J1232" s="11">
        <v>8.1980489999999993</v>
      </c>
      <c r="K1232" s="11">
        <v>8.1286319999999996</v>
      </c>
      <c r="L1232" s="11">
        <v>8.7167480000000008</v>
      </c>
      <c r="M1232" s="11">
        <v>9.5924329999999998</v>
      </c>
      <c r="N1232" s="11">
        <v>10.972530000000001</v>
      </c>
      <c r="O1232" s="11">
        <v>4.3074820000000003</v>
      </c>
      <c r="P1232" s="11">
        <v>-6.8010159999999997</v>
      </c>
      <c r="Q1232" s="11">
        <v>-15.38923</v>
      </c>
      <c r="R1232" s="11">
        <v>-21.589269999999999</v>
      </c>
      <c r="S1232" s="11">
        <v>-20.643170000000001</v>
      </c>
      <c r="T1232" s="11">
        <v>-16.593240000000002</v>
      </c>
      <c r="U1232" s="11">
        <v>-7.3254419999999998</v>
      </c>
      <c r="V1232" s="11">
        <v>-3.6668609999999999</v>
      </c>
      <c r="W1232" s="11">
        <v>4.3938139999999999</v>
      </c>
      <c r="X1232" s="11">
        <v>10.46256</v>
      </c>
      <c r="Y1232" s="11">
        <v>13.77219</v>
      </c>
      <c r="Z1232" s="11">
        <v>15.48176</v>
      </c>
      <c r="AA1232" s="11">
        <v>15.650080000000001</v>
      </c>
      <c r="AB1232" s="11">
        <v>15.548360000000001</v>
      </c>
      <c r="AC1232" s="11">
        <v>14.07452</v>
      </c>
      <c r="AD1232" s="11">
        <v>11.869669999999999</v>
      </c>
      <c r="AE1232" s="11">
        <v>10.138019999999999</v>
      </c>
      <c r="AF1232" s="11">
        <v>-3.3588650000000002</v>
      </c>
      <c r="AG1232" s="11">
        <v>-2.8108070000000001</v>
      </c>
      <c r="AH1232" s="11">
        <v>-2.3743629999999998</v>
      </c>
      <c r="AI1232" s="11">
        <v>-1.927886</v>
      </c>
      <c r="AJ1232" s="11">
        <v>-1.3579650000000001</v>
      </c>
      <c r="AK1232" s="11">
        <v>-1.3226199999999999</v>
      </c>
      <c r="AL1232" s="11">
        <v>-1.0627439999999999</v>
      </c>
      <c r="AM1232" s="11">
        <v>-0.56450920000000004</v>
      </c>
      <c r="AN1232" s="11">
        <v>-0.30906109999999998</v>
      </c>
      <c r="AO1232" s="11">
        <v>-0.40022639999999998</v>
      </c>
      <c r="AP1232" s="11">
        <v>-0.1109739</v>
      </c>
      <c r="AQ1232" s="11">
        <v>-0.20998149999999999</v>
      </c>
      <c r="AR1232" s="11">
        <v>-0.25462580000000001</v>
      </c>
      <c r="AS1232" s="11">
        <v>-0.63612760000000002</v>
      </c>
      <c r="AT1232" s="11">
        <v>-0.78118560000000004</v>
      </c>
      <c r="AU1232" s="11">
        <v>-0.24231710000000001</v>
      </c>
      <c r="AV1232" s="11">
        <v>7.35151E-2</v>
      </c>
      <c r="AW1232" s="11">
        <v>-0.18818679999999999</v>
      </c>
      <c r="AX1232" s="11">
        <v>-3.6255200000000001E-2</v>
      </c>
      <c r="AY1232" s="11">
        <v>0.28607779999999999</v>
      </c>
      <c r="AZ1232" s="11">
        <v>0.51378659999999998</v>
      </c>
      <c r="BA1232" s="11">
        <v>5.4419999999999998E-3</v>
      </c>
      <c r="BB1232" s="11">
        <v>-0.68294469999999996</v>
      </c>
      <c r="BC1232" s="11">
        <v>-1.087564</v>
      </c>
      <c r="BD1232" s="11">
        <v>-2.2778</v>
      </c>
      <c r="BE1232" s="11">
        <v>-2.0842649999999998</v>
      </c>
      <c r="BF1232" s="11">
        <v>-1.7641530000000001</v>
      </c>
      <c r="BG1232" s="11">
        <v>-1.4262140000000001</v>
      </c>
      <c r="BH1232" s="11">
        <v>-0.90182459999999998</v>
      </c>
      <c r="BI1232" s="11">
        <v>-0.87256670000000003</v>
      </c>
      <c r="BJ1232" s="11">
        <v>-0.62824740000000001</v>
      </c>
      <c r="BK1232" s="11">
        <v>-0.10213650000000001</v>
      </c>
      <c r="BL1232" s="11">
        <v>0.21130209999999999</v>
      </c>
      <c r="BM1232" s="11">
        <v>0.1579161</v>
      </c>
      <c r="BN1232" s="11">
        <v>0.4931857</v>
      </c>
      <c r="BO1232" s="11">
        <v>0.35629519999999998</v>
      </c>
      <c r="BP1232" s="11">
        <v>0.30925970000000003</v>
      </c>
      <c r="BQ1232" s="11">
        <v>-5.6164699999999998E-2</v>
      </c>
      <c r="BR1232" s="11">
        <v>-0.1328066</v>
      </c>
      <c r="BS1232" s="11">
        <v>0.3197894</v>
      </c>
      <c r="BT1232" s="11">
        <v>0.63657490000000005</v>
      </c>
      <c r="BU1232" s="11">
        <v>0.1960277</v>
      </c>
      <c r="BV1232" s="11">
        <v>0.32154820000000001</v>
      </c>
      <c r="BW1232" s="11">
        <v>0.64955189999999996</v>
      </c>
      <c r="BX1232" s="11">
        <v>0.98945050000000001</v>
      </c>
      <c r="BY1232" s="11">
        <v>0.37863160000000001</v>
      </c>
      <c r="BZ1232" s="11">
        <v>-0.1948029</v>
      </c>
      <c r="CA1232" s="11">
        <v>-0.64046510000000001</v>
      </c>
      <c r="CB1232" s="11">
        <v>-1.1967350000000001</v>
      </c>
      <c r="CC1232" s="11">
        <v>-1.3577220000000001</v>
      </c>
      <c r="CD1232" s="11">
        <v>-1.1539440000000001</v>
      </c>
      <c r="CE1232" s="11">
        <v>-0.9245411</v>
      </c>
      <c r="CF1232" s="11">
        <v>-0.44568449999999998</v>
      </c>
      <c r="CG1232" s="11">
        <v>-0.42251379999999999</v>
      </c>
      <c r="CH1232" s="11">
        <v>-0.19375039999999999</v>
      </c>
      <c r="CI1232" s="11">
        <v>0.3602361</v>
      </c>
      <c r="CJ1232" s="11">
        <v>0.73166529999999996</v>
      </c>
      <c r="CK1232" s="11">
        <v>0.71605859999999999</v>
      </c>
      <c r="CL1232" s="11">
        <v>1.097345</v>
      </c>
      <c r="CM1232" s="11">
        <v>0.92257199999999995</v>
      </c>
      <c r="CN1232" s="11">
        <v>0.87314530000000001</v>
      </c>
      <c r="CO1232" s="11">
        <v>0.52379819999999999</v>
      </c>
      <c r="CP1232" s="11">
        <v>0.51557249999999999</v>
      </c>
      <c r="CQ1232" s="11">
        <v>0.88189589999999995</v>
      </c>
      <c r="CR1232" s="11">
        <v>1.199635</v>
      </c>
      <c r="CS1232" s="11">
        <v>0.58024220000000004</v>
      </c>
      <c r="CT1232" s="11">
        <v>0.67935160000000006</v>
      </c>
      <c r="CU1232" s="11">
        <v>1.013026</v>
      </c>
      <c r="CV1232" s="11">
        <v>1.465114</v>
      </c>
      <c r="CW1232" s="11">
        <v>0.75182119999999997</v>
      </c>
      <c r="CX1232" s="11">
        <v>0.29333900000000002</v>
      </c>
      <c r="CY1232" s="11">
        <v>-0.1933665</v>
      </c>
      <c r="CZ1232" s="11">
        <v>0.65724070000000001</v>
      </c>
      <c r="DA1232" s="11">
        <v>0.4417064</v>
      </c>
      <c r="DB1232" s="11">
        <v>0.3709809</v>
      </c>
      <c r="DC1232" s="11">
        <v>0.30499510000000002</v>
      </c>
      <c r="DD1232" s="11">
        <v>0.27731349999999999</v>
      </c>
      <c r="DE1232" s="11">
        <v>0.27361269999999999</v>
      </c>
      <c r="DF1232" s="11">
        <v>0.26415539999999998</v>
      </c>
      <c r="DG1232" s="11">
        <v>0.28110259999999998</v>
      </c>
      <c r="DH1232" s="11">
        <v>0.31635839999999998</v>
      </c>
      <c r="DI1232" s="11">
        <v>0.33932649999999998</v>
      </c>
      <c r="DJ1232" s="11">
        <v>0.36730299999999999</v>
      </c>
      <c r="DK1232" s="11">
        <v>0.34427180000000002</v>
      </c>
      <c r="DL1232" s="11">
        <v>0.34281810000000001</v>
      </c>
      <c r="DM1232" s="11">
        <v>0.35259239999999997</v>
      </c>
      <c r="DN1232" s="11">
        <v>0.3941865</v>
      </c>
      <c r="DO1232" s="11">
        <v>0.3417365</v>
      </c>
      <c r="DP1232" s="11">
        <v>0.34231600000000001</v>
      </c>
      <c r="DQ1232" s="11">
        <v>0.23358580000000001</v>
      </c>
      <c r="DR1232" s="11">
        <v>0.217529</v>
      </c>
      <c r="DS1232" s="11">
        <v>0.2209766</v>
      </c>
      <c r="DT1232" s="11">
        <v>0.28918319999999997</v>
      </c>
      <c r="DU1232" s="11">
        <v>0.22688320000000001</v>
      </c>
      <c r="DV1232" s="11">
        <v>0.29676910000000001</v>
      </c>
      <c r="DW1232" s="11">
        <v>0.27181660000000002</v>
      </c>
      <c r="DX1232" s="11">
        <v>4.9387220000000003</v>
      </c>
      <c r="DY1232" s="11">
        <v>0.1899757</v>
      </c>
      <c r="DZ1232" s="11">
        <v>0.19211320000000001</v>
      </c>
      <c r="EA1232" s="11">
        <v>52.416829999999997</v>
      </c>
      <c r="EB1232" s="11">
        <v>51.805160000000001</v>
      </c>
      <c r="EC1232" s="11">
        <v>50.778260000000003</v>
      </c>
      <c r="ED1232" s="11">
        <v>50.544580000000003</v>
      </c>
      <c r="EE1232" s="11">
        <v>49.171080000000003</v>
      </c>
      <c r="EF1232" s="11">
        <v>48.048479999999998</v>
      </c>
      <c r="EG1232" s="11">
        <v>47.023940000000003</v>
      </c>
      <c r="EH1232" s="11">
        <v>49.024380000000001</v>
      </c>
      <c r="EI1232" s="11">
        <v>53.278689999999997</v>
      </c>
      <c r="EJ1232" s="11">
        <v>57.486800000000002</v>
      </c>
      <c r="EK1232" s="11">
        <v>60.792099999999998</v>
      </c>
      <c r="EL1232" s="11">
        <v>61.997839999999997</v>
      </c>
      <c r="EM1232" s="11">
        <v>63.174660000000003</v>
      </c>
      <c r="EN1232" s="11">
        <v>63.177259999999997</v>
      </c>
      <c r="EO1232" s="11">
        <v>61.582970000000003</v>
      </c>
      <c r="EP1232" s="11">
        <v>60.25732</v>
      </c>
      <c r="EQ1232" s="11">
        <v>58.100119999999997</v>
      </c>
      <c r="ER1232" s="11">
        <v>56.323709999999998</v>
      </c>
      <c r="ES1232" s="11">
        <v>54.487900000000003</v>
      </c>
      <c r="ET1232" s="11">
        <v>53.557099999999998</v>
      </c>
      <c r="EU1232" s="11">
        <v>52.781010000000002</v>
      </c>
      <c r="EV1232" s="11">
        <v>53.197690000000001</v>
      </c>
      <c r="EW1232" s="11">
        <v>53.192169999999997</v>
      </c>
      <c r="EX1232" s="11">
        <v>52.911470000000001</v>
      </c>
      <c r="EY1232" s="11">
        <v>0</v>
      </c>
      <c r="EZ1232" s="11"/>
      <c r="FA1232" s="11"/>
      <c r="FB1232" s="11"/>
      <c r="FC1232" s="11"/>
      <c r="FD1232" s="11"/>
      <c r="FE1232" s="11"/>
      <c r="FF1232" s="11"/>
      <c r="FG1232" s="11"/>
      <c r="FH1232" s="11"/>
      <c r="FI1232" s="11"/>
      <c r="FJ1232" s="11"/>
      <c r="FK1232" s="11"/>
      <c r="FL1232" s="11"/>
      <c r="FM1232" s="11"/>
      <c r="FN1232" s="11"/>
      <c r="FO1232" s="11"/>
      <c r="FP1232" s="11"/>
      <c r="FQ1232" s="11"/>
      <c r="FR1232" s="11"/>
      <c r="FS1232" s="11"/>
      <c r="FT1232" s="11"/>
      <c r="FU1232" s="11"/>
      <c r="FV1232" s="11"/>
    </row>
    <row r="1233" spans="1:178" x14ac:dyDescent="0.25">
      <c r="A1233" t="s">
        <v>112</v>
      </c>
      <c r="B1233" t="s">
        <v>145</v>
      </c>
      <c r="C1233" t="s">
        <v>88</v>
      </c>
      <c r="D1233" t="s">
        <v>105</v>
      </c>
      <c r="E1233" s="38" t="s">
        <v>240</v>
      </c>
      <c r="F1233" t="s">
        <v>107</v>
      </c>
      <c r="G1233" s="11">
        <v>14585</v>
      </c>
      <c r="H1233" s="11">
        <v>0.60668200000000005</v>
      </c>
      <c r="I1233" s="11">
        <v>0.58670009999999995</v>
      </c>
      <c r="J1233" s="11">
        <v>0.56208769999999997</v>
      </c>
      <c r="K1233" s="11">
        <v>0.55732820000000005</v>
      </c>
      <c r="L1233" s="11">
        <v>0.59765159999999995</v>
      </c>
      <c r="M1233" s="11">
        <v>0.65769169999999999</v>
      </c>
      <c r="N1233" s="11">
        <v>0.75231570000000003</v>
      </c>
      <c r="O1233" s="11">
        <v>0.2953365</v>
      </c>
      <c r="P1233" s="11">
        <v>-0.4663021</v>
      </c>
      <c r="Q1233" s="11">
        <v>-1.0551410000000001</v>
      </c>
      <c r="R1233" s="11">
        <v>-1.4802379999999999</v>
      </c>
      <c r="S1233" s="11">
        <v>-1.41537</v>
      </c>
      <c r="T1233" s="11">
        <v>-1.1376919999999999</v>
      </c>
      <c r="U1233" s="11">
        <v>-0.5022586</v>
      </c>
      <c r="V1233" s="11">
        <v>-0.2514131</v>
      </c>
      <c r="W1233" s="11">
        <v>0.30125570000000002</v>
      </c>
      <c r="X1233" s="11">
        <v>0.7173505</v>
      </c>
      <c r="Y1233" s="11">
        <v>0.94427070000000002</v>
      </c>
      <c r="Z1233" s="11">
        <v>1.061485</v>
      </c>
      <c r="AA1233" s="11">
        <v>1.073026</v>
      </c>
      <c r="AB1233" s="11">
        <v>1.0660510000000001</v>
      </c>
      <c r="AC1233" s="11">
        <v>0.96499979999999996</v>
      </c>
      <c r="AD1233" s="11">
        <v>0.81382690000000002</v>
      </c>
      <c r="AE1233" s="11">
        <v>0.69509889999999996</v>
      </c>
      <c r="AF1233" s="11">
        <v>-0.23029579999999999</v>
      </c>
      <c r="AG1233" s="11">
        <v>-0.192719</v>
      </c>
      <c r="AH1233" s="11">
        <v>-0.16279479999999999</v>
      </c>
      <c r="AI1233" s="11">
        <v>-0.13218279999999999</v>
      </c>
      <c r="AJ1233" s="11">
        <v>-9.3106900000000006E-2</v>
      </c>
      <c r="AK1233" s="11">
        <v>-9.0683600000000003E-2</v>
      </c>
      <c r="AL1233" s="11">
        <v>-7.2865600000000003E-2</v>
      </c>
      <c r="AM1233" s="11">
        <v>-3.8704799999999998E-2</v>
      </c>
      <c r="AN1233" s="11">
        <v>-2.1190299999999999E-2</v>
      </c>
      <c r="AO1233" s="11">
        <v>-2.7441E-2</v>
      </c>
      <c r="AP1233" s="11">
        <v>-7.6087999999999998E-3</v>
      </c>
      <c r="AQ1233" s="11">
        <v>-1.4397099999999999E-2</v>
      </c>
      <c r="AR1233" s="11">
        <v>-1.7458100000000001E-2</v>
      </c>
      <c r="AS1233" s="11">
        <v>-4.36152E-2</v>
      </c>
      <c r="AT1233" s="11">
        <v>-5.3560900000000002E-2</v>
      </c>
      <c r="AU1233" s="11">
        <v>-1.66141E-2</v>
      </c>
      <c r="AV1233" s="11">
        <v>5.0404999999999998E-3</v>
      </c>
      <c r="AW1233" s="11">
        <v>-1.2902800000000001E-2</v>
      </c>
      <c r="AX1233" s="11">
        <v>-2.4857999999999998E-3</v>
      </c>
      <c r="AY1233" s="11">
        <v>1.96145E-2</v>
      </c>
      <c r="AZ1233" s="11">
        <v>3.5227099999999997E-2</v>
      </c>
      <c r="BA1233" s="11">
        <v>3.7310000000000002E-4</v>
      </c>
      <c r="BB1233" s="11">
        <v>-4.6825100000000001E-2</v>
      </c>
      <c r="BC1233" s="11">
        <v>-7.4567300000000003E-2</v>
      </c>
      <c r="BD1233" s="11">
        <v>-0.15617410000000001</v>
      </c>
      <c r="BE1233" s="11">
        <v>-0.1429047</v>
      </c>
      <c r="BF1233" s="11">
        <v>-0.1209567</v>
      </c>
      <c r="BG1233" s="11">
        <v>-9.7786300000000007E-2</v>
      </c>
      <c r="BH1233" s="11">
        <v>-6.18323E-2</v>
      </c>
      <c r="BI1233" s="11">
        <v>-5.9826299999999999E-2</v>
      </c>
      <c r="BJ1233" s="11">
        <v>-4.3074899999999999E-2</v>
      </c>
      <c r="BK1233" s="11">
        <v>-7.0028E-3</v>
      </c>
      <c r="BL1233" s="11">
        <v>1.44876E-2</v>
      </c>
      <c r="BM1233" s="11">
        <v>1.08273E-2</v>
      </c>
      <c r="BN1233" s="11">
        <v>3.38146E-2</v>
      </c>
      <c r="BO1233" s="11">
        <v>2.44289E-2</v>
      </c>
      <c r="BP1233" s="11">
        <v>2.1204000000000001E-2</v>
      </c>
      <c r="BQ1233" s="11">
        <v>-3.8509E-3</v>
      </c>
      <c r="BR1233" s="11">
        <v>-9.1056999999999996E-3</v>
      </c>
      <c r="BS1233" s="11">
        <v>2.1925900000000002E-2</v>
      </c>
      <c r="BT1233" s="11">
        <v>4.3645900000000001E-2</v>
      </c>
      <c r="BU1233" s="11">
        <v>1.34404E-2</v>
      </c>
      <c r="BV1233" s="11">
        <v>2.20465E-2</v>
      </c>
      <c r="BW1233" s="11">
        <v>4.4535600000000002E-2</v>
      </c>
      <c r="BX1233" s="11">
        <v>6.7840300000000006E-2</v>
      </c>
      <c r="BY1233" s="11">
        <v>2.5960299999999999E-2</v>
      </c>
      <c r="BZ1233" s="11">
        <v>-1.3356399999999999E-2</v>
      </c>
      <c r="CA1233" s="11">
        <v>-4.3912600000000003E-2</v>
      </c>
      <c r="CB1233" s="11">
        <v>-8.2052399999999998E-2</v>
      </c>
      <c r="CC1233" s="11">
        <v>-9.3090300000000001E-2</v>
      </c>
      <c r="CD1233" s="11">
        <v>-7.9118599999999997E-2</v>
      </c>
      <c r="CE1233" s="11">
        <v>-6.3389899999999999E-2</v>
      </c>
      <c r="CF1233" s="11">
        <v>-3.05577E-2</v>
      </c>
      <c r="CG1233" s="11">
        <v>-2.8969100000000001E-2</v>
      </c>
      <c r="CH1233" s="11">
        <v>-1.3284199999999999E-2</v>
      </c>
      <c r="CI1233" s="11">
        <v>2.4699100000000002E-2</v>
      </c>
      <c r="CJ1233" s="11">
        <v>5.0165599999999998E-2</v>
      </c>
      <c r="CK1233" s="11">
        <v>4.90955E-2</v>
      </c>
      <c r="CL1233" s="11">
        <v>7.5237899999999996E-2</v>
      </c>
      <c r="CM1233" s="11">
        <v>6.32548E-2</v>
      </c>
      <c r="CN1233" s="11">
        <v>5.9866000000000003E-2</v>
      </c>
      <c r="CO1233" s="11">
        <v>3.5913500000000001E-2</v>
      </c>
      <c r="CP1233" s="11">
        <v>3.5349499999999999E-2</v>
      </c>
      <c r="CQ1233" s="11">
        <v>6.0465999999999999E-2</v>
      </c>
      <c r="CR1233" s="11">
        <v>8.2251299999999999E-2</v>
      </c>
      <c r="CS1233" s="11">
        <v>3.9783499999999999E-2</v>
      </c>
      <c r="CT1233" s="11">
        <v>4.6578799999999997E-2</v>
      </c>
      <c r="CU1233" s="11">
        <v>6.9456699999999996E-2</v>
      </c>
      <c r="CV1233" s="11">
        <v>0.1004535</v>
      </c>
      <c r="CW1233" s="11">
        <v>5.1547599999999999E-2</v>
      </c>
      <c r="CX1233" s="11">
        <v>2.0112399999999999E-2</v>
      </c>
      <c r="CY1233" s="11">
        <v>-1.32579E-2</v>
      </c>
      <c r="CZ1233" s="11">
        <v>4.50628E-2</v>
      </c>
      <c r="DA1233" s="11">
        <v>3.0284999999999999E-2</v>
      </c>
      <c r="DB1233" s="11">
        <v>2.5435800000000001E-2</v>
      </c>
      <c r="DC1233" s="11">
        <v>2.0911599999999999E-2</v>
      </c>
      <c r="DD1233" s="11">
        <v>1.9013599999999999E-2</v>
      </c>
      <c r="DE1233" s="11">
        <v>1.8759899999999999E-2</v>
      </c>
      <c r="DF1233" s="11">
        <v>1.81114E-2</v>
      </c>
      <c r="DG1233" s="11">
        <v>1.92734E-2</v>
      </c>
      <c r="DH1233" s="11">
        <v>2.16907E-2</v>
      </c>
      <c r="DI1233" s="11">
        <v>2.3265399999999999E-2</v>
      </c>
      <c r="DJ1233" s="11">
        <v>2.51836E-2</v>
      </c>
      <c r="DK1233" s="11">
        <v>2.36045E-2</v>
      </c>
      <c r="DL1233" s="11">
        <v>2.3504799999999999E-2</v>
      </c>
      <c r="DM1233" s="11">
        <v>2.4174999999999999E-2</v>
      </c>
      <c r="DN1233" s="11">
        <v>2.70268E-2</v>
      </c>
      <c r="DO1233" s="11">
        <v>2.3430699999999999E-2</v>
      </c>
      <c r="DP1233" s="11">
        <v>2.3470399999999999E-2</v>
      </c>
      <c r="DQ1233" s="11">
        <v>1.6015499999999998E-2</v>
      </c>
      <c r="DR1233" s="11">
        <v>1.49146E-2</v>
      </c>
      <c r="DS1233" s="11">
        <v>1.51509E-2</v>
      </c>
      <c r="DT1233" s="11">
        <v>1.9827399999999998E-2</v>
      </c>
      <c r="DU1233" s="11">
        <v>1.5555899999999999E-2</v>
      </c>
      <c r="DV1233" s="11">
        <v>2.03476E-2</v>
      </c>
      <c r="DW1233" s="11">
        <v>1.8636699999999999E-2</v>
      </c>
      <c r="DX1233" s="11">
        <v>0.33861649999999999</v>
      </c>
      <c r="DY1233" s="11">
        <v>1.3025399999999999E-2</v>
      </c>
      <c r="DZ1233" s="11">
        <v>1.3172E-2</v>
      </c>
      <c r="EA1233" s="11">
        <v>52.416829999999997</v>
      </c>
      <c r="EB1233" s="11">
        <v>51.805160000000001</v>
      </c>
      <c r="EC1233" s="11">
        <v>50.778260000000003</v>
      </c>
      <c r="ED1233" s="11">
        <v>50.544580000000003</v>
      </c>
      <c r="EE1233" s="11">
        <v>49.171080000000003</v>
      </c>
      <c r="EF1233" s="11">
        <v>48.048479999999998</v>
      </c>
      <c r="EG1233" s="11">
        <v>47.023940000000003</v>
      </c>
      <c r="EH1233" s="11">
        <v>49.024380000000001</v>
      </c>
      <c r="EI1233" s="11">
        <v>53.278689999999997</v>
      </c>
      <c r="EJ1233" s="11">
        <v>57.486800000000002</v>
      </c>
      <c r="EK1233" s="11">
        <v>60.792099999999998</v>
      </c>
      <c r="EL1233" s="11">
        <v>61.997839999999997</v>
      </c>
      <c r="EM1233" s="11">
        <v>63.174660000000003</v>
      </c>
      <c r="EN1233" s="11">
        <v>63.177259999999997</v>
      </c>
      <c r="EO1233" s="11">
        <v>61.582970000000003</v>
      </c>
      <c r="EP1233" s="11">
        <v>60.25732</v>
      </c>
      <c r="EQ1233" s="11">
        <v>58.100119999999997</v>
      </c>
      <c r="ER1233" s="11">
        <v>56.323709999999998</v>
      </c>
      <c r="ES1233" s="11">
        <v>54.487900000000003</v>
      </c>
      <c r="ET1233" s="11">
        <v>53.557099999999998</v>
      </c>
      <c r="EU1233" s="11">
        <v>52.781010000000002</v>
      </c>
      <c r="EV1233" s="11">
        <v>53.197690000000001</v>
      </c>
      <c r="EW1233" s="11">
        <v>53.192169999999997</v>
      </c>
      <c r="EX1233" s="11">
        <v>52.911470000000001</v>
      </c>
      <c r="EY1233" s="11">
        <v>0</v>
      </c>
      <c r="EZ1233" s="11"/>
      <c r="FA1233" s="11"/>
      <c r="FB1233" s="11"/>
      <c r="FC1233" s="11"/>
      <c r="FD1233" s="11"/>
      <c r="FE1233" s="11"/>
      <c r="FF1233" s="11"/>
      <c r="FG1233" s="11"/>
      <c r="FH1233" s="11"/>
      <c r="FI1233" s="11"/>
      <c r="FJ1233" s="11"/>
      <c r="FK1233" s="11"/>
      <c r="FL1233" s="11"/>
      <c r="FM1233" s="11"/>
      <c r="FN1233" s="11"/>
      <c r="FO1233" s="11"/>
      <c r="FP1233" s="11"/>
      <c r="FQ1233" s="11"/>
      <c r="FR1233" s="11"/>
      <c r="FS1233" s="11"/>
      <c r="FT1233" s="11"/>
      <c r="FU1233" s="11"/>
      <c r="FV1233" s="11"/>
    </row>
    <row r="1234" spans="1:178" x14ac:dyDescent="0.25">
      <c r="A1234" t="s">
        <v>112</v>
      </c>
      <c r="B1234" t="s">
        <v>145</v>
      </c>
      <c r="C1234" t="s">
        <v>88</v>
      </c>
      <c r="D1234" t="s">
        <v>105</v>
      </c>
      <c r="E1234" s="38" t="s">
        <v>124</v>
      </c>
      <c r="F1234" t="s">
        <v>107</v>
      </c>
      <c r="G1234" s="11">
        <v>14410</v>
      </c>
      <c r="H1234" s="11">
        <v>0.56673340000000005</v>
      </c>
      <c r="I1234" s="11">
        <v>0.51292309999999997</v>
      </c>
      <c r="J1234" s="11">
        <v>0.49079400000000001</v>
      </c>
      <c r="K1234" s="11">
        <v>0.48507309999999998</v>
      </c>
      <c r="L1234" s="11">
        <v>0.51792000000000005</v>
      </c>
      <c r="M1234" s="11">
        <v>0.51895849999999999</v>
      </c>
      <c r="N1234" s="11">
        <v>0.53864520000000005</v>
      </c>
      <c r="O1234" s="11">
        <v>0.39832089999999998</v>
      </c>
      <c r="P1234" s="11">
        <v>0.101539</v>
      </c>
      <c r="Q1234" s="11">
        <v>-0.39172950000000001</v>
      </c>
      <c r="R1234" s="11">
        <v>-0.98426829999999998</v>
      </c>
      <c r="S1234" s="11">
        <v>-1.531239</v>
      </c>
      <c r="T1234" s="11">
        <v>-1.876398</v>
      </c>
      <c r="U1234" s="11">
        <v>-1.986853</v>
      </c>
      <c r="V1234" s="11">
        <v>-1.913481</v>
      </c>
      <c r="W1234" s="11">
        <v>-1.6018380000000001</v>
      </c>
      <c r="X1234" s="11">
        <v>-0.99416870000000002</v>
      </c>
      <c r="Y1234" s="11">
        <v>-0.23484920000000001</v>
      </c>
      <c r="Z1234" s="11">
        <v>0.48715700000000001</v>
      </c>
      <c r="AA1234" s="11">
        <v>0.86120629999999998</v>
      </c>
      <c r="AB1234" s="11">
        <v>0.92482750000000002</v>
      </c>
      <c r="AC1234" s="11">
        <v>0.88491889999999995</v>
      </c>
      <c r="AD1234" s="11">
        <v>0.7762886</v>
      </c>
      <c r="AE1234" s="11">
        <v>0.66310360000000002</v>
      </c>
      <c r="AF1234" s="11">
        <v>-0.2176188</v>
      </c>
      <c r="AG1234" s="11">
        <v>-0.21962409999999999</v>
      </c>
      <c r="AH1234" s="11">
        <v>-0.17913950000000001</v>
      </c>
      <c r="AI1234" s="11">
        <v>-0.14136799999999999</v>
      </c>
      <c r="AJ1234" s="11">
        <v>-9.3770400000000004E-2</v>
      </c>
      <c r="AK1234" s="11">
        <v>-0.1023889</v>
      </c>
      <c r="AL1234" s="11">
        <v>-9.8109799999999997E-2</v>
      </c>
      <c r="AM1234" s="11">
        <v>-9.5159999999999995E-2</v>
      </c>
      <c r="AN1234" s="11">
        <v>-6.8066000000000002E-2</v>
      </c>
      <c r="AO1234" s="11">
        <v>-3.57016E-2</v>
      </c>
      <c r="AP1234" s="11">
        <v>-3.5600600000000003E-2</v>
      </c>
      <c r="AQ1234" s="11">
        <v>-3.68239E-2</v>
      </c>
      <c r="AR1234" s="11">
        <v>-3.0794599999999998E-2</v>
      </c>
      <c r="AS1234" s="11">
        <v>-4.0065000000000003E-2</v>
      </c>
      <c r="AT1234" s="11">
        <v>-7.4531500000000001E-2</v>
      </c>
      <c r="AU1234" s="11">
        <v>-0.1085145</v>
      </c>
      <c r="AV1234" s="11">
        <v>-8.4389000000000006E-2</v>
      </c>
      <c r="AW1234" s="11">
        <v>-7.5595800000000005E-2</v>
      </c>
      <c r="AX1234" s="11">
        <v>-2.5386599999999999E-2</v>
      </c>
      <c r="AY1234" s="11">
        <v>-9.0810999999999999E-3</v>
      </c>
      <c r="AZ1234" s="11">
        <v>-9.0349999999999996E-3</v>
      </c>
      <c r="BA1234" s="11">
        <v>-2.2775E-2</v>
      </c>
      <c r="BB1234" s="11">
        <v>-4.3668499999999999E-2</v>
      </c>
      <c r="BC1234" s="11">
        <v>-5.7285099999999999E-2</v>
      </c>
      <c r="BD1234" s="11">
        <v>-0.16838239999999999</v>
      </c>
      <c r="BE1234" s="11">
        <v>-0.17722080000000001</v>
      </c>
      <c r="BF1234" s="11">
        <v>-0.1453391</v>
      </c>
      <c r="BG1234" s="11">
        <v>-0.1103427</v>
      </c>
      <c r="BH1234" s="11">
        <v>-6.2907900000000003E-2</v>
      </c>
      <c r="BI1234" s="11">
        <v>-7.6828099999999996E-2</v>
      </c>
      <c r="BJ1234" s="11">
        <v>-7.3746999999999993E-2</v>
      </c>
      <c r="BK1234" s="11">
        <v>-6.4921699999999999E-2</v>
      </c>
      <c r="BL1234" s="11">
        <v>-3.7290400000000001E-2</v>
      </c>
      <c r="BM1234" s="11">
        <v>-4.4828000000000003E-3</v>
      </c>
      <c r="BN1234" s="11">
        <v>-9.613E-4</v>
      </c>
      <c r="BO1234" s="11">
        <v>-1.1129E-3</v>
      </c>
      <c r="BP1234" s="11">
        <v>6.0796000000000001E-3</v>
      </c>
      <c r="BQ1234" s="11">
        <v>-2.3241999999999998E-3</v>
      </c>
      <c r="BR1234" s="11">
        <v>-3.8195399999999997E-2</v>
      </c>
      <c r="BS1234" s="11">
        <v>-7.1566900000000003E-2</v>
      </c>
      <c r="BT1234" s="11">
        <v>-4.1335700000000003E-2</v>
      </c>
      <c r="BU1234" s="11">
        <v>-4.68183E-2</v>
      </c>
      <c r="BV1234" s="11">
        <v>-1.0907E-3</v>
      </c>
      <c r="BW1234" s="11">
        <v>1.4837899999999999E-2</v>
      </c>
      <c r="BX1234" s="11">
        <v>1.4538499999999999E-2</v>
      </c>
      <c r="BY1234" s="11">
        <v>1.5448E-3</v>
      </c>
      <c r="BZ1234" s="11">
        <v>-1.9097099999999999E-2</v>
      </c>
      <c r="CA1234" s="11">
        <v>-3.5345399999999999E-2</v>
      </c>
      <c r="CB1234" s="11">
        <v>-0.1191461</v>
      </c>
      <c r="CC1234" s="11">
        <v>-0.13481750000000001</v>
      </c>
      <c r="CD1234" s="11">
        <v>-0.1115387</v>
      </c>
      <c r="CE1234" s="11">
        <v>-7.9317499999999999E-2</v>
      </c>
      <c r="CF1234" s="11">
        <v>-3.2045299999999999E-2</v>
      </c>
      <c r="CG1234" s="11">
        <v>-5.1267399999999998E-2</v>
      </c>
      <c r="CH1234" s="11">
        <v>-4.93841E-2</v>
      </c>
      <c r="CI1234" s="11">
        <v>-3.4683400000000003E-2</v>
      </c>
      <c r="CJ1234" s="11">
        <v>-6.5147E-3</v>
      </c>
      <c r="CK1234" s="11">
        <v>2.6735999999999999E-2</v>
      </c>
      <c r="CL1234" s="11">
        <v>3.3678E-2</v>
      </c>
      <c r="CM1234" s="11">
        <v>3.4598200000000003E-2</v>
      </c>
      <c r="CN1234" s="11">
        <v>4.29538E-2</v>
      </c>
      <c r="CO1234" s="11">
        <v>3.5416499999999997E-2</v>
      </c>
      <c r="CP1234" s="11">
        <v>-1.8592999999999999E-3</v>
      </c>
      <c r="CQ1234" s="11">
        <v>-3.4619400000000002E-2</v>
      </c>
      <c r="CR1234" s="11">
        <v>1.7175000000000001E-3</v>
      </c>
      <c r="CS1234" s="11">
        <v>-1.8040799999999999E-2</v>
      </c>
      <c r="CT1234" s="11">
        <v>2.3205199999999999E-2</v>
      </c>
      <c r="CU1234" s="11">
        <v>3.8757E-2</v>
      </c>
      <c r="CV1234" s="11">
        <v>3.8112E-2</v>
      </c>
      <c r="CW1234" s="11">
        <v>2.5864700000000001E-2</v>
      </c>
      <c r="CX1234" s="11">
        <v>5.4742999999999997E-3</v>
      </c>
      <c r="CY1234" s="11">
        <v>-1.3405800000000001E-2</v>
      </c>
      <c r="CZ1234" s="11">
        <v>2.9933600000000001E-2</v>
      </c>
      <c r="DA1234" s="11">
        <v>2.5779400000000001E-2</v>
      </c>
      <c r="DB1234" s="11">
        <v>2.05492E-2</v>
      </c>
      <c r="DC1234" s="11">
        <v>1.8862E-2</v>
      </c>
      <c r="DD1234" s="11">
        <v>1.8763100000000001E-2</v>
      </c>
      <c r="DE1234" s="11">
        <v>1.5539799999999999E-2</v>
      </c>
      <c r="DF1234" s="11">
        <v>1.4811599999999999E-2</v>
      </c>
      <c r="DG1234" s="11">
        <v>1.83836E-2</v>
      </c>
      <c r="DH1234" s="11">
        <v>1.8710299999999999E-2</v>
      </c>
      <c r="DI1234" s="11">
        <v>1.8979699999999999E-2</v>
      </c>
      <c r="DJ1234" s="11">
        <v>2.10592E-2</v>
      </c>
      <c r="DK1234" s="11">
        <v>2.1710799999999999E-2</v>
      </c>
      <c r="DL1234" s="11">
        <v>2.2417900000000001E-2</v>
      </c>
      <c r="DM1234" s="11">
        <v>2.2944699999999998E-2</v>
      </c>
      <c r="DN1234" s="11">
        <v>2.2090800000000001E-2</v>
      </c>
      <c r="DO1234" s="11">
        <v>2.24625E-2</v>
      </c>
      <c r="DP1234" s="11">
        <v>2.61745E-2</v>
      </c>
      <c r="DQ1234" s="11">
        <v>1.7495500000000001E-2</v>
      </c>
      <c r="DR1234" s="11">
        <v>1.47709E-2</v>
      </c>
      <c r="DS1234" s="11">
        <v>1.4541699999999999E-2</v>
      </c>
      <c r="DT1234" s="11">
        <v>1.4331699999999999E-2</v>
      </c>
      <c r="DU1234" s="11">
        <v>1.4785400000000001E-2</v>
      </c>
      <c r="DV1234" s="11">
        <v>1.49383E-2</v>
      </c>
      <c r="DW1234" s="11">
        <v>1.33384E-2</v>
      </c>
      <c r="DX1234" s="11">
        <v>0.34615190000000001</v>
      </c>
      <c r="DY1234" s="11">
        <v>1.2800499999999999E-2</v>
      </c>
      <c r="DZ1234" s="11">
        <v>1.39659E-2</v>
      </c>
      <c r="EA1234" s="11">
        <v>56.409680000000002</v>
      </c>
      <c r="EB1234" s="11">
        <v>56.357430000000001</v>
      </c>
      <c r="EC1234" s="11">
        <v>57.361370000000001</v>
      </c>
      <c r="ED1234" s="11">
        <v>56.814929999999997</v>
      </c>
      <c r="EE1234" s="11">
        <v>56.347549999999998</v>
      </c>
      <c r="EF1234" s="11">
        <v>56.10492</v>
      </c>
      <c r="EG1234" s="11">
        <v>56.001779999999997</v>
      </c>
      <c r="EH1234" s="11">
        <v>56.646940000000001</v>
      </c>
      <c r="EI1234" s="11">
        <v>57.833739999999999</v>
      </c>
      <c r="EJ1234" s="11">
        <v>59.352800000000002</v>
      </c>
      <c r="EK1234" s="11">
        <v>61.401409999999998</v>
      </c>
      <c r="EL1234" s="11">
        <v>63.544040000000003</v>
      </c>
      <c r="EM1234" s="11">
        <v>65.347669999999994</v>
      </c>
      <c r="EN1234" s="11">
        <v>66.815960000000004</v>
      </c>
      <c r="EO1234" s="11">
        <v>67.956140000000005</v>
      </c>
      <c r="EP1234" s="11">
        <v>67.695300000000003</v>
      </c>
      <c r="EQ1234" s="11">
        <v>66.853279999999998</v>
      </c>
      <c r="ER1234" s="11">
        <v>65.478499999999997</v>
      </c>
      <c r="ES1234" s="11">
        <v>63.959910000000001</v>
      </c>
      <c r="ET1234" s="11">
        <v>61.426459999999999</v>
      </c>
      <c r="EU1234" s="11">
        <v>59.237139999999997</v>
      </c>
      <c r="EV1234" s="11">
        <v>58.181559999999998</v>
      </c>
      <c r="EW1234" s="11">
        <v>57.780200000000001</v>
      </c>
      <c r="EX1234" s="11">
        <v>57.492469999999997</v>
      </c>
      <c r="EY1234" s="11">
        <v>0</v>
      </c>
      <c r="EZ1234" s="11"/>
      <c r="FA1234" s="11"/>
      <c r="FB1234" s="11"/>
      <c r="FC1234" s="11"/>
      <c r="FD1234" s="11"/>
      <c r="FE1234" s="11"/>
      <c r="FF1234" s="11"/>
      <c r="FG1234" s="11"/>
      <c r="FH1234" s="11"/>
      <c r="FI1234" s="11"/>
      <c r="FJ1234" s="11"/>
      <c r="FK1234" s="11"/>
      <c r="FL1234" s="11"/>
      <c r="FM1234" s="11"/>
      <c r="FN1234" s="11"/>
      <c r="FO1234" s="11"/>
      <c r="FP1234" s="11"/>
      <c r="FQ1234" s="11"/>
      <c r="FR1234" s="11"/>
      <c r="FS1234" s="11"/>
      <c r="FT1234" s="11"/>
      <c r="FU1234" s="11"/>
      <c r="FV1234" s="11"/>
    </row>
    <row r="1235" spans="1:178" x14ac:dyDescent="0.25">
      <c r="A1235" t="s">
        <v>112</v>
      </c>
      <c r="B1235" t="s">
        <v>145</v>
      </c>
      <c r="C1235" t="s">
        <v>0</v>
      </c>
      <c r="D1235" t="s">
        <v>105</v>
      </c>
      <c r="E1235" t="s">
        <v>124</v>
      </c>
      <c r="F1235" t="s">
        <v>107</v>
      </c>
      <c r="G1235" s="11">
        <v>14410</v>
      </c>
      <c r="H1235" s="11">
        <v>8.1666279999999993</v>
      </c>
      <c r="I1235" s="11">
        <v>7.3912209999999998</v>
      </c>
      <c r="J1235" s="11">
        <v>7.0723409999999998</v>
      </c>
      <c r="K1235" s="11">
        <v>6.9899040000000001</v>
      </c>
      <c r="L1235" s="11">
        <v>7.4632269999999998</v>
      </c>
      <c r="M1235" s="11">
        <v>7.4781930000000001</v>
      </c>
      <c r="N1235" s="11">
        <v>7.7618770000000001</v>
      </c>
      <c r="O1235" s="11">
        <v>5.7398040000000004</v>
      </c>
      <c r="P1235" s="11">
        <v>1.4631780000000001</v>
      </c>
      <c r="Q1235" s="11">
        <v>-5.6448219999999996</v>
      </c>
      <c r="R1235" s="11">
        <v>-14.183310000000001</v>
      </c>
      <c r="S1235" s="11">
        <v>-22.065159999999999</v>
      </c>
      <c r="T1235" s="11">
        <v>-27.038889999999999</v>
      </c>
      <c r="U1235" s="11">
        <v>-28.630559999999999</v>
      </c>
      <c r="V1235" s="11">
        <v>-27.573260000000001</v>
      </c>
      <c r="W1235" s="11">
        <v>-23.08248</v>
      </c>
      <c r="X1235" s="11">
        <v>-14.32597</v>
      </c>
      <c r="Y1235" s="11">
        <v>-3.3841760000000001</v>
      </c>
      <c r="Z1235" s="11">
        <v>7.019933</v>
      </c>
      <c r="AA1235" s="11">
        <v>12.409979999999999</v>
      </c>
      <c r="AB1235" s="11">
        <v>13.32676</v>
      </c>
      <c r="AC1235" s="11">
        <v>12.75168</v>
      </c>
      <c r="AD1235" s="11">
        <v>11.18632</v>
      </c>
      <c r="AE1235" s="11">
        <v>9.5553229999999996</v>
      </c>
      <c r="AF1235" s="11">
        <v>-3.1358860000000002</v>
      </c>
      <c r="AG1235" s="11">
        <v>-3.1647829999999999</v>
      </c>
      <c r="AH1235" s="11">
        <v>-2.5813999999999999</v>
      </c>
      <c r="AI1235" s="11">
        <v>-2.037112</v>
      </c>
      <c r="AJ1235" s="11">
        <v>-1.351232</v>
      </c>
      <c r="AK1235" s="11">
        <v>-1.4754229999999999</v>
      </c>
      <c r="AL1235" s="11">
        <v>-1.413762</v>
      </c>
      <c r="AM1235" s="11">
        <v>-1.371256</v>
      </c>
      <c r="AN1235" s="11">
        <v>-0.98083169999999997</v>
      </c>
      <c r="AO1235" s="11">
        <v>-0.51446049999999999</v>
      </c>
      <c r="AP1235" s="11">
        <v>-0.51300509999999999</v>
      </c>
      <c r="AQ1235" s="11">
        <v>-0.53063300000000002</v>
      </c>
      <c r="AR1235" s="11">
        <v>-0.44374970000000002</v>
      </c>
      <c r="AS1235" s="11">
        <v>-0.57733630000000002</v>
      </c>
      <c r="AT1235" s="11">
        <v>-1.0740000000000001</v>
      </c>
      <c r="AU1235" s="11">
        <v>-1.5636939999999999</v>
      </c>
      <c r="AV1235" s="11">
        <v>-1.216045</v>
      </c>
      <c r="AW1235" s="11">
        <v>-1.0893360000000001</v>
      </c>
      <c r="AX1235" s="11">
        <v>-0.36582140000000002</v>
      </c>
      <c r="AY1235" s="11">
        <v>-0.13085859999999999</v>
      </c>
      <c r="AZ1235" s="11">
        <v>-0.130194</v>
      </c>
      <c r="BA1235" s="11">
        <v>-0.32818829999999999</v>
      </c>
      <c r="BB1235" s="11">
        <v>-0.62926260000000001</v>
      </c>
      <c r="BC1235" s="11">
        <v>-0.8254785</v>
      </c>
      <c r="BD1235" s="11">
        <v>-2.4263910000000002</v>
      </c>
      <c r="BE1235" s="11">
        <v>-2.5537510000000001</v>
      </c>
      <c r="BF1235" s="11">
        <v>-2.0943360000000002</v>
      </c>
      <c r="BG1235" s="11">
        <v>-1.590039</v>
      </c>
      <c r="BH1235" s="11">
        <v>-0.90650249999999999</v>
      </c>
      <c r="BI1235" s="11">
        <v>-1.107094</v>
      </c>
      <c r="BJ1235" s="11">
        <v>-1.062694</v>
      </c>
      <c r="BK1235" s="11">
        <v>-0.93552199999999996</v>
      </c>
      <c r="BL1235" s="11">
        <v>-0.53735440000000001</v>
      </c>
      <c r="BM1235" s="11">
        <v>-6.4597299999999996E-2</v>
      </c>
      <c r="BN1235" s="11">
        <v>-1.38522E-2</v>
      </c>
      <c r="BO1235" s="11">
        <v>-1.6036399999999999E-2</v>
      </c>
      <c r="BP1235" s="11">
        <v>8.7607299999999999E-2</v>
      </c>
      <c r="BQ1235" s="11">
        <v>-3.3492099999999997E-2</v>
      </c>
      <c r="BR1235" s="11">
        <v>-0.550396</v>
      </c>
      <c r="BS1235" s="11">
        <v>-1.03128</v>
      </c>
      <c r="BT1235" s="11">
        <v>-0.59564799999999996</v>
      </c>
      <c r="BU1235" s="11">
        <v>-0.67465149999999996</v>
      </c>
      <c r="BV1235" s="11">
        <v>-1.5716899999999999E-2</v>
      </c>
      <c r="BW1235" s="11">
        <v>0.2138148</v>
      </c>
      <c r="BX1235" s="11">
        <v>0.20949960000000001</v>
      </c>
      <c r="BY1235" s="11">
        <v>2.2261E-2</v>
      </c>
      <c r="BZ1235" s="11">
        <v>-0.27518900000000002</v>
      </c>
      <c r="CA1235" s="11">
        <v>-0.50932770000000005</v>
      </c>
      <c r="CB1235" s="11">
        <v>-1.716896</v>
      </c>
      <c r="CC1235" s="11">
        <v>-1.9427190000000001</v>
      </c>
      <c r="CD1235" s="11">
        <v>-1.607273</v>
      </c>
      <c r="CE1235" s="11">
        <v>-1.142965</v>
      </c>
      <c r="CF1235" s="11">
        <v>-0.4617734</v>
      </c>
      <c r="CG1235" s="11">
        <v>-0.73876379999999997</v>
      </c>
      <c r="CH1235" s="11">
        <v>-0.71162539999999996</v>
      </c>
      <c r="CI1235" s="11">
        <v>-0.4997877</v>
      </c>
      <c r="CJ1235" s="11">
        <v>-9.3877100000000005E-2</v>
      </c>
      <c r="CK1235" s="11">
        <v>0.38526579999999999</v>
      </c>
      <c r="CL1235" s="11">
        <v>0.48530060000000003</v>
      </c>
      <c r="CM1235" s="11">
        <v>0.49856020000000001</v>
      </c>
      <c r="CN1235" s="11">
        <v>0.61896439999999997</v>
      </c>
      <c r="CO1235" s="11">
        <v>0.51035209999999998</v>
      </c>
      <c r="CP1235" s="11">
        <v>-2.6792400000000001E-2</v>
      </c>
      <c r="CQ1235" s="11">
        <v>-0.49886520000000001</v>
      </c>
      <c r="CR1235" s="11">
        <v>2.4748800000000001E-2</v>
      </c>
      <c r="CS1235" s="11">
        <v>-0.25996720000000001</v>
      </c>
      <c r="CT1235" s="11">
        <v>0.33438760000000001</v>
      </c>
      <c r="CU1235" s="11">
        <v>0.55848830000000005</v>
      </c>
      <c r="CV1235" s="11">
        <v>0.5491933</v>
      </c>
      <c r="CW1235" s="11">
        <v>0.37271029999999999</v>
      </c>
      <c r="CX1235" s="11">
        <v>7.8884499999999996E-2</v>
      </c>
      <c r="CY1235" s="11">
        <v>-0.19317690000000001</v>
      </c>
      <c r="CZ1235" s="11">
        <v>0.43134260000000002</v>
      </c>
      <c r="DA1235" s="11">
        <v>0.3714809</v>
      </c>
      <c r="DB1235" s="11">
        <v>0.29611379999999998</v>
      </c>
      <c r="DC1235" s="11">
        <v>0.27180149999999997</v>
      </c>
      <c r="DD1235" s="11">
        <v>0.27037610000000001</v>
      </c>
      <c r="DE1235" s="11">
        <v>0.22392860000000001</v>
      </c>
      <c r="DF1235" s="11">
        <v>0.2134345</v>
      </c>
      <c r="DG1235" s="11">
        <v>0.26490760000000002</v>
      </c>
      <c r="DH1235" s="11">
        <v>0.2696151</v>
      </c>
      <c r="DI1235" s="11">
        <v>0.2734974</v>
      </c>
      <c r="DJ1235" s="11">
        <v>0.30346339999999999</v>
      </c>
      <c r="DK1235" s="11">
        <v>0.31285249999999998</v>
      </c>
      <c r="DL1235" s="11">
        <v>0.3230421</v>
      </c>
      <c r="DM1235" s="11">
        <v>0.33063379999999998</v>
      </c>
      <c r="DN1235" s="11">
        <v>0.31832840000000001</v>
      </c>
      <c r="DO1235" s="11">
        <v>0.323685</v>
      </c>
      <c r="DP1235" s="11">
        <v>0.37717450000000002</v>
      </c>
      <c r="DQ1235" s="11">
        <v>0.25211020000000001</v>
      </c>
      <c r="DR1235" s="11">
        <v>0.21284839999999999</v>
      </c>
      <c r="DS1235" s="11">
        <v>0.2095466</v>
      </c>
      <c r="DT1235" s="11">
        <v>0.20651910000000001</v>
      </c>
      <c r="DU1235" s="11">
        <v>0.2130581</v>
      </c>
      <c r="DV1235" s="11">
        <v>0.21526139999999999</v>
      </c>
      <c r="DW1235" s="11">
        <v>0.19220599999999999</v>
      </c>
      <c r="DX1235" s="11">
        <v>4.9880490000000002</v>
      </c>
      <c r="DY1235" s="11">
        <v>0.18445520000000001</v>
      </c>
      <c r="DZ1235" s="11">
        <v>0.20124839999999999</v>
      </c>
      <c r="EA1235" s="11">
        <v>56.409680000000002</v>
      </c>
      <c r="EB1235" s="11">
        <v>56.357430000000001</v>
      </c>
      <c r="EC1235" s="11">
        <v>57.361370000000001</v>
      </c>
      <c r="ED1235" s="11">
        <v>56.814929999999997</v>
      </c>
      <c r="EE1235" s="11">
        <v>56.347549999999998</v>
      </c>
      <c r="EF1235" s="11">
        <v>56.10492</v>
      </c>
      <c r="EG1235" s="11">
        <v>56.001779999999997</v>
      </c>
      <c r="EH1235" s="11">
        <v>56.646940000000001</v>
      </c>
      <c r="EI1235" s="11">
        <v>57.833739999999999</v>
      </c>
      <c r="EJ1235" s="11">
        <v>59.352800000000002</v>
      </c>
      <c r="EK1235" s="11">
        <v>61.401409999999998</v>
      </c>
      <c r="EL1235" s="11">
        <v>63.544040000000003</v>
      </c>
      <c r="EM1235" s="11">
        <v>65.347669999999994</v>
      </c>
      <c r="EN1235" s="11">
        <v>66.815960000000004</v>
      </c>
      <c r="EO1235" s="11">
        <v>67.956140000000005</v>
      </c>
      <c r="EP1235" s="11">
        <v>67.695300000000003</v>
      </c>
      <c r="EQ1235" s="11">
        <v>66.853279999999998</v>
      </c>
      <c r="ER1235" s="11">
        <v>65.478499999999997</v>
      </c>
      <c r="ES1235" s="11">
        <v>63.959910000000001</v>
      </c>
      <c r="ET1235" s="11">
        <v>61.426459999999999</v>
      </c>
      <c r="EU1235" s="11">
        <v>59.237139999999997</v>
      </c>
      <c r="EV1235" s="11">
        <v>58.181559999999998</v>
      </c>
      <c r="EW1235" s="11">
        <v>57.780200000000001</v>
      </c>
      <c r="EX1235" s="11">
        <v>57.492469999999997</v>
      </c>
      <c r="EY1235" s="11">
        <v>0</v>
      </c>
      <c r="EZ1235" s="11"/>
      <c r="FA1235" s="11"/>
      <c r="FB1235" s="11"/>
      <c r="FC1235" s="11"/>
      <c r="FD1235" s="11"/>
      <c r="FE1235" s="11"/>
      <c r="FF1235" s="11"/>
      <c r="FG1235" s="11"/>
      <c r="FH1235" s="11"/>
      <c r="FI1235" s="11"/>
      <c r="FJ1235" s="11"/>
      <c r="FK1235" s="11"/>
      <c r="FL1235" s="11"/>
      <c r="FM1235" s="11"/>
      <c r="FN1235" s="11"/>
      <c r="FO1235" s="11"/>
      <c r="FP1235" s="11"/>
      <c r="FQ1235" s="11"/>
      <c r="FR1235" s="11"/>
      <c r="FS1235" s="11"/>
      <c r="FT1235" s="11"/>
      <c r="FU1235" s="11"/>
      <c r="FV1235" s="11"/>
    </row>
    <row r="1236" spans="1:178" x14ac:dyDescent="0.25">
      <c r="A1236" t="s">
        <v>112</v>
      </c>
      <c r="B1236" t="s">
        <v>145</v>
      </c>
      <c r="C1236" t="s">
        <v>0</v>
      </c>
      <c r="D1236" t="s">
        <v>105</v>
      </c>
      <c r="E1236" t="s">
        <v>241</v>
      </c>
      <c r="F1236" t="s">
        <v>107</v>
      </c>
      <c r="G1236" s="11">
        <v>14410</v>
      </c>
      <c r="H1236" s="11">
        <v>8.3311089999999997</v>
      </c>
      <c r="I1236" s="11">
        <v>7.5519150000000002</v>
      </c>
      <c r="J1236" s="11">
        <v>7.1006150000000003</v>
      </c>
      <c r="K1236" s="11">
        <v>6.9942950000000002</v>
      </c>
      <c r="L1236" s="11">
        <v>7.4328000000000003</v>
      </c>
      <c r="M1236" s="11">
        <v>7.3764830000000003</v>
      </c>
      <c r="N1236" s="11">
        <v>7.2647539999999999</v>
      </c>
      <c r="O1236" s="11">
        <v>4.7612310000000004</v>
      </c>
      <c r="P1236" s="11">
        <v>-2.707954</v>
      </c>
      <c r="Q1236" s="11">
        <v>-15.24907</v>
      </c>
      <c r="R1236" s="11">
        <v>-24.420729999999999</v>
      </c>
      <c r="S1236" s="11">
        <v>-29.70721</v>
      </c>
      <c r="T1236" s="11">
        <v>-31.993790000000001</v>
      </c>
      <c r="U1236" s="11">
        <v>-32.049840000000003</v>
      </c>
      <c r="V1236" s="11">
        <v>-29.849150000000002</v>
      </c>
      <c r="W1236" s="11">
        <v>-24.618600000000001</v>
      </c>
      <c r="X1236" s="11">
        <v>-15.582879999999999</v>
      </c>
      <c r="Y1236" s="11">
        <v>-4.4350779999999999</v>
      </c>
      <c r="Z1236" s="11">
        <v>6.213031</v>
      </c>
      <c r="AA1236" s="11">
        <v>12.19083</v>
      </c>
      <c r="AB1236" s="11">
        <v>13.63236</v>
      </c>
      <c r="AC1236" s="11">
        <v>13.089219999999999</v>
      </c>
      <c r="AD1236" s="11">
        <v>11.491199999999999</v>
      </c>
      <c r="AE1236" s="11">
        <v>9.7321659999999994</v>
      </c>
      <c r="AF1236" s="11">
        <v>-3.0306090000000001</v>
      </c>
      <c r="AG1236" s="11">
        <v>-3.0171559999999999</v>
      </c>
      <c r="AH1236" s="11">
        <v>-2.5389569999999999</v>
      </c>
      <c r="AI1236" s="11">
        <v>-2.0522860000000001</v>
      </c>
      <c r="AJ1236" s="11">
        <v>-1.345728</v>
      </c>
      <c r="AK1236" s="11">
        <v>-1.3928929999999999</v>
      </c>
      <c r="AL1236" s="11">
        <v>-1.47818</v>
      </c>
      <c r="AM1236" s="11">
        <v>-1.336883</v>
      </c>
      <c r="AN1236" s="11">
        <v>-0.96962369999999998</v>
      </c>
      <c r="AO1236" s="11">
        <v>-0.5351207</v>
      </c>
      <c r="AP1236" s="11">
        <v>-0.55265129999999996</v>
      </c>
      <c r="AQ1236" s="11">
        <v>-0.60569980000000001</v>
      </c>
      <c r="AR1236" s="11">
        <v>-0.53483740000000002</v>
      </c>
      <c r="AS1236" s="11">
        <v>-0.66528799999999999</v>
      </c>
      <c r="AT1236" s="11">
        <v>-1.2573080000000001</v>
      </c>
      <c r="AU1236" s="11">
        <v>-1.858277</v>
      </c>
      <c r="AV1236" s="11">
        <v>-1.466504</v>
      </c>
      <c r="AW1236" s="11">
        <v>-1.2110939999999999</v>
      </c>
      <c r="AX1236" s="11">
        <v>-0.48388249999999999</v>
      </c>
      <c r="AY1236" s="11">
        <v>-0.20111519999999999</v>
      </c>
      <c r="AZ1236" s="11">
        <v>-0.1637615</v>
      </c>
      <c r="BA1236" s="11">
        <v>-0.3678168</v>
      </c>
      <c r="BB1236" s="11">
        <v>-0.60663869999999998</v>
      </c>
      <c r="BC1236" s="11">
        <v>-0.84739940000000002</v>
      </c>
      <c r="BD1236" s="11">
        <v>-2.3442129999999999</v>
      </c>
      <c r="BE1236" s="11">
        <v>-2.430418</v>
      </c>
      <c r="BF1236" s="11">
        <v>-2.0546419999999999</v>
      </c>
      <c r="BG1236" s="11">
        <v>-1.59521</v>
      </c>
      <c r="BH1236" s="11">
        <v>-0.88870939999999998</v>
      </c>
      <c r="BI1236" s="11">
        <v>-1.0416799999999999</v>
      </c>
      <c r="BJ1236" s="11">
        <v>-1.1099760000000001</v>
      </c>
      <c r="BK1236" s="11">
        <v>-0.90400530000000001</v>
      </c>
      <c r="BL1236" s="11">
        <v>-0.54034389999999999</v>
      </c>
      <c r="BM1236" s="11">
        <v>-8.3008399999999996E-2</v>
      </c>
      <c r="BN1236" s="11">
        <v>-4.0422399999999997E-2</v>
      </c>
      <c r="BO1236" s="11">
        <v>-6.8488900000000005E-2</v>
      </c>
      <c r="BP1236" s="11">
        <v>1.00657E-2</v>
      </c>
      <c r="BQ1236" s="11">
        <v>-0.12954019999999999</v>
      </c>
      <c r="BR1236" s="11">
        <v>-0.69201789999999996</v>
      </c>
      <c r="BS1236" s="11">
        <v>-1.2744770000000001</v>
      </c>
      <c r="BT1236" s="11">
        <v>-0.80186369999999996</v>
      </c>
      <c r="BU1236" s="11">
        <v>-0.78234870000000001</v>
      </c>
      <c r="BV1236" s="11">
        <v>-0.1062135</v>
      </c>
      <c r="BW1236" s="11">
        <v>0.15728329999999999</v>
      </c>
      <c r="BX1236" s="11">
        <v>0.1834887</v>
      </c>
      <c r="BY1236" s="11">
        <v>-1.67543E-2</v>
      </c>
      <c r="BZ1236" s="11">
        <v>-0.24895829999999999</v>
      </c>
      <c r="CA1236" s="11">
        <v>-0.50366299999999997</v>
      </c>
      <c r="CB1236" s="11">
        <v>-1.657816</v>
      </c>
      <c r="CC1236" s="11">
        <v>-1.8436809999999999</v>
      </c>
      <c r="CD1236" s="11">
        <v>-1.570327</v>
      </c>
      <c r="CE1236" s="11">
        <v>-1.1381349999999999</v>
      </c>
      <c r="CF1236" s="11">
        <v>-0.43169049999999998</v>
      </c>
      <c r="CG1236" s="11">
        <v>-0.69046799999999997</v>
      </c>
      <c r="CH1236" s="11">
        <v>-0.74177269999999995</v>
      </c>
      <c r="CI1236" s="11">
        <v>-0.47112769999999998</v>
      </c>
      <c r="CJ1236" s="11">
        <v>-0.1110642</v>
      </c>
      <c r="CK1236" s="11">
        <v>0.36910409999999999</v>
      </c>
      <c r="CL1236" s="11">
        <v>0.47180650000000002</v>
      </c>
      <c r="CM1236" s="11">
        <v>0.46872200000000003</v>
      </c>
      <c r="CN1236" s="11">
        <v>0.55496880000000004</v>
      </c>
      <c r="CO1236" s="11">
        <v>0.4062077</v>
      </c>
      <c r="CP1236" s="11">
        <v>-0.1267276</v>
      </c>
      <c r="CQ1236" s="11">
        <v>-0.69067630000000002</v>
      </c>
      <c r="CR1236" s="11">
        <v>-0.13722380000000001</v>
      </c>
      <c r="CS1236" s="11">
        <v>-0.3536029</v>
      </c>
      <c r="CT1236" s="11">
        <v>0.27145540000000001</v>
      </c>
      <c r="CU1236" s="11">
        <v>0.51568179999999997</v>
      </c>
      <c r="CV1236" s="11">
        <v>0.53073890000000001</v>
      </c>
      <c r="CW1236" s="11">
        <v>0.3343082</v>
      </c>
      <c r="CX1236" s="11">
        <v>0.1087221</v>
      </c>
      <c r="CY1236" s="11">
        <v>-0.1599266</v>
      </c>
      <c r="CZ1236" s="11">
        <v>0.41729929999999998</v>
      </c>
      <c r="DA1236" s="11">
        <v>0.356711</v>
      </c>
      <c r="DB1236" s="11">
        <v>0.2944425</v>
      </c>
      <c r="DC1236" s="11">
        <v>0.27788220000000002</v>
      </c>
      <c r="DD1236" s="11">
        <v>0.27784779999999998</v>
      </c>
      <c r="DE1236" s="11">
        <v>0.21352199999999999</v>
      </c>
      <c r="DF1236" s="11">
        <v>0.22385189999999999</v>
      </c>
      <c r="DG1236" s="11">
        <v>0.26317089999999999</v>
      </c>
      <c r="DH1236" s="11">
        <v>0.26098359999999998</v>
      </c>
      <c r="DI1236" s="11">
        <v>0.27486480000000002</v>
      </c>
      <c r="DJ1236" s="11">
        <v>0.3114131</v>
      </c>
      <c r="DK1236" s="11">
        <v>0.32660109999999998</v>
      </c>
      <c r="DL1236" s="11">
        <v>0.3312775</v>
      </c>
      <c r="DM1236" s="11">
        <v>0.32571149999999999</v>
      </c>
      <c r="DN1236" s="11">
        <v>0.34367209999999998</v>
      </c>
      <c r="DO1236" s="11">
        <v>0.3549253</v>
      </c>
      <c r="DP1236" s="11">
        <v>0.4040723</v>
      </c>
      <c r="DQ1236" s="11">
        <v>0.26065890000000003</v>
      </c>
      <c r="DR1236" s="11">
        <v>0.22960639999999999</v>
      </c>
      <c r="DS1236" s="11">
        <v>0.2178908</v>
      </c>
      <c r="DT1236" s="11">
        <v>0.2111131</v>
      </c>
      <c r="DU1236" s="11">
        <v>0.21343090000000001</v>
      </c>
      <c r="DV1236" s="11">
        <v>0.21745429999999999</v>
      </c>
      <c r="DW1236" s="11">
        <v>0.20897689999999999</v>
      </c>
      <c r="DX1236" s="11">
        <v>4.9950890000000001</v>
      </c>
      <c r="DY1236" s="11">
        <v>0.18809239999999999</v>
      </c>
      <c r="DZ1236" s="11">
        <v>0.21269250000000001</v>
      </c>
      <c r="EA1236" s="11">
        <v>58.166739999999997</v>
      </c>
      <c r="EB1236" s="11">
        <v>58.824869999999997</v>
      </c>
      <c r="EC1236" s="11">
        <v>58.93186</v>
      </c>
      <c r="ED1236" s="11">
        <v>58.196809999999999</v>
      </c>
      <c r="EE1236" s="11">
        <v>57.867069999999998</v>
      </c>
      <c r="EF1236" s="11">
        <v>57.338700000000003</v>
      </c>
      <c r="EG1236" s="11">
        <v>57.214010000000002</v>
      </c>
      <c r="EH1236" s="11">
        <v>57.235959999999999</v>
      </c>
      <c r="EI1236" s="11">
        <v>58.047690000000003</v>
      </c>
      <c r="EJ1236" s="11">
        <v>59.778730000000003</v>
      </c>
      <c r="EK1236" s="11">
        <v>62.38691</v>
      </c>
      <c r="EL1236" s="11">
        <v>64.906059999999997</v>
      </c>
      <c r="EM1236" s="11">
        <v>65.797219999999996</v>
      </c>
      <c r="EN1236" s="11">
        <v>67.054199999999994</v>
      </c>
      <c r="EO1236" s="11">
        <v>68.797839999999994</v>
      </c>
      <c r="EP1236" s="11">
        <v>67.877859999999998</v>
      </c>
      <c r="EQ1236" s="11">
        <v>68.161689999999993</v>
      </c>
      <c r="ER1236" s="11">
        <v>66.816209999999998</v>
      </c>
      <c r="ES1236" s="11">
        <v>64.905410000000003</v>
      </c>
      <c r="ET1236" s="11">
        <v>61.992579999999997</v>
      </c>
      <c r="EU1236" s="11">
        <v>59.305070000000001</v>
      </c>
      <c r="EV1236" s="11">
        <v>57.305880000000002</v>
      </c>
      <c r="EW1236" s="11">
        <v>57.114159999999998</v>
      </c>
      <c r="EX1236" s="11">
        <v>56.962029999999999</v>
      </c>
      <c r="EY1236" s="11">
        <v>0</v>
      </c>
      <c r="EZ1236" s="11"/>
      <c r="FA1236" s="11"/>
      <c r="FB1236" s="11"/>
      <c r="FC1236" s="11"/>
      <c r="FD1236" s="11"/>
      <c r="FE1236" s="11"/>
      <c r="FF1236" s="11"/>
      <c r="FG1236" s="11"/>
      <c r="FH1236" s="11"/>
      <c r="FI1236" s="11"/>
      <c r="FJ1236" s="11"/>
      <c r="FK1236" s="11"/>
      <c r="FL1236" s="11"/>
      <c r="FM1236" s="11"/>
      <c r="FN1236" s="11"/>
      <c r="FO1236" s="11"/>
      <c r="FP1236" s="11"/>
      <c r="FQ1236" s="11"/>
      <c r="FR1236" s="11"/>
      <c r="FS1236" s="11"/>
      <c r="FT1236" s="11"/>
      <c r="FU1236" s="11"/>
      <c r="FV1236" s="11"/>
    </row>
    <row r="1237" spans="1:178" x14ac:dyDescent="0.25">
      <c r="A1237" t="s">
        <v>112</v>
      </c>
      <c r="B1237" t="s">
        <v>145</v>
      </c>
      <c r="C1237" t="s">
        <v>88</v>
      </c>
      <c r="D1237" t="s">
        <v>105</v>
      </c>
      <c r="E1237" s="38" t="s">
        <v>241</v>
      </c>
      <c r="F1237" t="s">
        <v>107</v>
      </c>
      <c r="G1237" s="11">
        <v>14410</v>
      </c>
      <c r="H1237" s="11">
        <v>0.57814770000000004</v>
      </c>
      <c r="I1237" s="11">
        <v>0.52407459999999995</v>
      </c>
      <c r="J1237" s="11">
        <v>0.49275609999999997</v>
      </c>
      <c r="K1237" s="11">
        <v>0.48537789999999997</v>
      </c>
      <c r="L1237" s="11">
        <v>0.5158085</v>
      </c>
      <c r="M1237" s="11">
        <v>0.51190029999999997</v>
      </c>
      <c r="N1237" s="11">
        <v>0.50414669999999995</v>
      </c>
      <c r="O1237" s="11">
        <v>0.33041160000000003</v>
      </c>
      <c r="P1237" s="11">
        <v>-0.1879219</v>
      </c>
      <c r="Q1237" s="11">
        <v>-1.0582279999999999</v>
      </c>
      <c r="R1237" s="11">
        <v>-1.694707</v>
      </c>
      <c r="S1237" s="11">
        <v>-2.061569</v>
      </c>
      <c r="T1237" s="11">
        <v>-2.2202489999999999</v>
      </c>
      <c r="U1237" s="11">
        <v>-2.2241390000000001</v>
      </c>
      <c r="V1237" s="11">
        <v>-2.0714190000000001</v>
      </c>
      <c r="W1237" s="11">
        <v>-1.708439</v>
      </c>
      <c r="X1237" s="11">
        <v>-1.081393</v>
      </c>
      <c r="Y1237" s="11">
        <v>-0.30777779999999999</v>
      </c>
      <c r="Z1237" s="11">
        <v>0.43116110000000002</v>
      </c>
      <c r="AA1237" s="11">
        <v>0.84599789999999997</v>
      </c>
      <c r="AB1237" s="11">
        <v>0.9460345</v>
      </c>
      <c r="AC1237" s="11">
        <v>0.9083426</v>
      </c>
      <c r="AD1237" s="11">
        <v>0.79744619999999999</v>
      </c>
      <c r="AE1237" s="11">
        <v>0.67537579999999997</v>
      </c>
      <c r="AF1237" s="11">
        <v>-0.2103129</v>
      </c>
      <c r="AG1237" s="11">
        <v>-0.20937929999999999</v>
      </c>
      <c r="AH1237" s="11">
        <v>-0.17619409999999999</v>
      </c>
      <c r="AI1237" s="11">
        <v>-0.14242099999999999</v>
      </c>
      <c r="AJ1237" s="11">
        <v>-9.3388499999999999E-2</v>
      </c>
      <c r="AK1237" s="11">
        <v>-9.6661499999999997E-2</v>
      </c>
      <c r="AL1237" s="11">
        <v>-0.1025802</v>
      </c>
      <c r="AM1237" s="11">
        <v>-9.2774700000000002E-2</v>
      </c>
      <c r="AN1237" s="11">
        <v>-6.7288200000000006E-2</v>
      </c>
      <c r="AO1237" s="11">
        <v>-3.7135399999999999E-2</v>
      </c>
      <c r="AP1237" s="11">
        <v>-3.8351900000000001E-2</v>
      </c>
      <c r="AQ1237" s="11">
        <v>-4.2033300000000003E-2</v>
      </c>
      <c r="AR1237" s="11">
        <v>-3.7115700000000001E-2</v>
      </c>
      <c r="AS1237" s="11">
        <v>-4.6168500000000001E-2</v>
      </c>
      <c r="AT1237" s="11">
        <v>-8.7252499999999997E-2</v>
      </c>
      <c r="AU1237" s="11">
        <v>-0.1289574</v>
      </c>
      <c r="AV1237" s="11">
        <v>-0.10176979999999999</v>
      </c>
      <c r="AW1237" s="11">
        <v>-8.4045400000000006E-2</v>
      </c>
      <c r="AX1237" s="11">
        <v>-3.3579600000000001E-2</v>
      </c>
      <c r="AY1237" s="11">
        <v>-1.39566E-2</v>
      </c>
      <c r="AZ1237" s="11">
        <v>-1.13644E-2</v>
      </c>
      <c r="BA1237" s="11">
        <v>-2.5525099999999998E-2</v>
      </c>
      <c r="BB1237" s="11">
        <v>-4.2098499999999997E-2</v>
      </c>
      <c r="BC1237" s="11">
        <v>-5.8806299999999999E-2</v>
      </c>
      <c r="BD1237" s="11">
        <v>-0.16267960000000001</v>
      </c>
      <c r="BE1237" s="11">
        <v>-0.1686619</v>
      </c>
      <c r="BF1237" s="11">
        <v>-0.1425845</v>
      </c>
      <c r="BG1237" s="11">
        <v>-0.1107016</v>
      </c>
      <c r="BH1237" s="11">
        <v>-6.1673100000000002E-2</v>
      </c>
      <c r="BI1237" s="11">
        <v>-7.2288699999999997E-2</v>
      </c>
      <c r="BJ1237" s="11">
        <v>-7.7028200000000005E-2</v>
      </c>
      <c r="BK1237" s="11">
        <v>-6.2734600000000001E-2</v>
      </c>
      <c r="BL1237" s="11">
        <v>-3.7497799999999998E-2</v>
      </c>
      <c r="BM1237" s="11">
        <v>-5.7605E-3</v>
      </c>
      <c r="BN1237" s="11">
        <v>-2.8051999999999999E-3</v>
      </c>
      <c r="BO1237" s="11">
        <v>-4.7529E-3</v>
      </c>
      <c r="BP1237" s="11">
        <v>6.9850000000000001E-4</v>
      </c>
      <c r="BQ1237" s="11">
        <v>-8.9896000000000004E-3</v>
      </c>
      <c r="BR1237" s="11">
        <v>-4.8023400000000001E-2</v>
      </c>
      <c r="BS1237" s="11">
        <v>-8.8443900000000006E-2</v>
      </c>
      <c r="BT1237" s="11">
        <v>-5.5646300000000003E-2</v>
      </c>
      <c r="BU1237" s="11">
        <v>-5.4292100000000003E-2</v>
      </c>
      <c r="BV1237" s="11">
        <v>-7.3708000000000003E-3</v>
      </c>
      <c r="BW1237" s="11">
        <v>1.09149E-2</v>
      </c>
      <c r="BX1237" s="11">
        <v>1.2733400000000001E-2</v>
      </c>
      <c r="BY1237" s="11">
        <v>-1.1627E-3</v>
      </c>
      <c r="BZ1237" s="11">
        <v>-1.7276799999999998E-2</v>
      </c>
      <c r="CA1237" s="11">
        <v>-3.4952299999999999E-2</v>
      </c>
      <c r="CB1237" s="11">
        <v>-0.1150462</v>
      </c>
      <c r="CC1237" s="11">
        <v>-0.12794449999999999</v>
      </c>
      <c r="CD1237" s="11">
        <v>-0.1089748</v>
      </c>
      <c r="CE1237" s="11">
        <v>-7.8982300000000005E-2</v>
      </c>
      <c r="CF1237" s="11">
        <v>-2.99577E-2</v>
      </c>
      <c r="CG1237" s="11">
        <v>-4.7915899999999997E-2</v>
      </c>
      <c r="CH1237" s="11">
        <v>-5.14762E-2</v>
      </c>
      <c r="CI1237" s="11">
        <v>-3.2694500000000001E-2</v>
      </c>
      <c r="CJ1237" s="11">
        <v>-7.7073999999999997E-3</v>
      </c>
      <c r="CK1237" s="11">
        <v>2.5614399999999999E-2</v>
      </c>
      <c r="CL1237" s="11">
        <v>3.2741600000000003E-2</v>
      </c>
      <c r="CM1237" s="11">
        <v>3.2527599999999997E-2</v>
      </c>
      <c r="CN1237" s="11">
        <v>3.85128E-2</v>
      </c>
      <c r="CO1237" s="11">
        <v>2.81893E-2</v>
      </c>
      <c r="CP1237" s="11">
        <v>-8.7944000000000008E-3</v>
      </c>
      <c r="CQ1237" s="11">
        <v>-4.7930300000000002E-2</v>
      </c>
      <c r="CR1237" s="11">
        <v>-9.5227999999999997E-3</v>
      </c>
      <c r="CS1237" s="11">
        <v>-2.45387E-2</v>
      </c>
      <c r="CT1237" s="11">
        <v>1.8838000000000001E-2</v>
      </c>
      <c r="CU1237" s="11">
        <v>3.5786400000000003E-2</v>
      </c>
      <c r="CV1237" s="11">
        <v>3.6831299999999997E-2</v>
      </c>
      <c r="CW1237" s="11">
        <v>2.31997E-2</v>
      </c>
      <c r="CX1237" s="11">
        <v>7.5449000000000002E-3</v>
      </c>
      <c r="CY1237" s="11">
        <v>-1.10983E-2</v>
      </c>
      <c r="CZ1237" s="11">
        <v>2.8958999999999999E-2</v>
      </c>
      <c r="DA1237" s="11">
        <v>2.4754399999999999E-2</v>
      </c>
      <c r="DB1237" s="11">
        <v>2.0433199999999999E-2</v>
      </c>
      <c r="DC1237" s="11">
        <v>1.9283999999999999E-2</v>
      </c>
      <c r="DD1237" s="11">
        <v>1.9281599999999999E-2</v>
      </c>
      <c r="DE1237" s="11">
        <v>1.48176E-2</v>
      </c>
      <c r="DF1237" s="11">
        <v>1.55345E-2</v>
      </c>
      <c r="DG1237" s="11">
        <v>1.8263100000000001E-2</v>
      </c>
      <c r="DH1237" s="11">
        <v>1.81113E-2</v>
      </c>
      <c r="DI1237" s="11">
        <v>1.9074600000000001E-2</v>
      </c>
      <c r="DJ1237" s="11">
        <v>2.1610899999999999E-2</v>
      </c>
      <c r="DK1237" s="11">
        <v>2.2664900000000002E-2</v>
      </c>
      <c r="DL1237" s="11">
        <v>2.29894E-2</v>
      </c>
      <c r="DM1237" s="11">
        <v>2.26032E-2</v>
      </c>
      <c r="DN1237" s="11">
        <v>2.3849599999999999E-2</v>
      </c>
      <c r="DO1237" s="11">
        <v>2.46305E-2</v>
      </c>
      <c r="DP1237" s="11">
        <v>2.8041099999999999E-2</v>
      </c>
      <c r="DQ1237" s="11">
        <v>1.8088799999999999E-2</v>
      </c>
      <c r="DR1237" s="11">
        <v>1.5933800000000001E-2</v>
      </c>
      <c r="DS1237" s="11">
        <v>1.51208E-2</v>
      </c>
      <c r="DT1237" s="11">
        <v>1.46505E-2</v>
      </c>
      <c r="DU1237" s="11">
        <v>1.4811299999999999E-2</v>
      </c>
      <c r="DV1237" s="11">
        <v>1.50905E-2</v>
      </c>
      <c r="DW1237" s="11">
        <v>1.45022E-2</v>
      </c>
      <c r="DX1237" s="11">
        <v>0.34664040000000002</v>
      </c>
      <c r="DY1237" s="11">
        <v>1.3052899999999999E-2</v>
      </c>
      <c r="DZ1237" s="11">
        <v>1.47601E-2</v>
      </c>
      <c r="EA1237" s="11">
        <v>58.166739999999997</v>
      </c>
      <c r="EB1237" s="11">
        <v>58.824869999999997</v>
      </c>
      <c r="EC1237" s="11">
        <v>58.93186</v>
      </c>
      <c r="ED1237" s="11">
        <v>58.196809999999999</v>
      </c>
      <c r="EE1237" s="11">
        <v>57.867069999999998</v>
      </c>
      <c r="EF1237" s="11">
        <v>57.338700000000003</v>
      </c>
      <c r="EG1237" s="11">
        <v>57.214010000000002</v>
      </c>
      <c r="EH1237" s="11">
        <v>57.235959999999999</v>
      </c>
      <c r="EI1237" s="11">
        <v>58.047690000000003</v>
      </c>
      <c r="EJ1237" s="11">
        <v>59.778730000000003</v>
      </c>
      <c r="EK1237" s="11">
        <v>62.38691</v>
      </c>
      <c r="EL1237" s="11">
        <v>64.906059999999997</v>
      </c>
      <c r="EM1237" s="11">
        <v>65.797219999999996</v>
      </c>
      <c r="EN1237" s="11">
        <v>67.054199999999994</v>
      </c>
      <c r="EO1237" s="11">
        <v>68.797839999999994</v>
      </c>
      <c r="EP1237" s="11">
        <v>67.877859999999998</v>
      </c>
      <c r="EQ1237" s="11">
        <v>68.161689999999993</v>
      </c>
      <c r="ER1237" s="11">
        <v>66.816209999999998</v>
      </c>
      <c r="ES1237" s="11">
        <v>64.905410000000003</v>
      </c>
      <c r="ET1237" s="11">
        <v>61.992579999999997</v>
      </c>
      <c r="EU1237" s="11">
        <v>59.305070000000001</v>
      </c>
      <c r="EV1237" s="11">
        <v>57.305880000000002</v>
      </c>
      <c r="EW1237" s="11">
        <v>57.114159999999998</v>
      </c>
      <c r="EX1237" s="11">
        <v>56.962029999999999</v>
      </c>
      <c r="EY1237" s="11">
        <v>0</v>
      </c>
      <c r="EZ1237" s="11"/>
      <c r="FA1237" s="11"/>
      <c r="FB1237" s="11"/>
      <c r="FC1237" s="11"/>
      <c r="FD1237" s="11"/>
      <c r="FE1237" s="11"/>
      <c r="FF1237" s="11"/>
      <c r="FG1237" s="11"/>
      <c r="FH1237" s="11"/>
      <c r="FI1237" s="11"/>
      <c r="FJ1237" s="11"/>
      <c r="FK1237" s="11"/>
      <c r="FL1237" s="11"/>
      <c r="FM1237" s="11"/>
      <c r="FN1237" s="11"/>
      <c r="FO1237" s="11"/>
      <c r="FP1237" s="11"/>
      <c r="FQ1237" s="11"/>
      <c r="FR1237" s="11"/>
      <c r="FS1237" s="11"/>
      <c r="FT1237" s="11"/>
      <c r="FU1237" s="11"/>
      <c r="FV1237" s="11"/>
    </row>
    <row r="1238" spans="1:178" x14ac:dyDescent="0.25">
      <c r="A1238" t="s">
        <v>112</v>
      </c>
      <c r="B1238" t="s">
        <v>145</v>
      </c>
      <c r="C1238" t="s">
        <v>88</v>
      </c>
      <c r="D1238" t="s">
        <v>105</v>
      </c>
      <c r="E1238" s="38" t="s">
        <v>125</v>
      </c>
      <c r="F1238" t="s">
        <v>107</v>
      </c>
      <c r="G1238" s="11">
        <v>14434</v>
      </c>
      <c r="H1238" s="11">
        <v>0.57190649999999998</v>
      </c>
      <c r="I1238" s="11">
        <v>0.52121640000000002</v>
      </c>
      <c r="J1238" s="11">
        <v>0.49588719999999997</v>
      </c>
      <c r="K1238" s="11">
        <v>0.49878210000000001</v>
      </c>
      <c r="L1238" s="11">
        <v>0.53404960000000001</v>
      </c>
      <c r="M1238" s="11">
        <v>0.54863620000000002</v>
      </c>
      <c r="N1238" s="11">
        <v>0.60898209999999997</v>
      </c>
      <c r="O1238" s="11">
        <v>0.38063200000000003</v>
      </c>
      <c r="P1238" s="11">
        <v>-8.4857100000000005E-2</v>
      </c>
      <c r="Q1238" s="11">
        <v>-0.54026569999999996</v>
      </c>
      <c r="R1238" s="11">
        <v>-0.85438860000000005</v>
      </c>
      <c r="S1238" s="11">
        <v>-1.0177700000000001</v>
      </c>
      <c r="T1238" s="11">
        <v>-1.0068859999999999</v>
      </c>
      <c r="U1238" s="11">
        <v>-0.79954519999999996</v>
      </c>
      <c r="V1238" s="11">
        <v>-0.42897689999999999</v>
      </c>
      <c r="W1238" s="11">
        <v>8.5051299999999996E-2</v>
      </c>
      <c r="X1238" s="11">
        <v>0.61132450000000005</v>
      </c>
      <c r="Y1238" s="11">
        <v>0.87933399999999995</v>
      </c>
      <c r="Z1238" s="11">
        <v>0.96852020000000005</v>
      </c>
      <c r="AA1238" s="11">
        <v>0.96232320000000005</v>
      </c>
      <c r="AB1238" s="11">
        <v>0.92388389999999998</v>
      </c>
      <c r="AC1238" s="11">
        <v>0.86378520000000003</v>
      </c>
      <c r="AD1238" s="11">
        <v>0.75881810000000005</v>
      </c>
      <c r="AE1238" s="11">
        <v>0.65904989999999997</v>
      </c>
      <c r="AF1238" s="11">
        <v>-0.19462499999999999</v>
      </c>
      <c r="AG1238" s="11">
        <v>-0.1939563</v>
      </c>
      <c r="AH1238" s="11">
        <v>-0.16533139999999999</v>
      </c>
      <c r="AI1238" s="11">
        <v>-0.13131380000000001</v>
      </c>
      <c r="AJ1238" s="11">
        <v>-8.8026900000000005E-2</v>
      </c>
      <c r="AK1238" s="11">
        <v>-9.6249299999999996E-2</v>
      </c>
      <c r="AL1238" s="11">
        <v>-9.5257800000000004E-2</v>
      </c>
      <c r="AM1238" s="11">
        <v>-9.2136099999999999E-2</v>
      </c>
      <c r="AN1238" s="11">
        <v>-6.8412799999999996E-2</v>
      </c>
      <c r="AO1238" s="11">
        <v>-3.75476E-2</v>
      </c>
      <c r="AP1238" s="11">
        <v>-3.6275399999999999E-2</v>
      </c>
      <c r="AQ1238" s="11">
        <v>-3.9218900000000001E-2</v>
      </c>
      <c r="AR1238" s="11">
        <v>-3.08131E-2</v>
      </c>
      <c r="AS1238" s="11">
        <v>-4.1041300000000003E-2</v>
      </c>
      <c r="AT1238" s="11">
        <v>-7.2841699999999995E-2</v>
      </c>
      <c r="AU1238" s="11">
        <v>-0.1045087</v>
      </c>
      <c r="AV1238" s="11">
        <v>-8.1440100000000001E-2</v>
      </c>
      <c r="AW1238" s="11">
        <v>-7.29437E-2</v>
      </c>
      <c r="AX1238" s="11">
        <v>-2.7228200000000001E-2</v>
      </c>
      <c r="AY1238" s="11">
        <v>-9.0536999999999996E-3</v>
      </c>
      <c r="AZ1238" s="11">
        <v>-9.0852999999999993E-3</v>
      </c>
      <c r="BA1238" s="11">
        <v>-2.3408499999999999E-2</v>
      </c>
      <c r="BB1238" s="11">
        <v>-4.21623E-2</v>
      </c>
      <c r="BC1238" s="11">
        <v>-5.3964600000000001E-2</v>
      </c>
      <c r="BD1238" s="11">
        <v>-0.1496818</v>
      </c>
      <c r="BE1238" s="11">
        <v>-0.15581739999999999</v>
      </c>
      <c r="BF1238" s="11">
        <v>-0.133628</v>
      </c>
      <c r="BG1238" s="11">
        <v>-0.10222440000000001</v>
      </c>
      <c r="BH1238" s="11">
        <v>-5.8997300000000003E-2</v>
      </c>
      <c r="BI1238" s="11">
        <v>-7.2779499999999997E-2</v>
      </c>
      <c r="BJ1238" s="11">
        <v>-7.2431999999999996E-2</v>
      </c>
      <c r="BK1238" s="11">
        <v>-6.3627000000000003E-2</v>
      </c>
      <c r="BL1238" s="11">
        <v>-3.8286599999999997E-2</v>
      </c>
      <c r="BM1238" s="11">
        <v>-6.2033000000000001E-3</v>
      </c>
      <c r="BN1238" s="11">
        <v>-1.6646E-3</v>
      </c>
      <c r="BO1238" s="11">
        <v>-4.3784999999999996E-3</v>
      </c>
      <c r="BP1238" s="11">
        <v>5.0009E-3</v>
      </c>
      <c r="BQ1238" s="11">
        <v>-3.8652999999999999E-3</v>
      </c>
      <c r="BR1238" s="11">
        <v>-3.71948E-2</v>
      </c>
      <c r="BS1238" s="11">
        <v>-6.9421099999999999E-2</v>
      </c>
      <c r="BT1238" s="11">
        <v>-4.1427100000000001E-2</v>
      </c>
      <c r="BU1238" s="11">
        <v>-4.6534800000000001E-2</v>
      </c>
      <c r="BV1238" s="11">
        <v>-4.2510999999999998E-3</v>
      </c>
      <c r="BW1238" s="11">
        <v>1.43012E-2</v>
      </c>
      <c r="BX1238" s="11">
        <v>1.34269E-2</v>
      </c>
      <c r="BY1238" s="11">
        <v>-3.4220000000000002E-4</v>
      </c>
      <c r="BZ1238" s="11">
        <v>-1.8889300000000001E-2</v>
      </c>
      <c r="CA1238" s="11">
        <v>-3.3121900000000003E-2</v>
      </c>
      <c r="CB1238" s="11">
        <v>-0.1047386</v>
      </c>
      <c r="CC1238" s="11">
        <v>-0.11767859999999999</v>
      </c>
      <c r="CD1238" s="11">
        <v>-0.10192469999999999</v>
      </c>
      <c r="CE1238" s="11">
        <v>-7.3135099999999995E-2</v>
      </c>
      <c r="CF1238" s="11">
        <v>-2.99676E-2</v>
      </c>
      <c r="CG1238" s="11">
        <v>-4.9309699999999998E-2</v>
      </c>
      <c r="CH1238" s="11">
        <v>-4.9606200000000003E-2</v>
      </c>
      <c r="CI1238" s="11">
        <v>-3.5118000000000003E-2</v>
      </c>
      <c r="CJ1238" s="11">
        <v>-8.1603000000000005E-3</v>
      </c>
      <c r="CK1238" s="11">
        <v>2.5140900000000001E-2</v>
      </c>
      <c r="CL1238" s="11">
        <v>3.2946200000000002E-2</v>
      </c>
      <c r="CM1238" s="11">
        <v>3.0461999999999999E-2</v>
      </c>
      <c r="CN1238" s="11">
        <v>4.0814900000000001E-2</v>
      </c>
      <c r="CO1238" s="11">
        <v>3.3310600000000003E-2</v>
      </c>
      <c r="CP1238" s="11">
        <v>-1.5479000000000001E-3</v>
      </c>
      <c r="CQ1238" s="11">
        <v>-3.4333500000000003E-2</v>
      </c>
      <c r="CR1238" s="11">
        <v>-1.4142E-3</v>
      </c>
      <c r="CS1238" s="11">
        <v>-2.0125899999999999E-2</v>
      </c>
      <c r="CT1238" s="11">
        <v>1.87259E-2</v>
      </c>
      <c r="CU1238" s="11">
        <v>3.7656200000000001E-2</v>
      </c>
      <c r="CV1238" s="11">
        <v>3.5939100000000002E-2</v>
      </c>
      <c r="CW1238" s="11">
        <v>2.2724000000000001E-2</v>
      </c>
      <c r="CX1238" s="11">
        <v>4.3835999999999996E-3</v>
      </c>
      <c r="CY1238" s="11">
        <v>-1.2279200000000001E-2</v>
      </c>
      <c r="CZ1238" s="11">
        <v>2.7323500000000001E-2</v>
      </c>
      <c r="DA1238" s="11">
        <v>2.31868E-2</v>
      </c>
      <c r="DB1238" s="11">
        <v>1.9274300000000001E-2</v>
      </c>
      <c r="DC1238" s="11">
        <v>1.7685099999999999E-2</v>
      </c>
      <c r="DD1238" s="11">
        <v>1.7648799999999999E-2</v>
      </c>
      <c r="DE1238" s="11">
        <v>1.4268599999999999E-2</v>
      </c>
      <c r="DF1238" s="11">
        <v>1.38771E-2</v>
      </c>
      <c r="DG1238" s="11">
        <v>1.7332299999999998E-2</v>
      </c>
      <c r="DH1238" s="11">
        <v>1.8315499999999998E-2</v>
      </c>
      <c r="DI1238" s="11">
        <v>1.9056E-2</v>
      </c>
      <c r="DJ1238" s="11">
        <v>2.1041899999999999E-2</v>
      </c>
      <c r="DK1238" s="11">
        <v>2.1181499999999999E-2</v>
      </c>
      <c r="DL1238" s="11">
        <v>2.1773399999999998E-2</v>
      </c>
      <c r="DM1238" s="11">
        <v>2.2601400000000001E-2</v>
      </c>
      <c r="DN1238" s="11">
        <v>2.1671800000000001E-2</v>
      </c>
      <c r="DO1238" s="11">
        <v>2.1331699999999999E-2</v>
      </c>
      <c r="DP1238" s="11">
        <v>2.43261E-2</v>
      </c>
      <c r="DQ1238" s="11">
        <v>1.60555E-2</v>
      </c>
      <c r="DR1238" s="11">
        <v>1.39691E-2</v>
      </c>
      <c r="DS1238" s="11">
        <v>1.4198799999999999E-2</v>
      </c>
      <c r="DT1238" s="11">
        <v>1.36864E-2</v>
      </c>
      <c r="DU1238" s="11">
        <v>1.4023300000000001E-2</v>
      </c>
      <c r="DV1238" s="11">
        <v>1.4149E-2</v>
      </c>
      <c r="DW1238" s="11">
        <v>1.26715E-2</v>
      </c>
      <c r="DX1238" s="11">
        <v>0.33185520000000002</v>
      </c>
      <c r="DY1238" s="11">
        <v>1.2343399999999999E-2</v>
      </c>
      <c r="DZ1238" s="11">
        <v>1.31372E-2</v>
      </c>
      <c r="EA1238" s="11">
        <v>53.41377</v>
      </c>
      <c r="EB1238" s="11">
        <v>52.531039999999997</v>
      </c>
      <c r="EC1238" s="11">
        <v>51.725610000000003</v>
      </c>
      <c r="ED1238" s="11">
        <v>51.19462</v>
      </c>
      <c r="EE1238" s="11">
        <v>50.975720000000003</v>
      </c>
      <c r="EF1238" s="11">
        <v>50.373350000000002</v>
      </c>
      <c r="EG1238" s="11">
        <v>50.634309999999999</v>
      </c>
      <c r="EH1238" s="11">
        <v>52.823399999999999</v>
      </c>
      <c r="EI1238" s="11">
        <v>58.627569999999999</v>
      </c>
      <c r="EJ1238" s="11">
        <v>64.587230000000005</v>
      </c>
      <c r="EK1238" s="11">
        <v>68.857309999999998</v>
      </c>
      <c r="EL1238" s="11">
        <v>71.62688</v>
      </c>
      <c r="EM1238" s="11">
        <v>73.007279999999994</v>
      </c>
      <c r="EN1238" s="11">
        <v>73.69041</v>
      </c>
      <c r="EO1238" s="11">
        <v>73.14819</v>
      </c>
      <c r="EP1238" s="11">
        <v>71.450729999999993</v>
      </c>
      <c r="EQ1238" s="11">
        <v>69.416359999999997</v>
      </c>
      <c r="ER1238" s="11">
        <v>65.390810000000002</v>
      </c>
      <c r="ES1238" s="11">
        <v>62.331299999999999</v>
      </c>
      <c r="ET1238" s="11">
        <v>59.427210000000002</v>
      </c>
      <c r="EU1238" s="11">
        <v>57.038069999999998</v>
      </c>
      <c r="EV1238" s="11">
        <v>55.511000000000003</v>
      </c>
      <c r="EW1238" s="11">
        <v>54.552909999999997</v>
      </c>
      <c r="EX1238" s="11">
        <v>53.748069999999998</v>
      </c>
      <c r="EY1238" s="11">
        <v>0</v>
      </c>
      <c r="EZ1238" s="11"/>
      <c r="FA1238" s="11"/>
      <c r="FB1238" s="11"/>
      <c r="FC1238" s="11"/>
      <c r="FD1238" s="11"/>
      <c r="FE1238" s="11"/>
      <c r="FF1238" s="11"/>
      <c r="FG1238" s="11"/>
      <c r="FH1238" s="11"/>
      <c r="FI1238" s="11"/>
      <c r="FJ1238" s="11"/>
      <c r="FK1238" s="11"/>
      <c r="FL1238" s="11"/>
      <c r="FM1238" s="11"/>
      <c r="FN1238" s="11"/>
      <c r="FO1238" s="11"/>
      <c r="FP1238" s="11"/>
      <c r="FQ1238" s="11"/>
      <c r="FR1238" s="11"/>
      <c r="FS1238" s="11"/>
      <c r="FT1238" s="11"/>
      <c r="FU1238" s="11"/>
      <c r="FV1238" s="11"/>
    </row>
    <row r="1239" spans="1:178" x14ac:dyDescent="0.25">
      <c r="A1239" t="s">
        <v>112</v>
      </c>
      <c r="B1239" t="s">
        <v>145</v>
      </c>
      <c r="C1239" t="s">
        <v>0</v>
      </c>
      <c r="D1239" t="s">
        <v>105</v>
      </c>
      <c r="E1239" s="38" t="s">
        <v>125</v>
      </c>
      <c r="F1239" t="s">
        <v>107</v>
      </c>
      <c r="G1239" s="11">
        <v>14434</v>
      </c>
      <c r="H1239" s="11">
        <v>8.254899</v>
      </c>
      <c r="I1239" s="11">
        <v>7.5232380000000001</v>
      </c>
      <c r="J1239" s="11">
        <v>7.157635</v>
      </c>
      <c r="K1239" s="11">
        <v>7.1994199999999999</v>
      </c>
      <c r="L1239" s="11">
        <v>7.7084710000000003</v>
      </c>
      <c r="M1239" s="11">
        <v>7.9190149999999999</v>
      </c>
      <c r="N1239" s="11">
        <v>8.7900480000000005</v>
      </c>
      <c r="O1239" s="11">
        <v>5.4940420000000003</v>
      </c>
      <c r="P1239" s="11">
        <v>-1.2248270000000001</v>
      </c>
      <c r="Q1239" s="11">
        <v>-7.7981959999999999</v>
      </c>
      <c r="R1239" s="11">
        <v>-12.332240000000001</v>
      </c>
      <c r="S1239" s="11">
        <v>-14.69049</v>
      </c>
      <c r="T1239" s="11">
        <v>-14.533390000000001</v>
      </c>
      <c r="U1239" s="11">
        <v>-11.54063</v>
      </c>
      <c r="V1239" s="11">
        <v>-6.1918530000000001</v>
      </c>
      <c r="W1239" s="11">
        <v>1.2276309999999999</v>
      </c>
      <c r="X1239" s="11">
        <v>8.8238579999999995</v>
      </c>
      <c r="Y1239" s="11">
        <v>12.692310000000001</v>
      </c>
      <c r="Z1239" s="11">
        <v>13.979620000000001</v>
      </c>
      <c r="AA1239" s="11">
        <v>13.890169999999999</v>
      </c>
      <c r="AB1239" s="11">
        <v>13.33534</v>
      </c>
      <c r="AC1239" s="11">
        <v>12.46787</v>
      </c>
      <c r="AD1239" s="11">
        <v>10.952780000000001</v>
      </c>
      <c r="AE1239" s="11">
        <v>9.5127269999999999</v>
      </c>
      <c r="AF1239" s="11">
        <v>-2.809218</v>
      </c>
      <c r="AG1239" s="11">
        <v>-2.7995649999999999</v>
      </c>
      <c r="AH1239" s="11">
        <v>-2.386393</v>
      </c>
      <c r="AI1239" s="11">
        <v>-1.895383</v>
      </c>
      <c r="AJ1239" s="11">
        <v>-1.27058</v>
      </c>
      <c r="AK1239" s="11">
        <v>-1.389262</v>
      </c>
      <c r="AL1239" s="11">
        <v>-1.374951</v>
      </c>
      <c r="AM1239" s="11">
        <v>-1.329893</v>
      </c>
      <c r="AN1239" s="11">
        <v>-0.98747090000000004</v>
      </c>
      <c r="AO1239" s="11">
        <v>-0.54196200000000005</v>
      </c>
      <c r="AP1239" s="11">
        <v>-0.52359929999999999</v>
      </c>
      <c r="AQ1239" s="11">
        <v>-0.56608559999999997</v>
      </c>
      <c r="AR1239" s="11">
        <v>-0.4447565</v>
      </c>
      <c r="AS1239" s="11">
        <v>-0.59239010000000003</v>
      </c>
      <c r="AT1239" s="11">
        <v>-1.0513980000000001</v>
      </c>
      <c r="AU1239" s="11">
        <v>-1.508478</v>
      </c>
      <c r="AV1239" s="11">
        <v>-1.1755059999999999</v>
      </c>
      <c r="AW1239" s="11">
        <v>-1.0528690000000001</v>
      </c>
      <c r="AX1239" s="11">
        <v>-0.39301150000000001</v>
      </c>
      <c r="AY1239" s="11">
        <v>-0.13068160000000001</v>
      </c>
      <c r="AZ1239" s="11">
        <v>-0.13113659999999999</v>
      </c>
      <c r="BA1239" s="11">
        <v>-0.3378776</v>
      </c>
      <c r="BB1239" s="11">
        <v>-0.60857079999999997</v>
      </c>
      <c r="BC1239" s="11">
        <v>-0.77892570000000005</v>
      </c>
      <c r="BD1239" s="11">
        <v>-2.160507</v>
      </c>
      <c r="BE1239" s="11">
        <v>-2.249069</v>
      </c>
      <c r="BF1239" s="11">
        <v>-1.928787</v>
      </c>
      <c r="BG1239" s="11">
        <v>-1.475508</v>
      </c>
      <c r="BH1239" s="11">
        <v>-0.85156659999999995</v>
      </c>
      <c r="BI1239" s="11">
        <v>-1.0504990000000001</v>
      </c>
      <c r="BJ1239" s="11">
        <v>-1.0454829999999999</v>
      </c>
      <c r="BK1239" s="11">
        <v>-0.91839269999999995</v>
      </c>
      <c r="BL1239" s="11">
        <v>-0.55262829999999996</v>
      </c>
      <c r="BM1239" s="11">
        <v>-8.9538900000000005E-2</v>
      </c>
      <c r="BN1239" s="11">
        <v>-2.4026700000000002E-2</v>
      </c>
      <c r="BO1239" s="11">
        <v>-6.3198799999999999E-2</v>
      </c>
      <c r="BP1239" s="11">
        <v>7.21831E-2</v>
      </c>
      <c r="BQ1239" s="11">
        <v>-5.5792099999999997E-2</v>
      </c>
      <c r="BR1239" s="11">
        <v>-0.53686979999999995</v>
      </c>
      <c r="BS1239" s="11">
        <v>-1.002024</v>
      </c>
      <c r="BT1239" s="11">
        <v>-0.59795929999999997</v>
      </c>
      <c r="BU1239" s="11">
        <v>-0.67168309999999998</v>
      </c>
      <c r="BV1239" s="11">
        <v>-6.13608E-2</v>
      </c>
      <c r="BW1239" s="11">
        <v>0.2064242</v>
      </c>
      <c r="BX1239" s="11">
        <v>0.19380449999999999</v>
      </c>
      <c r="BY1239" s="11">
        <v>-4.9394E-3</v>
      </c>
      <c r="BZ1239" s="11">
        <v>-0.27264870000000002</v>
      </c>
      <c r="CA1239" s="11">
        <v>-0.4780819</v>
      </c>
      <c r="CB1239" s="11">
        <v>-1.5117970000000001</v>
      </c>
      <c r="CC1239" s="11">
        <v>-1.6985730000000001</v>
      </c>
      <c r="CD1239" s="11">
        <v>-1.4711810000000001</v>
      </c>
      <c r="CE1239" s="11">
        <v>-1.0556319999999999</v>
      </c>
      <c r="CF1239" s="11">
        <v>-0.43255280000000002</v>
      </c>
      <c r="CG1239" s="11">
        <v>-0.71173660000000005</v>
      </c>
      <c r="CH1239" s="11">
        <v>-0.71601550000000003</v>
      </c>
      <c r="CI1239" s="11">
        <v>-0.50689249999999997</v>
      </c>
      <c r="CJ1239" s="11">
        <v>-0.1177858</v>
      </c>
      <c r="CK1239" s="11">
        <v>0.36288419999999999</v>
      </c>
      <c r="CL1239" s="11">
        <v>0.47554600000000002</v>
      </c>
      <c r="CM1239" s="11">
        <v>0.43968800000000002</v>
      </c>
      <c r="CN1239" s="11">
        <v>0.5891227</v>
      </c>
      <c r="CO1239" s="11">
        <v>0.48080590000000001</v>
      </c>
      <c r="CP1239" s="11">
        <v>-2.2341799999999998E-2</v>
      </c>
      <c r="CQ1239" s="11">
        <v>-0.49557040000000002</v>
      </c>
      <c r="CR1239" s="11">
        <v>-2.0412699999999999E-2</v>
      </c>
      <c r="CS1239" s="11">
        <v>-0.29049700000000001</v>
      </c>
      <c r="CT1239" s="11">
        <v>0.27028999999999997</v>
      </c>
      <c r="CU1239" s="11">
        <v>0.54352999999999996</v>
      </c>
      <c r="CV1239" s="11">
        <v>0.51874560000000003</v>
      </c>
      <c r="CW1239" s="11">
        <v>0.32799879999999998</v>
      </c>
      <c r="CX1239" s="11">
        <v>6.3273300000000005E-2</v>
      </c>
      <c r="CY1239" s="11">
        <v>-0.17723810000000001</v>
      </c>
      <c r="CZ1239" s="11">
        <v>0.39438810000000002</v>
      </c>
      <c r="DA1239" s="11">
        <v>0.33467799999999998</v>
      </c>
      <c r="DB1239" s="11">
        <v>0.27820460000000002</v>
      </c>
      <c r="DC1239" s="11">
        <v>0.2552663</v>
      </c>
      <c r="DD1239" s="11">
        <v>0.25474229999999998</v>
      </c>
      <c r="DE1239" s="11">
        <v>0.205953</v>
      </c>
      <c r="DF1239" s="11">
        <v>0.20030220000000001</v>
      </c>
      <c r="DG1239" s="11">
        <v>0.25017440000000002</v>
      </c>
      <c r="DH1239" s="11">
        <v>0.26436549999999998</v>
      </c>
      <c r="DI1239" s="11">
        <v>0.27505370000000001</v>
      </c>
      <c r="DJ1239" s="11">
        <v>0.30371860000000001</v>
      </c>
      <c r="DK1239" s="11">
        <v>0.30573339999999999</v>
      </c>
      <c r="DL1239" s="11">
        <v>0.31427690000000003</v>
      </c>
      <c r="DM1239" s="11">
        <v>0.32622839999999997</v>
      </c>
      <c r="DN1239" s="11">
        <v>0.3128108</v>
      </c>
      <c r="DO1239" s="11">
        <v>0.30790210000000001</v>
      </c>
      <c r="DP1239" s="11">
        <v>0.35112339999999997</v>
      </c>
      <c r="DQ1239" s="11">
        <v>0.2317447</v>
      </c>
      <c r="DR1239" s="11">
        <v>0.20162930000000001</v>
      </c>
      <c r="DS1239" s="11">
        <v>0.20494580000000001</v>
      </c>
      <c r="DT1239" s="11">
        <v>0.19755010000000001</v>
      </c>
      <c r="DU1239" s="11">
        <v>0.20241200000000001</v>
      </c>
      <c r="DV1239" s="11">
        <v>0.20422609999999999</v>
      </c>
      <c r="DW1239" s="11">
        <v>0.18290010000000001</v>
      </c>
      <c r="DX1239" s="11">
        <v>4.7899979999999998</v>
      </c>
      <c r="DY1239" s="11">
        <v>0.1781644</v>
      </c>
      <c r="DZ1239" s="11">
        <v>0.18962270000000001</v>
      </c>
      <c r="EA1239" s="11">
        <v>53.41377</v>
      </c>
      <c r="EB1239" s="11">
        <v>52.531039999999997</v>
      </c>
      <c r="EC1239" s="11">
        <v>51.725610000000003</v>
      </c>
      <c r="ED1239" s="11">
        <v>51.19462</v>
      </c>
      <c r="EE1239" s="11">
        <v>50.975720000000003</v>
      </c>
      <c r="EF1239" s="11">
        <v>50.373350000000002</v>
      </c>
      <c r="EG1239" s="11">
        <v>50.634309999999999</v>
      </c>
      <c r="EH1239" s="11">
        <v>52.823399999999999</v>
      </c>
      <c r="EI1239" s="11">
        <v>58.627569999999999</v>
      </c>
      <c r="EJ1239" s="11">
        <v>64.587230000000005</v>
      </c>
      <c r="EK1239" s="11">
        <v>68.857309999999998</v>
      </c>
      <c r="EL1239" s="11">
        <v>71.62688</v>
      </c>
      <c r="EM1239" s="11">
        <v>73.007279999999994</v>
      </c>
      <c r="EN1239" s="11">
        <v>73.69041</v>
      </c>
      <c r="EO1239" s="11">
        <v>73.14819</v>
      </c>
      <c r="EP1239" s="11">
        <v>71.450729999999993</v>
      </c>
      <c r="EQ1239" s="11">
        <v>69.416359999999997</v>
      </c>
      <c r="ER1239" s="11">
        <v>65.390810000000002</v>
      </c>
      <c r="ES1239" s="11">
        <v>62.331299999999999</v>
      </c>
      <c r="ET1239" s="11">
        <v>59.427210000000002</v>
      </c>
      <c r="EU1239" s="11">
        <v>57.038069999999998</v>
      </c>
      <c r="EV1239" s="11">
        <v>55.511000000000003</v>
      </c>
      <c r="EW1239" s="11">
        <v>54.552909999999997</v>
      </c>
      <c r="EX1239" s="11">
        <v>53.748069999999998</v>
      </c>
      <c r="EY1239" s="11">
        <v>0</v>
      </c>
      <c r="EZ1239" s="11"/>
      <c r="FA1239" s="11"/>
      <c r="FB1239" s="11"/>
      <c r="FC1239" s="11"/>
      <c r="FD1239" s="11"/>
      <c r="FE1239" s="11"/>
      <c r="FF1239" s="11"/>
      <c r="FG1239" s="11"/>
      <c r="FH1239" s="11"/>
      <c r="FI1239" s="11"/>
      <c r="FJ1239" s="11"/>
      <c r="FK1239" s="11"/>
      <c r="FL1239" s="11"/>
      <c r="FM1239" s="11"/>
      <c r="FN1239" s="11"/>
      <c r="FO1239" s="11"/>
      <c r="FP1239" s="11"/>
      <c r="FQ1239" s="11"/>
      <c r="FR1239" s="11"/>
      <c r="FS1239" s="11"/>
      <c r="FT1239" s="11"/>
      <c r="FU1239" s="11"/>
      <c r="FV1239" s="11"/>
    </row>
    <row r="1240" spans="1:178" x14ac:dyDescent="0.25">
      <c r="A1240" t="s">
        <v>112</v>
      </c>
      <c r="B1240" t="s">
        <v>145</v>
      </c>
      <c r="C1240" t="s">
        <v>88</v>
      </c>
      <c r="D1240" t="s">
        <v>105</v>
      </c>
      <c r="E1240" s="38" t="s">
        <v>242</v>
      </c>
      <c r="F1240" t="s">
        <v>107</v>
      </c>
      <c r="G1240" s="11">
        <v>14434</v>
      </c>
      <c r="H1240" s="11">
        <v>0.56643019999999999</v>
      </c>
      <c r="I1240" s="11">
        <v>0.51748870000000002</v>
      </c>
      <c r="J1240" s="11">
        <v>0.4933767</v>
      </c>
      <c r="K1240" s="11">
        <v>0.49320829999999999</v>
      </c>
      <c r="L1240" s="11">
        <v>0.52341190000000004</v>
      </c>
      <c r="M1240" s="11">
        <v>0.53261130000000001</v>
      </c>
      <c r="N1240" s="11">
        <v>0.60516340000000002</v>
      </c>
      <c r="O1240" s="11">
        <v>0.47689999999999999</v>
      </c>
      <c r="P1240" s="11">
        <v>0.1718064</v>
      </c>
      <c r="Q1240" s="11">
        <v>-0.3352137</v>
      </c>
      <c r="R1240" s="11">
        <v>-0.5095906</v>
      </c>
      <c r="S1240" s="11">
        <v>-0.74038320000000002</v>
      </c>
      <c r="T1240" s="11">
        <v>-0.91944959999999998</v>
      </c>
      <c r="U1240" s="11">
        <v>-0.84944940000000002</v>
      </c>
      <c r="V1240" s="11">
        <v>-0.45391419999999999</v>
      </c>
      <c r="W1240" s="11">
        <v>3.3629699999999998E-2</v>
      </c>
      <c r="X1240" s="11">
        <v>0.61474700000000004</v>
      </c>
      <c r="Y1240" s="11">
        <v>0.83779879999999995</v>
      </c>
      <c r="Z1240" s="11">
        <v>0.91580130000000004</v>
      </c>
      <c r="AA1240" s="11">
        <v>0.91540730000000003</v>
      </c>
      <c r="AB1240" s="11">
        <v>0.88822029999999996</v>
      </c>
      <c r="AC1240" s="11">
        <v>0.8298605</v>
      </c>
      <c r="AD1240" s="11">
        <v>0.74050009999999999</v>
      </c>
      <c r="AE1240" s="11">
        <v>0.64607400000000004</v>
      </c>
      <c r="AF1240" s="11">
        <v>-0.18306449999999999</v>
      </c>
      <c r="AG1240" s="11">
        <v>-0.1810581</v>
      </c>
      <c r="AH1240" s="11">
        <v>-0.15368670000000001</v>
      </c>
      <c r="AI1240" s="11">
        <v>-0.12156740000000001</v>
      </c>
      <c r="AJ1240" s="11">
        <v>-8.2861500000000005E-2</v>
      </c>
      <c r="AK1240" s="11">
        <v>-9.11719E-2</v>
      </c>
      <c r="AL1240" s="11">
        <v>-0.10094</v>
      </c>
      <c r="AM1240" s="11">
        <v>-9.6399700000000005E-2</v>
      </c>
      <c r="AN1240" s="11">
        <v>-8.5239499999999996E-2</v>
      </c>
      <c r="AO1240" s="11">
        <v>-4.7644899999999997E-2</v>
      </c>
      <c r="AP1240" s="11">
        <v>-4.64737E-2</v>
      </c>
      <c r="AQ1240" s="11">
        <v>-5.5630100000000002E-2</v>
      </c>
      <c r="AR1240" s="11">
        <v>-5.2658099999999999E-2</v>
      </c>
      <c r="AS1240" s="11">
        <v>-6.7412399999999997E-2</v>
      </c>
      <c r="AT1240" s="11">
        <v>-9.4000299999999995E-2</v>
      </c>
      <c r="AU1240" s="11">
        <v>-0.14599400000000001</v>
      </c>
      <c r="AV1240" s="11">
        <v>-0.1240277</v>
      </c>
      <c r="AW1240" s="11">
        <v>-0.1064687</v>
      </c>
      <c r="AX1240" s="11">
        <v>-5.2654100000000002E-2</v>
      </c>
      <c r="AY1240" s="11">
        <v>-2.59302E-2</v>
      </c>
      <c r="AZ1240" s="11">
        <v>-1.80384E-2</v>
      </c>
      <c r="BA1240" s="11">
        <v>-3.82739E-2</v>
      </c>
      <c r="BB1240" s="11">
        <v>-4.5580799999999998E-2</v>
      </c>
      <c r="BC1240" s="11">
        <v>-5.29694E-2</v>
      </c>
      <c r="BD1240" s="11">
        <v>-0.14028499999999999</v>
      </c>
      <c r="BE1240" s="11">
        <v>-0.14413790000000001</v>
      </c>
      <c r="BF1240" s="11">
        <v>-0.1217124</v>
      </c>
      <c r="BG1240" s="11">
        <v>-9.1780299999999995E-2</v>
      </c>
      <c r="BH1240" s="11">
        <v>-5.1653699999999997E-2</v>
      </c>
      <c r="BI1240" s="11">
        <v>-6.7580200000000007E-2</v>
      </c>
      <c r="BJ1240" s="11">
        <v>-7.5585600000000003E-2</v>
      </c>
      <c r="BK1240" s="11">
        <v>-6.5152100000000004E-2</v>
      </c>
      <c r="BL1240" s="11">
        <v>-5.0982800000000002E-2</v>
      </c>
      <c r="BM1240" s="11">
        <v>-1.1408400000000001E-2</v>
      </c>
      <c r="BN1240" s="11">
        <v>-7.5443999999999997E-3</v>
      </c>
      <c r="BO1240" s="11">
        <v>-1.62349E-2</v>
      </c>
      <c r="BP1240" s="11">
        <v>-1.16714E-2</v>
      </c>
      <c r="BQ1240" s="11">
        <v>-2.5197399999999998E-2</v>
      </c>
      <c r="BR1240" s="11">
        <v>-5.4175500000000001E-2</v>
      </c>
      <c r="BS1240" s="11">
        <v>-0.10316699999999999</v>
      </c>
      <c r="BT1240" s="11">
        <v>-7.6768000000000003E-2</v>
      </c>
      <c r="BU1240" s="11">
        <v>-7.2141700000000003E-2</v>
      </c>
      <c r="BV1240" s="11">
        <v>-2.3829900000000001E-2</v>
      </c>
      <c r="BW1240" s="11">
        <v>2.5117E-3</v>
      </c>
      <c r="BX1240" s="11">
        <v>9.0878999999999995E-3</v>
      </c>
      <c r="BY1240" s="11">
        <v>-9.4976999999999995E-3</v>
      </c>
      <c r="BZ1240" s="11">
        <v>-1.6760500000000001E-2</v>
      </c>
      <c r="CA1240" s="11">
        <v>-2.7397999999999999E-2</v>
      </c>
      <c r="CB1240" s="11">
        <v>-9.7505599999999998E-2</v>
      </c>
      <c r="CC1240" s="11">
        <v>-0.1072177</v>
      </c>
      <c r="CD1240" s="11">
        <v>-8.9738100000000001E-2</v>
      </c>
      <c r="CE1240" s="11">
        <v>-6.1993100000000002E-2</v>
      </c>
      <c r="CF1240" s="11">
        <v>-2.0445999999999999E-2</v>
      </c>
      <c r="CG1240" s="11">
        <v>-4.39885E-2</v>
      </c>
      <c r="CH1240" s="11">
        <v>-5.02313E-2</v>
      </c>
      <c r="CI1240" s="11">
        <v>-3.3904400000000001E-2</v>
      </c>
      <c r="CJ1240" s="11">
        <v>-1.67262E-2</v>
      </c>
      <c r="CK1240" s="11">
        <v>2.4827999999999999E-2</v>
      </c>
      <c r="CL1240" s="11">
        <v>3.1384799999999997E-2</v>
      </c>
      <c r="CM1240" s="11">
        <v>2.3160300000000002E-2</v>
      </c>
      <c r="CN1240" s="11">
        <v>2.9315399999999998E-2</v>
      </c>
      <c r="CO1240" s="11">
        <v>1.7017500000000001E-2</v>
      </c>
      <c r="CP1240" s="11">
        <v>-1.4350699999999999E-2</v>
      </c>
      <c r="CQ1240" s="11">
        <v>-6.0339999999999998E-2</v>
      </c>
      <c r="CR1240" s="11">
        <v>-2.9508199999999998E-2</v>
      </c>
      <c r="CS1240" s="11">
        <v>-3.7814599999999997E-2</v>
      </c>
      <c r="CT1240" s="11">
        <v>4.9943000000000001E-3</v>
      </c>
      <c r="CU1240" s="11">
        <v>3.0953600000000001E-2</v>
      </c>
      <c r="CV1240" s="11">
        <v>3.6214200000000002E-2</v>
      </c>
      <c r="CW1240" s="11">
        <v>1.9278400000000001E-2</v>
      </c>
      <c r="CX1240" s="11">
        <v>1.2059800000000001E-2</v>
      </c>
      <c r="CY1240" s="11">
        <v>-1.8265E-3</v>
      </c>
      <c r="CZ1240" s="11">
        <v>2.6008099999999999E-2</v>
      </c>
      <c r="DA1240" s="11">
        <v>2.2445900000000001E-2</v>
      </c>
      <c r="DB1240" s="11">
        <v>1.9439000000000001E-2</v>
      </c>
      <c r="DC1240" s="11">
        <v>1.8109299999999998E-2</v>
      </c>
      <c r="DD1240" s="11">
        <v>1.8973E-2</v>
      </c>
      <c r="DE1240" s="11">
        <v>1.43427E-2</v>
      </c>
      <c r="DF1240" s="11">
        <v>1.5414300000000001E-2</v>
      </c>
      <c r="DG1240" s="11">
        <v>1.8997199999999999E-2</v>
      </c>
      <c r="DH1240" s="11">
        <v>2.0826500000000001E-2</v>
      </c>
      <c r="DI1240" s="11">
        <v>2.20302E-2</v>
      </c>
      <c r="DJ1240" s="11">
        <v>2.3667299999999999E-2</v>
      </c>
      <c r="DK1240" s="11">
        <v>2.3950599999999999E-2</v>
      </c>
      <c r="DL1240" s="11">
        <v>2.4918200000000001E-2</v>
      </c>
      <c r="DM1240" s="11">
        <v>2.5664900000000001E-2</v>
      </c>
      <c r="DN1240" s="11">
        <v>2.4211799999999999E-2</v>
      </c>
      <c r="DO1240" s="11">
        <v>2.6037000000000001E-2</v>
      </c>
      <c r="DP1240" s="11">
        <v>2.8731900000000001E-2</v>
      </c>
      <c r="DQ1240" s="11">
        <v>2.08693E-2</v>
      </c>
      <c r="DR1240" s="11">
        <v>1.7523899999999999E-2</v>
      </c>
      <c r="DS1240" s="11">
        <v>1.7291500000000001E-2</v>
      </c>
      <c r="DT1240" s="11">
        <v>1.6491599999999999E-2</v>
      </c>
      <c r="DU1240" s="11">
        <v>1.7494699999999998E-2</v>
      </c>
      <c r="DV1240" s="11">
        <v>1.7521499999999999E-2</v>
      </c>
      <c r="DW1240" s="11">
        <v>1.5546300000000001E-2</v>
      </c>
      <c r="DX1240" s="11">
        <v>0.35001880000000002</v>
      </c>
      <c r="DY1240" s="11">
        <v>1.4212199999999999E-2</v>
      </c>
      <c r="DZ1240" s="11">
        <v>1.6679300000000001E-2</v>
      </c>
      <c r="EA1240" s="11">
        <v>59.094119999999997</v>
      </c>
      <c r="EB1240" s="11">
        <v>59.223570000000002</v>
      </c>
      <c r="EC1240" s="11">
        <v>59.65034</v>
      </c>
      <c r="ED1240" s="11">
        <v>59.709339999999997</v>
      </c>
      <c r="EE1240" s="11">
        <v>59.709339999999997</v>
      </c>
      <c r="EF1240" s="11">
        <v>59.709339999999997</v>
      </c>
      <c r="EG1240" s="11">
        <v>60.645650000000003</v>
      </c>
      <c r="EH1240" s="11">
        <v>60.916919999999998</v>
      </c>
      <c r="EI1240" s="11">
        <v>62.418759999999999</v>
      </c>
      <c r="EJ1240" s="11">
        <v>64.759950000000003</v>
      </c>
      <c r="EK1240" s="11">
        <v>67.717269999999999</v>
      </c>
      <c r="EL1240" s="11">
        <v>68.603070000000002</v>
      </c>
      <c r="EM1240" s="11">
        <v>70.625460000000004</v>
      </c>
      <c r="EN1240" s="11">
        <v>72.467950000000002</v>
      </c>
      <c r="EO1240" s="11">
        <v>72.747919999999993</v>
      </c>
      <c r="EP1240" s="11">
        <v>72.472989999999996</v>
      </c>
      <c r="EQ1240" s="11">
        <v>69.385660000000001</v>
      </c>
      <c r="ER1240" s="11">
        <v>65.244600000000005</v>
      </c>
      <c r="ES1240" s="11">
        <v>62.785310000000003</v>
      </c>
      <c r="ET1240" s="11">
        <v>61.211930000000002</v>
      </c>
      <c r="EU1240" s="11">
        <v>59.791629999999998</v>
      </c>
      <c r="EV1240" s="11">
        <v>58.240720000000003</v>
      </c>
      <c r="EW1240" s="11">
        <v>57.299869999999999</v>
      </c>
      <c r="EX1240" s="11">
        <v>56.913330000000002</v>
      </c>
      <c r="EY1240" s="11">
        <v>0</v>
      </c>
      <c r="EZ1240" s="11"/>
      <c r="FA1240" s="11"/>
      <c r="FB1240" s="11"/>
      <c r="FC1240" s="11"/>
      <c r="FD1240" s="11"/>
      <c r="FE1240" s="11"/>
      <c r="FF1240" s="11"/>
      <c r="FG1240" s="11"/>
      <c r="FH1240" s="11"/>
      <c r="FI1240" s="11"/>
      <c r="FJ1240" s="11"/>
      <c r="FK1240" s="11"/>
      <c r="FL1240" s="11"/>
      <c r="FM1240" s="11"/>
      <c r="FN1240" s="11"/>
      <c r="FO1240" s="11"/>
      <c r="FP1240" s="11"/>
      <c r="FQ1240" s="11"/>
      <c r="FR1240" s="11"/>
      <c r="FS1240" s="11"/>
      <c r="FT1240" s="11"/>
      <c r="FU1240" s="11"/>
      <c r="FV1240" s="11"/>
    </row>
    <row r="1241" spans="1:178" x14ac:dyDescent="0.25">
      <c r="A1241" t="s">
        <v>112</v>
      </c>
      <c r="B1241" t="s">
        <v>145</v>
      </c>
      <c r="C1241" t="s">
        <v>0</v>
      </c>
      <c r="D1241" t="s">
        <v>105</v>
      </c>
      <c r="E1241" s="38" t="s">
        <v>242</v>
      </c>
      <c r="F1241" t="s">
        <v>107</v>
      </c>
      <c r="G1241" s="11">
        <v>14434</v>
      </c>
      <c r="H1241" s="11">
        <v>8.1758539999999993</v>
      </c>
      <c r="I1241" s="11">
        <v>7.4694320000000003</v>
      </c>
      <c r="J1241" s="11">
        <v>7.1213990000000003</v>
      </c>
      <c r="K1241" s="11">
        <v>7.1189689999999999</v>
      </c>
      <c r="L1241" s="11">
        <v>7.5549270000000002</v>
      </c>
      <c r="M1241" s="11">
        <v>7.6877120000000003</v>
      </c>
      <c r="N1241" s="11">
        <v>8.7349289999999993</v>
      </c>
      <c r="O1241" s="11">
        <v>6.8835740000000003</v>
      </c>
      <c r="P1241" s="11">
        <v>2.4798529999999999</v>
      </c>
      <c r="Q1241" s="11">
        <v>-4.8384749999999999</v>
      </c>
      <c r="R1241" s="11">
        <v>-7.3554310000000003</v>
      </c>
      <c r="S1241" s="11">
        <v>-10.68669</v>
      </c>
      <c r="T1241" s="11">
        <v>-13.27134</v>
      </c>
      <c r="U1241" s="11">
        <v>-12.260949999999999</v>
      </c>
      <c r="V1241" s="11">
        <v>-6.5517969999999996</v>
      </c>
      <c r="W1241" s="11">
        <v>0.48541089999999998</v>
      </c>
      <c r="X1241" s="11">
        <v>8.8732579999999999</v>
      </c>
      <c r="Y1241" s="11">
        <v>12.092790000000001</v>
      </c>
      <c r="Z1241" s="11">
        <v>13.218680000000001</v>
      </c>
      <c r="AA1241" s="11">
        <v>13.21299</v>
      </c>
      <c r="AB1241" s="11">
        <v>12.82057</v>
      </c>
      <c r="AC1241" s="11">
        <v>11.978210000000001</v>
      </c>
      <c r="AD1241" s="11">
        <v>10.68838</v>
      </c>
      <c r="AE1241" s="11">
        <v>9.3254319999999993</v>
      </c>
      <c r="AF1241" s="11">
        <v>-2.642353</v>
      </c>
      <c r="AG1241" s="11">
        <v>-2.6133920000000002</v>
      </c>
      <c r="AH1241" s="11">
        <v>-2.2183130000000002</v>
      </c>
      <c r="AI1241" s="11">
        <v>-1.754704</v>
      </c>
      <c r="AJ1241" s="11">
        <v>-1.1960219999999999</v>
      </c>
      <c r="AK1241" s="11">
        <v>-1.315976</v>
      </c>
      <c r="AL1241" s="11">
        <v>-1.4569669999999999</v>
      </c>
      <c r="AM1241" s="11">
        <v>-1.3914340000000001</v>
      </c>
      <c r="AN1241" s="11">
        <v>-1.2303459999999999</v>
      </c>
      <c r="AO1241" s="11">
        <v>-0.68770580000000003</v>
      </c>
      <c r="AP1241" s="11">
        <v>-0.67080130000000004</v>
      </c>
      <c r="AQ1241" s="11">
        <v>-0.80296440000000002</v>
      </c>
      <c r="AR1241" s="11">
        <v>-0.76006770000000001</v>
      </c>
      <c r="AS1241" s="11">
        <v>-0.9730299</v>
      </c>
      <c r="AT1241" s="11">
        <v>-1.3568</v>
      </c>
      <c r="AU1241" s="11">
        <v>-2.107278</v>
      </c>
      <c r="AV1241" s="11">
        <v>-1.790216</v>
      </c>
      <c r="AW1241" s="11">
        <v>-1.5367690000000001</v>
      </c>
      <c r="AX1241" s="11">
        <v>-0.76000869999999998</v>
      </c>
      <c r="AY1241" s="11">
        <v>-0.37427660000000001</v>
      </c>
      <c r="AZ1241" s="11">
        <v>-0.26036579999999998</v>
      </c>
      <c r="BA1241" s="11">
        <v>-0.55244510000000002</v>
      </c>
      <c r="BB1241" s="11">
        <v>-0.65791370000000005</v>
      </c>
      <c r="BC1241" s="11">
        <v>-0.76456049999999998</v>
      </c>
      <c r="BD1241" s="11">
        <v>-2.0248740000000001</v>
      </c>
      <c r="BE1241" s="11">
        <v>-2.0804870000000002</v>
      </c>
      <c r="BF1241" s="11">
        <v>-1.7567969999999999</v>
      </c>
      <c r="BG1241" s="11">
        <v>-1.324757</v>
      </c>
      <c r="BH1241" s="11">
        <v>-0.74556960000000005</v>
      </c>
      <c r="BI1241" s="11">
        <v>-0.97545309999999996</v>
      </c>
      <c r="BJ1241" s="11">
        <v>-1.0910029999999999</v>
      </c>
      <c r="BK1241" s="11">
        <v>-0.94040480000000004</v>
      </c>
      <c r="BL1241" s="11">
        <v>-0.73588640000000005</v>
      </c>
      <c r="BM1241" s="11">
        <v>-0.16466910000000001</v>
      </c>
      <c r="BN1241" s="11">
        <v>-0.1088966</v>
      </c>
      <c r="BO1241" s="11">
        <v>-0.23433399999999999</v>
      </c>
      <c r="BP1241" s="11">
        <v>-0.16846459999999999</v>
      </c>
      <c r="BQ1241" s="11">
        <v>-0.36369950000000001</v>
      </c>
      <c r="BR1241" s="11">
        <v>-0.78196849999999996</v>
      </c>
      <c r="BS1241" s="11">
        <v>-1.4891129999999999</v>
      </c>
      <c r="BT1241" s="11">
        <v>-1.108069</v>
      </c>
      <c r="BU1241" s="11">
        <v>-1.041293</v>
      </c>
      <c r="BV1241" s="11">
        <v>-0.34396019999999999</v>
      </c>
      <c r="BW1241" s="11">
        <v>3.6254099999999997E-2</v>
      </c>
      <c r="BX1241" s="11">
        <v>0.13117519999999999</v>
      </c>
      <c r="BY1241" s="11">
        <v>-0.1370902</v>
      </c>
      <c r="BZ1241" s="11">
        <v>-0.24192089999999999</v>
      </c>
      <c r="CA1241" s="11">
        <v>-0.39546249999999999</v>
      </c>
      <c r="CB1241" s="11">
        <v>-1.407395</v>
      </c>
      <c r="CC1241" s="11">
        <v>-1.5475810000000001</v>
      </c>
      <c r="CD1241" s="11">
        <v>-1.29528</v>
      </c>
      <c r="CE1241" s="11">
        <v>-0.89480879999999996</v>
      </c>
      <c r="CF1241" s="11">
        <v>-0.29511710000000002</v>
      </c>
      <c r="CG1241" s="11">
        <v>-0.63493060000000001</v>
      </c>
      <c r="CH1241" s="11">
        <v>-0.72503839999999997</v>
      </c>
      <c r="CI1241" s="11">
        <v>-0.48937609999999998</v>
      </c>
      <c r="CJ1241" s="11">
        <v>-0.24142649999999999</v>
      </c>
      <c r="CK1241" s="11">
        <v>0.35836770000000001</v>
      </c>
      <c r="CL1241" s="11">
        <v>0.45300820000000003</v>
      </c>
      <c r="CM1241" s="11">
        <v>0.3342965</v>
      </c>
      <c r="CN1241" s="11">
        <v>0.42313840000000003</v>
      </c>
      <c r="CO1241" s="11">
        <v>0.24563080000000001</v>
      </c>
      <c r="CP1241" s="11">
        <v>-0.2071373</v>
      </c>
      <c r="CQ1241" s="11">
        <v>-0.87094819999999995</v>
      </c>
      <c r="CR1241" s="11">
        <v>-0.42592190000000002</v>
      </c>
      <c r="CS1241" s="11">
        <v>-0.54581659999999999</v>
      </c>
      <c r="CT1241" s="11">
        <v>7.2088399999999997E-2</v>
      </c>
      <c r="CU1241" s="11">
        <v>0.44678479999999998</v>
      </c>
      <c r="CV1241" s="11">
        <v>0.52271619999999996</v>
      </c>
      <c r="CW1241" s="11">
        <v>0.27826459999999997</v>
      </c>
      <c r="CX1241" s="11">
        <v>0.1740719</v>
      </c>
      <c r="CY1241" s="11">
        <v>-2.63644E-2</v>
      </c>
      <c r="CZ1241" s="11">
        <v>0.37540059999999997</v>
      </c>
      <c r="DA1241" s="11">
        <v>0.32398359999999998</v>
      </c>
      <c r="DB1241" s="11">
        <v>0.2805822</v>
      </c>
      <c r="DC1241" s="11">
        <v>0.2613897</v>
      </c>
      <c r="DD1241" s="11">
        <v>0.27385569999999998</v>
      </c>
      <c r="DE1241" s="11">
        <v>0.20702300000000001</v>
      </c>
      <c r="DF1241" s="11">
        <v>0.22249060000000001</v>
      </c>
      <c r="DG1241" s="11">
        <v>0.27420600000000001</v>
      </c>
      <c r="DH1241" s="11">
        <v>0.3006103</v>
      </c>
      <c r="DI1241" s="11">
        <v>0.31798379999999998</v>
      </c>
      <c r="DJ1241" s="11">
        <v>0.34161390000000003</v>
      </c>
      <c r="DK1241" s="11">
        <v>0.34570279999999998</v>
      </c>
      <c r="DL1241" s="11">
        <v>0.35966910000000002</v>
      </c>
      <c r="DM1241" s="11">
        <v>0.37044650000000001</v>
      </c>
      <c r="DN1241" s="11">
        <v>0.34947250000000002</v>
      </c>
      <c r="DO1241" s="11">
        <v>0.37581759999999997</v>
      </c>
      <c r="DP1241" s="11">
        <v>0.41471590000000003</v>
      </c>
      <c r="DQ1241" s="11">
        <v>0.3012282</v>
      </c>
      <c r="DR1241" s="11">
        <v>0.25293959999999999</v>
      </c>
      <c r="DS1241" s="11">
        <v>0.249585</v>
      </c>
      <c r="DT1241" s="11">
        <v>0.23804</v>
      </c>
      <c r="DU1241" s="11">
        <v>0.25251780000000001</v>
      </c>
      <c r="DV1241" s="11">
        <v>0.25290570000000001</v>
      </c>
      <c r="DW1241" s="11">
        <v>0.2243957</v>
      </c>
      <c r="DX1241" s="11">
        <v>5.0521710000000004</v>
      </c>
      <c r="DY1241" s="11">
        <v>0.2051394</v>
      </c>
      <c r="DZ1241" s="11">
        <v>0.24074950000000001</v>
      </c>
      <c r="EA1241" s="11">
        <v>59.094119999999997</v>
      </c>
      <c r="EB1241" s="11">
        <v>59.223570000000002</v>
      </c>
      <c r="EC1241" s="11">
        <v>59.65034</v>
      </c>
      <c r="ED1241" s="11">
        <v>59.709339999999997</v>
      </c>
      <c r="EE1241" s="11">
        <v>59.709339999999997</v>
      </c>
      <c r="EF1241" s="11">
        <v>59.709339999999997</v>
      </c>
      <c r="EG1241" s="11">
        <v>60.645650000000003</v>
      </c>
      <c r="EH1241" s="11">
        <v>60.916919999999998</v>
      </c>
      <c r="EI1241" s="11">
        <v>62.418759999999999</v>
      </c>
      <c r="EJ1241" s="11">
        <v>64.759950000000003</v>
      </c>
      <c r="EK1241" s="11">
        <v>67.717269999999999</v>
      </c>
      <c r="EL1241" s="11">
        <v>68.603070000000002</v>
      </c>
      <c r="EM1241" s="11">
        <v>70.625460000000004</v>
      </c>
      <c r="EN1241" s="11">
        <v>72.467950000000002</v>
      </c>
      <c r="EO1241" s="11">
        <v>72.747919999999993</v>
      </c>
      <c r="EP1241" s="11">
        <v>72.472989999999996</v>
      </c>
      <c r="EQ1241" s="11">
        <v>69.385660000000001</v>
      </c>
      <c r="ER1241" s="11">
        <v>65.244600000000005</v>
      </c>
      <c r="ES1241" s="11">
        <v>62.785310000000003</v>
      </c>
      <c r="ET1241" s="11">
        <v>61.211930000000002</v>
      </c>
      <c r="EU1241" s="11">
        <v>59.791629999999998</v>
      </c>
      <c r="EV1241" s="11">
        <v>58.240720000000003</v>
      </c>
      <c r="EW1241" s="11">
        <v>57.299869999999999</v>
      </c>
      <c r="EX1241" s="11">
        <v>56.913330000000002</v>
      </c>
      <c r="EY1241" s="11">
        <v>0</v>
      </c>
      <c r="EZ1241" s="11"/>
      <c r="FA1241" s="11"/>
      <c r="FB1241" s="11"/>
      <c r="FC1241" s="11"/>
      <c r="FD1241" s="11"/>
      <c r="FE1241" s="11"/>
      <c r="FF1241" s="11"/>
      <c r="FG1241" s="11"/>
      <c r="FH1241" s="11"/>
      <c r="FI1241" s="11"/>
      <c r="FJ1241" s="11"/>
      <c r="FK1241" s="11"/>
      <c r="FL1241" s="11"/>
      <c r="FM1241" s="11"/>
      <c r="FN1241" s="11"/>
      <c r="FO1241" s="11"/>
      <c r="FP1241" s="11"/>
      <c r="FQ1241" s="11"/>
      <c r="FR1241" s="11"/>
      <c r="FS1241" s="11"/>
      <c r="FT1241" s="11"/>
      <c r="FU1241" s="11"/>
      <c r="FV1241" s="11"/>
    </row>
    <row r="1242" spans="1:178" x14ac:dyDescent="0.25">
      <c r="A1242" t="s">
        <v>112</v>
      </c>
      <c r="B1242" t="s">
        <v>145</v>
      </c>
      <c r="C1242" t="s">
        <v>0</v>
      </c>
      <c r="D1242" t="s">
        <v>105</v>
      </c>
      <c r="E1242" s="38" t="s">
        <v>126</v>
      </c>
      <c r="F1242" t="s">
        <v>107</v>
      </c>
      <c r="G1242" s="11">
        <v>14358</v>
      </c>
      <c r="H1242" s="11">
        <v>9.1446609999999993</v>
      </c>
      <c r="I1242" s="11">
        <v>8.6297040000000003</v>
      </c>
      <c r="J1242" s="11">
        <v>7.930885</v>
      </c>
      <c r="K1242" s="11">
        <v>7.4971430000000003</v>
      </c>
      <c r="L1242" s="11">
        <v>7.4892979999999998</v>
      </c>
      <c r="M1242" s="11">
        <v>7.8662729999999996</v>
      </c>
      <c r="N1242" s="11">
        <v>9.0132890000000003</v>
      </c>
      <c r="O1242" s="11">
        <v>8.1154639999999993</v>
      </c>
      <c r="P1242" s="11">
        <v>1.8816600000000001</v>
      </c>
      <c r="Q1242" s="11">
        <v>-5.7584499999999998</v>
      </c>
      <c r="R1242" s="11">
        <v>-12.5808</v>
      </c>
      <c r="S1242" s="11">
        <v>-17.283989999999999</v>
      </c>
      <c r="T1242" s="11">
        <v>-18.777989999999999</v>
      </c>
      <c r="U1242" s="11">
        <v>-17.605830000000001</v>
      </c>
      <c r="V1242" s="11">
        <v>-13.627330000000001</v>
      </c>
      <c r="W1242" s="11">
        <v>-6.6563929999999996</v>
      </c>
      <c r="X1242" s="11">
        <v>2.681711</v>
      </c>
      <c r="Y1242" s="11">
        <v>11.919320000000001</v>
      </c>
      <c r="Z1242" s="11">
        <v>16.209240000000001</v>
      </c>
      <c r="AA1242" s="11">
        <v>15.79223</v>
      </c>
      <c r="AB1242" s="11">
        <v>14.71373</v>
      </c>
      <c r="AC1242" s="11">
        <v>13.461180000000001</v>
      </c>
      <c r="AD1242" s="11">
        <v>11.675240000000001</v>
      </c>
      <c r="AE1242" s="11">
        <v>10.143330000000001</v>
      </c>
      <c r="AF1242" s="11">
        <v>-2.5706159999999998</v>
      </c>
      <c r="AG1242" s="11">
        <v>-2.1115189999999999</v>
      </c>
      <c r="AH1242" s="11">
        <v>-1.8534269999999999</v>
      </c>
      <c r="AI1242" s="11">
        <v>-1.5968199999999999</v>
      </c>
      <c r="AJ1242" s="11">
        <v>-1.2031750000000001</v>
      </c>
      <c r="AK1242" s="11">
        <v>-0.88026819999999995</v>
      </c>
      <c r="AL1242" s="11">
        <v>-0.56758359999999997</v>
      </c>
      <c r="AM1242" s="11">
        <v>-0.56814810000000004</v>
      </c>
      <c r="AN1242" s="11">
        <v>-0.50120949999999997</v>
      </c>
      <c r="AO1242" s="11">
        <v>-0.39385589999999998</v>
      </c>
      <c r="AP1242" s="11">
        <v>-0.3609733</v>
      </c>
      <c r="AQ1242" s="11">
        <v>-0.51351239999999998</v>
      </c>
      <c r="AR1242" s="11">
        <v>-0.53836790000000001</v>
      </c>
      <c r="AS1242" s="11">
        <v>-0.65396359999999998</v>
      </c>
      <c r="AT1242" s="11">
        <v>-0.83492759999999999</v>
      </c>
      <c r="AU1242" s="11">
        <v>-0.892876</v>
      </c>
      <c r="AV1242" s="11">
        <v>-0.40097860000000002</v>
      </c>
      <c r="AW1242" s="11">
        <v>-2.5631399999999999E-2</v>
      </c>
      <c r="AX1242" s="11">
        <v>0.4588158</v>
      </c>
      <c r="AY1242" s="11">
        <v>0.26883040000000002</v>
      </c>
      <c r="AZ1242" s="11">
        <v>-0.115717</v>
      </c>
      <c r="BA1242" s="11">
        <v>-0.80498740000000002</v>
      </c>
      <c r="BB1242" s="11">
        <v>-1.1038250000000001</v>
      </c>
      <c r="BC1242" s="11">
        <v>-1.014005</v>
      </c>
      <c r="BD1242" s="11">
        <v>-1.9436100000000001</v>
      </c>
      <c r="BE1242" s="11">
        <v>-1.6173439999999999</v>
      </c>
      <c r="BF1242" s="11">
        <v>-1.406107</v>
      </c>
      <c r="BG1242" s="11">
        <v>-1.2092780000000001</v>
      </c>
      <c r="BH1242" s="11">
        <v>-0.91525829999999997</v>
      </c>
      <c r="BI1242" s="11">
        <v>-0.642401</v>
      </c>
      <c r="BJ1242" s="11">
        <v>-0.33291559999999998</v>
      </c>
      <c r="BK1242" s="11">
        <v>-0.33261679999999999</v>
      </c>
      <c r="BL1242" s="11">
        <v>-0.27788889999999999</v>
      </c>
      <c r="BM1242" s="11">
        <v>-0.143648</v>
      </c>
      <c r="BN1242" s="11">
        <v>-7.0033700000000004E-2</v>
      </c>
      <c r="BO1242" s="11">
        <v>-0.1909546</v>
      </c>
      <c r="BP1242" s="11">
        <v>-0.18196219999999999</v>
      </c>
      <c r="BQ1242" s="11">
        <v>-0.2696519</v>
      </c>
      <c r="BR1242" s="11">
        <v>-0.38305929999999999</v>
      </c>
      <c r="BS1242" s="11">
        <v>-0.4439844</v>
      </c>
      <c r="BT1242" s="11">
        <v>3.8996799999999998E-2</v>
      </c>
      <c r="BU1242" s="11">
        <v>0.40826770000000001</v>
      </c>
      <c r="BV1242" s="11">
        <v>0.85964439999999998</v>
      </c>
      <c r="BW1242" s="11">
        <v>0.62431190000000003</v>
      </c>
      <c r="BX1242" s="11">
        <v>0.20002010000000001</v>
      </c>
      <c r="BY1242" s="11">
        <v>-0.48256690000000002</v>
      </c>
      <c r="BZ1242" s="11">
        <v>-0.76001810000000003</v>
      </c>
      <c r="CA1242" s="11">
        <v>-0.68916279999999996</v>
      </c>
      <c r="CB1242" s="11">
        <v>-1.316605</v>
      </c>
      <c r="CC1242" s="11">
        <v>-1.1231679999999999</v>
      </c>
      <c r="CD1242" s="11">
        <v>-0.95878759999999996</v>
      </c>
      <c r="CE1242" s="11">
        <v>-0.82173660000000004</v>
      </c>
      <c r="CF1242" s="11">
        <v>-0.62734129999999999</v>
      </c>
      <c r="CG1242" s="11">
        <v>-0.4045339</v>
      </c>
      <c r="CH1242" s="11">
        <v>-9.8247500000000001E-2</v>
      </c>
      <c r="CI1242" s="11">
        <v>-9.7085500000000005E-2</v>
      </c>
      <c r="CJ1242" s="11">
        <v>-5.4568199999999997E-2</v>
      </c>
      <c r="CK1242" s="11">
        <v>0.1065598</v>
      </c>
      <c r="CL1242" s="11">
        <v>0.22090580000000001</v>
      </c>
      <c r="CM1242" s="11">
        <v>0.1316032</v>
      </c>
      <c r="CN1242" s="11">
        <v>0.1744434</v>
      </c>
      <c r="CO1242" s="11">
        <v>0.1146599</v>
      </c>
      <c r="CP1242" s="11">
        <v>6.8809099999999998E-2</v>
      </c>
      <c r="CQ1242" s="11">
        <v>4.9071000000000002E-3</v>
      </c>
      <c r="CR1242" s="11">
        <v>0.47897230000000002</v>
      </c>
      <c r="CS1242" s="11">
        <v>0.84216670000000005</v>
      </c>
      <c r="CT1242" s="11">
        <v>1.260473</v>
      </c>
      <c r="CU1242" s="11">
        <v>0.97979329999999998</v>
      </c>
      <c r="CV1242" s="11">
        <v>0.51575729999999997</v>
      </c>
      <c r="CW1242" s="11">
        <v>-0.16014639999999999</v>
      </c>
      <c r="CX1242" s="11">
        <v>-0.41621089999999999</v>
      </c>
      <c r="CY1242" s="11">
        <v>-0.3643208</v>
      </c>
      <c r="CZ1242" s="11">
        <v>0.38119229999999998</v>
      </c>
      <c r="DA1242" s="11">
        <v>0.30043750000000002</v>
      </c>
      <c r="DB1242" s="11">
        <v>0.271951</v>
      </c>
      <c r="DC1242" s="11">
        <v>0.2356086</v>
      </c>
      <c r="DD1242" s="11">
        <v>0.17504110000000001</v>
      </c>
      <c r="DE1242" s="11">
        <v>0.14461289999999999</v>
      </c>
      <c r="DF1242" s="11">
        <v>0.14266809999999999</v>
      </c>
      <c r="DG1242" s="11">
        <v>0.14319290000000001</v>
      </c>
      <c r="DH1242" s="11">
        <v>0.13576930000000001</v>
      </c>
      <c r="DI1242" s="11">
        <v>0.15211559999999999</v>
      </c>
      <c r="DJ1242" s="11">
        <v>0.1768787</v>
      </c>
      <c r="DK1242" s="11">
        <v>0.1961012</v>
      </c>
      <c r="DL1242" s="11">
        <v>0.21667929999999999</v>
      </c>
      <c r="DM1242" s="11">
        <v>0.23364499999999999</v>
      </c>
      <c r="DN1242" s="11">
        <v>0.27471640000000003</v>
      </c>
      <c r="DO1242" s="11">
        <v>0.2729067</v>
      </c>
      <c r="DP1242" s="11">
        <v>0.2674861</v>
      </c>
      <c r="DQ1242" s="11">
        <v>0.26379190000000002</v>
      </c>
      <c r="DR1242" s="11">
        <v>0.2436865</v>
      </c>
      <c r="DS1242" s="11">
        <v>0.21611739999999999</v>
      </c>
      <c r="DT1242" s="11">
        <v>0.1919546</v>
      </c>
      <c r="DU1242" s="11">
        <v>0.19601779999999999</v>
      </c>
      <c r="DV1242" s="11">
        <v>0.20901990000000001</v>
      </c>
      <c r="DW1242" s="11">
        <v>0.1974899</v>
      </c>
      <c r="DX1242" s="11">
        <v>4.0638649999999998</v>
      </c>
      <c r="DY1242" s="11">
        <v>0.14067199999999999</v>
      </c>
      <c r="DZ1242" s="11">
        <v>0.20938950000000001</v>
      </c>
      <c r="EA1242" s="11">
        <v>60.533969999999997</v>
      </c>
      <c r="EB1242" s="11">
        <v>59.62997</v>
      </c>
      <c r="EC1242" s="11">
        <v>59.065820000000002</v>
      </c>
      <c r="ED1242" s="11">
        <v>58.183489999999999</v>
      </c>
      <c r="EE1242" s="11">
        <v>57.338749999999997</v>
      </c>
      <c r="EF1242" s="11">
        <v>56.980719999999998</v>
      </c>
      <c r="EG1242" s="11">
        <v>56.492220000000003</v>
      </c>
      <c r="EH1242" s="11">
        <v>56.349409999999999</v>
      </c>
      <c r="EI1242" s="11">
        <v>59.434550000000002</v>
      </c>
      <c r="EJ1242" s="11">
        <v>64.825289999999995</v>
      </c>
      <c r="EK1242" s="11">
        <v>69.393159999999995</v>
      </c>
      <c r="EL1242" s="11">
        <v>73.414060000000006</v>
      </c>
      <c r="EM1242" s="11">
        <v>76.032020000000003</v>
      </c>
      <c r="EN1242" s="11">
        <v>77.537499999999994</v>
      </c>
      <c r="EO1242" s="11">
        <v>77.633189999999999</v>
      </c>
      <c r="EP1242" s="11">
        <v>76.859520000000003</v>
      </c>
      <c r="EQ1242" s="11">
        <v>75.787520000000001</v>
      </c>
      <c r="ER1242" s="11">
        <v>74.142799999999994</v>
      </c>
      <c r="ES1242" s="11">
        <v>71.218209999999999</v>
      </c>
      <c r="ET1242" s="11">
        <v>67.334190000000007</v>
      </c>
      <c r="EU1242" s="11">
        <v>65.073790000000002</v>
      </c>
      <c r="EV1242" s="11">
        <v>63.470759999999999</v>
      </c>
      <c r="EW1242" s="11">
        <v>62.511609999999997</v>
      </c>
      <c r="EX1242" s="11">
        <v>61.481940000000002</v>
      </c>
      <c r="EY1242" s="11">
        <v>0</v>
      </c>
      <c r="EZ1242" s="11"/>
      <c r="FA1242" s="11"/>
      <c r="FB1242" s="11"/>
      <c r="FC1242" s="11"/>
      <c r="FD1242" s="11"/>
      <c r="FE1242" s="11"/>
      <c r="FF1242" s="11"/>
      <c r="FG1242" s="11"/>
      <c r="FH1242" s="11"/>
      <c r="FI1242" s="11"/>
      <c r="FJ1242" s="11"/>
      <c r="FK1242" s="11"/>
      <c r="FL1242" s="11"/>
      <c r="FM1242" s="11"/>
      <c r="FN1242" s="11"/>
      <c r="FO1242" s="11"/>
      <c r="FP1242" s="11"/>
      <c r="FQ1242" s="11"/>
      <c r="FR1242" s="11"/>
      <c r="FS1242" s="11"/>
      <c r="FT1242" s="11"/>
      <c r="FU1242" s="11"/>
      <c r="FV1242" s="11"/>
    </row>
    <row r="1243" spans="1:178" x14ac:dyDescent="0.25">
      <c r="A1243" t="s">
        <v>112</v>
      </c>
      <c r="B1243" t="s">
        <v>145</v>
      </c>
      <c r="C1243" t="s">
        <v>88</v>
      </c>
      <c r="D1243" t="s">
        <v>105</v>
      </c>
      <c r="E1243" s="38" t="s">
        <v>126</v>
      </c>
      <c r="F1243" t="s">
        <v>107</v>
      </c>
      <c r="G1243" s="11">
        <v>14358</v>
      </c>
      <c r="H1243" s="11">
        <v>0.63690349999999996</v>
      </c>
      <c r="I1243" s="11">
        <v>0.60103810000000002</v>
      </c>
      <c r="J1243" s="11">
        <v>0.55236700000000005</v>
      </c>
      <c r="K1243" s="11">
        <v>0.52215789999999995</v>
      </c>
      <c r="L1243" s="11">
        <v>0.52161150000000001</v>
      </c>
      <c r="M1243" s="11">
        <v>0.54786690000000005</v>
      </c>
      <c r="N1243" s="11">
        <v>0.62775380000000003</v>
      </c>
      <c r="O1243" s="11">
        <v>0.56522240000000001</v>
      </c>
      <c r="P1243" s="11">
        <v>0.131053</v>
      </c>
      <c r="Q1243" s="11">
        <v>-0.40106219999999998</v>
      </c>
      <c r="R1243" s="11">
        <v>-0.87622199999999995</v>
      </c>
      <c r="S1243" s="11">
        <v>-1.2037880000000001</v>
      </c>
      <c r="T1243" s="11">
        <v>-1.3078419999999999</v>
      </c>
      <c r="U1243" s="11">
        <v>-1.2262040000000001</v>
      </c>
      <c r="V1243" s="11">
        <v>-0.94911060000000003</v>
      </c>
      <c r="W1243" s="11">
        <v>-0.46360170000000001</v>
      </c>
      <c r="X1243" s="11">
        <v>0.18677469999999999</v>
      </c>
      <c r="Y1243" s="11">
        <v>0.83015220000000001</v>
      </c>
      <c r="Z1243" s="11">
        <v>1.1289340000000001</v>
      </c>
      <c r="AA1243" s="11">
        <v>1.099891</v>
      </c>
      <c r="AB1243" s="11">
        <v>1.0247759999999999</v>
      </c>
      <c r="AC1243" s="11">
        <v>0.93753880000000001</v>
      </c>
      <c r="AD1243" s="11">
        <v>0.8131524</v>
      </c>
      <c r="AE1243" s="11">
        <v>0.70645849999999999</v>
      </c>
      <c r="AF1243" s="11">
        <v>-0.17903720000000001</v>
      </c>
      <c r="AG1243" s="11">
        <v>-0.1470622</v>
      </c>
      <c r="AH1243" s="11">
        <v>-0.1290867</v>
      </c>
      <c r="AI1243" s="11">
        <v>-0.1112146</v>
      </c>
      <c r="AJ1243" s="11">
        <v>-8.3798200000000003E-2</v>
      </c>
      <c r="AK1243" s="11">
        <v>-6.1308500000000002E-2</v>
      </c>
      <c r="AL1243" s="11">
        <v>-3.9530799999999998E-2</v>
      </c>
      <c r="AM1243" s="11">
        <v>-3.9570099999999997E-2</v>
      </c>
      <c r="AN1243" s="11">
        <v>-3.4908000000000002E-2</v>
      </c>
      <c r="AO1243" s="11">
        <v>-2.74311E-2</v>
      </c>
      <c r="AP1243" s="11">
        <v>-2.5140900000000001E-2</v>
      </c>
      <c r="AQ1243" s="11">
        <v>-3.5764900000000002E-2</v>
      </c>
      <c r="AR1243" s="11">
        <v>-3.7496000000000002E-2</v>
      </c>
      <c r="AS1243" s="11">
        <v>-4.5546999999999997E-2</v>
      </c>
      <c r="AT1243" s="11">
        <v>-5.81507E-2</v>
      </c>
      <c r="AU1243" s="11">
        <v>-6.2186699999999998E-2</v>
      </c>
      <c r="AV1243" s="11">
        <v>-2.7927199999999999E-2</v>
      </c>
      <c r="AW1243" s="11">
        <v>-1.7852E-3</v>
      </c>
      <c r="AX1243" s="11">
        <v>3.1955400000000002E-2</v>
      </c>
      <c r="AY1243" s="11">
        <v>1.8723400000000001E-2</v>
      </c>
      <c r="AZ1243" s="11">
        <v>-8.0593999999999996E-3</v>
      </c>
      <c r="BA1243" s="11">
        <v>-5.6065400000000001E-2</v>
      </c>
      <c r="BB1243" s="11">
        <v>-7.6878799999999997E-2</v>
      </c>
      <c r="BC1243" s="11">
        <v>-7.0623000000000005E-2</v>
      </c>
      <c r="BD1243" s="11">
        <v>-0.13536780000000001</v>
      </c>
      <c r="BE1243" s="11">
        <v>-0.1126441</v>
      </c>
      <c r="BF1243" s="11">
        <v>-9.7932000000000005E-2</v>
      </c>
      <c r="BG1243" s="11">
        <v>-8.4223300000000001E-2</v>
      </c>
      <c r="BH1243" s="11">
        <v>-6.3745499999999997E-2</v>
      </c>
      <c r="BI1243" s="11">
        <v>-4.4741700000000002E-2</v>
      </c>
      <c r="BJ1243" s="11">
        <v>-2.31868E-2</v>
      </c>
      <c r="BK1243" s="11">
        <v>-2.3165999999999999E-2</v>
      </c>
      <c r="BL1243" s="11">
        <v>-1.9354300000000001E-2</v>
      </c>
      <c r="BM1243" s="11">
        <v>-1.00047E-2</v>
      </c>
      <c r="BN1243" s="11">
        <v>-4.8776999999999996E-3</v>
      </c>
      <c r="BO1243" s="11">
        <v>-1.3299500000000001E-2</v>
      </c>
      <c r="BP1243" s="11">
        <v>-1.2673200000000001E-2</v>
      </c>
      <c r="BQ1243" s="11">
        <v>-1.8780600000000001E-2</v>
      </c>
      <c r="BR1243" s="11">
        <v>-2.66792E-2</v>
      </c>
      <c r="BS1243" s="11">
        <v>-3.0922399999999999E-2</v>
      </c>
      <c r="BT1243" s="11">
        <v>2.7160000000000001E-3</v>
      </c>
      <c r="BU1243" s="11">
        <v>2.8434899999999999E-2</v>
      </c>
      <c r="BV1243" s="11">
        <v>5.98722E-2</v>
      </c>
      <c r="BW1243" s="11">
        <v>4.3481800000000001E-2</v>
      </c>
      <c r="BX1243" s="11">
        <v>1.39309E-2</v>
      </c>
      <c r="BY1243" s="11">
        <v>-3.3609600000000003E-2</v>
      </c>
      <c r="BZ1243" s="11">
        <v>-5.2933399999999999E-2</v>
      </c>
      <c r="CA1243" s="11">
        <v>-4.7998499999999999E-2</v>
      </c>
      <c r="CB1243" s="11">
        <v>-9.1698299999999996E-2</v>
      </c>
      <c r="CC1243" s="11">
        <v>-7.8225900000000001E-2</v>
      </c>
      <c r="CD1243" s="11">
        <v>-6.6777199999999995E-2</v>
      </c>
      <c r="CE1243" s="11">
        <v>-5.7231999999999998E-2</v>
      </c>
      <c r="CF1243" s="11">
        <v>-4.3692799999999997E-2</v>
      </c>
      <c r="CG1243" s="11">
        <v>-2.81748E-2</v>
      </c>
      <c r="CH1243" s="11">
        <v>-6.8427000000000002E-3</v>
      </c>
      <c r="CI1243" s="11">
        <v>-6.7618000000000001E-3</v>
      </c>
      <c r="CJ1243" s="11">
        <v>-3.8005000000000001E-3</v>
      </c>
      <c r="CK1243" s="11">
        <v>7.4216000000000004E-3</v>
      </c>
      <c r="CL1243" s="11">
        <v>1.5385599999999999E-2</v>
      </c>
      <c r="CM1243" s="11">
        <v>9.1658E-3</v>
      </c>
      <c r="CN1243" s="11">
        <v>1.21496E-2</v>
      </c>
      <c r="CO1243" s="11">
        <v>7.9857999999999995E-3</v>
      </c>
      <c r="CP1243" s="11">
        <v>4.7923999999999996E-3</v>
      </c>
      <c r="CQ1243" s="11">
        <v>3.4180000000000001E-4</v>
      </c>
      <c r="CR1243" s="11">
        <v>3.3359300000000001E-2</v>
      </c>
      <c r="CS1243" s="11">
        <v>5.8654900000000003E-2</v>
      </c>
      <c r="CT1243" s="11">
        <v>8.7788900000000003E-2</v>
      </c>
      <c r="CU1243" s="11">
        <v>6.8240200000000001E-2</v>
      </c>
      <c r="CV1243" s="11">
        <v>3.59212E-2</v>
      </c>
      <c r="CW1243" s="11">
        <v>-1.11538E-2</v>
      </c>
      <c r="CX1243" s="11">
        <v>-2.8988099999999999E-2</v>
      </c>
      <c r="CY1243" s="11">
        <v>-2.53741E-2</v>
      </c>
      <c r="CZ1243" s="11">
        <v>2.6549099999999999E-2</v>
      </c>
      <c r="DA1243" s="11">
        <v>2.0924700000000001E-2</v>
      </c>
      <c r="DB1243" s="11">
        <v>1.8940700000000001E-2</v>
      </c>
      <c r="DC1243" s="11">
        <v>1.64096E-2</v>
      </c>
      <c r="DD1243" s="11">
        <v>1.2191199999999999E-2</v>
      </c>
      <c r="DE1243" s="11">
        <v>1.00719E-2</v>
      </c>
      <c r="DF1243" s="11">
        <v>9.9364999999999992E-3</v>
      </c>
      <c r="DG1243" s="11">
        <v>9.9729999999999992E-3</v>
      </c>
      <c r="DH1243" s="11">
        <v>9.4560000000000009E-3</v>
      </c>
      <c r="DI1243" s="11">
        <v>1.05945E-2</v>
      </c>
      <c r="DJ1243" s="11">
        <v>1.2319200000000001E-2</v>
      </c>
      <c r="DK1243" s="11">
        <v>1.3658E-2</v>
      </c>
      <c r="DL1243" s="11">
        <v>1.5091200000000001E-2</v>
      </c>
      <c r="DM1243" s="11">
        <v>1.62728E-2</v>
      </c>
      <c r="DN1243" s="11">
        <v>1.9133299999999999E-2</v>
      </c>
      <c r="DO1243" s="11">
        <v>1.9007300000000001E-2</v>
      </c>
      <c r="DP1243" s="11">
        <v>1.8629799999999998E-2</v>
      </c>
      <c r="DQ1243" s="11">
        <v>1.83725E-2</v>
      </c>
      <c r="DR1243" s="11">
        <v>1.69722E-2</v>
      </c>
      <c r="DS1243" s="11">
        <v>1.5052100000000001E-2</v>
      </c>
      <c r="DT1243" s="11">
        <v>1.3369199999999999E-2</v>
      </c>
      <c r="DU1243" s="11">
        <v>1.36522E-2</v>
      </c>
      <c r="DV1243" s="11">
        <v>1.45577E-2</v>
      </c>
      <c r="DW1243" s="11">
        <v>1.37547E-2</v>
      </c>
      <c r="DX1243" s="11">
        <v>0.28303840000000002</v>
      </c>
      <c r="DY1243" s="11">
        <v>9.7975000000000007E-3</v>
      </c>
      <c r="DZ1243" s="11">
        <v>1.4583499999999999E-2</v>
      </c>
      <c r="EA1243" s="11">
        <v>60.533969999999997</v>
      </c>
      <c r="EB1243" s="11">
        <v>59.62997</v>
      </c>
      <c r="EC1243" s="11">
        <v>59.065820000000002</v>
      </c>
      <c r="ED1243" s="11">
        <v>58.183489999999999</v>
      </c>
      <c r="EE1243" s="11">
        <v>57.338749999999997</v>
      </c>
      <c r="EF1243" s="11">
        <v>56.980719999999998</v>
      </c>
      <c r="EG1243" s="11">
        <v>56.492220000000003</v>
      </c>
      <c r="EH1243" s="11">
        <v>56.349409999999999</v>
      </c>
      <c r="EI1243" s="11">
        <v>59.434550000000002</v>
      </c>
      <c r="EJ1243" s="11">
        <v>64.825289999999995</v>
      </c>
      <c r="EK1243" s="11">
        <v>69.393159999999995</v>
      </c>
      <c r="EL1243" s="11">
        <v>73.414060000000006</v>
      </c>
      <c r="EM1243" s="11">
        <v>76.032020000000003</v>
      </c>
      <c r="EN1243" s="11">
        <v>77.537499999999994</v>
      </c>
      <c r="EO1243" s="11">
        <v>77.633189999999999</v>
      </c>
      <c r="EP1243" s="11">
        <v>76.859520000000003</v>
      </c>
      <c r="EQ1243" s="11">
        <v>75.787520000000001</v>
      </c>
      <c r="ER1243" s="11">
        <v>74.142799999999994</v>
      </c>
      <c r="ES1243" s="11">
        <v>71.218209999999999</v>
      </c>
      <c r="ET1243" s="11">
        <v>67.334190000000007</v>
      </c>
      <c r="EU1243" s="11">
        <v>65.073790000000002</v>
      </c>
      <c r="EV1243" s="11">
        <v>63.470759999999999</v>
      </c>
      <c r="EW1243" s="11">
        <v>62.511609999999997</v>
      </c>
      <c r="EX1243" s="11">
        <v>61.481940000000002</v>
      </c>
      <c r="EY1243" s="11">
        <v>0</v>
      </c>
      <c r="EZ1243" s="11"/>
      <c r="FA1243" s="11"/>
      <c r="FB1243" s="11"/>
      <c r="FC1243" s="11"/>
      <c r="FD1243" s="11"/>
      <c r="FE1243" s="11"/>
      <c r="FF1243" s="11"/>
      <c r="FG1243" s="11"/>
      <c r="FH1243" s="11"/>
      <c r="FI1243" s="11"/>
      <c r="FJ1243" s="11"/>
      <c r="FK1243" s="11"/>
      <c r="FL1243" s="11"/>
      <c r="FM1243" s="11"/>
      <c r="FN1243" s="11"/>
      <c r="FO1243" s="11"/>
      <c r="FP1243" s="11"/>
      <c r="FQ1243" s="11"/>
      <c r="FR1243" s="11"/>
      <c r="FS1243" s="11"/>
      <c r="FT1243" s="11"/>
      <c r="FU1243" s="11"/>
      <c r="FV1243" s="11"/>
    </row>
    <row r="1244" spans="1:178" x14ac:dyDescent="0.25">
      <c r="A1244" t="s">
        <v>112</v>
      </c>
      <c r="B1244" t="s">
        <v>145</v>
      </c>
      <c r="C1244" t="s">
        <v>0</v>
      </c>
      <c r="D1244" t="s">
        <v>105</v>
      </c>
      <c r="E1244" s="38" t="s">
        <v>243</v>
      </c>
      <c r="F1244" t="s">
        <v>107</v>
      </c>
      <c r="G1244" s="11">
        <v>14358</v>
      </c>
      <c r="H1244" s="11">
        <v>9.6262720000000002</v>
      </c>
      <c r="I1244" s="11">
        <v>8.9369809999999994</v>
      </c>
      <c r="J1244" s="11">
        <v>8.0755020000000002</v>
      </c>
      <c r="K1244" s="11">
        <v>7.6184529999999997</v>
      </c>
      <c r="L1244" s="11">
        <v>7.6569770000000004</v>
      </c>
      <c r="M1244" s="11">
        <v>7.8399029999999996</v>
      </c>
      <c r="N1244" s="11">
        <v>8.7286219999999997</v>
      </c>
      <c r="O1244" s="11">
        <v>6.9309050000000001</v>
      </c>
      <c r="P1244" s="11">
        <v>-0.68613060000000003</v>
      </c>
      <c r="Q1244" s="11">
        <v>-9.0455710000000007</v>
      </c>
      <c r="R1244" s="11">
        <v>-15.41451</v>
      </c>
      <c r="S1244" s="11">
        <v>-19.213789999999999</v>
      </c>
      <c r="T1244" s="11">
        <v>-19.03847</v>
      </c>
      <c r="U1244" s="11">
        <v>-15.753629999999999</v>
      </c>
      <c r="V1244" s="11">
        <v>-9.8748109999999993</v>
      </c>
      <c r="W1244" s="11">
        <v>-1.550081</v>
      </c>
      <c r="X1244" s="11">
        <v>8.8570910000000005</v>
      </c>
      <c r="Y1244" s="11">
        <v>18.368950000000002</v>
      </c>
      <c r="Z1244" s="11">
        <v>22.130050000000001</v>
      </c>
      <c r="AA1244" s="11">
        <v>20.872240000000001</v>
      </c>
      <c r="AB1244" s="11">
        <v>19.13852</v>
      </c>
      <c r="AC1244" s="11">
        <v>17.253920000000001</v>
      </c>
      <c r="AD1244" s="11">
        <v>14.692399999999999</v>
      </c>
      <c r="AE1244" s="11">
        <v>12.502459999999999</v>
      </c>
      <c r="AF1244" s="11">
        <v>-2.8079809999999998</v>
      </c>
      <c r="AG1244" s="11">
        <v>-2.40768</v>
      </c>
      <c r="AH1244" s="11">
        <v>-2.1383999999999999</v>
      </c>
      <c r="AI1244" s="11">
        <v>-1.8883970000000001</v>
      </c>
      <c r="AJ1244" s="11">
        <v>-1.4182790000000001</v>
      </c>
      <c r="AK1244" s="11">
        <v>-1.15737</v>
      </c>
      <c r="AL1244" s="11">
        <v>-0.86478250000000001</v>
      </c>
      <c r="AM1244" s="11">
        <v>-0.65621010000000002</v>
      </c>
      <c r="AN1244" s="11">
        <v>-0.54659650000000004</v>
      </c>
      <c r="AO1244" s="11">
        <v>-0.27639910000000001</v>
      </c>
      <c r="AP1244" s="11">
        <v>0.12768840000000001</v>
      </c>
      <c r="AQ1244" s="11">
        <v>-0.2610941</v>
      </c>
      <c r="AR1244" s="11">
        <v>-0.23639679999999999</v>
      </c>
      <c r="AS1244" s="11">
        <v>-0.35134270000000001</v>
      </c>
      <c r="AT1244" s="11">
        <v>-0.58108729999999997</v>
      </c>
      <c r="AU1244" s="11">
        <v>-0.8295266</v>
      </c>
      <c r="AV1244" s="11">
        <v>0.1263531</v>
      </c>
      <c r="AW1244" s="11">
        <v>0.59160599999999997</v>
      </c>
      <c r="AX1244" s="11">
        <v>0.88202290000000005</v>
      </c>
      <c r="AY1244" s="11">
        <v>0.66779790000000006</v>
      </c>
      <c r="AZ1244" s="11">
        <v>0.32459670000000002</v>
      </c>
      <c r="BA1244" s="11">
        <v>-0.47162389999999998</v>
      </c>
      <c r="BB1244" s="11">
        <v>-0.89061140000000005</v>
      </c>
      <c r="BC1244" s="11">
        <v>-0.73049120000000001</v>
      </c>
      <c r="BD1244" s="11">
        <v>-2.0656340000000002</v>
      </c>
      <c r="BE1244" s="11">
        <v>-1.756324</v>
      </c>
      <c r="BF1244" s="11">
        <v>-1.5713410000000001</v>
      </c>
      <c r="BG1244" s="11">
        <v>-1.3798170000000001</v>
      </c>
      <c r="BH1244" s="11">
        <v>-1.0265280000000001</v>
      </c>
      <c r="BI1244" s="11">
        <v>-0.8263682</v>
      </c>
      <c r="BJ1244" s="11">
        <v>-0.54976800000000003</v>
      </c>
      <c r="BK1244" s="11">
        <v>-0.33230389999999999</v>
      </c>
      <c r="BL1244" s="11">
        <v>-0.23367660000000001</v>
      </c>
      <c r="BM1244" s="11">
        <v>0.1712804</v>
      </c>
      <c r="BN1244" s="11">
        <v>0.62428459999999997</v>
      </c>
      <c r="BO1244" s="11">
        <v>0.26845629999999998</v>
      </c>
      <c r="BP1244" s="11">
        <v>0.36804730000000002</v>
      </c>
      <c r="BQ1244" s="11">
        <v>0.38060729999999998</v>
      </c>
      <c r="BR1244" s="11">
        <v>0.33659070000000002</v>
      </c>
      <c r="BS1244" s="11">
        <v>6.4025299999999993E-2</v>
      </c>
      <c r="BT1244" s="11">
        <v>1.000812</v>
      </c>
      <c r="BU1244" s="11">
        <v>1.382668</v>
      </c>
      <c r="BV1244" s="11">
        <v>1.5877870000000001</v>
      </c>
      <c r="BW1244" s="11">
        <v>1.237603</v>
      </c>
      <c r="BX1244" s="11">
        <v>0.83645630000000004</v>
      </c>
      <c r="BY1244" s="11">
        <v>6.1806899999999998E-2</v>
      </c>
      <c r="BZ1244" s="11">
        <v>-0.24124580000000001</v>
      </c>
      <c r="CA1244" s="11">
        <v>-0.1978847</v>
      </c>
      <c r="CB1244" s="11">
        <v>-1.323288</v>
      </c>
      <c r="CC1244" s="11">
        <v>-1.1049690000000001</v>
      </c>
      <c r="CD1244" s="11">
        <v>-1.0042819999999999</v>
      </c>
      <c r="CE1244" s="11">
        <v>-0.87123680000000003</v>
      </c>
      <c r="CF1244" s="11">
        <v>-0.63477629999999996</v>
      </c>
      <c r="CG1244" s="11">
        <v>-0.49536629999999998</v>
      </c>
      <c r="CH1244" s="11">
        <v>-0.23475360000000001</v>
      </c>
      <c r="CI1244" s="11">
        <v>-8.3978000000000004E-3</v>
      </c>
      <c r="CJ1244" s="11">
        <v>7.9243400000000006E-2</v>
      </c>
      <c r="CK1244" s="11">
        <v>0.61895999999999995</v>
      </c>
      <c r="CL1244" s="11">
        <v>1.120881</v>
      </c>
      <c r="CM1244" s="11">
        <v>0.79800669999999996</v>
      </c>
      <c r="CN1244" s="11">
        <v>0.97249149999999995</v>
      </c>
      <c r="CO1244" s="11">
        <v>1.112557</v>
      </c>
      <c r="CP1244" s="11">
        <v>1.2542690000000001</v>
      </c>
      <c r="CQ1244" s="11">
        <v>0.95757709999999996</v>
      </c>
      <c r="CR1244" s="11">
        <v>1.8752709999999999</v>
      </c>
      <c r="CS1244" s="11">
        <v>2.1737310000000001</v>
      </c>
      <c r="CT1244" s="11">
        <v>2.2935500000000002</v>
      </c>
      <c r="CU1244" s="11">
        <v>1.807407</v>
      </c>
      <c r="CV1244" s="11">
        <v>1.3483160000000001</v>
      </c>
      <c r="CW1244" s="11">
        <v>0.59523760000000003</v>
      </c>
      <c r="CX1244" s="11">
        <v>0.40811969999999997</v>
      </c>
      <c r="CY1244" s="11">
        <v>0.33472190000000002</v>
      </c>
      <c r="CZ1244" s="11">
        <v>0.45131470000000001</v>
      </c>
      <c r="DA1244" s="11">
        <v>0.39599600000000001</v>
      </c>
      <c r="DB1244" s="11">
        <v>0.34474719999999998</v>
      </c>
      <c r="DC1244" s="11">
        <v>0.30919469999999999</v>
      </c>
      <c r="DD1244" s="11">
        <v>0.23816789999999999</v>
      </c>
      <c r="DE1244" s="11">
        <v>0.20123479999999999</v>
      </c>
      <c r="DF1244" s="11">
        <v>0.1915152</v>
      </c>
      <c r="DG1244" s="11">
        <v>0.19692100000000001</v>
      </c>
      <c r="DH1244" s="11">
        <v>0.19024179999999999</v>
      </c>
      <c r="DI1244" s="11">
        <v>0.27216980000000002</v>
      </c>
      <c r="DJ1244" s="11">
        <v>0.30190909999999999</v>
      </c>
      <c r="DK1244" s="11">
        <v>0.3219438</v>
      </c>
      <c r="DL1244" s="11">
        <v>0.36747600000000002</v>
      </c>
      <c r="DM1244" s="11">
        <v>0.444994</v>
      </c>
      <c r="DN1244" s="11">
        <v>0.55790859999999998</v>
      </c>
      <c r="DO1244" s="11">
        <v>0.54324099999999997</v>
      </c>
      <c r="DP1244" s="11">
        <v>0.53163329999999998</v>
      </c>
      <c r="DQ1244" s="11">
        <v>0.48093180000000002</v>
      </c>
      <c r="DR1244" s="11">
        <v>0.42907390000000001</v>
      </c>
      <c r="DS1244" s="11">
        <v>0.34641670000000002</v>
      </c>
      <c r="DT1244" s="11">
        <v>0.31118849999999998</v>
      </c>
      <c r="DU1244" s="11">
        <v>0.32430290000000001</v>
      </c>
      <c r="DV1244" s="11">
        <v>0.39478619999999998</v>
      </c>
      <c r="DW1244" s="11">
        <v>0.32380179999999997</v>
      </c>
      <c r="DX1244" s="11">
        <v>6.2871030000000001</v>
      </c>
      <c r="DY1244" s="11">
        <v>0.25074649999999998</v>
      </c>
      <c r="DZ1244" s="11">
        <v>0.37476910000000002</v>
      </c>
      <c r="EA1244" s="11">
        <v>60.88391</v>
      </c>
      <c r="EB1244" s="11">
        <v>59.499760000000002</v>
      </c>
      <c r="EC1244" s="11">
        <v>59.094070000000002</v>
      </c>
      <c r="ED1244" s="11">
        <v>58.542639999999999</v>
      </c>
      <c r="EE1244" s="11">
        <v>57.031010000000002</v>
      </c>
      <c r="EF1244" s="11">
        <v>57.296639999999996</v>
      </c>
      <c r="EG1244" s="11">
        <v>58.123699999999999</v>
      </c>
      <c r="EH1244" s="11">
        <v>57.22795</v>
      </c>
      <c r="EI1244" s="11">
        <v>63.81944</v>
      </c>
      <c r="EJ1244" s="11">
        <v>73.079130000000006</v>
      </c>
      <c r="EK1244" s="11">
        <v>79.610190000000003</v>
      </c>
      <c r="EL1244" s="11">
        <v>86.004509999999996</v>
      </c>
      <c r="EM1244" s="11">
        <v>88.419910000000002</v>
      </c>
      <c r="EN1244" s="11">
        <v>91.53604</v>
      </c>
      <c r="EO1244" s="11">
        <v>91.199709999999996</v>
      </c>
      <c r="EP1244" s="11">
        <v>88.56917</v>
      </c>
      <c r="EQ1244" s="11">
        <v>85.640060000000005</v>
      </c>
      <c r="ER1244" s="11">
        <v>83.088970000000003</v>
      </c>
      <c r="ES1244" s="11">
        <v>80.533680000000004</v>
      </c>
      <c r="ET1244" s="11">
        <v>74.859350000000006</v>
      </c>
      <c r="EU1244" s="11">
        <v>70.384630000000001</v>
      </c>
      <c r="EV1244" s="11">
        <v>67.327160000000006</v>
      </c>
      <c r="EW1244" s="11">
        <v>66.347149999999999</v>
      </c>
      <c r="EX1244" s="11">
        <v>65.252669999999995</v>
      </c>
      <c r="EY1244" s="11">
        <v>0</v>
      </c>
      <c r="EZ1244" s="11"/>
      <c r="FA1244" s="11"/>
      <c r="FB1244" s="11"/>
      <c r="FC1244" s="11"/>
      <c r="FD1244" s="11"/>
      <c r="FE1244" s="11"/>
      <c r="FF1244" s="11"/>
      <c r="FG1244" s="11"/>
      <c r="FH1244" s="11"/>
      <c r="FI1244" s="11"/>
      <c r="FJ1244" s="11"/>
      <c r="FK1244" s="11"/>
      <c r="FL1244" s="11"/>
      <c r="FM1244" s="11"/>
      <c r="FN1244" s="11"/>
      <c r="FO1244" s="11"/>
      <c r="FP1244" s="11"/>
      <c r="FQ1244" s="11"/>
      <c r="FR1244" s="11"/>
      <c r="FS1244" s="11"/>
      <c r="FT1244" s="11"/>
      <c r="FU1244" s="11"/>
      <c r="FV1244" s="11"/>
    </row>
    <row r="1245" spans="1:178" x14ac:dyDescent="0.25">
      <c r="A1245" t="s">
        <v>112</v>
      </c>
      <c r="B1245" t="s">
        <v>145</v>
      </c>
      <c r="C1245" t="s">
        <v>88</v>
      </c>
      <c r="D1245" t="s">
        <v>105</v>
      </c>
      <c r="E1245" s="38" t="s">
        <v>243</v>
      </c>
      <c r="F1245" t="s">
        <v>107</v>
      </c>
      <c r="G1245" s="11">
        <v>14358</v>
      </c>
      <c r="H1245" s="11">
        <v>0.6704466</v>
      </c>
      <c r="I1245" s="11">
        <v>0.62243919999999997</v>
      </c>
      <c r="J1245" s="11">
        <v>0.56243920000000003</v>
      </c>
      <c r="K1245" s="11">
        <v>0.53060689999999999</v>
      </c>
      <c r="L1245" s="11">
        <v>0.53329000000000004</v>
      </c>
      <c r="M1245" s="11">
        <v>0.54603029999999997</v>
      </c>
      <c r="N1245" s="11">
        <v>0.60792740000000001</v>
      </c>
      <c r="O1245" s="11">
        <v>0.48272080000000001</v>
      </c>
      <c r="P1245" s="11">
        <v>-4.7787299999999998E-2</v>
      </c>
      <c r="Q1245" s="11">
        <v>-0.63000219999999996</v>
      </c>
      <c r="R1245" s="11">
        <v>-1.073583</v>
      </c>
      <c r="S1245" s="11">
        <v>-1.3381940000000001</v>
      </c>
      <c r="T1245" s="11">
        <v>-1.3259829999999999</v>
      </c>
      <c r="U1245" s="11">
        <v>-1.097202</v>
      </c>
      <c r="V1245" s="11">
        <v>-0.6877567</v>
      </c>
      <c r="W1245" s="11">
        <v>-0.1079594</v>
      </c>
      <c r="X1245" s="11">
        <v>0.61687499999999995</v>
      </c>
      <c r="Y1245" s="11">
        <v>1.279353</v>
      </c>
      <c r="Z1245" s="11">
        <v>1.5413049999999999</v>
      </c>
      <c r="AA1245" s="11">
        <v>1.4537009999999999</v>
      </c>
      <c r="AB1245" s="11">
        <v>1.332951</v>
      </c>
      <c r="AC1245" s="11">
        <v>1.201694</v>
      </c>
      <c r="AD1245" s="11">
        <v>1.02329</v>
      </c>
      <c r="AE1245" s="11">
        <v>0.8707665</v>
      </c>
      <c r="AF1245" s="11">
        <v>-0.1955691</v>
      </c>
      <c r="AG1245" s="11">
        <v>-0.16768910000000001</v>
      </c>
      <c r="AH1245" s="11">
        <v>-0.14893439999999999</v>
      </c>
      <c r="AI1245" s="11">
        <v>-0.13152230000000001</v>
      </c>
      <c r="AJ1245" s="11">
        <v>-9.8779699999999998E-2</v>
      </c>
      <c r="AK1245" s="11">
        <v>-8.0607999999999999E-2</v>
      </c>
      <c r="AL1245" s="11">
        <v>-6.0229999999999999E-2</v>
      </c>
      <c r="AM1245" s="11">
        <v>-4.5703500000000001E-2</v>
      </c>
      <c r="AN1245" s="11">
        <v>-3.8069100000000002E-2</v>
      </c>
      <c r="AO1245" s="11">
        <v>-1.92505E-2</v>
      </c>
      <c r="AP1245" s="11">
        <v>8.8932000000000004E-3</v>
      </c>
      <c r="AQ1245" s="11">
        <v>-1.8184599999999999E-2</v>
      </c>
      <c r="AR1245" s="11">
        <v>-1.64645E-2</v>
      </c>
      <c r="AS1245" s="11">
        <v>-2.4470200000000001E-2</v>
      </c>
      <c r="AT1245" s="11">
        <v>-4.0471300000000002E-2</v>
      </c>
      <c r="AU1245" s="11">
        <v>-5.7774499999999999E-2</v>
      </c>
      <c r="AV1245" s="11">
        <v>8.8001999999999993E-3</v>
      </c>
      <c r="AW1245" s="11">
        <v>4.1203900000000002E-2</v>
      </c>
      <c r="AX1245" s="11">
        <v>6.1430800000000001E-2</v>
      </c>
      <c r="AY1245" s="11">
        <v>4.6510500000000003E-2</v>
      </c>
      <c r="AZ1245" s="11">
        <v>2.26074E-2</v>
      </c>
      <c r="BA1245" s="11">
        <v>-3.2847500000000002E-2</v>
      </c>
      <c r="BB1245" s="11">
        <v>-6.2028899999999998E-2</v>
      </c>
      <c r="BC1245" s="11">
        <v>-5.0876900000000003E-2</v>
      </c>
      <c r="BD1245" s="11">
        <v>-0.14386640000000001</v>
      </c>
      <c r="BE1245" s="11">
        <v>-0.1223238</v>
      </c>
      <c r="BF1245" s="11">
        <v>-0.1094401</v>
      </c>
      <c r="BG1245" s="11">
        <v>-9.6100900000000003E-2</v>
      </c>
      <c r="BH1245" s="11">
        <v>-7.1495199999999995E-2</v>
      </c>
      <c r="BI1245" s="11">
        <v>-5.7554500000000001E-2</v>
      </c>
      <c r="BJ1245" s="11">
        <v>-3.8289999999999998E-2</v>
      </c>
      <c r="BK1245" s="11">
        <v>-2.31442E-2</v>
      </c>
      <c r="BL1245" s="11">
        <v>-1.6275000000000001E-2</v>
      </c>
      <c r="BM1245" s="11">
        <v>1.19293E-2</v>
      </c>
      <c r="BN1245" s="11">
        <v>4.3479900000000002E-2</v>
      </c>
      <c r="BO1245" s="11">
        <v>1.86973E-2</v>
      </c>
      <c r="BP1245" s="11">
        <v>2.5633599999999999E-2</v>
      </c>
      <c r="BQ1245" s="11">
        <v>2.6508400000000001E-2</v>
      </c>
      <c r="BR1245" s="11">
        <v>2.34427E-2</v>
      </c>
      <c r="BS1245" s="11">
        <v>4.4592E-3</v>
      </c>
      <c r="BT1245" s="11">
        <v>6.9704100000000005E-2</v>
      </c>
      <c r="BU1245" s="11">
        <v>9.6299499999999996E-2</v>
      </c>
      <c r="BV1245" s="11">
        <v>0.1105855</v>
      </c>
      <c r="BW1245" s="11">
        <v>8.6195999999999995E-2</v>
      </c>
      <c r="BX1245" s="11">
        <v>5.8257200000000002E-2</v>
      </c>
      <c r="BY1245" s="11">
        <v>4.3046999999999998E-3</v>
      </c>
      <c r="BZ1245" s="11">
        <v>-1.68022E-2</v>
      </c>
      <c r="CA1245" s="11">
        <v>-1.37822E-2</v>
      </c>
      <c r="CB1245" s="11">
        <v>-9.2163800000000004E-2</v>
      </c>
      <c r="CC1245" s="11">
        <v>-7.6958399999999996E-2</v>
      </c>
      <c r="CD1245" s="11">
        <v>-6.9945800000000002E-2</v>
      </c>
      <c r="CE1245" s="11">
        <v>-6.0679499999999997E-2</v>
      </c>
      <c r="CF1245" s="11">
        <v>-4.4210600000000003E-2</v>
      </c>
      <c r="CG1245" s="11">
        <v>-3.45011E-2</v>
      </c>
      <c r="CH1245" s="11">
        <v>-1.635E-2</v>
      </c>
      <c r="CI1245" s="11">
        <v>-5.8489999999999996E-4</v>
      </c>
      <c r="CJ1245" s="11">
        <v>5.5190999999999999E-3</v>
      </c>
      <c r="CK1245" s="11">
        <v>4.3109099999999997E-2</v>
      </c>
      <c r="CL1245" s="11">
        <v>7.80666E-2</v>
      </c>
      <c r="CM1245" s="11">
        <v>5.5579200000000002E-2</v>
      </c>
      <c r="CN1245" s="11">
        <v>6.7731700000000006E-2</v>
      </c>
      <c r="CO1245" s="11">
        <v>7.7486899999999997E-2</v>
      </c>
      <c r="CP1245" s="11">
        <v>8.7356799999999998E-2</v>
      </c>
      <c r="CQ1245" s="11">
        <v>6.6692899999999999E-2</v>
      </c>
      <c r="CR1245" s="11">
        <v>0.1306081</v>
      </c>
      <c r="CS1245" s="11">
        <v>0.1513951</v>
      </c>
      <c r="CT1245" s="11">
        <v>0.1597402</v>
      </c>
      <c r="CU1245" s="11">
        <v>0.12588160000000001</v>
      </c>
      <c r="CV1245" s="11">
        <v>9.3906900000000001E-2</v>
      </c>
      <c r="CW1245" s="11">
        <v>4.1456899999999998E-2</v>
      </c>
      <c r="CX1245" s="11">
        <v>2.8424600000000001E-2</v>
      </c>
      <c r="CY1245" s="11">
        <v>2.3312599999999999E-2</v>
      </c>
      <c r="CZ1245" s="11">
        <v>3.1433000000000003E-2</v>
      </c>
      <c r="DA1245" s="11">
        <v>2.7580199999999999E-2</v>
      </c>
      <c r="DB1245" s="11">
        <v>2.4010799999999999E-2</v>
      </c>
      <c r="DC1245" s="11">
        <v>2.15347E-2</v>
      </c>
      <c r="DD1245" s="11">
        <v>1.65878E-2</v>
      </c>
      <c r="DE1245" s="11">
        <v>1.40155E-2</v>
      </c>
      <c r="DF1245" s="11">
        <v>1.3338600000000001E-2</v>
      </c>
      <c r="DG1245" s="11">
        <v>1.3715099999999999E-2</v>
      </c>
      <c r="DH1245" s="11">
        <v>1.32499E-2</v>
      </c>
      <c r="DI1245" s="11">
        <v>1.8956000000000001E-2</v>
      </c>
      <c r="DJ1245" s="11">
        <v>2.1027199999999999E-2</v>
      </c>
      <c r="DK1245" s="11">
        <v>2.2422600000000001E-2</v>
      </c>
      <c r="DL1245" s="11">
        <v>2.55938E-2</v>
      </c>
      <c r="DM1245" s="11">
        <v>3.0992800000000001E-2</v>
      </c>
      <c r="DN1245" s="11">
        <v>3.8857000000000003E-2</v>
      </c>
      <c r="DO1245" s="11">
        <v>3.7835399999999998E-2</v>
      </c>
      <c r="DP1245" s="11">
        <v>3.7026999999999997E-2</v>
      </c>
      <c r="DQ1245" s="11">
        <v>3.3495700000000003E-2</v>
      </c>
      <c r="DR1245" s="11">
        <v>2.9884000000000001E-2</v>
      </c>
      <c r="DS1245" s="11">
        <v>2.4127099999999999E-2</v>
      </c>
      <c r="DT1245" s="11">
        <v>2.1673499999999998E-2</v>
      </c>
      <c r="DU1245" s="11">
        <v>2.25869E-2</v>
      </c>
      <c r="DV1245" s="11">
        <v>2.74959E-2</v>
      </c>
      <c r="DW1245" s="11">
        <v>2.2551999999999999E-2</v>
      </c>
      <c r="DX1245" s="11">
        <v>0.43788159999999998</v>
      </c>
      <c r="DY1245" s="11">
        <v>1.7463900000000001E-2</v>
      </c>
      <c r="DZ1245" s="11">
        <v>2.6101800000000001E-2</v>
      </c>
      <c r="EA1245" s="11">
        <v>60.88391</v>
      </c>
      <c r="EB1245" s="11">
        <v>59.499760000000002</v>
      </c>
      <c r="EC1245" s="11">
        <v>59.094070000000002</v>
      </c>
      <c r="ED1245" s="11">
        <v>58.542639999999999</v>
      </c>
      <c r="EE1245" s="11">
        <v>57.031010000000002</v>
      </c>
      <c r="EF1245" s="11">
        <v>57.296639999999996</v>
      </c>
      <c r="EG1245" s="11">
        <v>58.123699999999999</v>
      </c>
      <c r="EH1245" s="11">
        <v>57.22795</v>
      </c>
      <c r="EI1245" s="11">
        <v>63.81944</v>
      </c>
      <c r="EJ1245" s="11">
        <v>73.079130000000006</v>
      </c>
      <c r="EK1245" s="11">
        <v>79.610190000000003</v>
      </c>
      <c r="EL1245" s="11">
        <v>86.004509999999996</v>
      </c>
      <c r="EM1245" s="11">
        <v>88.419910000000002</v>
      </c>
      <c r="EN1245" s="11">
        <v>91.53604</v>
      </c>
      <c r="EO1245" s="11">
        <v>91.199709999999996</v>
      </c>
      <c r="EP1245" s="11">
        <v>88.56917</v>
      </c>
      <c r="EQ1245" s="11">
        <v>85.640060000000005</v>
      </c>
      <c r="ER1245" s="11">
        <v>83.088970000000003</v>
      </c>
      <c r="ES1245" s="11">
        <v>80.533680000000004</v>
      </c>
      <c r="ET1245" s="11">
        <v>74.859350000000006</v>
      </c>
      <c r="EU1245" s="11">
        <v>70.384630000000001</v>
      </c>
      <c r="EV1245" s="11">
        <v>67.327160000000006</v>
      </c>
      <c r="EW1245" s="11">
        <v>66.347149999999999</v>
      </c>
      <c r="EX1245" s="11">
        <v>65.252669999999995</v>
      </c>
      <c r="EY1245" s="11">
        <v>0</v>
      </c>
      <c r="EZ1245" s="11"/>
      <c r="FA1245" s="11"/>
      <c r="FB1245" s="11"/>
      <c r="FC1245" s="11"/>
      <c r="FD1245" s="11"/>
      <c r="FE1245" s="11"/>
      <c r="FF1245" s="11"/>
      <c r="FG1245" s="11"/>
      <c r="FH1245" s="11"/>
      <c r="FI1245" s="11"/>
      <c r="FJ1245" s="11"/>
      <c r="FK1245" s="11"/>
      <c r="FL1245" s="11"/>
      <c r="FM1245" s="11"/>
      <c r="FN1245" s="11"/>
      <c r="FO1245" s="11"/>
      <c r="FP1245" s="11"/>
      <c r="FQ1245" s="11"/>
      <c r="FR1245" s="11"/>
      <c r="FS1245" s="11"/>
      <c r="FT1245" s="11"/>
      <c r="FU1245" s="11"/>
      <c r="FV1245" s="11"/>
    </row>
    <row r="1246" spans="1:178" x14ac:dyDescent="0.25">
      <c r="A1246" t="s">
        <v>112</v>
      </c>
      <c r="B1246" t="s">
        <v>145</v>
      </c>
      <c r="C1246" t="s">
        <v>88</v>
      </c>
      <c r="D1246" t="s">
        <v>105</v>
      </c>
      <c r="E1246" s="38" t="s">
        <v>127</v>
      </c>
      <c r="F1246" t="s">
        <v>107</v>
      </c>
      <c r="G1246" s="11">
        <v>14221</v>
      </c>
      <c r="H1246" s="11">
        <v>0.81202850000000004</v>
      </c>
      <c r="I1246" s="11">
        <v>0.75041089999999999</v>
      </c>
      <c r="J1246" s="11">
        <v>0.673481</v>
      </c>
      <c r="K1246" s="11">
        <v>0.62785040000000003</v>
      </c>
      <c r="L1246" s="11">
        <v>0.61809970000000003</v>
      </c>
      <c r="M1246" s="11">
        <v>0.62743499999999996</v>
      </c>
      <c r="N1246" s="11">
        <v>0.69038169999999999</v>
      </c>
      <c r="O1246" s="11">
        <v>0.60635729999999999</v>
      </c>
      <c r="P1246" s="11">
        <v>0.25865680000000002</v>
      </c>
      <c r="Q1246" s="11">
        <v>-0.22557430000000001</v>
      </c>
      <c r="R1246" s="11">
        <v>-0.72279709999999997</v>
      </c>
      <c r="S1246" s="11">
        <v>-1.192248</v>
      </c>
      <c r="T1246" s="11">
        <v>-1.383424</v>
      </c>
      <c r="U1246" s="11">
        <v>-1.2861469999999999</v>
      </c>
      <c r="V1246" s="11">
        <v>-0.99678219999999995</v>
      </c>
      <c r="W1246" s="11">
        <v>-0.49347269999999999</v>
      </c>
      <c r="X1246" s="11">
        <v>0.18683449999999999</v>
      </c>
      <c r="Y1246" s="11">
        <v>0.90020800000000001</v>
      </c>
      <c r="Z1246" s="11">
        <v>1.326865</v>
      </c>
      <c r="AA1246" s="11">
        <v>1.3382510000000001</v>
      </c>
      <c r="AB1246" s="11">
        <v>1.2599309999999999</v>
      </c>
      <c r="AC1246" s="11">
        <v>1.158188</v>
      </c>
      <c r="AD1246" s="11">
        <v>1.0114320000000001</v>
      </c>
      <c r="AE1246" s="11">
        <v>0.87664509999999995</v>
      </c>
      <c r="AF1246" s="11">
        <v>-0.1900607</v>
      </c>
      <c r="AG1246" s="11">
        <v>-0.16319719999999999</v>
      </c>
      <c r="AH1246" s="11">
        <v>-0.14986150000000001</v>
      </c>
      <c r="AI1246" s="11">
        <v>-0.1268996</v>
      </c>
      <c r="AJ1246" s="11">
        <v>-9.2581300000000005E-2</v>
      </c>
      <c r="AK1246" s="11">
        <v>-7.9470200000000005E-2</v>
      </c>
      <c r="AL1246" s="11">
        <v>-5.37604E-2</v>
      </c>
      <c r="AM1246" s="11">
        <v>-4.4254700000000001E-2</v>
      </c>
      <c r="AN1246" s="11">
        <v>-3.7336500000000002E-2</v>
      </c>
      <c r="AO1246" s="11">
        <v>-2.1244200000000001E-2</v>
      </c>
      <c r="AP1246" s="11">
        <v>-3.4772000000000002E-3</v>
      </c>
      <c r="AQ1246" s="11">
        <v>-2.4388199999999999E-2</v>
      </c>
      <c r="AR1246" s="11">
        <v>-2.32348E-2</v>
      </c>
      <c r="AS1246" s="11">
        <v>-3.0376899999999998E-2</v>
      </c>
      <c r="AT1246" s="11">
        <v>-4.2149399999999997E-2</v>
      </c>
      <c r="AU1246" s="11">
        <v>-5.4193699999999997E-2</v>
      </c>
      <c r="AV1246" s="11">
        <v>-3.1798E-3</v>
      </c>
      <c r="AW1246" s="11">
        <v>2.6535099999999999E-2</v>
      </c>
      <c r="AX1246" s="11">
        <v>5.3526799999999999E-2</v>
      </c>
      <c r="AY1246" s="11">
        <v>3.9698700000000003E-2</v>
      </c>
      <c r="AZ1246" s="11">
        <v>1.2896299999999999E-2</v>
      </c>
      <c r="BA1246" s="11">
        <v>-3.9315299999999997E-2</v>
      </c>
      <c r="BB1246" s="11">
        <v>-6.3528699999999994E-2</v>
      </c>
      <c r="BC1246" s="11">
        <v>-5.8598900000000002E-2</v>
      </c>
      <c r="BD1246" s="11">
        <v>-0.14167979999999999</v>
      </c>
      <c r="BE1246" s="11">
        <v>-0.1217133</v>
      </c>
      <c r="BF1246" s="11">
        <v>-0.11218889999999999</v>
      </c>
      <c r="BG1246" s="11">
        <v>-9.4437300000000002E-2</v>
      </c>
      <c r="BH1246" s="11">
        <v>-6.8659399999999995E-2</v>
      </c>
      <c r="BI1246" s="11">
        <v>-5.7937900000000001E-2</v>
      </c>
      <c r="BJ1246" s="11">
        <v>-3.3988200000000003E-2</v>
      </c>
      <c r="BK1246" s="11">
        <v>-2.4179699999999998E-2</v>
      </c>
      <c r="BL1246" s="11">
        <v>-1.8390299999999998E-2</v>
      </c>
      <c r="BM1246" s="11">
        <v>2.9388000000000001E-3</v>
      </c>
      <c r="BN1246" s="11">
        <v>2.3152599999999999E-2</v>
      </c>
      <c r="BO1246" s="11">
        <v>6.4762999999999999E-3</v>
      </c>
      <c r="BP1246" s="11">
        <v>1.07955E-2</v>
      </c>
      <c r="BQ1246" s="11">
        <v>7.9222000000000008E-3</v>
      </c>
      <c r="BR1246" s="11">
        <v>1.9789E-3</v>
      </c>
      <c r="BS1246" s="11">
        <v>-9.5958999999999992E-3</v>
      </c>
      <c r="BT1246" s="11">
        <v>4.0676799999999999E-2</v>
      </c>
      <c r="BU1246" s="11">
        <v>6.8074700000000002E-2</v>
      </c>
      <c r="BV1246" s="11">
        <v>9.2084100000000002E-2</v>
      </c>
      <c r="BW1246" s="11">
        <v>7.2151300000000002E-2</v>
      </c>
      <c r="BX1246" s="11">
        <v>4.1353899999999999E-2</v>
      </c>
      <c r="BY1246" s="11">
        <v>-1.04949E-2</v>
      </c>
      <c r="BZ1246" s="11">
        <v>-2.98795E-2</v>
      </c>
      <c r="CA1246" s="11">
        <v>-2.7881699999999999E-2</v>
      </c>
      <c r="CB1246" s="11">
        <v>-9.3298800000000001E-2</v>
      </c>
      <c r="CC1246" s="11">
        <v>-8.0229400000000006E-2</v>
      </c>
      <c r="CD1246" s="11">
        <v>-7.4516299999999994E-2</v>
      </c>
      <c r="CE1246" s="11">
        <v>-6.1975099999999998E-2</v>
      </c>
      <c r="CF1246" s="11">
        <v>-4.4737399999999997E-2</v>
      </c>
      <c r="CG1246" s="11">
        <v>-3.6405600000000003E-2</v>
      </c>
      <c r="CH1246" s="11">
        <v>-1.4215999999999999E-2</v>
      </c>
      <c r="CI1246" s="11">
        <v>-4.1047000000000002E-3</v>
      </c>
      <c r="CJ1246" s="11">
        <v>5.5590000000000001E-4</v>
      </c>
      <c r="CK1246" s="11">
        <v>2.7121800000000001E-2</v>
      </c>
      <c r="CL1246" s="11">
        <v>4.9782300000000002E-2</v>
      </c>
      <c r="CM1246" s="11">
        <v>3.73408E-2</v>
      </c>
      <c r="CN1246" s="11">
        <v>4.4825799999999999E-2</v>
      </c>
      <c r="CO1246" s="11">
        <v>4.6221199999999997E-2</v>
      </c>
      <c r="CP1246" s="11">
        <v>4.6107200000000001E-2</v>
      </c>
      <c r="CQ1246" s="11">
        <v>3.5001999999999998E-2</v>
      </c>
      <c r="CR1246" s="11">
        <v>8.4533300000000006E-2</v>
      </c>
      <c r="CS1246" s="11">
        <v>0.1096143</v>
      </c>
      <c r="CT1246" s="11">
        <v>0.13064149999999999</v>
      </c>
      <c r="CU1246" s="11">
        <v>0.1046038</v>
      </c>
      <c r="CV1246" s="11">
        <v>6.9811499999999999E-2</v>
      </c>
      <c r="CW1246" s="11">
        <v>1.8325500000000002E-2</v>
      </c>
      <c r="CX1246" s="11">
        <v>3.7696000000000001E-3</v>
      </c>
      <c r="CY1246" s="11">
        <v>2.8354999999999999E-3</v>
      </c>
      <c r="CZ1246" s="11">
        <v>2.9413499999999999E-2</v>
      </c>
      <c r="DA1246" s="11">
        <v>2.52204E-2</v>
      </c>
      <c r="DB1246" s="11">
        <v>2.2903300000000001E-2</v>
      </c>
      <c r="DC1246" s="11">
        <v>1.9735699999999998E-2</v>
      </c>
      <c r="DD1246" s="11">
        <v>1.4543499999999999E-2</v>
      </c>
      <c r="DE1246" s="11">
        <v>1.30907E-2</v>
      </c>
      <c r="DF1246" s="11">
        <v>1.2020599999999999E-2</v>
      </c>
      <c r="DG1246" s="11">
        <v>1.2204700000000001E-2</v>
      </c>
      <c r="DH1246" s="11">
        <v>1.1518499999999999E-2</v>
      </c>
      <c r="DI1246" s="11">
        <v>1.47022E-2</v>
      </c>
      <c r="DJ1246" s="11">
        <v>1.6189700000000001E-2</v>
      </c>
      <c r="DK1246" s="11">
        <v>1.8764300000000001E-2</v>
      </c>
      <c r="DL1246" s="11">
        <v>2.06889E-2</v>
      </c>
      <c r="DM1246" s="11">
        <v>2.3284200000000001E-2</v>
      </c>
      <c r="DN1246" s="11">
        <v>2.6828100000000001E-2</v>
      </c>
      <c r="DO1246" s="11">
        <v>2.7113600000000002E-2</v>
      </c>
      <c r="DP1246" s="11">
        <v>2.66629E-2</v>
      </c>
      <c r="DQ1246" s="11">
        <v>2.52543E-2</v>
      </c>
      <c r="DR1246" s="11">
        <v>2.3441199999999999E-2</v>
      </c>
      <c r="DS1246" s="11">
        <v>1.9729699999999999E-2</v>
      </c>
      <c r="DT1246" s="11">
        <v>1.7301E-2</v>
      </c>
      <c r="DU1246" s="11">
        <v>1.7521599999999998E-2</v>
      </c>
      <c r="DV1246" s="11">
        <v>2.0457199999999998E-2</v>
      </c>
      <c r="DW1246" s="11">
        <v>1.8674699999999999E-2</v>
      </c>
      <c r="DX1246" s="11">
        <v>0.3581027</v>
      </c>
      <c r="DY1246" s="11">
        <v>1.3580699999999999E-2</v>
      </c>
      <c r="DZ1246" s="11">
        <v>2.0054499999999999E-2</v>
      </c>
      <c r="EA1246" s="11">
        <v>64.22636</v>
      </c>
      <c r="EB1246" s="11">
        <v>64.052639999999997</v>
      </c>
      <c r="EC1246" s="11">
        <v>64.369429999999994</v>
      </c>
      <c r="ED1246" s="11">
        <v>63.399270000000001</v>
      </c>
      <c r="EE1246" s="11">
        <v>63.099490000000003</v>
      </c>
      <c r="EF1246" s="11">
        <v>62.732550000000003</v>
      </c>
      <c r="EG1246" s="11">
        <v>62.590249999999997</v>
      </c>
      <c r="EH1246" s="11">
        <v>62.535060000000001</v>
      </c>
      <c r="EI1246" s="11">
        <v>64.258380000000002</v>
      </c>
      <c r="EJ1246" s="11">
        <v>66.670439999999999</v>
      </c>
      <c r="EK1246" s="11">
        <v>69.366320000000002</v>
      </c>
      <c r="EL1246" s="11">
        <v>71.796300000000002</v>
      </c>
      <c r="EM1246" s="11">
        <v>73.260350000000003</v>
      </c>
      <c r="EN1246" s="11">
        <v>74.390219999999999</v>
      </c>
      <c r="EO1246" s="11">
        <v>76.409779999999998</v>
      </c>
      <c r="EP1246" s="11">
        <v>75.501930000000002</v>
      </c>
      <c r="EQ1246" s="11">
        <v>74.709710000000001</v>
      </c>
      <c r="ER1246" s="11">
        <v>73.050330000000002</v>
      </c>
      <c r="ES1246" s="11">
        <v>70.937539999999998</v>
      </c>
      <c r="ET1246" s="11">
        <v>67.811329999999998</v>
      </c>
      <c r="EU1246" s="11">
        <v>65.80538</v>
      </c>
      <c r="EV1246" s="11">
        <v>64.849410000000006</v>
      </c>
      <c r="EW1246" s="11">
        <v>64.347470000000001</v>
      </c>
      <c r="EX1246" s="11">
        <v>63.79965</v>
      </c>
      <c r="EY1246" s="11">
        <v>0</v>
      </c>
      <c r="EZ1246" s="11"/>
      <c r="FA1246" s="11"/>
      <c r="FB1246" s="11"/>
      <c r="FC1246" s="11"/>
      <c r="FD1246" s="11"/>
      <c r="FE1246" s="11"/>
      <c r="FF1246" s="11"/>
      <c r="FG1246" s="11"/>
      <c r="FH1246" s="11"/>
      <c r="FI1246" s="11"/>
      <c r="FJ1246" s="11"/>
      <c r="FK1246" s="11"/>
      <c r="FL1246" s="11"/>
      <c r="FM1246" s="11"/>
      <c r="FN1246" s="11"/>
      <c r="FO1246" s="11"/>
      <c r="FP1246" s="11"/>
      <c r="FQ1246" s="11"/>
      <c r="FR1246" s="11"/>
      <c r="FS1246" s="11"/>
      <c r="FT1246" s="11"/>
      <c r="FU1246" s="11"/>
      <c r="FV1246" s="11"/>
    </row>
    <row r="1247" spans="1:178" x14ac:dyDescent="0.25">
      <c r="A1247" t="s">
        <v>112</v>
      </c>
      <c r="B1247" t="s">
        <v>145</v>
      </c>
      <c r="C1247" t="s">
        <v>0</v>
      </c>
      <c r="D1247" t="s">
        <v>105</v>
      </c>
      <c r="E1247" s="38" t="s">
        <v>127</v>
      </c>
      <c r="F1247" t="s">
        <v>107</v>
      </c>
      <c r="G1247" s="11">
        <v>14221</v>
      </c>
      <c r="H1247" s="11">
        <v>11.54786</v>
      </c>
      <c r="I1247" s="11">
        <v>10.67159</v>
      </c>
      <c r="J1247" s="11">
        <v>9.5775729999999992</v>
      </c>
      <c r="K1247" s="11">
        <v>8.9286600000000007</v>
      </c>
      <c r="L1247" s="11">
        <v>8.7899960000000004</v>
      </c>
      <c r="M1247" s="11">
        <v>8.9227530000000002</v>
      </c>
      <c r="N1247" s="11">
        <v>9.8179180000000006</v>
      </c>
      <c r="O1247" s="11">
        <v>8.6230080000000005</v>
      </c>
      <c r="P1247" s="11">
        <v>3.6783579999999998</v>
      </c>
      <c r="Q1247" s="11">
        <v>-3.2078920000000002</v>
      </c>
      <c r="R1247" s="11">
        <v>-10.2789</v>
      </c>
      <c r="S1247" s="11">
        <v>-16.95495</v>
      </c>
      <c r="T1247" s="11">
        <v>-19.673680000000001</v>
      </c>
      <c r="U1247" s="11">
        <v>-18.290299999999998</v>
      </c>
      <c r="V1247" s="11">
        <v>-14.175240000000001</v>
      </c>
      <c r="W1247" s="11">
        <v>-7.0176759999999998</v>
      </c>
      <c r="X1247" s="11">
        <v>2.6569739999999999</v>
      </c>
      <c r="Y1247" s="11">
        <v>12.80186</v>
      </c>
      <c r="Z1247" s="11">
        <v>18.869340000000001</v>
      </c>
      <c r="AA1247" s="11">
        <v>19.031269999999999</v>
      </c>
      <c r="AB1247" s="11">
        <v>17.917480000000001</v>
      </c>
      <c r="AC1247" s="11">
        <v>16.470580000000002</v>
      </c>
      <c r="AD1247" s="11">
        <v>14.38358</v>
      </c>
      <c r="AE1247" s="11">
        <v>12.46677</v>
      </c>
      <c r="AF1247" s="11">
        <v>-2.7028539999999999</v>
      </c>
      <c r="AG1247" s="11">
        <v>-2.320827</v>
      </c>
      <c r="AH1247" s="11">
        <v>-2.1311800000000001</v>
      </c>
      <c r="AI1247" s="11">
        <v>-1.8046390000000001</v>
      </c>
      <c r="AJ1247" s="11">
        <v>-1.3165990000000001</v>
      </c>
      <c r="AK1247" s="11">
        <v>-1.1301460000000001</v>
      </c>
      <c r="AL1247" s="11">
        <v>-0.76452679999999995</v>
      </c>
      <c r="AM1247" s="11">
        <v>-0.62934670000000004</v>
      </c>
      <c r="AN1247" s="11">
        <v>-0.53096209999999999</v>
      </c>
      <c r="AO1247" s="11">
        <v>-0.30211389999999999</v>
      </c>
      <c r="AP1247" s="11">
        <v>-4.9448899999999997E-2</v>
      </c>
      <c r="AQ1247" s="11">
        <v>-0.34682410000000002</v>
      </c>
      <c r="AR1247" s="11">
        <v>-0.33042169999999998</v>
      </c>
      <c r="AS1247" s="11">
        <v>-0.43199009999999999</v>
      </c>
      <c r="AT1247" s="11">
        <v>-0.59940729999999998</v>
      </c>
      <c r="AU1247" s="11">
        <v>-0.77068859999999995</v>
      </c>
      <c r="AV1247" s="11">
        <v>-4.52194E-2</v>
      </c>
      <c r="AW1247" s="11">
        <v>0.37735550000000001</v>
      </c>
      <c r="AX1247" s="11">
        <v>0.7612042</v>
      </c>
      <c r="AY1247" s="11">
        <v>0.56455549999999999</v>
      </c>
      <c r="AZ1247" s="11">
        <v>0.18339820000000001</v>
      </c>
      <c r="BA1247" s="11">
        <v>-0.55910269999999995</v>
      </c>
      <c r="BB1247" s="11">
        <v>-0.9034413</v>
      </c>
      <c r="BC1247" s="11">
        <v>-0.83333559999999995</v>
      </c>
      <c r="BD1247" s="11">
        <v>-2.0148280000000001</v>
      </c>
      <c r="BE1247" s="11">
        <v>-1.730885</v>
      </c>
      <c r="BF1247" s="11">
        <v>-1.5954379999999999</v>
      </c>
      <c r="BG1247" s="11">
        <v>-1.3429930000000001</v>
      </c>
      <c r="BH1247" s="11">
        <v>-0.97640510000000003</v>
      </c>
      <c r="BI1247" s="11">
        <v>-0.82393499999999997</v>
      </c>
      <c r="BJ1247" s="11">
        <v>-0.4833462</v>
      </c>
      <c r="BK1247" s="11">
        <v>-0.3438599</v>
      </c>
      <c r="BL1247" s="11">
        <v>-0.26152819999999999</v>
      </c>
      <c r="BM1247" s="11">
        <v>4.1792799999999998E-2</v>
      </c>
      <c r="BN1247" s="11">
        <v>0.32925260000000001</v>
      </c>
      <c r="BO1247" s="11">
        <v>9.2099500000000001E-2</v>
      </c>
      <c r="BP1247" s="11">
        <v>0.15352299999999999</v>
      </c>
      <c r="BQ1247" s="11">
        <v>0.112661</v>
      </c>
      <c r="BR1247" s="11">
        <v>2.8141699999999999E-2</v>
      </c>
      <c r="BS1247" s="11">
        <v>-0.1364628</v>
      </c>
      <c r="BT1247" s="11">
        <v>0.57846439999999999</v>
      </c>
      <c r="BU1247" s="11">
        <v>0.96809009999999995</v>
      </c>
      <c r="BV1247" s="11">
        <v>1.309528</v>
      </c>
      <c r="BW1247" s="11">
        <v>1.0260629999999999</v>
      </c>
      <c r="BX1247" s="11">
        <v>0.58809350000000005</v>
      </c>
      <c r="BY1247" s="11">
        <v>-0.14924789999999999</v>
      </c>
      <c r="BZ1247" s="11">
        <v>-0.42491679999999998</v>
      </c>
      <c r="CA1247" s="11">
        <v>-0.39650629999999998</v>
      </c>
      <c r="CB1247" s="11">
        <v>-1.326802</v>
      </c>
      <c r="CC1247" s="11">
        <v>-1.1409419999999999</v>
      </c>
      <c r="CD1247" s="11">
        <v>-1.059696</v>
      </c>
      <c r="CE1247" s="11">
        <v>-0.8813472</v>
      </c>
      <c r="CF1247" s="11">
        <v>-0.63621099999999997</v>
      </c>
      <c r="CG1247" s="11">
        <v>-0.51772359999999995</v>
      </c>
      <c r="CH1247" s="11">
        <v>-0.2021657</v>
      </c>
      <c r="CI1247" s="11">
        <v>-5.8373099999999997E-2</v>
      </c>
      <c r="CJ1247" s="11">
        <v>7.9057999999999993E-3</v>
      </c>
      <c r="CK1247" s="11">
        <v>0.38569949999999997</v>
      </c>
      <c r="CL1247" s="11">
        <v>0.70795410000000003</v>
      </c>
      <c r="CM1247" s="11">
        <v>0.53102300000000002</v>
      </c>
      <c r="CN1247" s="11">
        <v>0.63746760000000002</v>
      </c>
      <c r="CO1247" s="11">
        <v>0.65731209999999995</v>
      </c>
      <c r="CP1247" s="11">
        <v>0.65569069999999996</v>
      </c>
      <c r="CQ1247" s="11">
        <v>0.49776300000000001</v>
      </c>
      <c r="CR1247" s="11">
        <v>1.202148</v>
      </c>
      <c r="CS1247" s="11">
        <v>1.5588249999999999</v>
      </c>
      <c r="CT1247" s="11">
        <v>1.8578520000000001</v>
      </c>
      <c r="CU1247" s="11">
        <v>1.487571</v>
      </c>
      <c r="CV1247" s="11">
        <v>0.99278880000000003</v>
      </c>
      <c r="CW1247" s="11">
        <v>0.26060680000000003</v>
      </c>
      <c r="CX1247" s="11">
        <v>5.3607700000000001E-2</v>
      </c>
      <c r="CY1247" s="11">
        <v>4.0323100000000001E-2</v>
      </c>
      <c r="CZ1247" s="11">
        <v>0.41829</v>
      </c>
      <c r="DA1247" s="11">
        <v>0.35865970000000003</v>
      </c>
      <c r="DB1247" s="11">
        <v>0.3257081</v>
      </c>
      <c r="DC1247" s="11">
        <v>0.28066089999999999</v>
      </c>
      <c r="DD1247" s="11">
        <v>0.20682329999999999</v>
      </c>
      <c r="DE1247" s="11">
        <v>0.1861633</v>
      </c>
      <c r="DF1247" s="11">
        <v>0.1709456</v>
      </c>
      <c r="DG1247" s="11">
        <v>0.17356360000000001</v>
      </c>
      <c r="DH1247" s="11">
        <v>0.16380420000000001</v>
      </c>
      <c r="DI1247" s="11">
        <v>0.2090804</v>
      </c>
      <c r="DJ1247" s="11">
        <v>0.2302342</v>
      </c>
      <c r="DK1247" s="11">
        <v>0.26684659999999999</v>
      </c>
      <c r="DL1247" s="11">
        <v>0.29421740000000002</v>
      </c>
      <c r="DM1247" s="11">
        <v>0.33112439999999999</v>
      </c>
      <c r="DN1247" s="11">
        <v>0.38152269999999999</v>
      </c>
      <c r="DO1247" s="11">
        <v>0.38558189999999998</v>
      </c>
      <c r="DP1247" s="11">
        <v>0.37917289999999998</v>
      </c>
      <c r="DQ1247" s="11">
        <v>0.35914109999999999</v>
      </c>
      <c r="DR1247" s="11">
        <v>0.33335730000000002</v>
      </c>
      <c r="DS1247" s="11">
        <v>0.28057670000000001</v>
      </c>
      <c r="DT1247" s="11">
        <v>0.24603729999999999</v>
      </c>
      <c r="DU1247" s="11">
        <v>0.24917400000000001</v>
      </c>
      <c r="DV1247" s="11">
        <v>0.29092220000000002</v>
      </c>
      <c r="DW1247" s="11">
        <v>0.26557340000000002</v>
      </c>
      <c r="DX1247" s="11">
        <v>5.0925779999999996</v>
      </c>
      <c r="DY1247" s="11">
        <v>0.1931311</v>
      </c>
      <c r="DZ1247" s="11">
        <v>0.28519519999999998</v>
      </c>
      <c r="EA1247" s="11">
        <v>64.22636</v>
      </c>
      <c r="EB1247" s="11">
        <v>64.052639999999997</v>
      </c>
      <c r="EC1247" s="11">
        <v>64.369429999999994</v>
      </c>
      <c r="ED1247" s="11">
        <v>63.399270000000001</v>
      </c>
      <c r="EE1247" s="11">
        <v>63.099490000000003</v>
      </c>
      <c r="EF1247" s="11">
        <v>62.732550000000003</v>
      </c>
      <c r="EG1247" s="11">
        <v>62.590249999999997</v>
      </c>
      <c r="EH1247" s="11">
        <v>62.535060000000001</v>
      </c>
      <c r="EI1247" s="11">
        <v>64.258380000000002</v>
      </c>
      <c r="EJ1247" s="11">
        <v>66.670439999999999</v>
      </c>
      <c r="EK1247" s="11">
        <v>69.366320000000002</v>
      </c>
      <c r="EL1247" s="11">
        <v>71.796300000000002</v>
      </c>
      <c r="EM1247" s="11">
        <v>73.260350000000003</v>
      </c>
      <c r="EN1247" s="11">
        <v>74.390219999999999</v>
      </c>
      <c r="EO1247" s="11">
        <v>76.409779999999998</v>
      </c>
      <c r="EP1247" s="11">
        <v>75.501930000000002</v>
      </c>
      <c r="EQ1247" s="11">
        <v>74.709710000000001</v>
      </c>
      <c r="ER1247" s="11">
        <v>73.050330000000002</v>
      </c>
      <c r="ES1247" s="11">
        <v>70.937539999999998</v>
      </c>
      <c r="ET1247" s="11">
        <v>67.811329999999998</v>
      </c>
      <c r="EU1247" s="11">
        <v>65.80538</v>
      </c>
      <c r="EV1247" s="11">
        <v>64.849410000000006</v>
      </c>
      <c r="EW1247" s="11">
        <v>64.347470000000001</v>
      </c>
      <c r="EX1247" s="11">
        <v>63.79965</v>
      </c>
      <c r="EY1247" s="11">
        <v>0</v>
      </c>
      <c r="EZ1247" s="11"/>
      <c r="FA1247" s="11"/>
      <c r="FB1247" s="11"/>
      <c r="FC1247" s="11"/>
      <c r="FD1247" s="11"/>
      <c r="FE1247" s="11"/>
      <c r="FF1247" s="11"/>
      <c r="FG1247" s="11"/>
      <c r="FH1247" s="11"/>
      <c r="FI1247" s="11"/>
      <c r="FJ1247" s="11"/>
      <c r="FK1247" s="11"/>
      <c r="FL1247" s="11"/>
      <c r="FM1247" s="11"/>
      <c r="FN1247" s="11"/>
      <c r="FO1247" s="11"/>
      <c r="FP1247" s="11"/>
      <c r="FQ1247" s="11"/>
      <c r="FR1247" s="11"/>
      <c r="FS1247" s="11"/>
      <c r="FT1247" s="11"/>
      <c r="FU1247" s="11"/>
      <c r="FV1247" s="11"/>
    </row>
    <row r="1248" spans="1:178" x14ac:dyDescent="0.25">
      <c r="A1248" t="s">
        <v>112</v>
      </c>
      <c r="B1248" t="s">
        <v>145</v>
      </c>
      <c r="C1248" t="s">
        <v>0</v>
      </c>
      <c r="D1248" t="s">
        <v>105</v>
      </c>
      <c r="E1248" s="38" t="s">
        <v>244</v>
      </c>
      <c r="F1248" t="s">
        <v>107</v>
      </c>
      <c r="G1248" s="11">
        <v>14221</v>
      </c>
      <c r="H1248" s="11">
        <v>23.8095</v>
      </c>
      <c r="I1248" s="11">
        <v>21.107009999999999</v>
      </c>
      <c r="J1248" s="11">
        <v>18.544640000000001</v>
      </c>
      <c r="K1248" s="11">
        <v>17.094360000000002</v>
      </c>
      <c r="L1248" s="11">
        <v>16.226659999999999</v>
      </c>
      <c r="M1248" s="11">
        <v>15.26769</v>
      </c>
      <c r="N1248" s="11">
        <v>15.43947</v>
      </c>
      <c r="O1248" s="11">
        <v>13.649609999999999</v>
      </c>
      <c r="P1248" s="11">
        <v>8.7910880000000002</v>
      </c>
      <c r="Q1248" s="11">
        <v>4.945837</v>
      </c>
      <c r="R1248" s="11">
        <v>3.1807669999999999</v>
      </c>
      <c r="S1248" s="11">
        <v>3.157149</v>
      </c>
      <c r="T1248" s="11">
        <v>5.7079380000000004</v>
      </c>
      <c r="U1248" s="11">
        <v>9.167878</v>
      </c>
      <c r="V1248" s="11">
        <v>13.92623</v>
      </c>
      <c r="W1248" s="11">
        <v>21.140779999999999</v>
      </c>
      <c r="X1248" s="11">
        <v>30.103850000000001</v>
      </c>
      <c r="Y1248" s="11">
        <v>38.831989999999998</v>
      </c>
      <c r="Z1248" s="11">
        <v>42.572740000000003</v>
      </c>
      <c r="AA1248" s="11">
        <v>40.42062</v>
      </c>
      <c r="AB1248" s="11">
        <v>36.570830000000001</v>
      </c>
      <c r="AC1248" s="11">
        <v>32.992080000000001</v>
      </c>
      <c r="AD1248" s="11">
        <v>28.255849999999999</v>
      </c>
      <c r="AE1248" s="11">
        <v>24.010670000000001</v>
      </c>
      <c r="AF1248" s="11">
        <v>-3.61435</v>
      </c>
      <c r="AG1248" s="11">
        <v>-3.325653</v>
      </c>
      <c r="AH1248" s="11">
        <v>-3.3345039999999999</v>
      </c>
      <c r="AI1248" s="11">
        <v>-2.771188</v>
      </c>
      <c r="AJ1248" s="11">
        <v>-2.0236839999999998</v>
      </c>
      <c r="AK1248" s="11">
        <v>-1.9793430000000001</v>
      </c>
      <c r="AL1248" s="11">
        <v>-1.5150079999999999</v>
      </c>
      <c r="AM1248" s="11">
        <v>-0.90489540000000002</v>
      </c>
      <c r="AN1248" s="11">
        <v>-0.76707219999999998</v>
      </c>
      <c r="AO1248" s="11">
        <v>-0.2426103</v>
      </c>
      <c r="AP1248" s="11">
        <v>0.57695580000000002</v>
      </c>
      <c r="AQ1248" s="11">
        <v>-0.15827289999999999</v>
      </c>
      <c r="AR1248" s="11">
        <v>-0.1017801</v>
      </c>
      <c r="AS1248" s="11">
        <v>-0.18986239999999999</v>
      </c>
      <c r="AT1248" s="11">
        <v>-0.39118069999999999</v>
      </c>
      <c r="AU1248" s="11">
        <v>-0.91551059999999995</v>
      </c>
      <c r="AV1248" s="11">
        <v>0.39358700000000002</v>
      </c>
      <c r="AW1248" s="11">
        <v>0.89338300000000004</v>
      </c>
      <c r="AX1248" s="11">
        <v>1.0123770000000001</v>
      </c>
      <c r="AY1248" s="11">
        <v>0.9723233</v>
      </c>
      <c r="AZ1248" s="11">
        <v>0.67586480000000004</v>
      </c>
      <c r="BA1248" s="11">
        <v>-0.24643689999999999</v>
      </c>
      <c r="BB1248" s="11">
        <v>-0.61416870000000001</v>
      </c>
      <c r="BC1248" s="11">
        <v>-0.43923250000000003</v>
      </c>
      <c r="BD1248" s="11">
        <v>-2.346581</v>
      </c>
      <c r="BE1248" s="11">
        <v>-2.140666</v>
      </c>
      <c r="BF1248" s="11">
        <v>-2.252516</v>
      </c>
      <c r="BG1248" s="11">
        <v>-1.831804</v>
      </c>
      <c r="BH1248" s="11">
        <v>-1.27962</v>
      </c>
      <c r="BI1248" s="11">
        <v>-1.303642</v>
      </c>
      <c r="BJ1248" s="11">
        <v>-0.90893100000000004</v>
      </c>
      <c r="BK1248" s="11">
        <v>-0.30830859999999999</v>
      </c>
      <c r="BL1248" s="11">
        <v>-0.14862739999999999</v>
      </c>
      <c r="BM1248" s="11">
        <v>0.59758009999999995</v>
      </c>
      <c r="BN1248" s="11">
        <v>1.50918</v>
      </c>
      <c r="BO1248" s="11">
        <v>0.89755660000000004</v>
      </c>
      <c r="BP1248" s="11">
        <v>1.114115</v>
      </c>
      <c r="BQ1248" s="11">
        <v>1.2343010000000001</v>
      </c>
      <c r="BR1248" s="11">
        <v>1.217268</v>
      </c>
      <c r="BS1248" s="11">
        <v>0.76335660000000005</v>
      </c>
      <c r="BT1248" s="11">
        <v>2.0950850000000001</v>
      </c>
      <c r="BU1248" s="11">
        <v>2.4986489999999999</v>
      </c>
      <c r="BV1248" s="11">
        <v>2.5129090000000001</v>
      </c>
      <c r="BW1248" s="11">
        <v>2.2521719999999998</v>
      </c>
      <c r="BX1248" s="11">
        <v>1.7984180000000001</v>
      </c>
      <c r="BY1248" s="11">
        <v>0.88103819999999999</v>
      </c>
      <c r="BZ1248" s="11">
        <v>0.61659319999999995</v>
      </c>
      <c r="CA1248" s="11">
        <v>0.61006530000000003</v>
      </c>
      <c r="CB1248" s="11">
        <v>-1.078811</v>
      </c>
      <c r="CC1248" s="11">
        <v>-0.95567979999999997</v>
      </c>
      <c r="CD1248" s="11">
        <v>-1.170528</v>
      </c>
      <c r="CE1248" s="11">
        <v>-0.8924204</v>
      </c>
      <c r="CF1248" s="11">
        <v>-0.5355567</v>
      </c>
      <c r="CG1248" s="11">
        <v>-0.62794139999999998</v>
      </c>
      <c r="CH1248" s="11">
        <v>-0.30285410000000001</v>
      </c>
      <c r="CI1248" s="11">
        <v>0.28827809999999998</v>
      </c>
      <c r="CJ1248" s="11">
        <v>0.46981729999999999</v>
      </c>
      <c r="CK1248" s="11">
        <v>1.4377709999999999</v>
      </c>
      <c r="CL1248" s="11">
        <v>2.4414039999999999</v>
      </c>
      <c r="CM1248" s="11">
        <v>1.9533860000000001</v>
      </c>
      <c r="CN1248" s="11">
        <v>2.3300100000000001</v>
      </c>
      <c r="CO1248" s="11">
        <v>2.6584639999999999</v>
      </c>
      <c r="CP1248" s="11">
        <v>2.8257159999999999</v>
      </c>
      <c r="CQ1248" s="11">
        <v>2.442224</v>
      </c>
      <c r="CR1248" s="11">
        <v>3.7965819999999999</v>
      </c>
      <c r="CS1248" s="11">
        <v>4.1039149999999998</v>
      </c>
      <c r="CT1248" s="11">
        <v>4.0134410000000003</v>
      </c>
      <c r="CU1248" s="11">
        <v>3.5320200000000002</v>
      </c>
      <c r="CV1248" s="11">
        <v>2.9209710000000002</v>
      </c>
      <c r="CW1248" s="11">
        <v>2.0085130000000002</v>
      </c>
      <c r="CX1248" s="11">
        <v>1.8473550000000001</v>
      </c>
      <c r="CY1248" s="11">
        <v>1.6593629999999999</v>
      </c>
      <c r="CZ1248" s="11">
        <v>0.77074900000000002</v>
      </c>
      <c r="DA1248" s="11">
        <v>0.72042050000000002</v>
      </c>
      <c r="DB1248" s="11">
        <v>0.65780170000000004</v>
      </c>
      <c r="DC1248" s="11">
        <v>0.57110479999999997</v>
      </c>
      <c r="DD1248" s="11">
        <v>0.4523586</v>
      </c>
      <c r="DE1248" s="11">
        <v>0.41079710000000003</v>
      </c>
      <c r="DF1248" s="11">
        <v>0.36846859999999998</v>
      </c>
      <c r="DG1248" s="11">
        <v>0.36269899999999999</v>
      </c>
      <c r="DH1248" s="11">
        <v>0.37598769999999998</v>
      </c>
      <c r="DI1248" s="11">
        <v>0.51079949999999996</v>
      </c>
      <c r="DJ1248" s="11">
        <v>0.56675209999999998</v>
      </c>
      <c r="DK1248" s="11">
        <v>0.64189879999999999</v>
      </c>
      <c r="DL1248" s="11">
        <v>0.73921170000000003</v>
      </c>
      <c r="DM1248" s="11">
        <v>0.86582959999999998</v>
      </c>
      <c r="DN1248" s="11">
        <v>0.97786729999999999</v>
      </c>
      <c r="DO1248" s="11">
        <v>1.0206789999999999</v>
      </c>
      <c r="DP1248" s="11">
        <v>1.0344370000000001</v>
      </c>
      <c r="DQ1248" s="11">
        <v>0.97593240000000003</v>
      </c>
      <c r="DR1248" s="11">
        <v>0.91225880000000004</v>
      </c>
      <c r="DS1248" s="11">
        <v>0.77809260000000002</v>
      </c>
      <c r="DT1248" s="11">
        <v>0.68246390000000001</v>
      </c>
      <c r="DU1248" s="11">
        <v>0.68545619999999996</v>
      </c>
      <c r="DV1248" s="11">
        <v>0.74825010000000003</v>
      </c>
      <c r="DW1248" s="11">
        <v>0.63792780000000004</v>
      </c>
      <c r="DX1248" s="11">
        <v>12.23381</v>
      </c>
      <c r="DY1248" s="11">
        <v>0.48884889999999998</v>
      </c>
      <c r="DZ1248" s="11">
        <v>0.79896809999999996</v>
      </c>
      <c r="EA1248" s="11">
        <v>78.214349999999996</v>
      </c>
      <c r="EB1248" s="11">
        <v>78.877030000000005</v>
      </c>
      <c r="EC1248" s="11">
        <v>79.377529999999993</v>
      </c>
      <c r="ED1248" s="11">
        <v>77.393410000000003</v>
      </c>
      <c r="EE1248" s="11">
        <v>76.362039999999993</v>
      </c>
      <c r="EF1248" s="11">
        <v>76.157650000000004</v>
      </c>
      <c r="EG1248" s="11">
        <v>76.379750000000001</v>
      </c>
      <c r="EH1248" s="11">
        <v>76.351280000000003</v>
      </c>
      <c r="EI1248" s="11">
        <v>81.641769999999994</v>
      </c>
      <c r="EJ1248" s="11">
        <v>85.47278</v>
      </c>
      <c r="EK1248" s="11">
        <v>89.322739999999996</v>
      </c>
      <c r="EL1248" s="11">
        <v>92.225639999999999</v>
      </c>
      <c r="EM1248" s="11">
        <v>92.965310000000002</v>
      </c>
      <c r="EN1248" s="11">
        <v>93.655199999999994</v>
      </c>
      <c r="EO1248" s="11">
        <v>95.554169999999999</v>
      </c>
      <c r="EP1248" s="11">
        <v>92.905879999999996</v>
      </c>
      <c r="EQ1248" s="11">
        <v>92.217860000000002</v>
      </c>
      <c r="ER1248" s="11">
        <v>91.913820000000001</v>
      </c>
      <c r="ES1248" s="11">
        <v>89.065200000000004</v>
      </c>
      <c r="ET1248" s="11">
        <v>84.328090000000003</v>
      </c>
      <c r="EU1248" s="11">
        <v>82.017930000000007</v>
      </c>
      <c r="EV1248" s="11">
        <v>79.686520000000002</v>
      </c>
      <c r="EW1248" s="11">
        <v>78.079170000000005</v>
      </c>
      <c r="EX1248" s="11">
        <v>76.162840000000003</v>
      </c>
      <c r="EY1248" s="11">
        <v>0</v>
      </c>
      <c r="EZ1248" s="11"/>
      <c r="FA1248" s="11"/>
      <c r="FB1248" s="11"/>
      <c r="FC1248" s="11"/>
      <c r="FD1248" s="11"/>
      <c r="FE1248" s="11"/>
      <c r="FF1248" s="11"/>
      <c r="FG1248" s="11"/>
      <c r="FH1248" s="11"/>
      <c r="FI1248" s="11"/>
      <c r="FJ1248" s="11"/>
      <c r="FK1248" s="11"/>
      <c r="FL1248" s="11"/>
      <c r="FM1248" s="11"/>
      <c r="FN1248" s="11"/>
      <c r="FO1248" s="11"/>
      <c r="FP1248" s="11"/>
      <c r="FQ1248" s="11"/>
      <c r="FR1248" s="11"/>
      <c r="FS1248" s="11"/>
      <c r="FT1248" s="11"/>
      <c r="FU1248" s="11"/>
      <c r="FV1248" s="11"/>
    </row>
    <row r="1249" spans="1:178" x14ac:dyDescent="0.25">
      <c r="A1249" t="s">
        <v>112</v>
      </c>
      <c r="B1249" t="s">
        <v>145</v>
      </c>
      <c r="C1249" t="s">
        <v>88</v>
      </c>
      <c r="D1249" t="s">
        <v>105</v>
      </c>
      <c r="E1249" s="38" t="s">
        <v>244</v>
      </c>
      <c r="F1249" t="s">
        <v>107</v>
      </c>
      <c r="G1249" s="11">
        <v>14221</v>
      </c>
      <c r="H1249" s="11">
        <v>1.6742490000000001</v>
      </c>
      <c r="I1249" s="11">
        <v>1.4842139999999999</v>
      </c>
      <c r="J1249" s="11">
        <v>1.3040320000000001</v>
      </c>
      <c r="K1249" s="11">
        <v>1.2020500000000001</v>
      </c>
      <c r="L1249" s="11">
        <v>1.141035</v>
      </c>
      <c r="M1249" s="11">
        <v>1.073601</v>
      </c>
      <c r="N1249" s="11">
        <v>1.0856809999999999</v>
      </c>
      <c r="O1249" s="11">
        <v>0.95982080000000003</v>
      </c>
      <c r="P1249" s="11">
        <v>0.61817650000000002</v>
      </c>
      <c r="Q1249" s="11">
        <v>0.34778399999999998</v>
      </c>
      <c r="R1249" s="11">
        <v>0.2236669</v>
      </c>
      <c r="S1249" s="11">
        <v>0.22200610000000001</v>
      </c>
      <c r="T1249" s="11">
        <v>0.40137390000000001</v>
      </c>
      <c r="U1249" s="11">
        <v>0.64467180000000002</v>
      </c>
      <c r="V1249" s="11">
        <v>0.97927209999999998</v>
      </c>
      <c r="W1249" s="11">
        <v>1.4865889999999999</v>
      </c>
      <c r="X1249" s="11">
        <v>2.1168589999999998</v>
      </c>
      <c r="Y1249" s="11">
        <v>2.7306089999999998</v>
      </c>
      <c r="Z1249" s="11">
        <v>2.9936530000000001</v>
      </c>
      <c r="AA1249" s="11">
        <v>2.8423189999999998</v>
      </c>
      <c r="AB1249" s="11">
        <v>2.5716070000000002</v>
      </c>
      <c r="AC1249" s="11">
        <v>2.3199550000000002</v>
      </c>
      <c r="AD1249" s="11">
        <v>1.98691</v>
      </c>
      <c r="AE1249" s="11">
        <v>1.6883950000000001</v>
      </c>
      <c r="AF1249" s="11">
        <v>-0.25415579999999999</v>
      </c>
      <c r="AG1249" s="11">
        <v>-0.23385500000000001</v>
      </c>
      <c r="AH1249" s="11">
        <v>-0.2344774</v>
      </c>
      <c r="AI1249" s="11">
        <v>-0.19486590000000001</v>
      </c>
      <c r="AJ1249" s="11">
        <v>-0.1423025</v>
      </c>
      <c r="AK1249" s="11">
        <v>-0.13918449999999999</v>
      </c>
      <c r="AL1249" s="11">
        <v>-0.10653310000000001</v>
      </c>
      <c r="AM1249" s="11">
        <v>-6.3630900000000004E-2</v>
      </c>
      <c r="AN1249" s="11">
        <v>-5.3939399999999998E-2</v>
      </c>
      <c r="AO1249" s="11">
        <v>-1.7059999999999999E-2</v>
      </c>
      <c r="AP1249" s="11">
        <v>4.0570700000000001E-2</v>
      </c>
      <c r="AQ1249" s="11">
        <v>-1.1129500000000001E-2</v>
      </c>
      <c r="AR1249" s="11">
        <v>-7.1570000000000002E-3</v>
      </c>
      <c r="AS1249" s="11">
        <v>-1.3350799999999999E-2</v>
      </c>
      <c r="AT1249" s="11">
        <v>-2.7507299999999998E-2</v>
      </c>
      <c r="AU1249" s="11">
        <v>-6.4377400000000001E-2</v>
      </c>
      <c r="AV1249" s="11">
        <v>2.76765E-2</v>
      </c>
      <c r="AW1249" s="11">
        <v>6.2821399999999999E-2</v>
      </c>
      <c r="AX1249" s="11">
        <v>7.1188899999999999E-2</v>
      </c>
      <c r="AY1249" s="11">
        <v>6.83724E-2</v>
      </c>
      <c r="AZ1249" s="11">
        <v>4.75258E-2</v>
      </c>
      <c r="BA1249" s="11">
        <v>-1.73291E-2</v>
      </c>
      <c r="BB1249" s="11">
        <v>-4.3187499999999997E-2</v>
      </c>
      <c r="BC1249" s="11">
        <v>-3.0886199999999999E-2</v>
      </c>
      <c r="BD1249" s="11">
        <v>-0.16500809999999999</v>
      </c>
      <c r="BE1249" s="11">
        <v>-0.15052850000000001</v>
      </c>
      <c r="BF1249" s="11">
        <v>-0.1583936</v>
      </c>
      <c r="BG1249" s="11">
        <v>-0.1288098</v>
      </c>
      <c r="BH1249" s="11">
        <v>-8.9981000000000005E-2</v>
      </c>
      <c r="BI1249" s="11">
        <v>-9.1670199999999993E-2</v>
      </c>
      <c r="BJ1249" s="11">
        <v>-6.3914700000000005E-2</v>
      </c>
      <c r="BK1249" s="11">
        <v>-2.1679799999999999E-2</v>
      </c>
      <c r="BL1249" s="11">
        <v>-1.04513E-2</v>
      </c>
      <c r="BM1249" s="11">
        <v>4.2021000000000003E-2</v>
      </c>
      <c r="BN1249" s="11">
        <v>0.1061233</v>
      </c>
      <c r="BO1249" s="11">
        <v>6.3114900000000002E-2</v>
      </c>
      <c r="BP1249" s="11">
        <v>7.8342899999999993E-2</v>
      </c>
      <c r="BQ1249" s="11">
        <v>8.6794200000000002E-2</v>
      </c>
      <c r="BR1249" s="11">
        <v>8.5596500000000006E-2</v>
      </c>
      <c r="BS1249" s="11">
        <v>5.3678099999999999E-2</v>
      </c>
      <c r="BT1249" s="11">
        <v>0.14732329999999999</v>
      </c>
      <c r="BU1249" s="11">
        <v>0.1757013</v>
      </c>
      <c r="BV1249" s="11">
        <v>0.1767041</v>
      </c>
      <c r="BW1249" s="11">
        <v>0.15836939999999999</v>
      </c>
      <c r="BX1249" s="11">
        <v>0.12646209999999999</v>
      </c>
      <c r="BY1249" s="11">
        <v>6.1953300000000003E-2</v>
      </c>
      <c r="BZ1249" s="11">
        <v>4.3357899999999998E-2</v>
      </c>
      <c r="CA1249" s="11">
        <v>4.2898899999999997E-2</v>
      </c>
      <c r="CB1249" s="11">
        <v>-7.5860399999999995E-2</v>
      </c>
      <c r="CC1249" s="11">
        <v>-6.7201999999999998E-2</v>
      </c>
      <c r="CD1249" s="11">
        <v>-8.2309800000000002E-2</v>
      </c>
      <c r="CE1249" s="11">
        <v>-6.2753699999999996E-2</v>
      </c>
      <c r="CF1249" s="11">
        <v>-3.7659600000000001E-2</v>
      </c>
      <c r="CG1249" s="11">
        <v>-4.4155899999999998E-2</v>
      </c>
      <c r="CH1249" s="11">
        <v>-2.1296300000000001E-2</v>
      </c>
      <c r="CI1249" s="11">
        <v>2.0271299999999999E-2</v>
      </c>
      <c r="CJ1249" s="11">
        <v>3.3036900000000001E-2</v>
      </c>
      <c r="CK1249" s="11">
        <v>0.10110189999999999</v>
      </c>
      <c r="CL1249" s="11">
        <v>0.171676</v>
      </c>
      <c r="CM1249" s="11">
        <v>0.13735929999999999</v>
      </c>
      <c r="CN1249" s="11">
        <v>0.16384290000000001</v>
      </c>
      <c r="CO1249" s="11">
        <v>0.1869393</v>
      </c>
      <c r="CP1249" s="11">
        <v>0.1987003</v>
      </c>
      <c r="CQ1249" s="11">
        <v>0.17173359999999999</v>
      </c>
      <c r="CR1249" s="11">
        <v>0.26697019999999999</v>
      </c>
      <c r="CS1249" s="11">
        <v>0.28858129999999999</v>
      </c>
      <c r="CT1249" s="11">
        <v>0.28221940000000001</v>
      </c>
      <c r="CU1249" s="11">
        <v>0.24836649999999999</v>
      </c>
      <c r="CV1249" s="11">
        <v>0.20539840000000001</v>
      </c>
      <c r="CW1249" s="11">
        <v>0.14123569999999999</v>
      </c>
      <c r="CX1249" s="11">
        <v>0.1299033</v>
      </c>
      <c r="CY1249" s="11">
        <v>0.116684</v>
      </c>
      <c r="CZ1249" s="11">
        <v>5.41979E-2</v>
      </c>
      <c r="DA1249" s="11">
        <v>5.06589E-2</v>
      </c>
      <c r="DB1249" s="11">
        <v>4.6255699999999997E-2</v>
      </c>
      <c r="DC1249" s="11">
        <v>4.0159300000000002E-2</v>
      </c>
      <c r="DD1249" s="11">
        <v>3.1809200000000003E-2</v>
      </c>
      <c r="DE1249" s="11">
        <v>2.8886599999999998E-2</v>
      </c>
      <c r="DF1249" s="11">
        <v>2.5910200000000001E-2</v>
      </c>
      <c r="DG1249" s="11">
        <v>2.5504499999999999E-2</v>
      </c>
      <c r="DH1249" s="11">
        <v>2.6438900000000001E-2</v>
      </c>
      <c r="DI1249" s="11">
        <v>3.5918699999999998E-2</v>
      </c>
      <c r="DJ1249" s="11">
        <v>3.9853199999999998E-2</v>
      </c>
      <c r="DK1249" s="11">
        <v>4.5137400000000001E-2</v>
      </c>
      <c r="DL1249" s="11">
        <v>5.19803E-2</v>
      </c>
      <c r="DM1249" s="11">
        <v>6.0883899999999998E-2</v>
      </c>
      <c r="DN1249" s="11">
        <v>6.8762199999999996E-2</v>
      </c>
      <c r="DO1249" s="11">
        <v>7.1772600000000006E-2</v>
      </c>
      <c r="DP1249" s="11">
        <v>7.2740100000000002E-2</v>
      </c>
      <c r="DQ1249" s="11">
        <v>6.8626099999999995E-2</v>
      </c>
      <c r="DR1249" s="11">
        <v>6.4148700000000003E-2</v>
      </c>
      <c r="DS1249" s="11">
        <v>5.47143E-2</v>
      </c>
      <c r="DT1249" s="11">
        <v>4.7989900000000002E-2</v>
      </c>
      <c r="DU1249" s="11">
        <v>4.8200300000000001E-2</v>
      </c>
      <c r="DV1249" s="11">
        <v>5.26159E-2</v>
      </c>
      <c r="DW1249" s="11">
        <v>4.4858200000000001E-2</v>
      </c>
      <c r="DX1249" s="11">
        <v>0.86026400000000003</v>
      </c>
      <c r="DY1249" s="11">
        <v>3.4375099999999999E-2</v>
      </c>
      <c r="DZ1249" s="11">
        <v>5.6182299999999998E-2</v>
      </c>
      <c r="EA1249" s="11">
        <v>78.214349999999996</v>
      </c>
      <c r="EB1249" s="11">
        <v>78.877030000000005</v>
      </c>
      <c r="EC1249" s="11">
        <v>79.377529999999993</v>
      </c>
      <c r="ED1249" s="11">
        <v>77.393410000000003</v>
      </c>
      <c r="EE1249" s="11">
        <v>76.362039999999993</v>
      </c>
      <c r="EF1249" s="11">
        <v>76.157650000000004</v>
      </c>
      <c r="EG1249" s="11">
        <v>76.379750000000001</v>
      </c>
      <c r="EH1249" s="11">
        <v>76.351280000000003</v>
      </c>
      <c r="EI1249" s="11">
        <v>81.641769999999994</v>
      </c>
      <c r="EJ1249" s="11">
        <v>85.47278</v>
      </c>
      <c r="EK1249" s="11">
        <v>89.322739999999996</v>
      </c>
      <c r="EL1249" s="11">
        <v>92.225639999999999</v>
      </c>
      <c r="EM1249" s="11">
        <v>92.965310000000002</v>
      </c>
      <c r="EN1249" s="11">
        <v>93.655199999999994</v>
      </c>
      <c r="EO1249" s="11">
        <v>95.554169999999999</v>
      </c>
      <c r="EP1249" s="11">
        <v>92.905879999999996</v>
      </c>
      <c r="EQ1249" s="11">
        <v>92.217860000000002</v>
      </c>
      <c r="ER1249" s="11">
        <v>91.913820000000001</v>
      </c>
      <c r="ES1249" s="11">
        <v>89.065200000000004</v>
      </c>
      <c r="ET1249" s="11">
        <v>84.328090000000003</v>
      </c>
      <c r="EU1249" s="11">
        <v>82.017930000000007</v>
      </c>
      <c r="EV1249" s="11">
        <v>79.686520000000002</v>
      </c>
      <c r="EW1249" s="11">
        <v>78.079170000000005</v>
      </c>
      <c r="EX1249" s="11">
        <v>76.162840000000003</v>
      </c>
      <c r="EY1249" s="11">
        <v>0</v>
      </c>
      <c r="EZ1249" s="11"/>
      <c r="FA1249" s="11"/>
      <c r="FB1249" s="11"/>
      <c r="FC1249" s="11"/>
      <c r="FD1249" s="11"/>
      <c r="FE1249" s="11"/>
      <c r="FF1249" s="11"/>
      <c r="FG1249" s="11"/>
      <c r="FH1249" s="11"/>
      <c r="FI1249" s="11"/>
      <c r="FJ1249" s="11"/>
      <c r="FK1249" s="11"/>
      <c r="FL1249" s="11"/>
      <c r="FM1249" s="11"/>
      <c r="FN1249" s="11"/>
      <c r="FO1249" s="11"/>
      <c r="FP1249" s="11"/>
      <c r="FQ1249" s="11"/>
      <c r="FR1249" s="11"/>
      <c r="FS1249" s="11"/>
      <c r="FT1249" s="11"/>
      <c r="FU1249" s="11"/>
      <c r="FV1249" s="11"/>
    </row>
    <row r="1250" spans="1:178" x14ac:dyDescent="0.25">
      <c r="A1250" t="s">
        <v>112</v>
      </c>
      <c r="B1250" t="s">
        <v>145</v>
      </c>
      <c r="C1250" t="s">
        <v>88</v>
      </c>
      <c r="D1250" t="s">
        <v>143</v>
      </c>
      <c r="E1250" s="38" t="s">
        <v>116</v>
      </c>
      <c r="F1250" t="s">
        <v>105</v>
      </c>
      <c r="G1250" s="11">
        <v>15545</v>
      </c>
      <c r="H1250" s="11">
        <v>0.80828180000000005</v>
      </c>
      <c r="I1250" s="11">
        <v>0.75485729999999995</v>
      </c>
      <c r="J1250" s="11">
        <v>0.70106049999999998</v>
      </c>
      <c r="K1250" s="11">
        <v>0.67667100000000002</v>
      </c>
      <c r="L1250" s="11">
        <v>0.69125349999999997</v>
      </c>
      <c r="M1250" s="11">
        <v>0.73261849999999995</v>
      </c>
      <c r="N1250" s="11">
        <v>0.79633900000000002</v>
      </c>
      <c r="O1250" s="11">
        <v>0.52765260000000003</v>
      </c>
      <c r="P1250" s="11">
        <v>-0.25769029999999998</v>
      </c>
      <c r="Q1250" s="11">
        <v>-1.225422</v>
      </c>
      <c r="R1250" s="11">
        <v>-2.0424359999999999</v>
      </c>
      <c r="S1250" s="11">
        <v>-2.6647919999999998</v>
      </c>
      <c r="T1250" s="11">
        <v>-3.0888140000000002</v>
      </c>
      <c r="U1250" s="11">
        <v>-3.2638449999999999</v>
      </c>
      <c r="V1250" s="11">
        <v>-3.117375</v>
      </c>
      <c r="W1250" s="11">
        <v>-2.6149719999999999</v>
      </c>
      <c r="X1250" s="11">
        <v>-1.62323</v>
      </c>
      <c r="Y1250" s="11">
        <v>-0.42232059999999999</v>
      </c>
      <c r="Z1250" s="11">
        <v>0.64025359999999998</v>
      </c>
      <c r="AA1250" s="11">
        <v>1.1159920000000001</v>
      </c>
      <c r="AB1250" s="11">
        <v>1.171176</v>
      </c>
      <c r="AC1250" s="11">
        <v>1.0898669999999999</v>
      </c>
      <c r="AD1250" s="11">
        <v>0.96239569999999997</v>
      </c>
      <c r="AE1250" s="11">
        <v>0.82033180000000006</v>
      </c>
      <c r="AF1250" s="11">
        <v>-0.22530610000000001</v>
      </c>
      <c r="AG1250" s="11">
        <v>-0.20956540000000001</v>
      </c>
      <c r="AH1250" s="11">
        <v>-0.19117029999999999</v>
      </c>
      <c r="AI1250" s="11">
        <v>-0.14931920000000001</v>
      </c>
      <c r="AJ1250" s="11">
        <v>-0.10487150000000001</v>
      </c>
      <c r="AK1250" s="11">
        <v>-7.9803200000000005E-2</v>
      </c>
      <c r="AL1250" s="11">
        <v>-7.1714799999999995E-2</v>
      </c>
      <c r="AM1250" s="11">
        <v>-4.0780799999999999E-2</v>
      </c>
      <c r="AN1250" s="11">
        <v>-3.3170400000000003E-2</v>
      </c>
      <c r="AO1250" s="11">
        <v>-6.1092899999999999E-2</v>
      </c>
      <c r="AP1250" s="11">
        <v>-2.6452099999999999E-2</v>
      </c>
      <c r="AQ1250" s="11">
        <v>-2.1771100000000002E-2</v>
      </c>
      <c r="AR1250" s="11">
        <v>-2.7928700000000001E-2</v>
      </c>
      <c r="AS1250" s="11">
        <v>-5.2384300000000002E-2</v>
      </c>
      <c r="AT1250" s="11">
        <v>-6.3126199999999993E-2</v>
      </c>
      <c r="AU1250" s="11">
        <v>-3.5146299999999998E-2</v>
      </c>
      <c r="AV1250" s="11">
        <v>-1.5208899999999999E-2</v>
      </c>
      <c r="AW1250" s="11">
        <v>-1.6372399999999999E-2</v>
      </c>
      <c r="AX1250" s="11">
        <v>-1.24108E-2</v>
      </c>
      <c r="AY1250" s="11">
        <v>3.7623000000000001E-3</v>
      </c>
      <c r="AZ1250" s="11">
        <v>2.5996100000000001E-2</v>
      </c>
      <c r="BA1250" s="11">
        <v>-6.1701999999999998E-3</v>
      </c>
      <c r="BB1250" s="11">
        <v>-4.3503100000000003E-2</v>
      </c>
      <c r="BC1250" s="11">
        <v>-6.6373799999999997E-2</v>
      </c>
      <c r="BD1250" s="11">
        <v>-0.13567689999999999</v>
      </c>
      <c r="BE1250" s="11">
        <v>-0.13726350000000001</v>
      </c>
      <c r="BF1250" s="11">
        <v>-0.1219392</v>
      </c>
      <c r="BG1250" s="11">
        <v>-9.5249100000000003E-2</v>
      </c>
      <c r="BH1250" s="11">
        <v>-5.8133799999999999E-2</v>
      </c>
      <c r="BI1250" s="11">
        <v>-3.78789E-2</v>
      </c>
      <c r="BJ1250" s="11">
        <v>-3.3346599999999997E-2</v>
      </c>
      <c r="BK1250" s="11">
        <v>3.6159E-3</v>
      </c>
      <c r="BL1250" s="11">
        <v>2.2417300000000001E-2</v>
      </c>
      <c r="BM1250" s="11">
        <v>-2.4130000000000002E-3</v>
      </c>
      <c r="BN1250" s="11">
        <v>2.68183E-2</v>
      </c>
      <c r="BO1250" s="11">
        <v>2.5971399999999999E-2</v>
      </c>
      <c r="BP1250" s="11">
        <v>1.76966E-2</v>
      </c>
      <c r="BQ1250" s="11">
        <v>-3.5844000000000002E-3</v>
      </c>
      <c r="BR1250" s="11">
        <v>-7.6601999999999998E-3</v>
      </c>
      <c r="BS1250" s="11">
        <v>1.30589E-2</v>
      </c>
      <c r="BT1250" s="11">
        <v>4.3326299999999998E-2</v>
      </c>
      <c r="BU1250" s="11">
        <v>2.2827099999999999E-2</v>
      </c>
      <c r="BV1250" s="11">
        <v>2.4359200000000001E-2</v>
      </c>
      <c r="BW1250" s="11">
        <v>4.0745700000000003E-2</v>
      </c>
      <c r="BX1250" s="11">
        <v>7.0114499999999996E-2</v>
      </c>
      <c r="BY1250" s="11">
        <v>2.88752E-2</v>
      </c>
      <c r="BZ1250" s="11">
        <v>3.1416E-3</v>
      </c>
      <c r="CA1250" s="11">
        <v>-2.68831E-2</v>
      </c>
      <c r="CB1250" s="11">
        <v>-4.60478E-2</v>
      </c>
      <c r="CC1250" s="11">
        <v>-6.4961699999999997E-2</v>
      </c>
      <c r="CD1250" s="11">
        <v>-5.2708199999999997E-2</v>
      </c>
      <c r="CE1250" s="11">
        <v>-4.1179100000000003E-2</v>
      </c>
      <c r="CF1250" s="11">
        <v>-1.13962E-2</v>
      </c>
      <c r="CG1250" s="11">
        <v>4.0452999999999999E-3</v>
      </c>
      <c r="CH1250" s="11">
        <v>5.0216000000000002E-3</v>
      </c>
      <c r="CI1250" s="11">
        <v>4.8012600000000002E-2</v>
      </c>
      <c r="CJ1250" s="11">
        <v>7.8005000000000005E-2</v>
      </c>
      <c r="CK1250" s="11">
        <v>5.6266799999999999E-2</v>
      </c>
      <c r="CL1250" s="11">
        <v>8.0088599999999996E-2</v>
      </c>
      <c r="CM1250" s="11">
        <v>7.3713899999999999E-2</v>
      </c>
      <c r="CN1250" s="11">
        <v>6.33219E-2</v>
      </c>
      <c r="CO1250" s="11">
        <v>4.5215499999999999E-2</v>
      </c>
      <c r="CP1250" s="11">
        <v>4.7805899999999998E-2</v>
      </c>
      <c r="CQ1250" s="11">
        <v>6.1264100000000002E-2</v>
      </c>
      <c r="CR1250" s="11">
        <v>0.1018614</v>
      </c>
      <c r="CS1250" s="11">
        <v>6.2026699999999997E-2</v>
      </c>
      <c r="CT1250" s="11">
        <v>6.1129299999999998E-2</v>
      </c>
      <c r="CU1250" s="11">
        <v>7.7729199999999998E-2</v>
      </c>
      <c r="CV1250" s="11">
        <v>0.1142328</v>
      </c>
      <c r="CW1250" s="11">
        <v>6.3920699999999997E-2</v>
      </c>
      <c r="CX1250" s="11">
        <v>4.9786299999999999E-2</v>
      </c>
      <c r="CY1250" s="11">
        <v>1.2607500000000001E-2</v>
      </c>
      <c r="CZ1250" s="11">
        <v>5.4490700000000003E-2</v>
      </c>
      <c r="DA1250" s="11">
        <v>4.39564E-2</v>
      </c>
      <c r="DB1250" s="11">
        <v>4.2089500000000002E-2</v>
      </c>
      <c r="DC1250" s="11">
        <v>3.28723E-2</v>
      </c>
      <c r="DD1250" s="11">
        <v>2.8414499999999999E-2</v>
      </c>
      <c r="DE1250" s="11">
        <v>2.54881E-2</v>
      </c>
      <c r="DF1250" s="11">
        <v>2.3326199999999998E-2</v>
      </c>
      <c r="DG1250" s="11">
        <v>2.6991299999999999E-2</v>
      </c>
      <c r="DH1250" s="11">
        <v>3.3794900000000003E-2</v>
      </c>
      <c r="DI1250" s="11">
        <v>3.56748E-2</v>
      </c>
      <c r="DJ1250" s="11">
        <v>3.2386100000000001E-2</v>
      </c>
      <c r="DK1250" s="11">
        <v>2.90254E-2</v>
      </c>
      <c r="DL1250" s="11">
        <v>2.7738200000000001E-2</v>
      </c>
      <c r="DM1250" s="11">
        <v>2.9668300000000002E-2</v>
      </c>
      <c r="DN1250" s="11">
        <v>3.3721000000000001E-2</v>
      </c>
      <c r="DO1250" s="11">
        <v>2.9306700000000001E-2</v>
      </c>
      <c r="DP1250" s="11">
        <v>3.5586899999999998E-2</v>
      </c>
      <c r="DQ1250" s="11">
        <v>2.3831600000000001E-2</v>
      </c>
      <c r="DR1250" s="11">
        <v>2.2354599999999999E-2</v>
      </c>
      <c r="DS1250" s="11">
        <v>2.2484299999999999E-2</v>
      </c>
      <c r="DT1250" s="11">
        <v>2.6821999999999999E-2</v>
      </c>
      <c r="DU1250" s="11">
        <v>2.1306100000000001E-2</v>
      </c>
      <c r="DV1250" s="11">
        <v>2.8358000000000001E-2</v>
      </c>
      <c r="DW1250" s="11">
        <v>2.4008600000000001E-2</v>
      </c>
      <c r="DX1250" s="11">
        <v>0.47229850000000001</v>
      </c>
      <c r="DY1250" s="11">
        <v>1.7078400000000001E-2</v>
      </c>
      <c r="DZ1250" s="11">
        <v>1.98896E-2</v>
      </c>
      <c r="EA1250" s="11">
        <v>53.660119999999999</v>
      </c>
      <c r="EB1250" s="11">
        <v>53.087679999999999</v>
      </c>
      <c r="EC1250" s="11">
        <v>54.965350000000001</v>
      </c>
      <c r="ED1250" s="11">
        <v>53.998240000000003</v>
      </c>
      <c r="EE1250" s="11">
        <v>53.443550000000002</v>
      </c>
      <c r="EF1250" s="11">
        <v>53.055819999999997</v>
      </c>
      <c r="EG1250" s="11">
        <v>52.517060000000001</v>
      </c>
      <c r="EH1250" s="11">
        <v>52.598469999999999</v>
      </c>
      <c r="EI1250" s="11">
        <v>54.723239999999997</v>
      </c>
      <c r="EJ1250" s="11">
        <v>57.955640000000002</v>
      </c>
      <c r="EK1250" s="11">
        <v>61.257440000000003</v>
      </c>
      <c r="EL1250" s="11">
        <v>63.856319999999997</v>
      </c>
      <c r="EM1250" s="11">
        <v>65.448809999999995</v>
      </c>
      <c r="EN1250" s="11">
        <v>65.933000000000007</v>
      </c>
      <c r="EO1250" s="11">
        <v>65.994950000000003</v>
      </c>
      <c r="EP1250" s="11">
        <v>65.989260000000002</v>
      </c>
      <c r="EQ1250" s="11">
        <v>65.383709999999994</v>
      </c>
      <c r="ER1250" s="11">
        <v>64.422839999999994</v>
      </c>
      <c r="ES1250" s="11">
        <v>62.805579999999999</v>
      </c>
      <c r="ET1250" s="11">
        <v>60.335290000000001</v>
      </c>
      <c r="EU1250" s="11">
        <v>57.789879999999997</v>
      </c>
      <c r="EV1250" s="11">
        <v>56.644860000000001</v>
      </c>
      <c r="EW1250" s="11">
        <v>55.599049999999998</v>
      </c>
      <c r="EX1250" s="11">
        <v>54.802329999999998</v>
      </c>
      <c r="EY1250" s="11">
        <v>0</v>
      </c>
      <c r="EZ1250" s="11"/>
      <c r="FA1250" s="11"/>
      <c r="FB1250" s="11"/>
      <c r="FC1250" s="11"/>
      <c r="FD1250" s="11"/>
      <c r="FE1250" s="11"/>
      <c r="FF1250" s="11"/>
      <c r="FG1250" s="11"/>
      <c r="FH1250" s="11"/>
      <c r="FI1250" s="11"/>
      <c r="FJ1250" s="11"/>
      <c r="FK1250" s="11"/>
      <c r="FL1250" s="11"/>
      <c r="FM1250" s="11"/>
      <c r="FN1250" s="11"/>
      <c r="FO1250" s="11"/>
      <c r="FP1250" s="11"/>
      <c r="FQ1250" s="11"/>
      <c r="FR1250" s="11"/>
      <c r="FS1250" s="11"/>
      <c r="FT1250" s="11"/>
      <c r="FU1250" s="11"/>
      <c r="FV1250" s="11"/>
    </row>
    <row r="1251" spans="1:178" x14ac:dyDescent="0.25">
      <c r="A1251" t="s">
        <v>112</v>
      </c>
      <c r="B1251" t="s">
        <v>145</v>
      </c>
      <c r="C1251" t="s">
        <v>0</v>
      </c>
      <c r="D1251" t="s">
        <v>143</v>
      </c>
      <c r="E1251" s="38" t="s">
        <v>116</v>
      </c>
      <c r="F1251" t="s">
        <v>105</v>
      </c>
      <c r="G1251" s="11">
        <v>15545</v>
      </c>
      <c r="H1251" s="11">
        <v>12.56474</v>
      </c>
      <c r="I1251" s="11">
        <v>11.734260000000001</v>
      </c>
      <c r="J1251" s="11">
        <v>10.89799</v>
      </c>
      <c r="K1251" s="11">
        <v>10.51885</v>
      </c>
      <c r="L1251" s="11">
        <v>10.74554</v>
      </c>
      <c r="M1251" s="11">
        <v>11.38855</v>
      </c>
      <c r="N1251" s="11">
        <v>12.37909</v>
      </c>
      <c r="O1251" s="11">
        <v>8.2023600000000005</v>
      </c>
      <c r="P1251" s="11">
        <v>-4.005795</v>
      </c>
      <c r="Q1251" s="11">
        <v>-19.04918</v>
      </c>
      <c r="R1251" s="11">
        <v>-31.749659999999999</v>
      </c>
      <c r="S1251" s="11">
        <v>-41.424190000000003</v>
      </c>
      <c r="T1251" s="11">
        <v>-48.015610000000002</v>
      </c>
      <c r="U1251" s="11">
        <v>-50.736469999999997</v>
      </c>
      <c r="V1251" s="11">
        <v>-48.459589999999999</v>
      </c>
      <c r="W1251" s="11">
        <v>-40.649729999999998</v>
      </c>
      <c r="X1251" s="11">
        <v>-25.2331</v>
      </c>
      <c r="Y1251" s="11">
        <v>-6.5649740000000003</v>
      </c>
      <c r="Z1251" s="11">
        <v>9.9527420000000006</v>
      </c>
      <c r="AA1251" s="11">
        <v>17.348089999999999</v>
      </c>
      <c r="AB1251" s="11">
        <v>18.205939999999998</v>
      </c>
      <c r="AC1251" s="11">
        <v>16.941980000000001</v>
      </c>
      <c r="AD1251" s="11">
        <v>14.96044</v>
      </c>
      <c r="AE1251" s="11">
        <v>12.75206</v>
      </c>
      <c r="AF1251" s="11">
        <v>-3.502383</v>
      </c>
      <c r="AG1251" s="11">
        <v>-3.2576939999999999</v>
      </c>
      <c r="AH1251" s="11">
        <v>-2.9717419999999999</v>
      </c>
      <c r="AI1251" s="11">
        <v>-2.3211659999999998</v>
      </c>
      <c r="AJ1251" s="11">
        <v>-1.6302270000000001</v>
      </c>
      <c r="AK1251" s="11">
        <v>-1.24054</v>
      </c>
      <c r="AL1251" s="11">
        <v>-1.1148070000000001</v>
      </c>
      <c r="AM1251" s="11">
        <v>-0.63393770000000005</v>
      </c>
      <c r="AN1251" s="11">
        <v>-0.51563409999999998</v>
      </c>
      <c r="AO1251" s="11">
        <v>-0.94968889999999995</v>
      </c>
      <c r="AP1251" s="11">
        <v>-0.4111978</v>
      </c>
      <c r="AQ1251" s="11">
        <v>-0.3384318</v>
      </c>
      <c r="AR1251" s="11">
        <v>-0.43415160000000003</v>
      </c>
      <c r="AS1251" s="11">
        <v>-0.81431419999999999</v>
      </c>
      <c r="AT1251" s="11">
        <v>-0.98129739999999999</v>
      </c>
      <c r="AU1251" s="11">
        <v>-0.54634859999999996</v>
      </c>
      <c r="AV1251" s="11">
        <v>-0.23642250000000001</v>
      </c>
      <c r="AW1251" s="11">
        <v>-0.25450970000000001</v>
      </c>
      <c r="AX1251" s="11">
        <v>-0.1929266</v>
      </c>
      <c r="AY1251" s="11">
        <v>5.8485200000000001E-2</v>
      </c>
      <c r="AZ1251" s="11">
        <v>0.40411019999999997</v>
      </c>
      <c r="BA1251" s="11">
        <v>-9.5915899999999998E-2</v>
      </c>
      <c r="BB1251" s="11">
        <v>-0.67625500000000005</v>
      </c>
      <c r="BC1251" s="11">
        <v>-1.0317810000000001</v>
      </c>
      <c r="BD1251" s="11">
        <v>-2.1090979999999999</v>
      </c>
      <c r="BE1251" s="11">
        <v>-2.1337619999999999</v>
      </c>
      <c r="BF1251" s="11">
        <v>-1.895545</v>
      </c>
      <c r="BG1251" s="11">
        <v>-1.480648</v>
      </c>
      <c r="BH1251" s="11">
        <v>-0.90369060000000001</v>
      </c>
      <c r="BI1251" s="11">
        <v>-0.58882800000000002</v>
      </c>
      <c r="BJ1251" s="11">
        <v>-0.51837279999999997</v>
      </c>
      <c r="BK1251" s="11">
        <v>5.62094E-2</v>
      </c>
      <c r="BL1251" s="11">
        <v>0.34847699999999998</v>
      </c>
      <c r="BM1251" s="11">
        <v>-3.7510599999999998E-2</v>
      </c>
      <c r="BN1251" s="11">
        <v>0.41689009999999999</v>
      </c>
      <c r="BO1251" s="11">
        <v>0.40372560000000002</v>
      </c>
      <c r="BP1251" s="11">
        <v>0.2750939</v>
      </c>
      <c r="BQ1251" s="11">
        <v>-5.5719299999999999E-2</v>
      </c>
      <c r="BR1251" s="11">
        <v>-0.119077</v>
      </c>
      <c r="BS1251" s="11">
        <v>0.2030006</v>
      </c>
      <c r="BT1251" s="11">
        <v>0.67350670000000001</v>
      </c>
      <c r="BU1251" s="11">
        <v>0.35484759999999999</v>
      </c>
      <c r="BV1251" s="11">
        <v>0.37866420000000001</v>
      </c>
      <c r="BW1251" s="11">
        <v>0.63339250000000002</v>
      </c>
      <c r="BX1251" s="11">
        <v>1.0899300000000001</v>
      </c>
      <c r="BY1251" s="11">
        <v>0.44886549999999997</v>
      </c>
      <c r="BZ1251" s="11">
        <v>4.88368E-2</v>
      </c>
      <c r="CA1251" s="11">
        <v>-0.4178982</v>
      </c>
      <c r="CB1251" s="11">
        <v>-0.71581249999999996</v>
      </c>
      <c r="CC1251" s="11">
        <v>-1.0098290000000001</v>
      </c>
      <c r="CD1251" s="11">
        <v>-0.81934929999999995</v>
      </c>
      <c r="CE1251" s="11">
        <v>-0.64012869999999999</v>
      </c>
      <c r="CF1251" s="11">
        <v>-0.17715429999999999</v>
      </c>
      <c r="CG1251" s="11">
        <v>6.2884399999999993E-2</v>
      </c>
      <c r="CH1251" s="11">
        <v>7.8061500000000006E-2</v>
      </c>
      <c r="CI1251" s="11">
        <v>0.74635649999999998</v>
      </c>
      <c r="CJ1251" s="11">
        <v>1.212588</v>
      </c>
      <c r="CK1251" s="11">
        <v>0.87466759999999999</v>
      </c>
      <c r="CL1251" s="11">
        <v>1.2449779999999999</v>
      </c>
      <c r="CM1251" s="11">
        <v>1.145883</v>
      </c>
      <c r="CN1251" s="11">
        <v>0.98433950000000003</v>
      </c>
      <c r="CO1251" s="11">
        <v>0.70287569999999999</v>
      </c>
      <c r="CP1251" s="11">
        <v>0.74314329999999995</v>
      </c>
      <c r="CQ1251" s="11">
        <v>0.95234980000000002</v>
      </c>
      <c r="CR1251" s="11">
        <v>1.5834360000000001</v>
      </c>
      <c r="CS1251" s="11">
        <v>0.96420479999999997</v>
      </c>
      <c r="CT1251" s="11">
        <v>0.95025490000000001</v>
      </c>
      <c r="CU1251" s="11">
        <v>1.2082999999999999</v>
      </c>
      <c r="CV1251" s="11">
        <v>1.775749</v>
      </c>
      <c r="CW1251" s="11">
        <v>0.9936469</v>
      </c>
      <c r="CX1251" s="11">
        <v>0.77392859999999997</v>
      </c>
      <c r="CY1251" s="11">
        <v>0.1959842</v>
      </c>
      <c r="CZ1251" s="11">
        <v>0.84705730000000001</v>
      </c>
      <c r="DA1251" s="11">
        <v>0.68330250000000003</v>
      </c>
      <c r="DB1251" s="11">
        <v>0.6542808</v>
      </c>
      <c r="DC1251" s="11">
        <v>0.51099910000000004</v>
      </c>
      <c r="DD1251" s="11">
        <v>0.4417027</v>
      </c>
      <c r="DE1251" s="11">
        <v>0.39621299999999998</v>
      </c>
      <c r="DF1251" s="11">
        <v>0.36260629999999999</v>
      </c>
      <c r="DG1251" s="11">
        <v>0.4195796</v>
      </c>
      <c r="DH1251" s="11">
        <v>0.52534219999999998</v>
      </c>
      <c r="DI1251" s="11">
        <v>0.55456499999999997</v>
      </c>
      <c r="DJ1251" s="11">
        <v>0.50344169999999999</v>
      </c>
      <c r="DK1251" s="11">
        <v>0.45119969999999998</v>
      </c>
      <c r="DL1251" s="11">
        <v>0.43119069999999998</v>
      </c>
      <c r="DM1251" s="11">
        <v>0.46119300000000002</v>
      </c>
      <c r="DN1251" s="11">
        <v>0.52419280000000001</v>
      </c>
      <c r="DO1251" s="11">
        <v>0.45557199999999998</v>
      </c>
      <c r="DP1251" s="11">
        <v>0.55319770000000001</v>
      </c>
      <c r="DQ1251" s="11">
        <v>0.37046289999999998</v>
      </c>
      <c r="DR1251" s="11">
        <v>0.34750249999999999</v>
      </c>
      <c r="DS1251" s="11">
        <v>0.34951880000000002</v>
      </c>
      <c r="DT1251" s="11">
        <v>0.41694870000000001</v>
      </c>
      <c r="DU1251" s="11">
        <v>0.33120359999999999</v>
      </c>
      <c r="DV1251" s="11">
        <v>0.44082450000000001</v>
      </c>
      <c r="DW1251" s="11">
        <v>0.37321399999999999</v>
      </c>
      <c r="DX1251" s="11">
        <v>7.3418799999999997</v>
      </c>
      <c r="DY1251" s="11">
        <v>0.2654841</v>
      </c>
      <c r="DZ1251" s="11">
        <v>0.3091834</v>
      </c>
      <c r="EA1251" s="11">
        <v>53.660119999999999</v>
      </c>
      <c r="EB1251" s="11">
        <v>53.087679999999999</v>
      </c>
      <c r="EC1251" s="11">
        <v>54.965350000000001</v>
      </c>
      <c r="ED1251" s="11">
        <v>53.998240000000003</v>
      </c>
      <c r="EE1251" s="11">
        <v>53.443550000000002</v>
      </c>
      <c r="EF1251" s="11">
        <v>53.055819999999997</v>
      </c>
      <c r="EG1251" s="11">
        <v>52.517060000000001</v>
      </c>
      <c r="EH1251" s="11">
        <v>52.598469999999999</v>
      </c>
      <c r="EI1251" s="11">
        <v>54.723239999999997</v>
      </c>
      <c r="EJ1251" s="11">
        <v>57.955640000000002</v>
      </c>
      <c r="EK1251" s="11">
        <v>61.257440000000003</v>
      </c>
      <c r="EL1251" s="11">
        <v>63.856319999999997</v>
      </c>
      <c r="EM1251" s="11">
        <v>65.448809999999995</v>
      </c>
      <c r="EN1251" s="11">
        <v>65.933000000000007</v>
      </c>
      <c r="EO1251" s="11">
        <v>65.994950000000003</v>
      </c>
      <c r="EP1251" s="11">
        <v>65.989260000000002</v>
      </c>
      <c r="EQ1251" s="11">
        <v>65.383709999999994</v>
      </c>
      <c r="ER1251" s="11">
        <v>64.422839999999994</v>
      </c>
      <c r="ES1251" s="11">
        <v>62.805579999999999</v>
      </c>
      <c r="ET1251" s="11">
        <v>60.335290000000001</v>
      </c>
      <c r="EU1251" s="11">
        <v>57.789879999999997</v>
      </c>
      <c r="EV1251" s="11">
        <v>56.644860000000001</v>
      </c>
      <c r="EW1251" s="11">
        <v>55.599049999999998</v>
      </c>
      <c r="EX1251" s="11">
        <v>54.802329999999998</v>
      </c>
      <c r="EY1251" s="11">
        <v>0</v>
      </c>
      <c r="EZ1251" s="11"/>
      <c r="FA1251" s="11"/>
      <c r="FB1251" s="11"/>
      <c r="FC1251" s="11"/>
      <c r="FD1251" s="11"/>
      <c r="FE1251" s="11"/>
      <c r="FF1251" s="11"/>
      <c r="FG1251" s="11"/>
      <c r="FH1251" s="11"/>
      <c r="FI1251" s="11"/>
      <c r="FJ1251" s="11"/>
      <c r="FK1251" s="11"/>
      <c r="FL1251" s="11"/>
      <c r="FM1251" s="11"/>
      <c r="FN1251" s="11"/>
      <c r="FO1251" s="11"/>
      <c r="FP1251" s="11"/>
      <c r="FQ1251" s="11"/>
      <c r="FR1251" s="11"/>
      <c r="FS1251" s="11"/>
      <c r="FT1251" s="11"/>
      <c r="FU1251" s="11"/>
      <c r="FV1251" s="11"/>
    </row>
    <row r="1252" spans="1:178" x14ac:dyDescent="0.25">
      <c r="A1252" t="s">
        <v>112</v>
      </c>
      <c r="B1252" t="s">
        <v>145</v>
      </c>
      <c r="C1252" t="s">
        <v>88</v>
      </c>
      <c r="D1252" t="s">
        <v>143</v>
      </c>
      <c r="E1252" s="38" t="s">
        <v>233</v>
      </c>
      <c r="F1252" t="s">
        <v>105</v>
      </c>
      <c r="G1252" s="11">
        <v>15545</v>
      </c>
      <c r="H1252" s="11">
        <v>0.78718330000000003</v>
      </c>
      <c r="I1252" s="11">
        <v>0.72279760000000004</v>
      </c>
      <c r="J1252" s="11">
        <v>0.6684196</v>
      </c>
      <c r="K1252" s="11">
        <v>0.63651170000000001</v>
      </c>
      <c r="L1252" s="11">
        <v>0.64441440000000005</v>
      </c>
      <c r="M1252" s="11">
        <v>0.67112349999999998</v>
      </c>
      <c r="N1252" s="11">
        <v>0.74744520000000003</v>
      </c>
      <c r="O1252" s="11">
        <v>0.74390520000000004</v>
      </c>
      <c r="P1252" s="11">
        <v>0.53457659999999996</v>
      </c>
      <c r="Q1252" s="11">
        <v>0.2527527</v>
      </c>
      <c r="R1252" s="11">
        <v>-3.34712E-2</v>
      </c>
      <c r="S1252" s="11">
        <v>-0.3112163</v>
      </c>
      <c r="T1252" s="11">
        <v>-0.59201079999999995</v>
      </c>
      <c r="U1252" s="11">
        <v>-1.262081</v>
      </c>
      <c r="V1252" s="11">
        <v>-1.672053</v>
      </c>
      <c r="W1252" s="11">
        <v>-1.1156330000000001</v>
      </c>
      <c r="X1252" s="11">
        <v>-0.16192049999999999</v>
      </c>
      <c r="Y1252" s="11">
        <v>0.62731040000000005</v>
      </c>
      <c r="Z1252" s="11">
        <v>1.0407219999999999</v>
      </c>
      <c r="AA1252" s="11">
        <v>1.18218</v>
      </c>
      <c r="AB1252" s="11">
        <v>1.197508</v>
      </c>
      <c r="AC1252" s="11">
        <v>1.098282</v>
      </c>
      <c r="AD1252" s="11">
        <v>0.96088960000000001</v>
      </c>
      <c r="AE1252" s="11">
        <v>0.81344930000000004</v>
      </c>
      <c r="AF1252" s="11">
        <v>-0.2208648</v>
      </c>
      <c r="AG1252" s="11">
        <v>-0.2125754</v>
      </c>
      <c r="AH1252" s="11">
        <v>-0.19266159999999999</v>
      </c>
      <c r="AI1252" s="11">
        <v>-0.15311089999999999</v>
      </c>
      <c r="AJ1252" s="11">
        <v>-0.10855049999999999</v>
      </c>
      <c r="AK1252" s="11">
        <v>-8.0379500000000006E-2</v>
      </c>
      <c r="AL1252" s="11">
        <v>-7.2656299999999993E-2</v>
      </c>
      <c r="AM1252" s="11">
        <v>-4.3184500000000001E-2</v>
      </c>
      <c r="AN1252" s="11">
        <v>-3.5950799999999998E-2</v>
      </c>
      <c r="AO1252" s="11">
        <v>-6.3451599999999997E-2</v>
      </c>
      <c r="AP1252" s="11">
        <v>-2.89903E-2</v>
      </c>
      <c r="AQ1252" s="11">
        <v>-2.5565899999999999E-2</v>
      </c>
      <c r="AR1252" s="11">
        <v>-3.6729299999999999E-2</v>
      </c>
      <c r="AS1252" s="11">
        <v>-6.19812E-2</v>
      </c>
      <c r="AT1252" s="11">
        <v>-7.1743500000000002E-2</v>
      </c>
      <c r="AU1252" s="11">
        <v>-3.8842799999999997E-2</v>
      </c>
      <c r="AV1252" s="11">
        <v>-2.0258000000000002E-2</v>
      </c>
      <c r="AW1252" s="11">
        <v>-1.8136599999999999E-2</v>
      </c>
      <c r="AX1252" s="11">
        <v>-1.5196100000000001E-2</v>
      </c>
      <c r="AY1252" s="11">
        <v>3.0133999999999998E-3</v>
      </c>
      <c r="AZ1252" s="11">
        <v>2.8344299999999999E-2</v>
      </c>
      <c r="BA1252" s="11">
        <v>-2.1040999999999998E-3</v>
      </c>
      <c r="BB1252" s="11">
        <v>-3.8148000000000001E-2</v>
      </c>
      <c r="BC1252" s="11">
        <v>-6.2798300000000001E-2</v>
      </c>
      <c r="BD1252" s="11">
        <v>-0.13091050000000001</v>
      </c>
      <c r="BE1252" s="11">
        <v>-0.13812720000000001</v>
      </c>
      <c r="BF1252" s="11">
        <v>-0.1215912</v>
      </c>
      <c r="BG1252" s="11">
        <v>-9.6796599999999997E-2</v>
      </c>
      <c r="BH1252" s="11">
        <v>-6.0113899999999998E-2</v>
      </c>
      <c r="BI1252" s="11">
        <v>-3.7480100000000002E-2</v>
      </c>
      <c r="BJ1252" s="11">
        <v>-3.3425000000000003E-2</v>
      </c>
      <c r="BK1252" s="11">
        <v>2.6903999999999999E-3</v>
      </c>
      <c r="BL1252" s="11">
        <v>2.0509199999999998E-2</v>
      </c>
      <c r="BM1252" s="11">
        <v>-4.2712999999999996E-3</v>
      </c>
      <c r="BN1252" s="11">
        <v>2.5838199999999999E-2</v>
      </c>
      <c r="BO1252" s="11">
        <v>2.4069199999999999E-2</v>
      </c>
      <c r="BP1252" s="11">
        <v>9.9162E-3</v>
      </c>
      <c r="BQ1252" s="11">
        <v>-1.20263E-2</v>
      </c>
      <c r="BR1252" s="11">
        <v>-1.4976099999999999E-2</v>
      </c>
      <c r="BS1252" s="11">
        <v>9.9295000000000008E-3</v>
      </c>
      <c r="BT1252" s="11">
        <v>4.0781499999999998E-2</v>
      </c>
      <c r="BU1252" s="11">
        <v>2.1429E-2</v>
      </c>
      <c r="BV1252" s="11">
        <v>2.1982999999999999E-2</v>
      </c>
      <c r="BW1252" s="11">
        <v>4.01725E-2</v>
      </c>
      <c r="BX1252" s="11">
        <v>7.2701000000000002E-2</v>
      </c>
      <c r="BY1252" s="11">
        <v>3.3967600000000001E-2</v>
      </c>
      <c r="BZ1252" s="11">
        <v>9.3313000000000007E-3</v>
      </c>
      <c r="CA1252" s="11">
        <v>-2.23549E-2</v>
      </c>
      <c r="CB1252" s="11">
        <v>-4.0956199999999998E-2</v>
      </c>
      <c r="CC1252" s="11">
        <v>-6.3678999999999999E-2</v>
      </c>
      <c r="CD1252" s="11">
        <v>-5.0520799999999998E-2</v>
      </c>
      <c r="CE1252" s="11">
        <v>-4.0482299999999999E-2</v>
      </c>
      <c r="CF1252" s="11">
        <v>-1.16773E-2</v>
      </c>
      <c r="CG1252" s="11">
        <v>5.4191999999999999E-3</v>
      </c>
      <c r="CH1252" s="11">
        <v>5.8062000000000001E-3</v>
      </c>
      <c r="CI1252" s="11">
        <v>4.8565400000000002E-2</v>
      </c>
      <c r="CJ1252" s="11">
        <v>7.6969200000000002E-2</v>
      </c>
      <c r="CK1252" s="11">
        <v>5.4908899999999997E-2</v>
      </c>
      <c r="CL1252" s="11">
        <v>8.0666699999999994E-2</v>
      </c>
      <c r="CM1252" s="11">
        <v>7.37043E-2</v>
      </c>
      <c r="CN1252" s="11">
        <v>5.6561599999999997E-2</v>
      </c>
      <c r="CO1252" s="11">
        <v>3.79286E-2</v>
      </c>
      <c r="CP1252" s="11">
        <v>4.1791200000000001E-2</v>
      </c>
      <c r="CQ1252" s="11">
        <v>5.8701900000000001E-2</v>
      </c>
      <c r="CR1252" s="11">
        <v>0.10182099999999999</v>
      </c>
      <c r="CS1252" s="11">
        <v>6.0994600000000003E-2</v>
      </c>
      <c r="CT1252" s="11">
        <v>5.9162199999999998E-2</v>
      </c>
      <c r="CU1252" s="11">
        <v>7.7331499999999997E-2</v>
      </c>
      <c r="CV1252" s="11">
        <v>0.1170577</v>
      </c>
      <c r="CW1252" s="11">
        <v>7.0039299999999999E-2</v>
      </c>
      <c r="CX1252" s="11">
        <v>5.6810600000000003E-2</v>
      </c>
      <c r="CY1252" s="11">
        <v>1.80885E-2</v>
      </c>
      <c r="CZ1252" s="11">
        <v>5.4688300000000002E-2</v>
      </c>
      <c r="DA1252" s="11">
        <v>4.5261299999999997E-2</v>
      </c>
      <c r="DB1252" s="11">
        <v>4.3207700000000002E-2</v>
      </c>
      <c r="DC1252" s="11">
        <v>3.4236700000000002E-2</v>
      </c>
      <c r="DD1252" s="11">
        <v>2.9447299999999999E-2</v>
      </c>
      <c r="DE1252" s="11">
        <v>2.6081E-2</v>
      </c>
      <c r="DF1252" s="11">
        <v>2.3850900000000001E-2</v>
      </c>
      <c r="DG1252" s="11">
        <v>2.7890000000000002E-2</v>
      </c>
      <c r="DH1252" s="11">
        <v>3.43252E-2</v>
      </c>
      <c r="DI1252" s="11">
        <v>3.5978999999999997E-2</v>
      </c>
      <c r="DJ1252" s="11">
        <v>3.3333300000000003E-2</v>
      </c>
      <c r="DK1252" s="11">
        <v>3.0176000000000001E-2</v>
      </c>
      <c r="DL1252" s="11">
        <v>2.8358399999999999E-2</v>
      </c>
      <c r="DM1252" s="11">
        <v>3.0370399999999999E-2</v>
      </c>
      <c r="DN1252" s="11">
        <v>3.4512099999999997E-2</v>
      </c>
      <c r="DO1252" s="11">
        <v>2.9651500000000001E-2</v>
      </c>
      <c r="DP1252" s="11">
        <v>3.7109400000000001E-2</v>
      </c>
      <c r="DQ1252" s="11">
        <v>2.4054200000000001E-2</v>
      </c>
      <c r="DR1252" s="11">
        <v>2.26033E-2</v>
      </c>
      <c r="DS1252" s="11">
        <v>2.2591099999999999E-2</v>
      </c>
      <c r="DT1252" s="11">
        <v>2.6967000000000001E-2</v>
      </c>
      <c r="DU1252" s="11">
        <v>2.1930000000000002E-2</v>
      </c>
      <c r="DV1252" s="11">
        <v>2.8865399999999999E-2</v>
      </c>
      <c r="DW1252" s="11">
        <v>2.4587899999999999E-2</v>
      </c>
      <c r="DX1252" s="11">
        <v>0.48429719999999998</v>
      </c>
      <c r="DY1252" s="11">
        <v>1.7357999999999998E-2</v>
      </c>
      <c r="DZ1252" s="11">
        <v>2.0060700000000001E-2</v>
      </c>
      <c r="EA1252" s="11">
        <v>58.280859999999997</v>
      </c>
      <c r="EB1252" s="11">
        <v>58.426580000000001</v>
      </c>
      <c r="EC1252" s="11">
        <v>58.381219999999999</v>
      </c>
      <c r="ED1252" s="11">
        <v>58.023440000000001</v>
      </c>
      <c r="EE1252" s="11">
        <v>57.445790000000002</v>
      </c>
      <c r="EF1252" s="11">
        <v>57.385190000000001</v>
      </c>
      <c r="EG1252" s="11">
        <v>57.165059999999997</v>
      </c>
      <c r="EH1252" s="11">
        <v>57.095869999999998</v>
      </c>
      <c r="EI1252" s="11">
        <v>57.321269999999998</v>
      </c>
      <c r="EJ1252" s="11">
        <v>58.229900000000001</v>
      </c>
      <c r="EK1252" s="11">
        <v>59.029319999999998</v>
      </c>
      <c r="EL1252" s="11">
        <v>59.837119999999999</v>
      </c>
      <c r="EM1252" s="11">
        <v>60.948900000000002</v>
      </c>
      <c r="EN1252" s="11">
        <v>60.756169999999997</v>
      </c>
      <c r="EO1252" s="11">
        <v>61.782449999999997</v>
      </c>
      <c r="EP1252" s="11">
        <v>62.51558</v>
      </c>
      <c r="EQ1252" s="11">
        <v>62.12894</v>
      </c>
      <c r="ER1252" s="11">
        <v>61.204210000000003</v>
      </c>
      <c r="ES1252" s="11">
        <v>59.568339999999999</v>
      </c>
      <c r="ET1252" s="11">
        <v>58.764229999999998</v>
      </c>
      <c r="EU1252" s="11">
        <v>58.084969999999998</v>
      </c>
      <c r="EV1252" s="11">
        <v>57.292949999999998</v>
      </c>
      <c r="EW1252" s="11">
        <v>56.814340000000001</v>
      </c>
      <c r="EX1252" s="11">
        <v>56.788060000000002</v>
      </c>
      <c r="EY1252" s="11">
        <v>0</v>
      </c>
      <c r="EZ1252" s="11"/>
      <c r="FA1252" s="11"/>
      <c r="FB1252" s="11"/>
      <c r="FC1252" s="11"/>
      <c r="FD1252" s="11"/>
      <c r="FE1252" s="11"/>
      <c r="FF1252" s="11"/>
      <c r="FG1252" s="11"/>
      <c r="FH1252" s="11"/>
      <c r="FI1252" s="11"/>
      <c r="FJ1252" s="11"/>
      <c r="FK1252" s="11"/>
      <c r="FL1252" s="11"/>
      <c r="FM1252" s="11"/>
      <c r="FN1252" s="11"/>
      <c r="FO1252" s="11"/>
      <c r="FP1252" s="11"/>
      <c r="FQ1252" s="11"/>
      <c r="FR1252" s="11"/>
      <c r="FS1252" s="11"/>
      <c r="FT1252" s="11"/>
      <c r="FU1252" s="11"/>
      <c r="FV1252" s="11"/>
    </row>
    <row r="1253" spans="1:178" x14ac:dyDescent="0.25">
      <c r="A1253" t="s">
        <v>112</v>
      </c>
      <c r="B1253" t="s">
        <v>145</v>
      </c>
      <c r="C1253" t="s">
        <v>0</v>
      </c>
      <c r="D1253" t="s">
        <v>143</v>
      </c>
      <c r="E1253" s="38" t="s">
        <v>233</v>
      </c>
      <c r="F1253" t="s">
        <v>105</v>
      </c>
      <c r="G1253" s="11">
        <v>15545</v>
      </c>
      <c r="H1253" s="11">
        <v>12.23676</v>
      </c>
      <c r="I1253" s="11">
        <v>11.235889999999999</v>
      </c>
      <c r="J1253" s="11">
        <v>10.39058</v>
      </c>
      <c r="K1253" s="11">
        <v>9.8945740000000004</v>
      </c>
      <c r="L1253" s="11">
        <v>10.01742</v>
      </c>
      <c r="M1253" s="11">
        <v>10.43261</v>
      </c>
      <c r="N1253" s="11">
        <v>11.61904</v>
      </c>
      <c r="O1253" s="11">
        <v>11.56401</v>
      </c>
      <c r="P1253" s="11">
        <v>8.3099930000000004</v>
      </c>
      <c r="Q1253" s="11">
        <v>3.9290409999999998</v>
      </c>
      <c r="R1253" s="11">
        <v>-0.52030909999999997</v>
      </c>
      <c r="S1253" s="11">
        <v>-4.8378579999999998</v>
      </c>
      <c r="T1253" s="11">
        <v>-9.2028079999999992</v>
      </c>
      <c r="U1253" s="11">
        <v>-19.619050000000001</v>
      </c>
      <c r="V1253" s="11">
        <v>-25.992059999999999</v>
      </c>
      <c r="W1253" s="11">
        <v>-17.34252</v>
      </c>
      <c r="X1253" s="11">
        <v>-2.5170539999999999</v>
      </c>
      <c r="Y1253" s="11">
        <v>9.7515400000000003</v>
      </c>
      <c r="Z1253" s="11">
        <v>16.17802</v>
      </c>
      <c r="AA1253" s="11">
        <v>18.376989999999999</v>
      </c>
      <c r="AB1253" s="11">
        <v>18.615269999999999</v>
      </c>
      <c r="AC1253" s="11">
        <v>17.072800000000001</v>
      </c>
      <c r="AD1253" s="11">
        <v>14.93703</v>
      </c>
      <c r="AE1253" s="11">
        <v>12.64507</v>
      </c>
      <c r="AF1253" s="11">
        <v>-3.4333429999999998</v>
      </c>
      <c r="AG1253" s="11">
        <v>-3.304484</v>
      </c>
      <c r="AH1253" s="11">
        <v>-2.9949249999999998</v>
      </c>
      <c r="AI1253" s="11">
        <v>-2.380109</v>
      </c>
      <c r="AJ1253" s="11">
        <v>-1.6874169999999999</v>
      </c>
      <c r="AK1253" s="11">
        <v>-1.2494989999999999</v>
      </c>
      <c r="AL1253" s="11">
        <v>-1.1294409999999999</v>
      </c>
      <c r="AM1253" s="11">
        <v>-0.67130350000000005</v>
      </c>
      <c r="AN1253" s="11">
        <v>-0.5588554</v>
      </c>
      <c r="AO1253" s="11">
        <v>-0.98635439999999996</v>
      </c>
      <c r="AP1253" s="11">
        <v>-0.4506539</v>
      </c>
      <c r="AQ1253" s="11">
        <v>-0.39742139999999998</v>
      </c>
      <c r="AR1253" s="11">
        <v>-0.57095629999999997</v>
      </c>
      <c r="AS1253" s="11">
        <v>-0.96349790000000002</v>
      </c>
      <c r="AT1253" s="11">
        <v>-1.115253</v>
      </c>
      <c r="AU1253" s="11">
        <v>-0.60381099999999999</v>
      </c>
      <c r="AV1253" s="11">
        <v>-0.31490990000000002</v>
      </c>
      <c r="AW1253" s="11">
        <v>-0.28193299999999999</v>
      </c>
      <c r="AX1253" s="11">
        <v>-0.23622389999999999</v>
      </c>
      <c r="AY1253" s="11">
        <v>4.68429E-2</v>
      </c>
      <c r="AZ1253" s="11">
        <v>0.4406119</v>
      </c>
      <c r="BA1253" s="11">
        <v>-3.2708099999999997E-2</v>
      </c>
      <c r="BB1253" s="11">
        <v>-0.59301079999999995</v>
      </c>
      <c r="BC1253" s="11">
        <v>-0.97620019999999996</v>
      </c>
      <c r="BD1253" s="11">
        <v>-2.0350030000000001</v>
      </c>
      <c r="BE1253" s="11">
        <v>-2.1471870000000002</v>
      </c>
      <c r="BF1253" s="11">
        <v>-1.8901349999999999</v>
      </c>
      <c r="BG1253" s="11">
        <v>-1.5047029999999999</v>
      </c>
      <c r="BH1253" s="11">
        <v>-0.93447069999999999</v>
      </c>
      <c r="BI1253" s="11">
        <v>-0.58262840000000005</v>
      </c>
      <c r="BJ1253" s="11">
        <v>-0.51959219999999995</v>
      </c>
      <c r="BK1253" s="11">
        <v>4.18228E-2</v>
      </c>
      <c r="BL1253" s="11">
        <v>0.31881530000000002</v>
      </c>
      <c r="BM1253" s="11">
        <v>-6.6397800000000007E-2</v>
      </c>
      <c r="BN1253" s="11">
        <v>0.40165479999999998</v>
      </c>
      <c r="BO1253" s="11">
        <v>0.37415599999999999</v>
      </c>
      <c r="BP1253" s="11">
        <v>0.15414710000000001</v>
      </c>
      <c r="BQ1253" s="11">
        <v>-0.186949</v>
      </c>
      <c r="BR1253" s="11">
        <v>-0.23280410000000001</v>
      </c>
      <c r="BS1253" s="11">
        <v>0.15435470000000001</v>
      </c>
      <c r="BT1253" s="11">
        <v>0.63394859999999997</v>
      </c>
      <c r="BU1253" s="11">
        <v>0.33311380000000002</v>
      </c>
      <c r="BV1253" s="11">
        <v>0.34172619999999998</v>
      </c>
      <c r="BW1253" s="11">
        <v>0.62448079999999995</v>
      </c>
      <c r="BX1253" s="11">
        <v>1.1301369999999999</v>
      </c>
      <c r="BY1253" s="11">
        <v>0.52802660000000001</v>
      </c>
      <c r="BZ1253" s="11">
        <v>0.14505480000000001</v>
      </c>
      <c r="CA1253" s="11">
        <v>-0.34750690000000001</v>
      </c>
      <c r="CB1253" s="11">
        <v>-0.63666339999999999</v>
      </c>
      <c r="CC1253" s="11">
        <v>-0.98989079999999996</v>
      </c>
      <c r="CD1253" s="11">
        <v>-0.78534610000000005</v>
      </c>
      <c r="CE1253" s="11">
        <v>-0.629297</v>
      </c>
      <c r="CF1253" s="11">
        <v>-0.18152409999999999</v>
      </c>
      <c r="CG1253" s="11">
        <v>8.4242200000000003E-2</v>
      </c>
      <c r="CH1253" s="11">
        <v>9.0257100000000007E-2</v>
      </c>
      <c r="CI1253" s="11">
        <v>0.75494919999999999</v>
      </c>
      <c r="CJ1253" s="11">
        <v>1.1964859999999999</v>
      </c>
      <c r="CK1253" s="11">
        <v>0.8535587</v>
      </c>
      <c r="CL1253" s="11">
        <v>1.2539629999999999</v>
      </c>
      <c r="CM1253" s="11">
        <v>1.1457329999999999</v>
      </c>
      <c r="CN1253" s="11">
        <v>0.87925050000000005</v>
      </c>
      <c r="CO1253" s="11">
        <v>0.58959980000000001</v>
      </c>
      <c r="CP1253" s="11">
        <v>0.64964460000000002</v>
      </c>
      <c r="CQ1253" s="11">
        <v>0.91252029999999995</v>
      </c>
      <c r="CR1253" s="11">
        <v>1.5828070000000001</v>
      </c>
      <c r="CS1253" s="11">
        <v>0.94816060000000002</v>
      </c>
      <c r="CT1253" s="11">
        <v>0.91967620000000005</v>
      </c>
      <c r="CU1253" s="11">
        <v>1.2021189999999999</v>
      </c>
      <c r="CV1253" s="11">
        <v>1.819661</v>
      </c>
      <c r="CW1253" s="11">
        <v>1.0887610000000001</v>
      </c>
      <c r="CX1253" s="11">
        <v>0.88312049999999997</v>
      </c>
      <c r="CY1253" s="11">
        <v>0.2811863</v>
      </c>
      <c r="CZ1253" s="11">
        <v>0.8501301</v>
      </c>
      <c r="DA1253" s="11">
        <v>0.70358639999999995</v>
      </c>
      <c r="DB1253" s="11">
        <v>0.67166420000000004</v>
      </c>
      <c r="DC1253" s="11">
        <v>0.53220889999999998</v>
      </c>
      <c r="DD1253" s="11">
        <v>0.45775900000000003</v>
      </c>
      <c r="DE1253" s="11">
        <v>0.40542859999999997</v>
      </c>
      <c r="DF1253" s="11">
        <v>0.37076199999999998</v>
      </c>
      <c r="DG1253" s="11">
        <v>0.43354999999999999</v>
      </c>
      <c r="DH1253" s="11">
        <v>0.5335858</v>
      </c>
      <c r="DI1253" s="11">
        <v>0.55929390000000001</v>
      </c>
      <c r="DJ1253" s="11">
        <v>0.51816680000000004</v>
      </c>
      <c r="DK1253" s="11">
        <v>0.4690858</v>
      </c>
      <c r="DL1253" s="11">
        <v>0.44083159999999999</v>
      </c>
      <c r="DM1253" s="11">
        <v>0.47210819999999998</v>
      </c>
      <c r="DN1253" s="11">
        <v>0.53649069999999999</v>
      </c>
      <c r="DO1253" s="11">
        <v>0.46093200000000001</v>
      </c>
      <c r="DP1253" s="11">
        <v>0.57686499999999996</v>
      </c>
      <c r="DQ1253" s="11">
        <v>0.37392189999999997</v>
      </c>
      <c r="DR1253" s="11">
        <v>0.35136869999999998</v>
      </c>
      <c r="DS1253" s="11">
        <v>0.35117890000000002</v>
      </c>
      <c r="DT1253" s="11">
        <v>0.4192013</v>
      </c>
      <c r="DU1253" s="11">
        <v>0.3409025</v>
      </c>
      <c r="DV1253" s="11">
        <v>0.4487121</v>
      </c>
      <c r="DW1253" s="11">
        <v>0.38221830000000001</v>
      </c>
      <c r="DX1253" s="11">
        <v>7.5284000000000004</v>
      </c>
      <c r="DY1253" s="11">
        <v>0.26983020000000002</v>
      </c>
      <c r="DZ1253" s="11">
        <v>0.31184339999999999</v>
      </c>
      <c r="EA1253" s="11">
        <v>58.280859999999997</v>
      </c>
      <c r="EB1253" s="11">
        <v>58.426580000000001</v>
      </c>
      <c r="EC1253" s="11">
        <v>58.381219999999999</v>
      </c>
      <c r="ED1253" s="11">
        <v>58.023440000000001</v>
      </c>
      <c r="EE1253" s="11">
        <v>57.445790000000002</v>
      </c>
      <c r="EF1253" s="11">
        <v>57.385190000000001</v>
      </c>
      <c r="EG1253" s="11">
        <v>57.165059999999997</v>
      </c>
      <c r="EH1253" s="11">
        <v>57.095869999999998</v>
      </c>
      <c r="EI1253" s="11">
        <v>57.321269999999998</v>
      </c>
      <c r="EJ1253" s="11">
        <v>58.229900000000001</v>
      </c>
      <c r="EK1253" s="11">
        <v>59.029319999999998</v>
      </c>
      <c r="EL1253" s="11">
        <v>59.837119999999999</v>
      </c>
      <c r="EM1253" s="11">
        <v>60.948900000000002</v>
      </c>
      <c r="EN1253" s="11">
        <v>60.756169999999997</v>
      </c>
      <c r="EO1253" s="11">
        <v>61.782449999999997</v>
      </c>
      <c r="EP1253" s="11">
        <v>62.51558</v>
      </c>
      <c r="EQ1253" s="11">
        <v>62.12894</v>
      </c>
      <c r="ER1253" s="11">
        <v>61.204210000000003</v>
      </c>
      <c r="ES1253" s="11">
        <v>59.568339999999999</v>
      </c>
      <c r="ET1253" s="11">
        <v>58.764229999999998</v>
      </c>
      <c r="EU1253" s="11">
        <v>58.084969999999998</v>
      </c>
      <c r="EV1253" s="11">
        <v>57.292949999999998</v>
      </c>
      <c r="EW1253" s="11">
        <v>56.814340000000001</v>
      </c>
      <c r="EX1253" s="11">
        <v>56.788060000000002</v>
      </c>
      <c r="EY1253" s="11">
        <v>0</v>
      </c>
      <c r="EZ1253" s="11"/>
      <c r="FA1253" s="11"/>
      <c r="FB1253" s="11"/>
      <c r="FC1253" s="11"/>
      <c r="FD1253" s="11"/>
      <c r="FE1253" s="11"/>
      <c r="FF1253" s="11"/>
      <c r="FG1253" s="11"/>
      <c r="FH1253" s="11"/>
      <c r="FI1253" s="11"/>
      <c r="FJ1253" s="11"/>
      <c r="FK1253" s="11"/>
      <c r="FL1253" s="11"/>
      <c r="FM1253" s="11"/>
      <c r="FN1253" s="11"/>
      <c r="FO1253" s="11"/>
      <c r="FP1253" s="11"/>
      <c r="FQ1253" s="11"/>
      <c r="FR1253" s="11"/>
      <c r="FS1253" s="11"/>
      <c r="FT1253" s="11"/>
      <c r="FU1253" s="11"/>
      <c r="FV1253" s="11"/>
    </row>
    <row r="1254" spans="1:178" x14ac:dyDescent="0.25">
      <c r="A1254" t="s">
        <v>112</v>
      </c>
      <c r="B1254" t="s">
        <v>145</v>
      </c>
      <c r="C1254" t="s">
        <v>0</v>
      </c>
      <c r="D1254" t="s">
        <v>143</v>
      </c>
      <c r="E1254" s="38" t="s">
        <v>117</v>
      </c>
      <c r="F1254" t="s">
        <v>105</v>
      </c>
      <c r="G1254" s="11">
        <v>15621</v>
      </c>
      <c r="H1254" s="11">
        <v>19.12772</v>
      </c>
      <c r="I1254" s="11">
        <v>17.351230000000001</v>
      </c>
      <c r="J1254" s="11">
        <v>15.26268</v>
      </c>
      <c r="K1254" s="11">
        <v>13.93093</v>
      </c>
      <c r="L1254" s="11">
        <v>13.23672</v>
      </c>
      <c r="M1254" s="11">
        <v>12.892239999999999</v>
      </c>
      <c r="N1254" s="11">
        <v>12.774480000000001</v>
      </c>
      <c r="O1254" s="11">
        <v>7.5809889999999998</v>
      </c>
      <c r="P1254" s="11">
        <v>-3.4946259999999998</v>
      </c>
      <c r="Q1254" s="11">
        <v>-18.015000000000001</v>
      </c>
      <c r="R1254" s="11">
        <v>-29.92418</v>
      </c>
      <c r="S1254" s="11">
        <v>-37.729439999999997</v>
      </c>
      <c r="T1254" s="11">
        <v>-40.110970000000002</v>
      </c>
      <c r="U1254" s="11">
        <v>-37.814749999999997</v>
      </c>
      <c r="V1254" s="11">
        <v>-31.089459999999999</v>
      </c>
      <c r="W1254" s="11">
        <v>-19.513739999999999</v>
      </c>
      <c r="X1254" s="11">
        <v>-3.985814</v>
      </c>
      <c r="Y1254" s="11">
        <v>14.08886</v>
      </c>
      <c r="Z1254" s="11">
        <v>27.742319999999999</v>
      </c>
      <c r="AA1254" s="11">
        <v>31.358609999999999</v>
      </c>
      <c r="AB1254" s="11">
        <v>30.134229999999999</v>
      </c>
      <c r="AC1254" s="11">
        <v>27.995439999999999</v>
      </c>
      <c r="AD1254" s="11">
        <v>24.403369999999999</v>
      </c>
      <c r="AE1254" s="11">
        <v>20.84667</v>
      </c>
      <c r="AF1254" s="11">
        <v>-3.525922</v>
      </c>
      <c r="AG1254" s="11">
        <v>-2.9727480000000002</v>
      </c>
      <c r="AH1254" s="11">
        <v>-2.7314620000000001</v>
      </c>
      <c r="AI1254" s="11">
        <v>-2.3037779999999999</v>
      </c>
      <c r="AJ1254" s="11">
        <v>-1.6723399999999999</v>
      </c>
      <c r="AK1254" s="11">
        <v>-1.4669760000000001</v>
      </c>
      <c r="AL1254" s="11">
        <v>-1.0654220000000001</v>
      </c>
      <c r="AM1254" s="11">
        <v>-0.85429429999999995</v>
      </c>
      <c r="AN1254" s="11">
        <v>-0.72494610000000004</v>
      </c>
      <c r="AO1254" s="11">
        <v>-0.46133420000000003</v>
      </c>
      <c r="AP1254" s="11">
        <v>-9.4233999999999998E-2</v>
      </c>
      <c r="AQ1254" s="11">
        <v>-0.50509099999999996</v>
      </c>
      <c r="AR1254" s="11">
        <v>-0.51002999999999998</v>
      </c>
      <c r="AS1254" s="11">
        <v>-0.65235980000000005</v>
      </c>
      <c r="AT1254" s="11">
        <v>-0.88518410000000003</v>
      </c>
      <c r="AU1254" s="11">
        <v>-1.1435660000000001</v>
      </c>
      <c r="AV1254" s="11">
        <v>-0.2366471</v>
      </c>
      <c r="AW1254" s="11">
        <v>0.26602870000000001</v>
      </c>
      <c r="AX1254" s="11">
        <v>0.64332489999999998</v>
      </c>
      <c r="AY1254" s="11">
        <v>0.48655569999999998</v>
      </c>
      <c r="AZ1254" s="11">
        <v>0.11672920000000001</v>
      </c>
      <c r="BA1254" s="11">
        <v>-0.72443950000000001</v>
      </c>
      <c r="BB1254" s="11">
        <v>-1.143945</v>
      </c>
      <c r="BC1254" s="11">
        <v>-1.0200340000000001</v>
      </c>
      <c r="BD1254" s="11">
        <v>-2.3646729999999998</v>
      </c>
      <c r="BE1254" s="11">
        <v>-1.973271</v>
      </c>
      <c r="BF1254" s="11">
        <v>-1.832983</v>
      </c>
      <c r="BG1254" s="11">
        <v>-1.5298210000000001</v>
      </c>
      <c r="BH1254" s="11">
        <v>-1.0969199999999999</v>
      </c>
      <c r="BI1254" s="11">
        <v>-0.94962950000000002</v>
      </c>
      <c r="BJ1254" s="11">
        <v>-0.59264159999999999</v>
      </c>
      <c r="BK1254" s="11">
        <v>-0.36857200000000001</v>
      </c>
      <c r="BL1254" s="11">
        <v>-0.26090819999999998</v>
      </c>
      <c r="BM1254" s="11">
        <v>0.15128810000000001</v>
      </c>
      <c r="BN1254" s="11">
        <v>0.56819410000000004</v>
      </c>
      <c r="BO1254" s="11">
        <v>0.2528899</v>
      </c>
      <c r="BP1254" s="11">
        <v>0.35029250000000001</v>
      </c>
      <c r="BQ1254" s="11">
        <v>0.33719399999999999</v>
      </c>
      <c r="BR1254" s="11">
        <v>0.26572020000000002</v>
      </c>
      <c r="BS1254" s="11">
        <v>2.76513E-2</v>
      </c>
      <c r="BT1254" s="11">
        <v>0.9228073</v>
      </c>
      <c r="BU1254" s="11">
        <v>1.367146</v>
      </c>
      <c r="BV1254" s="11">
        <v>1.660255</v>
      </c>
      <c r="BW1254" s="11">
        <v>1.331683</v>
      </c>
      <c r="BX1254" s="11">
        <v>0.85704619999999998</v>
      </c>
      <c r="BY1254" s="11">
        <v>2.5643900000000001E-2</v>
      </c>
      <c r="BZ1254" s="11">
        <v>-0.27517259999999999</v>
      </c>
      <c r="CA1254" s="11">
        <v>-0.2492605</v>
      </c>
      <c r="CB1254" s="11">
        <v>-1.2034229999999999</v>
      </c>
      <c r="CC1254" s="11">
        <v>-0.97379349999999998</v>
      </c>
      <c r="CD1254" s="11">
        <v>-0.93450279999999997</v>
      </c>
      <c r="CE1254" s="11">
        <v>-0.75586310000000001</v>
      </c>
      <c r="CF1254" s="11">
        <v>-0.52150099999999999</v>
      </c>
      <c r="CG1254" s="11">
        <v>-0.43228270000000002</v>
      </c>
      <c r="CH1254" s="11">
        <v>-0.1198608</v>
      </c>
      <c r="CI1254" s="11">
        <v>0.1171503</v>
      </c>
      <c r="CJ1254" s="11">
        <v>0.2031298</v>
      </c>
      <c r="CK1254" s="11">
        <v>0.76391050000000005</v>
      </c>
      <c r="CL1254" s="11">
        <v>1.2306220000000001</v>
      </c>
      <c r="CM1254" s="11">
        <v>1.0108710000000001</v>
      </c>
      <c r="CN1254" s="11">
        <v>1.210615</v>
      </c>
      <c r="CO1254" s="11">
        <v>1.326748</v>
      </c>
      <c r="CP1254" s="11">
        <v>1.416625</v>
      </c>
      <c r="CQ1254" s="11">
        <v>1.198869</v>
      </c>
      <c r="CR1254" s="11">
        <v>2.0822620000000001</v>
      </c>
      <c r="CS1254" s="11">
        <v>2.468264</v>
      </c>
      <c r="CT1254" s="11">
        <v>2.6771859999999998</v>
      </c>
      <c r="CU1254" s="11">
        <v>2.1768109999999998</v>
      </c>
      <c r="CV1254" s="11">
        <v>1.5973630000000001</v>
      </c>
      <c r="CW1254" s="11">
        <v>0.77572739999999996</v>
      </c>
      <c r="CX1254" s="11">
        <v>0.59359930000000005</v>
      </c>
      <c r="CY1254" s="11">
        <v>0.52151320000000001</v>
      </c>
      <c r="CZ1254" s="11">
        <v>0.70598970000000005</v>
      </c>
      <c r="DA1254" s="11">
        <v>0.60763909999999999</v>
      </c>
      <c r="DB1254" s="11">
        <v>0.54623690000000003</v>
      </c>
      <c r="DC1254" s="11">
        <v>0.47053270000000003</v>
      </c>
      <c r="DD1254" s="11">
        <v>0.34983019999999998</v>
      </c>
      <c r="DE1254" s="11">
        <v>0.31452449999999998</v>
      </c>
      <c r="DF1254" s="11">
        <v>0.28743030000000003</v>
      </c>
      <c r="DG1254" s="11">
        <v>0.29529820000000001</v>
      </c>
      <c r="DH1254" s="11">
        <v>0.28211510000000001</v>
      </c>
      <c r="DI1254" s="11">
        <v>0.3724479</v>
      </c>
      <c r="DJ1254" s="11">
        <v>0.40272770000000002</v>
      </c>
      <c r="DK1254" s="11">
        <v>0.4608196</v>
      </c>
      <c r="DL1254" s="11">
        <v>0.52303889999999997</v>
      </c>
      <c r="DM1254" s="11">
        <v>0.60160599999999997</v>
      </c>
      <c r="DN1254" s="11">
        <v>0.69970019999999999</v>
      </c>
      <c r="DO1254" s="11">
        <v>0.71204979999999995</v>
      </c>
      <c r="DP1254" s="11">
        <v>0.70489820000000003</v>
      </c>
      <c r="DQ1254" s="11">
        <v>0.66943189999999997</v>
      </c>
      <c r="DR1254" s="11">
        <v>0.61824979999999996</v>
      </c>
      <c r="DS1254" s="11">
        <v>0.51380099999999995</v>
      </c>
      <c r="DT1254" s="11">
        <v>0.4500808</v>
      </c>
      <c r="DU1254" s="11">
        <v>0.45601839999999999</v>
      </c>
      <c r="DV1254" s="11">
        <v>0.52817579999999997</v>
      </c>
      <c r="DW1254" s="11">
        <v>0.46859719999999999</v>
      </c>
      <c r="DX1254" s="11">
        <v>8.9655400000000007</v>
      </c>
      <c r="DY1254" s="11">
        <v>0.34760839999999998</v>
      </c>
      <c r="DZ1254" s="11">
        <v>0.53152480000000002</v>
      </c>
      <c r="EA1254" s="11">
        <v>68.231750000000005</v>
      </c>
      <c r="EB1254" s="11">
        <v>68.715530000000001</v>
      </c>
      <c r="EC1254" s="11">
        <v>69.508619999999993</v>
      </c>
      <c r="ED1254" s="11">
        <v>68.30865</v>
      </c>
      <c r="EE1254" s="11">
        <v>67.610770000000002</v>
      </c>
      <c r="EF1254" s="11">
        <v>67.259</v>
      </c>
      <c r="EG1254" s="11">
        <v>66.998500000000007</v>
      </c>
      <c r="EH1254" s="11">
        <v>67.296340000000001</v>
      </c>
      <c r="EI1254" s="11">
        <v>69.104749999999996</v>
      </c>
      <c r="EJ1254" s="11">
        <v>71.382450000000006</v>
      </c>
      <c r="EK1254" s="11">
        <v>73.798010000000005</v>
      </c>
      <c r="EL1254" s="11">
        <v>75.729650000000007</v>
      </c>
      <c r="EM1254" s="11">
        <v>76.964079999999996</v>
      </c>
      <c r="EN1254" s="11">
        <v>77.899029999999996</v>
      </c>
      <c r="EO1254" s="11">
        <v>80.649720000000002</v>
      </c>
      <c r="EP1254" s="11">
        <v>79.647030000000001</v>
      </c>
      <c r="EQ1254" s="11">
        <v>78.711460000000002</v>
      </c>
      <c r="ER1254" s="11">
        <v>77.281369999999995</v>
      </c>
      <c r="ES1254" s="11">
        <v>75.593590000000006</v>
      </c>
      <c r="ET1254" s="11">
        <v>73.455520000000007</v>
      </c>
      <c r="EU1254" s="11">
        <v>70.809169999999995</v>
      </c>
      <c r="EV1254" s="11">
        <v>69.391090000000005</v>
      </c>
      <c r="EW1254" s="11">
        <v>68.537639999999996</v>
      </c>
      <c r="EX1254" s="11">
        <v>67.980130000000003</v>
      </c>
      <c r="EY1254" s="11">
        <v>0</v>
      </c>
      <c r="EZ1254" s="11"/>
      <c r="FA1254" s="11"/>
      <c r="FB1254" s="11"/>
      <c r="FC1254" s="11"/>
      <c r="FD1254" s="11"/>
      <c r="FE1254" s="11"/>
      <c r="FF1254" s="11"/>
      <c r="FG1254" s="11"/>
      <c r="FH1254" s="11"/>
      <c r="FI1254" s="11"/>
      <c r="FJ1254" s="11"/>
      <c r="FK1254" s="11"/>
      <c r="FL1254" s="11"/>
      <c r="FM1254" s="11"/>
      <c r="FN1254" s="11"/>
      <c r="FO1254" s="11"/>
      <c r="FP1254" s="11"/>
      <c r="FQ1254" s="11"/>
      <c r="FR1254" s="11"/>
      <c r="FS1254" s="11"/>
      <c r="FT1254" s="11"/>
      <c r="FU1254" s="11"/>
      <c r="FV1254" s="11"/>
    </row>
    <row r="1255" spans="1:178" x14ac:dyDescent="0.25">
      <c r="A1255" t="s">
        <v>112</v>
      </c>
      <c r="B1255" t="s">
        <v>145</v>
      </c>
      <c r="C1255" t="s">
        <v>88</v>
      </c>
      <c r="D1255" t="s">
        <v>143</v>
      </c>
      <c r="E1255" s="38" t="s">
        <v>117</v>
      </c>
      <c r="F1255" t="s">
        <v>105</v>
      </c>
      <c r="G1255" s="11">
        <v>15621</v>
      </c>
      <c r="H1255" s="11">
        <v>1.2244870000000001</v>
      </c>
      <c r="I1255" s="11">
        <v>1.1107629999999999</v>
      </c>
      <c r="J1255" s="11">
        <v>0.97706139999999997</v>
      </c>
      <c r="K1255" s="11">
        <v>0.89180769999999998</v>
      </c>
      <c r="L1255" s="11">
        <v>0.84736699999999998</v>
      </c>
      <c r="M1255" s="11">
        <v>0.82531449999999995</v>
      </c>
      <c r="N1255" s="11">
        <v>0.81777610000000001</v>
      </c>
      <c r="O1255" s="11">
        <v>0.4853075</v>
      </c>
      <c r="P1255" s="11">
        <v>-0.22371340000000001</v>
      </c>
      <c r="Q1255" s="11">
        <v>-1.1532549999999999</v>
      </c>
      <c r="R1255" s="11">
        <v>-1.915638</v>
      </c>
      <c r="S1255" s="11">
        <v>-2.4153030000000002</v>
      </c>
      <c r="T1255" s="11">
        <v>-2.5677590000000001</v>
      </c>
      <c r="U1255" s="11">
        <v>-2.4207640000000001</v>
      </c>
      <c r="V1255" s="11">
        <v>-1.990235</v>
      </c>
      <c r="W1255" s="11">
        <v>-1.2491989999999999</v>
      </c>
      <c r="X1255" s="11">
        <v>-0.25515739999999998</v>
      </c>
      <c r="Y1255" s="11">
        <v>0.90191779999999999</v>
      </c>
      <c r="Z1255" s="11">
        <v>1.775963</v>
      </c>
      <c r="AA1255" s="11">
        <v>2.0074649999999998</v>
      </c>
      <c r="AB1255" s="11">
        <v>1.9290849999999999</v>
      </c>
      <c r="AC1255" s="11">
        <v>1.7921670000000001</v>
      </c>
      <c r="AD1255" s="11">
        <v>1.562216</v>
      </c>
      <c r="AE1255" s="11">
        <v>1.3345279999999999</v>
      </c>
      <c r="AF1255" s="11">
        <v>-0.2257168</v>
      </c>
      <c r="AG1255" s="11">
        <v>-0.19030459999999999</v>
      </c>
      <c r="AH1255" s="11">
        <v>-0.17485829999999999</v>
      </c>
      <c r="AI1255" s="11">
        <v>-0.14747950000000001</v>
      </c>
      <c r="AJ1255" s="11">
        <v>-0.10705720000000001</v>
      </c>
      <c r="AK1255" s="11">
        <v>-9.3910499999999994E-2</v>
      </c>
      <c r="AL1255" s="11">
        <v>-6.8204500000000001E-2</v>
      </c>
      <c r="AM1255" s="11">
        <v>-5.4688800000000003E-2</v>
      </c>
      <c r="AN1255" s="11">
        <v>-4.6408400000000002E-2</v>
      </c>
      <c r="AO1255" s="11">
        <v>-2.9532900000000001E-2</v>
      </c>
      <c r="AP1255" s="11">
        <v>-6.0324999999999997E-3</v>
      </c>
      <c r="AQ1255" s="11">
        <v>-3.2334099999999998E-2</v>
      </c>
      <c r="AR1255" s="11">
        <v>-3.26503E-2</v>
      </c>
      <c r="AS1255" s="11">
        <v>-4.1761699999999999E-2</v>
      </c>
      <c r="AT1255" s="11">
        <v>-5.6666300000000003E-2</v>
      </c>
      <c r="AU1255" s="11">
        <v>-7.3206999999999994E-2</v>
      </c>
      <c r="AV1255" s="11">
        <v>-1.5149299999999999E-2</v>
      </c>
      <c r="AW1255" s="11">
        <v>1.7030199999999999E-2</v>
      </c>
      <c r="AX1255" s="11">
        <v>4.1183299999999999E-2</v>
      </c>
      <c r="AY1255" s="11">
        <v>3.1147500000000002E-2</v>
      </c>
      <c r="AZ1255" s="11">
        <v>7.4726000000000002E-3</v>
      </c>
      <c r="BA1255" s="11">
        <v>-4.6376000000000001E-2</v>
      </c>
      <c r="BB1255" s="11">
        <v>-7.3231199999999996E-2</v>
      </c>
      <c r="BC1255" s="11">
        <v>-6.5298899999999993E-2</v>
      </c>
      <c r="BD1255" s="11">
        <v>-0.15137780000000001</v>
      </c>
      <c r="BE1255" s="11">
        <v>-0.12632170000000001</v>
      </c>
      <c r="BF1255" s="11">
        <v>-0.1173409</v>
      </c>
      <c r="BG1255" s="11">
        <v>-9.7933599999999996E-2</v>
      </c>
      <c r="BH1255" s="11">
        <v>-7.0220900000000003E-2</v>
      </c>
      <c r="BI1255" s="11">
        <v>-6.0791900000000003E-2</v>
      </c>
      <c r="BJ1255" s="11">
        <v>-3.7938800000000002E-2</v>
      </c>
      <c r="BK1255" s="11">
        <v>-2.35946E-2</v>
      </c>
      <c r="BL1255" s="11">
        <v>-1.6702399999999999E-2</v>
      </c>
      <c r="BM1255" s="11">
        <v>9.6848999999999998E-3</v>
      </c>
      <c r="BN1255" s="11">
        <v>3.6373700000000002E-2</v>
      </c>
      <c r="BO1255" s="11">
        <v>1.6189100000000001E-2</v>
      </c>
      <c r="BP1255" s="11">
        <v>2.24245E-2</v>
      </c>
      <c r="BQ1255" s="11">
        <v>2.1585900000000002E-2</v>
      </c>
      <c r="BR1255" s="11">
        <v>1.7010500000000001E-2</v>
      </c>
      <c r="BS1255" s="11">
        <v>1.7700999999999999E-3</v>
      </c>
      <c r="BT1255" s="11">
        <v>5.9074799999999997E-2</v>
      </c>
      <c r="BU1255" s="11">
        <v>8.7519799999999995E-2</v>
      </c>
      <c r="BV1255" s="11">
        <v>0.1062835</v>
      </c>
      <c r="BW1255" s="11">
        <v>8.5249500000000006E-2</v>
      </c>
      <c r="BX1255" s="11">
        <v>5.4864999999999997E-2</v>
      </c>
      <c r="BY1255" s="11">
        <v>1.6416E-3</v>
      </c>
      <c r="BZ1255" s="11">
        <v>-1.7615599999999999E-2</v>
      </c>
      <c r="CA1255" s="11">
        <v>-1.59568E-2</v>
      </c>
      <c r="CB1255" s="11">
        <v>-7.7038800000000004E-2</v>
      </c>
      <c r="CC1255" s="11">
        <v>-6.2338699999999997E-2</v>
      </c>
      <c r="CD1255" s="11">
        <v>-5.9823500000000002E-2</v>
      </c>
      <c r="CE1255" s="11">
        <v>-4.8387600000000003E-2</v>
      </c>
      <c r="CF1255" s="11">
        <v>-3.33846E-2</v>
      </c>
      <c r="CG1255" s="11">
        <v>-2.7673199999999998E-2</v>
      </c>
      <c r="CH1255" s="11">
        <v>-7.6731000000000004E-3</v>
      </c>
      <c r="CI1255" s="11">
        <v>7.4995000000000001E-3</v>
      </c>
      <c r="CJ1255" s="11">
        <v>1.3003600000000001E-2</v>
      </c>
      <c r="CK1255" s="11">
        <v>4.8902800000000003E-2</v>
      </c>
      <c r="CL1255" s="11">
        <v>7.8780000000000003E-2</v>
      </c>
      <c r="CM1255" s="11">
        <v>6.47123E-2</v>
      </c>
      <c r="CN1255" s="11">
        <v>7.7499200000000004E-2</v>
      </c>
      <c r="CO1255" s="11">
        <v>8.4933599999999998E-2</v>
      </c>
      <c r="CP1255" s="11">
        <v>9.0687199999999996E-2</v>
      </c>
      <c r="CQ1255" s="11">
        <v>7.6747300000000004E-2</v>
      </c>
      <c r="CR1255" s="11">
        <v>0.1332989</v>
      </c>
      <c r="CS1255" s="11">
        <v>0.15800929999999999</v>
      </c>
      <c r="CT1255" s="11">
        <v>0.1713838</v>
      </c>
      <c r="CU1255" s="11">
        <v>0.13935149999999999</v>
      </c>
      <c r="CV1255" s="11">
        <v>0.1022574</v>
      </c>
      <c r="CW1255" s="11">
        <v>4.9659300000000003E-2</v>
      </c>
      <c r="CX1255" s="11">
        <v>3.8000100000000002E-2</v>
      </c>
      <c r="CY1255" s="11">
        <v>3.3385400000000003E-2</v>
      </c>
      <c r="CZ1255" s="11">
        <v>4.5194900000000003E-2</v>
      </c>
      <c r="DA1255" s="11">
        <v>3.88989E-2</v>
      </c>
      <c r="DB1255" s="11">
        <v>3.4968100000000002E-2</v>
      </c>
      <c r="DC1255" s="11">
        <v>3.0121800000000001E-2</v>
      </c>
      <c r="DD1255" s="11">
        <v>2.2394899999999999E-2</v>
      </c>
      <c r="DE1255" s="11">
        <v>2.0134699999999998E-2</v>
      </c>
      <c r="DF1255" s="11">
        <v>1.8400199999999999E-2</v>
      </c>
      <c r="DG1255" s="11">
        <v>1.8903900000000001E-2</v>
      </c>
      <c r="DH1255" s="11">
        <v>1.806E-2</v>
      </c>
      <c r="DI1255" s="11">
        <v>2.3842800000000001E-2</v>
      </c>
      <c r="DJ1255" s="11">
        <v>2.5781200000000001E-2</v>
      </c>
      <c r="DK1255" s="11">
        <v>2.9499999999999998E-2</v>
      </c>
      <c r="DL1255" s="11">
        <v>3.3483100000000002E-2</v>
      </c>
      <c r="DM1255" s="11">
        <v>3.8512600000000001E-2</v>
      </c>
      <c r="DN1255" s="11">
        <v>4.47923E-2</v>
      </c>
      <c r="DO1255" s="11">
        <v>4.5582900000000003E-2</v>
      </c>
      <c r="DP1255" s="11">
        <v>4.5124999999999998E-2</v>
      </c>
      <c r="DQ1255" s="11">
        <v>4.28546E-2</v>
      </c>
      <c r="DR1255" s="11">
        <v>3.9578099999999998E-2</v>
      </c>
      <c r="DS1255" s="11">
        <v>3.2891700000000003E-2</v>
      </c>
      <c r="DT1255" s="11">
        <v>2.8812500000000001E-2</v>
      </c>
      <c r="DU1255" s="11">
        <v>2.9192599999999999E-2</v>
      </c>
      <c r="DV1255" s="11">
        <v>3.3811899999999999E-2</v>
      </c>
      <c r="DW1255" s="11">
        <v>2.9997900000000001E-2</v>
      </c>
      <c r="DX1255" s="11">
        <v>0.57394149999999999</v>
      </c>
      <c r="DY1255" s="11">
        <v>2.2252600000000001E-2</v>
      </c>
      <c r="DZ1255" s="11">
        <v>3.4026300000000002E-2</v>
      </c>
      <c r="EA1255" s="11">
        <v>68.231750000000005</v>
      </c>
      <c r="EB1255" s="11">
        <v>68.715530000000001</v>
      </c>
      <c r="EC1255" s="11">
        <v>69.508619999999993</v>
      </c>
      <c r="ED1255" s="11">
        <v>68.30865</v>
      </c>
      <c r="EE1255" s="11">
        <v>67.610770000000002</v>
      </c>
      <c r="EF1255" s="11">
        <v>67.259</v>
      </c>
      <c r="EG1255" s="11">
        <v>66.998500000000007</v>
      </c>
      <c r="EH1255" s="11">
        <v>67.296340000000001</v>
      </c>
      <c r="EI1255" s="11">
        <v>69.104749999999996</v>
      </c>
      <c r="EJ1255" s="11">
        <v>71.382450000000006</v>
      </c>
      <c r="EK1255" s="11">
        <v>73.798010000000005</v>
      </c>
      <c r="EL1255" s="11">
        <v>75.729650000000007</v>
      </c>
      <c r="EM1255" s="11">
        <v>76.964079999999996</v>
      </c>
      <c r="EN1255" s="11">
        <v>77.899029999999996</v>
      </c>
      <c r="EO1255" s="11">
        <v>80.649720000000002</v>
      </c>
      <c r="EP1255" s="11">
        <v>79.647030000000001</v>
      </c>
      <c r="EQ1255" s="11">
        <v>78.711460000000002</v>
      </c>
      <c r="ER1255" s="11">
        <v>77.281369999999995</v>
      </c>
      <c r="ES1255" s="11">
        <v>75.593590000000006</v>
      </c>
      <c r="ET1255" s="11">
        <v>73.455520000000007</v>
      </c>
      <c r="EU1255" s="11">
        <v>70.809169999999995</v>
      </c>
      <c r="EV1255" s="11">
        <v>69.391090000000005</v>
      </c>
      <c r="EW1255" s="11">
        <v>68.537639999999996</v>
      </c>
      <c r="EX1255" s="11">
        <v>67.980130000000003</v>
      </c>
      <c r="EY1255" s="11">
        <v>0</v>
      </c>
      <c r="EZ1255" s="11"/>
      <c r="FA1255" s="11"/>
      <c r="FB1255" s="11"/>
      <c r="FC1255" s="11"/>
      <c r="FD1255" s="11"/>
      <c r="FE1255" s="11"/>
      <c r="FF1255" s="11"/>
      <c r="FG1255" s="11"/>
      <c r="FH1255" s="11"/>
      <c r="FI1255" s="11"/>
      <c r="FJ1255" s="11"/>
      <c r="FK1255" s="11"/>
      <c r="FL1255" s="11"/>
      <c r="FM1255" s="11"/>
      <c r="FN1255" s="11"/>
      <c r="FO1255" s="11"/>
      <c r="FP1255" s="11"/>
      <c r="FQ1255" s="11"/>
      <c r="FR1255" s="11"/>
      <c r="FS1255" s="11"/>
      <c r="FT1255" s="11"/>
      <c r="FU1255" s="11"/>
      <c r="FV1255" s="11"/>
    </row>
    <row r="1256" spans="1:178" x14ac:dyDescent="0.25">
      <c r="A1256" t="s">
        <v>112</v>
      </c>
      <c r="B1256" t="s">
        <v>145</v>
      </c>
      <c r="C1256" t="s">
        <v>88</v>
      </c>
      <c r="D1256" t="s">
        <v>143</v>
      </c>
      <c r="E1256" s="38" t="s">
        <v>234</v>
      </c>
      <c r="F1256" t="s">
        <v>105</v>
      </c>
      <c r="G1256" s="11">
        <v>15621</v>
      </c>
      <c r="H1256" s="11">
        <v>1.256267</v>
      </c>
      <c r="I1256" s="11">
        <v>1.124771</v>
      </c>
      <c r="J1256" s="11">
        <v>0.97604650000000004</v>
      </c>
      <c r="K1256" s="11">
        <v>0.89037319999999998</v>
      </c>
      <c r="L1256" s="11">
        <v>0.8376017</v>
      </c>
      <c r="M1256" s="11">
        <v>0.80641099999999999</v>
      </c>
      <c r="N1256" s="11">
        <v>0.79968570000000005</v>
      </c>
      <c r="O1256" s="11">
        <v>0.41177429999999998</v>
      </c>
      <c r="P1256" s="11">
        <v>-0.42088160000000002</v>
      </c>
      <c r="Q1256" s="11">
        <v>-1.3191360000000001</v>
      </c>
      <c r="R1256" s="11">
        <v>-1.9247939999999999</v>
      </c>
      <c r="S1256" s="11">
        <v>-2.2802259999999999</v>
      </c>
      <c r="T1256" s="11">
        <v>-2.2818550000000002</v>
      </c>
      <c r="U1256" s="11">
        <v>-1.98817</v>
      </c>
      <c r="V1256" s="11">
        <v>-1.4672670000000001</v>
      </c>
      <c r="W1256" s="11">
        <v>-0.68091710000000005</v>
      </c>
      <c r="X1256" s="11">
        <v>0.3403177</v>
      </c>
      <c r="Y1256" s="11">
        <v>1.501349</v>
      </c>
      <c r="Z1256" s="11">
        <v>2.3658090000000001</v>
      </c>
      <c r="AA1256" s="11">
        <v>2.5451969999999999</v>
      </c>
      <c r="AB1256" s="11">
        <v>2.3784010000000002</v>
      </c>
      <c r="AC1256" s="11">
        <v>2.171252</v>
      </c>
      <c r="AD1256" s="11">
        <v>1.851693</v>
      </c>
      <c r="AE1256" s="11">
        <v>1.537361</v>
      </c>
      <c r="AF1256" s="11">
        <v>-0.23818909999999999</v>
      </c>
      <c r="AG1256" s="11">
        <v>-0.2059743</v>
      </c>
      <c r="AH1256" s="11">
        <v>-0.19505520000000001</v>
      </c>
      <c r="AI1256" s="11">
        <v>-0.1638107</v>
      </c>
      <c r="AJ1256" s="11">
        <v>-0.1184366</v>
      </c>
      <c r="AK1256" s="11">
        <v>-0.1106478</v>
      </c>
      <c r="AL1256" s="11">
        <v>-8.3279500000000006E-2</v>
      </c>
      <c r="AM1256" s="11">
        <v>-6.1440700000000001E-2</v>
      </c>
      <c r="AN1256" s="11">
        <v>-5.2883100000000002E-2</v>
      </c>
      <c r="AO1256" s="11">
        <v>-3.1741499999999999E-2</v>
      </c>
      <c r="AP1256" s="11">
        <v>1.7782E-3</v>
      </c>
      <c r="AQ1256" s="11">
        <v>-3.3190400000000002E-2</v>
      </c>
      <c r="AR1256" s="11">
        <v>-3.3253499999999998E-2</v>
      </c>
      <c r="AS1256" s="11">
        <v>-4.3176300000000001E-2</v>
      </c>
      <c r="AT1256" s="11">
        <v>-5.9376499999999999E-2</v>
      </c>
      <c r="AU1256" s="11">
        <v>-8.3124400000000001E-2</v>
      </c>
      <c r="AV1256" s="11">
        <v>-1.3627500000000001E-2</v>
      </c>
      <c r="AW1256" s="11">
        <v>2.1215399999999999E-2</v>
      </c>
      <c r="AX1256" s="11">
        <v>4.0691999999999999E-2</v>
      </c>
      <c r="AY1256" s="11">
        <v>3.3199300000000001E-2</v>
      </c>
      <c r="AZ1256" s="11">
        <v>1.1860600000000001E-2</v>
      </c>
      <c r="BA1256" s="11">
        <v>-4.5011500000000003E-2</v>
      </c>
      <c r="BB1256" s="11">
        <v>-7.2244799999999998E-2</v>
      </c>
      <c r="BC1256" s="11">
        <v>-6.1579799999999997E-2</v>
      </c>
      <c r="BD1256" s="11">
        <v>-0.15312149999999999</v>
      </c>
      <c r="BE1256" s="11">
        <v>-0.13022829999999999</v>
      </c>
      <c r="BF1256" s="11">
        <v>-0.1263823</v>
      </c>
      <c r="BG1256" s="11">
        <v>-0.1045133</v>
      </c>
      <c r="BH1256" s="11">
        <v>-7.3616500000000001E-2</v>
      </c>
      <c r="BI1256" s="11">
        <v>-6.9132700000000005E-2</v>
      </c>
      <c r="BJ1256" s="11">
        <v>-4.55787E-2</v>
      </c>
      <c r="BK1256" s="11">
        <v>-2.3098899999999999E-2</v>
      </c>
      <c r="BL1256" s="11">
        <v>-1.4874399999999999E-2</v>
      </c>
      <c r="BM1256" s="11">
        <v>1.9790200000000001E-2</v>
      </c>
      <c r="BN1256" s="11">
        <v>5.7561300000000003E-2</v>
      </c>
      <c r="BO1256" s="11">
        <v>3.0915499999999999E-2</v>
      </c>
      <c r="BP1256" s="11">
        <v>4.0206199999999997E-2</v>
      </c>
      <c r="BQ1256" s="11">
        <v>4.2098999999999998E-2</v>
      </c>
      <c r="BR1256" s="11">
        <v>3.9380699999999998E-2</v>
      </c>
      <c r="BS1256" s="11">
        <v>1.82662E-2</v>
      </c>
      <c r="BT1256" s="11">
        <v>8.7762699999999999E-2</v>
      </c>
      <c r="BU1256" s="11">
        <v>0.11733879999999999</v>
      </c>
      <c r="BV1256" s="11">
        <v>0.1292624</v>
      </c>
      <c r="BW1256" s="11">
        <v>0.1061156</v>
      </c>
      <c r="BX1256" s="11">
        <v>7.5966800000000001E-2</v>
      </c>
      <c r="BY1256" s="11">
        <v>1.95508E-2</v>
      </c>
      <c r="BZ1256" s="11">
        <v>3.9149999999999998E-4</v>
      </c>
      <c r="CA1256" s="11">
        <v>1.2723000000000001E-3</v>
      </c>
      <c r="CB1256" s="11">
        <v>-6.8053799999999998E-2</v>
      </c>
      <c r="CC1256" s="11">
        <v>-5.4482200000000001E-2</v>
      </c>
      <c r="CD1256" s="11">
        <v>-5.7709400000000001E-2</v>
      </c>
      <c r="CE1256" s="11">
        <v>-4.5215999999999999E-2</v>
      </c>
      <c r="CF1256" s="11">
        <v>-2.87964E-2</v>
      </c>
      <c r="CG1256" s="11">
        <v>-2.7617699999999999E-2</v>
      </c>
      <c r="CH1256" s="11">
        <v>-7.8779999999999996E-3</v>
      </c>
      <c r="CI1256" s="11">
        <v>1.5243E-2</v>
      </c>
      <c r="CJ1256" s="11">
        <v>2.31343E-2</v>
      </c>
      <c r="CK1256" s="11">
        <v>7.1321899999999994E-2</v>
      </c>
      <c r="CL1256" s="11">
        <v>0.1133443</v>
      </c>
      <c r="CM1256" s="11">
        <v>9.5021400000000006E-2</v>
      </c>
      <c r="CN1256" s="11">
        <v>0.1136659</v>
      </c>
      <c r="CO1256" s="11">
        <v>0.1273743</v>
      </c>
      <c r="CP1256" s="11">
        <v>0.13813780000000001</v>
      </c>
      <c r="CQ1256" s="11">
        <v>0.11965679999999999</v>
      </c>
      <c r="CR1256" s="11">
        <v>0.18915299999999999</v>
      </c>
      <c r="CS1256" s="11">
        <v>0.21346209999999999</v>
      </c>
      <c r="CT1256" s="11">
        <v>0.2178329</v>
      </c>
      <c r="CU1256" s="11">
        <v>0.17903189999999999</v>
      </c>
      <c r="CV1256" s="11">
        <v>0.14007310000000001</v>
      </c>
      <c r="CW1256" s="11">
        <v>8.4113099999999996E-2</v>
      </c>
      <c r="CX1256" s="11">
        <v>7.3027700000000001E-2</v>
      </c>
      <c r="CY1256" s="11">
        <v>6.4124500000000001E-2</v>
      </c>
      <c r="CZ1256" s="11">
        <v>5.1717399999999997E-2</v>
      </c>
      <c r="DA1256" s="11">
        <v>4.6050300000000002E-2</v>
      </c>
      <c r="DB1256" s="11">
        <v>4.1750200000000001E-2</v>
      </c>
      <c r="DC1256" s="11">
        <v>3.6050199999999998E-2</v>
      </c>
      <c r="DD1256" s="11">
        <v>2.7248700000000001E-2</v>
      </c>
      <c r="DE1256" s="11">
        <v>2.5239399999999999E-2</v>
      </c>
      <c r="DF1256" s="11">
        <v>2.29204E-2</v>
      </c>
      <c r="DG1256" s="11">
        <v>2.33102E-2</v>
      </c>
      <c r="DH1256" s="11">
        <v>2.3107699999999998E-2</v>
      </c>
      <c r="DI1256" s="11">
        <v>3.1329099999999999E-2</v>
      </c>
      <c r="DJ1256" s="11">
        <v>3.3913699999999998E-2</v>
      </c>
      <c r="DK1256" s="11">
        <v>3.8973599999999997E-2</v>
      </c>
      <c r="DL1256" s="11">
        <v>4.46603E-2</v>
      </c>
      <c r="DM1256" s="11">
        <v>5.18437E-2</v>
      </c>
      <c r="DN1256" s="11">
        <v>6.0040099999999999E-2</v>
      </c>
      <c r="DO1256" s="11">
        <v>6.1641099999999997E-2</v>
      </c>
      <c r="DP1256" s="11">
        <v>6.1640899999999998E-2</v>
      </c>
      <c r="DQ1256" s="11">
        <v>5.8438799999999999E-2</v>
      </c>
      <c r="DR1256" s="11">
        <v>5.3846999999999999E-2</v>
      </c>
      <c r="DS1256" s="11">
        <v>4.4329899999999998E-2</v>
      </c>
      <c r="DT1256" s="11">
        <v>3.8973800000000003E-2</v>
      </c>
      <c r="DU1256" s="11">
        <v>3.9251099999999997E-2</v>
      </c>
      <c r="DV1256" s="11">
        <v>4.4159700000000003E-2</v>
      </c>
      <c r="DW1256" s="11">
        <v>3.82114E-2</v>
      </c>
      <c r="DX1256" s="11">
        <v>0.743363</v>
      </c>
      <c r="DY1256" s="11">
        <v>2.9486800000000001E-2</v>
      </c>
      <c r="DZ1256" s="11">
        <v>4.6599099999999997E-2</v>
      </c>
      <c r="EA1256" s="11">
        <v>69.412760000000006</v>
      </c>
      <c r="EB1256" s="11">
        <v>70.224429999999998</v>
      </c>
      <c r="EC1256" s="11">
        <v>71.122640000000004</v>
      </c>
      <c r="ED1256" s="11">
        <v>68.741619999999998</v>
      </c>
      <c r="EE1256" s="11">
        <v>68.482510000000005</v>
      </c>
      <c r="EF1256" s="11">
        <v>67.971630000000005</v>
      </c>
      <c r="EG1256" s="11">
        <v>67.323499999999996</v>
      </c>
      <c r="EH1256" s="11">
        <v>67.986180000000004</v>
      </c>
      <c r="EI1256" s="11">
        <v>71.544129999999996</v>
      </c>
      <c r="EJ1256" s="11">
        <v>75.007069999999999</v>
      </c>
      <c r="EK1256" s="11">
        <v>78.841719999999995</v>
      </c>
      <c r="EL1256" s="11">
        <v>81.64846</v>
      </c>
      <c r="EM1256" s="11">
        <v>83.135859999999994</v>
      </c>
      <c r="EN1256" s="11">
        <v>83.401589999999999</v>
      </c>
      <c r="EO1256" s="11">
        <v>87.648200000000003</v>
      </c>
      <c r="EP1256" s="11">
        <v>85.349549999999994</v>
      </c>
      <c r="EQ1256" s="11">
        <v>84.786510000000007</v>
      </c>
      <c r="ER1256" s="11">
        <v>83.130970000000005</v>
      </c>
      <c r="ES1256" s="11">
        <v>81.45223</v>
      </c>
      <c r="ET1256" s="11">
        <v>78.990480000000005</v>
      </c>
      <c r="EU1256" s="11">
        <v>75.868759999999995</v>
      </c>
      <c r="EV1256" s="11">
        <v>73.263599999999997</v>
      </c>
      <c r="EW1256" s="11">
        <v>71.020830000000004</v>
      </c>
      <c r="EX1256" s="11">
        <v>70.678479999999993</v>
      </c>
      <c r="EY1256" s="11">
        <v>0</v>
      </c>
      <c r="EZ1256" s="11"/>
      <c r="FA1256" s="11"/>
      <c r="FB1256" s="11"/>
      <c r="FC1256" s="11"/>
      <c r="FD1256" s="11"/>
      <c r="FE1256" s="11"/>
      <c r="FF1256" s="11"/>
      <c r="FG1256" s="11"/>
      <c r="FH1256" s="11"/>
      <c r="FI1256" s="11"/>
      <c r="FJ1256" s="11"/>
      <c r="FK1256" s="11"/>
      <c r="FL1256" s="11"/>
      <c r="FM1256" s="11"/>
      <c r="FN1256" s="11"/>
      <c r="FO1256" s="11"/>
      <c r="FP1256" s="11"/>
      <c r="FQ1256" s="11"/>
      <c r="FR1256" s="11"/>
      <c r="FS1256" s="11"/>
      <c r="FT1256" s="11"/>
      <c r="FU1256" s="11"/>
      <c r="FV1256" s="11"/>
    </row>
    <row r="1257" spans="1:178" x14ac:dyDescent="0.25">
      <c r="A1257" t="s">
        <v>112</v>
      </c>
      <c r="B1257" t="s">
        <v>145</v>
      </c>
      <c r="C1257" t="s">
        <v>0</v>
      </c>
      <c r="D1257" t="s">
        <v>143</v>
      </c>
      <c r="E1257" s="38" t="s">
        <v>234</v>
      </c>
      <c r="F1257" t="s">
        <v>105</v>
      </c>
      <c r="G1257" s="11">
        <v>15621</v>
      </c>
      <c r="H1257" s="11">
        <v>19.624140000000001</v>
      </c>
      <c r="I1257" s="11">
        <v>17.570049999999998</v>
      </c>
      <c r="J1257" s="11">
        <v>15.24682</v>
      </c>
      <c r="K1257" s="11">
        <v>13.908519999999999</v>
      </c>
      <c r="L1257" s="11">
        <v>13.08418</v>
      </c>
      <c r="M1257" s="11">
        <v>12.59695</v>
      </c>
      <c r="N1257" s="11">
        <v>12.49189</v>
      </c>
      <c r="O1257" s="11">
        <v>6.4323269999999999</v>
      </c>
      <c r="P1257" s="11">
        <v>-6.5745909999999999</v>
      </c>
      <c r="Q1257" s="11">
        <v>-20.60622</v>
      </c>
      <c r="R1257" s="11">
        <v>-30.067209999999999</v>
      </c>
      <c r="S1257" s="11">
        <v>-35.619410000000002</v>
      </c>
      <c r="T1257" s="11">
        <v>-35.644860000000001</v>
      </c>
      <c r="U1257" s="11">
        <v>-31.057200000000002</v>
      </c>
      <c r="V1257" s="11">
        <v>-22.920169999999999</v>
      </c>
      <c r="W1257" s="11">
        <v>-10.636609999999999</v>
      </c>
      <c r="X1257" s="11">
        <v>5.316103</v>
      </c>
      <c r="Y1257" s="11">
        <v>23.452570000000001</v>
      </c>
      <c r="Z1257" s="11">
        <v>36.956299999999999</v>
      </c>
      <c r="AA1257" s="11">
        <v>39.758519999999997</v>
      </c>
      <c r="AB1257" s="11">
        <v>37.152999999999999</v>
      </c>
      <c r="AC1257" s="11">
        <v>33.91713</v>
      </c>
      <c r="AD1257" s="11">
        <v>28.92529</v>
      </c>
      <c r="AE1257" s="11">
        <v>24.01511</v>
      </c>
      <c r="AF1257" s="11">
        <v>-3.7207520000000001</v>
      </c>
      <c r="AG1257" s="11">
        <v>-3.2175250000000002</v>
      </c>
      <c r="AH1257" s="11">
        <v>-3.0469580000000001</v>
      </c>
      <c r="AI1257" s="11">
        <v>-2.5588869999999999</v>
      </c>
      <c r="AJ1257" s="11">
        <v>-1.850098</v>
      </c>
      <c r="AK1257" s="11">
        <v>-1.7284299999999999</v>
      </c>
      <c r="AL1257" s="11">
        <v>-1.3009090000000001</v>
      </c>
      <c r="AM1257" s="11">
        <v>-0.9597658</v>
      </c>
      <c r="AN1257" s="11">
        <v>-0.82608709999999996</v>
      </c>
      <c r="AO1257" s="11">
        <v>-0.49583440000000001</v>
      </c>
      <c r="AP1257" s="11">
        <v>2.7777900000000001E-2</v>
      </c>
      <c r="AQ1257" s="11">
        <v>-0.51846720000000002</v>
      </c>
      <c r="AR1257" s="11">
        <v>-0.51945330000000001</v>
      </c>
      <c r="AS1257" s="11">
        <v>-0.67445699999999997</v>
      </c>
      <c r="AT1257" s="11">
        <v>-0.92752049999999997</v>
      </c>
      <c r="AU1257" s="11">
        <v>-1.2984869999999999</v>
      </c>
      <c r="AV1257" s="11">
        <v>-0.2128757</v>
      </c>
      <c r="AW1257" s="11">
        <v>0.33140609999999998</v>
      </c>
      <c r="AX1257" s="11">
        <v>0.63564989999999999</v>
      </c>
      <c r="AY1257" s="11">
        <v>0.51860629999999996</v>
      </c>
      <c r="AZ1257" s="11">
        <v>0.18527450000000001</v>
      </c>
      <c r="BA1257" s="11">
        <v>-0.70312459999999999</v>
      </c>
      <c r="BB1257" s="11">
        <v>-1.128536</v>
      </c>
      <c r="BC1257" s="11">
        <v>-0.96193850000000003</v>
      </c>
      <c r="BD1257" s="11">
        <v>-2.3919109999999999</v>
      </c>
      <c r="BE1257" s="11">
        <v>-2.0342959999999999</v>
      </c>
      <c r="BF1257" s="11">
        <v>-1.974218</v>
      </c>
      <c r="BG1257" s="11">
        <v>-1.632603</v>
      </c>
      <c r="BH1257" s="11">
        <v>-1.1499630000000001</v>
      </c>
      <c r="BI1257" s="11">
        <v>-1.079923</v>
      </c>
      <c r="BJ1257" s="11">
        <v>-0.71198519999999998</v>
      </c>
      <c r="BK1257" s="11">
        <v>-0.36082769999999997</v>
      </c>
      <c r="BL1257" s="11">
        <v>-0.232353</v>
      </c>
      <c r="BM1257" s="11">
        <v>0.30914229999999998</v>
      </c>
      <c r="BN1257" s="11">
        <v>0.89916470000000004</v>
      </c>
      <c r="BO1257" s="11">
        <v>0.482931</v>
      </c>
      <c r="BP1257" s="11">
        <v>0.62806090000000003</v>
      </c>
      <c r="BQ1257" s="11">
        <v>0.65762849999999995</v>
      </c>
      <c r="BR1257" s="11">
        <v>0.61516539999999997</v>
      </c>
      <c r="BS1257" s="11">
        <v>0.28533629999999999</v>
      </c>
      <c r="BT1257" s="11">
        <v>1.3709420000000001</v>
      </c>
      <c r="BU1257" s="11">
        <v>1.8329489999999999</v>
      </c>
      <c r="BV1257" s="11">
        <v>2.019209</v>
      </c>
      <c r="BW1257" s="11">
        <v>1.657632</v>
      </c>
      <c r="BX1257" s="11">
        <v>1.1866779999999999</v>
      </c>
      <c r="BY1257" s="11">
        <v>0.30540309999999998</v>
      </c>
      <c r="BZ1257" s="11">
        <v>6.1154E-3</v>
      </c>
      <c r="CA1257" s="11">
        <v>1.9874900000000001E-2</v>
      </c>
      <c r="CB1257" s="11">
        <v>-1.063069</v>
      </c>
      <c r="CC1257" s="11">
        <v>-0.85106700000000002</v>
      </c>
      <c r="CD1257" s="11">
        <v>-0.9014778</v>
      </c>
      <c r="CE1257" s="11">
        <v>-0.70631940000000004</v>
      </c>
      <c r="CF1257" s="11">
        <v>-0.44982899999999998</v>
      </c>
      <c r="CG1257" s="11">
        <v>-0.4314154</v>
      </c>
      <c r="CH1257" s="11">
        <v>-0.1230615</v>
      </c>
      <c r="CI1257" s="11">
        <v>0.2381104</v>
      </c>
      <c r="CJ1257" s="11">
        <v>0.36138110000000001</v>
      </c>
      <c r="CK1257" s="11">
        <v>1.1141190000000001</v>
      </c>
      <c r="CL1257" s="11">
        <v>1.7705519999999999</v>
      </c>
      <c r="CM1257" s="11">
        <v>1.484329</v>
      </c>
      <c r="CN1257" s="11">
        <v>1.7755749999999999</v>
      </c>
      <c r="CO1257" s="11">
        <v>1.989714</v>
      </c>
      <c r="CP1257" s="11">
        <v>2.157851</v>
      </c>
      <c r="CQ1257" s="11">
        <v>1.869159</v>
      </c>
      <c r="CR1257" s="11">
        <v>2.9547590000000001</v>
      </c>
      <c r="CS1257" s="11">
        <v>3.334492</v>
      </c>
      <c r="CT1257" s="11">
        <v>3.4027669999999999</v>
      </c>
      <c r="CU1257" s="11">
        <v>2.7966570000000002</v>
      </c>
      <c r="CV1257" s="11">
        <v>2.1880809999999999</v>
      </c>
      <c r="CW1257" s="11">
        <v>1.313931</v>
      </c>
      <c r="CX1257" s="11">
        <v>1.1407659999999999</v>
      </c>
      <c r="CY1257" s="11">
        <v>1.0016879999999999</v>
      </c>
      <c r="CZ1257" s="11">
        <v>0.80787830000000005</v>
      </c>
      <c r="DA1257" s="11">
        <v>0.71935210000000005</v>
      </c>
      <c r="DB1257" s="11">
        <v>0.65217959999999997</v>
      </c>
      <c r="DC1257" s="11">
        <v>0.56314050000000004</v>
      </c>
      <c r="DD1257" s="11">
        <v>0.42565150000000002</v>
      </c>
      <c r="DE1257" s="11">
        <v>0.39426440000000001</v>
      </c>
      <c r="DF1257" s="11">
        <v>0.35804019999999998</v>
      </c>
      <c r="DG1257" s="11">
        <v>0.36412850000000002</v>
      </c>
      <c r="DH1257" s="11">
        <v>0.36096470000000003</v>
      </c>
      <c r="DI1257" s="11">
        <v>0.48939110000000002</v>
      </c>
      <c r="DJ1257" s="11">
        <v>0.5297655</v>
      </c>
      <c r="DK1257" s="11">
        <v>0.60880690000000004</v>
      </c>
      <c r="DL1257" s="11">
        <v>0.69763920000000001</v>
      </c>
      <c r="DM1257" s="11">
        <v>0.80985050000000003</v>
      </c>
      <c r="DN1257" s="11">
        <v>0.93788649999999996</v>
      </c>
      <c r="DO1257" s="11">
        <v>0.96289599999999997</v>
      </c>
      <c r="DP1257" s="11">
        <v>0.96289270000000005</v>
      </c>
      <c r="DQ1257" s="11">
        <v>0.9128733</v>
      </c>
      <c r="DR1257" s="11">
        <v>0.841144</v>
      </c>
      <c r="DS1257" s="11">
        <v>0.69247809999999999</v>
      </c>
      <c r="DT1257" s="11">
        <v>0.60881010000000002</v>
      </c>
      <c r="DU1257" s="11">
        <v>0.6131413</v>
      </c>
      <c r="DV1257" s="11">
        <v>0.68981890000000001</v>
      </c>
      <c r="DW1257" s="11">
        <v>0.59690019999999999</v>
      </c>
      <c r="DX1257" s="11">
        <v>11.612069999999999</v>
      </c>
      <c r="DY1257" s="11">
        <v>0.4606132</v>
      </c>
      <c r="DZ1257" s="11">
        <v>0.72792449999999997</v>
      </c>
      <c r="EA1257" s="11">
        <v>69.412760000000006</v>
      </c>
      <c r="EB1257" s="11">
        <v>70.224429999999998</v>
      </c>
      <c r="EC1257" s="11">
        <v>71.122640000000004</v>
      </c>
      <c r="ED1257" s="11">
        <v>68.741619999999998</v>
      </c>
      <c r="EE1257" s="11">
        <v>68.482510000000005</v>
      </c>
      <c r="EF1257" s="11">
        <v>67.971630000000005</v>
      </c>
      <c r="EG1257" s="11">
        <v>67.323499999999996</v>
      </c>
      <c r="EH1257" s="11">
        <v>67.986180000000004</v>
      </c>
      <c r="EI1257" s="11">
        <v>71.544129999999996</v>
      </c>
      <c r="EJ1257" s="11">
        <v>75.007069999999999</v>
      </c>
      <c r="EK1257" s="11">
        <v>78.841719999999995</v>
      </c>
      <c r="EL1257" s="11">
        <v>81.64846</v>
      </c>
      <c r="EM1257" s="11">
        <v>83.135859999999994</v>
      </c>
      <c r="EN1257" s="11">
        <v>83.401589999999999</v>
      </c>
      <c r="EO1257" s="11">
        <v>87.648200000000003</v>
      </c>
      <c r="EP1257" s="11">
        <v>85.349549999999994</v>
      </c>
      <c r="EQ1257" s="11">
        <v>84.786510000000007</v>
      </c>
      <c r="ER1257" s="11">
        <v>83.130970000000005</v>
      </c>
      <c r="ES1257" s="11">
        <v>81.45223</v>
      </c>
      <c r="ET1257" s="11">
        <v>78.990480000000005</v>
      </c>
      <c r="EU1257" s="11">
        <v>75.868759999999995</v>
      </c>
      <c r="EV1257" s="11">
        <v>73.263599999999997</v>
      </c>
      <c r="EW1257" s="11">
        <v>71.020830000000004</v>
      </c>
      <c r="EX1257" s="11">
        <v>70.678479999999993</v>
      </c>
      <c r="EY1257" s="11">
        <v>0</v>
      </c>
      <c r="EZ1257" s="11"/>
      <c r="FA1257" s="11"/>
      <c r="FB1257" s="11"/>
      <c r="FC1257" s="11"/>
      <c r="FD1257" s="11"/>
      <c r="FE1257" s="11"/>
      <c r="FF1257" s="11"/>
      <c r="FG1257" s="11"/>
      <c r="FH1257" s="11"/>
      <c r="FI1257" s="11"/>
      <c r="FJ1257" s="11"/>
      <c r="FK1257" s="11"/>
      <c r="FL1257" s="11"/>
      <c r="FM1257" s="11"/>
      <c r="FN1257" s="11"/>
      <c r="FO1257" s="11"/>
      <c r="FP1257" s="11"/>
      <c r="FQ1257" s="11"/>
      <c r="FR1257" s="11"/>
      <c r="FS1257" s="11"/>
      <c r="FT1257" s="11"/>
      <c r="FU1257" s="11"/>
      <c r="FV1257" s="11"/>
    </row>
    <row r="1258" spans="1:178" x14ac:dyDescent="0.25">
      <c r="A1258" t="s">
        <v>112</v>
      </c>
      <c r="B1258" t="s">
        <v>145</v>
      </c>
      <c r="C1258" t="s">
        <v>0</v>
      </c>
      <c r="D1258" t="s">
        <v>143</v>
      </c>
      <c r="E1258" s="38" t="s">
        <v>118</v>
      </c>
      <c r="F1258" t="s">
        <v>105</v>
      </c>
      <c r="G1258" s="11">
        <v>15193</v>
      </c>
      <c r="H1258" s="11">
        <v>13.128539999999999</v>
      </c>
      <c r="I1258" s="11">
        <v>12.08573</v>
      </c>
      <c r="J1258" s="11">
        <v>11.37904</v>
      </c>
      <c r="K1258" s="11">
        <v>11.129479999999999</v>
      </c>
      <c r="L1258" s="11">
        <v>11.554970000000001</v>
      </c>
      <c r="M1258" s="11">
        <v>11.84831</v>
      </c>
      <c r="N1258" s="11">
        <v>13.550850000000001</v>
      </c>
      <c r="O1258" s="11">
        <v>10.412229999999999</v>
      </c>
      <c r="P1258" s="11">
        <v>-0.85937039999999998</v>
      </c>
      <c r="Q1258" s="11">
        <v>-12.466850000000001</v>
      </c>
      <c r="R1258" s="11">
        <v>-22.430589999999999</v>
      </c>
      <c r="S1258" s="11">
        <v>-27.65082</v>
      </c>
      <c r="T1258" s="11">
        <v>-28.986640000000001</v>
      </c>
      <c r="U1258" s="11">
        <v>-23.208780000000001</v>
      </c>
      <c r="V1258" s="11">
        <v>-13.024430000000001</v>
      </c>
      <c r="W1258" s="11">
        <v>1.2830969999999999</v>
      </c>
      <c r="X1258" s="11">
        <v>14.00568</v>
      </c>
      <c r="Y1258" s="11">
        <v>19.536560000000001</v>
      </c>
      <c r="Z1258" s="11">
        <v>20.804500000000001</v>
      </c>
      <c r="AA1258" s="11">
        <v>20.657170000000001</v>
      </c>
      <c r="AB1258" s="11">
        <v>19.92877</v>
      </c>
      <c r="AC1258" s="11">
        <v>18.751580000000001</v>
      </c>
      <c r="AD1258" s="11">
        <v>16.212039999999998</v>
      </c>
      <c r="AE1258" s="11">
        <v>13.72138</v>
      </c>
      <c r="AF1258" s="11">
        <v>-3.5935009999999998</v>
      </c>
      <c r="AG1258" s="11">
        <v>-3.5235989999999999</v>
      </c>
      <c r="AH1258" s="11">
        <v>-2.81257</v>
      </c>
      <c r="AI1258" s="11">
        <v>-2.2663139999999999</v>
      </c>
      <c r="AJ1258" s="11">
        <v>-1.573188</v>
      </c>
      <c r="AK1258" s="11">
        <v>-1.7437940000000001</v>
      </c>
      <c r="AL1258" s="11">
        <v>-1.577253</v>
      </c>
      <c r="AM1258" s="11">
        <v>-1.653816</v>
      </c>
      <c r="AN1258" s="11">
        <v>-1.125589</v>
      </c>
      <c r="AO1258" s="11">
        <v>-0.69100110000000003</v>
      </c>
      <c r="AP1258" s="11">
        <v>-0.65088299999999999</v>
      </c>
      <c r="AQ1258" s="11">
        <v>-0.6707786</v>
      </c>
      <c r="AR1258" s="11">
        <v>-0.46557769999999998</v>
      </c>
      <c r="AS1258" s="11">
        <v>-0.55636620000000003</v>
      </c>
      <c r="AT1258" s="11">
        <v>-1.038581</v>
      </c>
      <c r="AU1258" s="11">
        <v>-1.408174</v>
      </c>
      <c r="AV1258" s="11">
        <v>-1.055461</v>
      </c>
      <c r="AW1258" s="11">
        <v>-1.017865</v>
      </c>
      <c r="AX1258" s="11">
        <v>-0.32819749999999998</v>
      </c>
      <c r="AY1258" s="11">
        <v>-0.1171328</v>
      </c>
      <c r="AZ1258" s="11">
        <v>-0.20533109999999999</v>
      </c>
      <c r="BA1258" s="11">
        <v>-0.38229299999999999</v>
      </c>
      <c r="BB1258" s="11">
        <v>-0.83493229999999996</v>
      </c>
      <c r="BC1258" s="11">
        <v>-1.0373520000000001</v>
      </c>
      <c r="BD1258" s="11">
        <v>-2.525239</v>
      </c>
      <c r="BE1258" s="11">
        <v>-2.6237110000000001</v>
      </c>
      <c r="BF1258" s="11">
        <v>-2.1068440000000002</v>
      </c>
      <c r="BG1258" s="11">
        <v>-1.6315109999999999</v>
      </c>
      <c r="BH1258" s="11">
        <v>-0.96555219999999997</v>
      </c>
      <c r="BI1258" s="11">
        <v>-1.1956990000000001</v>
      </c>
      <c r="BJ1258" s="11">
        <v>-1.0942940000000001</v>
      </c>
      <c r="BK1258" s="11">
        <v>-1.033118</v>
      </c>
      <c r="BL1258" s="11">
        <v>-0.47878920000000003</v>
      </c>
      <c r="BM1258" s="11">
        <v>-4.4594099999999998E-2</v>
      </c>
      <c r="BN1258" s="11">
        <v>4.5235200000000003E-2</v>
      </c>
      <c r="BO1258" s="11">
        <v>5.8567099999999997E-2</v>
      </c>
      <c r="BP1258" s="11">
        <v>0.28300429999999999</v>
      </c>
      <c r="BQ1258" s="11">
        <v>0.2134962</v>
      </c>
      <c r="BR1258" s="11">
        <v>-0.2800993</v>
      </c>
      <c r="BS1258" s="11">
        <v>-0.65766999999999998</v>
      </c>
      <c r="BT1258" s="11">
        <v>-0.199381</v>
      </c>
      <c r="BU1258" s="11">
        <v>-0.44276019999999999</v>
      </c>
      <c r="BV1258" s="11">
        <v>0.15879950000000001</v>
      </c>
      <c r="BW1258" s="11">
        <v>0.38588840000000002</v>
      </c>
      <c r="BX1258" s="11">
        <v>0.27071390000000001</v>
      </c>
      <c r="BY1258" s="11">
        <v>9.0568200000000001E-2</v>
      </c>
      <c r="BZ1258" s="11">
        <v>-0.34997149999999999</v>
      </c>
      <c r="CA1258" s="11">
        <v>-0.6106743</v>
      </c>
      <c r="CB1258" s="11">
        <v>-1.4569780000000001</v>
      </c>
      <c r="CC1258" s="11">
        <v>-1.723824</v>
      </c>
      <c r="CD1258" s="11">
        <v>-1.401119</v>
      </c>
      <c r="CE1258" s="11">
        <v>-0.99670760000000003</v>
      </c>
      <c r="CF1258" s="11">
        <v>-0.35791689999999998</v>
      </c>
      <c r="CG1258" s="11">
        <v>-0.64760410000000002</v>
      </c>
      <c r="CH1258" s="11">
        <v>-0.61133539999999997</v>
      </c>
      <c r="CI1258" s="11">
        <v>-0.41242040000000002</v>
      </c>
      <c r="CJ1258" s="11">
        <v>0.16801089999999999</v>
      </c>
      <c r="CK1258" s="11">
        <v>0.60181300000000004</v>
      </c>
      <c r="CL1258" s="11">
        <v>0.74135329999999999</v>
      </c>
      <c r="CM1258" s="11">
        <v>0.78791270000000002</v>
      </c>
      <c r="CN1258" s="11">
        <v>1.0315859999999999</v>
      </c>
      <c r="CO1258" s="11">
        <v>0.98335859999999997</v>
      </c>
      <c r="CP1258" s="11">
        <v>0.4783828</v>
      </c>
      <c r="CQ1258" s="11">
        <v>9.2833899999999997E-2</v>
      </c>
      <c r="CR1258" s="11">
        <v>0.65669909999999998</v>
      </c>
      <c r="CS1258" s="11">
        <v>0.13234489999999999</v>
      </c>
      <c r="CT1258" s="11">
        <v>0.6457965</v>
      </c>
      <c r="CU1258" s="11">
        <v>0.88890950000000002</v>
      </c>
      <c r="CV1258" s="11">
        <v>0.7467589</v>
      </c>
      <c r="CW1258" s="11">
        <v>0.56342939999999997</v>
      </c>
      <c r="CX1258" s="11">
        <v>0.13498930000000001</v>
      </c>
      <c r="CY1258" s="11">
        <v>-0.1839962</v>
      </c>
      <c r="CZ1258" s="11">
        <v>0.64945699999999995</v>
      </c>
      <c r="DA1258" s="11">
        <v>0.54709260000000004</v>
      </c>
      <c r="DB1258" s="11">
        <v>0.42905070000000001</v>
      </c>
      <c r="DC1258" s="11">
        <v>0.38593300000000003</v>
      </c>
      <c r="DD1258" s="11">
        <v>0.36941610000000003</v>
      </c>
      <c r="DE1258" s="11">
        <v>0.33321810000000002</v>
      </c>
      <c r="DF1258" s="11">
        <v>0.29361799999999999</v>
      </c>
      <c r="DG1258" s="11">
        <v>0.37735730000000001</v>
      </c>
      <c r="DH1258" s="11">
        <v>0.39322659999999998</v>
      </c>
      <c r="DI1258" s="11">
        <v>0.39298759999999999</v>
      </c>
      <c r="DJ1258" s="11">
        <v>0.42320980000000002</v>
      </c>
      <c r="DK1258" s="11">
        <v>0.44341069999999999</v>
      </c>
      <c r="DL1258" s="11">
        <v>0.4551056</v>
      </c>
      <c r="DM1258" s="11">
        <v>0.46804309999999999</v>
      </c>
      <c r="DN1258" s="11">
        <v>0.46112429999999999</v>
      </c>
      <c r="DO1258" s="11">
        <v>0.45627390000000001</v>
      </c>
      <c r="DP1258" s="11">
        <v>0.52045980000000003</v>
      </c>
      <c r="DQ1258" s="11">
        <v>0.34963909999999998</v>
      </c>
      <c r="DR1258" s="11">
        <v>0.29607319999999998</v>
      </c>
      <c r="DS1258" s="11">
        <v>0.30581510000000001</v>
      </c>
      <c r="DT1258" s="11">
        <v>0.28941480000000003</v>
      </c>
      <c r="DU1258" s="11">
        <v>0.28747919999999999</v>
      </c>
      <c r="DV1258" s="11">
        <v>0.29483520000000002</v>
      </c>
      <c r="DW1258" s="11">
        <v>0.25940190000000002</v>
      </c>
      <c r="DX1258" s="11">
        <v>7.3725100000000001</v>
      </c>
      <c r="DY1258" s="11">
        <v>0.2587489</v>
      </c>
      <c r="DZ1258" s="11">
        <v>0.27276460000000002</v>
      </c>
      <c r="EA1258" s="11">
        <v>51.712049999999998</v>
      </c>
      <c r="EB1258" s="11">
        <v>50.750549999999997</v>
      </c>
      <c r="EC1258" s="11">
        <v>50.382330000000003</v>
      </c>
      <c r="ED1258" s="11">
        <v>49.921379999999999</v>
      </c>
      <c r="EE1258" s="11">
        <v>49.67597</v>
      </c>
      <c r="EF1258" s="11">
        <v>49.66778</v>
      </c>
      <c r="EG1258" s="11">
        <v>49.641419999999997</v>
      </c>
      <c r="EH1258" s="11">
        <v>50.800280000000001</v>
      </c>
      <c r="EI1258" s="11">
        <v>55.187559999999998</v>
      </c>
      <c r="EJ1258" s="11">
        <v>60.275239999999997</v>
      </c>
      <c r="EK1258" s="11">
        <v>63.934359999999998</v>
      </c>
      <c r="EL1258" s="11">
        <v>66.762550000000005</v>
      </c>
      <c r="EM1258" s="11">
        <v>67.666619999999995</v>
      </c>
      <c r="EN1258" s="11">
        <v>68.125529999999998</v>
      </c>
      <c r="EO1258" s="11">
        <v>67.885549999999995</v>
      </c>
      <c r="EP1258" s="11">
        <v>66.752210000000005</v>
      </c>
      <c r="EQ1258" s="11">
        <v>64.342119999999994</v>
      </c>
      <c r="ER1258" s="11">
        <v>60.44312</v>
      </c>
      <c r="ES1258" s="11">
        <v>57.639159999999997</v>
      </c>
      <c r="ET1258" s="11">
        <v>55.936529999999998</v>
      </c>
      <c r="EU1258" s="11">
        <v>54.553190000000001</v>
      </c>
      <c r="EV1258" s="11">
        <v>53.660490000000003</v>
      </c>
      <c r="EW1258" s="11">
        <v>52.903060000000004</v>
      </c>
      <c r="EX1258" s="11">
        <v>52.443680000000001</v>
      </c>
      <c r="EY1258" s="11">
        <v>0</v>
      </c>
      <c r="EZ1258" s="11"/>
      <c r="FA1258" s="11"/>
      <c r="FB1258" s="11"/>
      <c r="FC1258" s="11"/>
      <c r="FD1258" s="11"/>
      <c r="FE1258" s="11"/>
      <c r="FF1258" s="11"/>
      <c r="FG1258" s="11"/>
      <c r="FH1258" s="11"/>
      <c r="FI1258" s="11"/>
      <c r="FJ1258" s="11"/>
      <c r="FK1258" s="11"/>
      <c r="FL1258" s="11"/>
      <c r="FM1258" s="11"/>
      <c r="FN1258" s="11"/>
      <c r="FO1258" s="11"/>
      <c r="FP1258" s="11"/>
      <c r="FQ1258" s="11"/>
      <c r="FR1258" s="11"/>
      <c r="FS1258" s="11"/>
      <c r="FT1258" s="11"/>
      <c r="FU1258" s="11"/>
      <c r="FV1258" s="11"/>
    </row>
    <row r="1259" spans="1:178" x14ac:dyDescent="0.25">
      <c r="A1259" t="s">
        <v>112</v>
      </c>
      <c r="B1259" t="s">
        <v>145</v>
      </c>
      <c r="C1259" t="s">
        <v>88</v>
      </c>
      <c r="D1259" t="s">
        <v>143</v>
      </c>
      <c r="E1259" t="s">
        <v>118</v>
      </c>
      <c r="F1259" t="s">
        <v>105</v>
      </c>
      <c r="G1259" s="11">
        <v>15193</v>
      </c>
      <c r="H1259" s="11">
        <v>0.86411789999999999</v>
      </c>
      <c r="I1259" s="11">
        <v>0.79548019999999997</v>
      </c>
      <c r="J1259" s="11">
        <v>0.74896569999999996</v>
      </c>
      <c r="K1259" s="11">
        <v>0.73253970000000002</v>
      </c>
      <c r="L1259" s="11">
        <v>0.76054540000000004</v>
      </c>
      <c r="M1259" s="11">
        <v>0.77985340000000003</v>
      </c>
      <c r="N1259" s="11">
        <v>0.89191390000000004</v>
      </c>
      <c r="O1259" s="11">
        <v>0.68533060000000001</v>
      </c>
      <c r="P1259" s="11">
        <v>-5.6563599999999999E-2</v>
      </c>
      <c r="Q1259" s="11">
        <v>-0.82056560000000001</v>
      </c>
      <c r="R1259" s="11">
        <v>-1.4763770000000001</v>
      </c>
      <c r="S1259" s="11">
        <v>-1.819971</v>
      </c>
      <c r="T1259" s="11">
        <v>-1.907894</v>
      </c>
      <c r="U1259" s="11">
        <v>-1.5275970000000001</v>
      </c>
      <c r="V1259" s="11">
        <v>-0.85726539999999996</v>
      </c>
      <c r="W1259" s="11">
        <v>8.4453200000000006E-2</v>
      </c>
      <c r="X1259" s="11">
        <v>0.92185119999999998</v>
      </c>
      <c r="Y1259" s="11">
        <v>1.285892</v>
      </c>
      <c r="Z1259" s="11">
        <v>1.369348</v>
      </c>
      <c r="AA1259" s="11">
        <v>1.35965</v>
      </c>
      <c r="AB1259" s="11">
        <v>1.311707</v>
      </c>
      <c r="AC1259" s="11">
        <v>1.2342249999999999</v>
      </c>
      <c r="AD1259" s="11">
        <v>1.0670729999999999</v>
      </c>
      <c r="AE1259" s="11">
        <v>0.90313849999999996</v>
      </c>
      <c r="AF1259" s="11">
        <v>-0.2365235</v>
      </c>
      <c r="AG1259" s="11">
        <v>-0.2319225</v>
      </c>
      <c r="AH1259" s="11">
        <v>-0.1851228</v>
      </c>
      <c r="AI1259" s="11">
        <v>-0.1491683</v>
      </c>
      <c r="AJ1259" s="11">
        <v>-0.1035469</v>
      </c>
      <c r="AK1259" s="11">
        <v>-0.11477619999999999</v>
      </c>
      <c r="AL1259" s="11">
        <v>-0.1038144</v>
      </c>
      <c r="AM1259" s="11">
        <v>-0.1088538</v>
      </c>
      <c r="AN1259" s="11">
        <v>-7.4085999999999999E-2</v>
      </c>
      <c r="AO1259" s="11">
        <v>-4.5481500000000001E-2</v>
      </c>
      <c r="AP1259" s="11">
        <v>-4.2840999999999997E-2</v>
      </c>
      <c r="AQ1259" s="11">
        <v>-4.4150500000000002E-2</v>
      </c>
      <c r="AR1259" s="11">
        <v>-3.06442E-2</v>
      </c>
      <c r="AS1259" s="11">
        <v>-3.6619899999999997E-2</v>
      </c>
      <c r="AT1259" s="11">
        <v>-6.8359199999999995E-2</v>
      </c>
      <c r="AU1259" s="11">
        <v>-9.2685699999999996E-2</v>
      </c>
      <c r="AV1259" s="11">
        <v>-6.9470199999999996E-2</v>
      </c>
      <c r="AW1259" s="11">
        <v>-6.6995700000000005E-2</v>
      </c>
      <c r="AX1259" s="11">
        <v>-2.16019E-2</v>
      </c>
      <c r="AY1259" s="11">
        <v>-7.7096999999999999E-3</v>
      </c>
      <c r="AZ1259" s="11">
        <v>-1.35148E-2</v>
      </c>
      <c r="BA1259" s="11">
        <v>-2.5162400000000001E-2</v>
      </c>
      <c r="BB1259" s="11">
        <v>-5.49551E-2</v>
      </c>
      <c r="BC1259" s="11">
        <v>-6.82783E-2</v>
      </c>
      <c r="BD1259" s="11">
        <v>-0.16621069999999999</v>
      </c>
      <c r="BE1259" s="11">
        <v>-0.17269209999999999</v>
      </c>
      <c r="BF1259" s="11">
        <v>-0.13867209999999999</v>
      </c>
      <c r="BG1259" s="11">
        <v>-0.1073857</v>
      </c>
      <c r="BH1259" s="11">
        <v>-6.3552399999999995E-2</v>
      </c>
      <c r="BI1259" s="11">
        <v>-7.8700699999999998E-2</v>
      </c>
      <c r="BJ1259" s="11">
        <v>-7.2026199999999999E-2</v>
      </c>
      <c r="BK1259" s="11">
        <v>-6.7999599999999993E-2</v>
      </c>
      <c r="BL1259" s="11">
        <v>-3.1513800000000002E-2</v>
      </c>
      <c r="BM1259" s="11">
        <v>-2.9351999999999998E-3</v>
      </c>
      <c r="BN1259" s="11">
        <v>2.9773999999999998E-3</v>
      </c>
      <c r="BO1259" s="11">
        <v>3.8549000000000001E-3</v>
      </c>
      <c r="BP1259" s="11">
        <v>1.8627299999999999E-2</v>
      </c>
      <c r="BQ1259" s="11">
        <v>1.40523E-2</v>
      </c>
      <c r="BR1259" s="11">
        <v>-1.84361E-2</v>
      </c>
      <c r="BS1259" s="11">
        <v>-4.3287699999999998E-2</v>
      </c>
      <c r="BT1259" s="11">
        <v>-1.31232E-2</v>
      </c>
      <c r="BU1259" s="11">
        <v>-2.9142399999999999E-2</v>
      </c>
      <c r="BV1259" s="11">
        <v>1.04522E-2</v>
      </c>
      <c r="BW1259" s="11">
        <v>2.5399100000000001E-2</v>
      </c>
      <c r="BX1259" s="11">
        <v>1.7818299999999999E-2</v>
      </c>
      <c r="BY1259" s="11">
        <v>5.9611999999999998E-3</v>
      </c>
      <c r="BZ1259" s="11">
        <v>-2.3035E-2</v>
      </c>
      <c r="CA1259" s="11">
        <v>-4.0194500000000001E-2</v>
      </c>
      <c r="CB1259" s="11">
        <v>-9.5897999999999997E-2</v>
      </c>
      <c r="CC1259" s="11">
        <v>-0.1134617</v>
      </c>
      <c r="CD1259" s="11">
        <v>-9.2221300000000006E-2</v>
      </c>
      <c r="CE1259" s="11">
        <v>-6.5603099999999998E-2</v>
      </c>
      <c r="CF1259" s="11">
        <v>-2.3557999999999999E-2</v>
      </c>
      <c r="CG1259" s="11">
        <v>-4.2625200000000002E-2</v>
      </c>
      <c r="CH1259" s="11">
        <v>-4.0238000000000003E-2</v>
      </c>
      <c r="CI1259" s="11">
        <v>-2.71454E-2</v>
      </c>
      <c r="CJ1259" s="11">
        <v>1.1058399999999999E-2</v>
      </c>
      <c r="CK1259" s="11">
        <v>3.9611199999999999E-2</v>
      </c>
      <c r="CL1259" s="11">
        <v>4.8795699999999997E-2</v>
      </c>
      <c r="CM1259" s="11">
        <v>5.1860200000000002E-2</v>
      </c>
      <c r="CN1259" s="11">
        <v>6.7898799999999995E-2</v>
      </c>
      <c r="CO1259" s="11">
        <v>6.4724500000000004E-2</v>
      </c>
      <c r="CP1259" s="11">
        <v>3.1487099999999997E-2</v>
      </c>
      <c r="CQ1259" s="11">
        <v>6.1102999999999999E-3</v>
      </c>
      <c r="CR1259" s="11">
        <v>4.32238E-2</v>
      </c>
      <c r="CS1259" s="11">
        <v>8.7109000000000006E-3</v>
      </c>
      <c r="CT1259" s="11">
        <v>4.2506200000000001E-2</v>
      </c>
      <c r="CU1259" s="11">
        <v>5.8507799999999999E-2</v>
      </c>
      <c r="CV1259" s="11">
        <v>4.9151500000000001E-2</v>
      </c>
      <c r="CW1259" s="11">
        <v>3.7084800000000001E-2</v>
      </c>
      <c r="CX1259" s="11">
        <v>8.8850000000000005E-3</v>
      </c>
      <c r="CY1259" s="11">
        <v>-1.2110599999999999E-2</v>
      </c>
      <c r="CZ1259" s="11">
        <v>4.2747100000000003E-2</v>
      </c>
      <c r="DA1259" s="11">
        <v>3.60095E-2</v>
      </c>
      <c r="DB1259" s="11">
        <v>2.8240000000000001E-2</v>
      </c>
      <c r="DC1259" s="11">
        <v>2.5402000000000001E-2</v>
      </c>
      <c r="DD1259" s="11">
        <v>2.43149E-2</v>
      </c>
      <c r="DE1259" s="11">
        <v>2.1932299999999998E-2</v>
      </c>
      <c r="DF1259" s="11">
        <v>1.93259E-2</v>
      </c>
      <c r="DG1259" s="11">
        <v>2.4837600000000001E-2</v>
      </c>
      <c r="DH1259" s="11">
        <v>2.5882100000000002E-2</v>
      </c>
      <c r="DI1259" s="11">
        <v>2.5866400000000001E-2</v>
      </c>
      <c r="DJ1259" s="11">
        <v>2.7855600000000001E-2</v>
      </c>
      <c r="DK1259" s="11">
        <v>2.9185200000000001E-2</v>
      </c>
      <c r="DL1259" s="11">
        <v>2.9954999999999999E-2</v>
      </c>
      <c r="DM1259" s="11">
        <v>3.0806500000000001E-2</v>
      </c>
      <c r="DN1259" s="11">
        <v>3.0351099999999999E-2</v>
      </c>
      <c r="DO1259" s="11">
        <v>3.00319E-2</v>
      </c>
      <c r="DP1259" s="11">
        <v>3.4256599999999998E-2</v>
      </c>
      <c r="DQ1259" s="11">
        <v>2.3013200000000001E-2</v>
      </c>
      <c r="DR1259" s="11">
        <v>1.9487500000000001E-2</v>
      </c>
      <c r="DS1259" s="11">
        <v>2.0128699999999999E-2</v>
      </c>
      <c r="DT1259" s="11">
        <v>1.9049199999999999E-2</v>
      </c>
      <c r="DU1259" s="11">
        <v>1.8921799999999999E-2</v>
      </c>
      <c r="DV1259" s="11">
        <v>1.9406E-2</v>
      </c>
      <c r="DW1259" s="11">
        <v>1.70738E-2</v>
      </c>
      <c r="DX1259" s="11">
        <v>0.48525699999999999</v>
      </c>
      <c r="DY1259" s="11">
        <v>1.7030799999999999E-2</v>
      </c>
      <c r="DZ1259" s="11">
        <v>1.7953299999999998E-2</v>
      </c>
      <c r="EA1259" s="11">
        <v>51.712049999999998</v>
      </c>
      <c r="EB1259" s="11">
        <v>50.750549999999997</v>
      </c>
      <c r="EC1259" s="11">
        <v>50.382330000000003</v>
      </c>
      <c r="ED1259" s="11">
        <v>49.921379999999999</v>
      </c>
      <c r="EE1259" s="11">
        <v>49.67597</v>
      </c>
      <c r="EF1259" s="11">
        <v>49.66778</v>
      </c>
      <c r="EG1259" s="11">
        <v>49.641419999999997</v>
      </c>
      <c r="EH1259" s="11">
        <v>50.800280000000001</v>
      </c>
      <c r="EI1259" s="11">
        <v>55.187559999999998</v>
      </c>
      <c r="EJ1259" s="11">
        <v>60.275239999999997</v>
      </c>
      <c r="EK1259" s="11">
        <v>63.934359999999998</v>
      </c>
      <c r="EL1259" s="11">
        <v>66.762550000000005</v>
      </c>
      <c r="EM1259" s="11">
        <v>67.666619999999995</v>
      </c>
      <c r="EN1259" s="11">
        <v>68.125529999999998</v>
      </c>
      <c r="EO1259" s="11">
        <v>67.885549999999995</v>
      </c>
      <c r="EP1259" s="11">
        <v>66.752210000000005</v>
      </c>
      <c r="EQ1259" s="11">
        <v>64.342119999999994</v>
      </c>
      <c r="ER1259" s="11">
        <v>60.44312</v>
      </c>
      <c r="ES1259" s="11">
        <v>57.639159999999997</v>
      </c>
      <c r="ET1259" s="11">
        <v>55.936529999999998</v>
      </c>
      <c r="EU1259" s="11">
        <v>54.553190000000001</v>
      </c>
      <c r="EV1259" s="11">
        <v>53.660490000000003</v>
      </c>
      <c r="EW1259" s="11">
        <v>52.903060000000004</v>
      </c>
      <c r="EX1259" s="11">
        <v>52.443680000000001</v>
      </c>
      <c r="EY1259" s="11">
        <v>0</v>
      </c>
      <c r="EZ1259" s="11"/>
      <c r="FA1259" s="11"/>
      <c r="FB1259" s="11"/>
      <c r="FC1259" s="11"/>
      <c r="FD1259" s="11"/>
      <c r="FE1259" s="11"/>
      <c r="FF1259" s="11"/>
      <c r="FG1259" s="11"/>
      <c r="FH1259" s="11"/>
      <c r="FI1259" s="11"/>
      <c r="FJ1259" s="11"/>
      <c r="FK1259" s="11"/>
      <c r="FL1259" s="11"/>
      <c r="FM1259" s="11"/>
      <c r="FN1259" s="11"/>
      <c r="FO1259" s="11"/>
      <c r="FP1259" s="11"/>
      <c r="FQ1259" s="11"/>
      <c r="FR1259" s="11"/>
      <c r="FS1259" s="11"/>
      <c r="FT1259" s="11"/>
      <c r="FU1259" s="11"/>
      <c r="FV1259" s="11"/>
    </row>
    <row r="1260" spans="1:178" x14ac:dyDescent="0.25">
      <c r="A1260" t="s">
        <v>112</v>
      </c>
      <c r="B1260" t="s">
        <v>145</v>
      </c>
      <c r="C1260" t="s">
        <v>88</v>
      </c>
      <c r="D1260" t="s">
        <v>143</v>
      </c>
      <c r="E1260" t="s">
        <v>235</v>
      </c>
      <c r="F1260" t="s">
        <v>105</v>
      </c>
      <c r="G1260" s="11">
        <v>15193</v>
      </c>
      <c r="H1260" s="11">
        <v>0.88817760000000001</v>
      </c>
      <c r="I1260" s="11">
        <v>0.82504319999999998</v>
      </c>
      <c r="J1260" s="11">
        <v>0.79118809999999995</v>
      </c>
      <c r="K1260" s="11">
        <v>0.77094859999999998</v>
      </c>
      <c r="L1260" s="11">
        <v>0.81320000000000003</v>
      </c>
      <c r="M1260" s="11">
        <v>0.85537160000000001</v>
      </c>
      <c r="N1260" s="11">
        <v>1.007444</v>
      </c>
      <c r="O1260" s="11">
        <v>0.76320109999999997</v>
      </c>
      <c r="P1260" s="11">
        <v>-2.0275600000000001E-2</v>
      </c>
      <c r="Q1260" s="11">
        <v>-0.63302139999999996</v>
      </c>
      <c r="R1260" s="11">
        <v>-1.669559</v>
      </c>
      <c r="S1260" s="11">
        <v>-2.1045229999999999</v>
      </c>
      <c r="T1260" s="11">
        <v>-1.6387160000000001</v>
      </c>
      <c r="U1260" s="11">
        <v>-1.5988629999999999</v>
      </c>
      <c r="V1260" s="11">
        <v>-1.056619</v>
      </c>
      <c r="W1260" s="11">
        <v>2.2282699999999999E-2</v>
      </c>
      <c r="X1260" s="11">
        <v>0.95736529999999997</v>
      </c>
      <c r="Y1260" s="11">
        <v>1.349024</v>
      </c>
      <c r="Z1260" s="11">
        <v>1.4430190000000001</v>
      </c>
      <c r="AA1260" s="11">
        <v>1.4290799999999999</v>
      </c>
      <c r="AB1260" s="11">
        <v>1.3670979999999999</v>
      </c>
      <c r="AC1260" s="11">
        <v>1.273028</v>
      </c>
      <c r="AD1260" s="11">
        <v>1.0822560000000001</v>
      </c>
      <c r="AE1260" s="11">
        <v>0.91365030000000003</v>
      </c>
      <c r="AF1260" s="11">
        <v>-0.23935300000000001</v>
      </c>
      <c r="AG1260" s="11">
        <v>-0.23417750000000001</v>
      </c>
      <c r="AH1260" s="11">
        <v>-0.18446419999999999</v>
      </c>
      <c r="AI1260" s="11">
        <v>-0.14931520000000001</v>
      </c>
      <c r="AJ1260" s="11">
        <v>-0.1040035</v>
      </c>
      <c r="AK1260" s="11">
        <v>-0.116815</v>
      </c>
      <c r="AL1260" s="11">
        <v>-0.1027853</v>
      </c>
      <c r="AM1260" s="11">
        <v>-0.1086734</v>
      </c>
      <c r="AN1260" s="11">
        <v>-7.1692800000000001E-2</v>
      </c>
      <c r="AO1260" s="11">
        <v>-4.4441799999999997E-2</v>
      </c>
      <c r="AP1260" s="11">
        <v>-4.15045E-2</v>
      </c>
      <c r="AQ1260" s="11">
        <v>-4.2212E-2</v>
      </c>
      <c r="AR1260" s="11">
        <v>-2.7882199999999999E-2</v>
      </c>
      <c r="AS1260" s="11">
        <v>-3.2811800000000002E-2</v>
      </c>
      <c r="AT1260" s="11">
        <v>-6.5043500000000004E-2</v>
      </c>
      <c r="AU1260" s="11">
        <v>-8.5930000000000006E-2</v>
      </c>
      <c r="AV1260" s="11">
        <v>-6.2015199999999999E-2</v>
      </c>
      <c r="AW1260" s="11">
        <v>-6.2111300000000001E-2</v>
      </c>
      <c r="AX1260" s="11">
        <v>-1.7270500000000001E-2</v>
      </c>
      <c r="AY1260" s="11">
        <v>-5.2988000000000002E-3</v>
      </c>
      <c r="AZ1260" s="11">
        <v>-1.26258E-2</v>
      </c>
      <c r="BA1260" s="11">
        <v>-2.3289199999999999E-2</v>
      </c>
      <c r="BB1260" s="11">
        <v>-5.5775499999999999E-2</v>
      </c>
      <c r="BC1260" s="11">
        <v>-6.9953899999999999E-2</v>
      </c>
      <c r="BD1260" s="11">
        <v>-0.16790430000000001</v>
      </c>
      <c r="BE1260" s="11">
        <v>-0.17403850000000001</v>
      </c>
      <c r="BF1260" s="11">
        <v>-0.13775380000000001</v>
      </c>
      <c r="BG1260" s="11">
        <v>-0.10735409999999999</v>
      </c>
      <c r="BH1260" s="11">
        <v>-6.4079999999999998E-2</v>
      </c>
      <c r="BI1260" s="11">
        <v>-7.9562400000000005E-2</v>
      </c>
      <c r="BJ1260" s="11">
        <v>-7.0822800000000005E-2</v>
      </c>
      <c r="BK1260" s="11">
        <v>-6.7733600000000005E-2</v>
      </c>
      <c r="BL1260" s="11">
        <v>-2.9036300000000001E-2</v>
      </c>
      <c r="BM1260" s="11">
        <v>-1.7830000000000001E-3</v>
      </c>
      <c r="BN1260" s="11">
        <v>4.3024999999999999E-3</v>
      </c>
      <c r="BO1260" s="11">
        <v>6.5481999999999997E-3</v>
      </c>
      <c r="BP1260" s="11">
        <v>2.2362699999999999E-2</v>
      </c>
      <c r="BQ1260" s="11">
        <v>1.8983099999999999E-2</v>
      </c>
      <c r="BR1260" s="11">
        <v>-1.3693E-2</v>
      </c>
      <c r="BS1260" s="11">
        <v>-3.5435899999999999E-2</v>
      </c>
      <c r="BT1260" s="11">
        <v>-4.6680000000000003E-3</v>
      </c>
      <c r="BU1260" s="11">
        <v>-2.2975300000000001E-2</v>
      </c>
      <c r="BV1260" s="11">
        <v>1.50032E-2</v>
      </c>
      <c r="BW1260" s="11">
        <v>2.8119000000000002E-2</v>
      </c>
      <c r="BX1260" s="11">
        <v>1.8858099999999999E-2</v>
      </c>
      <c r="BY1260" s="11">
        <v>7.9282999999999992E-3</v>
      </c>
      <c r="BZ1260" s="11">
        <v>-2.3839200000000001E-2</v>
      </c>
      <c r="CA1260" s="11">
        <v>-4.1939799999999999E-2</v>
      </c>
      <c r="CB1260" s="11">
        <v>-9.64555E-2</v>
      </c>
      <c r="CC1260" s="11">
        <v>-0.1138994</v>
      </c>
      <c r="CD1260" s="11">
        <v>-9.1043499999999999E-2</v>
      </c>
      <c r="CE1260" s="11">
        <v>-6.5393000000000007E-2</v>
      </c>
      <c r="CF1260" s="11">
        <v>-2.4156500000000001E-2</v>
      </c>
      <c r="CG1260" s="11">
        <v>-4.2309699999999999E-2</v>
      </c>
      <c r="CH1260" s="11">
        <v>-3.8860400000000003E-2</v>
      </c>
      <c r="CI1260" s="11">
        <v>-2.6793899999999999E-2</v>
      </c>
      <c r="CJ1260" s="11">
        <v>1.3620200000000001E-2</v>
      </c>
      <c r="CK1260" s="11">
        <v>4.08759E-2</v>
      </c>
      <c r="CL1260" s="11">
        <v>5.0109500000000001E-2</v>
      </c>
      <c r="CM1260" s="11">
        <v>5.5308299999999998E-2</v>
      </c>
      <c r="CN1260" s="11">
        <v>7.2607599999999994E-2</v>
      </c>
      <c r="CO1260" s="11">
        <v>7.0777999999999994E-2</v>
      </c>
      <c r="CP1260" s="11">
        <v>3.7657499999999997E-2</v>
      </c>
      <c r="CQ1260" s="11">
        <v>1.50583E-2</v>
      </c>
      <c r="CR1260" s="11">
        <v>5.2679200000000002E-2</v>
      </c>
      <c r="CS1260" s="11">
        <v>1.6160600000000001E-2</v>
      </c>
      <c r="CT1260" s="11">
        <v>4.7276899999999997E-2</v>
      </c>
      <c r="CU1260" s="11">
        <v>6.15367E-2</v>
      </c>
      <c r="CV1260" s="11">
        <v>5.0341999999999998E-2</v>
      </c>
      <c r="CW1260" s="11">
        <v>3.9145699999999999E-2</v>
      </c>
      <c r="CX1260" s="11">
        <v>8.097E-3</v>
      </c>
      <c r="CY1260" s="11">
        <v>-1.3925699999999999E-2</v>
      </c>
      <c r="CZ1260" s="11">
        <v>4.3437799999999999E-2</v>
      </c>
      <c r="DA1260" s="11">
        <v>3.6561900000000001E-2</v>
      </c>
      <c r="DB1260" s="11">
        <v>2.83979E-2</v>
      </c>
      <c r="DC1260" s="11">
        <v>2.5510499999999998E-2</v>
      </c>
      <c r="DD1260" s="11">
        <v>2.42718E-2</v>
      </c>
      <c r="DE1260" s="11">
        <v>2.2648000000000001E-2</v>
      </c>
      <c r="DF1260" s="11">
        <v>1.9431799999999999E-2</v>
      </c>
      <c r="DG1260" s="11">
        <v>2.4889600000000001E-2</v>
      </c>
      <c r="DH1260" s="11">
        <v>2.5933299999999999E-2</v>
      </c>
      <c r="DI1260" s="11">
        <v>2.5934800000000001E-2</v>
      </c>
      <c r="DJ1260" s="11">
        <v>2.7848700000000001E-2</v>
      </c>
      <c r="DK1260" s="11">
        <v>2.96441E-2</v>
      </c>
      <c r="DL1260" s="11">
        <v>3.05467E-2</v>
      </c>
      <c r="DM1260" s="11">
        <v>3.1489099999999999E-2</v>
      </c>
      <c r="DN1260" s="11">
        <v>3.1218900000000001E-2</v>
      </c>
      <c r="DO1260" s="11">
        <v>3.0698199999999998E-2</v>
      </c>
      <c r="DP1260" s="11">
        <v>3.4864600000000003E-2</v>
      </c>
      <c r="DQ1260" s="11">
        <v>2.3793000000000002E-2</v>
      </c>
      <c r="DR1260" s="11">
        <v>1.9621E-2</v>
      </c>
      <c r="DS1260" s="11">
        <v>2.0316600000000001E-2</v>
      </c>
      <c r="DT1260" s="11">
        <v>1.9140899999999999E-2</v>
      </c>
      <c r="DU1260" s="11">
        <v>1.89789E-2</v>
      </c>
      <c r="DV1260" s="11">
        <v>1.94159E-2</v>
      </c>
      <c r="DW1260" s="11">
        <v>1.7031299999999999E-2</v>
      </c>
      <c r="DX1260" s="11">
        <v>0.49086289999999999</v>
      </c>
      <c r="DY1260" s="11">
        <v>1.7192200000000001E-2</v>
      </c>
      <c r="DZ1260" s="11">
        <v>1.8133900000000001E-2</v>
      </c>
      <c r="EA1260" s="11">
        <v>46.484999999999999</v>
      </c>
      <c r="EB1260" s="11">
        <v>45.013089999999998</v>
      </c>
      <c r="EC1260" s="11">
        <v>44.717120000000001</v>
      </c>
      <c r="ED1260" s="11">
        <v>45.702559999999998</v>
      </c>
      <c r="EE1260" s="11">
        <v>46.3598</v>
      </c>
      <c r="EF1260" s="11">
        <v>45.093710000000002</v>
      </c>
      <c r="EG1260" s="11">
        <v>45.42136</v>
      </c>
      <c r="EH1260" s="11">
        <v>46.551319999999997</v>
      </c>
      <c r="EI1260" s="11">
        <v>52.514060000000001</v>
      </c>
      <c r="EJ1260" s="11">
        <v>59.212060000000001</v>
      </c>
      <c r="EK1260" s="11">
        <v>63.987450000000003</v>
      </c>
      <c r="EL1260" s="11">
        <v>68.572400000000002</v>
      </c>
      <c r="EM1260" s="11">
        <v>69.997579999999999</v>
      </c>
      <c r="EN1260" s="11">
        <v>70.254350000000002</v>
      </c>
      <c r="EO1260" s="11">
        <v>70.478549999999998</v>
      </c>
      <c r="EP1260" s="11">
        <v>69.270189999999999</v>
      </c>
      <c r="EQ1260" s="11">
        <v>67.142240000000001</v>
      </c>
      <c r="ER1260" s="11">
        <v>62.408740000000002</v>
      </c>
      <c r="ES1260" s="11">
        <v>57.583399999999997</v>
      </c>
      <c r="ET1260" s="11">
        <v>53.22099</v>
      </c>
      <c r="EU1260" s="11">
        <v>50.823590000000003</v>
      </c>
      <c r="EV1260" s="11">
        <v>49.512120000000003</v>
      </c>
      <c r="EW1260" s="11">
        <v>50.282670000000003</v>
      </c>
      <c r="EX1260" s="11">
        <v>49.546149999999997</v>
      </c>
      <c r="EY1260" s="11">
        <v>0</v>
      </c>
      <c r="EZ1260" s="11"/>
      <c r="FA1260" s="11"/>
      <c r="FB1260" s="11"/>
      <c r="FC1260" s="11"/>
      <c r="FD1260" s="11"/>
      <c r="FE1260" s="11"/>
      <c r="FF1260" s="11"/>
      <c r="FG1260" s="11"/>
      <c r="FH1260" s="11"/>
      <c r="FI1260" s="11"/>
      <c r="FJ1260" s="11"/>
      <c r="FK1260" s="11"/>
      <c r="FL1260" s="11"/>
      <c r="FM1260" s="11"/>
      <c r="FN1260" s="11"/>
      <c r="FO1260" s="11"/>
      <c r="FP1260" s="11"/>
      <c r="FQ1260" s="11"/>
      <c r="FR1260" s="11"/>
      <c r="FS1260" s="11"/>
      <c r="FT1260" s="11"/>
      <c r="FU1260" s="11"/>
      <c r="FV1260" s="11"/>
    </row>
    <row r="1261" spans="1:178" x14ac:dyDescent="0.25">
      <c r="A1261" t="s">
        <v>112</v>
      </c>
      <c r="B1261" t="s">
        <v>145</v>
      </c>
      <c r="C1261" t="s">
        <v>0</v>
      </c>
      <c r="D1261" t="s">
        <v>143</v>
      </c>
      <c r="E1261" t="s">
        <v>235</v>
      </c>
      <c r="F1261" t="s">
        <v>105</v>
      </c>
      <c r="G1261" s="11">
        <v>15193</v>
      </c>
      <c r="H1261" s="11">
        <v>13.49408</v>
      </c>
      <c r="I1261" s="11">
        <v>12.534879999999999</v>
      </c>
      <c r="J1261" s="11">
        <v>12.020519999999999</v>
      </c>
      <c r="K1261" s="11">
        <v>11.71302</v>
      </c>
      <c r="L1261" s="11">
        <v>12.354950000000001</v>
      </c>
      <c r="M1261" s="11">
        <v>12.995660000000001</v>
      </c>
      <c r="N1261" s="11">
        <v>15.306100000000001</v>
      </c>
      <c r="O1261" s="11">
        <v>11.59531</v>
      </c>
      <c r="P1261" s="11">
        <v>-0.3080465</v>
      </c>
      <c r="Q1261" s="11">
        <v>-9.6174940000000007</v>
      </c>
      <c r="R1261" s="11">
        <v>-25.365600000000001</v>
      </c>
      <c r="S1261" s="11">
        <v>-31.974019999999999</v>
      </c>
      <c r="T1261" s="11">
        <v>-24.897010000000002</v>
      </c>
      <c r="U1261" s="11">
        <v>-24.291519999999998</v>
      </c>
      <c r="V1261" s="11">
        <v>-16.05321</v>
      </c>
      <c r="W1261" s="11">
        <v>0.33854099999999998</v>
      </c>
      <c r="X1261" s="11">
        <v>14.545249999999999</v>
      </c>
      <c r="Y1261" s="11">
        <v>20.495719999999999</v>
      </c>
      <c r="Z1261" s="11">
        <v>21.92379</v>
      </c>
      <c r="AA1261" s="11">
        <v>21.712009999999999</v>
      </c>
      <c r="AB1261" s="11">
        <v>20.770320000000002</v>
      </c>
      <c r="AC1261" s="11">
        <v>19.34111</v>
      </c>
      <c r="AD1261" s="11">
        <v>16.442710000000002</v>
      </c>
      <c r="AE1261" s="11">
        <v>13.88109</v>
      </c>
      <c r="AF1261" s="11">
        <v>-3.6364899999999998</v>
      </c>
      <c r="AG1261" s="11">
        <v>-3.5578590000000001</v>
      </c>
      <c r="AH1261" s="11">
        <v>-2.8025639999999998</v>
      </c>
      <c r="AI1261" s="11">
        <v>-2.2685460000000002</v>
      </c>
      <c r="AJ1261" s="11">
        <v>-1.5801259999999999</v>
      </c>
      <c r="AK1261" s="11">
        <v>-1.7747710000000001</v>
      </c>
      <c r="AL1261" s="11">
        <v>-1.561617</v>
      </c>
      <c r="AM1261" s="11">
        <v>-1.6510750000000001</v>
      </c>
      <c r="AN1261" s="11">
        <v>-1.089229</v>
      </c>
      <c r="AO1261" s="11">
        <v>-0.6752049</v>
      </c>
      <c r="AP1261" s="11">
        <v>-0.63057819999999998</v>
      </c>
      <c r="AQ1261" s="11">
        <v>-0.64132670000000003</v>
      </c>
      <c r="AR1261" s="11">
        <v>-0.4236145</v>
      </c>
      <c r="AS1261" s="11">
        <v>-0.49850939999999999</v>
      </c>
      <c r="AT1261" s="11">
        <v>-0.98820580000000002</v>
      </c>
      <c r="AU1261" s="11">
        <v>-1.305534</v>
      </c>
      <c r="AV1261" s="11">
        <v>-0.94219629999999999</v>
      </c>
      <c r="AW1261" s="11">
        <v>-0.94365699999999997</v>
      </c>
      <c r="AX1261" s="11">
        <v>-0.26239079999999998</v>
      </c>
      <c r="AY1261" s="11">
        <v>-8.0504599999999996E-2</v>
      </c>
      <c r="AZ1261" s="11">
        <v>-0.1918243</v>
      </c>
      <c r="BA1261" s="11">
        <v>-0.35383290000000001</v>
      </c>
      <c r="BB1261" s="11">
        <v>-0.84739699999999996</v>
      </c>
      <c r="BC1261" s="11">
        <v>-1.0628089999999999</v>
      </c>
      <c r="BD1261" s="11">
        <v>-2.5509689999999998</v>
      </c>
      <c r="BE1261" s="11">
        <v>-2.6441659999999998</v>
      </c>
      <c r="BF1261" s="11">
        <v>-2.0928939999999998</v>
      </c>
      <c r="BG1261" s="11">
        <v>-1.6310309999999999</v>
      </c>
      <c r="BH1261" s="11">
        <v>-0.97356739999999997</v>
      </c>
      <c r="BI1261" s="11">
        <v>-1.2087909999999999</v>
      </c>
      <c r="BJ1261" s="11">
        <v>-1.0760110000000001</v>
      </c>
      <c r="BK1261" s="11">
        <v>-1.029077</v>
      </c>
      <c r="BL1261" s="11">
        <v>-0.44114890000000001</v>
      </c>
      <c r="BM1261" s="11">
        <v>-2.7088399999999999E-2</v>
      </c>
      <c r="BN1261" s="11">
        <v>6.5367900000000007E-2</v>
      </c>
      <c r="BO1261" s="11">
        <v>9.94863E-2</v>
      </c>
      <c r="BP1261" s="11">
        <v>0.33975660000000002</v>
      </c>
      <c r="BQ1261" s="11">
        <v>0.28841060000000002</v>
      </c>
      <c r="BR1261" s="11">
        <v>-0.20803740000000001</v>
      </c>
      <c r="BS1261" s="11">
        <v>-0.53837690000000005</v>
      </c>
      <c r="BT1261" s="11">
        <v>-7.0920899999999995E-2</v>
      </c>
      <c r="BU1261" s="11">
        <v>-0.34906409999999999</v>
      </c>
      <c r="BV1261" s="11">
        <v>0.2279437</v>
      </c>
      <c r="BW1261" s="11">
        <v>0.42721150000000002</v>
      </c>
      <c r="BX1261" s="11">
        <v>0.28651070000000001</v>
      </c>
      <c r="BY1261" s="11">
        <v>0.1204539</v>
      </c>
      <c r="BZ1261" s="11">
        <v>-0.3621895</v>
      </c>
      <c r="CA1261" s="11">
        <v>-0.63719130000000002</v>
      </c>
      <c r="CB1261" s="11">
        <v>-1.4654480000000001</v>
      </c>
      <c r="CC1261" s="11">
        <v>-1.7304740000000001</v>
      </c>
      <c r="CD1261" s="11">
        <v>-1.383224</v>
      </c>
      <c r="CE1261" s="11">
        <v>-0.99351619999999996</v>
      </c>
      <c r="CF1261" s="11">
        <v>-0.36700909999999998</v>
      </c>
      <c r="CG1261" s="11">
        <v>-0.64281120000000003</v>
      </c>
      <c r="CH1261" s="11">
        <v>-0.59040610000000004</v>
      </c>
      <c r="CI1261" s="11">
        <v>-0.40707910000000003</v>
      </c>
      <c r="CJ1261" s="11">
        <v>0.206931</v>
      </c>
      <c r="CK1261" s="11">
        <v>0.62102809999999997</v>
      </c>
      <c r="CL1261" s="11">
        <v>0.76131400000000005</v>
      </c>
      <c r="CM1261" s="11">
        <v>0.84029929999999997</v>
      </c>
      <c r="CN1261" s="11">
        <v>1.1031280000000001</v>
      </c>
      <c r="CO1261" s="11">
        <v>1.075331</v>
      </c>
      <c r="CP1261" s="11">
        <v>0.57213099999999995</v>
      </c>
      <c r="CQ1261" s="11">
        <v>0.22878019999999999</v>
      </c>
      <c r="CR1261" s="11">
        <v>0.80035449999999997</v>
      </c>
      <c r="CS1261" s="11">
        <v>0.24552869999999999</v>
      </c>
      <c r="CT1261" s="11">
        <v>0.71827819999999998</v>
      </c>
      <c r="CU1261" s="11">
        <v>0.93492750000000002</v>
      </c>
      <c r="CV1261" s="11">
        <v>0.76484580000000002</v>
      </c>
      <c r="CW1261" s="11">
        <v>0.59474079999999996</v>
      </c>
      <c r="CX1261" s="11">
        <v>0.123018</v>
      </c>
      <c r="CY1261" s="11">
        <v>-0.2115736</v>
      </c>
      <c r="CZ1261" s="11">
        <v>0.65994989999999998</v>
      </c>
      <c r="DA1261" s="11">
        <v>0.55548549999999997</v>
      </c>
      <c r="DB1261" s="11">
        <v>0.43144850000000001</v>
      </c>
      <c r="DC1261" s="11">
        <v>0.38758140000000002</v>
      </c>
      <c r="DD1261" s="11">
        <v>0.36876130000000001</v>
      </c>
      <c r="DE1261" s="11">
        <v>0.34409129999999999</v>
      </c>
      <c r="DF1261" s="11">
        <v>0.29522710000000002</v>
      </c>
      <c r="DG1261" s="11">
        <v>0.37814799999999998</v>
      </c>
      <c r="DH1261" s="11">
        <v>0.39400459999999998</v>
      </c>
      <c r="DI1261" s="11">
        <v>0.39402680000000001</v>
      </c>
      <c r="DJ1261" s="11">
        <v>0.42310520000000001</v>
      </c>
      <c r="DK1261" s="11">
        <v>0.45038240000000002</v>
      </c>
      <c r="DL1261" s="11">
        <v>0.46409669999999997</v>
      </c>
      <c r="DM1261" s="11">
        <v>0.47841339999999999</v>
      </c>
      <c r="DN1261" s="11">
        <v>0.47430870000000003</v>
      </c>
      <c r="DO1261" s="11">
        <v>0.46639839999999999</v>
      </c>
      <c r="DP1261" s="11">
        <v>0.5296978</v>
      </c>
      <c r="DQ1261" s="11">
        <v>0.3614868</v>
      </c>
      <c r="DR1261" s="11">
        <v>0.29810219999999998</v>
      </c>
      <c r="DS1261" s="11">
        <v>0.30866939999999998</v>
      </c>
      <c r="DT1261" s="11">
        <v>0.29080709999999999</v>
      </c>
      <c r="DU1261" s="11">
        <v>0.28834589999999999</v>
      </c>
      <c r="DV1261" s="11">
        <v>0.2949852</v>
      </c>
      <c r="DW1261" s="11">
        <v>0.25875720000000002</v>
      </c>
      <c r="DX1261" s="11">
        <v>7.4576799999999999</v>
      </c>
      <c r="DY1261" s="11">
        <v>0.2612005</v>
      </c>
      <c r="DZ1261" s="11">
        <v>0.27550839999999999</v>
      </c>
      <c r="EA1261" s="11">
        <v>46.484999999999999</v>
      </c>
      <c r="EB1261" s="11">
        <v>45.013089999999998</v>
      </c>
      <c r="EC1261" s="11">
        <v>44.717120000000001</v>
      </c>
      <c r="ED1261" s="11">
        <v>45.702559999999998</v>
      </c>
      <c r="EE1261" s="11">
        <v>46.3598</v>
      </c>
      <c r="EF1261" s="11">
        <v>45.093710000000002</v>
      </c>
      <c r="EG1261" s="11">
        <v>45.42136</v>
      </c>
      <c r="EH1261" s="11">
        <v>46.551319999999997</v>
      </c>
      <c r="EI1261" s="11">
        <v>52.514060000000001</v>
      </c>
      <c r="EJ1261" s="11">
        <v>59.212060000000001</v>
      </c>
      <c r="EK1261" s="11">
        <v>63.987450000000003</v>
      </c>
      <c r="EL1261" s="11">
        <v>68.572400000000002</v>
      </c>
      <c r="EM1261" s="11">
        <v>69.997579999999999</v>
      </c>
      <c r="EN1261" s="11">
        <v>70.254350000000002</v>
      </c>
      <c r="EO1261" s="11">
        <v>70.478549999999998</v>
      </c>
      <c r="EP1261" s="11">
        <v>69.270189999999999</v>
      </c>
      <c r="EQ1261" s="11">
        <v>67.142240000000001</v>
      </c>
      <c r="ER1261" s="11">
        <v>62.408740000000002</v>
      </c>
      <c r="ES1261" s="11">
        <v>57.583399999999997</v>
      </c>
      <c r="ET1261" s="11">
        <v>53.22099</v>
      </c>
      <c r="EU1261" s="11">
        <v>50.823590000000003</v>
      </c>
      <c r="EV1261" s="11">
        <v>49.512120000000003</v>
      </c>
      <c r="EW1261" s="11">
        <v>50.282670000000003</v>
      </c>
      <c r="EX1261" s="11">
        <v>49.546149999999997</v>
      </c>
      <c r="EY1261" s="11">
        <v>0</v>
      </c>
      <c r="EZ1261" s="11"/>
      <c r="FA1261" s="11"/>
      <c r="FB1261" s="11"/>
      <c r="FC1261" s="11"/>
      <c r="FD1261" s="11"/>
      <c r="FE1261" s="11"/>
      <c r="FF1261" s="11"/>
      <c r="FG1261" s="11"/>
      <c r="FH1261" s="11"/>
      <c r="FI1261" s="11"/>
      <c r="FJ1261" s="11"/>
      <c r="FK1261" s="11"/>
      <c r="FL1261" s="11"/>
      <c r="FM1261" s="11"/>
      <c r="FN1261" s="11"/>
      <c r="FO1261" s="11"/>
      <c r="FP1261" s="11"/>
      <c r="FQ1261" s="11"/>
      <c r="FR1261" s="11"/>
      <c r="FS1261" s="11"/>
      <c r="FT1261" s="11"/>
      <c r="FU1261" s="11"/>
      <c r="FV1261" s="11"/>
    </row>
    <row r="1262" spans="1:178" x14ac:dyDescent="0.25">
      <c r="A1262" t="s">
        <v>112</v>
      </c>
      <c r="B1262" t="s">
        <v>145</v>
      </c>
      <c r="C1262" t="s">
        <v>0</v>
      </c>
      <c r="D1262" t="s">
        <v>143</v>
      </c>
      <c r="E1262" s="38" t="s">
        <v>119</v>
      </c>
      <c r="F1262" t="s">
        <v>105</v>
      </c>
      <c r="G1262" s="11">
        <v>15446</v>
      </c>
      <c r="H1262" s="11">
        <v>13.291359999999999</v>
      </c>
      <c r="I1262" s="11">
        <v>12.256449999999999</v>
      </c>
      <c r="J1262" s="11">
        <v>11.73503</v>
      </c>
      <c r="K1262" s="11">
        <v>11.45739</v>
      </c>
      <c r="L1262" s="11">
        <v>11.940060000000001</v>
      </c>
      <c r="M1262" s="11">
        <v>12.500629999999999</v>
      </c>
      <c r="N1262" s="11">
        <v>14.472300000000001</v>
      </c>
      <c r="O1262" s="11">
        <v>10.83469</v>
      </c>
      <c r="P1262" s="11">
        <v>0.23165540000000001</v>
      </c>
      <c r="Q1262" s="11">
        <v>-11.29341</v>
      </c>
      <c r="R1262" s="11">
        <v>-20.260940000000002</v>
      </c>
      <c r="S1262" s="11">
        <v>-26.243880000000001</v>
      </c>
      <c r="T1262" s="11">
        <v>-26.579789999999999</v>
      </c>
      <c r="U1262" s="11">
        <v>-25.609639999999999</v>
      </c>
      <c r="V1262" s="11">
        <v>-20.186039999999998</v>
      </c>
      <c r="W1262" s="11">
        <v>-10.14574</v>
      </c>
      <c r="X1262" s="11">
        <v>4.3298589999999999</v>
      </c>
      <c r="Y1262" s="11">
        <v>16.60577</v>
      </c>
      <c r="Z1262" s="11">
        <v>20.095490000000002</v>
      </c>
      <c r="AA1262" s="11">
        <v>20.061710000000001</v>
      </c>
      <c r="AB1262" s="11">
        <v>19.20091</v>
      </c>
      <c r="AC1262" s="11">
        <v>18.101289999999999</v>
      </c>
      <c r="AD1262" s="11">
        <v>15.684889999999999</v>
      </c>
      <c r="AE1262" s="11">
        <v>13.585610000000001</v>
      </c>
      <c r="AF1262" s="11">
        <v>-3.6117050000000002</v>
      </c>
      <c r="AG1262" s="11">
        <v>-3.6808559999999999</v>
      </c>
      <c r="AH1262" s="11">
        <v>-2.8986809999999998</v>
      </c>
      <c r="AI1262" s="11">
        <v>-2.3782779999999999</v>
      </c>
      <c r="AJ1262" s="11">
        <v>-1.690018</v>
      </c>
      <c r="AK1262" s="11">
        <v>-1.9202870000000001</v>
      </c>
      <c r="AL1262" s="11">
        <v>-1.7036199999999999</v>
      </c>
      <c r="AM1262" s="11">
        <v>-1.732977</v>
      </c>
      <c r="AN1262" s="11">
        <v>-1.1129199999999999</v>
      </c>
      <c r="AO1262" s="11">
        <v>-0.73403220000000002</v>
      </c>
      <c r="AP1262" s="11">
        <v>-0.64329159999999996</v>
      </c>
      <c r="AQ1262" s="11">
        <v>-0.71084530000000001</v>
      </c>
      <c r="AR1262" s="11">
        <v>-0.3441497</v>
      </c>
      <c r="AS1262" s="11">
        <v>-0.39947579999999999</v>
      </c>
      <c r="AT1262" s="11">
        <v>-0.77202470000000001</v>
      </c>
      <c r="AU1262" s="11">
        <v>-1.0963210000000001</v>
      </c>
      <c r="AV1262" s="11">
        <v>-0.77709070000000002</v>
      </c>
      <c r="AW1262" s="11">
        <v>-0.91015769999999996</v>
      </c>
      <c r="AX1262" s="11">
        <v>-0.29583670000000001</v>
      </c>
      <c r="AY1262" s="11">
        <v>-5.0305500000000003E-2</v>
      </c>
      <c r="AZ1262" s="11">
        <v>-0.20194380000000001</v>
      </c>
      <c r="BA1262" s="11">
        <v>-0.38919029999999999</v>
      </c>
      <c r="BB1262" s="11">
        <v>-0.92367350000000004</v>
      </c>
      <c r="BC1262" s="11">
        <v>-1.086114</v>
      </c>
      <c r="BD1262" s="11">
        <v>-2.4871189999999999</v>
      </c>
      <c r="BE1262" s="11">
        <v>-2.706216</v>
      </c>
      <c r="BF1262" s="11">
        <v>-2.132558</v>
      </c>
      <c r="BG1262" s="11">
        <v>-1.6963349999999999</v>
      </c>
      <c r="BH1262" s="11">
        <v>-1.049901</v>
      </c>
      <c r="BI1262" s="11">
        <v>-1.3202579999999999</v>
      </c>
      <c r="BJ1262" s="11">
        <v>-1.192218</v>
      </c>
      <c r="BK1262" s="11">
        <v>-1.10429</v>
      </c>
      <c r="BL1262" s="11">
        <v>-0.4454034</v>
      </c>
      <c r="BM1262" s="11">
        <v>-6.4645499999999995E-2</v>
      </c>
      <c r="BN1262" s="11">
        <v>7.4014999999999997E-2</v>
      </c>
      <c r="BO1262" s="11">
        <v>4.2979799999999999E-2</v>
      </c>
      <c r="BP1262" s="11">
        <v>0.40518870000000001</v>
      </c>
      <c r="BQ1262" s="11">
        <v>0.36363600000000001</v>
      </c>
      <c r="BR1262" s="11">
        <v>-2.3673699999999999E-2</v>
      </c>
      <c r="BS1262" s="11">
        <v>-0.35796840000000002</v>
      </c>
      <c r="BT1262" s="11">
        <v>4.5792800000000002E-2</v>
      </c>
      <c r="BU1262" s="11">
        <v>-0.3376883</v>
      </c>
      <c r="BV1262" s="11">
        <v>0.20980770000000001</v>
      </c>
      <c r="BW1262" s="11">
        <v>0.50734440000000003</v>
      </c>
      <c r="BX1262" s="11">
        <v>0.30920880000000001</v>
      </c>
      <c r="BY1262" s="11">
        <v>0.1009533</v>
      </c>
      <c r="BZ1262" s="11">
        <v>-0.41884759999999999</v>
      </c>
      <c r="CA1262" s="11">
        <v>-0.65326709999999999</v>
      </c>
      <c r="CB1262" s="11">
        <v>-1.3625339999999999</v>
      </c>
      <c r="CC1262" s="11">
        <v>-1.7315769999999999</v>
      </c>
      <c r="CD1262" s="11">
        <v>-1.3664350000000001</v>
      </c>
      <c r="CE1262" s="11">
        <v>-1.014392</v>
      </c>
      <c r="CF1262" s="11">
        <v>-0.40978399999999998</v>
      </c>
      <c r="CG1262" s="11">
        <v>-0.72022960000000003</v>
      </c>
      <c r="CH1262" s="11">
        <v>-0.68081650000000005</v>
      </c>
      <c r="CI1262" s="11">
        <v>-0.47560409999999997</v>
      </c>
      <c r="CJ1262" s="11">
        <v>0.22211349999999999</v>
      </c>
      <c r="CK1262" s="11">
        <v>0.60474119999999998</v>
      </c>
      <c r="CL1262" s="11">
        <v>0.79132159999999996</v>
      </c>
      <c r="CM1262" s="11">
        <v>0.79680479999999998</v>
      </c>
      <c r="CN1262" s="11">
        <v>1.1545270000000001</v>
      </c>
      <c r="CO1262" s="11">
        <v>1.1267480000000001</v>
      </c>
      <c r="CP1262" s="11">
        <v>0.72467729999999997</v>
      </c>
      <c r="CQ1262" s="11">
        <v>0.38038430000000001</v>
      </c>
      <c r="CR1262" s="11">
        <v>0.86867640000000002</v>
      </c>
      <c r="CS1262" s="11">
        <v>0.2347812</v>
      </c>
      <c r="CT1262" s="11">
        <v>0.71545210000000004</v>
      </c>
      <c r="CU1262" s="11">
        <v>1.064994</v>
      </c>
      <c r="CV1262" s="11">
        <v>0.82036140000000002</v>
      </c>
      <c r="CW1262" s="11">
        <v>0.59109699999999998</v>
      </c>
      <c r="CX1262" s="11">
        <v>8.5978399999999996E-2</v>
      </c>
      <c r="CY1262" s="11">
        <v>-0.22042059999999999</v>
      </c>
      <c r="CZ1262" s="11">
        <v>0.68369950000000002</v>
      </c>
      <c r="DA1262" s="11">
        <v>0.59253889999999998</v>
      </c>
      <c r="DB1262" s="11">
        <v>0.46576970000000001</v>
      </c>
      <c r="DC1262" s="11">
        <v>0.41459180000000001</v>
      </c>
      <c r="DD1262" s="11">
        <v>0.3891636</v>
      </c>
      <c r="DE1262" s="11">
        <v>0.36479159999999999</v>
      </c>
      <c r="DF1262" s="11">
        <v>0.31091029999999997</v>
      </c>
      <c r="DG1262" s="11">
        <v>0.3822142</v>
      </c>
      <c r="DH1262" s="11">
        <v>0.4058215</v>
      </c>
      <c r="DI1262" s="11">
        <v>0.40695819999999999</v>
      </c>
      <c r="DJ1262" s="11">
        <v>0.43609150000000002</v>
      </c>
      <c r="DK1262" s="11">
        <v>0.45829310000000001</v>
      </c>
      <c r="DL1262" s="11">
        <v>0.45556540000000001</v>
      </c>
      <c r="DM1262" s="11">
        <v>0.46393899999999999</v>
      </c>
      <c r="DN1262" s="11">
        <v>0.45496510000000001</v>
      </c>
      <c r="DO1262" s="11">
        <v>0.44888660000000002</v>
      </c>
      <c r="DP1262" s="11">
        <v>0.50027770000000005</v>
      </c>
      <c r="DQ1262" s="11">
        <v>0.34803669999999998</v>
      </c>
      <c r="DR1262" s="11">
        <v>0.30740990000000001</v>
      </c>
      <c r="DS1262" s="11">
        <v>0.33902710000000003</v>
      </c>
      <c r="DT1262" s="11">
        <v>0.3107587</v>
      </c>
      <c r="DU1262" s="11">
        <v>0.29798619999999998</v>
      </c>
      <c r="DV1262" s="11">
        <v>0.30691239999999997</v>
      </c>
      <c r="DW1262" s="11">
        <v>0.263152</v>
      </c>
      <c r="DX1262" s="11">
        <v>7.8697530000000002</v>
      </c>
      <c r="DY1262" s="11">
        <v>0.26171929999999999</v>
      </c>
      <c r="DZ1262" s="11">
        <v>0.27251059999999999</v>
      </c>
      <c r="EA1262" s="11">
        <v>52.300220000000003</v>
      </c>
      <c r="EB1262" s="11">
        <v>52.388089999999998</v>
      </c>
      <c r="EC1262" s="11">
        <v>51.618049999999997</v>
      </c>
      <c r="ED1262" s="11">
        <v>51.558399999999999</v>
      </c>
      <c r="EE1262" s="11">
        <v>51.274439999999998</v>
      </c>
      <c r="EF1262" s="11">
        <v>50.959949999999999</v>
      </c>
      <c r="EG1262" s="11">
        <v>50.581240000000001</v>
      </c>
      <c r="EH1262" s="11">
        <v>51.245229999999999</v>
      </c>
      <c r="EI1262" s="11">
        <v>54.00347</v>
      </c>
      <c r="EJ1262" s="11">
        <v>56.670859999999998</v>
      </c>
      <c r="EK1262" s="11">
        <v>58.693530000000003</v>
      </c>
      <c r="EL1262" s="11">
        <v>60.058909999999997</v>
      </c>
      <c r="EM1262" s="11">
        <v>60.699840000000002</v>
      </c>
      <c r="EN1262" s="11">
        <v>61.155430000000003</v>
      </c>
      <c r="EO1262" s="11">
        <v>60.830889999999997</v>
      </c>
      <c r="EP1262" s="11">
        <v>60.514470000000003</v>
      </c>
      <c r="EQ1262" s="11">
        <v>59.77205</v>
      </c>
      <c r="ER1262" s="11">
        <v>58.016730000000003</v>
      </c>
      <c r="ES1262" s="11">
        <v>55.737769999999998</v>
      </c>
      <c r="ET1262" s="11">
        <v>54.771419999999999</v>
      </c>
      <c r="EU1262" s="11">
        <v>53.866810000000001</v>
      </c>
      <c r="EV1262" s="11">
        <v>53.26323</v>
      </c>
      <c r="EW1262" s="11">
        <v>52.799100000000003</v>
      </c>
      <c r="EX1262" s="11">
        <v>52.549219999999998</v>
      </c>
      <c r="EY1262" s="11">
        <v>0</v>
      </c>
      <c r="EZ1262" s="11"/>
      <c r="FA1262" s="11"/>
      <c r="FB1262" s="11"/>
      <c r="FC1262" s="11"/>
      <c r="FD1262" s="11"/>
      <c r="FE1262" s="11"/>
      <c r="FF1262" s="11"/>
      <c r="FG1262" s="11"/>
      <c r="FH1262" s="11"/>
      <c r="FI1262" s="11"/>
      <c r="FJ1262" s="11"/>
      <c r="FK1262" s="11"/>
      <c r="FL1262" s="11"/>
      <c r="FM1262" s="11"/>
      <c r="FN1262" s="11"/>
      <c r="FO1262" s="11"/>
      <c r="FP1262" s="11"/>
      <c r="FQ1262" s="11"/>
      <c r="FR1262" s="11"/>
      <c r="FS1262" s="11"/>
      <c r="FT1262" s="11"/>
      <c r="FU1262" s="11"/>
      <c r="FV1262" s="11"/>
    </row>
    <row r="1263" spans="1:178" x14ac:dyDescent="0.25">
      <c r="A1263" t="s">
        <v>112</v>
      </c>
      <c r="B1263" t="s">
        <v>145</v>
      </c>
      <c r="C1263" t="s">
        <v>88</v>
      </c>
      <c r="D1263" t="s">
        <v>143</v>
      </c>
      <c r="E1263" s="38" t="s">
        <v>119</v>
      </c>
      <c r="F1263" t="s">
        <v>105</v>
      </c>
      <c r="G1263" s="11">
        <v>15446</v>
      </c>
      <c r="H1263" s="11">
        <v>0.86050490000000002</v>
      </c>
      <c r="I1263" s="11">
        <v>0.79350290000000001</v>
      </c>
      <c r="J1263" s="11">
        <v>0.75974580000000003</v>
      </c>
      <c r="K1263" s="11">
        <v>0.74177070000000001</v>
      </c>
      <c r="L1263" s="11">
        <v>0.77301929999999996</v>
      </c>
      <c r="M1263" s="11">
        <v>0.80931160000000002</v>
      </c>
      <c r="N1263" s="11">
        <v>0.93696080000000004</v>
      </c>
      <c r="O1263" s="11">
        <v>0.70145599999999997</v>
      </c>
      <c r="P1263" s="11">
        <v>1.49978E-2</v>
      </c>
      <c r="Q1263" s="11">
        <v>-0.73115399999999997</v>
      </c>
      <c r="R1263" s="11">
        <v>-1.311728</v>
      </c>
      <c r="S1263" s="11">
        <v>-1.6990730000000001</v>
      </c>
      <c r="T1263" s="11">
        <v>-1.72082</v>
      </c>
      <c r="U1263" s="11">
        <v>-1.6580109999999999</v>
      </c>
      <c r="V1263" s="11">
        <v>-1.306878</v>
      </c>
      <c r="W1263" s="11">
        <v>-0.65685249999999995</v>
      </c>
      <c r="X1263" s="11">
        <v>0.28032230000000002</v>
      </c>
      <c r="Y1263" s="11">
        <v>1.075086</v>
      </c>
      <c r="Z1263" s="11">
        <v>1.301016</v>
      </c>
      <c r="AA1263" s="11">
        <v>1.298829</v>
      </c>
      <c r="AB1263" s="11">
        <v>1.243099</v>
      </c>
      <c r="AC1263" s="11">
        <v>1.1719079999999999</v>
      </c>
      <c r="AD1263" s="11">
        <v>1.015466</v>
      </c>
      <c r="AE1263" s="11">
        <v>0.87955519999999998</v>
      </c>
      <c r="AF1263" s="11">
        <v>-0.2338278</v>
      </c>
      <c r="AG1263" s="11">
        <v>-0.23830480000000001</v>
      </c>
      <c r="AH1263" s="11">
        <v>-0.18766550000000001</v>
      </c>
      <c r="AI1263" s="11">
        <v>-0.15397369999999999</v>
      </c>
      <c r="AJ1263" s="11">
        <v>-0.1094146</v>
      </c>
      <c r="AK1263" s="11">
        <v>-0.12432260000000001</v>
      </c>
      <c r="AL1263" s="11">
        <v>-0.1102953</v>
      </c>
      <c r="AM1263" s="11">
        <v>-0.1121958</v>
      </c>
      <c r="AN1263" s="11">
        <v>-7.20523E-2</v>
      </c>
      <c r="AO1263" s="11">
        <v>-4.7522500000000002E-2</v>
      </c>
      <c r="AP1263" s="11">
        <v>-4.1647799999999999E-2</v>
      </c>
      <c r="AQ1263" s="11">
        <v>-4.6021300000000001E-2</v>
      </c>
      <c r="AR1263" s="11">
        <v>-2.22808E-2</v>
      </c>
      <c r="AS1263" s="11">
        <v>-2.5862699999999999E-2</v>
      </c>
      <c r="AT1263" s="11">
        <v>-4.9982199999999997E-2</v>
      </c>
      <c r="AU1263" s="11">
        <v>-7.0977700000000005E-2</v>
      </c>
      <c r="AV1263" s="11">
        <v>-5.0310199999999999E-2</v>
      </c>
      <c r="AW1263" s="11">
        <v>-5.8925100000000001E-2</v>
      </c>
      <c r="AX1263" s="11">
        <v>-1.9153E-2</v>
      </c>
      <c r="AY1263" s="11">
        <v>-3.2569000000000001E-3</v>
      </c>
      <c r="AZ1263" s="11">
        <v>-1.3074199999999999E-2</v>
      </c>
      <c r="BA1263" s="11">
        <v>-2.5196799999999998E-2</v>
      </c>
      <c r="BB1263" s="11">
        <v>-5.9800199999999998E-2</v>
      </c>
      <c r="BC1263" s="11">
        <v>-7.0316799999999999E-2</v>
      </c>
      <c r="BD1263" s="11">
        <v>-0.16102030000000001</v>
      </c>
      <c r="BE1263" s="11">
        <v>-0.175205</v>
      </c>
      <c r="BF1263" s="11">
        <v>-0.1380654</v>
      </c>
      <c r="BG1263" s="11">
        <v>-0.10982359999999999</v>
      </c>
      <c r="BH1263" s="11">
        <v>-6.7972400000000002E-2</v>
      </c>
      <c r="BI1263" s="11">
        <v>-8.5475700000000002E-2</v>
      </c>
      <c r="BJ1263" s="11">
        <v>-7.7186199999999996E-2</v>
      </c>
      <c r="BK1263" s="11">
        <v>-7.1493600000000004E-2</v>
      </c>
      <c r="BL1263" s="11">
        <v>-2.8836199999999999E-2</v>
      </c>
      <c r="BM1263" s="11">
        <v>-4.1853000000000003E-3</v>
      </c>
      <c r="BN1263" s="11">
        <v>4.7919E-3</v>
      </c>
      <c r="BO1263" s="11">
        <v>2.7826000000000001E-3</v>
      </c>
      <c r="BP1263" s="11">
        <v>2.6232599999999998E-2</v>
      </c>
      <c r="BQ1263" s="11">
        <v>2.3542400000000002E-2</v>
      </c>
      <c r="BR1263" s="11">
        <v>-1.5326999999999999E-3</v>
      </c>
      <c r="BS1263" s="11">
        <v>-2.3175500000000002E-2</v>
      </c>
      <c r="BT1263" s="11">
        <v>2.9646999999999998E-3</v>
      </c>
      <c r="BU1263" s="11">
        <v>-2.18625E-2</v>
      </c>
      <c r="BV1263" s="11">
        <v>1.35833E-2</v>
      </c>
      <c r="BW1263" s="11">
        <v>3.2846300000000002E-2</v>
      </c>
      <c r="BX1263" s="11">
        <v>2.00187E-2</v>
      </c>
      <c r="BY1263" s="11">
        <v>6.5358999999999999E-3</v>
      </c>
      <c r="BZ1263" s="11">
        <v>-2.7116899999999999E-2</v>
      </c>
      <c r="CA1263" s="11">
        <v>-4.2293600000000001E-2</v>
      </c>
      <c r="CB1263" s="11">
        <v>-8.8212700000000005E-2</v>
      </c>
      <c r="CC1263" s="11">
        <v>-0.1121052</v>
      </c>
      <c r="CD1263" s="11">
        <v>-8.8465299999999997E-2</v>
      </c>
      <c r="CE1263" s="11">
        <v>-6.5673499999999996E-2</v>
      </c>
      <c r="CF1263" s="11">
        <v>-2.6530100000000001E-2</v>
      </c>
      <c r="CG1263" s="11">
        <v>-4.6628900000000001E-2</v>
      </c>
      <c r="CH1263" s="11">
        <v>-4.4077199999999997E-2</v>
      </c>
      <c r="CI1263" s="11">
        <v>-3.07914E-2</v>
      </c>
      <c r="CJ1263" s="11">
        <v>1.438E-2</v>
      </c>
      <c r="CK1263" s="11">
        <v>3.9151999999999999E-2</v>
      </c>
      <c r="CL1263" s="11">
        <v>5.1231499999999999E-2</v>
      </c>
      <c r="CM1263" s="11">
        <v>5.15865E-2</v>
      </c>
      <c r="CN1263" s="11">
        <v>7.4746000000000007E-2</v>
      </c>
      <c r="CO1263" s="11">
        <v>7.2947499999999998E-2</v>
      </c>
      <c r="CP1263" s="11">
        <v>4.6916800000000002E-2</v>
      </c>
      <c r="CQ1263" s="11">
        <v>2.4626700000000001E-2</v>
      </c>
      <c r="CR1263" s="11">
        <v>5.6239600000000001E-2</v>
      </c>
      <c r="CS1263" s="11">
        <v>1.5200099999999999E-2</v>
      </c>
      <c r="CT1263" s="11">
        <v>4.6319600000000002E-2</v>
      </c>
      <c r="CU1263" s="11">
        <v>6.8949499999999997E-2</v>
      </c>
      <c r="CV1263" s="11">
        <v>5.3111600000000002E-2</v>
      </c>
      <c r="CW1263" s="11">
        <v>3.82686E-2</v>
      </c>
      <c r="CX1263" s="11">
        <v>5.5664E-3</v>
      </c>
      <c r="CY1263" s="11">
        <v>-1.4270400000000001E-2</v>
      </c>
      <c r="CZ1263" s="11">
        <v>4.4263900000000002E-2</v>
      </c>
      <c r="DA1263" s="11">
        <v>3.8362E-2</v>
      </c>
      <c r="DB1263" s="11">
        <v>3.01547E-2</v>
      </c>
      <c r="DC1263" s="11">
        <v>2.6841400000000001E-2</v>
      </c>
      <c r="DD1263" s="11">
        <v>2.5195100000000002E-2</v>
      </c>
      <c r="DE1263" s="11">
        <v>2.3617200000000001E-2</v>
      </c>
      <c r="DF1263" s="11">
        <v>2.0128900000000002E-2</v>
      </c>
      <c r="DG1263" s="11">
        <v>2.4745199999999998E-2</v>
      </c>
      <c r="DH1263" s="11">
        <v>2.6273600000000001E-2</v>
      </c>
      <c r="DI1263" s="11">
        <v>2.6347200000000001E-2</v>
      </c>
      <c r="DJ1263" s="11">
        <v>2.8233299999999999E-2</v>
      </c>
      <c r="DK1263" s="11">
        <v>2.9670700000000001E-2</v>
      </c>
      <c r="DL1263" s="11">
        <v>2.9494099999999999E-2</v>
      </c>
      <c r="DM1263" s="11">
        <v>3.0036199999999999E-2</v>
      </c>
      <c r="DN1263" s="11">
        <v>2.9455200000000001E-2</v>
      </c>
      <c r="DO1263" s="11">
        <v>2.9061699999999999E-2</v>
      </c>
      <c r="DP1263" s="11">
        <v>3.2388800000000002E-2</v>
      </c>
      <c r="DQ1263" s="11">
        <v>2.25325E-2</v>
      </c>
      <c r="DR1263" s="11">
        <v>1.9902199999999998E-2</v>
      </c>
      <c r="DS1263" s="11">
        <v>2.1949199999999999E-2</v>
      </c>
      <c r="DT1263" s="11">
        <v>2.0119000000000001E-2</v>
      </c>
      <c r="DU1263" s="11">
        <v>1.92921E-2</v>
      </c>
      <c r="DV1263" s="11">
        <v>1.9869999999999999E-2</v>
      </c>
      <c r="DW1263" s="11">
        <v>1.7036900000000001E-2</v>
      </c>
      <c r="DX1263" s="11">
        <v>0.50950099999999998</v>
      </c>
      <c r="DY1263" s="11">
        <v>1.69441E-2</v>
      </c>
      <c r="DZ1263" s="11">
        <v>1.76428E-2</v>
      </c>
      <c r="EA1263" s="11">
        <v>52.300220000000003</v>
      </c>
      <c r="EB1263" s="11">
        <v>52.388089999999998</v>
      </c>
      <c r="EC1263" s="11">
        <v>51.618049999999997</v>
      </c>
      <c r="ED1263" s="11">
        <v>51.558399999999999</v>
      </c>
      <c r="EE1263" s="11">
        <v>51.274439999999998</v>
      </c>
      <c r="EF1263" s="11">
        <v>50.959949999999999</v>
      </c>
      <c r="EG1263" s="11">
        <v>50.581240000000001</v>
      </c>
      <c r="EH1263" s="11">
        <v>51.245229999999999</v>
      </c>
      <c r="EI1263" s="11">
        <v>54.00347</v>
      </c>
      <c r="EJ1263" s="11">
        <v>56.670859999999998</v>
      </c>
      <c r="EK1263" s="11">
        <v>58.693530000000003</v>
      </c>
      <c r="EL1263" s="11">
        <v>60.058909999999997</v>
      </c>
      <c r="EM1263" s="11">
        <v>60.699840000000002</v>
      </c>
      <c r="EN1263" s="11">
        <v>61.155430000000003</v>
      </c>
      <c r="EO1263" s="11">
        <v>60.830889999999997</v>
      </c>
      <c r="EP1263" s="11">
        <v>60.514470000000003</v>
      </c>
      <c r="EQ1263" s="11">
        <v>59.77205</v>
      </c>
      <c r="ER1263" s="11">
        <v>58.016730000000003</v>
      </c>
      <c r="ES1263" s="11">
        <v>55.737769999999998</v>
      </c>
      <c r="ET1263" s="11">
        <v>54.771419999999999</v>
      </c>
      <c r="EU1263" s="11">
        <v>53.866810000000001</v>
      </c>
      <c r="EV1263" s="11">
        <v>53.26323</v>
      </c>
      <c r="EW1263" s="11">
        <v>52.799100000000003</v>
      </c>
      <c r="EX1263" s="11">
        <v>52.549219999999998</v>
      </c>
      <c r="EY1263" s="11">
        <v>0</v>
      </c>
      <c r="EZ1263" s="11"/>
      <c r="FA1263" s="11"/>
      <c r="FB1263" s="11"/>
      <c r="FC1263" s="11"/>
      <c r="FD1263" s="11"/>
      <c r="FE1263" s="11"/>
      <c r="FF1263" s="11"/>
      <c r="FG1263" s="11"/>
      <c r="FH1263" s="11"/>
      <c r="FI1263" s="11"/>
      <c r="FJ1263" s="11"/>
      <c r="FK1263" s="11"/>
      <c r="FL1263" s="11"/>
      <c r="FM1263" s="11"/>
      <c r="FN1263" s="11"/>
      <c r="FO1263" s="11"/>
      <c r="FP1263" s="11"/>
      <c r="FQ1263" s="11"/>
      <c r="FR1263" s="11"/>
      <c r="FS1263" s="11"/>
      <c r="FT1263" s="11"/>
      <c r="FU1263" s="11"/>
      <c r="FV1263" s="11"/>
    </row>
    <row r="1264" spans="1:178" x14ac:dyDescent="0.25">
      <c r="A1264" t="s">
        <v>112</v>
      </c>
      <c r="B1264" t="s">
        <v>145</v>
      </c>
      <c r="C1264" t="s">
        <v>0</v>
      </c>
      <c r="D1264" t="s">
        <v>143</v>
      </c>
      <c r="E1264" s="38" t="s">
        <v>236</v>
      </c>
      <c r="F1264" t="s">
        <v>105</v>
      </c>
      <c r="G1264" s="11">
        <v>15446</v>
      </c>
      <c r="H1264" s="11">
        <v>12.465020000000001</v>
      </c>
      <c r="I1264" s="11">
        <v>11.40884</v>
      </c>
      <c r="J1264" s="11">
        <v>10.9117</v>
      </c>
      <c r="K1264" s="11">
        <v>10.580819999999999</v>
      </c>
      <c r="L1264" s="11">
        <v>10.962730000000001</v>
      </c>
      <c r="M1264" s="11">
        <v>11.29152</v>
      </c>
      <c r="N1264" s="11">
        <v>13.386150000000001</v>
      </c>
      <c r="O1264" s="11">
        <v>14.864369999999999</v>
      </c>
      <c r="P1264" s="11">
        <v>13.169420000000001</v>
      </c>
      <c r="Q1264" s="11">
        <v>10.709680000000001</v>
      </c>
      <c r="R1264" s="11">
        <v>9.342295</v>
      </c>
      <c r="S1264" s="11">
        <v>9.6931290000000008</v>
      </c>
      <c r="T1264" s="11">
        <v>11.059939999999999</v>
      </c>
      <c r="U1264" s="11">
        <v>12.324400000000001</v>
      </c>
      <c r="V1264" s="11">
        <v>13.115399999999999</v>
      </c>
      <c r="W1264" s="11">
        <v>14.799189999999999</v>
      </c>
      <c r="X1264" s="11">
        <v>18.083310000000001</v>
      </c>
      <c r="Y1264" s="11">
        <v>21.317060000000001</v>
      </c>
      <c r="Z1264" s="11">
        <v>22.5871</v>
      </c>
      <c r="AA1264" s="11">
        <v>21.759499999999999</v>
      </c>
      <c r="AB1264" s="11">
        <v>20.396709999999999</v>
      </c>
      <c r="AC1264" s="11">
        <v>18.844470000000001</v>
      </c>
      <c r="AD1264" s="11">
        <v>16.08548</v>
      </c>
      <c r="AE1264" s="11">
        <v>13.55017</v>
      </c>
      <c r="AF1264" s="11">
        <v>-3.7047490000000001</v>
      </c>
      <c r="AG1264" s="11">
        <v>-3.636117</v>
      </c>
      <c r="AH1264" s="11">
        <v>-2.8499140000000001</v>
      </c>
      <c r="AI1264" s="11">
        <v>-2.3139509999999999</v>
      </c>
      <c r="AJ1264" s="11">
        <v>-1.6172310000000001</v>
      </c>
      <c r="AK1264" s="11">
        <v>-1.8270230000000001</v>
      </c>
      <c r="AL1264" s="11">
        <v>-1.591858</v>
      </c>
      <c r="AM1264" s="11">
        <v>-1.6820619999999999</v>
      </c>
      <c r="AN1264" s="11">
        <v>-1.0934360000000001</v>
      </c>
      <c r="AO1264" s="11">
        <v>-0.68482240000000005</v>
      </c>
      <c r="AP1264" s="11">
        <v>-0.6334748</v>
      </c>
      <c r="AQ1264" s="11">
        <v>-0.64659029999999995</v>
      </c>
      <c r="AR1264" s="11">
        <v>-0.40662470000000001</v>
      </c>
      <c r="AS1264" s="11">
        <v>-0.4747014</v>
      </c>
      <c r="AT1264" s="11">
        <v>-0.96291309999999997</v>
      </c>
      <c r="AU1264" s="11">
        <v>-1.2656400000000001</v>
      </c>
      <c r="AV1264" s="11">
        <v>-0.89702979999999999</v>
      </c>
      <c r="AW1264" s="11">
        <v>-0.92623449999999996</v>
      </c>
      <c r="AX1264" s="11">
        <v>-0.24354480000000001</v>
      </c>
      <c r="AY1264" s="11">
        <v>-6.3999899999999998E-2</v>
      </c>
      <c r="AZ1264" s="11">
        <v>-0.1901949</v>
      </c>
      <c r="BA1264" s="11">
        <v>-0.3509757</v>
      </c>
      <c r="BB1264" s="11">
        <v>-0.87178089999999997</v>
      </c>
      <c r="BC1264" s="11">
        <v>-1.0902210000000001</v>
      </c>
      <c r="BD1264" s="11">
        <v>-2.5930610000000001</v>
      </c>
      <c r="BE1264" s="11">
        <v>-2.6979389999999999</v>
      </c>
      <c r="BF1264" s="11">
        <v>-2.122779</v>
      </c>
      <c r="BG1264" s="11">
        <v>-1.661743</v>
      </c>
      <c r="BH1264" s="11">
        <v>-0.99879560000000001</v>
      </c>
      <c r="BI1264" s="11">
        <v>-1.2429760000000001</v>
      </c>
      <c r="BJ1264" s="11">
        <v>-1.096435</v>
      </c>
      <c r="BK1264" s="11">
        <v>-1.05033</v>
      </c>
      <c r="BL1264" s="11">
        <v>-0.4335154</v>
      </c>
      <c r="BM1264" s="11">
        <v>-2.4350400000000001E-2</v>
      </c>
      <c r="BN1264" s="11">
        <v>7.5048000000000004E-2</v>
      </c>
      <c r="BO1264" s="11">
        <v>0.1113963</v>
      </c>
      <c r="BP1264" s="11">
        <v>0.3733976</v>
      </c>
      <c r="BQ1264" s="11">
        <v>0.32932420000000001</v>
      </c>
      <c r="BR1264" s="11">
        <v>-0.1649967</v>
      </c>
      <c r="BS1264" s="11">
        <v>-0.48227140000000002</v>
      </c>
      <c r="BT1264" s="11">
        <v>-1.0462300000000001E-2</v>
      </c>
      <c r="BU1264" s="11">
        <v>-0.31666060000000001</v>
      </c>
      <c r="BV1264" s="11">
        <v>0.25654739999999998</v>
      </c>
      <c r="BW1264" s="11">
        <v>0.45759420000000001</v>
      </c>
      <c r="BX1264" s="11">
        <v>0.29919760000000001</v>
      </c>
      <c r="BY1264" s="11">
        <v>0.13200329999999999</v>
      </c>
      <c r="BZ1264" s="11">
        <v>-0.37794660000000002</v>
      </c>
      <c r="CA1264" s="11">
        <v>-0.65867679999999995</v>
      </c>
      <c r="CB1264" s="11">
        <v>-1.4813719999999999</v>
      </c>
      <c r="CC1264" s="11">
        <v>-1.7597609999999999</v>
      </c>
      <c r="CD1264" s="11">
        <v>-1.3956440000000001</v>
      </c>
      <c r="CE1264" s="11">
        <v>-1.009536</v>
      </c>
      <c r="CF1264" s="11">
        <v>-0.3803608</v>
      </c>
      <c r="CG1264" s="11">
        <v>-0.65892919999999999</v>
      </c>
      <c r="CH1264" s="11">
        <v>-0.60101159999999998</v>
      </c>
      <c r="CI1264" s="11">
        <v>-0.41859800000000003</v>
      </c>
      <c r="CJ1264" s="11">
        <v>0.2264052</v>
      </c>
      <c r="CK1264" s="11">
        <v>0.63612170000000001</v>
      </c>
      <c r="CL1264" s="11">
        <v>0.78357069999999995</v>
      </c>
      <c r="CM1264" s="11">
        <v>0.86938289999999996</v>
      </c>
      <c r="CN1264" s="11">
        <v>1.1534199999999999</v>
      </c>
      <c r="CO1264" s="11">
        <v>1.1333500000000001</v>
      </c>
      <c r="CP1264" s="11">
        <v>0.63291960000000003</v>
      </c>
      <c r="CQ1264" s="11">
        <v>0.30109710000000001</v>
      </c>
      <c r="CR1264" s="11">
        <v>0.87610509999999997</v>
      </c>
      <c r="CS1264" s="11">
        <v>0.29291339999999999</v>
      </c>
      <c r="CT1264" s="11">
        <v>0.75663970000000003</v>
      </c>
      <c r="CU1264" s="11">
        <v>0.97918830000000001</v>
      </c>
      <c r="CV1264" s="11">
        <v>0.78859009999999996</v>
      </c>
      <c r="CW1264" s="11">
        <v>0.61498220000000003</v>
      </c>
      <c r="CX1264" s="11">
        <v>0.11588759999999999</v>
      </c>
      <c r="CY1264" s="11">
        <v>-0.22713240000000001</v>
      </c>
      <c r="CZ1264" s="11">
        <v>0.67585859999999998</v>
      </c>
      <c r="DA1264" s="11">
        <v>0.57037170000000004</v>
      </c>
      <c r="DB1264" s="11">
        <v>0.44206679999999998</v>
      </c>
      <c r="DC1264" s="11">
        <v>0.39651419999999998</v>
      </c>
      <c r="DD1264" s="11">
        <v>0.37598169999999997</v>
      </c>
      <c r="DE1264" s="11">
        <v>0.35507519999999998</v>
      </c>
      <c r="DF1264" s="11">
        <v>0.30119580000000001</v>
      </c>
      <c r="DG1264" s="11">
        <v>0.38406590000000002</v>
      </c>
      <c r="DH1264" s="11">
        <v>0.40120319999999998</v>
      </c>
      <c r="DI1264" s="11">
        <v>0.40153850000000002</v>
      </c>
      <c r="DJ1264" s="11">
        <v>0.4307512</v>
      </c>
      <c r="DK1264" s="11">
        <v>0.46082309999999999</v>
      </c>
      <c r="DL1264" s="11">
        <v>0.47421990000000003</v>
      </c>
      <c r="DM1264" s="11">
        <v>0.48881279999999999</v>
      </c>
      <c r="DN1264" s="11">
        <v>0.48509869999999999</v>
      </c>
      <c r="DO1264" s="11">
        <v>0.47625420000000002</v>
      </c>
      <c r="DP1264" s="11">
        <v>0.53899470000000005</v>
      </c>
      <c r="DQ1264" s="11">
        <v>0.3705947</v>
      </c>
      <c r="DR1264" s="11">
        <v>0.30403449999999999</v>
      </c>
      <c r="DS1264" s="11">
        <v>0.31710670000000002</v>
      </c>
      <c r="DT1264" s="11">
        <v>0.2975295</v>
      </c>
      <c r="DU1264" s="11">
        <v>0.29363040000000001</v>
      </c>
      <c r="DV1264" s="11">
        <v>0.30022989999999999</v>
      </c>
      <c r="DW1264" s="11">
        <v>0.26236039999999999</v>
      </c>
      <c r="DX1264" s="11">
        <v>7.6391980000000004</v>
      </c>
      <c r="DY1264" s="11">
        <v>0.26617000000000002</v>
      </c>
      <c r="DZ1264" s="11">
        <v>0.2804857</v>
      </c>
      <c r="EA1264" s="11">
        <v>58.83164</v>
      </c>
      <c r="EB1264" s="11">
        <v>58.300229999999999</v>
      </c>
      <c r="EC1264" s="11">
        <v>57.845799999999997</v>
      </c>
      <c r="ED1264" s="11">
        <v>57.649590000000003</v>
      </c>
      <c r="EE1264" s="11">
        <v>57.268459999999997</v>
      </c>
      <c r="EF1264" s="11">
        <v>57.988430000000001</v>
      </c>
      <c r="EG1264" s="11">
        <v>57.771149999999999</v>
      </c>
      <c r="EH1264" s="11">
        <v>58.474110000000003</v>
      </c>
      <c r="EI1264" s="11">
        <v>58.905880000000003</v>
      </c>
      <c r="EJ1264" s="11">
        <v>59.770760000000003</v>
      </c>
      <c r="EK1264" s="11">
        <v>59.252839999999999</v>
      </c>
      <c r="EL1264" s="11">
        <v>59.061549999999997</v>
      </c>
      <c r="EM1264" s="11">
        <v>58.251049999999999</v>
      </c>
      <c r="EN1264" s="11">
        <v>57.659750000000003</v>
      </c>
      <c r="EO1264" s="11">
        <v>56.920310000000001</v>
      </c>
      <c r="EP1264" s="11">
        <v>56.14629</v>
      </c>
      <c r="EQ1264" s="11">
        <v>55.513860000000001</v>
      </c>
      <c r="ER1264" s="11">
        <v>55.241610000000001</v>
      </c>
      <c r="ES1264" s="11">
        <v>54.524090000000001</v>
      </c>
      <c r="ET1264" s="11">
        <v>54.081890000000001</v>
      </c>
      <c r="EU1264" s="11">
        <v>53.956130000000002</v>
      </c>
      <c r="EV1264" s="11">
        <v>53.595750000000002</v>
      </c>
      <c r="EW1264" s="11">
        <v>52.923690000000001</v>
      </c>
      <c r="EX1264" s="11">
        <v>52.517910000000001</v>
      </c>
      <c r="EY1264" s="11">
        <v>0</v>
      </c>
      <c r="EZ1264" s="11"/>
      <c r="FA1264" s="11"/>
      <c r="FB1264" s="11"/>
      <c r="FC1264" s="11"/>
      <c r="FD1264" s="11"/>
      <c r="FE1264" s="11"/>
      <c r="FF1264" s="11"/>
      <c r="FG1264" s="11"/>
      <c r="FH1264" s="11"/>
      <c r="FI1264" s="11"/>
      <c r="FJ1264" s="11"/>
      <c r="FK1264" s="11"/>
      <c r="FL1264" s="11"/>
      <c r="FM1264" s="11"/>
      <c r="FN1264" s="11"/>
      <c r="FO1264" s="11"/>
      <c r="FP1264" s="11"/>
      <c r="FQ1264" s="11"/>
      <c r="FR1264" s="11"/>
      <c r="FS1264" s="11"/>
      <c r="FT1264" s="11"/>
      <c r="FU1264" s="11"/>
      <c r="FV1264" s="11"/>
    </row>
    <row r="1265" spans="1:178" x14ac:dyDescent="0.25">
      <c r="A1265" t="s">
        <v>112</v>
      </c>
      <c r="B1265" t="s">
        <v>145</v>
      </c>
      <c r="C1265" t="s">
        <v>88</v>
      </c>
      <c r="D1265" t="s">
        <v>143</v>
      </c>
      <c r="E1265" s="38" t="s">
        <v>236</v>
      </c>
      <c r="F1265" t="s">
        <v>105</v>
      </c>
      <c r="G1265" s="11">
        <v>15446</v>
      </c>
      <c r="H1265" s="11">
        <v>0.80700629999999995</v>
      </c>
      <c r="I1265" s="11">
        <v>0.73862760000000005</v>
      </c>
      <c r="J1265" s="11">
        <v>0.7064416</v>
      </c>
      <c r="K1265" s="11">
        <v>0.68502010000000002</v>
      </c>
      <c r="L1265" s="11">
        <v>0.70974539999999997</v>
      </c>
      <c r="M1265" s="11">
        <v>0.73103200000000002</v>
      </c>
      <c r="N1265" s="11">
        <v>0.86664180000000002</v>
      </c>
      <c r="O1265" s="11">
        <v>0.96234459999999999</v>
      </c>
      <c r="P1265" s="11">
        <v>0.85261030000000004</v>
      </c>
      <c r="Q1265" s="11">
        <v>0.6933627</v>
      </c>
      <c r="R1265" s="11">
        <v>0.60483589999999998</v>
      </c>
      <c r="S1265" s="11">
        <v>0.62754949999999998</v>
      </c>
      <c r="T1265" s="11">
        <v>0.71603919999999999</v>
      </c>
      <c r="U1265" s="11">
        <v>0.79790240000000001</v>
      </c>
      <c r="V1265" s="11">
        <v>0.84911320000000001</v>
      </c>
      <c r="W1265" s="11">
        <v>0.95812450000000005</v>
      </c>
      <c r="X1265" s="11">
        <v>1.170744</v>
      </c>
      <c r="Y1265" s="11">
        <v>1.3801030000000001</v>
      </c>
      <c r="Z1265" s="11">
        <v>1.4623269999999999</v>
      </c>
      <c r="AA1265" s="11">
        <v>1.408747</v>
      </c>
      <c r="AB1265" s="11">
        <v>1.3205169999999999</v>
      </c>
      <c r="AC1265" s="11">
        <v>1.2200230000000001</v>
      </c>
      <c r="AD1265" s="11">
        <v>1.041401</v>
      </c>
      <c r="AE1265" s="11">
        <v>0.8772605</v>
      </c>
      <c r="AF1265" s="11">
        <v>-0.2398517</v>
      </c>
      <c r="AG1265" s="11">
        <v>-0.23540829999999999</v>
      </c>
      <c r="AH1265" s="11">
        <v>-0.18450820000000001</v>
      </c>
      <c r="AI1265" s="11">
        <v>-0.1498091</v>
      </c>
      <c r="AJ1265" s="11">
        <v>-0.1047022</v>
      </c>
      <c r="AK1265" s="11">
        <v>-0.1182845</v>
      </c>
      <c r="AL1265" s="11">
        <v>-0.1030595</v>
      </c>
      <c r="AM1265" s="11">
        <v>-0.1088995</v>
      </c>
      <c r="AN1265" s="11">
        <v>-7.0790900000000004E-2</v>
      </c>
      <c r="AO1265" s="11">
        <v>-4.4336599999999997E-2</v>
      </c>
      <c r="AP1265" s="11">
        <v>-4.1012199999999999E-2</v>
      </c>
      <c r="AQ1265" s="11">
        <v>-4.1861299999999997E-2</v>
      </c>
      <c r="AR1265" s="11">
        <v>-2.6325600000000001E-2</v>
      </c>
      <c r="AS1265" s="11">
        <v>-3.0733E-2</v>
      </c>
      <c r="AT1265" s="11">
        <v>-6.2340600000000003E-2</v>
      </c>
      <c r="AU1265" s="11">
        <v>-8.1939700000000004E-2</v>
      </c>
      <c r="AV1265" s="11">
        <v>-5.80752E-2</v>
      </c>
      <c r="AW1265" s="11">
        <v>-5.9965999999999998E-2</v>
      </c>
      <c r="AX1265" s="11">
        <v>-1.57675E-2</v>
      </c>
      <c r="AY1265" s="11">
        <v>-4.1434999999999996E-3</v>
      </c>
      <c r="AZ1265" s="11">
        <v>-1.23135E-2</v>
      </c>
      <c r="BA1265" s="11">
        <v>-2.2722800000000001E-2</v>
      </c>
      <c r="BB1265" s="11">
        <v>-5.64406E-2</v>
      </c>
      <c r="BC1265" s="11">
        <v>-7.0582800000000001E-2</v>
      </c>
      <c r="BD1265" s="11">
        <v>-0.1678791</v>
      </c>
      <c r="BE1265" s="11">
        <v>-0.17466909999999999</v>
      </c>
      <c r="BF1265" s="11">
        <v>-0.13743230000000001</v>
      </c>
      <c r="BG1265" s="11">
        <v>-0.1075841</v>
      </c>
      <c r="BH1265" s="11">
        <v>-6.4663700000000005E-2</v>
      </c>
      <c r="BI1265" s="11">
        <v>-8.0472399999999999E-2</v>
      </c>
      <c r="BJ1265" s="11">
        <v>-7.0985000000000006E-2</v>
      </c>
      <c r="BK1265" s="11">
        <v>-6.8000099999999994E-2</v>
      </c>
      <c r="BL1265" s="11">
        <v>-2.8066500000000001E-2</v>
      </c>
      <c r="BM1265" s="11">
        <v>-1.5765E-3</v>
      </c>
      <c r="BN1265" s="11">
        <v>4.8586999999999997E-3</v>
      </c>
      <c r="BO1265" s="11">
        <v>7.2119999999999997E-3</v>
      </c>
      <c r="BP1265" s="11">
        <v>2.4174399999999999E-2</v>
      </c>
      <c r="BQ1265" s="11">
        <v>2.1321E-2</v>
      </c>
      <c r="BR1265" s="11">
        <v>-1.0682199999999999E-2</v>
      </c>
      <c r="BS1265" s="11">
        <v>-3.12231E-2</v>
      </c>
      <c r="BT1265" s="11">
        <v>-6.7730000000000004E-4</v>
      </c>
      <c r="BU1265" s="11">
        <v>-2.0501100000000001E-2</v>
      </c>
      <c r="BV1265" s="11">
        <v>1.66093E-2</v>
      </c>
      <c r="BW1265" s="11">
        <v>2.96254E-2</v>
      </c>
      <c r="BX1265" s="11">
        <v>1.9370600000000002E-2</v>
      </c>
      <c r="BY1265" s="11">
        <v>8.5460999999999992E-3</v>
      </c>
      <c r="BZ1265" s="11">
        <v>-2.4468899999999998E-2</v>
      </c>
      <c r="CA1265" s="11">
        <v>-4.2643800000000003E-2</v>
      </c>
      <c r="CB1265" s="11">
        <v>-9.5906500000000006E-2</v>
      </c>
      <c r="CC1265" s="11">
        <v>-0.1139299</v>
      </c>
      <c r="CD1265" s="11">
        <v>-9.0356300000000001E-2</v>
      </c>
      <c r="CE1265" s="11">
        <v>-6.5359E-2</v>
      </c>
      <c r="CF1265" s="11">
        <v>-2.46252E-2</v>
      </c>
      <c r="CG1265" s="11">
        <v>-4.2660200000000002E-2</v>
      </c>
      <c r="CH1265" s="11">
        <v>-3.8910500000000001E-2</v>
      </c>
      <c r="CI1265" s="11">
        <v>-2.7100699999999998E-2</v>
      </c>
      <c r="CJ1265" s="11">
        <v>1.46579E-2</v>
      </c>
      <c r="CK1265" s="11">
        <v>4.1183600000000001E-2</v>
      </c>
      <c r="CL1265" s="11">
        <v>5.0729700000000003E-2</v>
      </c>
      <c r="CM1265" s="11">
        <v>5.6285300000000003E-2</v>
      </c>
      <c r="CN1265" s="11">
        <v>7.4674299999999999E-2</v>
      </c>
      <c r="CO1265" s="11">
        <v>7.3374999999999996E-2</v>
      </c>
      <c r="CP1265" s="11">
        <v>4.09763E-2</v>
      </c>
      <c r="CQ1265" s="11">
        <v>1.94935E-2</v>
      </c>
      <c r="CR1265" s="11">
        <v>5.67205E-2</v>
      </c>
      <c r="CS1265" s="11">
        <v>1.89637E-2</v>
      </c>
      <c r="CT1265" s="11">
        <v>4.8986099999999998E-2</v>
      </c>
      <c r="CU1265" s="11">
        <v>6.3394300000000001E-2</v>
      </c>
      <c r="CV1265" s="11">
        <v>5.1054599999999999E-2</v>
      </c>
      <c r="CW1265" s="11">
        <v>3.9815000000000003E-2</v>
      </c>
      <c r="CX1265" s="11">
        <v>7.5027999999999996E-3</v>
      </c>
      <c r="CY1265" s="11">
        <v>-1.47049E-2</v>
      </c>
      <c r="CZ1265" s="11">
        <v>4.3756200000000002E-2</v>
      </c>
      <c r="DA1265" s="11">
        <v>3.6926800000000003E-2</v>
      </c>
      <c r="DB1265" s="11">
        <v>2.8620199999999998E-2</v>
      </c>
      <c r="DC1265" s="11">
        <v>2.5670999999999999E-2</v>
      </c>
      <c r="DD1265" s="11">
        <v>2.4341700000000001E-2</v>
      </c>
      <c r="DE1265" s="11">
        <v>2.29882E-2</v>
      </c>
      <c r="DF1265" s="11">
        <v>1.9499900000000001E-2</v>
      </c>
      <c r="DG1265" s="11">
        <v>2.4865100000000001E-2</v>
      </c>
      <c r="DH1265" s="11">
        <v>2.59746E-2</v>
      </c>
      <c r="DI1265" s="11">
        <v>2.59963E-2</v>
      </c>
      <c r="DJ1265" s="11">
        <v>2.7887599999999999E-2</v>
      </c>
      <c r="DK1265" s="11">
        <v>2.98345E-2</v>
      </c>
      <c r="DL1265" s="11">
        <v>3.0701800000000001E-2</v>
      </c>
      <c r="DM1265" s="11">
        <v>3.1646599999999997E-2</v>
      </c>
      <c r="DN1265" s="11">
        <v>3.1406099999999999E-2</v>
      </c>
      <c r="DO1265" s="11">
        <v>3.08335E-2</v>
      </c>
      <c r="DP1265" s="11">
        <v>3.48954E-2</v>
      </c>
      <c r="DQ1265" s="11">
        <v>2.3992900000000001E-2</v>
      </c>
      <c r="DR1265" s="11">
        <v>1.9683699999999998E-2</v>
      </c>
      <c r="DS1265" s="11">
        <v>2.053E-2</v>
      </c>
      <c r="DT1265" s="11">
        <v>1.9262600000000001E-2</v>
      </c>
      <c r="DU1265" s="11">
        <v>1.9010099999999999E-2</v>
      </c>
      <c r="DV1265" s="11">
        <v>1.9437400000000001E-2</v>
      </c>
      <c r="DW1265" s="11">
        <v>1.6985699999999999E-2</v>
      </c>
      <c r="DX1265" s="11">
        <v>0.49457449999999997</v>
      </c>
      <c r="DY1265" s="11">
        <v>1.7232299999999999E-2</v>
      </c>
      <c r="DZ1265" s="11">
        <v>1.8159100000000001E-2</v>
      </c>
      <c r="EA1265" s="11">
        <v>58.83164</v>
      </c>
      <c r="EB1265" s="11">
        <v>58.300229999999999</v>
      </c>
      <c r="EC1265" s="11">
        <v>57.845799999999997</v>
      </c>
      <c r="ED1265" s="11">
        <v>57.649590000000003</v>
      </c>
      <c r="EE1265" s="11">
        <v>57.268459999999997</v>
      </c>
      <c r="EF1265" s="11">
        <v>57.988430000000001</v>
      </c>
      <c r="EG1265" s="11">
        <v>57.771149999999999</v>
      </c>
      <c r="EH1265" s="11">
        <v>58.474110000000003</v>
      </c>
      <c r="EI1265" s="11">
        <v>58.905880000000003</v>
      </c>
      <c r="EJ1265" s="11">
        <v>59.770760000000003</v>
      </c>
      <c r="EK1265" s="11">
        <v>59.252839999999999</v>
      </c>
      <c r="EL1265" s="11">
        <v>59.061549999999997</v>
      </c>
      <c r="EM1265" s="11">
        <v>58.251049999999999</v>
      </c>
      <c r="EN1265" s="11">
        <v>57.659750000000003</v>
      </c>
      <c r="EO1265" s="11">
        <v>56.920310000000001</v>
      </c>
      <c r="EP1265" s="11">
        <v>56.14629</v>
      </c>
      <c r="EQ1265" s="11">
        <v>55.513860000000001</v>
      </c>
      <c r="ER1265" s="11">
        <v>55.241610000000001</v>
      </c>
      <c r="ES1265" s="11">
        <v>54.524090000000001</v>
      </c>
      <c r="ET1265" s="11">
        <v>54.081890000000001</v>
      </c>
      <c r="EU1265" s="11">
        <v>53.956130000000002</v>
      </c>
      <c r="EV1265" s="11">
        <v>53.595750000000002</v>
      </c>
      <c r="EW1265" s="11">
        <v>52.923690000000001</v>
      </c>
      <c r="EX1265" s="11">
        <v>52.517910000000001</v>
      </c>
      <c r="EY1265" s="11">
        <v>0</v>
      </c>
      <c r="EZ1265" s="11"/>
      <c r="FA1265" s="11"/>
      <c r="FB1265" s="11"/>
      <c r="FC1265" s="11"/>
      <c r="FD1265" s="11"/>
      <c r="FE1265" s="11"/>
      <c r="FF1265" s="11"/>
      <c r="FG1265" s="11"/>
      <c r="FH1265" s="11"/>
      <c r="FI1265" s="11"/>
      <c r="FJ1265" s="11"/>
      <c r="FK1265" s="11"/>
      <c r="FL1265" s="11"/>
      <c r="FM1265" s="11"/>
      <c r="FN1265" s="11"/>
      <c r="FO1265" s="11"/>
      <c r="FP1265" s="11"/>
      <c r="FQ1265" s="11"/>
      <c r="FR1265" s="11"/>
      <c r="FS1265" s="11"/>
      <c r="FT1265" s="11"/>
      <c r="FU1265" s="11"/>
      <c r="FV1265" s="11"/>
    </row>
    <row r="1266" spans="1:178" x14ac:dyDescent="0.25">
      <c r="A1266" t="s">
        <v>112</v>
      </c>
      <c r="B1266" t="s">
        <v>145</v>
      </c>
      <c r="C1266" t="s">
        <v>88</v>
      </c>
      <c r="D1266" t="s">
        <v>143</v>
      </c>
      <c r="E1266" s="38" t="s">
        <v>120</v>
      </c>
      <c r="F1266" t="s">
        <v>105</v>
      </c>
      <c r="G1266" s="11">
        <v>15333</v>
      </c>
      <c r="H1266" s="11">
        <v>0.88597950000000003</v>
      </c>
      <c r="I1266" s="11">
        <v>0.81715709999999997</v>
      </c>
      <c r="J1266" s="11">
        <v>0.78467030000000004</v>
      </c>
      <c r="K1266" s="11">
        <v>0.77033010000000002</v>
      </c>
      <c r="L1266" s="11">
        <v>0.80628619999999995</v>
      </c>
      <c r="M1266" s="11">
        <v>0.84231259999999997</v>
      </c>
      <c r="N1266" s="11">
        <v>0.98701260000000002</v>
      </c>
      <c r="O1266" s="11">
        <v>0.87859390000000004</v>
      </c>
      <c r="P1266" s="11">
        <v>0.17520230000000001</v>
      </c>
      <c r="Q1266" s="11">
        <v>-0.69103859999999995</v>
      </c>
      <c r="R1266" s="11">
        <v>-1.407654</v>
      </c>
      <c r="S1266" s="11">
        <v>-1.827666</v>
      </c>
      <c r="T1266" s="11">
        <v>-1.986418</v>
      </c>
      <c r="U1266" s="11">
        <v>-1.8694550000000001</v>
      </c>
      <c r="V1266" s="11">
        <v>-1.293045</v>
      </c>
      <c r="W1266" s="11">
        <v>-0.32238860000000003</v>
      </c>
      <c r="X1266" s="11">
        <v>0.68470779999999998</v>
      </c>
      <c r="Y1266" s="11">
        <v>1.211843</v>
      </c>
      <c r="Z1266" s="11">
        <v>1.338077</v>
      </c>
      <c r="AA1266" s="11">
        <v>1.3359239999999999</v>
      </c>
      <c r="AB1266" s="11">
        <v>1.2799240000000001</v>
      </c>
      <c r="AC1266" s="11">
        <v>1.203168</v>
      </c>
      <c r="AD1266" s="11">
        <v>1.041507</v>
      </c>
      <c r="AE1266" s="11">
        <v>0.90355799999999997</v>
      </c>
      <c r="AF1266" s="11">
        <v>-0.23278289999999999</v>
      </c>
      <c r="AG1266" s="11">
        <v>-0.23923920000000001</v>
      </c>
      <c r="AH1266" s="11">
        <v>-0.18851390000000001</v>
      </c>
      <c r="AI1266" s="11">
        <v>-0.15508749999999999</v>
      </c>
      <c r="AJ1266" s="11">
        <v>-0.1106659</v>
      </c>
      <c r="AK1266" s="11">
        <v>-0.1260056</v>
      </c>
      <c r="AL1266" s="11">
        <v>-0.1121621</v>
      </c>
      <c r="AM1266" s="11">
        <v>-0.1131634</v>
      </c>
      <c r="AN1266" s="11">
        <v>-7.2394E-2</v>
      </c>
      <c r="AO1266" s="11">
        <v>-4.8383700000000002E-2</v>
      </c>
      <c r="AP1266" s="11">
        <v>-4.1900600000000003E-2</v>
      </c>
      <c r="AQ1266" s="11">
        <v>-4.7060299999999999E-2</v>
      </c>
      <c r="AR1266" s="11">
        <v>-2.14396E-2</v>
      </c>
      <c r="AS1266" s="11">
        <v>-2.4800699999999998E-2</v>
      </c>
      <c r="AT1266" s="11">
        <v>-4.7341399999999999E-2</v>
      </c>
      <c r="AU1266" s="11">
        <v>-6.8469500000000003E-2</v>
      </c>
      <c r="AV1266" s="11">
        <v>-4.8474400000000001E-2</v>
      </c>
      <c r="AW1266" s="11">
        <v>-5.8828400000000003E-2</v>
      </c>
      <c r="AX1266" s="11">
        <v>-2.0015700000000001E-2</v>
      </c>
      <c r="AY1266" s="11">
        <v>-3.2084000000000001E-3</v>
      </c>
      <c r="AZ1266" s="11">
        <v>-1.3417399999999999E-2</v>
      </c>
      <c r="BA1266" s="11">
        <v>-2.5918199999999999E-2</v>
      </c>
      <c r="BB1266" s="11">
        <v>-6.0834800000000001E-2</v>
      </c>
      <c r="BC1266" s="11">
        <v>-7.0591399999999999E-2</v>
      </c>
      <c r="BD1266" s="11">
        <v>-0.15956119999999999</v>
      </c>
      <c r="BE1266" s="11">
        <v>-0.17538980000000001</v>
      </c>
      <c r="BF1266" s="11">
        <v>-0.1381636</v>
      </c>
      <c r="BG1266" s="11">
        <v>-0.11032500000000001</v>
      </c>
      <c r="BH1266" s="11">
        <v>-6.8740700000000002E-2</v>
      </c>
      <c r="BI1266" s="11">
        <v>-8.6640599999999998E-2</v>
      </c>
      <c r="BJ1266" s="11">
        <v>-7.8521099999999996E-2</v>
      </c>
      <c r="BK1266" s="11">
        <v>-7.2265399999999994E-2</v>
      </c>
      <c r="BL1266" s="11">
        <v>-2.8890300000000001E-2</v>
      </c>
      <c r="BM1266" s="11">
        <v>-4.7159000000000003E-3</v>
      </c>
      <c r="BN1266" s="11">
        <v>4.8402999999999996E-3</v>
      </c>
      <c r="BO1266" s="11">
        <v>1.9169E-3</v>
      </c>
      <c r="BP1266" s="11">
        <v>2.6873899999999999E-2</v>
      </c>
      <c r="BQ1266" s="11">
        <v>2.4277699999999999E-2</v>
      </c>
      <c r="BR1266" s="11">
        <v>7.4930000000000005E-4</v>
      </c>
      <c r="BS1266" s="11">
        <v>-2.0992E-2</v>
      </c>
      <c r="BT1266" s="11">
        <v>4.1876999999999999E-3</v>
      </c>
      <c r="BU1266" s="11">
        <v>-2.1872800000000001E-2</v>
      </c>
      <c r="BV1266" s="11">
        <v>1.3121799999999999E-2</v>
      </c>
      <c r="BW1266" s="11">
        <v>3.3700000000000001E-2</v>
      </c>
      <c r="BX1266" s="11">
        <v>2.0214099999999999E-2</v>
      </c>
      <c r="BY1266" s="11">
        <v>6.1786999999999996E-3</v>
      </c>
      <c r="BZ1266" s="11">
        <v>-2.775E-2</v>
      </c>
      <c r="CA1266" s="11">
        <v>-4.2298599999999999E-2</v>
      </c>
      <c r="CB1266" s="11">
        <v>-8.63395E-2</v>
      </c>
      <c r="CC1266" s="11">
        <v>-0.1115404</v>
      </c>
      <c r="CD1266" s="11">
        <v>-8.78134E-2</v>
      </c>
      <c r="CE1266" s="11">
        <v>-6.5562499999999996E-2</v>
      </c>
      <c r="CF1266" s="11">
        <v>-2.68154E-2</v>
      </c>
      <c r="CG1266" s="11">
        <v>-4.7275600000000001E-2</v>
      </c>
      <c r="CH1266" s="11">
        <v>-4.4880200000000002E-2</v>
      </c>
      <c r="CI1266" s="11">
        <v>-3.1367399999999997E-2</v>
      </c>
      <c r="CJ1266" s="11">
        <v>1.46135E-2</v>
      </c>
      <c r="CK1266" s="11">
        <v>3.8952000000000001E-2</v>
      </c>
      <c r="CL1266" s="11">
        <v>5.1581099999999998E-2</v>
      </c>
      <c r="CM1266" s="11">
        <v>5.0894000000000002E-2</v>
      </c>
      <c r="CN1266" s="11">
        <v>7.5187500000000004E-2</v>
      </c>
      <c r="CO1266" s="11">
        <v>7.3356099999999994E-2</v>
      </c>
      <c r="CP1266" s="11">
        <v>4.8840099999999997E-2</v>
      </c>
      <c r="CQ1266" s="11">
        <v>2.6485600000000002E-2</v>
      </c>
      <c r="CR1266" s="11">
        <v>5.6849799999999999E-2</v>
      </c>
      <c r="CS1266" s="11">
        <v>1.50828E-2</v>
      </c>
      <c r="CT1266" s="11">
        <v>4.6259399999999999E-2</v>
      </c>
      <c r="CU1266" s="11">
        <v>7.0608299999999999E-2</v>
      </c>
      <c r="CV1266" s="11">
        <v>5.38456E-2</v>
      </c>
      <c r="CW1266" s="11">
        <v>3.82756E-2</v>
      </c>
      <c r="CX1266" s="11">
        <v>5.3347999999999998E-3</v>
      </c>
      <c r="CY1266" s="11">
        <v>-1.4005800000000001E-2</v>
      </c>
      <c r="CZ1266" s="11">
        <v>4.4515600000000002E-2</v>
      </c>
      <c r="DA1266" s="11">
        <v>3.8817699999999997E-2</v>
      </c>
      <c r="DB1266" s="11">
        <v>3.0610800000000001E-2</v>
      </c>
      <c r="DC1266" s="11">
        <v>2.72137E-2</v>
      </c>
      <c r="DD1266" s="11">
        <v>2.54887E-2</v>
      </c>
      <c r="DE1266" s="11">
        <v>2.3932200000000001E-2</v>
      </c>
      <c r="DF1266" s="11">
        <v>2.04523E-2</v>
      </c>
      <c r="DG1266" s="11">
        <v>2.4864199999999999E-2</v>
      </c>
      <c r="DH1266" s="11">
        <v>2.64484E-2</v>
      </c>
      <c r="DI1266" s="11">
        <v>2.6548200000000001E-2</v>
      </c>
      <c r="DJ1266" s="11">
        <v>2.8416400000000001E-2</v>
      </c>
      <c r="DK1266" s="11">
        <v>2.9776E-2</v>
      </c>
      <c r="DL1266" s="11">
        <v>2.9372499999999999E-2</v>
      </c>
      <c r="DM1266" s="11">
        <v>2.9837599999999999E-2</v>
      </c>
      <c r="DN1266" s="11">
        <v>2.9237099999999999E-2</v>
      </c>
      <c r="DO1266" s="11">
        <v>2.8864299999999999E-2</v>
      </c>
      <c r="DP1266" s="11">
        <v>3.2016299999999998E-2</v>
      </c>
      <c r="DQ1266" s="11">
        <v>2.2467399999999998E-2</v>
      </c>
      <c r="DR1266" s="11">
        <v>2.01462E-2</v>
      </c>
      <c r="DS1266" s="11">
        <v>2.2438699999999999E-2</v>
      </c>
      <c r="DT1266" s="11">
        <v>2.0446499999999999E-2</v>
      </c>
      <c r="DU1266" s="11">
        <v>1.95135E-2</v>
      </c>
      <c r="DV1266" s="11">
        <v>2.0114099999999999E-2</v>
      </c>
      <c r="DW1266" s="11">
        <v>1.7200799999999999E-2</v>
      </c>
      <c r="DX1266" s="11">
        <v>0.51502630000000005</v>
      </c>
      <c r="DY1266" s="11">
        <v>1.6968899999999999E-2</v>
      </c>
      <c r="DZ1266" s="11">
        <v>1.7695599999999999E-2</v>
      </c>
      <c r="EA1266" s="11">
        <v>49.243699999999997</v>
      </c>
      <c r="EB1266" s="11">
        <v>48.708100000000002</v>
      </c>
      <c r="EC1266" s="11">
        <v>48.179130000000001</v>
      </c>
      <c r="ED1266" s="11">
        <v>47.547930000000001</v>
      </c>
      <c r="EE1266" s="11">
        <v>47.501480000000001</v>
      </c>
      <c r="EF1266" s="11">
        <v>47.015120000000003</v>
      </c>
      <c r="EG1266" s="11">
        <v>46.70908</v>
      </c>
      <c r="EH1266" s="11">
        <v>47.832680000000003</v>
      </c>
      <c r="EI1266" s="11">
        <v>51.27816</v>
      </c>
      <c r="EJ1266" s="11">
        <v>55.748730000000002</v>
      </c>
      <c r="EK1266" s="11">
        <v>59.483249999999998</v>
      </c>
      <c r="EL1266" s="11">
        <v>62.125390000000003</v>
      </c>
      <c r="EM1266" s="11">
        <v>63.42353</v>
      </c>
      <c r="EN1266" s="11">
        <v>64.046459999999996</v>
      </c>
      <c r="EO1266" s="11">
        <v>64.059799999999996</v>
      </c>
      <c r="EP1266" s="11">
        <v>63.35575</v>
      </c>
      <c r="EQ1266" s="11">
        <v>61.477139999999999</v>
      </c>
      <c r="ER1266" s="11">
        <v>58.412999999999997</v>
      </c>
      <c r="ES1266" s="11">
        <v>55.576799999999999</v>
      </c>
      <c r="ET1266" s="11">
        <v>53.869120000000002</v>
      </c>
      <c r="EU1266" s="11">
        <v>52.157269999999997</v>
      </c>
      <c r="EV1266" s="11">
        <v>51.513440000000003</v>
      </c>
      <c r="EW1266" s="11">
        <v>50.715560000000004</v>
      </c>
      <c r="EX1266" s="11">
        <v>50.085090000000001</v>
      </c>
      <c r="EY1266" s="11">
        <v>0</v>
      </c>
      <c r="EZ1266" s="11"/>
      <c r="FA1266" s="11"/>
      <c r="FB1266" s="11"/>
      <c r="FC1266" s="11"/>
      <c r="FD1266" s="11"/>
      <c r="FE1266" s="11"/>
      <c r="FF1266" s="11"/>
      <c r="FG1266" s="11"/>
      <c r="FH1266" s="11"/>
      <c r="FI1266" s="11"/>
      <c r="FJ1266" s="11"/>
      <c r="FK1266" s="11"/>
      <c r="FL1266" s="11"/>
      <c r="FM1266" s="11"/>
      <c r="FN1266" s="11"/>
      <c r="FO1266" s="11"/>
      <c r="FP1266" s="11"/>
      <c r="FQ1266" s="11"/>
      <c r="FR1266" s="11"/>
      <c r="FS1266" s="11"/>
      <c r="FT1266" s="11"/>
      <c r="FU1266" s="11"/>
      <c r="FV1266" s="11"/>
    </row>
    <row r="1267" spans="1:178" x14ac:dyDescent="0.25">
      <c r="A1267" t="s">
        <v>112</v>
      </c>
      <c r="B1267" t="s">
        <v>145</v>
      </c>
      <c r="C1267" t="s">
        <v>0</v>
      </c>
      <c r="D1267" t="s">
        <v>143</v>
      </c>
      <c r="E1267" s="38" t="s">
        <v>120</v>
      </c>
      <c r="F1267" t="s">
        <v>105</v>
      </c>
      <c r="G1267" s="11">
        <v>15333</v>
      </c>
      <c r="H1267" s="11">
        <v>13.584720000000001</v>
      </c>
      <c r="I1267" s="11">
        <v>12.52947</v>
      </c>
      <c r="J1267" s="11">
        <v>12.03135</v>
      </c>
      <c r="K1267" s="11">
        <v>11.81147</v>
      </c>
      <c r="L1267" s="11">
        <v>12.36279</v>
      </c>
      <c r="M1267" s="11">
        <v>12.915179999999999</v>
      </c>
      <c r="N1267" s="11">
        <v>15.13386</v>
      </c>
      <c r="O1267" s="11">
        <v>13.47148</v>
      </c>
      <c r="P1267" s="11">
        <v>2.6863769999999998</v>
      </c>
      <c r="Q1267" s="11">
        <v>-10.595689999999999</v>
      </c>
      <c r="R1267" s="11">
        <v>-21.583559999999999</v>
      </c>
      <c r="S1267" s="11">
        <v>-28.023599999999998</v>
      </c>
      <c r="T1267" s="11">
        <v>-30.457750000000001</v>
      </c>
      <c r="U1267" s="11">
        <v>-28.664349999999999</v>
      </c>
      <c r="V1267" s="11">
        <v>-19.826260000000001</v>
      </c>
      <c r="W1267" s="11">
        <v>-4.9431839999999996</v>
      </c>
      <c r="X1267" s="11">
        <v>10.49863</v>
      </c>
      <c r="Y1267" s="11">
        <v>18.581189999999999</v>
      </c>
      <c r="Z1267" s="11">
        <v>20.516729999999999</v>
      </c>
      <c r="AA1267" s="11">
        <v>20.483720000000002</v>
      </c>
      <c r="AB1267" s="11">
        <v>19.625070000000001</v>
      </c>
      <c r="AC1267" s="11">
        <v>18.448180000000001</v>
      </c>
      <c r="AD1267" s="11">
        <v>15.969429999999999</v>
      </c>
      <c r="AE1267" s="11">
        <v>13.85426</v>
      </c>
      <c r="AF1267" s="11">
        <v>-3.5692590000000002</v>
      </c>
      <c r="AG1267" s="11">
        <v>-3.6682549999999998</v>
      </c>
      <c r="AH1267" s="11">
        <v>-2.8904830000000001</v>
      </c>
      <c r="AI1267" s="11">
        <v>-2.3779560000000002</v>
      </c>
      <c r="AJ1267" s="11">
        <v>-1.6968399999999999</v>
      </c>
      <c r="AK1267" s="11">
        <v>-1.932043</v>
      </c>
      <c r="AL1267" s="11">
        <v>-1.7197819999999999</v>
      </c>
      <c r="AM1267" s="11">
        <v>-1.7351350000000001</v>
      </c>
      <c r="AN1267" s="11">
        <v>-1.110017</v>
      </c>
      <c r="AO1267" s="11">
        <v>-0.74186739999999995</v>
      </c>
      <c r="AP1267" s="11">
        <v>-0.64246130000000001</v>
      </c>
      <c r="AQ1267" s="11">
        <v>-0.72157510000000002</v>
      </c>
      <c r="AR1267" s="11">
        <v>-0.3287331</v>
      </c>
      <c r="AS1267" s="11">
        <v>-0.38026939999999998</v>
      </c>
      <c r="AT1267" s="11">
        <v>-0.72588609999999998</v>
      </c>
      <c r="AU1267" s="11">
        <v>-1.0498430000000001</v>
      </c>
      <c r="AV1267" s="11">
        <v>-0.74325839999999999</v>
      </c>
      <c r="AW1267" s="11">
        <v>-0.90201509999999996</v>
      </c>
      <c r="AX1267" s="11">
        <v>-0.30690119999999999</v>
      </c>
      <c r="AY1267" s="11">
        <v>-4.9193800000000003E-2</v>
      </c>
      <c r="AZ1267" s="11">
        <v>-0.205729</v>
      </c>
      <c r="BA1267" s="11">
        <v>-0.39740320000000001</v>
      </c>
      <c r="BB1267" s="11">
        <v>-0.93278059999999996</v>
      </c>
      <c r="BC1267" s="11">
        <v>-1.082379</v>
      </c>
      <c r="BD1267" s="11">
        <v>-2.4465509999999999</v>
      </c>
      <c r="BE1267" s="11">
        <v>-2.6892520000000002</v>
      </c>
      <c r="BF1267" s="11">
        <v>-2.1184630000000002</v>
      </c>
      <c r="BG1267" s="11">
        <v>-1.691613</v>
      </c>
      <c r="BH1267" s="11">
        <v>-1.054001</v>
      </c>
      <c r="BI1267" s="11">
        <v>-1.32846</v>
      </c>
      <c r="BJ1267" s="11">
        <v>-1.203964</v>
      </c>
      <c r="BK1267" s="11">
        <v>-1.1080449999999999</v>
      </c>
      <c r="BL1267" s="11">
        <v>-0.44297449999999999</v>
      </c>
      <c r="BM1267" s="11">
        <v>-7.2308300000000006E-2</v>
      </c>
      <c r="BN1267" s="11">
        <v>7.4215600000000007E-2</v>
      </c>
      <c r="BO1267" s="11">
        <v>2.93916E-2</v>
      </c>
      <c r="BP1267" s="11">
        <v>0.41205819999999999</v>
      </c>
      <c r="BQ1267" s="11">
        <v>0.37224980000000002</v>
      </c>
      <c r="BR1267" s="11">
        <v>1.14898E-2</v>
      </c>
      <c r="BS1267" s="11">
        <v>-0.32187009999999999</v>
      </c>
      <c r="BT1267" s="11">
        <v>6.4210000000000003E-2</v>
      </c>
      <c r="BU1267" s="11">
        <v>-0.33537499999999998</v>
      </c>
      <c r="BV1267" s="11">
        <v>0.20119719999999999</v>
      </c>
      <c r="BW1267" s="11">
        <v>0.51672200000000001</v>
      </c>
      <c r="BX1267" s="11">
        <v>0.30994250000000001</v>
      </c>
      <c r="BY1267" s="11">
        <v>9.4738600000000006E-2</v>
      </c>
      <c r="BZ1267" s="11">
        <v>-0.42549100000000001</v>
      </c>
      <c r="CA1267" s="11">
        <v>-0.64856460000000005</v>
      </c>
      <c r="CB1267" s="11">
        <v>-1.3238430000000001</v>
      </c>
      <c r="CC1267" s="11">
        <v>-1.71025</v>
      </c>
      <c r="CD1267" s="11">
        <v>-1.3464419999999999</v>
      </c>
      <c r="CE1267" s="11">
        <v>-1.0052700000000001</v>
      </c>
      <c r="CF1267" s="11">
        <v>-0.41116079999999999</v>
      </c>
      <c r="CG1267" s="11">
        <v>-0.72487740000000001</v>
      </c>
      <c r="CH1267" s="11">
        <v>-0.68814750000000002</v>
      </c>
      <c r="CI1267" s="11">
        <v>-0.48095569999999999</v>
      </c>
      <c r="CJ1267" s="11">
        <v>0.2240682</v>
      </c>
      <c r="CK1267" s="11">
        <v>0.59725079999999997</v>
      </c>
      <c r="CL1267" s="11">
        <v>0.7908925</v>
      </c>
      <c r="CM1267" s="11">
        <v>0.78035829999999995</v>
      </c>
      <c r="CN1267" s="11">
        <v>1.1528499999999999</v>
      </c>
      <c r="CO1267" s="11">
        <v>1.1247689999999999</v>
      </c>
      <c r="CP1267" s="11">
        <v>0.74886569999999997</v>
      </c>
      <c r="CQ1267" s="11">
        <v>0.40610299999999999</v>
      </c>
      <c r="CR1267" s="11">
        <v>0.87167850000000002</v>
      </c>
      <c r="CS1267" s="11">
        <v>0.2312651</v>
      </c>
      <c r="CT1267" s="11">
        <v>0.70929569999999997</v>
      </c>
      <c r="CU1267" s="11">
        <v>1.082638</v>
      </c>
      <c r="CV1267" s="11">
        <v>0.82561399999999996</v>
      </c>
      <c r="CW1267" s="11">
        <v>0.58688030000000002</v>
      </c>
      <c r="CX1267" s="11">
        <v>8.1798700000000002E-2</v>
      </c>
      <c r="CY1267" s="11">
        <v>-0.21475079999999999</v>
      </c>
      <c r="CZ1267" s="11">
        <v>0.6825582</v>
      </c>
      <c r="DA1267" s="11">
        <v>0.59519129999999998</v>
      </c>
      <c r="DB1267" s="11">
        <v>0.46935519999999997</v>
      </c>
      <c r="DC1267" s="11">
        <v>0.417267</v>
      </c>
      <c r="DD1267" s="11">
        <v>0.39081890000000002</v>
      </c>
      <c r="DE1267" s="11">
        <v>0.36695230000000001</v>
      </c>
      <c r="DF1267" s="11">
        <v>0.3135945</v>
      </c>
      <c r="DG1267" s="11">
        <v>0.38124330000000001</v>
      </c>
      <c r="DH1267" s="11">
        <v>0.40553319999999998</v>
      </c>
      <c r="DI1267" s="11">
        <v>0.40706300000000001</v>
      </c>
      <c r="DJ1267" s="11">
        <v>0.4357086</v>
      </c>
      <c r="DK1267" s="11">
        <v>0.4565553</v>
      </c>
      <c r="DL1267" s="11">
        <v>0.45036910000000002</v>
      </c>
      <c r="DM1267" s="11">
        <v>0.45749919999999999</v>
      </c>
      <c r="DN1267" s="11">
        <v>0.44829269999999999</v>
      </c>
      <c r="DO1267" s="11">
        <v>0.44257619999999998</v>
      </c>
      <c r="DP1267" s="11">
        <v>0.49090600000000001</v>
      </c>
      <c r="DQ1267" s="11">
        <v>0.34449269999999999</v>
      </c>
      <c r="DR1267" s="11">
        <v>0.30890190000000001</v>
      </c>
      <c r="DS1267" s="11">
        <v>0.34405229999999998</v>
      </c>
      <c r="DT1267" s="11">
        <v>0.31350600000000001</v>
      </c>
      <c r="DU1267" s="11">
        <v>0.29920089999999999</v>
      </c>
      <c r="DV1267" s="11">
        <v>0.30841020000000002</v>
      </c>
      <c r="DW1267" s="11">
        <v>0.26374009999999998</v>
      </c>
      <c r="DX1267" s="11">
        <v>7.8968990000000003</v>
      </c>
      <c r="DY1267" s="11">
        <v>0.26018409999999997</v>
      </c>
      <c r="DZ1267" s="11">
        <v>0.27132610000000001</v>
      </c>
      <c r="EA1267" s="11">
        <v>49.243699999999997</v>
      </c>
      <c r="EB1267" s="11">
        <v>48.708100000000002</v>
      </c>
      <c r="EC1267" s="11">
        <v>48.179130000000001</v>
      </c>
      <c r="ED1267" s="11">
        <v>47.547930000000001</v>
      </c>
      <c r="EE1267" s="11">
        <v>47.501480000000001</v>
      </c>
      <c r="EF1267" s="11">
        <v>47.015120000000003</v>
      </c>
      <c r="EG1267" s="11">
        <v>46.70908</v>
      </c>
      <c r="EH1267" s="11">
        <v>47.832680000000003</v>
      </c>
      <c r="EI1267" s="11">
        <v>51.27816</v>
      </c>
      <c r="EJ1267" s="11">
        <v>55.748730000000002</v>
      </c>
      <c r="EK1267" s="11">
        <v>59.483249999999998</v>
      </c>
      <c r="EL1267" s="11">
        <v>62.125390000000003</v>
      </c>
      <c r="EM1267" s="11">
        <v>63.42353</v>
      </c>
      <c r="EN1267" s="11">
        <v>64.046459999999996</v>
      </c>
      <c r="EO1267" s="11">
        <v>64.059799999999996</v>
      </c>
      <c r="EP1267" s="11">
        <v>63.35575</v>
      </c>
      <c r="EQ1267" s="11">
        <v>61.477139999999999</v>
      </c>
      <c r="ER1267" s="11">
        <v>58.412999999999997</v>
      </c>
      <c r="ES1267" s="11">
        <v>55.576799999999999</v>
      </c>
      <c r="ET1267" s="11">
        <v>53.869120000000002</v>
      </c>
      <c r="EU1267" s="11">
        <v>52.157269999999997</v>
      </c>
      <c r="EV1267" s="11">
        <v>51.513440000000003</v>
      </c>
      <c r="EW1267" s="11">
        <v>50.715560000000004</v>
      </c>
      <c r="EX1267" s="11">
        <v>50.085090000000001</v>
      </c>
      <c r="EY1267" s="11">
        <v>0</v>
      </c>
      <c r="EZ1267" s="11"/>
      <c r="FA1267" s="11"/>
      <c r="FB1267" s="11"/>
      <c r="FC1267" s="11"/>
      <c r="FD1267" s="11"/>
      <c r="FE1267" s="11"/>
      <c r="FF1267" s="11"/>
      <c r="FG1267" s="11"/>
      <c r="FH1267" s="11"/>
      <c r="FI1267" s="11"/>
      <c r="FJ1267" s="11"/>
      <c r="FK1267" s="11"/>
      <c r="FL1267" s="11"/>
      <c r="FM1267" s="11"/>
      <c r="FN1267" s="11"/>
      <c r="FO1267" s="11"/>
      <c r="FP1267" s="11"/>
      <c r="FQ1267" s="11"/>
      <c r="FR1267" s="11"/>
      <c r="FS1267" s="11"/>
      <c r="FT1267" s="11"/>
      <c r="FU1267" s="11"/>
      <c r="FV1267" s="11"/>
    </row>
    <row r="1268" spans="1:178" x14ac:dyDescent="0.25">
      <c r="A1268" t="s">
        <v>112</v>
      </c>
      <c r="B1268" t="s">
        <v>145</v>
      </c>
      <c r="C1268" t="s">
        <v>0</v>
      </c>
      <c r="D1268" t="s">
        <v>143</v>
      </c>
      <c r="E1268" s="38" t="s">
        <v>237</v>
      </c>
      <c r="F1268" t="s">
        <v>105</v>
      </c>
      <c r="G1268" s="11">
        <v>15333</v>
      </c>
      <c r="H1268" s="11">
        <v>15.454840000000001</v>
      </c>
      <c r="I1268" s="11">
        <v>14.05519</v>
      </c>
      <c r="J1268" s="11">
        <v>13.96373</v>
      </c>
      <c r="K1268" s="11">
        <v>13.77815</v>
      </c>
      <c r="L1268" s="11">
        <v>14.59388</v>
      </c>
      <c r="M1268" s="11">
        <v>15.56202</v>
      </c>
      <c r="N1268" s="11">
        <v>18.396080000000001</v>
      </c>
      <c r="O1268" s="11">
        <v>15.644590000000001</v>
      </c>
      <c r="P1268" s="11">
        <v>3.2566999999999999E-2</v>
      </c>
      <c r="Q1268" s="11">
        <v>-17.150559999999999</v>
      </c>
      <c r="R1268" s="11">
        <v>-30.083659999999998</v>
      </c>
      <c r="S1268" s="11">
        <v>-37.986640000000001</v>
      </c>
      <c r="T1268" s="11">
        <v>-38.349730000000001</v>
      </c>
      <c r="U1268" s="11">
        <v>-33.256169999999997</v>
      </c>
      <c r="V1268" s="11">
        <v>-21.846990000000002</v>
      </c>
      <c r="W1268" s="11">
        <v>-5.0282359999999997</v>
      </c>
      <c r="X1268" s="11">
        <v>12.974489999999999</v>
      </c>
      <c r="Y1268" s="11">
        <v>21.41696</v>
      </c>
      <c r="Z1268" s="11">
        <v>23.314699999999998</v>
      </c>
      <c r="AA1268" s="11">
        <v>23.44164</v>
      </c>
      <c r="AB1268" s="11">
        <v>22.33305</v>
      </c>
      <c r="AC1268" s="11">
        <v>20.715140000000002</v>
      </c>
      <c r="AD1268" s="11">
        <v>17.726600000000001</v>
      </c>
      <c r="AE1268" s="11">
        <v>15.520659999999999</v>
      </c>
      <c r="AF1268" s="11">
        <v>-3.522764</v>
      </c>
      <c r="AG1268" s="11">
        <v>-4.0256119999999997</v>
      </c>
      <c r="AH1268" s="11">
        <v>-3.1247479999999999</v>
      </c>
      <c r="AI1268" s="11">
        <v>-2.6966519999999998</v>
      </c>
      <c r="AJ1268" s="11">
        <v>-2.0556190000000001</v>
      </c>
      <c r="AK1268" s="11">
        <v>-2.4544250000000001</v>
      </c>
      <c r="AL1268" s="11">
        <v>-2.2057150000000001</v>
      </c>
      <c r="AM1268" s="11">
        <v>-2.0610909999999998</v>
      </c>
      <c r="AN1268" s="11">
        <v>-1.1889240000000001</v>
      </c>
      <c r="AO1268" s="11">
        <v>-0.98721020000000004</v>
      </c>
      <c r="AP1268" s="11">
        <v>-0.73992480000000005</v>
      </c>
      <c r="AQ1268" s="11">
        <v>-0.97013249999999995</v>
      </c>
      <c r="AR1268" s="11">
        <v>-0.14838129999999999</v>
      </c>
      <c r="AS1268" s="11">
        <v>-0.12024749999999999</v>
      </c>
      <c r="AT1268" s="11">
        <v>-0.1828265</v>
      </c>
      <c r="AU1268" s="11">
        <v>-0.41228789999999998</v>
      </c>
      <c r="AV1268" s="11">
        <v>-0.22077920000000001</v>
      </c>
      <c r="AW1268" s="11">
        <v>-0.8694537</v>
      </c>
      <c r="AX1268" s="11">
        <v>-0.46115080000000003</v>
      </c>
      <c r="AY1268" s="11">
        <v>-5.1374700000000002E-2</v>
      </c>
      <c r="AZ1268" s="11">
        <v>-0.33487650000000002</v>
      </c>
      <c r="BA1268" s="11">
        <v>-0.60225519999999999</v>
      </c>
      <c r="BB1268" s="11">
        <v>-1.2984690000000001</v>
      </c>
      <c r="BC1268" s="11">
        <v>-1.3194189999999999</v>
      </c>
      <c r="BD1268" s="11">
        <v>-2.1892320000000001</v>
      </c>
      <c r="BE1268" s="11">
        <v>-2.7751809999999999</v>
      </c>
      <c r="BF1268" s="11">
        <v>-2.1083029999999998</v>
      </c>
      <c r="BG1268" s="11">
        <v>-1.7988420000000001</v>
      </c>
      <c r="BH1268" s="11">
        <v>-1.2379770000000001</v>
      </c>
      <c r="BI1268" s="11">
        <v>-1.609521</v>
      </c>
      <c r="BJ1268" s="11">
        <v>-1.4512069999999999</v>
      </c>
      <c r="BK1268" s="11">
        <v>-1.2656670000000001</v>
      </c>
      <c r="BL1268" s="11">
        <v>-0.37001899999999999</v>
      </c>
      <c r="BM1268" s="11">
        <v>-0.1475612</v>
      </c>
      <c r="BN1268" s="11">
        <v>0.12996460000000001</v>
      </c>
      <c r="BO1268" s="11">
        <v>-6.5579100000000001E-2</v>
      </c>
      <c r="BP1268" s="11">
        <v>0.67817470000000002</v>
      </c>
      <c r="BQ1268" s="11">
        <v>0.69950559999999995</v>
      </c>
      <c r="BR1268" s="11">
        <v>0.6664582</v>
      </c>
      <c r="BS1268" s="11">
        <v>0.41802840000000002</v>
      </c>
      <c r="BT1268" s="11">
        <v>0.61726389999999998</v>
      </c>
      <c r="BU1268" s="11">
        <v>-0.12688289999999999</v>
      </c>
      <c r="BV1268" s="11">
        <v>0.25700109999999998</v>
      </c>
      <c r="BW1268" s="11">
        <v>0.7940431</v>
      </c>
      <c r="BX1268" s="11">
        <v>0.3876676</v>
      </c>
      <c r="BY1268" s="11">
        <v>8.4789699999999996E-2</v>
      </c>
      <c r="BZ1268" s="11">
        <v>-0.58973299999999995</v>
      </c>
      <c r="CA1268" s="11">
        <v>-0.70926979999999995</v>
      </c>
      <c r="CB1268" s="11">
        <v>-0.85570049999999998</v>
      </c>
      <c r="CC1268" s="11">
        <v>-1.5247489999999999</v>
      </c>
      <c r="CD1268" s="11">
        <v>-1.091858</v>
      </c>
      <c r="CE1268" s="11">
        <v>-0.90103149999999999</v>
      </c>
      <c r="CF1268" s="11">
        <v>-0.42033520000000002</v>
      </c>
      <c r="CG1268" s="11">
        <v>-0.76461699999999999</v>
      </c>
      <c r="CH1268" s="11">
        <v>-0.6966985</v>
      </c>
      <c r="CI1268" s="11">
        <v>-0.4702423</v>
      </c>
      <c r="CJ1268" s="11">
        <v>0.44888600000000001</v>
      </c>
      <c r="CK1268" s="11">
        <v>0.69208780000000003</v>
      </c>
      <c r="CL1268" s="11">
        <v>0.99985400000000002</v>
      </c>
      <c r="CM1268" s="11">
        <v>0.83897440000000001</v>
      </c>
      <c r="CN1268" s="11">
        <v>1.504731</v>
      </c>
      <c r="CO1268" s="11">
        <v>1.5192589999999999</v>
      </c>
      <c r="CP1268" s="11">
        <v>1.5157430000000001</v>
      </c>
      <c r="CQ1268" s="11">
        <v>1.248345</v>
      </c>
      <c r="CR1268" s="11">
        <v>1.4553069999999999</v>
      </c>
      <c r="CS1268" s="11">
        <v>0.61568789999999995</v>
      </c>
      <c r="CT1268" s="11">
        <v>0.97515289999999999</v>
      </c>
      <c r="CU1268" s="11">
        <v>1.6394610000000001</v>
      </c>
      <c r="CV1268" s="11">
        <v>1.110212</v>
      </c>
      <c r="CW1268" s="11">
        <v>0.77183449999999998</v>
      </c>
      <c r="CX1268" s="11">
        <v>0.119003</v>
      </c>
      <c r="CY1268" s="11">
        <v>-9.91205E-2</v>
      </c>
      <c r="CZ1268" s="11">
        <v>0.8107297</v>
      </c>
      <c r="DA1268" s="11">
        <v>0.76020849999999995</v>
      </c>
      <c r="DB1268" s="11">
        <v>0.61795449999999996</v>
      </c>
      <c r="DC1268" s="11">
        <v>0.54583000000000004</v>
      </c>
      <c r="DD1268" s="11">
        <v>0.4970909</v>
      </c>
      <c r="DE1268" s="11">
        <v>0.51366529999999999</v>
      </c>
      <c r="DF1268" s="11">
        <v>0.45870850000000002</v>
      </c>
      <c r="DG1268" s="11">
        <v>0.48358380000000001</v>
      </c>
      <c r="DH1268" s="11">
        <v>0.49785889999999999</v>
      </c>
      <c r="DI1268" s="11">
        <v>0.51047030000000004</v>
      </c>
      <c r="DJ1268" s="11">
        <v>0.52885519999999997</v>
      </c>
      <c r="DK1268" s="11">
        <v>0.54992940000000001</v>
      </c>
      <c r="DL1268" s="11">
        <v>0.50251040000000002</v>
      </c>
      <c r="DM1268" s="11">
        <v>0.4983745</v>
      </c>
      <c r="DN1268" s="11">
        <v>0.51632849999999997</v>
      </c>
      <c r="DO1268" s="11">
        <v>0.50479640000000003</v>
      </c>
      <c r="DP1268" s="11">
        <v>0.509494</v>
      </c>
      <c r="DQ1268" s="11">
        <v>0.45145099999999999</v>
      </c>
      <c r="DR1268" s="11">
        <v>0.43660529999999997</v>
      </c>
      <c r="DS1268" s="11">
        <v>0.51397749999999998</v>
      </c>
      <c r="DT1268" s="11">
        <v>0.43927559999999999</v>
      </c>
      <c r="DU1268" s="11">
        <v>0.4176936</v>
      </c>
      <c r="DV1268" s="11">
        <v>0.43088090000000001</v>
      </c>
      <c r="DW1268" s="11">
        <v>0.37094450000000001</v>
      </c>
      <c r="DX1268" s="11">
        <v>10.153890000000001</v>
      </c>
      <c r="DY1268" s="11">
        <v>0.31456650000000003</v>
      </c>
      <c r="DZ1268" s="11">
        <v>0.35551899999999997</v>
      </c>
      <c r="EA1268" s="11">
        <v>39.892420000000001</v>
      </c>
      <c r="EB1268" s="11">
        <v>39.497259999999997</v>
      </c>
      <c r="EC1268" s="11">
        <v>38.918550000000003</v>
      </c>
      <c r="ED1268" s="11">
        <v>37.660899999999998</v>
      </c>
      <c r="EE1268" s="11">
        <v>37.056530000000002</v>
      </c>
      <c r="EF1268" s="11">
        <v>36.253909999999998</v>
      </c>
      <c r="EG1268" s="11">
        <v>35.436320000000002</v>
      </c>
      <c r="EH1268" s="11">
        <v>37.164569999999998</v>
      </c>
      <c r="EI1268" s="11">
        <v>42.375390000000003</v>
      </c>
      <c r="EJ1268" s="11">
        <v>50.015030000000003</v>
      </c>
      <c r="EK1268" s="11">
        <v>53.963650000000001</v>
      </c>
      <c r="EL1268" s="11">
        <v>57.245820000000002</v>
      </c>
      <c r="EM1268" s="11">
        <v>60.391150000000003</v>
      </c>
      <c r="EN1268" s="11">
        <v>60.689900000000002</v>
      </c>
      <c r="EO1268" s="11">
        <v>60.579250000000002</v>
      </c>
      <c r="EP1268" s="11">
        <v>59.563279999999999</v>
      </c>
      <c r="EQ1268" s="11">
        <v>57.478619999999999</v>
      </c>
      <c r="ER1268" s="11">
        <v>53.932380000000002</v>
      </c>
      <c r="ES1268" s="11">
        <v>51.95243</v>
      </c>
      <c r="ET1268" s="11">
        <v>49.62762</v>
      </c>
      <c r="EU1268" s="11">
        <v>46.152810000000002</v>
      </c>
      <c r="EV1268" s="11">
        <v>44.002339999999997</v>
      </c>
      <c r="EW1268" s="11">
        <v>41.941200000000002</v>
      </c>
      <c r="EX1268" s="11">
        <v>41.366100000000003</v>
      </c>
      <c r="EY1268" s="11">
        <v>0</v>
      </c>
      <c r="EZ1268" s="11"/>
      <c r="FA1268" s="11"/>
      <c r="FB1268" s="11"/>
      <c r="FC1268" s="11"/>
      <c r="FD1268" s="11"/>
      <c r="FE1268" s="11"/>
      <c r="FF1268" s="11"/>
      <c r="FG1268" s="11"/>
      <c r="FH1268" s="11"/>
      <c r="FI1268" s="11"/>
      <c r="FJ1268" s="11"/>
      <c r="FK1268" s="11"/>
      <c r="FL1268" s="11"/>
      <c r="FM1268" s="11"/>
      <c r="FN1268" s="11"/>
      <c r="FO1268" s="11"/>
      <c r="FP1268" s="11"/>
      <c r="FQ1268" s="11"/>
      <c r="FR1268" s="11"/>
      <c r="FS1268" s="11"/>
      <c r="FT1268" s="11"/>
      <c r="FU1268" s="11"/>
      <c r="FV1268" s="11"/>
    </row>
    <row r="1269" spans="1:178" x14ac:dyDescent="0.25">
      <c r="A1269" t="s">
        <v>112</v>
      </c>
      <c r="B1269" t="s">
        <v>145</v>
      </c>
      <c r="C1269" t="s">
        <v>88</v>
      </c>
      <c r="D1269" t="s">
        <v>143</v>
      </c>
      <c r="E1269" s="38" t="s">
        <v>237</v>
      </c>
      <c r="F1269" t="s">
        <v>105</v>
      </c>
      <c r="G1269" s="11">
        <v>15333</v>
      </c>
      <c r="H1269" s="11">
        <v>1.007946</v>
      </c>
      <c r="I1269" s="11">
        <v>0.91666250000000005</v>
      </c>
      <c r="J1269" s="11">
        <v>0.91069770000000005</v>
      </c>
      <c r="K1269" s="11">
        <v>0.89859429999999996</v>
      </c>
      <c r="L1269" s="11">
        <v>0.95179550000000002</v>
      </c>
      <c r="M1269" s="11">
        <v>1.0149360000000001</v>
      </c>
      <c r="N1269" s="11">
        <v>1.19977</v>
      </c>
      <c r="O1269" s="11">
        <v>1.020321</v>
      </c>
      <c r="P1269" s="11">
        <v>2.124E-3</v>
      </c>
      <c r="Q1269" s="11">
        <v>-1.1185389999999999</v>
      </c>
      <c r="R1269" s="11">
        <v>-1.962021</v>
      </c>
      <c r="S1269" s="11">
        <v>-2.4774430000000001</v>
      </c>
      <c r="T1269" s="11">
        <v>-2.5011239999999999</v>
      </c>
      <c r="U1269" s="11">
        <v>-2.1689280000000002</v>
      </c>
      <c r="V1269" s="11">
        <v>-1.4248350000000001</v>
      </c>
      <c r="W1269" s="11">
        <v>-0.32793549999999999</v>
      </c>
      <c r="X1269" s="11">
        <v>0.84618099999999996</v>
      </c>
      <c r="Y1269" s="11">
        <v>1.3967879999999999</v>
      </c>
      <c r="Z1269" s="11">
        <v>1.5205569999999999</v>
      </c>
      <c r="AA1269" s="11">
        <v>1.5288360000000001</v>
      </c>
      <c r="AB1269" s="11">
        <v>1.4565349999999999</v>
      </c>
      <c r="AC1269" s="11">
        <v>1.3510169999999999</v>
      </c>
      <c r="AD1269" s="11">
        <v>1.1561079999999999</v>
      </c>
      <c r="AE1269" s="11">
        <v>1.0122390000000001</v>
      </c>
      <c r="AF1269" s="11">
        <v>-0.2297505</v>
      </c>
      <c r="AG1269" s="11">
        <v>-0.26254559999999999</v>
      </c>
      <c r="AH1269" s="11">
        <v>-0.20379230000000001</v>
      </c>
      <c r="AI1269" s="11">
        <v>-0.17587249999999999</v>
      </c>
      <c r="AJ1269" s="11">
        <v>-0.13406499999999999</v>
      </c>
      <c r="AK1269" s="11">
        <v>-0.16007469999999999</v>
      </c>
      <c r="AL1269" s="11">
        <v>-0.14385410000000001</v>
      </c>
      <c r="AM1269" s="11">
        <v>-0.13442190000000001</v>
      </c>
      <c r="AN1269" s="11">
        <v>-7.7540200000000004E-2</v>
      </c>
      <c r="AO1269" s="11">
        <v>-6.4384700000000003E-2</v>
      </c>
      <c r="AP1269" s="11">
        <v>-4.8257000000000001E-2</v>
      </c>
      <c r="AQ1269" s="11">
        <v>-6.3270900000000005E-2</v>
      </c>
      <c r="AR1269" s="11">
        <v>-9.6772000000000004E-3</v>
      </c>
      <c r="AS1269" s="11">
        <v>-7.8423999999999994E-3</v>
      </c>
      <c r="AT1269" s="11">
        <v>-1.1923700000000001E-2</v>
      </c>
      <c r="AU1269" s="11">
        <v>-2.68889E-2</v>
      </c>
      <c r="AV1269" s="11">
        <v>-1.4399E-2</v>
      </c>
      <c r="AW1269" s="11">
        <v>-5.6704699999999997E-2</v>
      </c>
      <c r="AX1269" s="11">
        <v>-3.00757E-2</v>
      </c>
      <c r="AY1269" s="11">
        <v>-3.3506E-3</v>
      </c>
      <c r="AZ1269" s="11">
        <v>-2.1840200000000001E-2</v>
      </c>
      <c r="BA1269" s="11">
        <v>-3.9278399999999998E-2</v>
      </c>
      <c r="BB1269" s="11">
        <v>-8.4684599999999999E-2</v>
      </c>
      <c r="BC1269" s="11">
        <v>-8.60509E-2</v>
      </c>
      <c r="BD1269" s="11">
        <v>-0.14277909999999999</v>
      </c>
      <c r="BE1269" s="11">
        <v>-0.18099399999999999</v>
      </c>
      <c r="BF1269" s="11">
        <v>-0.13750100000000001</v>
      </c>
      <c r="BG1269" s="11">
        <v>-0.1173183</v>
      </c>
      <c r="BH1269" s="11">
        <v>-8.0739400000000003E-2</v>
      </c>
      <c r="BI1269" s="11">
        <v>-0.1049711</v>
      </c>
      <c r="BJ1269" s="11">
        <v>-9.4645999999999994E-2</v>
      </c>
      <c r="BK1269" s="11">
        <v>-8.2545300000000002E-2</v>
      </c>
      <c r="BL1269" s="11">
        <v>-2.4132199999999999E-2</v>
      </c>
      <c r="BM1269" s="11">
        <v>-9.6238000000000001E-3</v>
      </c>
      <c r="BN1269" s="11">
        <v>8.4761000000000003E-3</v>
      </c>
      <c r="BO1269" s="11">
        <v>-4.2770000000000004E-3</v>
      </c>
      <c r="BP1269" s="11">
        <v>4.4229699999999997E-2</v>
      </c>
      <c r="BQ1269" s="11">
        <v>4.5620899999999999E-2</v>
      </c>
      <c r="BR1269" s="11">
        <v>4.34656E-2</v>
      </c>
      <c r="BS1269" s="11">
        <v>2.7263300000000001E-2</v>
      </c>
      <c r="BT1269" s="11">
        <v>4.02572E-2</v>
      </c>
      <c r="BU1269" s="11">
        <v>-8.2751999999999999E-3</v>
      </c>
      <c r="BV1269" s="11">
        <v>1.67613E-2</v>
      </c>
      <c r="BW1269" s="11">
        <v>5.1786499999999999E-2</v>
      </c>
      <c r="BX1269" s="11">
        <v>2.5283199999999999E-2</v>
      </c>
      <c r="BY1269" s="11">
        <v>5.5298999999999999E-3</v>
      </c>
      <c r="BZ1269" s="11">
        <v>-3.8461700000000001E-2</v>
      </c>
      <c r="CA1269" s="11">
        <v>-4.6257699999999999E-2</v>
      </c>
      <c r="CB1269" s="11">
        <v>-5.5807799999999998E-2</v>
      </c>
      <c r="CC1269" s="11">
        <v>-9.9442299999999997E-2</v>
      </c>
      <c r="CD1269" s="11">
        <v>-7.1209700000000001E-2</v>
      </c>
      <c r="CE1269" s="11">
        <v>-5.8764200000000003E-2</v>
      </c>
      <c r="CF1269" s="11">
        <v>-2.7413799999999999E-2</v>
      </c>
      <c r="CG1269" s="11">
        <v>-4.9867399999999999E-2</v>
      </c>
      <c r="CH1269" s="11">
        <v>-4.54378E-2</v>
      </c>
      <c r="CI1269" s="11">
        <v>-3.0668600000000001E-2</v>
      </c>
      <c r="CJ1269" s="11">
        <v>2.9275800000000001E-2</v>
      </c>
      <c r="CK1269" s="11">
        <v>4.5137099999999999E-2</v>
      </c>
      <c r="CL1269" s="11">
        <v>6.5209299999999998E-2</v>
      </c>
      <c r="CM1269" s="11">
        <v>5.4716899999999999E-2</v>
      </c>
      <c r="CN1269" s="11">
        <v>9.8136699999999993E-2</v>
      </c>
      <c r="CO1269" s="11">
        <v>9.9084199999999997E-2</v>
      </c>
      <c r="CP1269" s="11">
        <v>9.8854999999999998E-2</v>
      </c>
      <c r="CQ1269" s="11">
        <v>8.1415500000000002E-2</v>
      </c>
      <c r="CR1269" s="11">
        <v>9.4913399999999995E-2</v>
      </c>
      <c r="CS1269" s="11">
        <v>4.01544E-2</v>
      </c>
      <c r="CT1269" s="11">
        <v>6.3598299999999997E-2</v>
      </c>
      <c r="CU1269" s="11">
        <v>0.1069237</v>
      </c>
      <c r="CV1269" s="11">
        <v>7.2406700000000004E-2</v>
      </c>
      <c r="CW1269" s="11">
        <v>5.0338099999999997E-2</v>
      </c>
      <c r="CX1269" s="11">
        <v>7.7612000000000002E-3</v>
      </c>
      <c r="CY1269" s="11">
        <v>-6.4644999999999998E-3</v>
      </c>
      <c r="CZ1269" s="11">
        <v>5.28748E-2</v>
      </c>
      <c r="DA1269" s="11">
        <v>4.9579900000000003E-2</v>
      </c>
      <c r="DB1269" s="11">
        <v>4.0302299999999999E-2</v>
      </c>
      <c r="DC1269" s="11">
        <v>3.5598400000000002E-2</v>
      </c>
      <c r="DD1269" s="11">
        <v>3.2419700000000003E-2</v>
      </c>
      <c r="DE1269" s="11">
        <v>3.3500599999999998E-2</v>
      </c>
      <c r="DF1269" s="11">
        <v>2.9916399999999999E-2</v>
      </c>
      <c r="DG1269" s="11">
        <v>3.1538799999999999E-2</v>
      </c>
      <c r="DH1269" s="11">
        <v>3.24698E-2</v>
      </c>
      <c r="DI1269" s="11">
        <v>3.3292299999999997E-2</v>
      </c>
      <c r="DJ1269" s="11">
        <v>3.4491300000000003E-2</v>
      </c>
      <c r="DK1269" s="11">
        <v>3.58657E-2</v>
      </c>
      <c r="DL1269" s="11">
        <v>3.2773099999999999E-2</v>
      </c>
      <c r="DM1269" s="11">
        <v>3.2503400000000002E-2</v>
      </c>
      <c r="DN1269" s="11">
        <v>3.3674299999999997E-2</v>
      </c>
      <c r="DO1269" s="11">
        <v>3.2922199999999999E-2</v>
      </c>
      <c r="DP1269" s="11">
        <v>3.3228599999999997E-2</v>
      </c>
      <c r="DQ1269" s="11">
        <v>2.94431E-2</v>
      </c>
      <c r="DR1269" s="11">
        <v>2.8474900000000001E-2</v>
      </c>
      <c r="DS1269" s="11">
        <v>3.3521000000000002E-2</v>
      </c>
      <c r="DT1269" s="11">
        <v>2.8649000000000001E-2</v>
      </c>
      <c r="DU1269" s="11">
        <v>2.7241499999999998E-2</v>
      </c>
      <c r="DV1269" s="11">
        <v>2.8101500000000001E-2</v>
      </c>
      <c r="DW1269" s="11">
        <v>2.4192600000000002E-2</v>
      </c>
      <c r="DX1269" s="11">
        <v>0.6622247</v>
      </c>
      <c r="DY1269" s="11">
        <v>2.0515700000000001E-2</v>
      </c>
      <c r="DZ1269" s="11">
        <v>2.3186499999999999E-2</v>
      </c>
      <c r="EA1269" s="11">
        <v>39.892420000000001</v>
      </c>
      <c r="EB1269" s="11">
        <v>39.497259999999997</v>
      </c>
      <c r="EC1269" s="11">
        <v>38.918550000000003</v>
      </c>
      <c r="ED1269" s="11">
        <v>37.660899999999998</v>
      </c>
      <c r="EE1269" s="11">
        <v>37.056530000000002</v>
      </c>
      <c r="EF1269" s="11">
        <v>36.253909999999998</v>
      </c>
      <c r="EG1269" s="11">
        <v>35.436320000000002</v>
      </c>
      <c r="EH1269" s="11">
        <v>37.164569999999998</v>
      </c>
      <c r="EI1269" s="11">
        <v>42.375390000000003</v>
      </c>
      <c r="EJ1269" s="11">
        <v>50.015030000000003</v>
      </c>
      <c r="EK1269" s="11">
        <v>53.963650000000001</v>
      </c>
      <c r="EL1269" s="11">
        <v>57.245820000000002</v>
      </c>
      <c r="EM1269" s="11">
        <v>60.391150000000003</v>
      </c>
      <c r="EN1269" s="11">
        <v>60.689900000000002</v>
      </c>
      <c r="EO1269" s="11">
        <v>60.579250000000002</v>
      </c>
      <c r="EP1269" s="11">
        <v>59.563279999999999</v>
      </c>
      <c r="EQ1269" s="11">
        <v>57.478619999999999</v>
      </c>
      <c r="ER1269" s="11">
        <v>53.932380000000002</v>
      </c>
      <c r="ES1269" s="11">
        <v>51.95243</v>
      </c>
      <c r="ET1269" s="11">
        <v>49.62762</v>
      </c>
      <c r="EU1269" s="11">
        <v>46.152810000000002</v>
      </c>
      <c r="EV1269" s="11">
        <v>44.002339999999997</v>
      </c>
      <c r="EW1269" s="11">
        <v>41.941200000000002</v>
      </c>
      <c r="EX1269" s="11">
        <v>41.366100000000003</v>
      </c>
      <c r="EY1269" s="11">
        <v>0</v>
      </c>
      <c r="EZ1269" s="11"/>
      <c r="FA1269" s="11"/>
      <c r="FB1269" s="11"/>
      <c r="FC1269" s="11"/>
      <c r="FD1269" s="11"/>
      <c r="FE1269" s="11"/>
      <c r="FF1269" s="11"/>
      <c r="FG1269" s="11"/>
      <c r="FH1269" s="11"/>
      <c r="FI1269" s="11"/>
      <c r="FJ1269" s="11"/>
      <c r="FK1269" s="11"/>
      <c r="FL1269" s="11"/>
      <c r="FM1269" s="11"/>
      <c r="FN1269" s="11"/>
      <c r="FO1269" s="11"/>
      <c r="FP1269" s="11"/>
      <c r="FQ1269" s="11"/>
      <c r="FR1269" s="11"/>
      <c r="FS1269" s="11"/>
      <c r="FT1269" s="11"/>
      <c r="FU1269" s="11"/>
      <c r="FV1269" s="11"/>
    </row>
    <row r="1270" spans="1:178" x14ac:dyDescent="0.25">
      <c r="A1270" t="s">
        <v>112</v>
      </c>
      <c r="B1270" t="s">
        <v>145</v>
      </c>
      <c r="C1270" t="s">
        <v>88</v>
      </c>
      <c r="D1270" t="s">
        <v>143</v>
      </c>
      <c r="E1270" s="38" t="s">
        <v>121</v>
      </c>
      <c r="F1270" t="s">
        <v>105</v>
      </c>
      <c r="G1270" s="11">
        <v>15589</v>
      </c>
      <c r="H1270" s="11">
        <v>1.1557839999999999</v>
      </c>
      <c r="I1270" s="11">
        <v>1.0490679999999999</v>
      </c>
      <c r="J1270" s="11">
        <v>0.92533940000000003</v>
      </c>
      <c r="K1270" s="11">
        <v>0.84910810000000003</v>
      </c>
      <c r="L1270" s="11">
        <v>0.81123480000000003</v>
      </c>
      <c r="M1270" s="11">
        <v>0.7910606</v>
      </c>
      <c r="N1270" s="11">
        <v>0.73091300000000003</v>
      </c>
      <c r="O1270" s="11">
        <v>0.41145720000000002</v>
      </c>
      <c r="P1270" s="11">
        <v>-0.25346619999999997</v>
      </c>
      <c r="Q1270" s="11">
        <v>-1.191889</v>
      </c>
      <c r="R1270" s="11">
        <v>-1.9914849999999999</v>
      </c>
      <c r="S1270" s="11">
        <v>-2.5220570000000002</v>
      </c>
      <c r="T1270" s="11">
        <v>-2.7140119999999999</v>
      </c>
      <c r="U1270" s="11">
        <v>-2.5822419999999999</v>
      </c>
      <c r="V1270" s="11">
        <v>-2.1427999999999998</v>
      </c>
      <c r="W1270" s="11">
        <v>-1.4749950000000001</v>
      </c>
      <c r="X1270" s="11">
        <v>-0.57393470000000002</v>
      </c>
      <c r="Y1270" s="11">
        <v>0.53332080000000004</v>
      </c>
      <c r="Z1270" s="11">
        <v>1.4294709999999999</v>
      </c>
      <c r="AA1270" s="11">
        <v>1.789315</v>
      </c>
      <c r="AB1270" s="11">
        <v>1.79095</v>
      </c>
      <c r="AC1270" s="11">
        <v>1.693014</v>
      </c>
      <c r="AD1270" s="11">
        <v>1.4932000000000001</v>
      </c>
      <c r="AE1270" s="11">
        <v>1.2816350000000001</v>
      </c>
      <c r="AF1270" s="11">
        <v>-0.22222040000000001</v>
      </c>
      <c r="AG1270" s="11">
        <v>-0.18540129999999999</v>
      </c>
      <c r="AH1270" s="11">
        <v>-0.1683122</v>
      </c>
      <c r="AI1270" s="11">
        <v>-0.14223939999999999</v>
      </c>
      <c r="AJ1270" s="11">
        <v>-0.1034847</v>
      </c>
      <c r="AK1270" s="11">
        <v>-8.8400999999999993E-2</v>
      </c>
      <c r="AL1270" s="11">
        <v>-6.3340199999999999E-2</v>
      </c>
      <c r="AM1270" s="11">
        <v>-5.27199E-2</v>
      </c>
      <c r="AN1270" s="11">
        <v>-4.4621599999999997E-2</v>
      </c>
      <c r="AO1270" s="11">
        <v>-2.9151400000000001E-2</v>
      </c>
      <c r="AP1270" s="11">
        <v>-9.2961999999999993E-3</v>
      </c>
      <c r="AQ1270" s="11">
        <v>-3.2615199999999997E-2</v>
      </c>
      <c r="AR1270" s="11">
        <v>-3.3128299999999999E-2</v>
      </c>
      <c r="AS1270" s="11">
        <v>-4.1977300000000002E-2</v>
      </c>
      <c r="AT1270" s="11">
        <v>-5.6530400000000001E-2</v>
      </c>
      <c r="AU1270" s="11">
        <v>-7.0557300000000003E-2</v>
      </c>
      <c r="AV1270" s="11">
        <v>-1.6536200000000001E-2</v>
      </c>
      <c r="AW1270" s="11">
        <v>1.4619200000000001E-2</v>
      </c>
      <c r="AX1270" s="11">
        <v>4.0495099999999999E-2</v>
      </c>
      <c r="AY1270" s="11">
        <v>2.9646700000000002E-2</v>
      </c>
      <c r="AZ1270" s="11">
        <v>5.2052000000000001E-3</v>
      </c>
      <c r="BA1270" s="11">
        <v>-4.7564500000000003E-2</v>
      </c>
      <c r="BB1270" s="11">
        <v>-7.4080199999999999E-2</v>
      </c>
      <c r="BC1270" s="11">
        <v>-6.7064700000000005E-2</v>
      </c>
      <c r="BD1270" s="11">
        <v>-0.1507667</v>
      </c>
      <c r="BE1270" s="11">
        <v>-0.12495290000000001</v>
      </c>
      <c r="BF1270" s="11">
        <v>-0.1141731</v>
      </c>
      <c r="BG1270" s="11">
        <v>-9.5628199999999997E-2</v>
      </c>
      <c r="BH1270" s="11">
        <v>-6.9031099999999998E-2</v>
      </c>
      <c r="BI1270" s="11">
        <v>-5.7869400000000001E-2</v>
      </c>
      <c r="BJ1270" s="11">
        <v>-3.5262000000000002E-2</v>
      </c>
      <c r="BK1270" s="11">
        <v>-2.3768399999999999E-2</v>
      </c>
      <c r="BL1270" s="11">
        <v>-1.7342900000000001E-2</v>
      </c>
      <c r="BM1270" s="11">
        <v>6.1444000000000004E-3</v>
      </c>
      <c r="BN1270" s="11">
        <v>2.8950300000000002E-2</v>
      </c>
      <c r="BO1270" s="11">
        <v>1.1029499999999999E-2</v>
      </c>
      <c r="BP1270" s="11">
        <v>1.6194299999999998E-2</v>
      </c>
      <c r="BQ1270" s="11">
        <v>1.4398599999999999E-2</v>
      </c>
      <c r="BR1270" s="11">
        <v>9.1722000000000001E-3</v>
      </c>
      <c r="BS1270" s="11">
        <v>-4.0096000000000003E-3</v>
      </c>
      <c r="BT1270" s="11">
        <v>4.9023299999999999E-2</v>
      </c>
      <c r="BU1270" s="11">
        <v>7.7072000000000002E-2</v>
      </c>
      <c r="BV1270" s="11">
        <v>9.82325E-2</v>
      </c>
      <c r="BW1270" s="11">
        <v>7.7938599999999997E-2</v>
      </c>
      <c r="BX1270" s="11">
        <v>4.74715E-2</v>
      </c>
      <c r="BY1270" s="11">
        <v>-4.6331999999999996E-3</v>
      </c>
      <c r="BZ1270" s="11">
        <v>-2.39248E-2</v>
      </c>
      <c r="CA1270" s="11">
        <v>-2.19934E-2</v>
      </c>
      <c r="CB1270" s="11">
        <v>-7.9313099999999997E-2</v>
      </c>
      <c r="CC1270" s="11">
        <v>-6.4504599999999995E-2</v>
      </c>
      <c r="CD1270" s="11">
        <v>-6.0033999999999997E-2</v>
      </c>
      <c r="CE1270" s="11">
        <v>-4.9016999999999998E-2</v>
      </c>
      <c r="CF1270" s="11">
        <v>-3.45776E-2</v>
      </c>
      <c r="CG1270" s="11">
        <v>-2.7337799999999999E-2</v>
      </c>
      <c r="CH1270" s="11">
        <v>-7.1837999999999997E-3</v>
      </c>
      <c r="CI1270" s="11">
        <v>5.1831999999999998E-3</v>
      </c>
      <c r="CJ1270" s="11">
        <v>9.9357999999999998E-3</v>
      </c>
      <c r="CK1270" s="11">
        <v>4.1440200000000003E-2</v>
      </c>
      <c r="CL1270" s="11">
        <v>6.7196900000000004E-2</v>
      </c>
      <c r="CM1270" s="11">
        <v>5.4674100000000003E-2</v>
      </c>
      <c r="CN1270" s="11">
        <v>6.5517000000000006E-2</v>
      </c>
      <c r="CO1270" s="11">
        <v>7.0774500000000004E-2</v>
      </c>
      <c r="CP1270" s="11">
        <v>7.4874800000000005E-2</v>
      </c>
      <c r="CQ1270" s="11">
        <v>6.2538099999999999E-2</v>
      </c>
      <c r="CR1270" s="11">
        <v>0.1145828</v>
      </c>
      <c r="CS1270" s="11">
        <v>0.1395247</v>
      </c>
      <c r="CT1270" s="11">
        <v>0.15596989999999999</v>
      </c>
      <c r="CU1270" s="11">
        <v>0.12623039999999999</v>
      </c>
      <c r="CV1270" s="11">
        <v>8.9737899999999995E-2</v>
      </c>
      <c r="CW1270" s="11">
        <v>3.8298100000000002E-2</v>
      </c>
      <c r="CX1270" s="11">
        <v>2.62306E-2</v>
      </c>
      <c r="CY1270" s="11">
        <v>2.3077899999999998E-2</v>
      </c>
      <c r="CZ1270" s="11">
        <v>4.3440800000000002E-2</v>
      </c>
      <c r="DA1270" s="11">
        <v>3.6749999999999998E-2</v>
      </c>
      <c r="DB1270" s="11">
        <v>3.2914199999999998E-2</v>
      </c>
      <c r="DC1270" s="11">
        <v>2.8337600000000001E-2</v>
      </c>
      <c r="DD1270" s="11">
        <v>2.0946300000000001E-2</v>
      </c>
      <c r="DE1270" s="11">
        <v>1.8561899999999999E-2</v>
      </c>
      <c r="DF1270" s="11">
        <v>1.70703E-2</v>
      </c>
      <c r="DG1270" s="11">
        <v>1.76013E-2</v>
      </c>
      <c r="DH1270" s="11">
        <v>1.65843E-2</v>
      </c>
      <c r="DI1270" s="11">
        <v>2.14583E-2</v>
      </c>
      <c r="DJ1270" s="11">
        <v>2.32523E-2</v>
      </c>
      <c r="DK1270" s="11">
        <v>2.6534100000000001E-2</v>
      </c>
      <c r="DL1270" s="11">
        <v>2.9985999999999999E-2</v>
      </c>
      <c r="DM1270" s="11">
        <v>3.4274100000000002E-2</v>
      </c>
      <c r="DN1270" s="11">
        <v>3.9944300000000002E-2</v>
      </c>
      <c r="DO1270" s="11">
        <v>4.0458099999999997E-2</v>
      </c>
      <c r="DP1270" s="11">
        <v>3.9857299999999998E-2</v>
      </c>
      <c r="DQ1270" s="11">
        <v>3.7968599999999998E-2</v>
      </c>
      <c r="DR1270" s="11">
        <v>3.5101800000000002E-2</v>
      </c>
      <c r="DS1270" s="11">
        <v>2.9359400000000001E-2</v>
      </c>
      <c r="DT1270" s="11">
        <v>2.5696099999999999E-2</v>
      </c>
      <c r="DU1270" s="11">
        <v>2.6100399999999999E-2</v>
      </c>
      <c r="DV1270" s="11">
        <v>3.04923E-2</v>
      </c>
      <c r="DW1270" s="11">
        <v>2.7401399999999999E-2</v>
      </c>
      <c r="DX1270" s="11">
        <v>0.52246930000000003</v>
      </c>
      <c r="DY1270" s="11">
        <v>1.9967200000000001E-2</v>
      </c>
      <c r="DZ1270" s="11">
        <v>3.0079499999999999E-2</v>
      </c>
      <c r="EA1270" s="11">
        <v>66.0017</v>
      </c>
      <c r="EB1270" s="11">
        <v>66.643280000000004</v>
      </c>
      <c r="EC1270" s="11">
        <v>67.631600000000006</v>
      </c>
      <c r="ED1270" s="11">
        <v>66.666499999999999</v>
      </c>
      <c r="EE1270" s="11">
        <v>65.841300000000004</v>
      </c>
      <c r="EF1270" s="11">
        <v>65.549940000000007</v>
      </c>
      <c r="EG1270" s="11">
        <v>65.310230000000004</v>
      </c>
      <c r="EH1270" s="11">
        <v>66.078890000000001</v>
      </c>
      <c r="EI1270" s="11">
        <v>67.658209999999997</v>
      </c>
      <c r="EJ1270" s="11">
        <v>69.937520000000006</v>
      </c>
      <c r="EK1270" s="11">
        <v>72.205410000000001</v>
      </c>
      <c r="EL1270" s="11">
        <v>74.251239999999996</v>
      </c>
      <c r="EM1270" s="11">
        <v>75.551509999999993</v>
      </c>
      <c r="EN1270" s="11">
        <v>76.312539999999998</v>
      </c>
      <c r="EO1270" s="11">
        <v>78.934730000000002</v>
      </c>
      <c r="EP1270" s="11">
        <v>77.892589999999998</v>
      </c>
      <c r="EQ1270" s="11">
        <v>76.431709999999995</v>
      </c>
      <c r="ER1270" s="11">
        <v>75.259829999999994</v>
      </c>
      <c r="ES1270" s="11">
        <v>73.775570000000002</v>
      </c>
      <c r="ET1270" s="11">
        <v>71.911670000000001</v>
      </c>
      <c r="EU1270" s="11">
        <v>69.179640000000006</v>
      </c>
      <c r="EV1270" s="11">
        <v>67.719849999999994</v>
      </c>
      <c r="EW1270" s="11">
        <v>66.885189999999994</v>
      </c>
      <c r="EX1270" s="11">
        <v>66.382189999999994</v>
      </c>
      <c r="EY1270" s="11">
        <v>0</v>
      </c>
      <c r="EZ1270" s="11"/>
      <c r="FA1270" s="11"/>
      <c r="FB1270" s="11"/>
      <c r="FC1270" s="11"/>
      <c r="FD1270" s="11"/>
      <c r="FE1270" s="11"/>
      <c r="FF1270" s="11"/>
      <c r="FG1270" s="11"/>
      <c r="FH1270" s="11"/>
      <c r="FI1270" s="11"/>
      <c r="FJ1270" s="11"/>
      <c r="FK1270" s="11"/>
      <c r="FL1270" s="11"/>
      <c r="FM1270" s="11"/>
      <c r="FN1270" s="11"/>
      <c r="FO1270" s="11"/>
      <c r="FP1270" s="11"/>
      <c r="FQ1270" s="11"/>
      <c r="FR1270" s="11"/>
      <c r="FS1270" s="11"/>
      <c r="FT1270" s="11"/>
      <c r="FU1270" s="11"/>
      <c r="FV1270" s="11"/>
    </row>
    <row r="1271" spans="1:178" x14ac:dyDescent="0.25">
      <c r="A1271" t="s">
        <v>112</v>
      </c>
      <c r="B1271" t="s">
        <v>145</v>
      </c>
      <c r="C1271" t="s">
        <v>0</v>
      </c>
      <c r="D1271" t="s">
        <v>143</v>
      </c>
      <c r="E1271" s="38" t="s">
        <v>121</v>
      </c>
      <c r="F1271" t="s">
        <v>105</v>
      </c>
      <c r="G1271" s="11">
        <v>15589</v>
      </c>
      <c r="H1271" s="11">
        <v>18.017520000000001</v>
      </c>
      <c r="I1271" s="11">
        <v>16.353929999999998</v>
      </c>
      <c r="J1271" s="11">
        <v>14.42512</v>
      </c>
      <c r="K1271" s="11">
        <v>13.236750000000001</v>
      </c>
      <c r="L1271" s="11">
        <v>12.64634</v>
      </c>
      <c r="M1271" s="11">
        <v>12.33184</v>
      </c>
      <c r="N1271" s="11">
        <v>11.3942</v>
      </c>
      <c r="O1271" s="11">
        <v>6.4142060000000001</v>
      </c>
      <c r="P1271" s="11">
        <v>-3.9512849999999999</v>
      </c>
      <c r="Q1271" s="11">
        <v>-18.580359999999999</v>
      </c>
      <c r="R1271" s="11">
        <v>-31.045259999999999</v>
      </c>
      <c r="S1271" s="11">
        <v>-39.31635</v>
      </c>
      <c r="T1271" s="11">
        <v>-42.30874</v>
      </c>
      <c r="U1271" s="11">
        <v>-40.254570000000001</v>
      </c>
      <c r="V1271" s="11">
        <v>-33.404110000000003</v>
      </c>
      <c r="W1271" s="11">
        <v>-22.9937</v>
      </c>
      <c r="X1271" s="11">
        <v>-8.9470679999999998</v>
      </c>
      <c r="Y1271" s="11">
        <v>8.3139380000000003</v>
      </c>
      <c r="Z1271" s="11">
        <v>22.284020000000002</v>
      </c>
      <c r="AA1271" s="11">
        <v>27.893630000000002</v>
      </c>
      <c r="AB1271" s="11">
        <v>27.919129999999999</v>
      </c>
      <c r="AC1271" s="11">
        <v>26.392389999999999</v>
      </c>
      <c r="AD1271" s="11">
        <v>23.2775</v>
      </c>
      <c r="AE1271" s="11">
        <v>19.979410000000001</v>
      </c>
      <c r="AF1271" s="11">
        <v>-3.464194</v>
      </c>
      <c r="AG1271" s="11">
        <v>-2.8902199999999998</v>
      </c>
      <c r="AH1271" s="11">
        <v>-2.6238190000000001</v>
      </c>
      <c r="AI1271" s="11">
        <v>-2.2173699999999998</v>
      </c>
      <c r="AJ1271" s="11">
        <v>-1.6132230000000001</v>
      </c>
      <c r="AK1271" s="11">
        <v>-1.3780840000000001</v>
      </c>
      <c r="AL1271" s="11">
        <v>-0.98741049999999997</v>
      </c>
      <c r="AM1271" s="11">
        <v>-0.82185109999999995</v>
      </c>
      <c r="AN1271" s="11">
        <v>-0.69560560000000005</v>
      </c>
      <c r="AO1271" s="11">
        <v>-0.45444099999999998</v>
      </c>
      <c r="AP1271" s="11">
        <v>-0.14491879999999999</v>
      </c>
      <c r="AQ1271" s="11">
        <v>-0.50843799999999995</v>
      </c>
      <c r="AR1271" s="11">
        <v>-0.51643680000000003</v>
      </c>
      <c r="AS1271" s="11">
        <v>-0.65438419999999997</v>
      </c>
      <c r="AT1271" s="11">
        <v>-0.88125180000000003</v>
      </c>
      <c r="AU1271" s="11">
        <v>-1.099918</v>
      </c>
      <c r="AV1271" s="11">
        <v>-0.25778230000000002</v>
      </c>
      <c r="AW1271" s="11">
        <v>0.22789899999999999</v>
      </c>
      <c r="AX1271" s="11">
        <v>0.63127849999999996</v>
      </c>
      <c r="AY1271" s="11">
        <v>0.46216220000000002</v>
      </c>
      <c r="AZ1271" s="11">
        <v>8.1143400000000004E-2</v>
      </c>
      <c r="BA1271" s="11">
        <v>-0.74148329999999996</v>
      </c>
      <c r="BB1271" s="11">
        <v>-1.1548369999999999</v>
      </c>
      <c r="BC1271" s="11">
        <v>-1.045471</v>
      </c>
      <c r="BD1271" s="11">
        <v>-2.3503020000000001</v>
      </c>
      <c r="BE1271" s="11">
        <v>-1.947891</v>
      </c>
      <c r="BF1271" s="11">
        <v>-1.7798449999999999</v>
      </c>
      <c r="BG1271" s="11">
        <v>-1.490748</v>
      </c>
      <c r="BH1271" s="11">
        <v>-1.0761259999999999</v>
      </c>
      <c r="BI1271" s="11">
        <v>-0.9021266</v>
      </c>
      <c r="BJ1271" s="11">
        <v>-0.5496991</v>
      </c>
      <c r="BK1271" s="11">
        <v>-0.3705251</v>
      </c>
      <c r="BL1271" s="11">
        <v>-0.27035789999999998</v>
      </c>
      <c r="BM1271" s="11">
        <v>9.5785099999999998E-2</v>
      </c>
      <c r="BN1271" s="11">
        <v>0.45130680000000001</v>
      </c>
      <c r="BO1271" s="11">
        <v>0.1719386</v>
      </c>
      <c r="BP1271" s="11">
        <v>0.2524536</v>
      </c>
      <c r="BQ1271" s="11">
        <v>0.2244594</v>
      </c>
      <c r="BR1271" s="11">
        <v>0.14298540000000001</v>
      </c>
      <c r="BS1271" s="11">
        <v>-6.2505699999999997E-2</v>
      </c>
      <c r="BT1271" s="11">
        <v>0.76422469999999998</v>
      </c>
      <c r="BU1271" s="11">
        <v>1.2014750000000001</v>
      </c>
      <c r="BV1271" s="11">
        <v>1.531347</v>
      </c>
      <c r="BW1271" s="11">
        <v>1.2149840000000001</v>
      </c>
      <c r="BX1271" s="11">
        <v>0.74003359999999996</v>
      </c>
      <c r="BY1271" s="11">
        <v>-7.2226799999999994E-2</v>
      </c>
      <c r="BZ1271" s="11">
        <v>-0.37296410000000002</v>
      </c>
      <c r="CA1271" s="11">
        <v>-0.34285510000000002</v>
      </c>
      <c r="CB1271" s="11">
        <v>-1.2364109999999999</v>
      </c>
      <c r="CC1271" s="11">
        <v>-1.0055620000000001</v>
      </c>
      <c r="CD1271" s="11">
        <v>-0.93587030000000004</v>
      </c>
      <c r="CE1271" s="11">
        <v>-0.76412659999999999</v>
      </c>
      <c r="CF1271" s="11">
        <v>-0.53902950000000005</v>
      </c>
      <c r="CG1271" s="11">
        <v>-0.42616939999999998</v>
      </c>
      <c r="CH1271" s="11">
        <v>-0.1119877</v>
      </c>
      <c r="CI1271" s="11">
        <v>8.0800999999999998E-2</v>
      </c>
      <c r="CJ1271" s="11">
        <v>0.15488969999999999</v>
      </c>
      <c r="CK1271" s="11">
        <v>0.64601120000000001</v>
      </c>
      <c r="CL1271" s="11">
        <v>1.0475319999999999</v>
      </c>
      <c r="CM1271" s="11">
        <v>0.85231520000000005</v>
      </c>
      <c r="CN1271" s="11">
        <v>1.021344</v>
      </c>
      <c r="CO1271" s="11">
        <v>1.1033029999999999</v>
      </c>
      <c r="CP1271" s="11">
        <v>1.1672229999999999</v>
      </c>
      <c r="CQ1271" s="11">
        <v>0.9749061</v>
      </c>
      <c r="CR1271" s="11">
        <v>1.786232</v>
      </c>
      <c r="CS1271" s="11">
        <v>2.1750509999999998</v>
      </c>
      <c r="CT1271" s="11">
        <v>2.4314149999999999</v>
      </c>
      <c r="CU1271" s="11">
        <v>1.9678059999999999</v>
      </c>
      <c r="CV1271" s="11">
        <v>1.3989240000000001</v>
      </c>
      <c r="CW1271" s="11">
        <v>0.5970297</v>
      </c>
      <c r="CX1271" s="11">
        <v>0.40890850000000001</v>
      </c>
      <c r="CY1271" s="11">
        <v>0.35976079999999999</v>
      </c>
      <c r="CZ1271" s="11">
        <v>0.67719790000000002</v>
      </c>
      <c r="DA1271" s="11">
        <v>0.5728955</v>
      </c>
      <c r="DB1271" s="11">
        <v>0.5131</v>
      </c>
      <c r="DC1271" s="11">
        <v>0.44175449999999999</v>
      </c>
      <c r="DD1271" s="11">
        <v>0.32653149999999997</v>
      </c>
      <c r="DE1271" s="11">
        <v>0.28936139999999999</v>
      </c>
      <c r="DF1271" s="11">
        <v>0.2661096</v>
      </c>
      <c r="DG1271" s="11">
        <v>0.27438679999999999</v>
      </c>
      <c r="DH1271" s="11">
        <v>0.25853219999999999</v>
      </c>
      <c r="DI1271" s="11">
        <v>0.33451370000000002</v>
      </c>
      <c r="DJ1271" s="11">
        <v>0.36247940000000001</v>
      </c>
      <c r="DK1271" s="11">
        <v>0.4136396</v>
      </c>
      <c r="DL1271" s="11">
        <v>0.46745219999999998</v>
      </c>
      <c r="DM1271" s="11">
        <v>0.53429899999999997</v>
      </c>
      <c r="DN1271" s="11">
        <v>0.62269200000000002</v>
      </c>
      <c r="DO1271" s="11">
        <v>0.63070159999999997</v>
      </c>
      <c r="DP1271" s="11">
        <v>0.62133609999999995</v>
      </c>
      <c r="DQ1271" s="11">
        <v>0.59189210000000003</v>
      </c>
      <c r="DR1271" s="11">
        <v>0.54720250000000004</v>
      </c>
      <c r="DS1271" s="11">
        <v>0.45768330000000002</v>
      </c>
      <c r="DT1271" s="11">
        <v>0.40057680000000001</v>
      </c>
      <c r="DU1271" s="11">
        <v>0.40687909999999999</v>
      </c>
      <c r="DV1271" s="11">
        <v>0.47534480000000001</v>
      </c>
      <c r="DW1271" s="11">
        <v>0.42716009999999999</v>
      </c>
      <c r="DX1271" s="11">
        <v>8.144774</v>
      </c>
      <c r="DY1271" s="11">
        <v>0.31126920000000002</v>
      </c>
      <c r="DZ1271" s="11">
        <v>0.46890969999999998</v>
      </c>
      <c r="EA1271" s="11">
        <v>66.0017</v>
      </c>
      <c r="EB1271" s="11">
        <v>66.643280000000004</v>
      </c>
      <c r="EC1271" s="11">
        <v>67.631600000000006</v>
      </c>
      <c r="ED1271" s="11">
        <v>66.666499999999999</v>
      </c>
      <c r="EE1271" s="11">
        <v>65.841300000000004</v>
      </c>
      <c r="EF1271" s="11">
        <v>65.549940000000007</v>
      </c>
      <c r="EG1271" s="11">
        <v>65.310230000000004</v>
      </c>
      <c r="EH1271" s="11">
        <v>66.078890000000001</v>
      </c>
      <c r="EI1271" s="11">
        <v>67.658209999999997</v>
      </c>
      <c r="EJ1271" s="11">
        <v>69.937520000000006</v>
      </c>
      <c r="EK1271" s="11">
        <v>72.205410000000001</v>
      </c>
      <c r="EL1271" s="11">
        <v>74.251239999999996</v>
      </c>
      <c r="EM1271" s="11">
        <v>75.551509999999993</v>
      </c>
      <c r="EN1271" s="11">
        <v>76.312539999999998</v>
      </c>
      <c r="EO1271" s="11">
        <v>78.934730000000002</v>
      </c>
      <c r="EP1271" s="11">
        <v>77.892589999999998</v>
      </c>
      <c r="EQ1271" s="11">
        <v>76.431709999999995</v>
      </c>
      <c r="ER1271" s="11">
        <v>75.259829999999994</v>
      </c>
      <c r="ES1271" s="11">
        <v>73.775570000000002</v>
      </c>
      <c r="ET1271" s="11">
        <v>71.911670000000001</v>
      </c>
      <c r="EU1271" s="11">
        <v>69.179640000000006</v>
      </c>
      <c r="EV1271" s="11">
        <v>67.719849999999994</v>
      </c>
      <c r="EW1271" s="11">
        <v>66.885189999999994</v>
      </c>
      <c r="EX1271" s="11">
        <v>66.382189999999994</v>
      </c>
      <c r="EY1271" s="11">
        <v>0</v>
      </c>
      <c r="EZ1271" s="11"/>
      <c r="FA1271" s="11"/>
      <c r="FB1271" s="11"/>
      <c r="FC1271" s="11"/>
      <c r="FD1271" s="11"/>
      <c r="FE1271" s="11"/>
      <c r="FF1271" s="11"/>
      <c r="FG1271" s="11"/>
      <c r="FH1271" s="11"/>
      <c r="FI1271" s="11"/>
      <c r="FJ1271" s="11"/>
      <c r="FK1271" s="11"/>
      <c r="FL1271" s="11"/>
      <c r="FM1271" s="11"/>
      <c r="FN1271" s="11"/>
      <c r="FO1271" s="11"/>
      <c r="FP1271" s="11"/>
      <c r="FQ1271" s="11"/>
      <c r="FR1271" s="11"/>
      <c r="FS1271" s="11"/>
      <c r="FT1271" s="11"/>
      <c r="FU1271" s="11"/>
      <c r="FV1271" s="11"/>
    </row>
    <row r="1272" spans="1:178" x14ac:dyDescent="0.25">
      <c r="A1272" t="s">
        <v>112</v>
      </c>
      <c r="B1272" t="s">
        <v>145</v>
      </c>
      <c r="C1272" t="s">
        <v>0</v>
      </c>
      <c r="D1272" t="s">
        <v>143</v>
      </c>
      <c r="E1272" s="38" t="s">
        <v>238</v>
      </c>
      <c r="F1272" t="s">
        <v>105</v>
      </c>
      <c r="G1272" s="11">
        <v>15589</v>
      </c>
      <c r="H1272" s="11">
        <v>22.199629999999999</v>
      </c>
      <c r="I1272" s="11">
        <v>19.85886</v>
      </c>
      <c r="J1272" s="11">
        <v>17.257159999999999</v>
      </c>
      <c r="K1272" s="11">
        <v>15.509779999999999</v>
      </c>
      <c r="L1272" s="11">
        <v>14.567600000000001</v>
      </c>
      <c r="M1272" s="11">
        <v>13.95642</v>
      </c>
      <c r="N1272" s="11">
        <v>12.59413</v>
      </c>
      <c r="O1272" s="11">
        <v>6.6673669999999996</v>
      </c>
      <c r="P1272" s="11">
        <v>-4.0044199999999996</v>
      </c>
      <c r="Q1272" s="11">
        <v>-15.76371</v>
      </c>
      <c r="R1272" s="11">
        <v>-24.479559999999999</v>
      </c>
      <c r="S1272" s="11">
        <v>-29.646319999999999</v>
      </c>
      <c r="T1272" s="11">
        <v>-30.88203</v>
      </c>
      <c r="U1272" s="11">
        <v>-28.361450000000001</v>
      </c>
      <c r="V1272" s="11">
        <v>-20.98265</v>
      </c>
      <c r="W1272" s="11">
        <v>-10.80663</v>
      </c>
      <c r="X1272" s="11">
        <v>2.9361090000000001</v>
      </c>
      <c r="Y1272" s="11">
        <v>19.481850000000001</v>
      </c>
      <c r="Z1272" s="11">
        <v>32.900509999999997</v>
      </c>
      <c r="AA1272" s="11">
        <v>37.258360000000003</v>
      </c>
      <c r="AB1272" s="11">
        <v>36.260390000000001</v>
      </c>
      <c r="AC1272" s="11">
        <v>33.975670000000001</v>
      </c>
      <c r="AD1272" s="11">
        <v>29.846270000000001</v>
      </c>
      <c r="AE1272" s="11">
        <v>25.51136</v>
      </c>
      <c r="AF1272" s="11">
        <v>-3.7754080000000001</v>
      </c>
      <c r="AG1272" s="11">
        <v>-3.2840590000000001</v>
      </c>
      <c r="AH1272" s="11">
        <v>-3.132895</v>
      </c>
      <c r="AI1272" s="11">
        <v>-2.6286290000000001</v>
      </c>
      <c r="AJ1272" s="11">
        <v>-1.8991480000000001</v>
      </c>
      <c r="AK1272" s="11">
        <v>-1.8002929999999999</v>
      </c>
      <c r="AL1272" s="11">
        <v>-1.366992</v>
      </c>
      <c r="AM1272" s="11">
        <v>-0.99036069999999998</v>
      </c>
      <c r="AN1272" s="11">
        <v>-0.85622509999999996</v>
      </c>
      <c r="AO1272" s="11">
        <v>-0.50731660000000001</v>
      </c>
      <c r="AP1272" s="11">
        <v>5.7639700000000002E-2</v>
      </c>
      <c r="AQ1272" s="11">
        <v>-0.52541689999999996</v>
      </c>
      <c r="AR1272" s="11">
        <v>-0.52602420000000005</v>
      </c>
      <c r="AS1272" s="11">
        <v>-0.68429879999999998</v>
      </c>
      <c r="AT1272" s="11">
        <v>-0.94323210000000002</v>
      </c>
      <c r="AU1272" s="11">
        <v>-1.3446720000000001</v>
      </c>
      <c r="AV1272" s="11">
        <v>-0.21180940000000001</v>
      </c>
      <c r="AW1272" s="11">
        <v>0.34224260000000001</v>
      </c>
      <c r="AX1272" s="11">
        <v>0.62615710000000002</v>
      </c>
      <c r="AY1272" s="11">
        <v>0.52083740000000001</v>
      </c>
      <c r="AZ1272" s="11">
        <v>0.19871539999999999</v>
      </c>
      <c r="BA1272" s="11">
        <v>-0.70087670000000002</v>
      </c>
      <c r="BB1272" s="11">
        <v>-1.125742</v>
      </c>
      <c r="BC1272" s="11">
        <v>-0.94749170000000005</v>
      </c>
      <c r="BD1272" s="11">
        <v>-2.394568</v>
      </c>
      <c r="BE1272" s="11">
        <v>-2.047056</v>
      </c>
      <c r="BF1272" s="11">
        <v>-2.0093580000000002</v>
      </c>
      <c r="BG1272" s="11">
        <v>-1.6577740000000001</v>
      </c>
      <c r="BH1272" s="11">
        <v>-1.162323</v>
      </c>
      <c r="BI1272" s="11">
        <v>-1.1138570000000001</v>
      </c>
      <c r="BJ1272" s="11">
        <v>-0.74363690000000005</v>
      </c>
      <c r="BK1272" s="11">
        <v>-0.35793940000000002</v>
      </c>
      <c r="BL1272" s="11">
        <v>-0.2239553</v>
      </c>
      <c r="BM1272" s="11">
        <v>0.35230479999999997</v>
      </c>
      <c r="BN1272" s="11">
        <v>0.98914400000000002</v>
      </c>
      <c r="BO1272" s="11">
        <v>0.54576309999999995</v>
      </c>
      <c r="BP1272" s="11">
        <v>0.70383660000000003</v>
      </c>
      <c r="BQ1272" s="11">
        <v>0.74518119999999999</v>
      </c>
      <c r="BR1272" s="11">
        <v>0.71085549999999997</v>
      </c>
      <c r="BS1272" s="11">
        <v>0.35624080000000002</v>
      </c>
      <c r="BT1272" s="11">
        <v>1.4924599999999999</v>
      </c>
      <c r="BU1272" s="11">
        <v>1.9584239999999999</v>
      </c>
      <c r="BV1272" s="11">
        <v>2.1146539999999998</v>
      </c>
      <c r="BW1272" s="11">
        <v>1.7446630000000001</v>
      </c>
      <c r="BX1272" s="11">
        <v>1.2756970000000001</v>
      </c>
      <c r="BY1272" s="11">
        <v>0.38239339999999999</v>
      </c>
      <c r="BZ1272" s="11">
        <v>8.4142499999999995E-2</v>
      </c>
      <c r="CA1272" s="11">
        <v>9.4499100000000003E-2</v>
      </c>
      <c r="CB1272" s="11">
        <v>-1.01373</v>
      </c>
      <c r="CC1272" s="11">
        <v>-0.81005349999999998</v>
      </c>
      <c r="CD1272" s="11">
        <v>-0.88582059999999996</v>
      </c>
      <c r="CE1272" s="11">
        <v>-0.68691919999999995</v>
      </c>
      <c r="CF1272" s="11">
        <v>-0.42549809999999999</v>
      </c>
      <c r="CG1272" s="11">
        <v>-0.4274213</v>
      </c>
      <c r="CH1272" s="11">
        <v>-0.1202819</v>
      </c>
      <c r="CI1272" s="11">
        <v>0.274482</v>
      </c>
      <c r="CJ1272" s="11">
        <v>0.40831450000000002</v>
      </c>
      <c r="CK1272" s="11">
        <v>1.2119260000000001</v>
      </c>
      <c r="CL1272" s="11">
        <v>1.9206479999999999</v>
      </c>
      <c r="CM1272" s="11">
        <v>1.616943</v>
      </c>
      <c r="CN1272" s="11">
        <v>1.933697</v>
      </c>
      <c r="CO1272" s="11">
        <v>2.174661</v>
      </c>
      <c r="CP1272" s="11">
        <v>2.3649429999999998</v>
      </c>
      <c r="CQ1272" s="11">
        <v>2.0571540000000001</v>
      </c>
      <c r="CR1272" s="11">
        <v>3.1967289999999999</v>
      </c>
      <c r="CS1272" s="11">
        <v>3.574605</v>
      </c>
      <c r="CT1272" s="11">
        <v>3.603151</v>
      </c>
      <c r="CU1272" s="11">
        <v>2.9684889999999999</v>
      </c>
      <c r="CV1272" s="11">
        <v>2.352678</v>
      </c>
      <c r="CW1272" s="11">
        <v>1.4656640000000001</v>
      </c>
      <c r="CX1272" s="11">
        <v>1.294027</v>
      </c>
      <c r="CY1272" s="11">
        <v>1.13649</v>
      </c>
      <c r="CZ1272" s="11">
        <v>0.83949050000000003</v>
      </c>
      <c r="DA1272" s="11">
        <v>0.75204439999999995</v>
      </c>
      <c r="DB1272" s="11">
        <v>0.68306210000000001</v>
      </c>
      <c r="DC1272" s="11">
        <v>0.59023789999999998</v>
      </c>
      <c r="DD1272" s="11">
        <v>0.44795780000000002</v>
      </c>
      <c r="DE1272" s="11">
        <v>0.41732340000000001</v>
      </c>
      <c r="DF1272" s="11">
        <v>0.3789729</v>
      </c>
      <c r="DG1272" s="11">
        <v>0.38448490000000002</v>
      </c>
      <c r="DH1272" s="11">
        <v>0.38439279999999998</v>
      </c>
      <c r="DI1272" s="11">
        <v>0.52261279999999999</v>
      </c>
      <c r="DJ1272" s="11">
        <v>0.5663144</v>
      </c>
      <c r="DK1272" s="11">
        <v>0.65123120000000001</v>
      </c>
      <c r="DL1272" s="11">
        <v>0.74770219999999998</v>
      </c>
      <c r="DM1272" s="11">
        <v>0.86906209999999995</v>
      </c>
      <c r="DN1272" s="11">
        <v>1.005614</v>
      </c>
      <c r="DO1272" s="11">
        <v>1.0340819999999999</v>
      </c>
      <c r="DP1272" s="11">
        <v>1.036122</v>
      </c>
      <c r="DQ1272" s="11">
        <v>0.98256860000000001</v>
      </c>
      <c r="DR1272" s="11">
        <v>0.90494189999999997</v>
      </c>
      <c r="DS1272" s="11">
        <v>0.74403330000000001</v>
      </c>
      <c r="DT1272" s="11">
        <v>0.65475799999999995</v>
      </c>
      <c r="DU1272" s="11">
        <v>0.65858150000000004</v>
      </c>
      <c r="DV1272" s="11">
        <v>0.73555749999999998</v>
      </c>
      <c r="DW1272" s="11">
        <v>0.63348539999999998</v>
      </c>
      <c r="DX1272" s="11">
        <v>12.382949999999999</v>
      </c>
      <c r="DY1272" s="11">
        <v>0.4928554</v>
      </c>
      <c r="DZ1272" s="11">
        <v>0.78411180000000003</v>
      </c>
      <c r="EA1272" s="11">
        <v>71.053120000000007</v>
      </c>
      <c r="EB1272" s="11">
        <v>71.501289999999997</v>
      </c>
      <c r="EC1272" s="11">
        <v>72.663830000000004</v>
      </c>
      <c r="ED1272" s="11">
        <v>70.912450000000007</v>
      </c>
      <c r="EE1272" s="11">
        <v>70.111720000000005</v>
      </c>
      <c r="EF1272" s="11">
        <v>70.265680000000003</v>
      </c>
      <c r="EG1272" s="11">
        <v>69.500100000000003</v>
      </c>
      <c r="EH1272" s="11">
        <v>70.117080000000001</v>
      </c>
      <c r="EI1272" s="11">
        <v>72.513779999999997</v>
      </c>
      <c r="EJ1272" s="11">
        <v>75.490849999999995</v>
      </c>
      <c r="EK1272" s="11">
        <v>77.504260000000002</v>
      </c>
      <c r="EL1272" s="11">
        <v>79.12567</v>
      </c>
      <c r="EM1272" s="11">
        <v>79.528509999999997</v>
      </c>
      <c r="EN1272" s="11">
        <v>80.334720000000004</v>
      </c>
      <c r="EO1272" s="11">
        <v>84.218639999999994</v>
      </c>
      <c r="EP1272" s="11">
        <v>83.365179999999995</v>
      </c>
      <c r="EQ1272" s="11">
        <v>81.804429999999996</v>
      </c>
      <c r="ER1272" s="11">
        <v>80.94417</v>
      </c>
      <c r="ES1272" s="11">
        <v>79.296530000000004</v>
      </c>
      <c r="ET1272" s="11">
        <v>77.276439999999994</v>
      </c>
      <c r="EU1272" s="11">
        <v>74.818169999999995</v>
      </c>
      <c r="EV1272" s="11">
        <v>73.067920000000001</v>
      </c>
      <c r="EW1272" s="11">
        <v>72.086429999999993</v>
      </c>
      <c r="EX1272" s="11">
        <v>71.296459999999996</v>
      </c>
      <c r="EY1272" s="11">
        <v>0</v>
      </c>
      <c r="EZ1272" s="11"/>
      <c r="FA1272" s="11"/>
      <c r="FB1272" s="11"/>
      <c r="FC1272" s="11"/>
      <c r="FD1272" s="11"/>
      <c r="FE1272" s="11"/>
      <c r="FF1272" s="11"/>
      <c r="FG1272" s="11"/>
      <c r="FH1272" s="11"/>
      <c r="FI1272" s="11"/>
      <c r="FJ1272" s="11"/>
      <c r="FK1272" s="11"/>
      <c r="FL1272" s="11"/>
      <c r="FM1272" s="11"/>
      <c r="FN1272" s="11"/>
      <c r="FO1272" s="11"/>
      <c r="FP1272" s="11"/>
      <c r="FQ1272" s="11"/>
      <c r="FR1272" s="11"/>
      <c r="FS1272" s="11"/>
      <c r="FT1272" s="11"/>
      <c r="FU1272" s="11"/>
      <c r="FV1272" s="11"/>
    </row>
    <row r="1273" spans="1:178" x14ac:dyDescent="0.25">
      <c r="A1273" t="s">
        <v>112</v>
      </c>
      <c r="B1273" t="s">
        <v>145</v>
      </c>
      <c r="C1273" t="s">
        <v>88</v>
      </c>
      <c r="D1273" t="s">
        <v>143</v>
      </c>
      <c r="E1273" s="38" t="s">
        <v>238</v>
      </c>
      <c r="F1273" t="s">
        <v>105</v>
      </c>
      <c r="G1273" s="11">
        <v>15589</v>
      </c>
      <c r="H1273" s="11">
        <v>1.424058</v>
      </c>
      <c r="I1273" s="11">
        <v>1.2739020000000001</v>
      </c>
      <c r="J1273" s="11">
        <v>1.1070089999999999</v>
      </c>
      <c r="K1273" s="11">
        <v>0.99491830000000003</v>
      </c>
      <c r="L1273" s="11">
        <v>0.93447939999999996</v>
      </c>
      <c r="M1273" s="11">
        <v>0.89527389999999996</v>
      </c>
      <c r="N1273" s="11">
        <v>0.80788570000000004</v>
      </c>
      <c r="O1273" s="11">
        <v>0.42769689999999999</v>
      </c>
      <c r="P1273" s="11">
        <v>-0.25687470000000001</v>
      </c>
      <c r="Q1273" s="11">
        <v>-1.011207</v>
      </c>
      <c r="R1273" s="11">
        <v>-1.5703100000000001</v>
      </c>
      <c r="S1273" s="11">
        <v>-1.9017459999999999</v>
      </c>
      <c r="T1273" s="11">
        <v>-1.9810140000000001</v>
      </c>
      <c r="U1273" s="11">
        <v>-1.8193250000000001</v>
      </c>
      <c r="V1273" s="11">
        <v>-1.3459909999999999</v>
      </c>
      <c r="W1273" s="11">
        <v>-0.69322170000000005</v>
      </c>
      <c r="X1273" s="11">
        <v>0.18834490000000001</v>
      </c>
      <c r="Y1273" s="11">
        <v>1.2497180000000001</v>
      </c>
      <c r="Z1273" s="11">
        <v>2.1104949999999998</v>
      </c>
      <c r="AA1273" s="11">
        <v>2.3900420000000002</v>
      </c>
      <c r="AB1273" s="11">
        <v>2.3260239999999999</v>
      </c>
      <c r="AC1273" s="11">
        <v>2.1794639999999998</v>
      </c>
      <c r="AD1273" s="11">
        <v>1.9145730000000001</v>
      </c>
      <c r="AE1273" s="11">
        <v>1.6364970000000001</v>
      </c>
      <c r="AF1273" s="11">
        <v>-0.24218410000000001</v>
      </c>
      <c r="AG1273" s="11">
        <v>-0.2106652</v>
      </c>
      <c r="AH1273" s="11">
        <v>-0.20096829999999999</v>
      </c>
      <c r="AI1273" s="11">
        <v>-0.16862079999999999</v>
      </c>
      <c r="AJ1273" s="11">
        <v>-0.1218262</v>
      </c>
      <c r="AK1273" s="11">
        <v>-0.1154848</v>
      </c>
      <c r="AL1273" s="11">
        <v>-8.7689500000000004E-2</v>
      </c>
      <c r="AM1273" s="11">
        <v>-6.3529500000000003E-2</v>
      </c>
      <c r="AN1273" s="11">
        <v>-5.4925000000000002E-2</v>
      </c>
      <c r="AO1273" s="11">
        <v>-3.2543200000000001E-2</v>
      </c>
      <c r="AP1273" s="11">
        <v>3.6974999999999998E-3</v>
      </c>
      <c r="AQ1273" s="11">
        <v>-3.37043E-2</v>
      </c>
      <c r="AR1273" s="11">
        <v>-3.3743299999999997E-2</v>
      </c>
      <c r="AS1273" s="11">
        <v>-4.3896299999999999E-2</v>
      </c>
      <c r="AT1273" s="11">
        <v>-6.0506299999999999E-2</v>
      </c>
      <c r="AU1273" s="11">
        <v>-8.6257799999999996E-2</v>
      </c>
      <c r="AV1273" s="11">
        <v>-1.35871E-2</v>
      </c>
      <c r="AW1273" s="11">
        <v>2.1954100000000001E-2</v>
      </c>
      <c r="AX1273" s="11">
        <v>4.0166599999999997E-2</v>
      </c>
      <c r="AY1273" s="11">
        <v>3.3410599999999999E-2</v>
      </c>
      <c r="AZ1273" s="11">
        <v>1.27472E-2</v>
      </c>
      <c r="BA1273" s="11">
        <v>-4.4959699999999998E-2</v>
      </c>
      <c r="BB1273" s="11">
        <v>-7.2213899999999998E-2</v>
      </c>
      <c r="BC1273" s="11">
        <v>-6.07795E-2</v>
      </c>
      <c r="BD1273" s="11">
        <v>-0.1536063</v>
      </c>
      <c r="BE1273" s="11">
        <v>-0.13131419999999999</v>
      </c>
      <c r="BF1273" s="11">
        <v>-0.12889590000000001</v>
      </c>
      <c r="BG1273" s="11">
        <v>-0.1063426</v>
      </c>
      <c r="BH1273" s="11">
        <v>-7.4560500000000002E-2</v>
      </c>
      <c r="BI1273" s="11">
        <v>-7.1451500000000001E-2</v>
      </c>
      <c r="BJ1273" s="11">
        <v>-4.7702700000000001E-2</v>
      </c>
      <c r="BK1273" s="11">
        <v>-2.2960999999999999E-2</v>
      </c>
      <c r="BL1273" s="11">
        <v>-1.4366200000000001E-2</v>
      </c>
      <c r="BM1273" s="11">
        <v>2.2599600000000001E-2</v>
      </c>
      <c r="BN1273" s="11">
        <v>6.3451400000000005E-2</v>
      </c>
      <c r="BO1273" s="11">
        <v>3.5009499999999999E-2</v>
      </c>
      <c r="BP1273" s="11">
        <v>4.5149599999999998E-2</v>
      </c>
      <c r="BQ1273" s="11">
        <v>4.7801700000000003E-2</v>
      </c>
      <c r="BR1273" s="11">
        <v>4.5599800000000003E-2</v>
      </c>
      <c r="BS1273" s="11">
        <v>2.28521E-2</v>
      </c>
      <c r="BT1273" s="11">
        <v>9.5738000000000004E-2</v>
      </c>
      <c r="BU1273" s="11">
        <v>0.12562860000000001</v>
      </c>
      <c r="BV1273" s="11">
        <v>0.1356504</v>
      </c>
      <c r="BW1273" s="11">
        <v>0.1119163</v>
      </c>
      <c r="BX1273" s="11">
        <v>8.1833100000000006E-2</v>
      </c>
      <c r="BY1273" s="11">
        <v>2.4529700000000002E-2</v>
      </c>
      <c r="BZ1273" s="11">
        <v>5.3975999999999998E-3</v>
      </c>
      <c r="CA1273" s="11">
        <v>6.0619000000000003E-3</v>
      </c>
      <c r="CB1273" s="11">
        <v>-6.5028500000000003E-2</v>
      </c>
      <c r="CC1273" s="11">
        <v>-5.1963200000000001E-2</v>
      </c>
      <c r="CD1273" s="11">
        <v>-5.6823400000000003E-2</v>
      </c>
      <c r="CE1273" s="11">
        <v>-4.4064399999999997E-2</v>
      </c>
      <c r="CF1273" s="11">
        <v>-2.7294800000000001E-2</v>
      </c>
      <c r="CG1273" s="11">
        <v>-2.7418100000000001E-2</v>
      </c>
      <c r="CH1273" s="11">
        <v>-7.7158000000000001E-3</v>
      </c>
      <c r="CI1273" s="11">
        <v>1.7607399999999999E-2</v>
      </c>
      <c r="CJ1273" s="11">
        <v>2.6192500000000001E-2</v>
      </c>
      <c r="CK1273" s="11">
        <v>7.7742400000000003E-2</v>
      </c>
      <c r="CL1273" s="11">
        <v>0.12320540000000001</v>
      </c>
      <c r="CM1273" s="11">
        <v>0.1037233</v>
      </c>
      <c r="CN1273" s="11">
        <v>0.1240424</v>
      </c>
      <c r="CO1273" s="11">
        <v>0.1394997</v>
      </c>
      <c r="CP1273" s="11">
        <v>0.1517059</v>
      </c>
      <c r="CQ1273" s="11">
        <v>0.13196189999999999</v>
      </c>
      <c r="CR1273" s="11">
        <v>0.2050631</v>
      </c>
      <c r="CS1273" s="11">
        <v>0.22930310000000001</v>
      </c>
      <c r="CT1273" s="11">
        <v>0.23113420000000001</v>
      </c>
      <c r="CU1273" s="11">
        <v>0.19042200000000001</v>
      </c>
      <c r="CV1273" s="11">
        <v>0.1509191</v>
      </c>
      <c r="CW1273" s="11">
        <v>9.4019099999999994E-2</v>
      </c>
      <c r="CX1273" s="11">
        <v>8.3008999999999999E-2</v>
      </c>
      <c r="CY1273" s="11">
        <v>7.2903300000000004E-2</v>
      </c>
      <c r="CZ1273" s="11">
        <v>5.3851499999999997E-2</v>
      </c>
      <c r="DA1273" s="11">
        <v>4.8242E-2</v>
      </c>
      <c r="DB1273" s="11">
        <v>4.3816899999999999E-2</v>
      </c>
      <c r="DC1273" s="11">
        <v>3.78625E-2</v>
      </c>
      <c r="DD1273" s="11">
        <v>2.8735500000000001E-2</v>
      </c>
      <c r="DE1273" s="11">
        <v>2.67704E-2</v>
      </c>
      <c r="DF1273" s="11">
        <v>2.43103E-2</v>
      </c>
      <c r="DG1273" s="11">
        <v>2.4663899999999999E-2</v>
      </c>
      <c r="DH1273" s="11">
        <v>2.46579E-2</v>
      </c>
      <c r="DI1273" s="11">
        <v>3.3524499999999999E-2</v>
      </c>
      <c r="DJ1273" s="11">
        <v>3.63278E-2</v>
      </c>
      <c r="DK1273" s="11">
        <v>4.1775E-2</v>
      </c>
      <c r="DL1273" s="11">
        <v>4.7963499999999999E-2</v>
      </c>
      <c r="DM1273" s="11">
        <v>5.5748399999999997E-2</v>
      </c>
      <c r="DN1273" s="11">
        <v>6.4507900000000007E-2</v>
      </c>
      <c r="DO1273" s="11">
        <v>6.6334099999999993E-2</v>
      </c>
      <c r="DP1273" s="11">
        <v>6.6464899999999993E-2</v>
      </c>
      <c r="DQ1273" s="11">
        <v>6.3029600000000005E-2</v>
      </c>
      <c r="DR1273" s="11">
        <v>5.8049999999999997E-2</v>
      </c>
      <c r="DS1273" s="11">
        <v>4.7728100000000002E-2</v>
      </c>
      <c r="DT1273" s="11">
        <v>4.2001299999999998E-2</v>
      </c>
      <c r="DU1273" s="11">
        <v>4.2246600000000002E-2</v>
      </c>
      <c r="DV1273" s="11">
        <v>4.7184400000000001E-2</v>
      </c>
      <c r="DW1273" s="11">
        <v>4.0636699999999998E-2</v>
      </c>
      <c r="DX1273" s="11">
        <v>0.79433869999999995</v>
      </c>
      <c r="DY1273" s="11">
        <v>3.1615600000000001E-2</v>
      </c>
      <c r="DZ1273" s="11">
        <v>5.0299000000000003E-2</v>
      </c>
      <c r="EA1273" s="11">
        <v>71.053120000000007</v>
      </c>
      <c r="EB1273" s="11">
        <v>71.501289999999997</v>
      </c>
      <c r="EC1273" s="11">
        <v>72.663830000000004</v>
      </c>
      <c r="ED1273" s="11">
        <v>70.912450000000007</v>
      </c>
      <c r="EE1273" s="11">
        <v>70.111720000000005</v>
      </c>
      <c r="EF1273" s="11">
        <v>70.265680000000003</v>
      </c>
      <c r="EG1273" s="11">
        <v>69.500100000000003</v>
      </c>
      <c r="EH1273" s="11">
        <v>70.117080000000001</v>
      </c>
      <c r="EI1273" s="11">
        <v>72.513779999999997</v>
      </c>
      <c r="EJ1273" s="11">
        <v>75.490849999999995</v>
      </c>
      <c r="EK1273" s="11">
        <v>77.504260000000002</v>
      </c>
      <c r="EL1273" s="11">
        <v>79.12567</v>
      </c>
      <c r="EM1273" s="11">
        <v>79.528509999999997</v>
      </c>
      <c r="EN1273" s="11">
        <v>80.334720000000004</v>
      </c>
      <c r="EO1273" s="11">
        <v>84.218639999999994</v>
      </c>
      <c r="EP1273" s="11">
        <v>83.365179999999995</v>
      </c>
      <c r="EQ1273" s="11">
        <v>81.804429999999996</v>
      </c>
      <c r="ER1273" s="11">
        <v>80.94417</v>
      </c>
      <c r="ES1273" s="11">
        <v>79.296530000000004</v>
      </c>
      <c r="ET1273" s="11">
        <v>77.276439999999994</v>
      </c>
      <c r="EU1273" s="11">
        <v>74.818169999999995</v>
      </c>
      <c r="EV1273" s="11">
        <v>73.067920000000001</v>
      </c>
      <c r="EW1273" s="11">
        <v>72.086429999999993</v>
      </c>
      <c r="EX1273" s="11">
        <v>71.296459999999996</v>
      </c>
      <c r="EY1273" s="11">
        <v>0</v>
      </c>
      <c r="EZ1273" s="11"/>
      <c r="FA1273" s="11"/>
      <c r="FB1273" s="11"/>
      <c r="FC1273" s="11"/>
      <c r="FD1273" s="11"/>
      <c r="FE1273" s="11"/>
      <c r="FF1273" s="11"/>
      <c r="FG1273" s="11"/>
      <c r="FH1273" s="11"/>
      <c r="FI1273" s="11"/>
      <c r="FJ1273" s="11"/>
      <c r="FK1273" s="11"/>
      <c r="FL1273" s="11"/>
      <c r="FM1273" s="11"/>
      <c r="FN1273" s="11"/>
      <c r="FO1273" s="11"/>
      <c r="FP1273" s="11"/>
      <c r="FQ1273" s="11"/>
      <c r="FR1273" s="11"/>
      <c r="FS1273" s="11"/>
      <c r="FT1273" s="11"/>
      <c r="FU1273" s="11"/>
      <c r="FV1273" s="11"/>
    </row>
    <row r="1274" spans="1:178" x14ac:dyDescent="0.25">
      <c r="A1274" t="s">
        <v>112</v>
      </c>
      <c r="B1274" t="s">
        <v>145</v>
      </c>
      <c r="C1274" t="s">
        <v>88</v>
      </c>
      <c r="D1274" t="s">
        <v>143</v>
      </c>
      <c r="E1274" s="38" t="s">
        <v>122</v>
      </c>
      <c r="F1274" t="s">
        <v>105</v>
      </c>
      <c r="G1274" s="11">
        <v>15582</v>
      </c>
      <c r="H1274" s="11">
        <v>0.93937680000000001</v>
      </c>
      <c r="I1274" s="11">
        <v>0.88316740000000005</v>
      </c>
      <c r="J1274" s="11">
        <v>0.79920599999999997</v>
      </c>
      <c r="K1274" s="11">
        <v>0.73527050000000005</v>
      </c>
      <c r="L1274" s="11">
        <v>0.71050610000000003</v>
      </c>
      <c r="M1274" s="11">
        <v>0.71211279999999999</v>
      </c>
      <c r="N1274" s="11">
        <v>0.66543870000000005</v>
      </c>
      <c r="O1274" s="11">
        <v>0.3801098</v>
      </c>
      <c r="P1274" s="11">
        <v>-0.26104349999999998</v>
      </c>
      <c r="Q1274" s="11">
        <v>-1.1972</v>
      </c>
      <c r="R1274" s="11">
        <v>-2.1365919999999998</v>
      </c>
      <c r="S1274" s="11">
        <v>-2.8971439999999999</v>
      </c>
      <c r="T1274" s="11">
        <v>-3.244653</v>
      </c>
      <c r="U1274" s="11">
        <v>-3.2685040000000001</v>
      </c>
      <c r="V1274" s="11">
        <v>-2.9755829999999999</v>
      </c>
      <c r="W1274" s="11">
        <v>-2.3554569999999999</v>
      </c>
      <c r="X1274" s="11">
        <v>-1.46262</v>
      </c>
      <c r="Y1274" s="11">
        <v>-0.30568499999999998</v>
      </c>
      <c r="Z1274" s="11">
        <v>0.70983680000000005</v>
      </c>
      <c r="AA1274" s="11">
        <v>1.206993</v>
      </c>
      <c r="AB1274" s="11">
        <v>1.304603</v>
      </c>
      <c r="AC1274" s="11">
        <v>1.250176</v>
      </c>
      <c r="AD1274" s="11">
        <v>1.1083879999999999</v>
      </c>
      <c r="AE1274" s="11">
        <v>0.96214460000000002</v>
      </c>
      <c r="AF1274" s="11">
        <v>-0.21408060000000001</v>
      </c>
      <c r="AG1274" s="11">
        <v>-0.1695429</v>
      </c>
      <c r="AH1274" s="11">
        <v>-0.14487340000000001</v>
      </c>
      <c r="AI1274" s="11">
        <v>-0.12405430000000001</v>
      </c>
      <c r="AJ1274" s="11">
        <v>-9.2118000000000005E-2</v>
      </c>
      <c r="AK1274" s="11">
        <v>-6.8436700000000003E-2</v>
      </c>
      <c r="AL1274" s="11">
        <v>-4.6584800000000003E-2</v>
      </c>
      <c r="AM1274" s="11">
        <v>-4.8323100000000001E-2</v>
      </c>
      <c r="AN1274" s="11">
        <v>-4.2443500000000002E-2</v>
      </c>
      <c r="AO1274" s="11">
        <v>-3.3305500000000002E-2</v>
      </c>
      <c r="AP1274" s="11">
        <v>-3.1080300000000002E-2</v>
      </c>
      <c r="AQ1274" s="11">
        <v>-4.2341999999999998E-2</v>
      </c>
      <c r="AR1274" s="11">
        <v>-4.5656700000000001E-2</v>
      </c>
      <c r="AS1274" s="11">
        <v>-5.4523799999999997E-2</v>
      </c>
      <c r="AT1274" s="11">
        <v>-6.8973000000000007E-2</v>
      </c>
      <c r="AU1274" s="11">
        <v>-7.2802000000000006E-2</v>
      </c>
      <c r="AV1274" s="11">
        <v>-3.7553900000000001E-2</v>
      </c>
      <c r="AW1274" s="11">
        <v>-1.15885E-2</v>
      </c>
      <c r="AX1274" s="11">
        <v>2.3335000000000002E-2</v>
      </c>
      <c r="AY1274" s="11">
        <v>1.1131200000000001E-2</v>
      </c>
      <c r="AZ1274" s="11">
        <v>-1.5849800000000001E-2</v>
      </c>
      <c r="BA1274" s="11">
        <v>-6.3422400000000004E-2</v>
      </c>
      <c r="BB1274" s="11">
        <v>-8.5207699999999997E-2</v>
      </c>
      <c r="BC1274" s="11">
        <v>-8.08059E-2</v>
      </c>
      <c r="BD1274" s="11">
        <v>-0.14808869999999999</v>
      </c>
      <c r="BE1274" s="11">
        <v>-0.1189533</v>
      </c>
      <c r="BF1274" s="11">
        <v>-0.1002876</v>
      </c>
      <c r="BG1274" s="11">
        <v>-8.5523100000000005E-2</v>
      </c>
      <c r="BH1274" s="11">
        <v>-6.3816200000000003E-2</v>
      </c>
      <c r="BI1274" s="11">
        <v>-4.5059599999999998E-2</v>
      </c>
      <c r="BJ1274" s="11">
        <v>-2.35286E-2</v>
      </c>
      <c r="BK1274" s="11">
        <v>-2.4529800000000001E-2</v>
      </c>
      <c r="BL1274" s="11">
        <v>-2.01502E-2</v>
      </c>
      <c r="BM1274" s="11">
        <v>-9.3752000000000002E-3</v>
      </c>
      <c r="BN1274" s="11">
        <v>-3.5891999999999999E-3</v>
      </c>
      <c r="BO1274" s="11">
        <v>-1.1586900000000001E-2</v>
      </c>
      <c r="BP1274" s="11">
        <v>-1.11144E-2</v>
      </c>
      <c r="BQ1274" s="11">
        <v>-1.7105100000000002E-2</v>
      </c>
      <c r="BR1274" s="11">
        <v>-2.51837E-2</v>
      </c>
      <c r="BS1274" s="11">
        <v>-2.93438E-2</v>
      </c>
      <c r="BT1274" s="11">
        <v>4.9648000000000001E-3</v>
      </c>
      <c r="BU1274" s="11">
        <v>3.12763E-2</v>
      </c>
      <c r="BV1274" s="11">
        <v>6.2942100000000001E-2</v>
      </c>
      <c r="BW1274" s="11">
        <v>4.5892799999999997E-2</v>
      </c>
      <c r="BX1274" s="11">
        <v>1.50639E-2</v>
      </c>
      <c r="BY1274" s="11">
        <v>-3.2137600000000002E-2</v>
      </c>
      <c r="BZ1274" s="11">
        <v>-5.1580000000000001E-2</v>
      </c>
      <c r="CA1274" s="11">
        <v>-4.8453400000000001E-2</v>
      </c>
      <c r="CB1274" s="11">
        <v>-8.2096799999999998E-2</v>
      </c>
      <c r="CC1274" s="11">
        <v>-6.8363699999999999E-2</v>
      </c>
      <c r="CD1274" s="11">
        <v>-5.57017E-2</v>
      </c>
      <c r="CE1274" s="11">
        <v>-4.6991900000000003E-2</v>
      </c>
      <c r="CF1274" s="11">
        <v>-3.5514499999999997E-2</v>
      </c>
      <c r="CG1274" s="11">
        <v>-2.1682400000000001E-2</v>
      </c>
      <c r="CH1274" s="11">
        <v>-4.7249999999999999E-4</v>
      </c>
      <c r="CI1274" s="11">
        <v>-7.3660000000000002E-4</v>
      </c>
      <c r="CJ1274" s="11">
        <v>2.1429999999999999E-3</v>
      </c>
      <c r="CK1274" s="11">
        <v>1.4555E-2</v>
      </c>
      <c r="CL1274" s="11">
        <v>2.3902E-2</v>
      </c>
      <c r="CM1274" s="11">
        <v>1.91682E-2</v>
      </c>
      <c r="CN1274" s="11">
        <v>2.3428000000000001E-2</v>
      </c>
      <c r="CO1274" s="11">
        <v>2.0313600000000001E-2</v>
      </c>
      <c r="CP1274" s="11">
        <v>1.86056E-2</v>
      </c>
      <c r="CQ1274" s="11">
        <v>1.41143E-2</v>
      </c>
      <c r="CR1274" s="11">
        <v>4.7483499999999998E-2</v>
      </c>
      <c r="CS1274" s="11">
        <v>7.4141100000000001E-2</v>
      </c>
      <c r="CT1274" s="11">
        <v>0.10254919999999999</v>
      </c>
      <c r="CU1274" s="11">
        <v>8.0654500000000004E-2</v>
      </c>
      <c r="CV1274" s="11">
        <v>4.59776E-2</v>
      </c>
      <c r="CW1274" s="11">
        <v>-8.5280000000000002E-4</v>
      </c>
      <c r="CX1274" s="11">
        <v>-1.7952200000000001E-2</v>
      </c>
      <c r="CY1274" s="11">
        <v>-1.6100900000000001E-2</v>
      </c>
      <c r="CZ1274" s="11">
        <v>4.0120200000000002E-2</v>
      </c>
      <c r="DA1274" s="11">
        <v>3.07563E-2</v>
      </c>
      <c r="DB1274" s="11">
        <v>2.71063E-2</v>
      </c>
      <c r="DC1274" s="11">
        <v>2.34253E-2</v>
      </c>
      <c r="DD1274" s="11">
        <v>1.7206200000000001E-2</v>
      </c>
      <c r="DE1274" s="11">
        <v>1.4212300000000001E-2</v>
      </c>
      <c r="DF1274" s="11">
        <v>1.4017099999999999E-2</v>
      </c>
      <c r="DG1274" s="11">
        <v>1.44653E-2</v>
      </c>
      <c r="DH1274" s="11">
        <v>1.3553300000000001E-2</v>
      </c>
      <c r="DI1274" s="11">
        <v>1.45486E-2</v>
      </c>
      <c r="DJ1274" s="11">
        <v>1.67134E-2</v>
      </c>
      <c r="DK1274" s="11">
        <v>1.8697800000000001E-2</v>
      </c>
      <c r="DL1274" s="11">
        <v>2.10003E-2</v>
      </c>
      <c r="DM1274" s="11">
        <v>2.2748899999999999E-2</v>
      </c>
      <c r="DN1274" s="11">
        <v>2.6622E-2</v>
      </c>
      <c r="DO1274" s="11">
        <v>2.6420699999999998E-2</v>
      </c>
      <c r="DP1274" s="11">
        <v>2.5849500000000001E-2</v>
      </c>
      <c r="DQ1274" s="11">
        <v>2.60599E-2</v>
      </c>
      <c r="DR1274" s="11">
        <v>2.4079400000000001E-2</v>
      </c>
      <c r="DS1274" s="11">
        <v>2.1133599999999999E-2</v>
      </c>
      <c r="DT1274" s="11">
        <v>1.87942E-2</v>
      </c>
      <c r="DU1274" s="11">
        <v>1.90198E-2</v>
      </c>
      <c r="DV1274" s="11">
        <v>2.0444199999999999E-2</v>
      </c>
      <c r="DW1274" s="11">
        <v>1.96689E-2</v>
      </c>
      <c r="DX1274" s="11">
        <v>0.39854709999999999</v>
      </c>
      <c r="DY1274" s="11">
        <v>1.37079E-2</v>
      </c>
      <c r="DZ1274" s="11">
        <v>2.0523400000000001E-2</v>
      </c>
      <c r="EA1274" s="11">
        <v>62.424959999999999</v>
      </c>
      <c r="EB1274" s="11">
        <v>62.893479999999997</v>
      </c>
      <c r="EC1274" s="11">
        <v>63.371679999999998</v>
      </c>
      <c r="ED1274" s="11">
        <v>62.639800000000001</v>
      </c>
      <c r="EE1274" s="11">
        <v>62.138240000000003</v>
      </c>
      <c r="EF1274" s="11">
        <v>62.03369</v>
      </c>
      <c r="EG1274" s="11">
        <v>61.900930000000002</v>
      </c>
      <c r="EH1274" s="11">
        <v>62.429349999999999</v>
      </c>
      <c r="EI1274" s="11">
        <v>63.144089999999998</v>
      </c>
      <c r="EJ1274" s="11">
        <v>64.54813</v>
      </c>
      <c r="EK1274" s="11">
        <v>66.468879999999999</v>
      </c>
      <c r="EL1274" s="11">
        <v>68.396699999999996</v>
      </c>
      <c r="EM1274" s="11">
        <v>69.691670000000002</v>
      </c>
      <c r="EN1274" s="11">
        <v>70.365539999999996</v>
      </c>
      <c r="EO1274" s="11">
        <v>72.203519999999997</v>
      </c>
      <c r="EP1274" s="11">
        <v>71.284229999999994</v>
      </c>
      <c r="EQ1274" s="11">
        <v>70.323260000000005</v>
      </c>
      <c r="ER1274" s="11">
        <v>69.605059999999995</v>
      </c>
      <c r="ES1274" s="11">
        <v>68.401340000000005</v>
      </c>
      <c r="ET1274" s="11">
        <v>66.663129999999995</v>
      </c>
      <c r="EU1274" s="11">
        <v>64.336849999999998</v>
      </c>
      <c r="EV1274" s="11">
        <v>62.816009999999999</v>
      </c>
      <c r="EW1274" s="11">
        <v>62.303570000000001</v>
      </c>
      <c r="EX1274" s="11">
        <v>61.911879999999996</v>
      </c>
      <c r="EY1274" s="11">
        <v>0</v>
      </c>
      <c r="EZ1274" s="11"/>
      <c r="FA1274" s="11"/>
      <c r="FB1274" s="11"/>
      <c r="FC1274" s="11"/>
      <c r="FD1274" s="11"/>
      <c r="FE1274" s="11"/>
      <c r="FF1274" s="11"/>
      <c r="FG1274" s="11"/>
      <c r="FH1274" s="11"/>
      <c r="FI1274" s="11"/>
      <c r="FJ1274" s="11"/>
      <c r="FK1274" s="11"/>
      <c r="FL1274" s="11"/>
      <c r="FM1274" s="11"/>
      <c r="FN1274" s="11"/>
      <c r="FO1274" s="11"/>
      <c r="FP1274" s="11"/>
      <c r="FQ1274" s="11"/>
      <c r="FR1274" s="11"/>
      <c r="FS1274" s="11"/>
      <c r="FT1274" s="11"/>
      <c r="FU1274" s="11"/>
      <c r="FV1274" s="11"/>
    </row>
    <row r="1275" spans="1:178" x14ac:dyDescent="0.25">
      <c r="A1275" t="s">
        <v>112</v>
      </c>
      <c r="B1275" t="s">
        <v>145</v>
      </c>
      <c r="C1275" t="s">
        <v>0</v>
      </c>
      <c r="D1275" t="s">
        <v>143</v>
      </c>
      <c r="E1275" s="38" t="s">
        <v>122</v>
      </c>
      <c r="F1275" t="s">
        <v>105</v>
      </c>
      <c r="G1275" s="11">
        <v>15582</v>
      </c>
      <c r="H1275" s="11">
        <v>14.637370000000001</v>
      </c>
      <c r="I1275" s="11">
        <v>13.761520000000001</v>
      </c>
      <c r="J1275" s="11">
        <v>12.45323</v>
      </c>
      <c r="K1275" s="11">
        <v>11.45698</v>
      </c>
      <c r="L1275" s="11">
        <v>11.071109999999999</v>
      </c>
      <c r="M1275" s="11">
        <v>11.09614</v>
      </c>
      <c r="N1275" s="11">
        <v>10.368869999999999</v>
      </c>
      <c r="O1275" s="11">
        <v>5.9228709999999998</v>
      </c>
      <c r="P1275" s="11">
        <v>-4.0675790000000003</v>
      </c>
      <c r="Q1275" s="11">
        <v>-18.65476</v>
      </c>
      <c r="R1275" s="11">
        <v>-33.292369999999998</v>
      </c>
      <c r="S1275" s="11">
        <v>-45.143300000000004</v>
      </c>
      <c r="T1275" s="11">
        <v>-50.55818</v>
      </c>
      <c r="U1275" s="11">
        <v>-50.929830000000003</v>
      </c>
      <c r="V1275" s="11">
        <v>-46.365540000000003</v>
      </c>
      <c r="W1275" s="11">
        <v>-36.702730000000003</v>
      </c>
      <c r="X1275" s="11">
        <v>-22.79054</v>
      </c>
      <c r="Y1275" s="11">
        <v>-4.7631839999999999</v>
      </c>
      <c r="Z1275" s="11">
        <v>11.06068</v>
      </c>
      <c r="AA1275" s="11">
        <v>18.807359999999999</v>
      </c>
      <c r="AB1275" s="11">
        <v>20.328320000000001</v>
      </c>
      <c r="AC1275" s="11">
        <v>19.480250000000002</v>
      </c>
      <c r="AD1275" s="11">
        <v>17.270900000000001</v>
      </c>
      <c r="AE1275" s="11">
        <v>14.992139999999999</v>
      </c>
      <c r="AF1275" s="11">
        <v>-3.335804</v>
      </c>
      <c r="AG1275" s="11">
        <v>-2.6418180000000002</v>
      </c>
      <c r="AH1275" s="11">
        <v>-2.2574179999999999</v>
      </c>
      <c r="AI1275" s="11">
        <v>-1.9330149999999999</v>
      </c>
      <c r="AJ1275" s="11">
        <v>-1.4353819999999999</v>
      </c>
      <c r="AK1275" s="11">
        <v>-1.0663800000000001</v>
      </c>
      <c r="AL1275" s="11">
        <v>-0.72588410000000003</v>
      </c>
      <c r="AM1275" s="11">
        <v>-0.75296989999999997</v>
      </c>
      <c r="AN1275" s="11">
        <v>-0.66135449999999996</v>
      </c>
      <c r="AO1275" s="11">
        <v>-0.51896589999999998</v>
      </c>
      <c r="AP1275" s="11">
        <v>-0.48429339999999999</v>
      </c>
      <c r="AQ1275" s="11">
        <v>-0.65977339999999995</v>
      </c>
      <c r="AR1275" s="11">
        <v>-0.71142300000000003</v>
      </c>
      <c r="AS1275" s="11">
        <v>-0.8495897</v>
      </c>
      <c r="AT1275" s="11">
        <v>-1.0747370000000001</v>
      </c>
      <c r="AU1275" s="11">
        <v>-1.134401</v>
      </c>
      <c r="AV1275" s="11">
        <v>-0.58516420000000002</v>
      </c>
      <c r="AW1275" s="11">
        <v>-0.18057139999999999</v>
      </c>
      <c r="AX1275" s="11">
        <v>0.36360589999999998</v>
      </c>
      <c r="AY1275" s="11">
        <v>0.17344560000000001</v>
      </c>
      <c r="AZ1275" s="11">
        <v>-0.2469722</v>
      </c>
      <c r="BA1275" s="11">
        <v>-0.98824860000000003</v>
      </c>
      <c r="BB1275" s="11">
        <v>-1.3277060000000001</v>
      </c>
      <c r="BC1275" s="11">
        <v>-1.259118</v>
      </c>
      <c r="BD1275" s="11">
        <v>-2.307518</v>
      </c>
      <c r="BE1275" s="11">
        <v>-1.8535299999999999</v>
      </c>
      <c r="BF1275" s="11">
        <v>-1.562681</v>
      </c>
      <c r="BG1275" s="11">
        <v>-1.3326210000000001</v>
      </c>
      <c r="BH1275" s="11">
        <v>-0.99438479999999996</v>
      </c>
      <c r="BI1275" s="11">
        <v>-0.70211809999999997</v>
      </c>
      <c r="BJ1275" s="11">
        <v>-0.36662319999999998</v>
      </c>
      <c r="BK1275" s="11">
        <v>-0.3822236</v>
      </c>
      <c r="BL1275" s="11">
        <v>-0.31398110000000001</v>
      </c>
      <c r="BM1275" s="11">
        <v>-0.14608460000000001</v>
      </c>
      <c r="BN1275" s="11">
        <v>-5.5926200000000002E-2</v>
      </c>
      <c r="BO1275" s="11">
        <v>-0.18054709999999999</v>
      </c>
      <c r="BP1275" s="11">
        <v>-0.1731839</v>
      </c>
      <c r="BQ1275" s="11">
        <v>-0.26653169999999998</v>
      </c>
      <c r="BR1275" s="11">
        <v>-0.39241209999999999</v>
      </c>
      <c r="BS1275" s="11">
        <v>-0.45723580000000003</v>
      </c>
      <c r="BT1275" s="11">
        <v>7.7362E-2</v>
      </c>
      <c r="BU1275" s="11">
        <v>0.48734749999999999</v>
      </c>
      <c r="BV1275" s="11">
        <v>0.98076359999999996</v>
      </c>
      <c r="BW1275" s="11">
        <v>0.71510209999999996</v>
      </c>
      <c r="BX1275" s="11">
        <v>0.2347254</v>
      </c>
      <c r="BY1275" s="11">
        <v>-0.50076860000000001</v>
      </c>
      <c r="BZ1275" s="11">
        <v>-0.80371879999999996</v>
      </c>
      <c r="CA1275" s="11">
        <v>-0.75500069999999997</v>
      </c>
      <c r="CB1275" s="11">
        <v>-1.2792319999999999</v>
      </c>
      <c r="CC1275" s="11">
        <v>-1.0652429999999999</v>
      </c>
      <c r="CD1275" s="11">
        <v>-0.86794329999999997</v>
      </c>
      <c r="CE1275" s="11">
        <v>-0.73222830000000005</v>
      </c>
      <c r="CF1275" s="11">
        <v>-0.55338770000000004</v>
      </c>
      <c r="CG1275" s="11">
        <v>-0.33785579999999998</v>
      </c>
      <c r="CH1275" s="11">
        <v>-7.3622999999999996E-3</v>
      </c>
      <c r="CI1275" s="11">
        <v>-1.1477299999999999E-2</v>
      </c>
      <c r="CJ1275" s="11">
        <v>3.33923E-2</v>
      </c>
      <c r="CK1275" s="11">
        <v>0.22679669999999999</v>
      </c>
      <c r="CL1275" s="11">
        <v>0.37244110000000002</v>
      </c>
      <c r="CM1275" s="11">
        <v>0.29867909999999998</v>
      </c>
      <c r="CN1275" s="11">
        <v>0.36505510000000002</v>
      </c>
      <c r="CO1275" s="11">
        <v>0.31652629999999998</v>
      </c>
      <c r="CP1275" s="11">
        <v>0.28991240000000001</v>
      </c>
      <c r="CQ1275" s="11">
        <v>0.21992919999999999</v>
      </c>
      <c r="CR1275" s="11">
        <v>0.73988810000000005</v>
      </c>
      <c r="CS1275" s="11">
        <v>1.155267</v>
      </c>
      <c r="CT1275" s="11">
        <v>1.5979209999999999</v>
      </c>
      <c r="CU1275" s="11">
        <v>1.256759</v>
      </c>
      <c r="CV1275" s="11">
        <v>0.71642300000000003</v>
      </c>
      <c r="CW1275" s="11">
        <v>-1.3288599999999999E-2</v>
      </c>
      <c r="CX1275" s="11">
        <v>-0.27973120000000001</v>
      </c>
      <c r="CY1275" s="11">
        <v>-0.25088369999999999</v>
      </c>
      <c r="CZ1275" s="11">
        <v>0.62515370000000003</v>
      </c>
      <c r="DA1275" s="11">
        <v>0.47924480000000003</v>
      </c>
      <c r="DB1275" s="11">
        <v>0.42237029999999998</v>
      </c>
      <c r="DC1275" s="11">
        <v>0.36501309999999998</v>
      </c>
      <c r="DD1275" s="11">
        <v>0.26810719999999999</v>
      </c>
      <c r="DE1275" s="11">
        <v>0.22145580000000001</v>
      </c>
      <c r="DF1275" s="11">
        <v>0.2184151</v>
      </c>
      <c r="DG1275" s="11">
        <v>0.22539770000000001</v>
      </c>
      <c r="DH1275" s="11">
        <v>0.21118799999999999</v>
      </c>
      <c r="DI1275" s="11">
        <v>0.2266957</v>
      </c>
      <c r="DJ1275" s="11">
        <v>0.26042880000000002</v>
      </c>
      <c r="DK1275" s="11">
        <v>0.29134890000000002</v>
      </c>
      <c r="DL1275" s="11">
        <v>0.32722610000000002</v>
      </c>
      <c r="DM1275" s="11">
        <v>0.35447410000000001</v>
      </c>
      <c r="DN1275" s="11">
        <v>0.41482380000000002</v>
      </c>
      <c r="DO1275" s="11">
        <v>0.41168709999999997</v>
      </c>
      <c r="DP1275" s="11">
        <v>0.40278730000000001</v>
      </c>
      <c r="DQ1275" s="11">
        <v>0.40606589999999998</v>
      </c>
      <c r="DR1275" s="11">
        <v>0.37520530000000002</v>
      </c>
      <c r="DS1275" s="11">
        <v>0.32930379999999998</v>
      </c>
      <c r="DT1275" s="11">
        <v>0.29285129999999998</v>
      </c>
      <c r="DU1275" s="11">
        <v>0.29636679999999999</v>
      </c>
      <c r="DV1275" s="11">
        <v>0.31856190000000001</v>
      </c>
      <c r="DW1275" s="11">
        <v>0.30648140000000001</v>
      </c>
      <c r="DX1275" s="11">
        <v>6.2101610000000003</v>
      </c>
      <c r="DY1275" s="11">
        <v>0.21359610000000001</v>
      </c>
      <c r="DZ1275" s="11">
        <v>0.31979560000000001</v>
      </c>
      <c r="EA1275" s="11">
        <v>62.424959999999999</v>
      </c>
      <c r="EB1275" s="11">
        <v>62.893479999999997</v>
      </c>
      <c r="EC1275" s="11">
        <v>63.371679999999998</v>
      </c>
      <c r="ED1275" s="11">
        <v>62.639800000000001</v>
      </c>
      <c r="EE1275" s="11">
        <v>62.138240000000003</v>
      </c>
      <c r="EF1275" s="11">
        <v>62.03369</v>
      </c>
      <c r="EG1275" s="11">
        <v>61.900930000000002</v>
      </c>
      <c r="EH1275" s="11">
        <v>62.429349999999999</v>
      </c>
      <c r="EI1275" s="11">
        <v>63.144089999999998</v>
      </c>
      <c r="EJ1275" s="11">
        <v>64.54813</v>
      </c>
      <c r="EK1275" s="11">
        <v>66.468879999999999</v>
      </c>
      <c r="EL1275" s="11">
        <v>68.396699999999996</v>
      </c>
      <c r="EM1275" s="11">
        <v>69.691670000000002</v>
      </c>
      <c r="EN1275" s="11">
        <v>70.365539999999996</v>
      </c>
      <c r="EO1275" s="11">
        <v>72.203519999999997</v>
      </c>
      <c r="EP1275" s="11">
        <v>71.284229999999994</v>
      </c>
      <c r="EQ1275" s="11">
        <v>70.323260000000005</v>
      </c>
      <c r="ER1275" s="11">
        <v>69.605059999999995</v>
      </c>
      <c r="ES1275" s="11">
        <v>68.401340000000005</v>
      </c>
      <c r="ET1275" s="11">
        <v>66.663129999999995</v>
      </c>
      <c r="EU1275" s="11">
        <v>64.336849999999998</v>
      </c>
      <c r="EV1275" s="11">
        <v>62.816009999999999</v>
      </c>
      <c r="EW1275" s="11">
        <v>62.303570000000001</v>
      </c>
      <c r="EX1275" s="11">
        <v>61.911879999999996</v>
      </c>
      <c r="EY1275" s="11">
        <v>0</v>
      </c>
      <c r="EZ1275" s="11"/>
      <c r="FA1275" s="11"/>
      <c r="FB1275" s="11"/>
      <c r="FC1275" s="11"/>
      <c r="FD1275" s="11"/>
      <c r="FE1275" s="11"/>
      <c r="FF1275" s="11"/>
      <c r="FG1275" s="11"/>
      <c r="FH1275" s="11"/>
      <c r="FI1275" s="11"/>
      <c r="FJ1275" s="11"/>
      <c r="FK1275" s="11"/>
      <c r="FL1275" s="11"/>
      <c r="FM1275" s="11"/>
      <c r="FN1275" s="11"/>
      <c r="FO1275" s="11"/>
      <c r="FP1275" s="11"/>
      <c r="FQ1275" s="11"/>
      <c r="FR1275" s="11"/>
      <c r="FS1275" s="11"/>
      <c r="FT1275" s="11"/>
      <c r="FU1275" s="11"/>
      <c r="FV1275" s="11"/>
    </row>
    <row r="1276" spans="1:178" x14ac:dyDescent="0.25">
      <c r="A1276" t="s">
        <v>112</v>
      </c>
      <c r="B1276" t="s">
        <v>145</v>
      </c>
      <c r="C1276" t="s">
        <v>88</v>
      </c>
      <c r="D1276" t="s">
        <v>143</v>
      </c>
      <c r="E1276" s="38" t="s">
        <v>239</v>
      </c>
      <c r="F1276" t="s">
        <v>105</v>
      </c>
      <c r="G1276" s="11">
        <v>15582</v>
      </c>
      <c r="H1276" s="11">
        <v>1.2270730000000001</v>
      </c>
      <c r="I1276" s="11">
        <v>1.1059639999999999</v>
      </c>
      <c r="J1276" s="11">
        <v>0.97373299999999996</v>
      </c>
      <c r="K1276" s="11">
        <v>0.88171480000000002</v>
      </c>
      <c r="L1276" s="11">
        <v>0.83771600000000002</v>
      </c>
      <c r="M1276" s="11">
        <v>0.80911029999999995</v>
      </c>
      <c r="N1276" s="11">
        <v>0.65519910000000003</v>
      </c>
      <c r="O1276" s="11">
        <v>0.1893157</v>
      </c>
      <c r="P1276" s="11">
        <v>-0.55580640000000003</v>
      </c>
      <c r="Q1276" s="11">
        <v>-1.360201</v>
      </c>
      <c r="R1276" s="11">
        <v>-1.9582679999999999</v>
      </c>
      <c r="S1276" s="11">
        <v>-2.3694600000000001</v>
      </c>
      <c r="T1276" s="11">
        <v>-2.4597829999999998</v>
      </c>
      <c r="U1276" s="11">
        <v>-2.3620510000000001</v>
      </c>
      <c r="V1276" s="11">
        <v>-1.9918089999999999</v>
      </c>
      <c r="W1276" s="11">
        <v>-1.3465180000000001</v>
      </c>
      <c r="X1276" s="11">
        <v>-0.47805219999999998</v>
      </c>
      <c r="Y1276" s="11">
        <v>0.64305429999999997</v>
      </c>
      <c r="Z1276" s="11">
        <v>1.6022350000000001</v>
      </c>
      <c r="AA1276" s="11">
        <v>1.9819560000000001</v>
      </c>
      <c r="AB1276" s="11">
        <v>1.973876</v>
      </c>
      <c r="AC1276" s="11">
        <v>1.8481350000000001</v>
      </c>
      <c r="AD1276" s="11">
        <v>1.6341920000000001</v>
      </c>
      <c r="AE1276" s="11">
        <v>1.387081</v>
      </c>
      <c r="AF1276" s="11">
        <v>-0.23661289999999999</v>
      </c>
      <c r="AG1276" s="11">
        <v>-0.2040911</v>
      </c>
      <c r="AH1276" s="11">
        <v>-0.1926679</v>
      </c>
      <c r="AI1276" s="11">
        <v>-0.1618716</v>
      </c>
      <c r="AJ1276" s="11">
        <v>-0.1170735</v>
      </c>
      <c r="AK1276" s="11">
        <v>-0.1086877</v>
      </c>
      <c r="AL1276" s="11">
        <v>-8.1497700000000006E-2</v>
      </c>
      <c r="AM1276" s="11">
        <v>-6.0608000000000002E-2</v>
      </c>
      <c r="AN1276" s="11">
        <v>-5.2071800000000001E-2</v>
      </c>
      <c r="AO1276" s="11">
        <v>-3.14317E-2</v>
      </c>
      <c r="AP1276" s="11">
        <v>9.6849999999999996E-4</v>
      </c>
      <c r="AQ1276" s="11">
        <v>-3.3006899999999999E-2</v>
      </c>
      <c r="AR1276" s="11">
        <v>-3.3084000000000002E-2</v>
      </c>
      <c r="AS1276" s="11">
        <v>-4.2912899999999997E-2</v>
      </c>
      <c r="AT1276" s="11">
        <v>-5.8950099999999998E-2</v>
      </c>
      <c r="AU1276" s="11">
        <v>-8.1878199999999998E-2</v>
      </c>
      <c r="AV1276" s="11">
        <v>-1.3679999999999999E-2</v>
      </c>
      <c r="AW1276" s="11">
        <v>2.08735E-2</v>
      </c>
      <c r="AX1276" s="11">
        <v>4.0870200000000002E-2</v>
      </c>
      <c r="AY1276" s="11">
        <v>3.3078799999999998E-2</v>
      </c>
      <c r="AZ1276" s="11">
        <v>1.1466499999999999E-2</v>
      </c>
      <c r="BA1276" s="11">
        <v>-4.5063800000000001E-2</v>
      </c>
      <c r="BB1276" s="11">
        <v>-7.2281200000000004E-2</v>
      </c>
      <c r="BC1276" s="11">
        <v>-6.1930699999999998E-2</v>
      </c>
      <c r="BD1276" s="11">
        <v>-0.15292320000000001</v>
      </c>
      <c r="BE1276" s="11">
        <v>-0.12978400000000001</v>
      </c>
      <c r="BF1276" s="11">
        <v>-0.12535399999999999</v>
      </c>
      <c r="BG1276" s="11">
        <v>-0.1037651</v>
      </c>
      <c r="BH1276" s="11">
        <v>-7.3230299999999998E-2</v>
      </c>
      <c r="BI1276" s="11">
        <v>-6.8184099999999997E-2</v>
      </c>
      <c r="BJ1276" s="11">
        <v>-4.4709899999999997E-2</v>
      </c>
      <c r="BK1276" s="11">
        <v>-2.31553E-2</v>
      </c>
      <c r="BL1276" s="11">
        <v>-1.50823E-2</v>
      </c>
      <c r="BM1276" s="11">
        <v>1.8641000000000001E-2</v>
      </c>
      <c r="BN1276" s="11">
        <v>5.5151600000000002E-2</v>
      </c>
      <c r="BO1276" s="11">
        <v>2.9240599999999999E-2</v>
      </c>
      <c r="BP1276" s="11">
        <v>3.81839E-2</v>
      </c>
      <c r="BQ1276" s="11">
        <v>3.9766099999999999E-2</v>
      </c>
      <c r="BR1276" s="11">
        <v>3.68367E-2</v>
      </c>
      <c r="BS1276" s="11">
        <v>1.6390200000000001E-2</v>
      </c>
      <c r="BT1276" s="11">
        <v>8.4500099999999995E-2</v>
      </c>
      <c r="BU1276" s="11">
        <v>0.1139476</v>
      </c>
      <c r="BV1276" s="11">
        <v>0.12664900000000001</v>
      </c>
      <c r="BW1276" s="11">
        <v>0.1037426</v>
      </c>
      <c r="BX1276" s="11">
        <v>7.3566999999999994E-2</v>
      </c>
      <c r="BY1276" s="11">
        <v>1.7513999999999998E-2</v>
      </c>
      <c r="BZ1276" s="11">
        <v>-1.6563999999999999E-3</v>
      </c>
      <c r="CA1276" s="11">
        <v>-6.8709999999999995E-4</v>
      </c>
      <c r="CB1276" s="11">
        <v>-6.9233500000000003E-2</v>
      </c>
      <c r="CC1276" s="11">
        <v>-5.5476900000000003E-2</v>
      </c>
      <c r="CD1276" s="11">
        <v>-5.8040099999999997E-2</v>
      </c>
      <c r="CE1276" s="11">
        <v>-4.5658600000000001E-2</v>
      </c>
      <c r="CF1276" s="11">
        <v>-2.9387199999999999E-2</v>
      </c>
      <c r="CG1276" s="11">
        <v>-2.76806E-2</v>
      </c>
      <c r="CH1276" s="11">
        <v>-7.9220000000000002E-3</v>
      </c>
      <c r="CI1276" s="11">
        <v>1.4297499999999999E-2</v>
      </c>
      <c r="CJ1276" s="11">
        <v>2.1907200000000002E-2</v>
      </c>
      <c r="CK1276" s="11">
        <v>6.8713700000000003E-2</v>
      </c>
      <c r="CL1276" s="11">
        <v>0.1093346</v>
      </c>
      <c r="CM1276" s="11">
        <v>9.1488100000000003E-2</v>
      </c>
      <c r="CN1276" s="11">
        <v>0.1094519</v>
      </c>
      <c r="CO1276" s="11">
        <v>0.122445</v>
      </c>
      <c r="CP1276" s="11">
        <v>0.13262350000000001</v>
      </c>
      <c r="CQ1276" s="11">
        <v>0.1146587</v>
      </c>
      <c r="CR1276" s="11">
        <v>0.18268029999999999</v>
      </c>
      <c r="CS1276" s="11">
        <v>0.20702180000000001</v>
      </c>
      <c r="CT1276" s="11">
        <v>0.2124279</v>
      </c>
      <c r="CU1276" s="11">
        <v>0.17440629999999999</v>
      </c>
      <c r="CV1276" s="11">
        <v>0.1356676</v>
      </c>
      <c r="CW1276" s="11">
        <v>8.0091800000000005E-2</v>
      </c>
      <c r="CX1276" s="11">
        <v>6.8968399999999999E-2</v>
      </c>
      <c r="CY1276" s="11">
        <v>6.0556400000000003E-2</v>
      </c>
      <c r="CZ1276" s="11">
        <v>5.08797E-2</v>
      </c>
      <c r="DA1276" s="11">
        <v>4.51755E-2</v>
      </c>
      <c r="DB1276" s="11">
        <v>4.0923899999999999E-2</v>
      </c>
      <c r="DC1276" s="11">
        <v>3.5326200000000002E-2</v>
      </c>
      <c r="DD1276" s="11">
        <v>2.6654799999999999E-2</v>
      </c>
      <c r="DE1276" s="11">
        <v>2.4624400000000001E-2</v>
      </c>
      <c r="DF1276" s="11">
        <v>2.2365400000000001E-2</v>
      </c>
      <c r="DG1276" s="11">
        <v>2.27697E-2</v>
      </c>
      <c r="DH1276" s="11">
        <v>2.2488000000000001E-2</v>
      </c>
      <c r="DI1276" s="11">
        <v>3.04421E-2</v>
      </c>
      <c r="DJ1276" s="11">
        <v>3.2940999999999998E-2</v>
      </c>
      <c r="DK1276" s="11">
        <v>3.7843799999999997E-2</v>
      </c>
      <c r="DL1276" s="11">
        <v>4.33278E-2</v>
      </c>
      <c r="DM1276" s="11">
        <v>5.0265200000000003E-2</v>
      </c>
      <c r="DN1276" s="11">
        <v>5.82342E-2</v>
      </c>
      <c r="DO1276" s="11">
        <v>5.9742999999999997E-2</v>
      </c>
      <c r="DP1276" s="11">
        <v>5.9689300000000001E-2</v>
      </c>
      <c r="DQ1276" s="11">
        <v>5.6585099999999999E-2</v>
      </c>
      <c r="DR1276" s="11">
        <v>5.2149800000000003E-2</v>
      </c>
      <c r="DS1276" s="11">
        <v>4.2960499999999999E-2</v>
      </c>
      <c r="DT1276" s="11">
        <v>3.7754500000000003E-2</v>
      </c>
      <c r="DU1276" s="11">
        <v>3.8044599999999998E-2</v>
      </c>
      <c r="DV1276" s="11">
        <v>4.2936799999999997E-2</v>
      </c>
      <c r="DW1276" s="11">
        <v>3.72334E-2</v>
      </c>
      <c r="DX1276" s="11">
        <v>0.72289060000000005</v>
      </c>
      <c r="DY1276" s="11">
        <v>2.8627300000000001E-2</v>
      </c>
      <c r="DZ1276" s="11">
        <v>4.5104600000000002E-2</v>
      </c>
      <c r="EA1276" s="11">
        <v>70.26473</v>
      </c>
      <c r="EB1276" s="11">
        <v>70.899860000000004</v>
      </c>
      <c r="EC1276" s="11">
        <v>71.793199999999999</v>
      </c>
      <c r="ED1276" s="11">
        <v>70.225319999999996</v>
      </c>
      <c r="EE1276" s="11">
        <v>69.332470000000001</v>
      </c>
      <c r="EF1276" s="11">
        <v>69.187029999999993</v>
      </c>
      <c r="EG1276" s="11">
        <v>69.270390000000006</v>
      </c>
      <c r="EH1276" s="11">
        <v>71.01634</v>
      </c>
      <c r="EI1276" s="11">
        <v>73.639179999999996</v>
      </c>
      <c r="EJ1276" s="11">
        <v>75.641819999999996</v>
      </c>
      <c r="EK1276" s="11">
        <v>78.534800000000004</v>
      </c>
      <c r="EL1276" s="11">
        <v>81.056280000000001</v>
      </c>
      <c r="EM1276" s="11">
        <v>80.796559999999999</v>
      </c>
      <c r="EN1276" s="11">
        <v>80.366879999999995</v>
      </c>
      <c r="EO1276" s="11">
        <v>83.734409999999997</v>
      </c>
      <c r="EP1276" s="11">
        <v>81.843879999999999</v>
      </c>
      <c r="EQ1276" s="11">
        <v>80.514830000000003</v>
      </c>
      <c r="ER1276" s="11">
        <v>78.720510000000004</v>
      </c>
      <c r="ES1276" s="11">
        <v>78.255240000000001</v>
      </c>
      <c r="ET1276" s="11">
        <v>76.336240000000004</v>
      </c>
      <c r="EU1276" s="11">
        <v>73.937719999999999</v>
      </c>
      <c r="EV1276" s="11">
        <v>70.733890000000002</v>
      </c>
      <c r="EW1276" s="11">
        <v>69.864440000000002</v>
      </c>
      <c r="EX1276" s="11">
        <v>69.578220000000002</v>
      </c>
      <c r="EY1276" s="11">
        <v>0</v>
      </c>
      <c r="EZ1276" s="11"/>
      <c r="FA1276" s="11"/>
      <c r="FB1276" s="11"/>
      <c r="FC1276" s="11"/>
      <c r="FD1276" s="11"/>
      <c r="FE1276" s="11"/>
      <c r="FF1276" s="11"/>
      <c r="FG1276" s="11"/>
      <c r="FH1276" s="11"/>
      <c r="FI1276" s="11"/>
      <c r="FJ1276" s="11"/>
      <c r="FK1276" s="11"/>
      <c r="FL1276" s="11"/>
      <c r="FM1276" s="11"/>
      <c r="FN1276" s="11"/>
      <c r="FO1276" s="11"/>
      <c r="FP1276" s="11"/>
      <c r="FQ1276" s="11"/>
      <c r="FR1276" s="11"/>
      <c r="FS1276" s="11"/>
      <c r="FT1276" s="11"/>
      <c r="FU1276" s="11"/>
      <c r="FV1276" s="11"/>
    </row>
    <row r="1277" spans="1:178" x14ac:dyDescent="0.25">
      <c r="A1277" t="s">
        <v>112</v>
      </c>
      <c r="B1277" t="s">
        <v>145</v>
      </c>
      <c r="C1277" t="s">
        <v>0</v>
      </c>
      <c r="D1277" t="s">
        <v>143</v>
      </c>
      <c r="E1277" s="38" t="s">
        <v>239</v>
      </c>
      <c r="F1277" t="s">
        <v>105</v>
      </c>
      <c r="G1277" s="11">
        <v>15582</v>
      </c>
      <c r="H1277" s="11">
        <v>19.120249999999999</v>
      </c>
      <c r="I1277" s="11">
        <v>17.233129999999999</v>
      </c>
      <c r="J1277" s="11">
        <v>15.17271</v>
      </c>
      <c r="K1277" s="11">
        <v>13.73888</v>
      </c>
      <c r="L1277" s="11">
        <v>13.053290000000001</v>
      </c>
      <c r="M1277" s="11">
        <v>12.607559999999999</v>
      </c>
      <c r="N1277" s="11">
        <v>10.20931</v>
      </c>
      <c r="O1277" s="11">
        <v>2.9499170000000001</v>
      </c>
      <c r="P1277" s="11">
        <v>-8.6605749999999997</v>
      </c>
      <c r="Q1277" s="11">
        <v>-21.194649999999999</v>
      </c>
      <c r="R1277" s="11">
        <v>-30.513739999999999</v>
      </c>
      <c r="S1277" s="11">
        <v>-36.920929999999998</v>
      </c>
      <c r="T1277" s="11">
        <v>-38.328339999999997</v>
      </c>
      <c r="U1277" s="11">
        <v>-36.805480000000003</v>
      </c>
      <c r="V1277" s="11">
        <v>-31.036370000000002</v>
      </c>
      <c r="W1277" s="11">
        <v>-20.981439999999999</v>
      </c>
      <c r="X1277" s="11">
        <v>-7.4490090000000002</v>
      </c>
      <c r="Y1277" s="11">
        <v>10.02007</v>
      </c>
      <c r="Z1277" s="11">
        <v>24.96603</v>
      </c>
      <c r="AA1277" s="11">
        <v>30.882850000000001</v>
      </c>
      <c r="AB1277" s="11">
        <v>30.756930000000001</v>
      </c>
      <c r="AC1277" s="11">
        <v>28.797640000000001</v>
      </c>
      <c r="AD1277" s="11">
        <v>25.463979999999999</v>
      </c>
      <c r="AE1277" s="11">
        <v>21.613489999999999</v>
      </c>
      <c r="AF1277" s="11">
        <v>-3.686903</v>
      </c>
      <c r="AG1277" s="11">
        <v>-3.1801469999999998</v>
      </c>
      <c r="AH1277" s="11">
        <v>-3.002151</v>
      </c>
      <c r="AI1277" s="11">
        <v>-2.5222820000000001</v>
      </c>
      <c r="AJ1277" s="11">
        <v>-1.8242389999999999</v>
      </c>
      <c r="AK1277" s="11">
        <v>-1.6935720000000001</v>
      </c>
      <c r="AL1277" s="11">
        <v>-1.269898</v>
      </c>
      <c r="AM1277" s="11">
        <v>-0.94439410000000001</v>
      </c>
      <c r="AN1277" s="11">
        <v>-0.81138339999999998</v>
      </c>
      <c r="AO1277" s="11">
        <v>-0.48976910000000001</v>
      </c>
      <c r="AP1277" s="11">
        <v>1.5091500000000001E-2</v>
      </c>
      <c r="AQ1277" s="11">
        <v>-0.51431389999999999</v>
      </c>
      <c r="AR1277" s="11">
        <v>-0.51551539999999996</v>
      </c>
      <c r="AS1277" s="11">
        <v>-0.66866829999999999</v>
      </c>
      <c r="AT1277" s="11">
        <v>-0.91855980000000004</v>
      </c>
      <c r="AU1277" s="11">
        <v>-1.275827</v>
      </c>
      <c r="AV1277" s="11">
        <v>-0.21316199999999999</v>
      </c>
      <c r="AW1277" s="11">
        <v>0.32525009999999999</v>
      </c>
      <c r="AX1277" s="11">
        <v>0.63683920000000005</v>
      </c>
      <c r="AY1277" s="11">
        <v>0.51543470000000002</v>
      </c>
      <c r="AZ1277" s="11">
        <v>0.17867050000000001</v>
      </c>
      <c r="BA1277" s="11">
        <v>-0.70218440000000004</v>
      </c>
      <c r="BB1277" s="11">
        <v>-1.1262859999999999</v>
      </c>
      <c r="BC1277" s="11">
        <v>-0.96500410000000003</v>
      </c>
      <c r="BD1277" s="11">
        <v>-2.3828499999999999</v>
      </c>
      <c r="BE1277" s="11">
        <v>-2.022294</v>
      </c>
      <c r="BF1277" s="11">
        <v>-1.9532659999999999</v>
      </c>
      <c r="BG1277" s="11">
        <v>-1.6168670000000001</v>
      </c>
      <c r="BH1277" s="11">
        <v>-1.1410750000000001</v>
      </c>
      <c r="BI1277" s="11">
        <v>-1.0624450000000001</v>
      </c>
      <c r="BJ1277" s="11">
        <v>-0.69666899999999998</v>
      </c>
      <c r="BK1277" s="11">
        <v>-0.36080519999999999</v>
      </c>
      <c r="BL1277" s="11">
        <v>-0.23501240000000001</v>
      </c>
      <c r="BM1277" s="11">
        <v>0.290464</v>
      </c>
      <c r="BN1277" s="11">
        <v>0.85937200000000002</v>
      </c>
      <c r="BO1277" s="11">
        <v>0.45562710000000001</v>
      </c>
      <c r="BP1277" s="11">
        <v>0.59498200000000001</v>
      </c>
      <c r="BQ1277" s="11">
        <v>0.61963489999999999</v>
      </c>
      <c r="BR1277" s="11">
        <v>0.57399009999999995</v>
      </c>
      <c r="BS1277" s="11">
        <v>0.25539220000000001</v>
      </c>
      <c r="BT1277" s="11">
        <v>1.316681</v>
      </c>
      <c r="BU1277" s="11">
        <v>1.7755320000000001</v>
      </c>
      <c r="BV1277" s="11">
        <v>1.9734449999999999</v>
      </c>
      <c r="BW1277" s="11">
        <v>1.616517</v>
      </c>
      <c r="BX1277" s="11">
        <v>1.1463220000000001</v>
      </c>
      <c r="BY1277" s="11">
        <v>0.27290300000000001</v>
      </c>
      <c r="BZ1277" s="11">
        <v>-2.5810199999999998E-2</v>
      </c>
      <c r="CA1277" s="11">
        <v>-1.07067E-2</v>
      </c>
      <c r="CB1277" s="11">
        <v>-1.078797</v>
      </c>
      <c r="CC1277" s="11">
        <v>-0.86444080000000001</v>
      </c>
      <c r="CD1277" s="11">
        <v>-0.90438090000000004</v>
      </c>
      <c r="CE1277" s="11">
        <v>-0.71145219999999998</v>
      </c>
      <c r="CF1277" s="11">
        <v>-0.45791080000000001</v>
      </c>
      <c r="CG1277" s="11">
        <v>-0.43131849999999999</v>
      </c>
      <c r="CH1277" s="11">
        <v>-0.12344049999999999</v>
      </c>
      <c r="CI1277" s="11">
        <v>0.2227836</v>
      </c>
      <c r="CJ1277" s="11">
        <v>0.34135860000000001</v>
      </c>
      <c r="CK1277" s="11">
        <v>1.070697</v>
      </c>
      <c r="CL1277" s="11">
        <v>1.7036519999999999</v>
      </c>
      <c r="CM1277" s="11">
        <v>1.4255679999999999</v>
      </c>
      <c r="CN1277" s="11">
        <v>1.705479</v>
      </c>
      <c r="CO1277" s="11">
        <v>1.9079379999999999</v>
      </c>
      <c r="CP1277" s="11">
        <v>2.0665399999999998</v>
      </c>
      <c r="CQ1277" s="11">
        <v>1.7866109999999999</v>
      </c>
      <c r="CR1277" s="11">
        <v>2.8465240000000001</v>
      </c>
      <c r="CS1277" s="11">
        <v>3.2258140000000002</v>
      </c>
      <c r="CT1277" s="11">
        <v>3.3100510000000001</v>
      </c>
      <c r="CU1277" s="11">
        <v>2.7176</v>
      </c>
      <c r="CV1277" s="11">
        <v>2.113972</v>
      </c>
      <c r="CW1277" s="11">
        <v>1.2479899999999999</v>
      </c>
      <c r="CX1277" s="11">
        <v>1.0746659999999999</v>
      </c>
      <c r="CY1277" s="11">
        <v>0.94359059999999995</v>
      </c>
      <c r="CZ1277" s="11">
        <v>0.79280790000000001</v>
      </c>
      <c r="DA1277" s="11">
        <v>0.70392480000000002</v>
      </c>
      <c r="DB1277" s="11">
        <v>0.63767680000000004</v>
      </c>
      <c r="DC1277" s="11">
        <v>0.55045330000000003</v>
      </c>
      <c r="DD1277" s="11">
        <v>0.41533429999999999</v>
      </c>
      <c r="DE1277" s="11">
        <v>0.38369779999999998</v>
      </c>
      <c r="DF1277" s="11">
        <v>0.34849819999999998</v>
      </c>
      <c r="DG1277" s="11">
        <v>0.35479680000000002</v>
      </c>
      <c r="DH1277" s="11">
        <v>0.35040870000000002</v>
      </c>
      <c r="DI1277" s="11">
        <v>0.47434799999999999</v>
      </c>
      <c r="DJ1277" s="11">
        <v>0.51328609999999997</v>
      </c>
      <c r="DK1277" s="11">
        <v>0.58968229999999999</v>
      </c>
      <c r="DL1277" s="11">
        <v>0.67513449999999997</v>
      </c>
      <c r="DM1277" s="11">
        <v>0.7832327</v>
      </c>
      <c r="DN1277" s="11">
        <v>0.90740589999999999</v>
      </c>
      <c r="DO1277" s="11">
        <v>0.9309151</v>
      </c>
      <c r="DP1277" s="11">
        <v>0.93007859999999998</v>
      </c>
      <c r="DQ1277" s="11">
        <v>0.88170870000000001</v>
      </c>
      <c r="DR1277" s="11">
        <v>0.81259870000000001</v>
      </c>
      <c r="DS1277" s="11">
        <v>0.66941059999999997</v>
      </c>
      <c r="DT1277" s="11">
        <v>0.58828999999999998</v>
      </c>
      <c r="DU1277" s="11">
        <v>0.59281099999999998</v>
      </c>
      <c r="DV1277" s="11">
        <v>0.66904180000000002</v>
      </c>
      <c r="DW1277" s="11">
        <v>0.58017160000000001</v>
      </c>
      <c r="DX1277" s="11">
        <v>11.26408</v>
      </c>
      <c r="DY1277" s="11">
        <v>0.44607039999999998</v>
      </c>
      <c r="DZ1277" s="11">
        <v>0.70282049999999996</v>
      </c>
      <c r="EA1277" s="11">
        <v>70.26473</v>
      </c>
      <c r="EB1277" s="11">
        <v>70.899860000000004</v>
      </c>
      <c r="EC1277" s="11">
        <v>71.793199999999999</v>
      </c>
      <c r="ED1277" s="11">
        <v>70.225319999999996</v>
      </c>
      <c r="EE1277" s="11">
        <v>69.332470000000001</v>
      </c>
      <c r="EF1277" s="11">
        <v>69.187029999999993</v>
      </c>
      <c r="EG1277" s="11">
        <v>69.270390000000006</v>
      </c>
      <c r="EH1277" s="11">
        <v>71.01634</v>
      </c>
      <c r="EI1277" s="11">
        <v>73.639179999999996</v>
      </c>
      <c r="EJ1277" s="11">
        <v>75.641819999999996</v>
      </c>
      <c r="EK1277" s="11">
        <v>78.534800000000004</v>
      </c>
      <c r="EL1277" s="11">
        <v>81.056280000000001</v>
      </c>
      <c r="EM1277" s="11">
        <v>80.796559999999999</v>
      </c>
      <c r="EN1277" s="11">
        <v>80.366879999999995</v>
      </c>
      <c r="EO1277" s="11">
        <v>83.734409999999997</v>
      </c>
      <c r="EP1277" s="11">
        <v>81.843879999999999</v>
      </c>
      <c r="EQ1277" s="11">
        <v>80.514830000000003</v>
      </c>
      <c r="ER1277" s="11">
        <v>78.720510000000004</v>
      </c>
      <c r="ES1277" s="11">
        <v>78.255240000000001</v>
      </c>
      <c r="ET1277" s="11">
        <v>76.336240000000004</v>
      </c>
      <c r="EU1277" s="11">
        <v>73.937719999999999</v>
      </c>
      <c r="EV1277" s="11">
        <v>70.733890000000002</v>
      </c>
      <c r="EW1277" s="11">
        <v>69.864440000000002</v>
      </c>
      <c r="EX1277" s="11">
        <v>69.578220000000002</v>
      </c>
      <c r="EY1277" s="11">
        <v>0</v>
      </c>
      <c r="EZ1277" s="11"/>
      <c r="FA1277" s="11"/>
      <c r="FB1277" s="11"/>
      <c r="FC1277" s="11"/>
      <c r="FD1277" s="11"/>
      <c r="FE1277" s="11"/>
      <c r="FF1277" s="11"/>
      <c r="FG1277" s="11"/>
      <c r="FH1277" s="11"/>
      <c r="FI1277" s="11"/>
      <c r="FJ1277" s="11"/>
      <c r="FK1277" s="11"/>
      <c r="FL1277" s="11"/>
      <c r="FM1277" s="11"/>
      <c r="FN1277" s="11"/>
      <c r="FO1277" s="11"/>
      <c r="FP1277" s="11"/>
      <c r="FQ1277" s="11"/>
      <c r="FR1277" s="11"/>
      <c r="FS1277" s="11"/>
      <c r="FT1277" s="11"/>
      <c r="FU1277" s="11"/>
      <c r="FV1277" s="11"/>
    </row>
    <row r="1278" spans="1:178" x14ac:dyDescent="0.25">
      <c r="A1278" t="s">
        <v>112</v>
      </c>
      <c r="B1278" t="s">
        <v>145</v>
      </c>
      <c r="C1278" t="s">
        <v>0</v>
      </c>
      <c r="D1278" t="s">
        <v>143</v>
      </c>
      <c r="E1278" s="38" t="s">
        <v>123</v>
      </c>
      <c r="F1278" t="s">
        <v>105</v>
      </c>
      <c r="G1278" s="11">
        <v>15523</v>
      </c>
      <c r="H1278" s="11">
        <v>12.825749999999999</v>
      </c>
      <c r="I1278" s="11">
        <v>12.106059999999999</v>
      </c>
      <c r="J1278" s="11">
        <v>11.34862</v>
      </c>
      <c r="K1278" s="11">
        <v>10.9947</v>
      </c>
      <c r="L1278" s="11">
        <v>11.31724</v>
      </c>
      <c r="M1278" s="11">
        <v>12.04294</v>
      </c>
      <c r="N1278" s="11">
        <v>13.552809999999999</v>
      </c>
      <c r="O1278" s="11">
        <v>9.7845089999999999</v>
      </c>
      <c r="P1278" s="11">
        <v>-3.2658019999999999</v>
      </c>
      <c r="Q1278" s="11">
        <v>-18.35464</v>
      </c>
      <c r="R1278" s="11">
        <v>-32.105310000000003</v>
      </c>
      <c r="S1278" s="11">
        <v>-42.373260000000002</v>
      </c>
      <c r="T1278" s="11">
        <v>-47.070729999999998</v>
      </c>
      <c r="U1278" s="11">
        <v>-46.16957</v>
      </c>
      <c r="V1278" s="11">
        <v>-42.300829999999998</v>
      </c>
      <c r="W1278" s="11">
        <v>-31.926950000000001</v>
      </c>
      <c r="X1278" s="11">
        <v>-16.654779999999999</v>
      </c>
      <c r="Y1278" s="11">
        <v>1.070384</v>
      </c>
      <c r="Z1278" s="11">
        <v>14.28984</v>
      </c>
      <c r="AA1278" s="11">
        <v>18.43047</v>
      </c>
      <c r="AB1278" s="11">
        <v>18.682939999999999</v>
      </c>
      <c r="AC1278" s="11">
        <v>17.3874</v>
      </c>
      <c r="AD1278" s="11">
        <v>15.233309999999999</v>
      </c>
      <c r="AE1278" s="11">
        <v>12.96576</v>
      </c>
      <c r="AF1278" s="11">
        <v>-3.8591839999999999</v>
      </c>
      <c r="AG1278" s="11">
        <v>-3.440626</v>
      </c>
      <c r="AH1278" s="11">
        <v>-2.995066</v>
      </c>
      <c r="AI1278" s="11">
        <v>-2.3691879999999998</v>
      </c>
      <c r="AJ1278" s="11">
        <v>-1.7351559999999999</v>
      </c>
      <c r="AK1278" s="11">
        <v>-1.5206740000000001</v>
      </c>
      <c r="AL1278" s="11">
        <v>-1.2489170000000001</v>
      </c>
      <c r="AM1278" s="11">
        <v>-0.7413476</v>
      </c>
      <c r="AN1278" s="11">
        <v>-0.54267290000000001</v>
      </c>
      <c r="AO1278" s="11">
        <v>-0.73872729999999998</v>
      </c>
      <c r="AP1278" s="11">
        <v>-0.37359310000000001</v>
      </c>
      <c r="AQ1278" s="11">
        <v>-0.4012153</v>
      </c>
      <c r="AR1278" s="11">
        <v>-0.50466820000000001</v>
      </c>
      <c r="AS1278" s="11">
        <v>-0.91467050000000005</v>
      </c>
      <c r="AT1278" s="11">
        <v>-1.068454</v>
      </c>
      <c r="AU1278" s="11">
        <v>-0.50711700000000004</v>
      </c>
      <c r="AV1278" s="11">
        <v>-0.19083990000000001</v>
      </c>
      <c r="AW1278" s="11">
        <v>-0.32253949999999998</v>
      </c>
      <c r="AX1278" s="11">
        <v>-0.18700059999999999</v>
      </c>
      <c r="AY1278" s="11">
        <v>0.14279890000000001</v>
      </c>
      <c r="AZ1278" s="11">
        <v>0.40248070000000002</v>
      </c>
      <c r="BA1278" s="11">
        <v>-7.9559599999999994E-2</v>
      </c>
      <c r="BB1278" s="11">
        <v>-0.81077399999999999</v>
      </c>
      <c r="BC1278" s="11">
        <v>-1.218242</v>
      </c>
      <c r="BD1278" s="11">
        <v>-2.3398180000000002</v>
      </c>
      <c r="BE1278" s="11">
        <v>-2.322835</v>
      </c>
      <c r="BF1278" s="11">
        <v>-2.0035639999999999</v>
      </c>
      <c r="BG1278" s="11">
        <v>-1.581032</v>
      </c>
      <c r="BH1278" s="11">
        <v>-1.0237970000000001</v>
      </c>
      <c r="BI1278" s="11">
        <v>-0.85456359999999998</v>
      </c>
      <c r="BJ1278" s="11">
        <v>-0.63370159999999998</v>
      </c>
      <c r="BK1278" s="11">
        <v>-6.0514600000000002E-2</v>
      </c>
      <c r="BL1278" s="11">
        <v>0.25751960000000002</v>
      </c>
      <c r="BM1278" s="11">
        <v>8.1428799999999996E-2</v>
      </c>
      <c r="BN1278" s="11">
        <v>0.46280280000000001</v>
      </c>
      <c r="BO1278" s="11">
        <v>0.35622589999999998</v>
      </c>
      <c r="BP1278" s="11">
        <v>0.25168089999999999</v>
      </c>
      <c r="BQ1278" s="11">
        <v>-0.110981</v>
      </c>
      <c r="BR1278" s="11">
        <v>-0.17610700000000001</v>
      </c>
      <c r="BS1278" s="11">
        <v>0.27020420000000001</v>
      </c>
      <c r="BT1278" s="11">
        <v>0.69505539999999999</v>
      </c>
      <c r="BU1278" s="11">
        <v>0.25787280000000001</v>
      </c>
      <c r="BV1278" s="11">
        <v>0.34040239999999999</v>
      </c>
      <c r="BW1278" s="11">
        <v>0.67904319999999996</v>
      </c>
      <c r="BX1278" s="11">
        <v>1.075312</v>
      </c>
      <c r="BY1278" s="11">
        <v>0.44555070000000002</v>
      </c>
      <c r="BZ1278" s="11">
        <v>-8.7364200000000003E-2</v>
      </c>
      <c r="CA1278" s="11">
        <v>-0.57823150000000001</v>
      </c>
      <c r="CB1278" s="11">
        <v>-0.82045219999999996</v>
      </c>
      <c r="CC1278" s="11">
        <v>-1.205044</v>
      </c>
      <c r="CD1278" s="11">
        <v>-1.0120610000000001</v>
      </c>
      <c r="CE1278" s="11">
        <v>-0.79287549999999996</v>
      </c>
      <c r="CF1278" s="11">
        <v>-0.31243779999999999</v>
      </c>
      <c r="CG1278" s="11">
        <v>-0.18845310000000001</v>
      </c>
      <c r="CH1278" s="11">
        <v>-1.84858E-2</v>
      </c>
      <c r="CI1278" s="11">
        <v>0.62031849999999999</v>
      </c>
      <c r="CJ1278" s="11">
        <v>1.057712</v>
      </c>
      <c r="CK1278" s="11">
        <v>0.90158490000000002</v>
      </c>
      <c r="CL1278" s="11">
        <v>1.299199</v>
      </c>
      <c r="CM1278" s="11">
        <v>1.113667</v>
      </c>
      <c r="CN1278" s="11">
        <v>1.00803</v>
      </c>
      <c r="CO1278" s="11">
        <v>0.6927084</v>
      </c>
      <c r="CP1278" s="11">
        <v>0.71623990000000004</v>
      </c>
      <c r="CQ1278" s="11">
        <v>1.047525</v>
      </c>
      <c r="CR1278" s="11">
        <v>1.580951</v>
      </c>
      <c r="CS1278" s="11">
        <v>0.83828510000000001</v>
      </c>
      <c r="CT1278" s="11">
        <v>0.86780550000000001</v>
      </c>
      <c r="CU1278" s="11">
        <v>1.215287</v>
      </c>
      <c r="CV1278" s="11">
        <v>1.748143</v>
      </c>
      <c r="CW1278" s="11">
        <v>0.970661</v>
      </c>
      <c r="CX1278" s="11">
        <v>0.63604550000000004</v>
      </c>
      <c r="CY1278" s="11">
        <v>6.1778899999999998E-2</v>
      </c>
      <c r="CZ1278" s="11">
        <v>0.92370890000000005</v>
      </c>
      <c r="DA1278" s="11">
        <v>0.67956870000000003</v>
      </c>
      <c r="DB1278" s="11">
        <v>0.60279099999999997</v>
      </c>
      <c r="DC1278" s="11">
        <v>0.47916510000000001</v>
      </c>
      <c r="DD1278" s="11">
        <v>0.43247570000000002</v>
      </c>
      <c r="DE1278" s="11">
        <v>0.4049664</v>
      </c>
      <c r="DF1278" s="11">
        <v>0.37402469999999999</v>
      </c>
      <c r="DG1278" s="11">
        <v>0.41391709999999998</v>
      </c>
      <c r="DH1278" s="11">
        <v>0.48648249999999998</v>
      </c>
      <c r="DI1278" s="11">
        <v>0.49861949999999999</v>
      </c>
      <c r="DJ1278" s="11">
        <v>0.50849259999999996</v>
      </c>
      <c r="DK1278" s="11">
        <v>0.4604915</v>
      </c>
      <c r="DL1278" s="11">
        <v>0.4598276</v>
      </c>
      <c r="DM1278" s="11">
        <v>0.4886085</v>
      </c>
      <c r="DN1278" s="11">
        <v>0.5425084</v>
      </c>
      <c r="DO1278" s="11">
        <v>0.47257779999999999</v>
      </c>
      <c r="DP1278" s="11">
        <v>0.53858609999999996</v>
      </c>
      <c r="DQ1278" s="11">
        <v>0.3528656</v>
      </c>
      <c r="DR1278" s="11">
        <v>0.32063829999999999</v>
      </c>
      <c r="DS1278" s="11">
        <v>0.32601340000000001</v>
      </c>
      <c r="DT1278" s="11">
        <v>0.40905219999999998</v>
      </c>
      <c r="DU1278" s="11">
        <v>0.31924439999999998</v>
      </c>
      <c r="DV1278" s="11">
        <v>0.43980190000000002</v>
      </c>
      <c r="DW1278" s="11">
        <v>0.38909870000000002</v>
      </c>
      <c r="DX1278" s="11">
        <v>7.2707649999999999</v>
      </c>
      <c r="DY1278" s="11">
        <v>0.26693729999999999</v>
      </c>
      <c r="DZ1278" s="11">
        <v>0.28861219999999999</v>
      </c>
      <c r="EA1278" s="11">
        <v>52.201320000000003</v>
      </c>
      <c r="EB1278" s="11">
        <v>52.035080000000001</v>
      </c>
      <c r="EC1278" s="11">
        <v>53.051569999999998</v>
      </c>
      <c r="ED1278" s="11">
        <v>51.98807</v>
      </c>
      <c r="EE1278" s="11">
        <v>51.315069999999999</v>
      </c>
      <c r="EF1278" s="11">
        <v>50.995460000000001</v>
      </c>
      <c r="EG1278" s="11">
        <v>50.80415</v>
      </c>
      <c r="EH1278" s="11">
        <v>50.759509999999999</v>
      </c>
      <c r="EI1278" s="11">
        <v>52.659660000000002</v>
      </c>
      <c r="EJ1278" s="11">
        <v>55.63579</v>
      </c>
      <c r="EK1278" s="11">
        <v>58.684669999999997</v>
      </c>
      <c r="EL1278" s="11">
        <v>61.310740000000003</v>
      </c>
      <c r="EM1278" s="11">
        <v>62.840850000000003</v>
      </c>
      <c r="EN1278" s="11">
        <v>63.431139999999999</v>
      </c>
      <c r="EO1278" s="11">
        <v>63.331020000000002</v>
      </c>
      <c r="EP1278" s="11">
        <v>63.246989999999997</v>
      </c>
      <c r="EQ1278" s="11">
        <v>62.460470000000001</v>
      </c>
      <c r="ER1278" s="11">
        <v>61.430729999999997</v>
      </c>
      <c r="ES1278" s="11">
        <v>59.707599999999999</v>
      </c>
      <c r="ET1278" s="11">
        <v>57.217820000000003</v>
      </c>
      <c r="EU1278" s="11">
        <v>55.262860000000003</v>
      </c>
      <c r="EV1278" s="11">
        <v>54.258290000000002</v>
      </c>
      <c r="EW1278" s="11">
        <v>53.500360000000001</v>
      </c>
      <c r="EX1278" s="11">
        <v>52.769750000000002</v>
      </c>
      <c r="EY1278" s="11">
        <v>0</v>
      </c>
      <c r="EZ1278" s="11"/>
      <c r="FA1278" s="11"/>
      <c r="FB1278" s="11"/>
      <c r="FC1278" s="11"/>
      <c r="FD1278" s="11"/>
      <c r="FE1278" s="11"/>
      <c r="FF1278" s="11"/>
      <c r="FG1278" s="11"/>
      <c r="FH1278" s="11"/>
      <c r="FI1278" s="11"/>
      <c r="FJ1278" s="11"/>
      <c r="FK1278" s="11"/>
      <c r="FL1278" s="11"/>
      <c r="FM1278" s="11"/>
      <c r="FN1278" s="11"/>
      <c r="FO1278" s="11"/>
      <c r="FP1278" s="11"/>
      <c r="FQ1278" s="11"/>
      <c r="FR1278" s="11"/>
      <c r="FS1278" s="11"/>
      <c r="FT1278" s="11"/>
      <c r="FU1278" s="11"/>
      <c r="FV1278" s="11"/>
    </row>
    <row r="1279" spans="1:178" x14ac:dyDescent="0.25">
      <c r="A1279" t="s">
        <v>112</v>
      </c>
      <c r="B1279" t="s">
        <v>145</v>
      </c>
      <c r="C1279" t="s">
        <v>88</v>
      </c>
      <c r="D1279" t="s">
        <v>143</v>
      </c>
      <c r="E1279" s="38" t="s">
        <v>123</v>
      </c>
      <c r="F1279" t="s">
        <v>105</v>
      </c>
      <c r="G1279" s="11">
        <v>15523</v>
      </c>
      <c r="H1279" s="11">
        <v>0.82624160000000002</v>
      </c>
      <c r="I1279" s="11">
        <v>0.77987870000000004</v>
      </c>
      <c r="J1279" s="11">
        <v>0.73108399999999996</v>
      </c>
      <c r="K1279" s="11">
        <v>0.70828420000000003</v>
      </c>
      <c r="L1279" s="11">
        <v>0.72906269999999995</v>
      </c>
      <c r="M1279" s="11">
        <v>0.77581290000000003</v>
      </c>
      <c r="N1279" s="11">
        <v>0.8730791</v>
      </c>
      <c r="O1279" s="11">
        <v>0.63032339999999998</v>
      </c>
      <c r="P1279" s="11">
        <v>-0.21038470000000001</v>
      </c>
      <c r="Q1279" s="11">
        <v>-1.1824159999999999</v>
      </c>
      <c r="R1279" s="11">
        <v>-2.068241</v>
      </c>
      <c r="S1279" s="11">
        <v>-2.729708</v>
      </c>
      <c r="T1279" s="11">
        <v>-3.0323220000000002</v>
      </c>
      <c r="U1279" s="11">
        <v>-2.9742679999999999</v>
      </c>
      <c r="V1279" s="11">
        <v>-2.7250420000000002</v>
      </c>
      <c r="W1279" s="11">
        <v>-2.0567510000000002</v>
      </c>
      <c r="X1279" s="11">
        <v>-1.07291</v>
      </c>
      <c r="Y1279" s="11">
        <v>6.8954699999999994E-2</v>
      </c>
      <c r="Z1279" s="11">
        <v>0.92055900000000002</v>
      </c>
      <c r="AA1279" s="11">
        <v>1.1873009999999999</v>
      </c>
      <c r="AB1279" s="11">
        <v>1.203565</v>
      </c>
      <c r="AC1279" s="11">
        <v>1.1201049999999999</v>
      </c>
      <c r="AD1279" s="11">
        <v>0.98133820000000005</v>
      </c>
      <c r="AE1279" s="11">
        <v>0.83526149999999999</v>
      </c>
      <c r="AF1279" s="11">
        <v>-0.24861069999999999</v>
      </c>
      <c r="AG1279" s="11">
        <v>-0.22164700000000001</v>
      </c>
      <c r="AH1279" s="11">
        <v>-0.1929438</v>
      </c>
      <c r="AI1279" s="11">
        <v>-0.15262439999999999</v>
      </c>
      <c r="AJ1279" s="11">
        <v>-0.1117797</v>
      </c>
      <c r="AK1279" s="11">
        <v>-9.7962599999999997E-2</v>
      </c>
      <c r="AL1279" s="11">
        <v>-8.0455899999999997E-2</v>
      </c>
      <c r="AM1279" s="11">
        <v>-4.7758000000000002E-2</v>
      </c>
      <c r="AN1279" s="11">
        <v>-3.4959299999999999E-2</v>
      </c>
      <c r="AO1279" s="11">
        <v>-4.7589199999999998E-2</v>
      </c>
      <c r="AP1279" s="11">
        <v>-2.4067100000000001E-2</v>
      </c>
      <c r="AQ1279" s="11">
        <v>-2.5846500000000001E-2</v>
      </c>
      <c r="AR1279" s="11">
        <v>-3.2510999999999998E-2</v>
      </c>
      <c r="AS1279" s="11">
        <v>-5.89236E-2</v>
      </c>
      <c r="AT1279" s="11">
        <v>-6.88304E-2</v>
      </c>
      <c r="AU1279" s="11">
        <v>-3.2668799999999998E-2</v>
      </c>
      <c r="AV1279" s="11">
        <v>-1.2293999999999999E-2</v>
      </c>
      <c r="AW1279" s="11">
        <v>-2.07782E-2</v>
      </c>
      <c r="AX1279" s="11">
        <v>-1.20467E-2</v>
      </c>
      <c r="AY1279" s="11">
        <v>9.1991999999999994E-3</v>
      </c>
      <c r="AZ1279" s="11">
        <v>2.5928E-2</v>
      </c>
      <c r="BA1279" s="11">
        <v>-5.1253000000000002E-3</v>
      </c>
      <c r="BB1279" s="11">
        <v>-5.2230499999999999E-2</v>
      </c>
      <c r="BC1279" s="11">
        <v>-7.8479800000000002E-2</v>
      </c>
      <c r="BD1279" s="11">
        <v>-0.15073230000000001</v>
      </c>
      <c r="BE1279" s="11">
        <v>-0.1496383</v>
      </c>
      <c r="BF1279" s="11">
        <v>-0.12907060000000001</v>
      </c>
      <c r="BG1279" s="11">
        <v>-0.10185089999999999</v>
      </c>
      <c r="BH1279" s="11">
        <v>-6.5953600000000001E-2</v>
      </c>
      <c r="BI1279" s="11">
        <v>-5.50514E-2</v>
      </c>
      <c r="BJ1279" s="11">
        <v>-4.0823400000000003E-2</v>
      </c>
      <c r="BK1279" s="11">
        <v>-3.8984000000000002E-3</v>
      </c>
      <c r="BL1279" s="11">
        <v>1.6589599999999999E-2</v>
      </c>
      <c r="BM1279" s="11">
        <v>5.2456999999999998E-3</v>
      </c>
      <c r="BN1279" s="11">
        <v>2.9814E-2</v>
      </c>
      <c r="BO1279" s="11">
        <v>2.2948300000000001E-2</v>
      </c>
      <c r="BP1279" s="11">
        <v>1.6213399999999999E-2</v>
      </c>
      <c r="BQ1279" s="11">
        <v>-7.1494999999999996E-3</v>
      </c>
      <c r="BR1279" s="11">
        <v>-1.13449E-2</v>
      </c>
      <c r="BS1279" s="11">
        <v>1.7406700000000001E-2</v>
      </c>
      <c r="BT1279" s="11">
        <v>4.4775799999999998E-2</v>
      </c>
      <c r="BU1279" s="11">
        <v>1.66123E-2</v>
      </c>
      <c r="BV1279" s="11">
        <v>2.1928900000000001E-2</v>
      </c>
      <c r="BW1279" s="11">
        <v>4.37443E-2</v>
      </c>
      <c r="BX1279" s="11">
        <v>6.9272200000000006E-2</v>
      </c>
      <c r="BY1279" s="11">
        <v>2.8702600000000002E-2</v>
      </c>
      <c r="BZ1279" s="11">
        <v>-5.6280000000000002E-3</v>
      </c>
      <c r="CA1279" s="11">
        <v>-3.7249999999999998E-2</v>
      </c>
      <c r="CB1279" s="11">
        <v>-5.2853999999999998E-2</v>
      </c>
      <c r="CC1279" s="11">
        <v>-7.7629600000000007E-2</v>
      </c>
      <c r="CD1279" s="11">
        <v>-6.5197500000000005E-2</v>
      </c>
      <c r="CE1279" s="11">
        <v>-5.1077499999999998E-2</v>
      </c>
      <c r="CF1279" s="11">
        <v>-2.01274E-2</v>
      </c>
      <c r="CG1279" s="11">
        <v>-1.21402E-2</v>
      </c>
      <c r="CH1279" s="11">
        <v>-1.1908999999999999E-3</v>
      </c>
      <c r="CI1279" s="11">
        <v>3.9961200000000002E-2</v>
      </c>
      <c r="CJ1279" s="11">
        <v>6.8138400000000002E-2</v>
      </c>
      <c r="CK1279" s="11">
        <v>5.8080600000000003E-2</v>
      </c>
      <c r="CL1279" s="11">
        <v>8.3695099999999995E-2</v>
      </c>
      <c r="CM1279" s="11">
        <v>7.1743000000000001E-2</v>
      </c>
      <c r="CN1279" s="11">
        <v>6.4937800000000004E-2</v>
      </c>
      <c r="CO1279" s="11">
        <v>4.46246E-2</v>
      </c>
      <c r="CP1279" s="11">
        <v>4.6140599999999997E-2</v>
      </c>
      <c r="CQ1279" s="11">
        <v>6.7482200000000006E-2</v>
      </c>
      <c r="CR1279" s="11">
        <v>0.1018457</v>
      </c>
      <c r="CS1279" s="11">
        <v>5.4002799999999997E-2</v>
      </c>
      <c r="CT1279" s="11">
        <v>5.5904500000000003E-2</v>
      </c>
      <c r="CU1279" s="11">
        <v>7.8289499999999998E-2</v>
      </c>
      <c r="CV1279" s="11">
        <v>0.1126163</v>
      </c>
      <c r="CW1279" s="11">
        <v>6.2530500000000003E-2</v>
      </c>
      <c r="CX1279" s="11">
        <v>4.0974400000000001E-2</v>
      </c>
      <c r="CY1279" s="11">
        <v>3.9798000000000004E-3</v>
      </c>
      <c r="CZ1279" s="11">
        <v>5.9505799999999998E-2</v>
      </c>
      <c r="DA1279" s="11">
        <v>4.3778200000000003E-2</v>
      </c>
      <c r="DB1279" s="11">
        <v>3.8832100000000001E-2</v>
      </c>
      <c r="DC1279" s="11">
        <v>3.0868099999999999E-2</v>
      </c>
      <c r="DD1279" s="11">
        <v>2.7860300000000001E-2</v>
      </c>
      <c r="DE1279" s="11">
        <v>2.6088199999999999E-2</v>
      </c>
      <c r="DF1279" s="11">
        <v>2.4094899999999999E-2</v>
      </c>
      <c r="DG1279" s="11">
        <v>2.6664799999999999E-2</v>
      </c>
      <c r="DH1279" s="11">
        <v>3.1339499999999999E-2</v>
      </c>
      <c r="DI1279" s="11">
        <v>3.2121299999999998E-2</v>
      </c>
      <c r="DJ1279" s="11">
        <v>3.2757399999999999E-2</v>
      </c>
      <c r="DK1279" s="11">
        <v>2.96651E-2</v>
      </c>
      <c r="DL1279" s="11">
        <v>2.9622300000000001E-2</v>
      </c>
      <c r="DM1279" s="11">
        <v>3.1476400000000002E-2</v>
      </c>
      <c r="DN1279" s="11">
        <v>3.4948699999999999E-2</v>
      </c>
      <c r="DO1279" s="11">
        <v>3.0443700000000001E-2</v>
      </c>
      <c r="DP1279" s="11">
        <v>3.4695999999999998E-2</v>
      </c>
      <c r="DQ1279" s="11">
        <v>2.27318E-2</v>
      </c>
      <c r="DR1279" s="11">
        <v>2.0655699999999999E-2</v>
      </c>
      <c r="DS1279" s="11">
        <v>2.1002E-2</v>
      </c>
      <c r="DT1279" s="11">
        <v>2.6351400000000001E-2</v>
      </c>
      <c r="DU1279" s="11">
        <v>2.0565900000000002E-2</v>
      </c>
      <c r="DV1279" s="11">
        <v>2.8332300000000001E-2</v>
      </c>
      <c r="DW1279" s="11">
        <v>2.5065899999999999E-2</v>
      </c>
      <c r="DX1279" s="11">
        <v>0.46838659999999999</v>
      </c>
      <c r="DY1279" s="11">
        <v>1.7196199999999998E-2</v>
      </c>
      <c r="DZ1279" s="11">
        <v>1.8592600000000001E-2</v>
      </c>
      <c r="EA1279" s="11">
        <v>52.201320000000003</v>
      </c>
      <c r="EB1279" s="11">
        <v>52.035080000000001</v>
      </c>
      <c r="EC1279" s="11">
        <v>53.051569999999998</v>
      </c>
      <c r="ED1279" s="11">
        <v>51.98807</v>
      </c>
      <c r="EE1279" s="11">
        <v>51.315069999999999</v>
      </c>
      <c r="EF1279" s="11">
        <v>50.995460000000001</v>
      </c>
      <c r="EG1279" s="11">
        <v>50.80415</v>
      </c>
      <c r="EH1279" s="11">
        <v>50.759509999999999</v>
      </c>
      <c r="EI1279" s="11">
        <v>52.659660000000002</v>
      </c>
      <c r="EJ1279" s="11">
        <v>55.63579</v>
      </c>
      <c r="EK1279" s="11">
        <v>58.684669999999997</v>
      </c>
      <c r="EL1279" s="11">
        <v>61.310740000000003</v>
      </c>
      <c r="EM1279" s="11">
        <v>62.840850000000003</v>
      </c>
      <c r="EN1279" s="11">
        <v>63.431139999999999</v>
      </c>
      <c r="EO1279" s="11">
        <v>63.331020000000002</v>
      </c>
      <c r="EP1279" s="11">
        <v>63.246989999999997</v>
      </c>
      <c r="EQ1279" s="11">
        <v>62.460470000000001</v>
      </c>
      <c r="ER1279" s="11">
        <v>61.430729999999997</v>
      </c>
      <c r="ES1279" s="11">
        <v>59.707599999999999</v>
      </c>
      <c r="ET1279" s="11">
        <v>57.217820000000003</v>
      </c>
      <c r="EU1279" s="11">
        <v>55.262860000000003</v>
      </c>
      <c r="EV1279" s="11">
        <v>54.258290000000002</v>
      </c>
      <c r="EW1279" s="11">
        <v>53.500360000000001</v>
      </c>
      <c r="EX1279" s="11">
        <v>52.769750000000002</v>
      </c>
      <c r="EY1279" s="11">
        <v>0</v>
      </c>
      <c r="EZ1279" s="11"/>
      <c r="FA1279" s="11"/>
      <c r="FB1279" s="11"/>
      <c r="FC1279" s="11"/>
      <c r="FD1279" s="11"/>
      <c r="FE1279" s="11"/>
      <c r="FF1279" s="11"/>
      <c r="FG1279" s="11"/>
      <c r="FH1279" s="11"/>
      <c r="FI1279" s="11"/>
      <c r="FJ1279" s="11"/>
      <c r="FK1279" s="11"/>
      <c r="FL1279" s="11"/>
      <c r="FM1279" s="11"/>
      <c r="FN1279" s="11"/>
      <c r="FO1279" s="11"/>
      <c r="FP1279" s="11"/>
      <c r="FQ1279" s="11"/>
      <c r="FR1279" s="11"/>
      <c r="FS1279" s="11"/>
      <c r="FT1279" s="11"/>
      <c r="FU1279" s="11"/>
      <c r="FV1279" s="11"/>
    </row>
    <row r="1280" spans="1:178" x14ac:dyDescent="0.25">
      <c r="A1280" t="s">
        <v>112</v>
      </c>
      <c r="B1280" t="s">
        <v>145</v>
      </c>
      <c r="C1280" t="s">
        <v>0</v>
      </c>
      <c r="D1280" t="s">
        <v>143</v>
      </c>
      <c r="E1280" s="38" t="s">
        <v>240</v>
      </c>
      <c r="F1280" t="s">
        <v>105</v>
      </c>
      <c r="G1280" s="11">
        <v>15523</v>
      </c>
      <c r="H1280" s="11">
        <v>12.75665</v>
      </c>
      <c r="I1280" s="11">
        <v>12.10413</v>
      </c>
      <c r="J1280" s="11">
        <v>11.4237</v>
      </c>
      <c r="K1280" s="11">
        <v>11.059089999999999</v>
      </c>
      <c r="L1280" s="11">
        <v>11.533910000000001</v>
      </c>
      <c r="M1280" s="11">
        <v>12.52994</v>
      </c>
      <c r="N1280" s="11">
        <v>13.65662</v>
      </c>
      <c r="O1280" s="11">
        <v>1.5369520000000001</v>
      </c>
      <c r="P1280" s="11">
        <v>-17.281700000000001</v>
      </c>
      <c r="Q1280" s="11">
        <v>-32.908529999999999</v>
      </c>
      <c r="R1280" s="11">
        <v>-43.669499999999999</v>
      </c>
      <c r="S1280" s="11">
        <v>-45.06203</v>
      </c>
      <c r="T1280" s="11">
        <v>-35.957769999999996</v>
      </c>
      <c r="U1280" s="11">
        <v>-16.726420000000001</v>
      </c>
      <c r="V1280" s="11">
        <v>-9.5727320000000002</v>
      </c>
      <c r="W1280" s="11">
        <v>3.5938780000000001</v>
      </c>
      <c r="X1280" s="11">
        <v>12.82813</v>
      </c>
      <c r="Y1280" s="11">
        <v>17.458919999999999</v>
      </c>
      <c r="Z1280" s="11">
        <v>19.767589999999998</v>
      </c>
      <c r="AA1280" s="11">
        <v>19.85108</v>
      </c>
      <c r="AB1280" s="11">
        <v>19.552659999999999</v>
      </c>
      <c r="AC1280" s="11">
        <v>17.903700000000001</v>
      </c>
      <c r="AD1280" s="11">
        <v>15.212109999999999</v>
      </c>
      <c r="AE1280" s="11">
        <v>12.97819</v>
      </c>
      <c r="AF1280" s="11">
        <v>-4.021134</v>
      </c>
      <c r="AG1280" s="11">
        <v>-3.5172409999999998</v>
      </c>
      <c r="AH1280" s="11">
        <v>-3.016686</v>
      </c>
      <c r="AI1280" s="11">
        <v>-2.3930440000000002</v>
      </c>
      <c r="AJ1280" s="11">
        <v>-1.778789</v>
      </c>
      <c r="AK1280" s="11">
        <v>-1.630566</v>
      </c>
      <c r="AL1280" s="11">
        <v>-1.311607</v>
      </c>
      <c r="AM1280" s="11">
        <v>-0.78659990000000002</v>
      </c>
      <c r="AN1280" s="11">
        <v>-0.55354150000000002</v>
      </c>
      <c r="AO1280" s="11">
        <v>-0.67439660000000001</v>
      </c>
      <c r="AP1280" s="11">
        <v>-0.36651479999999997</v>
      </c>
      <c r="AQ1280" s="11">
        <v>-0.42787770000000003</v>
      </c>
      <c r="AR1280" s="11">
        <v>-0.51821479999999998</v>
      </c>
      <c r="AS1280" s="11">
        <v>-0.93696330000000005</v>
      </c>
      <c r="AT1280" s="11">
        <v>-1.088908</v>
      </c>
      <c r="AU1280" s="11">
        <v>-0.50090310000000005</v>
      </c>
      <c r="AV1280" s="11">
        <v>-0.17486940000000001</v>
      </c>
      <c r="AW1280" s="11">
        <v>-0.35740729999999998</v>
      </c>
      <c r="AX1280" s="11">
        <v>-0.1920878</v>
      </c>
      <c r="AY1280" s="11">
        <v>0.1568611</v>
      </c>
      <c r="AZ1280" s="11">
        <v>0.37835839999999998</v>
      </c>
      <c r="BA1280" s="11">
        <v>-0.1057496</v>
      </c>
      <c r="BB1280" s="11">
        <v>-0.88613149999999996</v>
      </c>
      <c r="BC1280" s="11">
        <v>-1.3068390000000001</v>
      </c>
      <c r="BD1280" s="11">
        <v>-2.4322219999999999</v>
      </c>
      <c r="BE1280" s="11">
        <v>-2.3844750000000001</v>
      </c>
      <c r="BF1280" s="11">
        <v>-2.0416159999999999</v>
      </c>
      <c r="BG1280" s="11">
        <v>-1.610663</v>
      </c>
      <c r="BH1280" s="11">
        <v>-1.0584549999999999</v>
      </c>
      <c r="BI1280" s="11">
        <v>-0.94488209999999995</v>
      </c>
      <c r="BJ1280" s="11">
        <v>-0.67227130000000002</v>
      </c>
      <c r="BK1280" s="11">
        <v>-9.6743599999999999E-2</v>
      </c>
      <c r="BL1280" s="11">
        <v>0.23298540000000001</v>
      </c>
      <c r="BM1280" s="11">
        <v>0.12673609999999999</v>
      </c>
      <c r="BN1280" s="11">
        <v>0.48128549999999998</v>
      </c>
      <c r="BO1280" s="11">
        <v>0.34622960000000003</v>
      </c>
      <c r="BP1280" s="11">
        <v>0.26726939999999999</v>
      </c>
      <c r="BQ1280" s="11">
        <v>-0.10421569999999999</v>
      </c>
      <c r="BR1280" s="11">
        <v>-0.17333129999999999</v>
      </c>
      <c r="BS1280" s="11">
        <v>0.3021392</v>
      </c>
      <c r="BT1280" s="11">
        <v>0.71019699999999997</v>
      </c>
      <c r="BU1280" s="11">
        <v>0.2298026</v>
      </c>
      <c r="BV1280" s="11">
        <v>0.3349009</v>
      </c>
      <c r="BW1280" s="11">
        <v>0.69631929999999997</v>
      </c>
      <c r="BX1280" s="11">
        <v>1.0631969999999999</v>
      </c>
      <c r="BY1280" s="11">
        <v>0.42941259999999998</v>
      </c>
      <c r="BZ1280" s="11">
        <v>-0.15140490000000001</v>
      </c>
      <c r="CA1280" s="11">
        <v>-0.64558919999999997</v>
      </c>
      <c r="CB1280" s="11">
        <v>-0.84331009999999995</v>
      </c>
      <c r="CC1280" s="11">
        <v>-1.251709</v>
      </c>
      <c r="CD1280" s="11">
        <v>-1.066546</v>
      </c>
      <c r="CE1280" s="11">
        <v>-0.82828219999999997</v>
      </c>
      <c r="CF1280" s="11">
        <v>-0.33812009999999998</v>
      </c>
      <c r="CG1280" s="11">
        <v>-0.25919880000000001</v>
      </c>
      <c r="CH1280" s="11">
        <v>-3.2936E-2</v>
      </c>
      <c r="CI1280" s="11">
        <v>0.59311270000000005</v>
      </c>
      <c r="CJ1280" s="11">
        <v>1.019512</v>
      </c>
      <c r="CK1280" s="11">
        <v>0.92786869999999999</v>
      </c>
      <c r="CL1280" s="11">
        <v>1.329086</v>
      </c>
      <c r="CM1280" s="11">
        <v>1.1203369999999999</v>
      </c>
      <c r="CN1280" s="11">
        <v>1.052753</v>
      </c>
      <c r="CO1280" s="11">
        <v>0.72853199999999996</v>
      </c>
      <c r="CP1280" s="11">
        <v>0.7422453</v>
      </c>
      <c r="CQ1280" s="11">
        <v>1.1051820000000001</v>
      </c>
      <c r="CR1280" s="11">
        <v>1.5952630000000001</v>
      </c>
      <c r="CS1280" s="11">
        <v>0.81701239999999997</v>
      </c>
      <c r="CT1280" s="11">
        <v>0.86188969999999998</v>
      </c>
      <c r="CU1280" s="11">
        <v>1.2357769999999999</v>
      </c>
      <c r="CV1280" s="11">
        <v>1.748035</v>
      </c>
      <c r="CW1280" s="11">
        <v>0.96457490000000001</v>
      </c>
      <c r="CX1280" s="11">
        <v>0.58332170000000005</v>
      </c>
      <c r="CY1280" s="11">
        <v>1.5661100000000001E-2</v>
      </c>
      <c r="CZ1280" s="11">
        <v>0.96598989999999996</v>
      </c>
      <c r="DA1280" s="11">
        <v>0.68867310000000004</v>
      </c>
      <c r="DB1280" s="11">
        <v>0.59280060000000001</v>
      </c>
      <c r="DC1280" s="11">
        <v>0.47565370000000001</v>
      </c>
      <c r="DD1280" s="11">
        <v>0.4379324</v>
      </c>
      <c r="DE1280" s="11">
        <v>0.41686590000000001</v>
      </c>
      <c r="DF1280" s="11">
        <v>0.38868829999999999</v>
      </c>
      <c r="DG1280" s="11">
        <v>0.41940290000000002</v>
      </c>
      <c r="DH1280" s="11">
        <v>0.4781744</v>
      </c>
      <c r="DI1280" s="11">
        <v>0.48705399999999999</v>
      </c>
      <c r="DJ1280" s="11">
        <v>0.51542600000000005</v>
      </c>
      <c r="DK1280" s="11">
        <v>0.47062379999999998</v>
      </c>
      <c r="DL1280" s="11">
        <v>0.47754039999999998</v>
      </c>
      <c r="DM1280" s="11">
        <v>0.50627460000000002</v>
      </c>
      <c r="DN1280" s="11">
        <v>0.55663099999999999</v>
      </c>
      <c r="DO1280" s="11">
        <v>0.48821510000000001</v>
      </c>
      <c r="DP1280" s="11">
        <v>0.53808219999999995</v>
      </c>
      <c r="DQ1280" s="11">
        <v>0.35699819999999999</v>
      </c>
      <c r="DR1280" s="11">
        <v>0.32038640000000002</v>
      </c>
      <c r="DS1280" s="11">
        <v>0.32796730000000002</v>
      </c>
      <c r="DT1280" s="11">
        <v>0.4163521</v>
      </c>
      <c r="DU1280" s="11">
        <v>0.32535550000000002</v>
      </c>
      <c r="DV1280" s="11">
        <v>0.44668200000000002</v>
      </c>
      <c r="DW1280" s="11">
        <v>0.40201160000000002</v>
      </c>
      <c r="DX1280" s="11">
        <v>7.3465800000000003</v>
      </c>
      <c r="DY1280" s="11">
        <v>0.27310879999999998</v>
      </c>
      <c r="DZ1280" s="11">
        <v>0.28878680000000001</v>
      </c>
      <c r="EA1280" s="11">
        <v>52.868699999999997</v>
      </c>
      <c r="EB1280" s="11">
        <v>52.984650000000002</v>
      </c>
      <c r="EC1280" s="11">
        <v>51.701749999999997</v>
      </c>
      <c r="ED1280" s="11">
        <v>51.355539999999998</v>
      </c>
      <c r="EE1280" s="11">
        <v>50.26961</v>
      </c>
      <c r="EF1280" s="11">
        <v>49.310420000000001</v>
      </c>
      <c r="EG1280" s="11">
        <v>48.447609999999997</v>
      </c>
      <c r="EH1280" s="11">
        <v>50.239780000000003</v>
      </c>
      <c r="EI1280" s="11">
        <v>54.31512</v>
      </c>
      <c r="EJ1280" s="11">
        <v>58.286940000000001</v>
      </c>
      <c r="EK1280" s="11">
        <v>61.03049</v>
      </c>
      <c r="EL1280" s="11">
        <v>62.320010000000003</v>
      </c>
      <c r="EM1280" s="11">
        <v>63.323459999999997</v>
      </c>
      <c r="EN1280" s="11">
        <v>62.957929999999998</v>
      </c>
      <c r="EO1280" s="11">
        <v>61.305860000000003</v>
      </c>
      <c r="EP1280" s="11">
        <v>59.928170000000001</v>
      </c>
      <c r="EQ1280" s="11">
        <v>57.992460000000001</v>
      </c>
      <c r="ER1280" s="11">
        <v>56.48227</v>
      </c>
      <c r="ES1280" s="11">
        <v>54.694139999999997</v>
      </c>
      <c r="ET1280" s="11">
        <v>53.93571</v>
      </c>
      <c r="EU1280" s="11">
        <v>53.253070000000001</v>
      </c>
      <c r="EV1280" s="11">
        <v>53.79468</v>
      </c>
      <c r="EW1280" s="11">
        <v>53.789259999999999</v>
      </c>
      <c r="EX1280" s="11">
        <v>53.263260000000002</v>
      </c>
      <c r="EY1280" s="11">
        <v>0</v>
      </c>
      <c r="EZ1280" s="11"/>
      <c r="FA1280" s="11"/>
      <c r="FB1280" s="11"/>
      <c r="FC1280" s="11"/>
      <c r="FD1280" s="11"/>
      <c r="FE1280" s="11"/>
      <c r="FF1280" s="11"/>
      <c r="FG1280" s="11"/>
      <c r="FH1280" s="11"/>
      <c r="FI1280" s="11"/>
      <c r="FJ1280" s="11"/>
      <c r="FK1280" s="11"/>
      <c r="FL1280" s="11"/>
      <c r="FM1280" s="11"/>
      <c r="FN1280" s="11"/>
      <c r="FO1280" s="11"/>
      <c r="FP1280" s="11"/>
      <c r="FQ1280" s="11"/>
      <c r="FR1280" s="11"/>
      <c r="FS1280" s="11"/>
      <c r="FT1280" s="11"/>
      <c r="FU1280" s="11"/>
      <c r="FV1280" s="11"/>
    </row>
    <row r="1281" spans="1:178" x14ac:dyDescent="0.25">
      <c r="A1281" t="s">
        <v>112</v>
      </c>
      <c r="B1281" t="s">
        <v>145</v>
      </c>
      <c r="C1281" t="s">
        <v>88</v>
      </c>
      <c r="D1281" t="s">
        <v>143</v>
      </c>
      <c r="E1281" s="38" t="s">
        <v>240</v>
      </c>
      <c r="F1281" t="s">
        <v>105</v>
      </c>
      <c r="G1281" s="11">
        <v>15523</v>
      </c>
      <c r="H1281" s="11">
        <v>0.82179000000000002</v>
      </c>
      <c r="I1281" s="11">
        <v>0.77975490000000003</v>
      </c>
      <c r="J1281" s="11">
        <v>0.73592100000000005</v>
      </c>
      <c r="K1281" s="11">
        <v>0.71243279999999998</v>
      </c>
      <c r="L1281" s="11">
        <v>0.74302080000000004</v>
      </c>
      <c r="M1281" s="11">
        <v>0.80718520000000005</v>
      </c>
      <c r="N1281" s="11">
        <v>0.87976659999999995</v>
      </c>
      <c r="O1281" s="11">
        <v>9.9011299999999997E-2</v>
      </c>
      <c r="P1281" s="11">
        <v>-1.1132960000000001</v>
      </c>
      <c r="Q1281" s="11">
        <v>-2.1199849999999998</v>
      </c>
      <c r="R1281" s="11">
        <v>-2.8132130000000002</v>
      </c>
      <c r="S1281" s="11">
        <v>-2.9029199999999999</v>
      </c>
      <c r="T1281" s="11">
        <v>-2.3164189999999998</v>
      </c>
      <c r="U1281" s="11">
        <v>-1.0775250000000001</v>
      </c>
      <c r="V1281" s="11">
        <v>-0.61668060000000002</v>
      </c>
      <c r="W1281" s="11">
        <v>0.23151949999999999</v>
      </c>
      <c r="X1281" s="11">
        <v>0.82639499999999999</v>
      </c>
      <c r="Y1281" s="11">
        <v>1.1247130000000001</v>
      </c>
      <c r="Z1281" s="11">
        <v>1.273439</v>
      </c>
      <c r="AA1281" s="11">
        <v>1.2788170000000001</v>
      </c>
      <c r="AB1281" s="11">
        <v>1.259593</v>
      </c>
      <c r="AC1281" s="11">
        <v>1.1533659999999999</v>
      </c>
      <c r="AD1281" s="11">
        <v>0.97997239999999997</v>
      </c>
      <c r="AE1281" s="11">
        <v>0.83606230000000004</v>
      </c>
      <c r="AF1281" s="11">
        <v>-0.25904359999999998</v>
      </c>
      <c r="AG1281" s="11">
        <v>-0.2265826</v>
      </c>
      <c r="AH1281" s="11">
        <v>-0.1943365</v>
      </c>
      <c r="AI1281" s="11">
        <v>-0.1541612</v>
      </c>
      <c r="AJ1281" s="11">
        <v>-0.1145906</v>
      </c>
      <c r="AK1281" s="11">
        <v>-0.10504189999999999</v>
      </c>
      <c r="AL1281" s="11">
        <v>-8.4494399999999997E-2</v>
      </c>
      <c r="AM1281" s="11">
        <v>-5.0673200000000002E-2</v>
      </c>
      <c r="AN1281" s="11">
        <v>-3.5659400000000001E-2</v>
      </c>
      <c r="AO1281" s="11">
        <v>-4.3444999999999998E-2</v>
      </c>
      <c r="AP1281" s="11">
        <v>-2.3611099999999999E-2</v>
      </c>
      <c r="AQ1281" s="11">
        <v>-2.7564100000000001E-2</v>
      </c>
      <c r="AR1281" s="11">
        <v>-3.3383700000000002E-2</v>
      </c>
      <c r="AS1281" s="11">
        <v>-6.0359700000000002E-2</v>
      </c>
      <c r="AT1281" s="11">
        <v>-7.0148000000000002E-2</v>
      </c>
      <c r="AU1281" s="11">
        <v>-3.2268499999999999E-2</v>
      </c>
      <c r="AV1281" s="11">
        <v>-1.12652E-2</v>
      </c>
      <c r="AW1281" s="11">
        <v>-2.30244E-2</v>
      </c>
      <c r="AX1281" s="11">
        <v>-1.2374400000000001E-2</v>
      </c>
      <c r="AY1281" s="11">
        <v>1.0105100000000001E-2</v>
      </c>
      <c r="AZ1281" s="11">
        <v>2.4374099999999999E-2</v>
      </c>
      <c r="BA1281" s="11">
        <v>-6.8123999999999997E-3</v>
      </c>
      <c r="BB1281" s="11">
        <v>-5.70851E-2</v>
      </c>
      <c r="BC1281" s="11">
        <v>-8.4187300000000007E-2</v>
      </c>
      <c r="BD1281" s="11">
        <v>-0.15668509999999999</v>
      </c>
      <c r="BE1281" s="11">
        <v>-0.1536092</v>
      </c>
      <c r="BF1281" s="11">
        <v>-0.131522</v>
      </c>
      <c r="BG1281" s="11">
        <v>-0.1037598</v>
      </c>
      <c r="BH1281" s="11">
        <v>-6.8186200000000002E-2</v>
      </c>
      <c r="BI1281" s="11">
        <v>-6.0869800000000002E-2</v>
      </c>
      <c r="BJ1281" s="11">
        <v>-4.3308100000000002E-2</v>
      </c>
      <c r="BK1281" s="11">
        <v>-6.2322999999999996E-3</v>
      </c>
      <c r="BL1281" s="11">
        <v>1.5009E-2</v>
      </c>
      <c r="BM1281" s="11">
        <v>8.1644000000000005E-3</v>
      </c>
      <c r="BN1281" s="11">
        <v>3.10047E-2</v>
      </c>
      <c r="BO1281" s="11">
        <v>2.2304299999999999E-2</v>
      </c>
      <c r="BP1281" s="11">
        <v>1.72176E-2</v>
      </c>
      <c r="BQ1281" s="11">
        <v>-6.7136000000000001E-3</v>
      </c>
      <c r="BR1281" s="11">
        <v>-1.11661E-2</v>
      </c>
      <c r="BS1281" s="11">
        <v>1.9463999999999999E-2</v>
      </c>
      <c r="BT1281" s="11">
        <v>4.5751300000000002E-2</v>
      </c>
      <c r="BU1281" s="11">
        <v>1.4803999999999999E-2</v>
      </c>
      <c r="BV1281" s="11">
        <v>2.15745E-2</v>
      </c>
      <c r="BW1281" s="11">
        <v>4.4857300000000003E-2</v>
      </c>
      <c r="BX1281" s="11">
        <v>6.8491700000000003E-2</v>
      </c>
      <c r="BY1281" s="11">
        <v>2.7663E-2</v>
      </c>
      <c r="BZ1281" s="11">
        <v>-9.7535999999999994E-3</v>
      </c>
      <c r="CA1281" s="11">
        <v>-4.15892E-2</v>
      </c>
      <c r="CB1281" s="11">
        <v>-5.43265E-2</v>
      </c>
      <c r="CC1281" s="11">
        <v>-8.0635700000000005E-2</v>
      </c>
      <c r="CD1281" s="11">
        <v>-6.8707500000000005E-2</v>
      </c>
      <c r="CE1281" s="11">
        <v>-5.33584E-2</v>
      </c>
      <c r="CF1281" s="11">
        <v>-2.17819E-2</v>
      </c>
      <c r="CG1281" s="11">
        <v>-1.6697699999999999E-2</v>
      </c>
      <c r="CH1281" s="11">
        <v>-2.1218000000000001E-3</v>
      </c>
      <c r="CI1281" s="11">
        <v>3.8208600000000002E-2</v>
      </c>
      <c r="CJ1281" s="11">
        <v>6.56775E-2</v>
      </c>
      <c r="CK1281" s="11">
        <v>5.9773800000000002E-2</v>
      </c>
      <c r="CL1281" s="11">
        <v>8.5620399999999999E-2</v>
      </c>
      <c r="CM1281" s="11">
        <v>7.2172700000000006E-2</v>
      </c>
      <c r="CN1281" s="11">
        <v>6.7818900000000001E-2</v>
      </c>
      <c r="CO1281" s="11">
        <v>4.6932399999999999E-2</v>
      </c>
      <c r="CP1281" s="11">
        <v>4.7815799999999999E-2</v>
      </c>
      <c r="CQ1281" s="11">
        <v>7.1196400000000007E-2</v>
      </c>
      <c r="CR1281" s="11">
        <v>0.1027677</v>
      </c>
      <c r="CS1281" s="11">
        <v>5.2632400000000003E-2</v>
      </c>
      <c r="CT1281" s="11">
        <v>5.5523400000000001E-2</v>
      </c>
      <c r="CU1281" s="11">
        <v>7.96095E-2</v>
      </c>
      <c r="CV1281" s="11">
        <v>0.1126093</v>
      </c>
      <c r="CW1281" s="11">
        <v>6.2138400000000003E-2</v>
      </c>
      <c r="CX1281" s="11">
        <v>3.7577899999999997E-2</v>
      </c>
      <c r="CY1281" s="11">
        <v>1.0089000000000001E-3</v>
      </c>
      <c r="CZ1281" s="11">
        <v>6.2229600000000003E-2</v>
      </c>
      <c r="DA1281" s="11">
        <v>4.43647E-2</v>
      </c>
      <c r="DB1281" s="11">
        <v>3.81885E-2</v>
      </c>
      <c r="DC1281" s="11">
        <v>3.06419E-2</v>
      </c>
      <c r="DD1281" s="11">
        <v>2.8211799999999999E-2</v>
      </c>
      <c r="DE1281" s="11">
        <v>2.6854699999999999E-2</v>
      </c>
      <c r="DF1281" s="11">
        <v>2.5039499999999999E-2</v>
      </c>
      <c r="DG1281" s="11">
        <v>2.7018199999999999E-2</v>
      </c>
      <c r="DH1281" s="11">
        <v>3.08043E-2</v>
      </c>
      <c r="DI1281" s="11">
        <v>3.1376300000000003E-2</v>
      </c>
      <c r="DJ1281" s="11">
        <v>3.3203999999999997E-2</v>
      </c>
      <c r="DK1281" s="11">
        <v>3.0317799999999999E-2</v>
      </c>
      <c r="DL1281" s="11">
        <v>3.07634E-2</v>
      </c>
      <c r="DM1281" s="11">
        <v>3.2614499999999998E-2</v>
      </c>
      <c r="DN1281" s="11">
        <v>3.5858500000000001E-2</v>
      </c>
      <c r="DO1281" s="11">
        <v>3.1451100000000003E-2</v>
      </c>
      <c r="DP1281" s="11">
        <v>3.46635E-2</v>
      </c>
      <c r="DQ1281" s="11">
        <v>2.2998000000000001E-2</v>
      </c>
      <c r="DR1281" s="11">
        <v>2.0639500000000002E-2</v>
      </c>
      <c r="DS1281" s="11">
        <v>2.1127799999999999E-2</v>
      </c>
      <c r="DT1281" s="11">
        <v>2.6821600000000001E-2</v>
      </c>
      <c r="DU1281" s="11">
        <v>2.0959599999999998E-2</v>
      </c>
      <c r="DV1281" s="11">
        <v>2.8775499999999999E-2</v>
      </c>
      <c r="DW1281" s="11">
        <v>2.5897799999999999E-2</v>
      </c>
      <c r="DX1281" s="11">
        <v>0.47327069999999999</v>
      </c>
      <c r="DY1281" s="11">
        <v>1.75938E-2</v>
      </c>
      <c r="DZ1281" s="11">
        <v>1.86038E-2</v>
      </c>
      <c r="EA1281" s="11">
        <v>52.868699999999997</v>
      </c>
      <c r="EB1281" s="11">
        <v>52.984650000000002</v>
      </c>
      <c r="EC1281" s="11">
        <v>51.701749999999997</v>
      </c>
      <c r="ED1281" s="11">
        <v>51.355539999999998</v>
      </c>
      <c r="EE1281" s="11">
        <v>50.26961</v>
      </c>
      <c r="EF1281" s="11">
        <v>49.310420000000001</v>
      </c>
      <c r="EG1281" s="11">
        <v>48.447609999999997</v>
      </c>
      <c r="EH1281" s="11">
        <v>50.239780000000003</v>
      </c>
      <c r="EI1281" s="11">
        <v>54.31512</v>
      </c>
      <c r="EJ1281" s="11">
        <v>58.286940000000001</v>
      </c>
      <c r="EK1281" s="11">
        <v>61.03049</v>
      </c>
      <c r="EL1281" s="11">
        <v>62.320010000000003</v>
      </c>
      <c r="EM1281" s="11">
        <v>63.323459999999997</v>
      </c>
      <c r="EN1281" s="11">
        <v>62.957929999999998</v>
      </c>
      <c r="EO1281" s="11">
        <v>61.305860000000003</v>
      </c>
      <c r="EP1281" s="11">
        <v>59.928170000000001</v>
      </c>
      <c r="EQ1281" s="11">
        <v>57.992460000000001</v>
      </c>
      <c r="ER1281" s="11">
        <v>56.48227</v>
      </c>
      <c r="ES1281" s="11">
        <v>54.694139999999997</v>
      </c>
      <c r="ET1281" s="11">
        <v>53.93571</v>
      </c>
      <c r="EU1281" s="11">
        <v>53.253070000000001</v>
      </c>
      <c r="EV1281" s="11">
        <v>53.79468</v>
      </c>
      <c r="EW1281" s="11">
        <v>53.789259999999999</v>
      </c>
      <c r="EX1281" s="11">
        <v>53.263260000000002</v>
      </c>
      <c r="EY1281" s="11">
        <v>0</v>
      </c>
      <c r="EZ1281" s="11"/>
      <c r="FA1281" s="11"/>
      <c r="FB1281" s="11"/>
      <c r="FC1281" s="11"/>
      <c r="FD1281" s="11"/>
      <c r="FE1281" s="11"/>
      <c r="FF1281" s="11"/>
      <c r="FG1281" s="11"/>
      <c r="FH1281" s="11"/>
      <c r="FI1281" s="11"/>
      <c r="FJ1281" s="11"/>
      <c r="FK1281" s="11"/>
      <c r="FL1281" s="11"/>
      <c r="FM1281" s="11"/>
      <c r="FN1281" s="11"/>
      <c r="FO1281" s="11"/>
      <c r="FP1281" s="11"/>
      <c r="FQ1281" s="11"/>
      <c r="FR1281" s="11"/>
      <c r="FS1281" s="11"/>
      <c r="FT1281" s="11"/>
      <c r="FU1281" s="11"/>
      <c r="FV1281" s="11"/>
    </row>
    <row r="1282" spans="1:178" x14ac:dyDescent="0.25">
      <c r="A1282" t="s">
        <v>112</v>
      </c>
      <c r="B1282" t="s">
        <v>145</v>
      </c>
      <c r="C1282" t="s">
        <v>88</v>
      </c>
      <c r="D1282" t="s">
        <v>143</v>
      </c>
      <c r="E1282" s="38" t="s">
        <v>124</v>
      </c>
      <c r="F1282" t="s">
        <v>105</v>
      </c>
      <c r="G1282" s="11">
        <v>15575</v>
      </c>
      <c r="H1282" s="11">
        <v>0.78472980000000003</v>
      </c>
      <c r="I1282" s="11">
        <v>0.72669899999999998</v>
      </c>
      <c r="J1282" s="11">
        <v>0.67357500000000003</v>
      </c>
      <c r="K1282" s="11">
        <v>0.64887209999999995</v>
      </c>
      <c r="L1282" s="11">
        <v>0.663331</v>
      </c>
      <c r="M1282" s="11">
        <v>0.65235609999999999</v>
      </c>
      <c r="N1282" s="11">
        <v>0.64327630000000002</v>
      </c>
      <c r="O1282" s="11">
        <v>0.39140789999999998</v>
      </c>
      <c r="P1282" s="11">
        <v>-8.6828699999999995E-2</v>
      </c>
      <c r="Q1282" s="11">
        <v>-0.83478669999999999</v>
      </c>
      <c r="R1282" s="11">
        <v>-1.7692060000000001</v>
      </c>
      <c r="S1282" s="11">
        <v>-2.6535030000000002</v>
      </c>
      <c r="T1282" s="11">
        <v>-3.2470880000000002</v>
      </c>
      <c r="U1282" s="11">
        <v>-3.4332099999999999</v>
      </c>
      <c r="V1282" s="11">
        <v>-3.3230420000000001</v>
      </c>
      <c r="W1282" s="11">
        <v>-2.8014899999999998</v>
      </c>
      <c r="X1282" s="11">
        <v>-1.8552040000000001</v>
      </c>
      <c r="Y1282" s="11">
        <v>-0.67035849999999997</v>
      </c>
      <c r="Z1282" s="11">
        <v>0.44097180000000002</v>
      </c>
      <c r="AA1282" s="11">
        <v>1.0126040000000001</v>
      </c>
      <c r="AB1282" s="11">
        <v>1.104732</v>
      </c>
      <c r="AC1282" s="11">
        <v>1.066532</v>
      </c>
      <c r="AD1282" s="11">
        <v>0.94384489999999999</v>
      </c>
      <c r="AE1282" s="11">
        <v>0.81383119999999998</v>
      </c>
      <c r="AF1282" s="11">
        <v>-0.23345769999999999</v>
      </c>
      <c r="AG1282" s="11">
        <v>-0.22451099999999999</v>
      </c>
      <c r="AH1282" s="11">
        <v>-0.18681529999999999</v>
      </c>
      <c r="AI1282" s="11">
        <v>-0.14751729999999999</v>
      </c>
      <c r="AJ1282" s="11">
        <v>-0.1005688</v>
      </c>
      <c r="AK1282" s="11">
        <v>-0.1062554</v>
      </c>
      <c r="AL1282" s="11">
        <v>-0.1041948</v>
      </c>
      <c r="AM1282" s="11">
        <v>-0.1089996</v>
      </c>
      <c r="AN1282" s="11">
        <v>-8.2325099999999998E-2</v>
      </c>
      <c r="AO1282" s="11">
        <v>-4.85767E-2</v>
      </c>
      <c r="AP1282" s="11">
        <v>-4.8684900000000003E-2</v>
      </c>
      <c r="AQ1282" s="11">
        <v>-4.9682299999999999E-2</v>
      </c>
      <c r="AR1282" s="11">
        <v>-4.4976799999999997E-2</v>
      </c>
      <c r="AS1282" s="11">
        <v>-5.4972399999999998E-2</v>
      </c>
      <c r="AT1282" s="11">
        <v>-9.1165499999999997E-2</v>
      </c>
      <c r="AU1282" s="11">
        <v>-0.12526960000000001</v>
      </c>
      <c r="AV1282" s="11">
        <v>-0.10142</v>
      </c>
      <c r="AW1282" s="11">
        <v>-8.7141999999999997E-2</v>
      </c>
      <c r="AX1282" s="11">
        <v>-3.5373099999999998E-2</v>
      </c>
      <c r="AY1282" s="11">
        <v>-1.8728100000000001E-2</v>
      </c>
      <c r="AZ1282" s="11">
        <v>-1.8076100000000001E-2</v>
      </c>
      <c r="BA1282" s="11">
        <v>-3.1601799999999999E-2</v>
      </c>
      <c r="BB1282" s="11">
        <v>-5.2302399999999999E-2</v>
      </c>
      <c r="BC1282" s="11">
        <v>-6.5455200000000005E-2</v>
      </c>
      <c r="BD1282" s="11">
        <v>-0.16593369999999999</v>
      </c>
      <c r="BE1282" s="11">
        <v>-0.1681406</v>
      </c>
      <c r="BF1282" s="11">
        <v>-0.14105390000000001</v>
      </c>
      <c r="BG1282" s="11">
        <v>-0.10586370000000001</v>
      </c>
      <c r="BH1282" s="11">
        <v>-5.9527999999999998E-2</v>
      </c>
      <c r="BI1282" s="11">
        <v>-7.2416999999999995E-2</v>
      </c>
      <c r="BJ1282" s="11">
        <v>-7.1262900000000004E-2</v>
      </c>
      <c r="BK1282" s="11">
        <v>-6.6295599999999996E-2</v>
      </c>
      <c r="BL1282" s="11">
        <v>-3.8619399999999998E-2</v>
      </c>
      <c r="BM1282" s="11">
        <v>-4.6119999999999998E-3</v>
      </c>
      <c r="BN1282" s="11">
        <v>-1.0728000000000001E-3</v>
      </c>
      <c r="BO1282" s="11">
        <v>-1.271E-3</v>
      </c>
      <c r="BP1282" s="11">
        <v>5.5864E-3</v>
      </c>
      <c r="BQ1282" s="11">
        <v>-2.8043E-3</v>
      </c>
      <c r="BR1282" s="11">
        <v>-3.9722399999999998E-2</v>
      </c>
      <c r="BS1282" s="11">
        <v>-7.3391700000000004E-2</v>
      </c>
      <c r="BT1282" s="11">
        <v>-4.1907E-2</v>
      </c>
      <c r="BU1282" s="11">
        <v>-4.7231000000000002E-2</v>
      </c>
      <c r="BV1282" s="11">
        <v>-1.4342999999999999E-3</v>
      </c>
      <c r="BW1282" s="11">
        <v>1.4657699999999999E-2</v>
      </c>
      <c r="BX1282" s="11">
        <v>1.41338E-2</v>
      </c>
      <c r="BY1282" s="11">
        <v>1.3313000000000001E-3</v>
      </c>
      <c r="BZ1282" s="11">
        <v>-1.8632900000000001E-2</v>
      </c>
      <c r="CA1282" s="11">
        <v>-3.5049999999999998E-2</v>
      </c>
      <c r="CB1282" s="11">
        <v>-9.84096E-2</v>
      </c>
      <c r="CC1282" s="11">
        <v>-0.1117703</v>
      </c>
      <c r="CD1282" s="11">
        <v>-9.5292399999999999E-2</v>
      </c>
      <c r="CE1282" s="11">
        <v>-6.4210100000000006E-2</v>
      </c>
      <c r="CF1282" s="11">
        <v>-1.8487199999999999E-2</v>
      </c>
      <c r="CG1282" s="11">
        <v>-3.8578599999999998E-2</v>
      </c>
      <c r="CH1282" s="11">
        <v>-3.8330999999999997E-2</v>
      </c>
      <c r="CI1282" s="11">
        <v>-2.3591600000000001E-2</v>
      </c>
      <c r="CJ1282" s="11">
        <v>5.0863000000000002E-3</v>
      </c>
      <c r="CK1282" s="11">
        <v>3.93528E-2</v>
      </c>
      <c r="CL1282" s="11">
        <v>4.6539400000000002E-2</v>
      </c>
      <c r="CM1282" s="11">
        <v>4.71402E-2</v>
      </c>
      <c r="CN1282" s="11">
        <v>5.6149600000000001E-2</v>
      </c>
      <c r="CO1282" s="11">
        <v>4.9363799999999999E-2</v>
      </c>
      <c r="CP1282" s="11">
        <v>1.1720599999999999E-2</v>
      </c>
      <c r="CQ1282" s="11">
        <v>-2.15137E-2</v>
      </c>
      <c r="CR1282" s="11">
        <v>1.76061E-2</v>
      </c>
      <c r="CS1282" s="11">
        <v>-7.3198999999999998E-3</v>
      </c>
      <c r="CT1282" s="11">
        <v>3.2504499999999999E-2</v>
      </c>
      <c r="CU1282" s="11">
        <v>4.8043500000000003E-2</v>
      </c>
      <c r="CV1282" s="11">
        <v>4.6343799999999997E-2</v>
      </c>
      <c r="CW1282" s="11">
        <v>3.4264500000000003E-2</v>
      </c>
      <c r="CX1282" s="11">
        <v>1.5036600000000001E-2</v>
      </c>
      <c r="CY1282" s="11">
        <v>-4.6448000000000001E-3</v>
      </c>
      <c r="CZ1282" s="11">
        <v>4.1051700000000003E-2</v>
      </c>
      <c r="DA1282" s="11">
        <v>3.4270700000000001E-2</v>
      </c>
      <c r="DB1282" s="11">
        <v>2.7820999999999999E-2</v>
      </c>
      <c r="DC1282" s="11">
        <v>2.5323600000000002E-2</v>
      </c>
      <c r="DD1282" s="11">
        <v>2.49511E-2</v>
      </c>
      <c r="DE1282" s="11">
        <v>2.0572300000000002E-2</v>
      </c>
      <c r="DF1282" s="11">
        <v>2.0021199999999999E-2</v>
      </c>
      <c r="DG1282" s="11">
        <v>2.5962200000000001E-2</v>
      </c>
      <c r="DH1282" s="11">
        <v>2.65712E-2</v>
      </c>
      <c r="DI1282" s="11">
        <v>2.6728700000000001E-2</v>
      </c>
      <c r="DJ1282" s="11">
        <v>2.8946199999999998E-2</v>
      </c>
      <c r="DK1282" s="11">
        <v>2.9432E-2</v>
      </c>
      <c r="DL1282" s="11">
        <v>3.0740199999999999E-2</v>
      </c>
      <c r="DM1282" s="11">
        <v>3.1716000000000001E-2</v>
      </c>
      <c r="DN1282" s="11">
        <v>3.1275200000000003E-2</v>
      </c>
      <c r="DO1282" s="11">
        <v>3.1539499999999998E-2</v>
      </c>
      <c r="DP1282" s="11">
        <v>3.6181400000000002E-2</v>
      </c>
      <c r="DQ1282" s="11">
        <v>2.42642E-2</v>
      </c>
      <c r="DR1282" s="11">
        <v>2.06333E-2</v>
      </c>
      <c r="DS1282" s="11">
        <v>2.0297099999999998E-2</v>
      </c>
      <c r="DT1282" s="11">
        <v>1.95823E-2</v>
      </c>
      <c r="DU1282" s="11">
        <v>2.0021899999999999E-2</v>
      </c>
      <c r="DV1282" s="11">
        <v>2.0469600000000001E-2</v>
      </c>
      <c r="DW1282" s="11">
        <v>1.8485100000000001E-2</v>
      </c>
      <c r="DX1282" s="11">
        <v>0.47712399999999999</v>
      </c>
      <c r="DY1282" s="11">
        <v>1.7734300000000001E-2</v>
      </c>
      <c r="DZ1282" s="11">
        <v>1.9366399999999999E-2</v>
      </c>
      <c r="EA1282" s="11">
        <v>57.162669999999999</v>
      </c>
      <c r="EB1282" s="11">
        <v>57.078499999999998</v>
      </c>
      <c r="EC1282" s="11">
        <v>58.21584</v>
      </c>
      <c r="ED1282" s="11">
        <v>57.62979</v>
      </c>
      <c r="EE1282" s="11">
        <v>57.159570000000002</v>
      </c>
      <c r="EF1282" s="11">
        <v>56.907769999999999</v>
      </c>
      <c r="EG1282" s="11">
        <v>56.788209999999999</v>
      </c>
      <c r="EH1282" s="11">
        <v>57.269680000000001</v>
      </c>
      <c r="EI1282" s="11">
        <v>58.2684</v>
      </c>
      <c r="EJ1282" s="11">
        <v>59.613289999999999</v>
      </c>
      <c r="EK1282" s="11">
        <v>61.335740000000001</v>
      </c>
      <c r="EL1282" s="11">
        <v>63.128050000000002</v>
      </c>
      <c r="EM1282" s="11">
        <v>64.588660000000004</v>
      </c>
      <c r="EN1282" s="11">
        <v>65.79128</v>
      </c>
      <c r="EO1282" s="11">
        <v>66.952119999999994</v>
      </c>
      <c r="EP1282" s="11">
        <v>66.686459999999997</v>
      </c>
      <c r="EQ1282" s="11">
        <v>65.942220000000006</v>
      </c>
      <c r="ER1282" s="11">
        <v>64.767409999999998</v>
      </c>
      <c r="ES1282" s="11">
        <v>63.446910000000003</v>
      </c>
      <c r="ET1282" s="11">
        <v>61.305500000000002</v>
      </c>
      <c r="EU1282" s="11">
        <v>59.495139999999999</v>
      </c>
      <c r="EV1282" s="11">
        <v>58.599159999999998</v>
      </c>
      <c r="EW1282" s="11">
        <v>58.274169999999998</v>
      </c>
      <c r="EX1282" s="11">
        <v>58.017530000000001</v>
      </c>
      <c r="EY1282" s="11">
        <v>0</v>
      </c>
      <c r="EZ1282" s="11"/>
      <c r="FA1282" s="11"/>
      <c r="FB1282" s="11"/>
      <c r="FC1282" s="11"/>
      <c r="FD1282" s="11"/>
      <c r="FE1282" s="11"/>
      <c r="FF1282" s="11"/>
      <c r="FG1282" s="11"/>
      <c r="FH1282" s="11"/>
      <c r="FI1282" s="11"/>
      <c r="FJ1282" s="11"/>
      <c r="FK1282" s="11"/>
      <c r="FL1282" s="11"/>
      <c r="FM1282" s="11"/>
      <c r="FN1282" s="11"/>
      <c r="FO1282" s="11"/>
      <c r="FP1282" s="11"/>
      <c r="FQ1282" s="11"/>
      <c r="FR1282" s="11"/>
      <c r="FS1282" s="11"/>
      <c r="FT1282" s="11"/>
      <c r="FU1282" s="11"/>
      <c r="FV1282" s="11"/>
    </row>
    <row r="1283" spans="1:178" x14ac:dyDescent="0.25">
      <c r="A1283" t="s">
        <v>112</v>
      </c>
      <c r="B1283" t="s">
        <v>145</v>
      </c>
      <c r="C1283" t="s">
        <v>0</v>
      </c>
      <c r="D1283" t="s">
        <v>143</v>
      </c>
      <c r="E1283" s="38" t="s">
        <v>124</v>
      </c>
      <c r="F1283" t="s">
        <v>105</v>
      </c>
      <c r="G1283" s="11">
        <v>15575</v>
      </c>
      <c r="H1283" s="11">
        <v>12.22217</v>
      </c>
      <c r="I1283" s="11">
        <v>11.318339999999999</v>
      </c>
      <c r="J1283" s="11">
        <v>10.490930000000001</v>
      </c>
      <c r="K1283" s="11">
        <v>10.10618</v>
      </c>
      <c r="L1283" s="11">
        <v>10.331379999999999</v>
      </c>
      <c r="M1283" s="11">
        <v>10.160450000000001</v>
      </c>
      <c r="N1283" s="11">
        <v>10.019030000000001</v>
      </c>
      <c r="O1283" s="11">
        <v>6.0961780000000001</v>
      </c>
      <c r="P1283" s="11">
        <v>-1.352357</v>
      </c>
      <c r="Q1283" s="11">
        <v>-13.001799999999999</v>
      </c>
      <c r="R1283" s="11">
        <v>-27.555389999999999</v>
      </c>
      <c r="S1283" s="11">
        <v>-41.328319999999998</v>
      </c>
      <c r="T1283" s="11">
        <v>-50.573399999999999</v>
      </c>
      <c r="U1283" s="11">
        <v>-53.472250000000003</v>
      </c>
      <c r="V1283" s="11">
        <v>-51.756390000000003</v>
      </c>
      <c r="W1283" s="11">
        <v>-43.633209999999998</v>
      </c>
      <c r="X1283" s="11">
        <v>-28.8948</v>
      </c>
      <c r="Y1283" s="11">
        <v>-10.44083</v>
      </c>
      <c r="Z1283" s="11">
        <v>6.8681349999999997</v>
      </c>
      <c r="AA1283" s="11">
        <v>15.77131</v>
      </c>
      <c r="AB1283" s="11">
        <v>17.206209999999999</v>
      </c>
      <c r="AC1283" s="11">
        <v>16.611239999999999</v>
      </c>
      <c r="AD1283" s="11">
        <v>14.700379999999999</v>
      </c>
      <c r="AE1283" s="11">
        <v>12.675420000000001</v>
      </c>
      <c r="AF1283" s="11">
        <v>-3.636104</v>
      </c>
      <c r="AG1283" s="11">
        <v>-3.496759</v>
      </c>
      <c r="AH1283" s="11">
        <v>-2.9096489999999999</v>
      </c>
      <c r="AI1283" s="11">
        <v>-2.2975819999999998</v>
      </c>
      <c r="AJ1283" s="11">
        <v>-1.56636</v>
      </c>
      <c r="AK1283" s="11">
        <v>-1.654927</v>
      </c>
      <c r="AL1283" s="11">
        <v>-1.6228340000000001</v>
      </c>
      <c r="AM1283" s="11">
        <v>-1.697668</v>
      </c>
      <c r="AN1283" s="11">
        <v>-1.282214</v>
      </c>
      <c r="AO1283" s="11">
        <v>-0.75658239999999999</v>
      </c>
      <c r="AP1283" s="11">
        <v>-0.7582681</v>
      </c>
      <c r="AQ1283" s="11">
        <v>-0.77380130000000003</v>
      </c>
      <c r="AR1283" s="11">
        <v>-0.70051339999999995</v>
      </c>
      <c r="AS1283" s="11">
        <v>-0.85619469999999998</v>
      </c>
      <c r="AT1283" s="11">
        <v>-1.4199029999999999</v>
      </c>
      <c r="AU1283" s="11">
        <v>-1.951074</v>
      </c>
      <c r="AV1283" s="11">
        <v>-1.579617</v>
      </c>
      <c r="AW1283" s="11">
        <v>-1.357237</v>
      </c>
      <c r="AX1283" s="11">
        <v>-0.55093650000000005</v>
      </c>
      <c r="AY1283" s="11">
        <v>-0.29168939999999999</v>
      </c>
      <c r="AZ1283" s="11">
        <v>-0.2815357</v>
      </c>
      <c r="BA1283" s="11">
        <v>-0.49219810000000003</v>
      </c>
      <c r="BB1283" s="11">
        <v>-0.8146101</v>
      </c>
      <c r="BC1283" s="11">
        <v>-1.0194639999999999</v>
      </c>
      <c r="BD1283" s="11">
        <v>-2.5844170000000002</v>
      </c>
      <c r="BE1283" s="11">
        <v>-2.6187909999999999</v>
      </c>
      <c r="BF1283" s="11">
        <v>-2.196914</v>
      </c>
      <c r="BG1283" s="11">
        <v>-1.648827</v>
      </c>
      <c r="BH1283" s="11">
        <v>-0.92714850000000004</v>
      </c>
      <c r="BI1283" s="11">
        <v>-1.127894</v>
      </c>
      <c r="BJ1283" s="11">
        <v>-1.10992</v>
      </c>
      <c r="BK1283" s="11">
        <v>-1.0325530000000001</v>
      </c>
      <c r="BL1283" s="11">
        <v>-0.60149739999999996</v>
      </c>
      <c r="BM1283" s="11">
        <v>-7.1831400000000004E-2</v>
      </c>
      <c r="BN1283" s="11">
        <v>-1.6708299999999999E-2</v>
      </c>
      <c r="BO1283" s="11">
        <v>-1.9796000000000001E-2</v>
      </c>
      <c r="BP1283" s="11">
        <v>8.7008000000000002E-2</v>
      </c>
      <c r="BQ1283" s="11">
        <v>-4.3676699999999999E-2</v>
      </c>
      <c r="BR1283" s="11">
        <v>-0.61867700000000003</v>
      </c>
      <c r="BS1283" s="11">
        <v>-1.1430750000000001</v>
      </c>
      <c r="BT1283" s="11">
        <v>-0.65270079999999997</v>
      </c>
      <c r="BU1283" s="11">
        <v>-0.7356222</v>
      </c>
      <c r="BV1283" s="11">
        <v>-2.2339600000000001E-2</v>
      </c>
      <c r="BW1283" s="11">
        <v>0.2282942</v>
      </c>
      <c r="BX1283" s="11">
        <v>0.2201341</v>
      </c>
      <c r="BY1283" s="11">
        <v>2.07355E-2</v>
      </c>
      <c r="BZ1283" s="11">
        <v>-0.2902072</v>
      </c>
      <c r="CA1283" s="11">
        <v>-0.54590340000000004</v>
      </c>
      <c r="CB1283" s="11">
        <v>-1.5327299999999999</v>
      </c>
      <c r="CC1283" s="11">
        <v>-1.7408220000000001</v>
      </c>
      <c r="CD1283" s="11">
        <v>-1.4841789999999999</v>
      </c>
      <c r="CE1283" s="11">
        <v>-1.0000720000000001</v>
      </c>
      <c r="CF1283" s="11">
        <v>-0.28793740000000001</v>
      </c>
      <c r="CG1283" s="11">
        <v>-0.60086119999999998</v>
      </c>
      <c r="CH1283" s="11">
        <v>-0.5970048</v>
      </c>
      <c r="CI1283" s="11">
        <v>-0.36743880000000001</v>
      </c>
      <c r="CJ1283" s="11">
        <v>7.9219100000000001E-2</v>
      </c>
      <c r="CK1283" s="11">
        <v>0.61291960000000001</v>
      </c>
      <c r="CL1283" s="11">
        <v>0.72485140000000003</v>
      </c>
      <c r="CM1283" s="11">
        <v>0.73420929999999995</v>
      </c>
      <c r="CN1283" s="11">
        <v>0.87452940000000001</v>
      </c>
      <c r="CO1283" s="11">
        <v>0.76884140000000001</v>
      </c>
      <c r="CP1283" s="11">
        <v>0.18254880000000001</v>
      </c>
      <c r="CQ1283" s="11">
        <v>-0.3350765</v>
      </c>
      <c r="CR1283" s="11">
        <v>0.2742156</v>
      </c>
      <c r="CS1283" s="11">
        <v>-0.11400730000000001</v>
      </c>
      <c r="CT1283" s="11">
        <v>0.50625730000000002</v>
      </c>
      <c r="CU1283" s="11">
        <v>0.74827779999999999</v>
      </c>
      <c r="CV1283" s="11">
        <v>0.721804</v>
      </c>
      <c r="CW1283" s="11">
        <v>0.5336689</v>
      </c>
      <c r="CX1283" s="11">
        <v>0.2341956</v>
      </c>
      <c r="CY1283" s="11">
        <v>-7.2342299999999998E-2</v>
      </c>
      <c r="CZ1283" s="11">
        <v>0.63938050000000002</v>
      </c>
      <c r="DA1283" s="11">
        <v>0.53376670000000004</v>
      </c>
      <c r="DB1283" s="11">
        <v>0.43331209999999998</v>
      </c>
      <c r="DC1283" s="11">
        <v>0.39441530000000002</v>
      </c>
      <c r="DD1283" s="11">
        <v>0.38861269999999998</v>
      </c>
      <c r="DE1283" s="11">
        <v>0.32041330000000001</v>
      </c>
      <c r="DF1283" s="11">
        <v>0.31183</v>
      </c>
      <c r="DG1283" s="11">
        <v>0.40436090000000002</v>
      </c>
      <c r="DH1283" s="11">
        <v>0.4138463</v>
      </c>
      <c r="DI1283" s="11">
        <v>0.41629899999999997</v>
      </c>
      <c r="DJ1283" s="11">
        <v>0.45083630000000002</v>
      </c>
      <c r="DK1283" s="11">
        <v>0.4584027</v>
      </c>
      <c r="DL1283" s="11">
        <v>0.47877900000000001</v>
      </c>
      <c r="DM1283" s="11">
        <v>0.49397590000000002</v>
      </c>
      <c r="DN1283" s="11">
        <v>0.48711070000000001</v>
      </c>
      <c r="DO1283" s="11">
        <v>0.49122840000000001</v>
      </c>
      <c r="DP1283" s="11">
        <v>0.5635251</v>
      </c>
      <c r="DQ1283" s="11">
        <v>0.377915</v>
      </c>
      <c r="DR1283" s="11">
        <v>0.32136409999999999</v>
      </c>
      <c r="DS1283" s="11">
        <v>0.31612760000000001</v>
      </c>
      <c r="DT1283" s="11">
        <v>0.30499359999999998</v>
      </c>
      <c r="DU1283" s="11">
        <v>0.31184139999999999</v>
      </c>
      <c r="DV1283" s="11">
        <v>0.31881429999999999</v>
      </c>
      <c r="DW1283" s="11">
        <v>0.28790470000000001</v>
      </c>
      <c r="DX1283" s="11">
        <v>7.4312069999999997</v>
      </c>
      <c r="DY1283" s="11">
        <v>0.27621119999999999</v>
      </c>
      <c r="DZ1283" s="11">
        <v>0.30163210000000001</v>
      </c>
      <c r="EA1283" s="11">
        <v>57.162669999999999</v>
      </c>
      <c r="EB1283" s="11">
        <v>57.078499999999998</v>
      </c>
      <c r="EC1283" s="11">
        <v>58.21584</v>
      </c>
      <c r="ED1283" s="11">
        <v>57.62979</v>
      </c>
      <c r="EE1283" s="11">
        <v>57.159570000000002</v>
      </c>
      <c r="EF1283" s="11">
        <v>56.907769999999999</v>
      </c>
      <c r="EG1283" s="11">
        <v>56.788209999999999</v>
      </c>
      <c r="EH1283" s="11">
        <v>57.269680000000001</v>
      </c>
      <c r="EI1283" s="11">
        <v>58.2684</v>
      </c>
      <c r="EJ1283" s="11">
        <v>59.613289999999999</v>
      </c>
      <c r="EK1283" s="11">
        <v>61.335740000000001</v>
      </c>
      <c r="EL1283" s="11">
        <v>63.128050000000002</v>
      </c>
      <c r="EM1283" s="11">
        <v>64.588660000000004</v>
      </c>
      <c r="EN1283" s="11">
        <v>65.79128</v>
      </c>
      <c r="EO1283" s="11">
        <v>66.952119999999994</v>
      </c>
      <c r="EP1283" s="11">
        <v>66.686459999999997</v>
      </c>
      <c r="EQ1283" s="11">
        <v>65.942220000000006</v>
      </c>
      <c r="ER1283" s="11">
        <v>64.767409999999998</v>
      </c>
      <c r="ES1283" s="11">
        <v>63.446910000000003</v>
      </c>
      <c r="ET1283" s="11">
        <v>61.305500000000002</v>
      </c>
      <c r="EU1283" s="11">
        <v>59.495139999999999</v>
      </c>
      <c r="EV1283" s="11">
        <v>58.599159999999998</v>
      </c>
      <c r="EW1283" s="11">
        <v>58.274169999999998</v>
      </c>
      <c r="EX1283" s="11">
        <v>58.017530000000001</v>
      </c>
      <c r="EY1283" s="11">
        <v>0</v>
      </c>
      <c r="EZ1283" s="11"/>
      <c r="FA1283" s="11"/>
      <c r="FB1283" s="11"/>
      <c r="FC1283" s="11"/>
      <c r="FD1283" s="11"/>
      <c r="FE1283" s="11"/>
      <c r="FF1283" s="11"/>
      <c r="FG1283" s="11"/>
      <c r="FH1283" s="11"/>
      <c r="FI1283" s="11"/>
      <c r="FJ1283" s="11"/>
      <c r="FK1283" s="11"/>
      <c r="FL1283" s="11"/>
      <c r="FM1283" s="11"/>
      <c r="FN1283" s="11"/>
      <c r="FO1283" s="11"/>
      <c r="FP1283" s="11"/>
      <c r="FQ1283" s="11"/>
      <c r="FR1283" s="11"/>
      <c r="FS1283" s="11"/>
      <c r="FT1283" s="11"/>
      <c r="FU1283" s="11"/>
      <c r="FV1283" s="11"/>
    </row>
    <row r="1284" spans="1:178" x14ac:dyDescent="0.25">
      <c r="A1284" t="s">
        <v>112</v>
      </c>
      <c r="B1284" t="s">
        <v>145</v>
      </c>
      <c r="C1284" t="s">
        <v>88</v>
      </c>
      <c r="D1284" t="s">
        <v>143</v>
      </c>
      <c r="E1284" s="38" t="s">
        <v>241</v>
      </c>
      <c r="F1284" t="s">
        <v>105</v>
      </c>
      <c r="G1284" s="11">
        <v>15575</v>
      </c>
      <c r="H1284" s="11">
        <v>0.7863135</v>
      </c>
      <c r="I1284" s="11">
        <v>0.72322140000000001</v>
      </c>
      <c r="J1284" s="11">
        <v>0.65974440000000001</v>
      </c>
      <c r="K1284" s="11">
        <v>0.63269379999999997</v>
      </c>
      <c r="L1284" s="11">
        <v>0.65318469999999995</v>
      </c>
      <c r="M1284" s="11">
        <v>0.6369281</v>
      </c>
      <c r="N1284" s="11">
        <v>0.59741509999999998</v>
      </c>
      <c r="O1284" s="11">
        <v>0.3090058</v>
      </c>
      <c r="P1284" s="11">
        <v>-0.37068709999999999</v>
      </c>
      <c r="Q1284" s="11">
        <v>-1.7132229999999999</v>
      </c>
      <c r="R1284" s="11">
        <v>-2.9332370000000001</v>
      </c>
      <c r="S1284" s="11">
        <v>-3.694502</v>
      </c>
      <c r="T1284" s="11">
        <v>-3.985547</v>
      </c>
      <c r="U1284" s="11">
        <v>-3.9743590000000002</v>
      </c>
      <c r="V1284" s="11">
        <v>-3.7197390000000001</v>
      </c>
      <c r="W1284" s="11">
        <v>-3.127116</v>
      </c>
      <c r="X1284" s="11">
        <v>-2.1516730000000002</v>
      </c>
      <c r="Y1284" s="11">
        <v>-0.89658459999999995</v>
      </c>
      <c r="Z1284" s="11">
        <v>0.30852350000000001</v>
      </c>
      <c r="AA1284" s="11">
        <v>0.97841299999999998</v>
      </c>
      <c r="AB1284" s="11">
        <v>1.126393</v>
      </c>
      <c r="AC1284" s="11">
        <v>1.095467</v>
      </c>
      <c r="AD1284" s="11">
        <v>0.96927260000000004</v>
      </c>
      <c r="AE1284" s="11">
        <v>0.82920590000000005</v>
      </c>
      <c r="AF1284" s="11">
        <v>-0.23113439999999999</v>
      </c>
      <c r="AG1284" s="11">
        <v>-0.22271389999999999</v>
      </c>
      <c r="AH1284" s="11">
        <v>-0.1882307</v>
      </c>
      <c r="AI1284" s="11">
        <v>-0.14802019999999999</v>
      </c>
      <c r="AJ1284" s="11">
        <v>-0.1008235</v>
      </c>
      <c r="AK1284" s="11">
        <v>-0.10483679999999999</v>
      </c>
      <c r="AL1284" s="11">
        <v>-0.1058344</v>
      </c>
      <c r="AM1284" s="11">
        <v>-0.1097296</v>
      </c>
      <c r="AN1284" s="11">
        <v>-8.5455199999999995E-2</v>
      </c>
      <c r="AO1284" s="11">
        <v>-5.0528499999999997E-2</v>
      </c>
      <c r="AP1284" s="11">
        <v>-5.1067700000000001E-2</v>
      </c>
      <c r="AQ1284" s="11">
        <v>-5.29419E-2</v>
      </c>
      <c r="AR1284" s="11">
        <v>-4.9669199999999997E-2</v>
      </c>
      <c r="AS1284" s="11">
        <v>-6.0955299999999997E-2</v>
      </c>
      <c r="AT1284" s="11">
        <v>-9.7050899999999996E-2</v>
      </c>
      <c r="AU1284" s="11">
        <v>-0.13476369999999999</v>
      </c>
      <c r="AV1284" s="11">
        <v>-0.1113614</v>
      </c>
      <c r="AW1284" s="11">
        <v>-9.4634200000000002E-2</v>
      </c>
      <c r="AX1284" s="11">
        <v>-4.0986099999999998E-2</v>
      </c>
      <c r="AY1284" s="11">
        <v>-2.2447399999999999E-2</v>
      </c>
      <c r="AZ1284" s="11">
        <v>-2.00013E-2</v>
      </c>
      <c r="BA1284" s="11">
        <v>-3.4391199999999997E-2</v>
      </c>
      <c r="BB1284" s="11">
        <v>-5.2158499999999997E-2</v>
      </c>
      <c r="BC1284" s="11">
        <v>-6.4456399999999997E-2</v>
      </c>
      <c r="BD1284" s="11">
        <v>-0.1643848</v>
      </c>
      <c r="BE1284" s="11">
        <v>-0.16674659999999999</v>
      </c>
      <c r="BF1284" s="11">
        <v>-0.1419774</v>
      </c>
      <c r="BG1284" s="11">
        <v>-0.1058352</v>
      </c>
      <c r="BH1284" s="11">
        <v>-5.8897600000000001E-2</v>
      </c>
      <c r="BI1284" s="11">
        <v>-7.1398199999999995E-2</v>
      </c>
      <c r="BJ1284" s="11">
        <v>-7.23274E-2</v>
      </c>
      <c r="BK1284" s="11">
        <v>-6.6473199999999996E-2</v>
      </c>
      <c r="BL1284" s="11">
        <v>-4.1136899999999997E-2</v>
      </c>
      <c r="BM1284" s="11">
        <v>-5.7216000000000003E-3</v>
      </c>
      <c r="BN1284" s="11">
        <v>-2.4285000000000001E-3</v>
      </c>
      <c r="BO1284" s="11">
        <v>-3.9103000000000002E-3</v>
      </c>
      <c r="BP1284" s="11">
        <v>1.7034999999999999E-3</v>
      </c>
      <c r="BQ1284" s="11">
        <v>-7.9168999999999993E-3</v>
      </c>
      <c r="BR1284" s="11">
        <v>-4.4830599999999998E-2</v>
      </c>
      <c r="BS1284" s="11">
        <v>-8.16548E-2</v>
      </c>
      <c r="BT1284" s="11">
        <v>-5.0668999999999999E-2</v>
      </c>
      <c r="BU1284" s="11">
        <v>-5.35126E-2</v>
      </c>
      <c r="BV1284" s="11">
        <v>-6.0150000000000004E-3</v>
      </c>
      <c r="BW1284" s="11">
        <v>1.1783699999999999E-2</v>
      </c>
      <c r="BX1284" s="11">
        <v>1.30508E-2</v>
      </c>
      <c r="BY1284" s="11">
        <v>-6.2949999999999996E-4</v>
      </c>
      <c r="BZ1284" s="11">
        <v>-1.7736999999999999E-2</v>
      </c>
      <c r="CA1284" s="11">
        <v>-3.3271299999999997E-2</v>
      </c>
      <c r="CB1284" s="11">
        <v>-9.7635100000000002E-2</v>
      </c>
      <c r="CC1284" s="11">
        <v>-0.1107793</v>
      </c>
      <c r="CD1284" s="11">
        <v>-9.5724199999999995E-2</v>
      </c>
      <c r="CE1284" s="11">
        <v>-6.3650200000000004E-2</v>
      </c>
      <c r="CF1284" s="11">
        <v>-1.6971699999999999E-2</v>
      </c>
      <c r="CG1284" s="11">
        <v>-3.7959600000000003E-2</v>
      </c>
      <c r="CH1284" s="11">
        <v>-3.8820300000000002E-2</v>
      </c>
      <c r="CI1284" s="11">
        <v>-2.3216799999999999E-2</v>
      </c>
      <c r="CJ1284" s="11">
        <v>3.1814E-3</v>
      </c>
      <c r="CK1284" s="11">
        <v>3.9085399999999999E-2</v>
      </c>
      <c r="CL1284" s="11">
        <v>4.62107E-2</v>
      </c>
      <c r="CM1284" s="11">
        <v>4.5121300000000003E-2</v>
      </c>
      <c r="CN1284" s="11">
        <v>5.3076199999999997E-2</v>
      </c>
      <c r="CO1284" s="11">
        <v>4.5121399999999999E-2</v>
      </c>
      <c r="CP1284" s="11">
        <v>7.3898000000000002E-3</v>
      </c>
      <c r="CQ1284" s="11">
        <v>-2.8545899999999999E-2</v>
      </c>
      <c r="CR1284" s="11">
        <v>1.0023499999999999E-2</v>
      </c>
      <c r="CS1284" s="11">
        <v>-1.2390999999999999E-2</v>
      </c>
      <c r="CT1284" s="11">
        <v>2.8956200000000001E-2</v>
      </c>
      <c r="CU1284" s="11">
        <v>4.6014699999999999E-2</v>
      </c>
      <c r="CV1284" s="11">
        <v>4.6102900000000002E-2</v>
      </c>
      <c r="CW1284" s="11">
        <v>3.3132099999999998E-2</v>
      </c>
      <c r="CX1284" s="11">
        <v>1.6684399999999999E-2</v>
      </c>
      <c r="CY1284" s="11">
        <v>-2.0861E-3</v>
      </c>
      <c r="CZ1284" s="11">
        <v>4.0580900000000003E-2</v>
      </c>
      <c r="DA1284" s="11">
        <v>3.4025699999999999E-2</v>
      </c>
      <c r="DB1284" s="11">
        <v>2.8119999999999999E-2</v>
      </c>
      <c r="DC1284" s="11">
        <v>2.5646700000000001E-2</v>
      </c>
      <c r="DD1284" s="11">
        <v>2.5489100000000001E-2</v>
      </c>
      <c r="DE1284" s="11">
        <v>2.0329199999999999E-2</v>
      </c>
      <c r="DF1284" s="11">
        <v>2.0370800000000001E-2</v>
      </c>
      <c r="DG1284" s="11">
        <v>2.6297999999999998E-2</v>
      </c>
      <c r="DH1284" s="11">
        <v>2.6943600000000002E-2</v>
      </c>
      <c r="DI1284" s="11">
        <v>2.72407E-2</v>
      </c>
      <c r="DJ1284" s="11">
        <v>2.95705E-2</v>
      </c>
      <c r="DK1284" s="11">
        <v>2.9809100000000002E-2</v>
      </c>
      <c r="DL1284" s="11">
        <v>3.12324E-2</v>
      </c>
      <c r="DM1284" s="11">
        <v>3.2245000000000003E-2</v>
      </c>
      <c r="DN1284" s="11">
        <v>3.1747699999999997E-2</v>
      </c>
      <c r="DO1284" s="11">
        <v>3.2287900000000001E-2</v>
      </c>
      <c r="DP1284" s="11">
        <v>3.6898399999999998E-2</v>
      </c>
      <c r="DQ1284" s="11">
        <v>2.50002E-2</v>
      </c>
      <c r="DR1284" s="11">
        <v>2.1260899999999999E-2</v>
      </c>
      <c r="DS1284" s="11">
        <v>2.0811E-2</v>
      </c>
      <c r="DT1284" s="11">
        <v>2.00942E-2</v>
      </c>
      <c r="DU1284" s="11">
        <v>2.0525600000000001E-2</v>
      </c>
      <c r="DV1284" s="11">
        <v>2.0926699999999999E-2</v>
      </c>
      <c r="DW1284" s="11">
        <v>1.8959299999999998E-2</v>
      </c>
      <c r="DX1284" s="11">
        <v>0.4790933</v>
      </c>
      <c r="DY1284" s="11">
        <v>1.80564E-2</v>
      </c>
      <c r="DZ1284" s="11">
        <v>2.0016699999999998E-2</v>
      </c>
      <c r="EA1284" s="11">
        <v>58.252980000000001</v>
      </c>
      <c r="EB1284" s="11">
        <v>58.948439999999998</v>
      </c>
      <c r="EC1284" s="11">
        <v>59.287680000000002</v>
      </c>
      <c r="ED1284" s="11">
        <v>58.40522</v>
      </c>
      <c r="EE1284" s="11">
        <v>58.200569999999999</v>
      </c>
      <c r="EF1284" s="11">
        <v>57.548560000000002</v>
      </c>
      <c r="EG1284" s="11">
        <v>57.465069999999997</v>
      </c>
      <c r="EH1284" s="11">
        <v>57.517609999999998</v>
      </c>
      <c r="EI1284" s="11">
        <v>58.21611</v>
      </c>
      <c r="EJ1284" s="11">
        <v>59.48021</v>
      </c>
      <c r="EK1284" s="11">
        <v>61.413710000000002</v>
      </c>
      <c r="EL1284" s="11">
        <v>63.45908</v>
      </c>
      <c r="EM1284" s="11">
        <v>64.328440000000001</v>
      </c>
      <c r="EN1284" s="11">
        <v>65.304540000000003</v>
      </c>
      <c r="EO1284" s="11">
        <v>67.184830000000005</v>
      </c>
      <c r="EP1284" s="11">
        <v>66.274770000000004</v>
      </c>
      <c r="EQ1284" s="11">
        <v>66.488770000000002</v>
      </c>
      <c r="ER1284" s="11">
        <v>65.246859999999998</v>
      </c>
      <c r="ES1284" s="11">
        <v>63.599460000000001</v>
      </c>
      <c r="ET1284" s="11">
        <v>61.271610000000003</v>
      </c>
      <c r="EU1284" s="11">
        <v>59.126220000000004</v>
      </c>
      <c r="EV1284" s="11">
        <v>57.513269999999999</v>
      </c>
      <c r="EW1284" s="11">
        <v>57.475009999999997</v>
      </c>
      <c r="EX1284" s="11">
        <v>57.365180000000002</v>
      </c>
      <c r="EY1284" s="11">
        <v>0</v>
      </c>
      <c r="EZ1284" s="11"/>
      <c r="FA1284" s="11"/>
      <c r="FB1284" s="11"/>
      <c r="FC1284" s="11"/>
      <c r="FD1284" s="11"/>
      <c r="FE1284" s="11"/>
      <c r="FF1284" s="11"/>
      <c r="FG1284" s="11"/>
      <c r="FH1284" s="11"/>
      <c r="FI1284" s="11"/>
      <c r="FJ1284" s="11"/>
      <c r="FK1284" s="11"/>
      <c r="FL1284" s="11"/>
      <c r="FM1284" s="11"/>
      <c r="FN1284" s="11"/>
      <c r="FO1284" s="11"/>
      <c r="FP1284" s="11"/>
      <c r="FQ1284" s="11"/>
      <c r="FR1284" s="11"/>
      <c r="FS1284" s="11"/>
      <c r="FT1284" s="11"/>
      <c r="FU1284" s="11"/>
      <c r="FV1284" s="11"/>
    </row>
    <row r="1285" spans="1:178" x14ac:dyDescent="0.25">
      <c r="A1285" t="s">
        <v>112</v>
      </c>
      <c r="B1285" t="s">
        <v>145</v>
      </c>
      <c r="C1285" t="s">
        <v>0</v>
      </c>
      <c r="D1285" t="s">
        <v>143</v>
      </c>
      <c r="E1285" s="38" t="s">
        <v>241</v>
      </c>
      <c r="F1285" t="s">
        <v>105</v>
      </c>
      <c r="G1285" s="11">
        <v>15575</v>
      </c>
      <c r="H1285" s="11">
        <v>12.246829999999999</v>
      </c>
      <c r="I1285" s="11">
        <v>11.26417</v>
      </c>
      <c r="J1285" s="11">
        <v>10.27552</v>
      </c>
      <c r="K1285" s="11">
        <v>9.8542059999999996</v>
      </c>
      <c r="L1285" s="11">
        <v>10.173349999999999</v>
      </c>
      <c r="M1285" s="11">
        <v>9.9201549999999994</v>
      </c>
      <c r="N1285" s="11">
        <v>9.3047400000000007</v>
      </c>
      <c r="O1285" s="11">
        <v>4.8127649999999997</v>
      </c>
      <c r="P1285" s="11">
        <v>-5.7734519999999998</v>
      </c>
      <c r="Q1285" s="11">
        <v>-26.683450000000001</v>
      </c>
      <c r="R1285" s="11">
        <v>-45.685160000000003</v>
      </c>
      <c r="S1285" s="11">
        <v>-57.541870000000003</v>
      </c>
      <c r="T1285" s="11">
        <v>-62.074890000000003</v>
      </c>
      <c r="U1285" s="11">
        <v>-61.900640000000003</v>
      </c>
      <c r="V1285" s="11">
        <v>-57.934930000000001</v>
      </c>
      <c r="W1285" s="11">
        <v>-48.704830000000001</v>
      </c>
      <c r="X1285" s="11">
        <v>-33.512300000000003</v>
      </c>
      <c r="Y1285" s="11">
        <v>-13.9643</v>
      </c>
      <c r="Z1285" s="11">
        <v>4.8052539999999997</v>
      </c>
      <c r="AA1285" s="11">
        <v>15.23878</v>
      </c>
      <c r="AB1285" s="11">
        <v>17.543569999999999</v>
      </c>
      <c r="AC1285" s="11">
        <v>17.061900000000001</v>
      </c>
      <c r="AD1285" s="11">
        <v>15.09642</v>
      </c>
      <c r="AE1285" s="11">
        <v>12.91488</v>
      </c>
      <c r="AF1285" s="11">
        <v>-3.5999189999999999</v>
      </c>
      <c r="AG1285" s="11">
        <v>-3.468769</v>
      </c>
      <c r="AH1285" s="11">
        <v>-2.9316930000000001</v>
      </c>
      <c r="AI1285" s="11">
        <v>-2.305415</v>
      </c>
      <c r="AJ1285" s="11">
        <v>-1.5703260000000001</v>
      </c>
      <c r="AK1285" s="11">
        <v>-1.632833</v>
      </c>
      <c r="AL1285" s="11">
        <v>-1.648371</v>
      </c>
      <c r="AM1285" s="11">
        <v>-1.7090380000000001</v>
      </c>
      <c r="AN1285" s="11">
        <v>-1.330965</v>
      </c>
      <c r="AO1285" s="11">
        <v>-0.78698219999999997</v>
      </c>
      <c r="AP1285" s="11">
        <v>-0.79537979999999997</v>
      </c>
      <c r="AQ1285" s="11">
        <v>-0.82456949999999996</v>
      </c>
      <c r="AR1285" s="11">
        <v>-0.77359840000000002</v>
      </c>
      <c r="AS1285" s="11">
        <v>-0.94937830000000001</v>
      </c>
      <c r="AT1285" s="11">
        <v>-1.511568</v>
      </c>
      <c r="AU1285" s="11">
        <v>-2.0989450000000001</v>
      </c>
      <c r="AV1285" s="11">
        <v>-1.7344539999999999</v>
      </c>
      <c r="AW1285" s="11">
        <v>-1.4739279999999999</v>
      </c>
      <c r="AX1285" s="11">
        <v>-0.6383588</v>
      </c>
      <c r="AY1285" s="11">
        <v>-0.3496186</v>
      </c>
      <c r="AZ1285" s="11">
        <v>-0.31152029999999997</v>
      </c>
      <c r="BA1285" s="11">
        <v>-0.53564330000000004</v>
      </c>
      <c r="BB1285" s="11">
        <v>-0.81236810000000004</v>
      </c>
      <c r="BC1285" s="11">
        <v>-1.0039089999999999</v>
      </c>
      <c r="BD1285" s="11">
        <v>-2.5602930000000002</v>
      </c>
      <c r="BE1285" s="11">
        <v>-2.5970789999999999</v>
      </c>
      <c r="BF1285" s="11">
        <v>-2.2112980000000002</v>
      </c>
      <c r="BG1285" s="11">
        <v>-1.6483829999999999</v>
      </c>
      <c r="BH1285" s="11">
        <v>-0.91733030000000004</v>
      </c>
      <c r="BI1285" s="11">
        <v>-1.1120270000000001</v>
      </c>
      <c r="BJ1285" s="11">
        <v>-1.1264989999999999</v>
      </c>
      <c r="BK1285" s="11">
        <v>-1.0353190000000001</v>
      </c>
      <c r="BL1285" s="11">
        <v>-0.64070760000000004</v>
      </c>
      <c r="BM1285" s="11">
        <v>-8.9113399999999995E-2</v>
      </c>
      <c r="BN1285" s="11">
        <v>-3.7824400000000001E-2</v>
      </c>
      <c r="BO1285" s="11">
        <v>-6.0902999999999999E-2</v>
      </c>
      <c r="BP1285" s="11">
        <v>2.6532E-2</v>
      </c>
      <c r="BQ1285" s="11">
        <v>-0.1233061</v>
      </c>
      <c r="BR1285" s="11">
        <v>-0.69823599999999997</v>
      </c>
      <c r="BS1285" s="11">
        <v>-1.271773</v>
      </c>
      <c r="BT1285" s="11">
        <v>-0.78916900000000001</v>
      </c>
      <c r="BU1285" s="11">
        <v>-0.83345930000000001</v>
      </c>
      <c r="BV1285" s="11">
        <v>-9.3683199999999994E-2</v>
      </c>
      <c r="BW1285" s="11">
        <v>0.18353050000000001</v>
      </c>
      <c r="BX1285" s="11">
        <v>0.20326610000000001</v>
      </c>
      <c r="BY1285" s="11">
        <v>-9.8052E-3</v>
      </c>
      <c r="BZ1285" s="11">
        <v>-0.27625430000000001</v>
      </c>
      <c r="CA1285" s="11">
        <v>-0.51819970000000004</v>
      </c>
      <c r="CB1285" s="11">
        <v>-1.520667</v>
      </c>
      <c r="CC1285" s="11">
        <v>-1.7253879999999999</v>
      </c>
      <c r="CD1285" s="11">
        <v>-1.490904</v>
      </c>
      <c r="CE1285" s="11">
        <v>-0.99135150000000005</v>
      </c>
      <c r="CF1285" s="11">
        <v>-0.26433489999999998</v>
      </c>
      <c r="CG1285" s="11">
        <v>-0.59122079999999999</v>
      </c>
      <c r="CH1285" s="11">
        <v>-0.60462669999999996</v>
      </c>
      <c r="CI1285" s="11">
        <v>-0.36160100000000001</v>
      </c>
      <c r="CJ1285" s="11">
        <v>4.9550200000000003E-2</v>
      </c>
      <c r="CK1285" s="11">
        <v>0.6087553</v>
      </c>
      <c r="CL1285" s="11">
        <v>0.71973109999999996</v>
      </c>
      <c r="CM1285" s="11">
        <v>0.70276360000000004</v>
      </c>
      <c r="CN1285" s="11">
        <v>0.82666249999999997</v>
      </c>
      <c r="CO1285" s="11">
        <v>0.702766</v>
      </c>
      <c r="CP1285" s="11">
        <v>0.11509610000000001</v>
      </c>
      <c r="CQ1285" s="11">
        <v>-0.44460179999999999</v>
      </c>
      <c r="CR1285" s="11">
        <v>0.15611610000000001</v>
      </c>
      <c r="CS1285" s="11">
        <v>-0.19299050000000001</v>
      </c>
      <c r="CT1285" s="11">
        <v>0.45099240000000002</v>
      </c>
      <c r="CU1285" s="11">
        <v>0.71667959999999997</v>
      </c>
      <c r="CV1285" s="11">
        <v>0.71805260000000004</v>
      </c>
      <c r="CW1285" s="11">
        <v>0.51603299999999996</v>
      </c>
      <c r="CX1285" s="11">
        <v>0.25985960000000002</v>
      </c>
      <c r="CY1285" s="11">
        <v>-3.24903E-2</v>
      </c>
      <c r="CZ1285" s="11">
        <v>0.63204760000000004</v>
      </c>
      <c r="DA1285" s="11">
        <v>0.52995020000000004</v>
      </c>
      <c r="DB1285" s="11">
        <v>0.43796859999999999</v>
      </c>
      <c r="DC1285" s="11">
        <v>0.39944689999999999</v>
      </c>
      <c r="DD1285" s="11">
        <v>0.39699309999999999</v>
      </c>
      <c r="DE1285" s="11">
        <v>0.31662770000000001</v>
      </c>
      <c r="DF1285" s="11">
        <v>0.3172758</v>
      </c>
      <c r="DG1285" s="11">
        <v>0.4095917</v>
      </c>
      <c r="DH1285" s="11">
        <v>0.41964689999999999</v>
      </c>
      <c r="DI1285" s="11">
        <v>0.42427409999999999</v>
      </c>
      <c r="DJ1285" s="11">
        <v>0.460561</v>
      </c>
      <c r="DK1285" s="11">
        <v>0.46427629999999998</v>
      </c>
      <c r="DL1285" s="11">
        <v>0.48644480000000001</v>
      </c>
      <c r="DM1285" s="11">
        <v>0.5022162</v>
      </c>
      <c r="DN1285" s="11">
        <v>0.49447079999999999</v>
      </c>
      <c r="DO1285" s="11">
        <v>0.50288460000000001</v>
      </c>
      <c r="DP1285" s="11">
        <v>0.57469250000000005</v>
      </c>
      <c r="DQ1285" s="11">
        <v>0.38937739999999998</v>
      </c>
      <c r="DR1285" s="11">
        <v>0.33113920000000002</v>
      </c>
      <c r="DS1285" s="11">
        <v>0.32413160000000002</v>
      </c>
      <c r="DT1285" s="11">
        <v>0.31296790000000002</v>
      </c>
      <c r="DU1285" s="11">
        <v>0.3196869</v>
      </c>
      <c r="DV1285" s="11">
        <v>0.3259341</v>
      </c>
      <c r="DW1285" s="11">
        <v>0.29529040000000001</v>
      </c>
      <c r="DX1285" s="11">
        <v>7.4618770000000003</v>
      </c>
      <c r="DY1285" s="11">
        <v>0.28122829999999999</v>
      </c>
      <c r="DZ1285" s="11">
        <v>0.31175989999999998</v>
      </c>
      <c r="EA1285" s="11">
        <v>58.252980000000001</v>
      </c>
      <c r="EB1285" s="11">
        <v>58.948439999999998</v>
      </c>
      <c r="EC1285" s="11">
        <v>59.287680000000002</v>
      </c>
      <c r="ED1285" s="11">
        <v>58.40522</v>
      </c>
      <c r="EE1285" s="11">
        <v>58.200569999999999</v>
      </c>
      <c r="EF1285" s="11">
        <v>57.548560000000002</v>
      </c>
      <c r="EG1285" s="11">
        <v>57.465069999999997</v>
      </c>
      <c r="EH1285" s="11">
        <v>57.517609999999998</v>
      </c>
      <c r="EI1285" s="11">
        <v>58.21611</v>
      </c>
      <c r="EJ1285" s="11">
        <v>59.48021</v>
      </c>
      <c r="EK1285" s="11">
        <v>61.413710000000002</v>
      </c>
      <c r="EL1285" s="11">
        <v>63.45908</v>
      </c>
      <c r="EM1285" s="11">
        <v>64.328440000000001</v>
      </c>
      <c r="EN1285" s="11">
        <v>65.304540000000003</v>
      </c>
      <c r="EO1285" s="11">
        <v>67.184830000000005</v>
      </c>
      <c r="EP1285" s="11">
        <v>66.274770000000004</v>
      </c>
      <c r="EQ1285" s="11">
        <v>66.488770000000002</v>
      </c>
      <c r="ER1285" s="11">
        <v>65.246859999999998</v>
      </c>
      <c r="ES1285" s="11">
        <v>63.599460000000001</v>
      </c>
      <c r="ET1285" s="11">
        <v>61.271610000000003</v>
      </c>
      <c r="EU1285" s="11">
        <v>59.126220000000004</v>
      </c>
      <c r="EV1285" s="11">
        <v>57.513269999999999</v>
      </c>
      <c r="EW1285" s="11">
        <v>57.475009999999997</v>
      </c>
      <c r="EX1285" s="11">
        <v>57.365180000000002</v>
      </c>
      <c r="EY1285" s="11">
        <v>0</v>
      </c>
      <c r="EZ1285" s="11"/>
      <c r="FA1285" s="11"/>
      <c r="FB1285" s="11"/>
      <c r="FC1285" s="11"/>
      <c r="FD1285" s="11"/>
      <c r="FE1285" s="11"/>
      <c r="FF1285" s="11"/>
      <c r="FG1285" s="11"/>
      <c r="FH1285" s="11"/>
      <c r="FI1285" s="11"/>
      <c r="FJ1285" s="11"/>
      <c r="FK1285" s="11"/>
      <c r="FL1285" s="11"/>
      <c r="FM1285" s="11"/>
      <c r="FN1285" s="11"/>
      <c r="FO1285" s="11"/>
      <c r="FP1285" s="11"/>
      <c r="FQ1285" s="11"/>
      <c r="FR1285" s="11"/>
      <c r="FS1285" s="11"/>
      <c r="FT1285" s="11"/>
      <c r="FU1285" s="11"/>
      <c r="FV1285" s="11"/>
    </row>
    <row r="1286" spans="1:178" x14ac:dyDescent="0.25">
      <c r="A1286" t="s">
        <v>112</v>
      </c>
      <c r="B1286" t="s">
        <v>145</v>
      </c>
      <c r="C1286" t="s">
        <v>0</v>
      </c>
      <c r="D1286" t="s">
        <v>143</v>
      </c>
      <c r="E1286" s="38" t="s">
        <v>125</v>
      </c>
      <c r="F1286" t="s">
        <v>105</v>
      </c>
      <c r="G1286" s="11">
        <v>15006</v>
      </c>
      <c r="H1286" s="11">
        <v>11.86923</v>
      </c>
      <c r="I1286" s="11">
        <v>10.979419999999999</v>
      </c>
      <c r="J1286" s="11">
        <v>10.21824</v>
      </c>
      <c r="K1286" s="11">
        <v>10.016500000000001</v>
      </c>
      <c r="L1286" s="11">
        <v>10.42048</v>
      </c>
      <c r="M1286" s="11">
        <v>10.5428</v>
      </c>
      <c r="N1286" s="11">
        <v>11.224159999999999</v>
      </c>
      <c r="O1286" s="11">
        <v>4.9715239999999996</v>
      </c>
      <c r="P1286" s="11">
        <v>-7.2042609999999998</v>
      </c>
      <c r="Q1286" s="11">
        <v>-19.153729999999999</v>
      </c>
      <c r="R1286" s="11">
        <v>-27.42323</v>
      </c>
      <c r="S1286" s="11">
        <v>-32.258150000000001</v>
      </c>
      <c r="T1286" s="11">
        <v>-32.196570000000001</v>
      </c>
      <c r="U1286" s="11">
        <v>-26.80885</v>
      </c>
      <c r="V1286" s="11">
        <v>-16.806239999999999</v>
      </c>
      <c r="W1286" s="11">
        <v>-3.2313299999999998</v>
      </c>
      <c r="X1286" s="11">
        <v>9.928058</v>
      </c>
      <c r="Y1286" s="11">
        <v>16.16527</v>
      </c>
      <c r="Z1286" s="11">
        <v>17.97644</v>
      </c>
      <c r="AA1286" s="11">
        <v>17.765550000000001</v>
      </c>
      <c r="AB1286" s="11">
        <v>17.077780000000001</v>
      </c>
      <c r="AC1286" s="11">
        <v>16.04148</v>
      </c>
      <c r="AD1286" s="11">
        <v>14.128819999999999</v>
      </c>
      <c r="AE1286" s="11">
        <v>12.304510000000001</v>
      </c>
      <c r="AF1286" s="11">
        <v>-3.4219430000000002</v>
      </c>
      <c r="AG1286" s="11">
        <v>-3.3534199999999998</v>
      </c>
      <c r="AH1286" s="11">
        <v>-2.8374299999999999</v>
      </c>
      <c r="AI1286" s="11">
        <v>-2.2421419999999999</v>
      </c>
      <c r="AJ1286" s="11">
        <v>-1.5399929999999999</v>
      </c>
      <c r="AK1286" s="11">
        <v>-1.6040350000000001</v>
      </c>
      <c r="AL1286" s="11">
        <v>-1.622447</v>
      </c>
      <c r="AM1286" s="11">
        <v>-1.6572629999999999</v>
      </c>
      <c r="AN1286" s="11">
        <v>-1.282295</v>
      </c>
      <c r="AO1286" s="11">
        <v>-0.77195329999999995</v>
      </c>
      <c r="AP1286" s="11">
        <v>-0.7641059</v>
      </c>
      <c r="AQ1286" s="11">
        <v>-0.8183376</v>
      </c>
      <c r="AR1286" s="11">
        <v>-0.71889429999999999</v>
      </c>
      <c r="AS1286" s="11">
        <v>-0.88480740000000002</v>
      </c>
      <c r="AT1286" s="11">
        <v>-1.3746579999999999</v>
      </c>
      <c r="AU1286" s="11">
        <v>-1.94865</v>
      </c>
      <c r="AV1286" s="11">
        <v>-1.6221159999999999</v>
      </c>
      <c r="AW1286" s="11">
        <v>-1.412426</v>
      </c>
      <c r="AX1286" s="11">
        <v>-0.62911079999999997</v>
      </c>
      <c r="AY1286" s="11">
        <v>-0.31849840000000001</v>
      </c>
      <c r="AZ1286" s="11">
        <v>-0.29714740000000001</v>
      </c>
      <c r="BA1286" s="11">
        <v>-0.52137549999999999</v>
      </c>
      <c r="BB1286" s="11">
        <v>-0.79296889999999998</v>
      </c>
      <c r="BC1286" s="11">
        <v>-0.9551212</v>
      </c>
      <c r="BD1286" s="11">
        <v>-2.4221409999999999</v>
      </c>
      <c r="BE1286" s="11">
        <v>-2.506602</v>
      </c>
      <c r="BF1286" s="11">
        <v>-2.1341600000000001</v>
      </c>
      <c r="BG1286" s="11">
        <v>-1.6030549999999999</v>
      </c>
      <c r="BH1286" s="11">
        <v>-0.90617380000000003</v>
      </c>
      <c r="BI1286" s="11">
        <v>-1.105248</v>
      </c>
      <c r="BJ1286" s="11">
        <v>-1.1258870000000001</v>
      </c>
      <c r="BK1286" s="11">
        <v>-1.0205919999999999</v>
      </c>
      <c r="BL1286" s="11">
        <v>-0.62088909999999997</v>
      </c>
      <c r="BM1286" s="11">
        <v>-0.1025157</v>
      </c>
      <c r="BN1286" s="11">
        <v>-3.6068700000000002E-2</v>
      </c>
      <c r="BO1286" s="11">
        <v>-8.6501900000000007E-2</v>
      </c>
      <c r="BP1286" s="11">
        <v>4.1583700000000001E-2</v>
      </c>
      <c r="BQ1286" s="11">
        <v>-0.1009558</v>
      </c>
      <c r="BR1286" s="11">
        <v>-0.60886879999999999</v>
      </c>
      <c r="BS1286" s="11">
        <v>-1.166865</v>
      </c>
      <c r="BT1286" s="11">
        <v>-0.73084819999999995</v>
      </c>
      <c r="BU1286" s="11">
        <v>-0.80825279999999999</v>
      </c>
      <c r="BV1286" s="11">
        <v>-0.1075889</v>
      </c>
      <c r="BW1286" s="11">
        <v>0.19995640000000001</v>
      </c>
      <c r="BX1286" s="11">
        <v>0.2008007</v>
      </c>
      <c r="BY1286" s="11">
        <v>-2.1611200000000001E-2</v>
      </c>
      <c r="BZ1286" s="11">
        <v>-0.28429009999999999</v>
      </c>
      <c r="CA1286" s="11">
        <v>-0.49801800000000002</v>
      </c>
      <c r="CB1286" s="11">
        <v>-1.4223399999999999</v>
      </c>
      <c r="CC1286" s="11">
        <v>-1.6597850000000001</v>
      </c>
      <c r="CD1286" s="11">
        <v>-1.43089</v>
      </c>
      <c r="CE1286" s="11">
        <v>-0.9639683</v>
      </c>
      <c r="CF1286" s="11">
        <v>-0.2723544</v>
      </c>
      <c r="CG1286" s="11">
        <v>-0.60646100000000003</v>
      </c>
      <c r="CH1286" s="11">
        <v>-0.62932690000000002</v>
      </c>
      <c r="CI1286" s="11">
        <v>-0.38391999999999998</v>
      </c>
      <c r="CJ1286" s="11">
        <v>4.0516400000000001E-2</v>
      </c>
      <c r="CK1286" s="11">
        <v>0.56692189999999998</v>
      </c>
      <c r="CL1286" s="11">
        <v>0.69196860000000004</v>
      </c>
      <c r="CM1286" s="11">
        <v>0.64533379999999996</v>
      </c>
      <c r="CN1286" s="11">
        <v>0.80206169999999999</v>
      </c>
      <c r="CO1286" s="11">
        <v>0.68289580000000005</v>
      </c>
      <c r="CP1286" s="11">
        <v>0.15692030000000001</v>
      </c>
      <c r="CQ1286" s="11">
        <v>-0.38507950000000002</v>
      </c>
      <c r="CR1286" s="11">
        <v>0.1604198</v>
      </c>
      <c r="CS1286" s="11">
        <v>-0.2040796</v>
      </c>
      <c r="CT1286" s="11">
        <v>0.413933</v>
      </c>
      <c r="CU1286" s="11">
        <v>0.71841109999999997</v>
      </c>
      <c r="CV1286" s="11">
        <v>0.69874879999999995</v>
      </c>
      <c r="CW1286" s="11">
        <v>0.4781531</v>
      </c>
      <c r="CX1286" s="11">
        <v>0.22438859999999999</v>
      </c>
      <c r="CY1286" s="11">
        <v>-4.0914899999999997E-2</v>
      </c>
      <c r="CZ1286" s="11">
        <v>0.6078363</v>
      </c>
      <c r="DA1286" s="11">
        <v>0.51482839999999996</v>
      </c>
      <c r="DB1286" s="11">
        <v>0.42755779999999999</v>
      </c>
      <c r="DC1286" s="11">
        <v>0.38853729999999997</v>
      </c>
      <c r="DD1286" s="11">
        <v>0.38533479999999998</v>
      </c>
      <c r="DE1286" s="11">
        <v>0.30324109999999999</v>
      </c>
      <c r="DF1286" s="11">
        <v>0.30188720000000002</v>
      </c>
      <c r="DG1286" s="11">
        <v>0.38706889999999999</v>
      </c>
      <c r="DH1286" s="11">
        <v>0.40210600000000002</v>
      </c>
      <c r="DI1286" s="11">
        <v>0.4069892</v>
      </c>
      <c r="DJ1286" s="11">
        <v>0.44261519999999999</v>
      </c>
      <c r="DK1286" s="11">
        <v>0.4449245</v>
      </c>
      <c r="DL1286" s="11">
        <v>0.46233780000000002</v>
      </c>
      <c r="DM1286" s="11">
        <v>0.47654800000000003</v>
      </c>
      <c r="DN1286" s="11">
        <v>0.4655668</v>
      </c>
      <c r="DO1286" s="11">
        <v>0.47529179999999999</v>
      </c>
      <c r="DP1286" s="11">
        <v>0.54185249999999996</v>
      </c>
      <c r="DQ1286" s="11">
        <v>0.3673112</v>
      </c>
      <c r="DR1286" s="11">
        <v>0.31706279999999998</v>
      </c>
      <c r="DS1286" s="11">
        <v>0.31519809999999998</v>
      </c>
      <c r="DT1286" s="11">
        <v>0.30273090000000002</v>
      </c>
      <c r="DU1286" s="11">
        <v>0.30383510000000002</v>
      </c>
      <c r="DV1286" s="11">
        <v>0.30925469999999999</v>
      </c>
      <c r="DW1286" s="11">
        <v>0.27789900000000001</v>
      </c>
      <c r="DX1286" s="11">
        <v>7.2032160000000003</v>
      </c>
      <c r="DY1286" s="11">
        <v>0.26676369999999999</v>
      </c>
      <c r="DZ1286" s="11">
        <v>0.29626980000000003</v>
      </c>
      <c r="EA1286" s="11">
        <v>54.380699999999997</v>
      </c>
      <c r="EB1286" s="11">
        <v>53.556849999999997</v>
      </c>
      <c r="EC1286" s="11">
        <v>52.805990000000001</v>
      </c>
      <c r="ED1286" s="11">
        <v>52.344920000000002</v>
      </c>
      <c r="EE1286" s="11">
        <v>52.16666</v>
      </c>
      <c r="EF1286" s="11">
        <v>51.628950000000003</v>
      </c>
      <c r="EG1286" s="11">
        <v>51.892400000000002</v>
      </c>
      <c r="EH1286" s="11">
        <v>54.301049999999996</v>
      </c>
      <c r="EI1286" s="11">
        <v>59.964649999999999</v>
      </c>
      <c r="EJ1286" s="11">
        <v>65.615840000000006</v>
      </c>
      <c r="EK1286" s="11">
        <v>69.486549999999994</v>
      </c>
      <c r="EL1286" s="11">
        <v>71.807259999999999</v>
      </c>
      <c r="EM1286" s="11">
        <v>72.809200000000004</v>
      </c>
      <c r="EN1286" s="11">
        <v>73.271060000000006</v>
      </c>
      <c r="EO1286" s="11">
        <v>72.71499</v>
      </c>
      <c r="EP1286" s="11">
        <v>71.175380000000004</v>
      </c>
      <c r="EQ1286" s="11">
        <v>69.280770000000004</v>
      </c>
      <c r="ER1286" s="11">
        <v>65.570899999999995</v>
      </c>
      <c r="ES1286" s="11">
        <v>62.751489999999997</v>
      </c>
      <c r="ET1286" s="11">
        <v>60.028089999999999</v>
      </c>
      <c r="EU1286" s="11">
        <v>57.835610000000003</v>
      </c>
      <c r="EV1286" s="11">
        <v>56.446249999999999</v>
      </c>
      <c r="EW1286" s="11">
        <v>55.596939999999996</v>
      </c>
      <c r="EX1286" s="11">
        <v>54.844360000000002</v>
      </c>
      <c r="EY1286" s="11">
        <v>0</v>
      </c>
      <c r="EZ1286" s="11"/>
      <c r="FA1286" s="11"/>
      <c r="FB1286" s="11"/>
      <c r="FC1286" s="11"/>
      <c r="FD1286" s="11"/>
      <c r="FE1286" s="11"/>
      <c r="FF1286" s="11"/>
      <c r="FG1286" s="11"/>
      <c r="FH1286" s="11"/>
      <c r="FI1286" s="11"/>
      <c r="FJ1286" s="11"/>
      <c r="FK1286" s="11"/>
      <c r="FL1286" s="11"/>
      <c r="FM1286" s="11"/>
      <c r="FN1286" s="11"/>
      <c r="FO1286" s="11"/>
      <c r="FP1286" s="11"/>
      <c r="FQ1286" s="11"/>
      <c r="FR1286" s="11"/>
      <c r="FS1286" s="11"/>
      <c r="FT1286" s="11"/>
      <c r="FU1286" s="11"/>
      <c r="FV1286" s="11"/>
    </row>
    <row r="1287" spans="1:178" x14ac:dyDescent="0.25">
      <c r="A1287" t="s">
        <v>112</v>
      </c>
      <c r="B1287" t="s">
        <v>145</v>
      </c>
      <c r="C1287" t="s">
        <v>88</v>
      </c>
      <c r="D1287" t="s">
        <v>143</v>
      </c>
      <c r="E1287" s="38" t="s">
        <v>125</v>
      </c>
      <c r="F1287" t="s">
        <v>105</v>
      </c>
      <c r="G1287" s="11">
        <v>15006</v>
      </c>
      <c r="H1287" s="11">
        <v>0.79096560000000005</v>
      </c>
      <c r="I1287" s="11">
        <v>0.73166880000000001</v>
      </c>
      <c r="J1287" s="11">
        <v>0.68094339999999998</v>
      </c>
      <c r="K1287" s="11">
        <v>0.66749979999999998</v>
      </c>
      <c r="L1287" s="11">
        <v>0.69442099999999995</v>
      </c>
      <c r="M1287" s="11">
        <v>0.70257250000000004</v>
      </c>
      <c r="N1287" s="11">
        <v>0.74797789999999997</v>
      </c>
      <c r="O1287" s="11">
        <v>0.3313024</v>
      </c>
      <c r="P1287" s="11">
        <v>-0.48009200000000002</v>
      </c>
      <c r="Q1287" s="11">
        <v>-1.276405</v>
      </c>
      <c r="R1287" s="11">
        <v>-1.8274840000000001</v>
      </c>
      <c r="S1287" s="11">
        <v>-2.1496840000000002</v>
      </c>
      <c r="T1287" s="11">
        <v>-2.1455799999999998</v>
      </c>
      <c r="U1287" s="11">
        <v>-1.7865420000000001</v>
      </c>
      <c r="V1287" s="11">
        <v>-1.1199680000000001</v>
      </c>
      <c r="W1287" s="11">
        <v>-0.2153359</v>
      </c>
      <c r="X1287" s="11">
        <v>0.66160589999999997</v>
      </c>
      <c r="Y1287" s="11">
        <v>1.0772539999999999</v>
      </c>
      <c r="Z1287" s="11">
        <v>1.1979500000000001</v>
      </c>
      <c r="AA1287" s="11">
        <v>1.1838960000000001</v>
      </c>
      <c r="AB1287" s="11">
        <v>1.138064</v>
      </c>
      <c r="AC1287" s="11">
        <v>1.069005</v>
      </c>
      <c r="AD1287" s="11">
        <v>0.94154439999999995</v>
      </c>
      <c r="AE1287" s="11">
        <v>0.81997279999999995</v>
      </c>
      <c r="AF1287" s="11">
        <v>-0.2280383</v>
      </c>
      <c r="AG1287" s="11">
        <v>-0.2234719</v>
      </c>
      <c r="AH1287" s="11">
        <v>-0.18908630000000001</v>
      </c>
      <c r="AI1287" s="11">
        <v>-0.1494164</v>
      </c>
      <c r="AJ1287" s="11">
        <v>-0.1026252</v>
      </c>
      <c r="AK1287" s="11">
        <v>-0.1068929</v>
      </c>
      <c r="AL1287" s="11">
        <v>-0.1081199</v>
      </c>
      <c r="AM1287" s="11">
        <v>-0.11044</v>
      </c>
      <c r="AN1287" s="11">
        <v>-8.5452100000000003E-2</v>
      </c>
      <c r="AO1287" s="11">
        <v>-5.1443000000000003E-2</v>
      </c>
      <c r="AP1287" s="11">
        <v>-5.092E-2</v>
      </c>
      <c r="AQ1287" s="11">
        <v>-5.4533999999999999E-2</v>
      </c>
      <c r="AR1287" s="11">
        <v>-4.7907100000000001E-2</v>
      </c>
      <c r="AS1287" s="11">
        <v>-5.8963599999999998E-2</v>
      </c>
      <c r="AT1287" s="11">
        <v>-9.16072E-2</v>
      </c>
      <c r="AU1287" s="11">
        <v>-0.1298581</v>
      </c>
      <c r="AV1287" s="11">
        <v>-0.10809779999999999</v>
      </c>
      <c r="AW1287" s="11">
        <v>-9.4124100000000002E-2</v>
      </c>
      <c r="AX1287" s="11">
        <v>-4.19239E-2</v>
      </c>
      <c r="AY1287" s="11">
        <v>-2.1224699999999999E-2</v>
      </c>
      <c r="AZ1287" s="11">
        <v>-1.9801900000000001E-2</v>
      </c>
      <c r="BA1287" s="11">
        <v>-3.4744499999999998E-2</v>
      </c>
      <c r="BB1287" s="11">
        <v>-5.2843500000000002E-2</v>
      </c>
      <c r="BC1287" s="11">
        <v>-6.3649300000000006E-2</v>
      </c>
      <c r="BD1287" s="11">
        <v>-0.16141150000000001</v>
      </c>
      <c r="BE1287" s="11">
        <v>-0.16703999999999999</v>
      </c>
      <c r="BF1287" s="11">
        <v>-0.1422204</v>
      </c>
      <c r="BG1287" s="11">
        <v>-0.10682759999999999</v>
      </c>
      <c r="BH1287" s="11">
        <v>-6.0387400000000001E-2</v>
      </c>
      <c r="BI1287" s="11">
        <v>-7.3653800000000005E-2</v>
      </c>
      <c r="BJ1287" s="11">
        <v>-7.5029100000000001E-2</v>
      </c>
      <c r="BK1287" s="11">
        <v>-6.8012199999999995E-2</v>
      </c>
      <c r="BL1287" s="11">
        <v>-4.1376099999999999E-2</v>
      </c>
      <c r="BM1287" s="11">
        <v>-6.8316000000000002E-3</v>
      </c>
      <c r="BN1287" s="11">
        <v>-2.4036000000000001E-3</v>
      </c>
      <c r="BO1287" s="11">
        <v>-5.7644999999999997E-3</v>
      </c>
      <c r="BP1287" s="11">
        <v>2.7710999999999999E-3</v>
      </c>
      <c r="BQ1287" s="11">
        <v>-6.7276999999999997E-3</v>
      </c>
      <c r="BR1287" s="11">
        <v>-4.0575E-2</v>
      </c>
      <c r="BS1287" s="11">
        <v>-7.7759900000000007E-2</v>
      </c>
      <c r="BT1287" s="11">
        <v>-4.8703700000000003E-2</v>
      </c>
      <c r="BU1287" s="11">
        <v>-5.3862E-2</v>
      </c>
      <c r="BV1287" s="11">
        <v>-7.1697000000000002E-3</v>
      </c>
      <c r="BW1287" s="11">
        <v>1.3325099999999999E-2</v>
      </c>
      <c r="BX1287" s="11">
        <v>1.33814E-2</v>
      </c>
      <c r="BY1287" s="11">
        <v>-1.4402E-3</v>
      </c>
      <c r="BZ1287" s="11">
        <v>-1.8945099999999999E-2</v>
      </c>
      <c r="CA1287" s="11">
        <v>-3.3187899999999999E-2</v>
      </c>
      <c r="CB1287" s="11">
        <v>-9.47847E-2</v>
      </c>
      <c r="CC1287" s="11">
        <v>-0.1106081</v>
      </c>
      <c r="CD1287" s="11">
        <v>-9.5354499999999995E-2</v>
      </c>
      <c r="CE1287" s="11">
        <v>-6.4238900000000002E-2</v>
      </c>
      <c r="CF1287" s="11">
        <v>-1.8149700000000001E-2</v>
      </c>
      <c r="CG1287" s="11">
        <v>-4.0414600000000002E-2</v>
      </c>
      <c r="CH1287" s="11">
        <v>-4.1938299999999998E-2</v>
      </c>
      <c r="CI1287" s="11">
        <v>-2.55844E-2</v>
      </c>
      <c r="CJ1287" s="11">
        <v>2.7000000000000001E-3</v>
      </c>
      <c r="CK1287" s="11">
        <v>3.7779699999999999E-2</v>
      </c>
      <c r="CL1287" s="11">
        <v>4.6112800000000002E-2</v>
      </c>
      <c r="CM1287" s="11">
        <v>4.3005099999999997E-2</v>
      </c>
      <c r="CN1287" s="11">
        <v>5.3449400000000001E-2</v>
      </c>
      <c r="CO1287" s="11">
        <v>4.5508199999999999E-2</v>
      </c>
      <c r="CP1287" s="11">
        <v>1.04572E-2</v>
      </c>
      <c r="CQ1287" s="11">
        <v>-2.5661699999999999E-2</v>
      </c>
      <c r="CR1287" s="11">
        <v>1.0690399999999999E-2</v>
      </c>
      <c r="CS1287" s="11">
        <v>-1.35999E-2</v>
      </c>
      <c r="CT1287" s="11">
        <v>2.7584500000000001E-2</v>
      </c>
      <c r="CU1287" s="11">
        <v>4.7874899999999998E-2</v>
      </c>
      <c r="CV1287" s="11">
        <v>4.6564599999999998E-2</v>
      </c>
      <c r="CW1287" s="11">
        <v>3.1864099999999999E-2</v>
      </c>
      <c r="CX1287" s="11">
        <v>1.4953299999999999E-2</v>
      </c>
      <c r="CY1287" s="11">
        <v>-2.7266E-3</v>
      </c>
      <c r="CZ1287" s="11">
        <v>4.0506199999999999E-2</v>
      </c>
      <c r="DA1287" s="11">
        <v>3.4308199999999997E-2</v>
      </c>
      <c r="DB1287" s="11">
        <v>2.84925E-2</v>
      </c>
      <c r="DC1287" s="11">
        <v>2.5892100000000001E-2</v>
      </c>
      <c r="DD1287" s="11">
        <v>2.5678699999999999E-2</v>
      </c>
      <c r="DE1287" s="11">
        <v>2.0208E-2</v>
      </c>
      <c r="DF1287" s="11">
        <v>2.0117800000000002E-2</v>
      </c>
      <c r="DG1287" s="11">
        <v>2.5794299999999999E-2</v>
      </c>
      <c r="DH1287" s="11">
        <v>2.6796299999999999E-2</v>
      </c>
      <c r="DI1287" s="11">
        <v>2.7121800000000001E-2</v>
      </c>
      <c r="DJ1287" s="11">
        <v>2.9495899999999999E-2</v>
      </c>
      <c r="DK1287" s="11">
        <v>2.96498E-2</v>
      </c>
      <c r="DL1287" s="11">
        <v>3.0810199999999999E-2</v>
      </c>
      <c r="DM1287" s="11">
        <v>3.1757199999999999E-2</v>
      </c>
      <c r="DN1287" s="11">
        <v>3.1025400000000002E-2</v>
      </c>
      <c r="DO1287" s="11">
        <v>3.16735E-2</v>
      </c>
      <c r="DP1287" s="11">
        <v>3.6109099999999998E-2</v>
      </c>
      <c r="DQ1287" s="11">
        <v>2.4477599999999999E-2</v>
      </c>
      <c r="DR1287" s="11">
        <v>2.1129100000000001E-2</v>
      </c>
      <c r="DS1287" s="11">
        <v>2.1004800000000001E-2</v>
      </c>
      <c r="DT1287" s="11">
        <v>2.0174000000000001E-2</v>
      </c>
      <c r="DU1287" s="11">
        <v>2.0247600000000001E-2</v>
      </c>
      <c r="DV1287" s="11">
        <v>2.0608700000000001E-2</v>
      </c>
      <c r="DW1287" s="11">
        <v>1.85192E-2</v>
      </c>
      <c r="DX1287" s="11">
        <v>0.48002240000000002</v>
      </c>
      <c r="DY1287" s="11">
        <v>1.7777100000000001E-2</v>
      </c>
      <c r="DZ1287" s="11">
        <v>1.9743400000000001E-2</v>
      </c>
      <c r="EA1287" s="11">
        <v>54.380699999999997</v>
      </c>
      <c r="EB1287" s="11">
        <v>53.556849999999997</v>
      </c>
      <c r="EC1287" s="11">
        <v>52.805990000000001</v>
      </c>
      <c r="ED1287" s="11">
        <v>52.344920000000002</v>
      </c>
      <c r="EE1287" s="11">
        <v>52.16666</v>
      </c>
      <c r="EF1287" s="11">
        <v>51.628950000000003</v>
      </c>
      <c r="EG1287" s="11">
        <v>51.892400000000002</v>
      </c>
      <c r="EH1287" s="11">
        <v>54.301049999999996</v>
      </c>
      <c r="EI1287" s="11">
        <v>59.964649999999999</v>
      </c>
      <c r="EJ1287" s="11">
        <v>65.615840000000006</v>
      </c>
      <c r="EK1287" s="11">
        <v>69.486549999999994</v>
      </c>
      <c r="EL1287" s="11">
        <v>71.807259999999999</v>
      </c>
      <c r="EM1287" s="11">
        <v>72.809200000000004</v>
      </c>
      <c r="EN1287" s="11">
        <v>73.271060000000006</v>
      </c>
      <c r="EO1287" s="11">
        <v>72.71499</v>
      </c>
      <c r="EP1287" s="11">
        <v>71.175380000000004</v>
      </c>
      <c r="EQ1287" s="11">
        <v>69.280770000000004</v>
      </c>
      <c r="ER1287" s="11">
        <v>65.570899999999995</v>
      </c>
      <c r="ES1287" s="11">
        <v>62.751489999999997</v>
      </c>
      <c r="ET1287" s="11">
        <v>60.028089999999999</v>
      </c>
      <c r="EU1287" s="11">
        <v>57.835610000000003</v>
      </c>
      <c r="EV1287" s="11">
        <v>56.446249999999999</v>
      </c>
      <c r="EW1287" s="11">
        <v>55.596939999999996</v>
      </c>
      <c r="EX1287" s="11">
        <v>54.844360000000002</v>
      </c>
      <c r="EY1287" s="11">
        <v>0</v>
      </c>
      <c r="EZ1287" s="11"/>
      <c r="FA1287" s="11"/>
      <c r="FB1287" s="11"/>
      <c r="FC1287" s="11"/>
      <c r="FD1287" s="11"/>
      <c r="FE1287" s="11"/>
      <c r="FF1287" s="11"/>
      <c r="FG1287" s="11"/>
      <c r="FH1287" s="11"/>
      <c r="FI1287" s="11"/>
      <c r="FJ1287" s="11"/>
      <c r="FK1287" s="11"/>
      <c r="FL1287" s="11"/>
      <c r="FM1287" s="11"/>
      <c r="FN1287" s="11"/>
      <c r="FO1287" s="11"/>
      <c r="FP1287" s="11"/>
      <c r="FQ1287" s="11"/>
      <c r="FR1287" s="11"/>
      <c r="FS1287" s="11"/>
      <c r="FT1287" s="11"/>
      <c r="FU1287" s="11"/>
      <c r="FV1287" s="11"/>
    </row>
    <row r="1288" spans="1:178" x14ac:dyDescent="0.25">
      <c r="A1288" t="s">
        <v>112</v>
      </c>
      <c r="B1288" t="s">
        <v>145</v>
      </c>
      <c r="C1288" t="s">
        <v>88</v>
      </c>
      <c r="D1288" t="s">
        <v>143</v>
      </c>
      <c r="E1288" s="38" t="s">
        <v>242</v>
      </c>
      <c r="F1288" t="s">
        <v>105</v>
      </c>
      <c r="G1288" s="11">
        <v>15006</v>
      </c>
      <c r="H1288" s="11">
        <v>0.78637860000000004</v>
      </c>
      <c r="I1288" s="11">
        <v>0.72239589999999998</v>
      </c>
      <c r="J1288" s="11">
        <v>0.65793760000000001</v>
      </c>
      <c r="K1288" s="11">
        <v>0.65125699999999997</v>
      </c>
      <c r="L1288" s="11">
        <v>0.6735622</v>
      </c>
      <c r="M1288" s="11">
        <v>0.67594449999999995</v>
      </c>
      <c r="N1288" s="11">
        <v>0.7505887</v>
      </c>
      <c r="O1288" s="11">
        <v>0.52302170000000003</v>
      </c>
      <c r="P1288" s="11">
        <v>-8.1878800000000002E-2</v>
      </c>
      <c r="Q1288" s="11">
        <v>-0.90477879999999999</v>
      </c>
      <c r="R1288" s="11">
        <v>-1.2624930000000001</v>
      </c>
      <c r="S1288" s="11">
        <v>-1.727905</v>
      </c>
      <c r="T1288" s="11">
        <v>-2.0359950000000002</v>
      </c>
      <c r="U1288" s="11">
        <v>-1.8489100000000001</v>
      </c>
      <c r="V1288" s="11">
        <v>-1.1816519999999999</v>
      </c>
      <c r="W1288" s="11">
        <v>-0.24696419999999999</v>
      </c>
      <c r="X1288" s="11">
        <v>0.71104940000000005</v>
      </c>
      <c r="Y1288" s="11">
        <v>1.0457369999999999</v>
      </c>
      <c r="Z1288" s="11">
        <v>1.133507</v>
      </c>
      <c r="AA1288" s="11">
        <v>1.1293960000000001</v>
      </c>
      <c r="AB1288" s="11">
        <v>1.0976680000000001</v>
      </c>
      <c r="AC1288" s="11">
        <v>1.030421</v>
      </c>
      <c r="AD1288" s="11">
        <v>0.9276894</v>
      </c>
      <c r="AE1288" s="11">
        <v>0.81696749999999996</v>
      </c>
      <c r="AF1288" s="11">
        <v>-0.21748619999999999</v>
      </c>
      <c r="AG1288" s="11">
        <v>-0.21748410000000001</v>
      </c>
      <c r="AH1288" s="11">
        <v>-0.19865189999999999</v>
      </c>
      <c r="AI1288" s="11">
        <v>-0.1548419</v>
      </c>
      <c r="AJ1288" s="11">
        <v>-0.1073235</v>
      </c>
      <c r="AK1288" s="11">
        <v>-0.1045137</v>
      </c>
      <c r="AL1288" s="11">
        <v>-0.1191709</v>
      </c>
      <c r="AM1288" s="11">
        <v>-0.11603670000000001</v>
      </c>
      <c r="AN1288" s="11">
        <v>-0.10233059999999999</v>
      </c>
      <c r="AO1288" s="11">
        <v>-6.3965599999999997E-2</v>
      </c>
      <c r="AP1288" s="11">
        <v>-6.5086599999999994E-2</v>
      </c>
      <c r="AQ1288" s="11">
        <v>-7.5421799999999997E-2</v>
      </c>
      <c r="AR1288" s="11">
        <v>-7.5575299999999998E-2</v>
      </c>
      <c r="AS1288" s="11">
        <v>-9.3506000000000006E-2</v>
      </c>
      <c r="AT1288" s="11">
        <v>-0.12513250000000001</v>
      </c>
      <c r="AU1288" s="11">
        <v>-0.18017140000000001</v>
      </c>
      <c r="AV1288" s="11">
        <v>-0.161356</v>
      </c>
      <c r="AW1288" s="11">
        <v>-0.13736599999999999</v>
      </c>
      <c r="AX1288" s="11">
        <v>-7.2765899999999994E-2</v>
      </c>
      <c r="AY1288" s="11">
        <v>-4.1645599999999998E-2</v>
      </c>
      <c r="AZ1288" s="11">
        <v>-3.1777899999999998E-2</v>
      </c>
      <c r="BA1288" s="11">
        <v>-5.0687200000000002E-2</v>
      </c>
      <c r="BB1288" s="11">
        <v>-5.4502200000000001E-2</v>
      </c>
      <c r="BC1288" s="11">
        <v>-6.0583600000000001E-2</v>
      </c>
      <c r="BD1288" s="11">
        <v>-0.15289759999999999</v>
      </c>
      <c r="BE1288" s="11">
        <v>-0.16065090000000001</v>
      </c>
      <c r="BF1288" s="11">
        <v>-0.14664099999999999</v>
      </c>
      <c r="BG1288" s="11">
        <v>-0.1071203</v>
      </c>
      <c r="BH1288" s="11">
        <v>-5.8080399999999997E-2</v>
      </c>
      <c r="BI1288" s="11">
        <v>-6.9859900000000003E-2</v>
      </c>
      <c r="BJ1288" s="11">
        <v>-8.1162899999999996E-2</v>
      </c>
      <c r="BK1288" s="11">
        <v>-6.9502499999999995E-2</v>
      </c>
      <c r="BL1288" s="11">
        <v>-5.3244100000000003E-2</v>
      </c>
      <c r="BM1288" s="11">
        <v>-1.24939E-2</v>
      </c>
      <c r="BN1288" s="11">
        <v>-8.7297999999999994E-3</v>
      </c>
      <c r="BO1288" s="11">
        <v>-1.8893699999999999E-2</v>
      </c>
      <c r="BP1288" s="11">
        <v>-1.4918300000000001E-2</v>
      </c>
      <c r="BQ1288" s="11">
        <v>-3.0110700000000001E-2</v>
      </c>
      <c r="BR1288" s="11">
        <v>-6.2622899999999995E-2</v>
      </c>
      <c r="BS1288" s="11">
        <v>-0.1147083</v>
      </c>
      <c r="BT1288" s="11">
        <v>-8.881E-2</v>
      </c>
      <c r="BU1288" s="11">
        <v>-8.3369499999999999E-2</v>
      </c>
      <c r="BV1288" s="11">
        <v>-2.9072799999999999E-2</v>
      </c>
      <c r="BW1288" s="11">
        <v>5.5369999999999996E-4</v>
      </c>
      <c r="BX1288" s="11">
        <v>8.4620000000000008E-3</v>
      </c>
      <c r="BY1288" s="11">
        <v>-1.0952099999999999E-2</v>
      </c>
      <c r="BZ1288" s="11">
        <v>-1.52765E-2</v>
      </c>
      <c r="CA1288" s="11">
        <v>-2.4839300000000002E-2</v>
      </c>
      <c r="CB1288" s="11">
        <v>-8.8308999999999999E-2</v>
      </c>
      <c r="CC1288" s="11">
        <v>-0.1038177</v>
      </c>
      <c r="CD1288" s="11">
        <v>-9.4630199999999998E-2</v>
      </c>
      <c r="CE1288" s="11">
        <v>-5.9398699999999999E-2</v>
      </c>
      <c r="CF1288" s="11">
        <v>-8.8374000000000005E-3</v>
      </c>
      <c r="CG1288" s="11">
        <v>-3.5206000000000001E-2</v>
      </c>
      <c r="CH1288" s="11">
        <v>-4.3154999999999999E-2</v>
      </c>
      <c r="CI1288" s="11">
        <v>-2.2968200000000001E-2</v>
      </c>
      <c r="CJ1288" s="11">
        <v>-4.1577000000000003E-3</v>
      </c>
      <c r="CK1288" s="11">
        <v>3.89778E-2</v>
      </c>
      <c r="CL1288" s="11">
        <v>4.76269E-2</v>
      </c>
      <c r="CM1288" s="11">
        <v>3.7634399999999998E-2</v>
      </c>
      <c r="CN1288" s="11">
        <v>4.5738599999999997E-2</v>
      </c>
      <c r="CO1288" s="11">
        <v>3.3284500000000002E-2</v>
      </c>
      <c r="CP1288" s="11">
        <v>-1.133E-4</v>
      </c>
      <c r="CQ1288" s="11">
        <v>-4.9245200000000003E-2</v>
      </c>
      <c r="CR1288" s="11">
        <v>-1.6263900000000001E-2</v>
      </c>
      <c r="CS1288" s="11">
        <v>-2.9373E-2</v>
      </c>
      <c r="CT1288" s="11">
        <v>1.46204E-2</v>
      </c>
      <c r="CU1288" s="11">
        <v>4.2753100000000002E-2</v>
      </c>
      <c r="CV1288" s="11">
        <v>4.8701800000000003E-2</v>
      </c>
      <c r="CW1288" s="11">
        <v>2.87829E-2</v>
      </c>
      <c r="CX1288" s="11">
        <v>2.39492E-2</v>
      </c>
      <c r="CY1288" s="11">
        <v>1.09049E-2</v>
      </c>
      <c r="CZ1288" s="11">
        <v>3.9267099999999999E-2</v>
      </c>
      <c r="DA1288" s="11">
        <v>3.4552100000000002E-2</v>
      </c>
      <c r="DB1288" s="11">
        <v>3.1620299999999997E-2</v>
      </c>
      <c r="DC1288" s="11">
        <v>2.9012699999999999E-2</v>
      </c>
      <c r="DD1288" s="11">
        <v>2.9937600000000002E-2</v>
      </c>
      <c r="DE1288" s="11">
        <v>2.1068099999999999E-2</v>
      </c>
      <c r="DF1288" s="11">
        <v>2.3107200000000001E-2</v>
      </c>
      <c r="DG1288" s="11">
        <v>2.8290800000000001E-2</v>
      </c>
      <c r="DH1288" s="11">
        <v>2.9842400000000002E-2</v>
      </c>
      <c r="DI1288" s="11">
        <v>3.1292599999999997E-2</v>
      </c>
      <c r="DJ1288" s="11">
        <v>3.4262500000000001E-2</v>
      </c>
      <c r="DK1288" s="11">
        <v>3.4366599999999997E-2</v>
      </c>
      <c r="DL1288" s="11">
        <v>3.6876800000000001E-2</v>
      </c>
      <c r="DM1288" s="11">
        <v>3.8541600000000002E-2</v>
      </c>
      <c r="DN1288" s="11">
        <v>3.8003200000000001E-2</v>
      </c>
      <c r="DO1288" s="11">
        <v>3.9798699999999999E-2</v>
      </c>
      <c r="DP1288" s="11">
        <v>4.4104900000000002E-2</v>
      </c>
      <c r="DQ1288" s="11">
        <v>3.2827599999999998E-2</v>
      </c>
      <c r="DR1288" s="11">
        <v>2.65635E-2</v>
      </c>
      <c r="DS1288" s="11">
        <v>2.5655399999999998E-2</v>
      </c>
      <c r="DT1288" s="11">
        <v>2.4464099999999999E-2</v>
      </c>
      <c r="DU1288" s="11">
        <v>2.41572E-2</v>
      </c>
      <c r="DV1288" s="11">
        <v>2.3847500000000001E-2</v>
      </c>
      <c r="DW1288" s="11">
        <v>2.1730900000000001E-2</v>
      </c>
      <c r="DX1288" s="11">
        <v>0.51658490000000001</v>
      </c>
      <c r="DY1288" s="11">
        <v>2.0694199999999999E-2</v>
      </c>
      <c r="DZ1288" s="11">
        <v>2.5388999999999998E-2</v>
      </c>
      <c r="EA1288" s="11">
        <v>59.492919999999998</v>
      </c>
      <c r="EB1288" s="11">
        <v>59.847999999999999</v>
      </c>
      <c r="EC1288" s="11">
        <v>60.17971</v>
      </c>
      <c r="ED1288" s="11">
        <v>60.28163</v>
      </c>
      <c r="EE1288" s="11">
        <v>60.314830000000001</v>
      </c>
      <c r="EF1288" s="11">
        <v>60.314830000000001</v>
      </c>
      <c r="EG1288" s="11">
        <v>61.0124</v>
      </c>
      <c r="EH1288" s="11">
        <v>61.414790000000004</v>
      </c>
      <c r="EI1288" s="11">
        <v>63.217730000000003</v>
      </c>
      <c r="EJ1288" s="11">
        <v>65.695269999999994</v>
      </c>
      <c r="EK1288" s="11">
        <v>68.577219999999997</v>
      </c>
      <c r="EL1288" s="11">
        <v>69.264619999999994</v>
      </c>
      <c r="EM1288" s="11">
        <v>71.168189999999996</v>
      </c>
      <c r="EN1288" s="11">
        <v>72.873620000000003</v>
      </c>
      <c r="EO1288" s="11">
        <v>72.729420000000005</v>
      </c>
      <c r="EP1288" s="11">
        <v>72.068650000000005</v>
      </c>
      <c r="EQ1288" s="11">
        <v>68.909130000000005</v>
      </c>
      <c r="ER1288" s="11">
        <v>65.195499999999996</v>
      </c>
      <c r="ES1288" s="11">
        <v>63.125230000000002</v>
      </c>
      <c r="ET1288" s="11">
        <v>61.535469999999997</v>
      </c>
      <c r="EU1288" s="11">
        <v>60.222270000000002</v>
      </c>
      <c r="EV1288" s="11">
        <v>58.978250000000003</v>
      </c>
      <c r="EW1288" s="11">
        <v>58.151519999999998</v>
      </c>
      <c r="EX1288" s="11">
        <v>58.062339999999999</v>
      </c>
      <c r="EY1288" s="11">
        <v>0</v>
      </c>
      <c r="EZ1288" s="11"/>
      <c r="FA1288" s="11"/>
      <c r="FB1288" s="11"/>
      <c r="FC1288" s="11"/>
      <c r="FD1288" s="11"/>
      <c r="FE1288" s="11"/>
      <c r="FF1288" s="11"/>
      <c r="FG1288" s="11"/>
      <c r="FH1288" s="11"/>
      <c r="FI1288" s="11"/>
      <c r="FJ1288" s="11"/>
      <c r="FK1288" s="11"/>
      <c r="FL1288" s="11"/>
      <c r="FM1288" s="11"/>
      <c r="FN1288" s="11"/>
      <c r="FO1288" s="11"/>
      <c r="FP1288" s="11"/>
      <c r="FQ1288" s="11"/>
      <c r="FR1288" s="11"/>
      <c r="FS1288" s="11"/>
      <c r="FT1288" s="11"/>
      <c r="FU1288" s="11"/>
      <c r="FV1288" s="11"/>
    </row>
    <row r="1289" spans="1:178" x14ac:dyDescent="0.25">
      <c r="A1289" t="s">
        <v>112</v>
      </c>
      <c r="B1289" t="s">
        <v>145</v>
      </c>
      <c r="C1289" t="s">
        <v>0</v>
      </c>
      <c r="D1289" t="s">
        <v>143</v>
      </c>
      <c r="E1289" s="38" t="s">
        <v>242</v>
      </c>
      <c r="F1289" t="s">
        <v>105</v>
      </c>
      <c r="G1289" s="11">
        <v>15006</v>
      </c>
      <c r="H1289" s="11">
        <v>11.8004</v>
      </c>
      <c r="I1289" s="11">
        <v>10.84027</v>
      </c>
      <c r="J1289" s="11">
        <v>9.8730119999999992</v>
      </c>
      <c r="K1289" s="11">
        <v>9.7727620000000002</v>
      </c>
      <c r="L1289" s="11">
        <v>10.107469999999999</v>
      </c>
      <c r="M1289" s="11">
        <v>10.143219999999999</v>
      </c>
      <c r="N1289" s="11">
        <v>11.26333</v>
      </c>
      <c r="O1289" s="11">
        <v>7.8484639999999999</v>
      </c>
      <c r="P1289" s="11">
        <v>-1.228674</v>
      </c>
      <c r="Q1289" s="11">
        <v>-13.577109999999999</v>
      </c>
      <c r="R1289" s="11">
        <v>-18.944970000000001</v>
      </c>
      <c r="S1289" s="11">
        <v>-25.928940000000001</v>
      </c>
      <c r="T1289" s="11">
        <v>-30.552140000000001</v>
      </c>
      <c r="U1289" s="11">
        <v>-27.74474</v>
      </c>
      <c r="V1289" s="11">
        <v>-17.731870000000001</v>
      </c>
      <c r="W1289" s="11">
        <v>-3.7059449999999998</v>
      </c>
      <c r="X1289" s="11">
        <v>10.67001</v>
      </c>
      <c r="Y1289" s="11">
        <v>15.69232</v>
      </c>
      <c r="Z1289" s="11">
        <v>17.009409999999999</v>
      </c>
      <c r="AA1289" s="11">
        <v>16.94772</v>
      </c>
      <c r="AB1289" s="11">
        <v>16.471599999999999</v>
      </c>
      <c r="AC1289" s="11">
        <v>15.4625</v>
      </c>
      <c r="AD1289" s="11">
        <v>13.920909999999999</v>
      </c>
      <c r="AE1289" s="11">
        <v>12.259410000000001</v>
      </c>
      <c r="AF1289" s="11">
        <v>-3.263598</v>
      </c>
      <c r="AG1289" s="11">
        <v>-3.263566</v>
      </c>
      <c r="AH1289" s="11">
        <v>-2.9809700000000001</v>
      </c>
      <c r="AI1289" s="11">
        <v>-2.3235570000000001</v>
      </c>
      <c r="AJ1289" s="11">
        <v>-1.6104959999999999</v>
      </c>
      <c r="AK1289" s="11">
        <v>-1.568333</v>
      </c>
      <c r="AL1289" s="11">
        <v>-1.788278</v>
      </c>
      <c r="AM1289" s="11">
        <v>-1.741247</v>
      </c>
      <c r="AN1289" s="11">
        <v>-1.5355719999999999</v>
      </c>
      <c r="AO1289" s="11">
        <v>-0.95986850000000001</v>
      </c>
      <c r="AP1289" s="11">
        <v>-0.97668900000000003</v>
      </c>
      <c r="AQ1289" s="11">
        <v>-1.13178</v>
      </c>
      <c r="AR1289" s="11">
        <v>-1.134082</v>
      </c>
      <c r="AS1289" s="11">
        <v>-1.403151</v>
      </c>
      <c r="AT1289" s="11">
        <v>-1.877739</v>
      </c>
      <c r="AU1289" s="11">
        <v>-2.7036530000000001</v>
      </c>
      <c r="AV1289" s="11">
        <v>-2.4213079999999998</v>
      </c>
      <c r="AW1289" s="11">
        <v>-2.0613139999999999</v>
      </c>
      <c r="AX1289" s="11">
        <v>-1.091925</v>
      </c>
      <c r="AY1289" s="11">
        <v>-0.62493460000000001</v>
      </c>
      <c r="AZ1289" s="11">
        <v>-0.47685860000000002</v>
      </c>
      <c r="BA1289" s="11">
        <v>-0.7606115</v>
      </c>
      <c r="BB1289" s="11">
        <v>-0.81785960000000002</v>
      </c>
      <c r="BC1289" s="11">
        <v>-0.90911690000000001</v>
      </c>
      <c r="BD1289" s="11">
        <v>-2.294381</v>
      </c>
      <c r="BE1289" s="11">
        <v>-2.4107280000000002</v>
      </c>
      <c r="BF1289" s="11">
        <v>-2.2004950000000001</v>
      </c>
      <c r="BG1289" s="11">
        <v>-1.6074470000000001</v>
      </c>
      <c r="BH1289" s="11">
        <v>-0.87155499999999997</v>
      </c>
      <c r="BI1289" s="11">
        <v>-1.0483169999999999</v>
      </c>
      <c r="BJ1289" s="11">
        <v>-1.2179310000000001</v>
      </c>
      <c r="BK1289" s="11">
        <v>-1.0429539999999999</v>
      </c>
      <c r="BL1289" s="11">
        <v>-0.7989811</v>
      </c>
      <c r="BM1289" s="11">
        <v>-0.1874836</v>
      </c>
      <c r="BN1289" s="11">
        <v>-0.13099959999999999</v>
      </c>
      <c r="BO1289" s="11">
        <v>-0.28351910000000002</v>
      </c>
      <c r="BP1289" s="11">
        <v>-0.22386439999999999</v>
      </c>
      <c r="BQ1289" s="11">
        <v>-0.4518414</v>
      </c>
      <c r="BR1289" s="11">
        <v>-0.93971930000000004</v>
      </c>
      <c r="BS1289" s="11">
        <v>-1.7213130000000001</v>
      </c>
      <c r="BT1289" s="11">
        <v>-1.3326819999999999</v>
      </c>
      <c r="BU1289" s="11">
        <v>-1.2510429999999999</v>
      </c>
      <c r="BV1289" s="11">
        <v>-0.43626589999999998</v>
      </c>
      <c r="BW1289" s="11">
        <v>8.3091999999999992E-3</v>
      </c>
      <c r="BX1289" s="11">
        <v>0.12698010000000001</v>
      </c>
      <c r="BY1289" s="11">
        <v>-0.1643474</v>
      </c>
      <c r="BZ1289" s="11">
        <v>-0.229239</v>
      </c>
      <c r="CA1289" s="11">
        <v>-0.37273919999999999</v>
      </c>
      <c r="CB1289" s="11">
        <v>-1.325164</v>
      </c>
      <c r="CC1289" s="11">
        <v>-1.5578890000000001</v>
      </c>
      <c r="CD1289" s="11">
        <v>-1.420021</v>
      </c>
      <c r="CE1289" s="11">
        <v>-0.89133689999999999</v>
      </c>
      <c r="CF1289" s="11">
        <v>-0.13261390000000001</v>
      </c>
      <c r="CG1289" s="11">
        <v>-0.52830089999999996</v>
      </c>
      <c r="CH1289" s="11">
        <v>-0.64758340000000003</v>
      </c>
      <c r="CI1289" s="11">
        <v>-0.344661</v>
      </c>
      <c r="CJ1289" s="11">
        <v>-6.2389800000000002E-2</v>
      </c>
      <c r="CK1289" s="11">
        <v>0.58490129999999996</v>
      </c>
      <c r="CL1289" s="11">
        <v>0.71468980000000004</v>
      </c>
      <c r="CM1289" s="11">
        <v>0.56474159999999995</v>
      </c>
      <c r="CN1289" s="11">
        <v>0.68635360000000001</v>
      </c>
      <c r="CO1289" s="11">
        <v>0.49946780000000002</v>
      </c>
      <c r="CP1289" s="11">
        <v>-1.6998E-3</v>
      </c>
      <c r="CQ1289" s="11">
        <v>-0.73897400000000002</v>
      </c>
      <c r="CR1289" s="11">
        <v>-0.24405640000000001</v>
      </c>
      <c r="CS1289" s="11">
        <v>-0.44077080000000002</v>
      </c>
      <c r="CT1289" s="11">
        <v>0.21939330000000001</v>
      </c>
      <c r="CU1289" s="11">
        <v>0.64155300000000004</v>
      </c>
      <c r="CV1289" s="11">
        <v>0.73081870000000004</v>
      </c>
      <c r="CW1289" s="11">
        <v>0.43191669999999999</v>
      </c>
      <c r="CX1289" s="11">
        <v>0.35938160000000002</v>
      </c>
      <c r="CY1289" s="11">
        <v>0.1636386</v>
      </c>
      <c r="CZ1289" s="11">
        <v>0.58924200000000004</v>
      </c>
      <c r="DA1289" s="11">
        <v>0.51848919999999998</v>
      </c>
      <c r="DB1289" s="11">
        <v>0.47449479999999999</v>
      </c>
      <c r="DC1289" s="11">
        <v>0.43536399999999997</v>
      </c>
      <c r="DD1289" s="11">
        <v>0.44924429999999999</v>
      </c>
      <c r="DE1289" s="11">
        <v>0.31614740000000002</v>
      </c>
      <c r="DF1289" s="11">
        <v>0.34674670000000002</v>
      </c>
      <c r="DG1289" s="11">
        <v>0.42453210000000002</v>
      </c>
      <c r="DH1289" s="11">
        <v>0.44781569999999998</v>
      </c>
      <c r="DI1289" s="11">
        <v>0.46957670000000001</v>
      </c>
      <c r="DJ1289" s="11">
        <v>0.51414260000000001</v>
      </c>
      <c r="DK1289" s="11">
        <v>0.51570590000000005</v>
      </c>
      <c r="DL1289" s="11">
        <v>0.55337329999999996</v>
      </c>
      <c r="DM1289" s="11">
        <v>0.57835499999999995</v>
      </c>
      <c r="DN1289" s="11">
        <v>0.57027539999999999</v>
      </c>
      <c r="DO1289" s="11">
        <v>0.59721990000000003</v>
      </c>
      <c r="DP1289" s="11">
        <v>0.66183760000000003</v>
      </c>
      <c r="DQ1289" s="11">
        <v>0.4926103</v>
      </c>
      <c r="DR1289" s="11">
        <v>0.39861239999999998</v>
      </c>
      <c r="DS1289" s="11">
        <v>0.38498490000000002</v>
      </c>
      <c r="DT1289" s="11">
        <v>0.36710779999999998</v>
      </c>
      <c r="DU1289" s="11">
        <v>0.36250280000000001</v>
      </c>
      <c r="DV1289" s="11">
        <v>0.3578559</v>
      </c>
      <c r="DW1289" s="11">
        <v>0.32609450000000001</v>
      </c>
      <c r="DX1289" s="11">
        <v>7.7518729999999998</v>
      </c>
      <c r="DY1289" s="11">
        <v>0.3105369</v>
      </c>
      <c r="DZ1289" s="11">
        <v>0.38098680000000001</v>
      </c>
      <c r="EA1289" s="11">
        <v>59.492919999999998</v>
      </c>
      <c r="EB1289" s="11">
        <v>59.847999999999999</v>
      </c>
      <c r="EC1289" s="11">
        <v>60.17971</v>
      </c>
      <c r="ED1289" s="11">
        <v>60.28163</v>
      </c>
      <c r="EE1289" s="11">
        <v>60.314830000000001</v>
      </c>
      <c r="EF1289" s="11">
        <v>60.314830000000001</v>
      </c>
      <c r="EG1289" s="11">
        <v>61.0124</v>
      </c>
      <c r="EH1289" s="11">
        <v>61.414790000000004</v>
      </c>
      <c r="EI1289" s="11">
        <v>63.217730000000003</v>
      </c>
      <c r="EJ1289" s="11">
        <v>65.695269999999994</v>
      </c>
      <c r="EK1289" s="11">
        <v>68.577219999999997</v>
      </c>
      <c r="EL1289" s="11">
        <v>69.264619999999994</v>
      </c>
      <c r="EM1289" s="11">
        <v>71.168189999999996</v>
      </c>
      <c r="EN1289" s="11">
        <v>72.873620000000003</v>
      </c>
      <c r="EO1289" s="11">
        <v>72.729420000000005</v>
      </c>
      <c r="EP1289" s="11">
        <v>72.068650000000005</v>
      </c>
      <c r="EQ1289" s="11">
        <v>68.909130000000005</v>
      </c>
      <c r="ER1289" s="11">
        <v>65.195499999999996</v>
      </c>
      <c r="ES1289" s="11">
        <v>63.125230000000002</v>
      </c>
      <c r="ET1289" s="11">
        <v>61.535469999999997</v>
      </c>
      <c r="EU1289" s="11">
        <v>60.222270000000002</v>
      </c>
      <c r="EV1289" s="11">
        <v>58.978250000000003</v>
      </c>
      <c r="EW1289" s="11">
        <v>58.151519999999998</v>
      </c>
      <c r="EX1289" s="11">
        <v>58.062339999999999</v>
      </c>
      <c r="EY1289" s="11">
        <v>0</v>
      </c>
      <c r="EZ1289" s="11"/>
      <c r="FA1289" s="11"/>
      <c r="FB1289" s="11"/>
      <c r="FC1289" s="11"/>
      <c r="FD1289" s="11"/>
      <c r="FE1289" s="11"/>
      <c r="FF1289" s="11"/>
      <c r="FG1289" s="11"/>
      <c r="FH1289" s="11"/>
      <c r="FI1289" s="11"/>
      <c r="FJ1289" s="11"/>
      <c r="FK1289" s="11"/>
      <c r="FL1289" s="11"/>
      <c r="FM1289" s="11"/>
      <c r="FN1289" s="11"/>
      <c r="FO1289" s="11"/>
      <c r="FP1289" s="11"/>
      <c r="FQ1289" s="11"/>
      <c r="FR1289" s="11"/>
      <c r="FS1289" s="11"/>
      <c r="FT1289" s="11"/>
      <c r="FU1289" s="11"/>
      <c r="FV1289" s="11"/>
    </row>
    <row r="1290" spans="1:178" x14ac:dyDescent="0.25">
      <c r="A1290" t="s">
        <v>112</v>
      </c>
      <c r="B1290" t="s">
        <v>145</v>
      </c>
      <c r="C1290" t="s">
        <v>88</v>
      </c>
      <c r="D1290" t="s">
        <v>143</v>
      </c>
      <c r="E1290" s="38" t="s">
        <v>126</v>
      </c>
      <c r="F1290" t="s">
        <v>105</v>
      </c>
      <c r="G1290" s="11">
        <v>14787</v>
      </c>
      <c r="H1290" s="11">
        <v>0.87204720000000002</v>
      </c>
      <c r="I1290" s="11">
        <v>0.82940829999999999</v>
      </c>
      <c r="J1290" s="11">
        <v>0.75507930000000001</v>
      </c>
      <c r="K1290" s="11">
        <v>0.70195030000000003</v>
      </c>
      <c r="L1290" s="11">
        <v>0.68502909999999995</v>
      </c>
      <c r="M1290" s="11">
        <v>0.69595410000000002</v>
      </c>
      <c r="N1290" s="11">
        <v>0.77393670000000003</v>
      </c>
      <c r="O1290" s="11">
        <v>0.65493690000000004</v>
      </c>
      <c r="P1290" s="11">
        <v>-7.4139499999999997E-2</v>
      </c>
      <c r="Q1290" s="11">
        <v>-0.99558009999999997</v>
      </c>
      <c r="R1290" s="11">
        <v>-1.8653139999999999</v>
      </c>
      <c r="S1290" s="11">
        <v>-2.4903469999999999</v>
      </c>
      <c r="T1290" s="11">
        <v>-2.7344789999999999</v>
      </c>
      <c r="U1290" s="11">
        <v>-2.626115</v>
      </c>
      <c r="V1290" s="11">
        <v>-2.1866729999999999</v>
      </c>
      <c r="W1290" s="11">
        <v>-1.3669469999999999</v>
      </c>
      <c r="X1290" s="11">
        <v>-0.2752946</v>
      </c>
      <c r="Y1290" s="11">
        <v>0.82547740000000003</v>
      </c>
      <c r="Z1290" s="11">
        <v>1.3452519999999999</v>
      </c>
      <c r="AA1290" s="11">
        <v>1.3236600000000001</v>
      </c>
      <c r="AB1290" s="11">
        <v>1.252804</v>
      </c>
      <c r="AC1290" s="11">
        <v>1.16656</v>
      </c>
      <c r="AD1290" s="11">
        <v>1.017665</v>
      </c>
      <c r="AE1290" s="11">
        <v>0.88273829999999998</v>
      </c>
      <c r="AF1290" s="11">
        <v>-0.2136507</v>
      </c>
      <c r="AG1290" s="11">
        <v>-0.1695554</v>
      </c>
      <c r="AH1290" s="11">
        <v>-0.14476800000000001</v>
      </c>
      <c r="AI1290" s="11">
        <v>-0.1242964</v>
      </c>
      <c r="AJ1290" s="11">
        <v>-9.2255299999999998E-2</v>
      </c>
      <c r="AK1290" s="11">
        <v>-6.8394200000000002E-2</v>
      </c>
      <c r="AL1290" s="11">
        <v>-4.64696E-2</v>
      </c>
      <c r="AM1290" s="11">
        <v>-4.7711000000000003E-2</v>
      </c>
      <c r="AN1290" s="11">
        <v>-4.2088399999999998E-2</v>
      </c>
      <c r="AO1290" s="11">
        <v>-3.3588300000000001E-2</v>
      </c>
      <c r="AP1290" s="11">
        <v>-3.1674399999999998E-2</v>
      </c>
      <c r="AQ1290" s="11">
        <v>-4.3325000000000002E-2</v>
      </c>
      <c r="AR1290" s="11">
        <v>-4.6572200000000001E-2</v>
      </c>
      <c r="AS1290" s="11">
        <v>-5.54761E-2</v>
      </c>
      <c r="AT1290" s="11">
        <v>-6.9434399999999993E-2</v>
      </c>
      <c r="AU1290" s="11">
        <v>-7.3538500000000007E-2</v>
      </c>
      <c r="AV1290" s="11">
        <v>-3.9054400000000003E-2</v>
      </c>
      <c r="AW1290" s="11">
        <v>-1.3294E-2</v>
      </c>
      <c r="AX1290" s="11">
        <v>2.16195E-2</v>
      </c>
      <c r="AY1290" s="11">
        <v>9.3370999999999992E-3</v>
      </c>
      <c r="AZ1290" s="11">
        <v>-1.64417E-2</v>
      </c>
      <c r="BA1290" s="11">
        <v>-6.42456E-2</v>
      </c>
      <c r="BB1290" s="11">
        <v>-8.6252899999999993E-2</v>
      </c>
      <c r="BC1290" s="11">
        <v>-8.0956600000000004E-2</v>
      </c>
      <c r="BD1290" s="11">
        <v>-0.14783399999999999</v>
      </c>
      <c r="BE1290" s="11">
        <v>-0.119022</v>
      </c>
      <c r="BF1290" s="11">
        <v>-0.100229</v>
      </c>
      <c r="BG1290" s="11">
        <v>-8.5827500000000001E-2</v>
      </c>
      <c r="BH1290" s="11">
        <v>-6.4021499999999995E-2</v>
      </c>
      <c r="BI1290" s="11">
        <v>-4.5067400000000001E-2</v>
      </c>
      <c r="BJ1290" s="11">
        <v>-2.3447800000000001E-2</v>
      </c>
      <c r="BK1290" s="11">
        <v>-2.40135E-2</v>
      </c>
      <c r="BL1290" s="11">
        <v>-1.98259E-2</v>
      </c>
      <c r="BM1290" s="11">
        <v>-9.5747999999999996E-3</v>
      </c>
      <c r="BN1290" s="11">
        <v>-4.1694999999999996E-3</v>
      </c>
      <c r="BO1290" s="11">
        <v>-1.2558700000000001E-2</v>
      </c>
      <c r="BP1290" s="11">
        <v>-1.2098599999999999E-2</v>
      </c>
      <c r="BQ1290" s="11">
        <v>-1.8164400000000001E-2</v>
      </c>
      <c r="BR1290" s="11">
        <v>-2.58117E-2</v>
      </c>
      <c r="BS1290" s="11">
        <v>-3.0162499999999998E-2</v>
      </c>
      <c r="BT1290" s="11">
        <v>3.3963000000000001E-3</v>
      </c>
      <c r="BU1290" s="11">
        <v>2.9474E-2</v>
      </c>
      <c r="BV1290" s="11">
        <v>6.10939E-2</v>
      </c>
      <c r="BW1290" s="11">
        <v>4.3988199999999998E-2</v>
      </c>
      <c r="BX1290" s="11">
        <v>1.44224E-2</v>
      </c>
      <c r="BY1290" s="11">
        <v>-3.2968999999999998E-2</v>
      </c>
      <c r="BZ1290" s="11">
        <v>-5.2609599999999999E-2</v>
      </c>
      <c r="CA1290" s="11">
        <v>-4.8662999999999998E-2</v>
      </c>
      <c r="CB1290" s="11">
        <v>-8.2017300000000001E-2</v>
      </c>
      <c r="CC1290" s="11">
        <v>-6.8488499999999994E-2</v>
      </c>
      <c r="CD1290" s="11">
        <v>-5.5690000000000003E-2</v>
      </c>
      <c r="CE1290" s="11">
        <v>-4.7358699999999997E-2</v>
      </c>
      <c r="CF1290" s="11">
        <v>-3.5787699999999999E-2</v>
      </c>
      <c r="CG1290" s="11">
        <v>-2.1740599999999999E-2</v>
      </c>
      <c r="CH1290" s="11">
        <v>-4.259E-4</v>
      </c>
      <c r="CI1290" s="11">
        <v>-3.1609999999999999E-4</v>
      </c>
      <c r="CJ1290" s="11">
        <v>2.4366000000000001E-3</v>
      </c>
      <c r="CK1290" s="11">
        <v>1.44387E-2</v>
      </c>
      <c r="CL1290" s="11">
        <v>2.3335499999999999E-2</v>
      </c>
      <c r="CM1290" s="11">
        <v>1.8207600000000001E-2</v>
      </c>
      <c r="CN1290" s="11">
        <v>2.2375099999999998E-2</v>
      </c>
      <c r="CO1290" s="11">
        <v>1.9147299999999999E-2</v>
      </c>
      <c r="CP1290" s="11">
        <v>1.7811E-2</v>
      </c>
      <c r="CQ1290" s="11">
        <v>1.3213600000000001E-2</v>
      </c>
      <c r="CR1290" s="11">
        <v>4.5846999999999999E-2</v>
      </c>
      <c r="CS1290" s="11">
        <v>7.2242000000000001E-2</v>
      </c>
      <c r="CT1290" s="11">
        <v>0.1005684</v>
      </c>
      <c r="CU1290" s="11">
        <v>7.8639399999999998E-2</v>
      </c>
      <c r="CV1290" s="11">
        <v>4.52865E-2</v>
      </c>
      <c r="CW1290" s="11">
        <v>-1.6923999999999999E-3</v>
      </c>
      <c r="CX1290" s="11">
        <v>-1.8966199999999999E-2</v>
      </c>
      <c r="CY1290" s="11">
        <v>-1.63693E-2</v>
      </c>
      <c r="CZ1290" s="11">
        <v>4.0013699999999999E-2</v>
      </c>
      <c r="DA1290" s="11">
        <v>3.0722099999999999E-2</v>
      </c>
      <c r="DB1290" s="11">
        <v>2.7077799999999999E-2</v>
      </c>
      <c r="DC1290" s="11">
        <v>2.3387399999999999E-2</v>
      </c>
      <c r="DD1290" s="11">
        <v>1.71649E-2</v>
      </c>
      <c r="DE1290" s="11">
        <v>1.41817E-2</v>
      </c>
      <c r="DF1290" s="11">
        <v>1.39963E-2</v>
      </c>
      <c r="DG1290" s="11">
        <v>1.4407E-2</v>
      </c>
      <c r="DH1290" s="11">
        <v>1.3534600000000001E-2</v>
      </c>
      <c r="DI1290" s="11">
        <v>1.45992E-2</v>
      </c>
      <c r="DJ1290" s="11">
        <v>1.6721799999999998E-2</v>
      </c>
      <c r="DK1290" s="11">
        <v>1.8704599999999998E-2</v>
      </c>
      <c r="DL1290" s="11">
        <v>2.0958500000000001E-2</v>
      </c>
      <c r="DM1290" s="11">
        <v>2.26839E-2</v>
      </c>
      <c r="DN1290" s="11">
        <v>2.6520700000000001E-2</v>
      </c>
      <c r="DO1290" s="11">
        <v>2.63708E-2</v>
      </c>
      <c r="DP1290" s="11">
        <v>2.58082E-2</v>
      </c>
      <c r="DQ1290" s="11">
        <v>2.6001099999999999E-2</v>
      </c>
      <c r="DR1290" s="11">
        <v>2.3998800000000001E-2</v>
      </c>
      <c r="DS1290" s="11">
        <v>2.1066399999999999E-2</v>
      </c>
      <c r="DT1290" s="11">
        <v>1.8763999999999999E-2</v>
      </c>
      <c r="DU1290" s="11">
        <v>1.9014799999999998E-2</v>
      </c>
      <c r="DV1290" s="11">
        <v>2.0453699999999998E-2</v>
      </c>
      <c r="DW1290" s="11">
        <v>1.9633100000000001E-2</v>
      </c>
      <c r="DX1290" s="11">
        <v>0.39842719999999998</v>
      </c>
      <c r="DY1290" s="11">
        <v>1.3694100000000001E-2</v>
      </c>
      <c r="DZ1290" s="11">
        <v>2.0472299999999999E-2</v>
      </c>
      <c r="EA1290" s="11">
        <v>61.402810000000002</v>
      </c>
      <c r="EB1290" s="11">
        <v>60.559890000000003</v>
      </c>
      <c r="EC1290" s="11">
        <v>59.971240000000002</v>
      </c>
      <c r="ED1290" s="11">
        <v>59.179720000000003</v>
      </c>
      <c r="EE1290" s="11">
        <v>58.286029999999997</v>
      </c>
      <c r="EF1290" s="11">
        <v>57.922989999999999</v>
      </c>
      <c r="EG1290" s="11">
        <v>57.473999999999997</v>
      </c>
      <c r="EH1290" s="11">
        <v>57.370179999999998</v>
      </c>
      <c r="EI1290" s="11">
        <v>60.15625</v>
      </c>
      <c r="EJ1290" s="11">
        <v>65.118759999999995</v>
      </c>
      <c r="EK1290" s="11">
        <v>69.37809</v>
      </c>
      <c r="EL1290" s="11">
        <v>73.015950000000004</v>
      </c>
      <c r="EM1290" s="11">
        <v>75.372960000000006</v>
      </c>
      <c r="EN1290" s="11">
        <v>76.578739999999996</v>
      </c>
      <c r="EO1290" s="11">
        <v>76.486990000000006</v>
      </c>
      <c r="EP1290" s="11">
        <v>75.848280000000003</v>
      </c>
      <c r="EQ1290" s="11">
        <v>74.971580000000003</v>
      </c>
      <c r="ER1290" s="11">
        <v>73.55932</v>
      </c>
      <c r="ES1290" s="11">
        <v>71.040819999999997</v>
      </c>
      <c r="ET1290" s="11">
        <v>67.548339999999996</v>
      </c>
      <c r="EU1290" s="11">
        <v>65.418580000000006</v>
      </c>
      <c r="EV1290" s="11">
        <v>64.014499999999998</v>
      </c>
      <c r="EW1290" s="11">
        <v>63.154499999999999</v>
      </c>
      <c r="EX1290" s="11">
        <v>62.247959999999999</v>
      </c>
      <c r="EY1290" s="11">
        <v>0</v>
      </c>
      <c r="EZ1290" s="11"/>
      <c r="FA1290" s="11"/>
      <c r="FB1290" s="11"/>
      <c r="FC1290" s="11"/>
      <c r="FD1290" s="11"/>
      <c r="FE1290" s="11"/>
      <c r="FF1290" s="11"/>
      <c r="FG1290" s="11"/>
      <c r="FH1290" s="11"/>
      <c r="FI1290" s="11"/>
      <c r="FJ1290" s="11"/>
      <c r="FK1290" s="11"/>
      <c r="FL1290" s="11"/>
      <c r="FM1290" s="11"/>
      <c r="FN1290" s="11"/>
      <c r="FO1290" s="11"/>
      <c r="FP1290" s="11"/>
      <c r="FQ1290" s="11"/>
      <c r="FR1290" s="11"/>
      <c r="FS1290" s="11"/>
      <c r="FT1290" s="11"/>
      <c r="FU1290" s="11"/>
      <c r="FV1290" s="11"/>
    </row>
    <row r="1291" spans="1:178" x14ac:dyDescent="0.25">
      <c r="A1291" t="s">
        <v>112</v>
      </c>
      <c r="B1291" t="s">
        <v>145</v>
      </c>
      <c r="C1291" t="s">
        <v>0</v>
      </c>
      <c r="D1291" t="s">
        <v>143</v>
      </c>
      <c r="E1291" s="38" t="s">
        <v>126</v>
      </c>
      <c r="F1291" t="s">
        <v>105</v>
      </c>
      <c r="G1291" s="11">
        <v>14787</v>
      </c>
      <c r="H1291" s="11">
        <v>12.894959999999999</v>
      </c>
      <c r="I1291" s="11">
        <v>12.26446</v>
      </c>
      <c r="J1291" s="11">
        <v>11.16536</v>
      </c>
      <c r="K1291" s="11">
        <v>10.37974</v>
      </c>
      <c r="L1291" s="11">
        <v>10.129530000000001</v>
      </c>
      <c r="M1291" s="11">
        <v>10.291069999999999</v>
      </c>
      <c r="N1291" s="11">
        <v>11.4442</v>
      </c>
      <c r="O1291" s="11">
        <v>9.684552</v>
      </c>
      <c r="P1291" s="11">
        <v>-1.096301</v>
      </c>
      <c r="Q1291" s="11">
        <v>-14.721640000000001</v>
      </c>
      <c r="R1291" s="11">
        <v>-27.5824</v>
      </c>
      <c r="S1291" s="11">
        <v>-36.824759999999998</v>
      </c>
      <c r="T1291" s="11">
        <v>-40.434750000000001</v>
      </c>
      <c r="U1291" s="11">
        <v>-38.832360000000001</v>
      </c>
      <c r="V1291" s="11">
        <v>-32.334339999999997</v>
      </c>
      <c r="W1291" s="11">
        <v>-20.213039999999999</v>
      </c>
      <c r="X1291" s="11">
        <v>-4.0707810000000002</v>
      </c>
      <c r="Y1291" s="11">
        <v>12.206329999999999</v>
      </c>
      <c r="Z1291" s="11">
        <v>19.892250000000001</v>
      </c>
      <c r="AA1291" s="11">
        <v>19.572959999999998</v>
      </c>
      <c r="AB1291" s="11">
        <v>18.525220000000001</v>
      </c>
      <c r="AC1291" s="11">
        <v>17.249919999999999</v>
      </c>
      <c r="AD1291" s="11">
        <v>15.048209999999999</v>
      </c>
      <c r="AE1291" s="11">
        <v>13.053050000000001</v>
      </c>
      <c r="AF1291" s="11">
        <v>-3.1592530000000001</v>
      </c>
      <c r="AG1291" s="11">
        <v>-2.507215</v>
      </c>
      <c r="AH1291" s="11">
        <v>-2.1406849999999999</v>
      </c>
      <c r="AI1291" s="11">
        <v>-1.837971</v>
      </c>
      <c r="AJ1291" s="11">
        <v>-1.364179</v>
      </c>
      <c r="AK1291" s="11">
        <v>-1.0113449999999999</v>
      </c>
      <c r="AL1291" s="11">
        <v>-0.68714620000000004</v>
      </c>
      <c r="AM1291" s="11">
        <v>-0.70550190000000002</v>
      </c>
      <c r="AN1291" s="11">
        <v>-0.62236080000000005</v>
      </c>
      <c r="AO1291" s="11">
        <v>-0.49667050000000001</v>
      </c>
      <c r="AP1291" s="11">
        <v>-0.4683697</v>
      </c>
      <c r="AQ1291" s="11">
        <v>-0.64064659999999995</v>
      </c>
      <c r="AR1291" s="11">
        <v>-0.68866289999999997</v>
      </c>
      <c r="AS1291" s="11">
        <v>-0.82032559999999999</v>
      </c>
      <c r="AT1291" s="11">
        <v>-1.026726</v>
      </c>
      <c r="AU1291" s="11">
        <v>-1.0874140000000001</v>
      </c>
      <c r="AV1291" s="11">
        <v>-0.57749689999999998</v>
      </c>
      <c r="AW1291" s="11">
        <v>-0.19657830000000001</v>
      </c>
      <c r="AX1291" s="11">
        <v>0.31968730000000001</v>
      </c>
      <c r="AY1291" s="11">
        <v>0.1380671</v>
      </c>
      <c r="AZ1291" s="11">
        <v>-0.24312339999999999</v>
      </c>
      <c r="BA1291" s="11">
        <v>-0.9499997</v>
      </c>
      <c r="BB1291" s="11">
        <v>-1.2754209999999999</v>
      </c>
      <c r="BC1291" s="11">
        <v>-1.1971050000000001</v>
      </c>
      <c r="BD1291" s="11">
        <v>-2.1860210000000002</v>
      </c>
      <c r="BE1291" s="11">
        <v>-1.759978</v>
      </c>
      <c r="BF1291" s="11">
        <v>-1.4820869999999999</v>
      </c>
      <c r="BG1291" s="11">
        <v>-1.2691319999999999</v>
      </c>
      <c r="BH1291" s="11">
        <v>-0.94668629999999998</v>
      </c>
      <c r="BI1291" s="11">
        <v>-0.66641119999999998</v>
      </c>
      <c r="BJ1291" s="11">
        <v>-0.34672190000000003</v>
      </c>
      <c r="BK1291" s="11">
        <v>-0.35508790000000001</v>
      </c>
      <c r="BL1291" s="11">
        <v>-0.29316530000000002</v>
      </c>
      <c r="BM1291" s="11">
        <v>-0.14158299999999999</v>
      </c>
      <c r="BN1291" s="11">
        <v>-6.1653899999999998E-2</v>
      </c>
      <c r="BO1291" s="11">
        <v>-0.1857055</v>
      </c>
      <c r="BP1291" s="11">
        <v>-0.17890130000000001</v>
      </c>
      <c r="BQ1291" s="11">
        <v>-0.26859690000000003</v>
      </c>
      <c r="BR1291" s="11">
        <v>-0.38167719999999999</v>
      </c>
      <c r="BS1291" s="11">
        <v>-0.44601220000000003</v>
      </c>
      <c r="BT1291" s="11">
        <v>5.0221599999999998E-2</v>
      </c>
      <c r="BU1291" s="11">
        <v>0.43583230000000001</v>
      </c>
      <c r="BV1291" s="11">
        <v>0.90339590000000003</v>
      </c>
      <c r="BW1291" s="11">
        <v>0.65045390000000003</v>
      </c>
      <c r="BX1291" s="11">
        <v>0.21326429999999999</v>
      </c>
      <c r="BY1291" s="11">
        <v>-0.48751260000000002</v>
      </c>
      <c r="BZ1291" s="11">
        <v>-0.77793760000000001</v>
      </c>
      <c r="CA1291" s="11">
        <v>-0.71957919999999997</v>
      </c>
      <c r="CB1291" s="11">
        <v>-1.21279</v>
      </c>
      <c r="CC1291" s="11">
        <v>-1.01274</v>
      </c>
      <c r="CD1291" s="11">
        <v>-0.82348829999999995</v>
      </c>
      <c r="CE1291" s="11">
        <v>-0.70029229999999998</v>
      </c>
      <c r="CF1291" s="11">
        <v>-0.52919320000000003</v>
      </c>
      <c r="CG1291" s="11">
        <v>-0.32147769999999998</v>
      </c>
      <c r="CH1291" s="11">
        <v>-6.2976000000000004E-3</v>
      </c>
      <c r="CI1291" s="11">
        <v>-4.6740000000000002E-3</v>
      </c>
      <c r="CJ1291" s="11">
        <v>3.6030199999999998E-2</v>
      </c>
      <c r="CK1291" s="11">
        <v>0.21350450000000001</v>
      </c>
      <c r="CL1291" s="11">
        <v>0.34506199999999998</v>
      </c>
      <c r="CM1291" s="11">
        <v>0.26923560000000002</v>
      </c>
      <c r="CN1291" s="11">
        <v>0.3308604</v>
      </c>
      <c r="CO1291" s="11">
        <v>0.28313169999999999</v>
      </c>
      <c r="CP1291" s="11">
        <v>0.263372</v>
      </c>
      <c r="CQ1291" s="11">
        <v>0.19538939999999999</v>
      </c>
      <c r="CR1291" s="11">
        <v>0.67793999999999999</v>
      </c>
      <c r="CS1291" s="11">
        <v>1.0682430000000001</v>
      </c>
      <c r="CT1291" s="11">
        <v>1.487104</v>
      </c>
      <c r="CU1291" s="11">
        <v>1.162841</v>
      </c>
      <c r="CV1291" s="11">
        <v>0.66965189999999997</v>
      </c>
      <c r="CW1291" s="11">
        <v>-2.50254E-2</v>
      </c>
      <c r="CX1291" s="11">
        <v>-0.28045379999999998</v>
      </c>
      <c r="CY1291" s="11">
        <v>-0.24205299999999999</v>
      </c>
      <c r="CZ1291" s="11">
        <v>0.59168259999999995</v>
      </c>
      <c r="DA1291" s="11">
        <v>0.45428829999999998</v>
      </c>
      <c r="DB1291" s="11">
        <v>0.40039930000000001</v>
      </c>
      <c r="DC1291" s="11">
        <v>0.34582980000000002</v>
      </c>
      <c r="DD1291" s="11">
        <v>0.25381779999999998</v>
      </c>
      <c r="DE1291" s="11">
        <v>0.20970469999999999</v>
      </c>
      <c r="DF1291" s="11">
        <v>0.20696329999999999</v>
      </c>
      <c r="DG1291" s="11">
        <v>0.21303659999999999</v>
      </c>
      <c r="DH1291" s="11">
        <v>0.2001366</v>
      </c>
      <c r="DI1291" s="11">
        <v>0.21587790000000001</v>
      </c>
      <c r="DJ1291" s="11">
        <v>0.2472657</v>
      </c>
      <c r="DK1291" s="11">
        <v>0.27658450000000001</v>
      </c>
      <c r="DL1291" s="11">
        <v>0.3099131</v>
      </c>
      <c r="DM1291" s="11">
        <v>0.33542719999999998</v>
      </c>
      <c r="DN1291" s="11">
        <v>0.39216210000000001</v>
      </c>
      <c r="DO1291" s="11">
        <v>0.38994450000000003</v>
      </c>
      <c r="DP1291" s="11">
        <v>0.38162570000000001</v>
      </c>
      <c r="DQ1291" s="11">
        <v>0.3844784</v>
      </c>
      <c r="DR1291" s="11">
        <v>0.35486960000000001</v>
      </c>
      <c r="DS1291" s="11">
        <v>0.31150909999999998</v>
      </c>
      <c r="DT1291" s="11">
        <v>0.27746399999999999</v>
      </c>
      <c r="DU1291" s="11">
        <v>0.28117219999999998</v>
      </c>
      <c r="DV1291" s="11">
        <v>0.30244870000000001</v>
      </c>
      <c r="DW1291" s="11">
        <v>0.2903153</v>
      </c>
      <c r="DX1291" s="11">
        <v>5.8915430000000004</v>
      </c>
      <c r="DY1291" s="11">
        <v>0.20249420000000001</v>
      </c>
      <c r="DZ1291" s="11">
        <v>0.30272329999999997</v>
      </c>
      <c r="EA1291" s="11">
        <v>61.402810000000002</v>
      </c>
      <c r="EB1291" s="11">
        <v>60.559890000000003</v>
      </c>
      <c r="EC1291" s="11">
        <v>59.971240000000002</v>
      </c>
      <c r="ED1291" s="11">
        <v>59.179720000000003</v>
      </c>
      <c r="EE1291" s="11">
        <v>58.286029999999997</v>
      </c>
      <c r="EF1291" s="11">
        <v>57.922989999999999</v>
      </c>
      <c r="EG1291" s="11">
        <v>57.473999999999997</v>
      </c>
      <c r="EH1291" s="11">
        <v>57.370179999999998</v>
      </c>
      <c r="EI1291" s="11">
        <v>60.15625</v>
      </c>
      <c r="EJ1291" s="11">
        <v>65.118759999999995</v>
      </c>
      <c r="EK1291" s="11">
        <v>69.37809</v>
      </c>
      <c r="EL1291" s="11">
        <v>73.015950000000004</v>
      </c>
      <c r="EM1291" s="11">
        <v>75.372960000000006</v>
      </c>
      <c r="EN1291" s="11">
        <v>76.578739999999996</v>
      </c>
      <c r="EO1291" s="11">
        <v>76.486990000000006</v>
      </c>
      <c r="EP1291" s="11">
        <v>75.848280000000003</v>
      </c>
      <c r="EQ1291" s="11">
        <v>74.971580000000003</v>
      </c>
      <c r="ER1291" s="11">
        <v>73.55932</v>
      </c>
      <c r="ES1291" s="11">
        <v>71.040819999999997</v>
      </c>
      <c r="ET1291" s="11">
        <v>67.548339999999996</v>
      </c>
      <c r="EU1291" s="11">
        <v>65.418580000000006</v>
      </c>
      <c r="EV1291" s="11">
        <v>64.014499999999998</v>
      </c>
      <c r="EW1291" s="11">
        <v>63.154499999999999</v>
      </c>
      <c r="EX1291" s="11">
        <v>62.247959999999999</v>
      </c>
      <c r="EY1291" s="11">
        <v>0</v>
      </c>
      <c r="EZ1291" s="11"/>
      <c r="FA1291" s="11"/>
      <c r="FB1291" s="11"/>
      <c r="FC1291" s="11"/>
      <c r="FD1291" s="11"/>
      <c r="FE1291" s="11"/>
      <c r="FF1291" s="11"/>
      <c r="FG1291" s="11"/>
      <c r="FH1291" s="11"/>
      <c r="FI1291" s="11"/>
      <c r="FJ1291" s="11"/>
      <c r="FK1291" s="11"/>
      <c r="FL1291" s="11"/>
      <c r="FM1291" s="11"/>
      <c r="FN1291" s="11"/>
      <c r="FO1291" s="11"/>
      <c r="FP1291" s="11"/>
      <c r="FQ1291" s="11"/>
      <c r="FR1291" s="11"/>
      <c r="FS1291" s="11"/>
      <c r="FT1291" s="11"/>
      <c r="FU1291" s="11"/>
      <c r="FV1291" s="11"/>
    </row>
    <row r="1292" spans="1:178" x14ac:dyDescent="0.25">
      <c r="A1292" t="s">
        <v>112</v>
      </c>
      <c r="B1292" t="s">
        <v>145</v>
      </c>
      <c r="C1292" t="s">
        <v>0</v>
      </c>
      <c r="D1292" t="s">
        <v>143</v>
      </c>
      <c r="E1292" s="38" t="s">
        <v>243</v>
      </c>
      <c r="F1292" t="s">
        <v>105</v>
      </c>
      <c r="G1292" s="11">
        <v>14787</v>
      </c>
      <c r="H1292" s="11">
        <v>13.6838</v>
      </c>
      <c r="I1292" s="11">
        <v>12.67628</v>
      </c>
      <c r="J1292" s="11">
        <v>11.303229999999999</v>
      </c>
      <c r="K1292" s="11">
        <v>10.566240000000001</v>
      </c>
      <c r="L1292" s="11">
        <v>10.34023</v>
      </c>
      <c r="M1292" s="11">
        <v>10.21184</v>
      </c>
      <c r="N1292" s="11">
        <v>11.169739999999999</v>
      </c>
      <c r="O1292" s="11">
        <v>7.5864849999999997</v>
      </c>
      <c r="P1292" s="11">
        <v>-6.2261439999999997</v>
      </c>
      <c r="Q1292" s="11">
        <v>-21.750920000000001</v>
      </c>
      <c r="R1292" s="11">
        <v>-34.27657</v>
      </c>
      <c r="S1292" s="11">
        <v>-41.977460000000001</v>
      </c>
      <c r="T1292" s="11">
        <v>-43.347839999999998</v>
      </c>
      <c r="U1292" s="11">
        <v>-39.388289999999998</v>
      </c>
      <c r="V1292" s="11">
        <v>-30.49231</v>
      </c>
      <c r="W1292" s="11">
        <v>-16.480810000000002</v>
      </c>
      <c r="X1292" s="11">
        <v>1.0666500000000001</v>
      </c>
      <c r="Y1292" s="11">
        <v>18.28389</v>
      </c>
      <c r="Z1292" s="11">
        <v>26.51915</v>
      </c>
      <c r="AA1292" s="11">
        <v>25.74249</v>
      </c>
      <c r="AB1292" s="11">
        <v>23.730969999999999</v>
      </c>
      <c r="AC1292" s="11">
        <v>21.777729999999998</v>
      </c>
      <c r="AD1292" s="11">
        <v>18.735520000000001</v>
      </c>
      <c r="AE1292" s="11">
        <v>15.84934</v>
      </c>
      <c r="AF1292" s="11">
        <v>-3.37764</v>
      </c>
      <c r="AG1292" s="11">
        <v>-2.8670330000000002</v>
      </c>
      <c r="AH1292" s="11">
        <v>-2.6551260000000001</v>
      </c>
      <c r="AI1292" s="11">
        <v>-2.2367059999999999</v>
      </c>
      <c r="AJ1292" s="11">
        <v>-1.621642</v>
      </c>
      <c r="AK1292" s="11">
        <v>-1.446744</v>
      </c>
      <c r="AL1292" s="11">
        <v>-1.06036</v>
      </c>
      <c r="AM1292" s="11">
        <v>-0.83083320000000005</v>
      </c>
      <c r="AN1292" s="11">
        <v>-0.70703389999999999</v>
      </c>
      <c r="AO1292" s="11">
        <v>-0.44272869999999998</v>
      </c>
      <c r="AP1292" s="11">
        <v>-5.8754899999999999E-2</v>
      </c>
      <c r="AQ1292" s="11">
        <v>-0.47841719999999999</v>
      </c>
      <c r="AR1292" s="11">
        <v>-0.48169980000000001</v>
      </c>
      <c r="AS1292" s="11">
        <v>-0.61925940000000002</v>
      </c>
      <c r="AT1292" s="11">
        <v>-0.8437964</v>
      </c>
      <c r="AU1292" s="11">
        <v>-1.114125</v>
      </c>
      <c r="AV1292" s="11">
        <v>-0.21462110000000001</v>
      </c>
      <c r="AW1292" s="11">
        <v>0.27117419999999998</v>
      </c>
      <c r="AX1292" s="11">
        <v>0.61122200000000004</v>
      </c>
      <c r="AY1292" s="11">
        <v>0.47158090000000003</v>
      </c>
      <c r="AZ1292" s="11">
        <v>0.129603</v>
      </c>
      <c r="BA1292" s="11">
        <v>-0.67754270000000005</v>
      </c>
      <c r="BB1292" s="11">
        <v>-1.076932</v>
      </c>
      <c r="BC1292" s="11">
        <v>-0.95001389999999997</v>
      </c>
      <c r="BD1292" s="11">
        <v>-2.2446579999999998</v>
      </c>
      <c r="BE1292" s="11">
        <v>-1.8818870000000001</v>
      </c>
      <c r="BF1292" s="11">
        <v>-1.76745</v>
      </c>
      <c r="BG1292" s="11">
        <v>-1.4716720000000001</v>
      </c>
      <c r="BH1292" s="11">
        <v>-1.0504979999999999</v>
      </c>
      <c r="BI1292" s="11">
        <v>-0.92875390000000002</v>
      </c>
      <c r="BJ1292" s="11">
        <v>-0.5883197</v>
      </c>
      <c r="BK1292" s="11">
        <v>-0.34712199999999999</v>
      </c>
      <c r="BL1292" s="11">
        <v>-0.24044189999999999</v>
      </c>
      <c r="BM1292" s="11">
        <v>0.17934369999999999</v>
      </c>
      <c r="BN1292" s="11">
        <v>0.61361960000000004</v>
      </c>
      <c r="BO1292" s="11">
        <v>0.29204849999999999</v>
      </c>
      <c r="BP1292" s="11">
        <v>0.39517279999999999</v>
      </c>
      <c r="BQ1292" s="11">
        <v>0.39253929999999998</v>
      </c>
      <c r="BR1292" s="11">
        <v>0.33151999999999998</v>
      </c>
      <c r="BS1292" s="11">
        <v>8.5160100000000002E-2</v>
      </c>
      <c r="BT1292" s="11">
        <v>0.97611890000000001</v>
      </c>
      <c r="BU1292" s="11">
        <v>1.4007799999999999</v>
      </c>
      <c r="BV1292" s="11">
        <v>1.6537820000000001</v>
      </c>
      <c r="BW1292" s="11">
        <v>1.3351949999999999</v>
      </c>
      <c r="BX1292" s="11">
        <v>0.88674319999999995</v>
      </c>
      <c r="BY1292" s="11">
        <v>8.8313699999999995E-2</v>
      </c>
      <c r="BZ1292" s="11">
        <v>-0.19609509999999999</v>
      </c>
      <c r="CA1292" s="11">
        <v>-0.17434630000000001</v>
      </c>
      <c r="CB1292" s="11">
        <v>-1.111675</v>
      </c>
      <c r="CC1292" s="11">
        <v>-0.89674220000000004</v>
      </c>
      <c r="CD1292" s="11">
        <v>-0.87977340000000004</v>
      </c>
      <c r="CE1292" s="11">
        <v>-0.7066384</v>
      </c>
      <c r="CF1292" s="11">
        <v>-0.47935460000000002</v>
      </c>
      <c r="CG1292" s="11">
        <v>-0.4107635</v>
      </c>
      <c r="CH1292" s="11">
        <v>-0.1162791</v>
      </c>
      <c r="CI1292" s="11">
        <v>0.13658909999999999</v>
      </c>
      <c r="CJ1292" s="11">
        <v>0.2261502</v>
      </c>
      <c r="CK1292" s="11">
        <v>0.80141609999999996</v>
      </c>
      <c r="CL1292" s="11">
        <v>1.2859940000000001</v>
      </c>
      <c r="CM1292" s="11">
        <v>1.062514</v>
      </c>
      <c r="CN1292" s="11">
        <v>1.2720450000000001</v>
      </c>
      <c r="CO1292" s="11">
        <v>1.4043380000000001</v>
      </c>
      <c r="CP1292" s="11">
        <v>1.5068360000000001</v>
      </c>
      <c r="CQ1292" s="11">
        <v>1.2844450000000001</v>
      </c>
      <c r="CR1292" s="11">
        <v>2.1668590000000001</v>
      </c>
      <c r="CS1292" s="11">
        <v>2.5303849999999999</v>
      </c>
      <c r="CT1292" s="11">
        <v>2.696342</v>
      </c>
      <c r="CU1292" s="11">
        <v>2.1988089999999998</v>
      </c>
      <c r="CV1292" s="11">
        <v>1.643883</v>
      </c>
      <c r="CW1292" s="11">
        <v>0.85416999999999998</v>
      </c>
      <c r="CX1292" s="11">
        <v>0.68474139999999994</v>
      </c>
      <c r="CY1292" s="11">
        <v>0.6013212</v>
      </c>
      <c r="CZ1292" s="11">
        <v>0.68880470000000005</v>
      </c>
      <c r="DA1292" s="11">
        <v>0.59892579999999995</v>
      </c>
      <c r="DB1292" s="11">
        <v>0.53966899999999995</v>
      </c>
      <c r="DC1292" s="11">
        <v>0.46510760000000001</v>
      </c>
      <c r="DD1292" s="11">
        <v>0.3472306</v>
      </c>
      <c r="DE1292" s="11">
        <v>0.31491580000000002</v>
      </c>
      <c r="DF1292" s="11">
        <v>0.28698030000000002</v>
      </c>
      <c r="DG1292" s="11">
        <v>0.29407549999999999</v>
      </c>
      <c r="DH1292" s="11">
        <v>0.28366780000000003</v>
      </c>
      <c r="DI1292" s="11">
        <v>0.37819320000000001</v>
      </c>
      <c r="DJ1292" s="11">
        <v>0.40877459999999999</v>
      </c>
      <c r="DK1292" s="11">
        <v>0.46840989999999999</v>
      </c>
      <c r="DL1292" s="11">
        <v>0.53310069999999998</v>
      </c>
      <c r="DM1292" s="11">
        <v>0.61512990000000001</v>
      </c>
      <c r="DN1292" s="11">
        <v>0.7145416</v>
      </c>
      <c r="DO1292" s="11">
        <v>0.72911349999999997</v>
      </c>
      <c r="DP1292" s="11">
        <v>0.72391859999999997</v>
      </c>
      <c r="DQ1292" s="11">
        <v>0.68675149999999996</v>
      </c>
      <c r="DR1292" s="11">
        <v>0.63383129999999999</v>
      </c>
      <c r="DS1292" s="11">
        <v>0.52504010000000001</v>
      </c>
      <c r="DT1292" s="11">
        <v>0.46030860000000001</v>
      </c>
      <c r="DU1292" s="11">
        <v>0.46560760000000001</v>
      </c>
      <c r="DV1292" s="11">
        <v>0.53551059999999995</v>
      </c>
      <c r="DW1292" s="11">
        <v>0.4715724</v>
      </c>
      <c r="DX1292" s="11">
        <v>9.0544790000000006</v>
      </c>
      <c r="DY1292" s="11">
        <v>0.3537343</v>
      </c>
      <c r="DZ1292" s="11">
        <v>0.54598429999999998</v>
      </c>
      <c r="EA1292" s="11">
        <v>61.950609999999998</v>
      </c>
      <c r="EB1292" s="11">
        <v>60.550150000000002</v>
      </c>
      <c r="EC1292" s="11">
        <v>60.177199999999999</v>
      </c>
      <c r="ED1292" s="11">
        <v>59.656660000000002</v>
      </c>
      <c r="EE1292" s="11">
        <v>58.040950000000002</v>
      </c>
      <c r="EF1292" s="11">
        <v>58.270299999999999</v>
      </c>
      <c r="EG1292" s="11">
        <v>58.925989999999999</v>
      </c>
      <c r="EH1292" s="11">
        <v>58.409260000000003</v>
      </c>
      <c r="EI1292" s="11">
        <v>64.442520000000002</v>
      </c>
      <c r="EJ1292" s="11">
        <v>72.854960000000005</v>
      </c>
      <c r="EK1292" s="11">
        <v>79.388229999999993</v>
      </c>
      <c r="EL1292" s="11">
        <v>84.832549999999998</v>
      </c>
      <c r="EM1292" s="11">
        <v>86.780330000000006</v>
      </c>
      <c r="EN1292" s="11">
        <v>89.593789999999998</v>
      </c>
      <c r="EO1292" s="11">
        <v>89.001109999999997</v>
      </c>
      <c r="EP1292" s="11">
        <v>86.857929999999996</v>
      </c>
      <c r="EQ1292" s="11">
        <v>84.491770000000002</v>
      </c>
      <c r="ER1292" s="11">
        <v>81.845550000000003</v>
      </c>
      <c r="ES1292" s="11">
        <v>79.751080000000002</v>
      </c>
      <c r="ET1292" s="11">
        <v>75.045580000000001</v>
      </c>
      <c r="EU1292" s="11">
        <v>70.650989999999993</v>
      </c>
      <c r="EV1292" s="11">
        <v>68.307929999999999</v>
      </c>
      <c r="EW1292" s="11">
        <v>67.342579999999998</v>
      </c>
      <c r="EX1292" s="11">
        <v>65.993979999999993</v>
      </c>
      <c r="EY1292" s="11">
        <v>0</v>
      </c>
      <c r="EZ1292" s="11"/>
      <c r="FA1292" s="11"/>
      <c r="FB1292" s="11"/>
      <c r="FC1292" s="11"/>
      <c r="FD1292" s="11"/>
      <c r="FE1292" s="11"/>
      <c r="FF1292" s="11"/>
      <c r="FG1292" s="11"/>
      <c r="FH1292" s="11"/>
      <c r="FI1292" s="11"/>
      <c r="FJ1292" s="11"/>
      <c r="FK1292" s="11"/>
      <c r="FL1292" s="11"/>
      <c r="FM1292" s="11"/>
      <c r="FN1292" s="11"/>
      <c r="FO1292" s="11"/>
      <c r="FP1292" s="11"/>
      <c r="FQ1292" s="11"/>
      <c r="FR1292" s="11"/>
      <c r="FS1292" s="11"/>
      <c r="FT1292" s="11"/>
      <c r="FU1292" s="11"/>
      <c r="FV1292" s="11"/>
    </row>
    <row r="1293" spans="1:178" x14ac:dyDescent="0.25">
      <c r="A1293" t="s">
        <v>112</v>
      </c>
      <c r="B1293" t="s">
        <v>145</v>
      </c>
      <c r="C1293" t="s">
        <v>88</v>
      </c>
      <c r="D1293" t="s">
        <v>143</v>
      </c>
      <c r="E1293" s="38" t="s">
        <v>243</v>
      </c>
      <c r="F1293" t="s">
        <v>105</v>
      </c>
      <c r="G1293" s="11">
        <v>14787</v>
      </c>
      <c r="H1293" s="11">
        <v>0.9253941</v>
      </c>
      <c r="I1293" s="11">
        <v>0.85725859999999998</v>
      </c>
      <c r="J1293" s="11">
        <v>0.76440300000000005</v>
      </c>
      <c r="K1293" s="11">
        <v>0.71456249999999999</v>
      </c>
      <c r="L1293" s="11">
        <v>0.69927850000000003</v>
      </c>
      <c r="M1293" s="11">
        <v>0.69059579999999998</v>
      </c>
      <c r="N1293" s="11">
        <v>0.75537560000000004</v>
      </c>
      <c r="O1293" s="11">
        <v>0.51305100000000003</v>
      </c>
      <c r="P1293" s="11">
        <v>-0.42105520000000002</v>
      </c>
      <c r="Q1293" s="11">
        <v>-1.4709490000000001</v>
      </c>
      <c r="R1293" s="11">
        <v>-2.3180209999999999</v>
      </c>
      <c r="S1293" s="11">
        <v>-2.8388089999999999</v>
      </c>
      <c r="T1293" s="11">
        <v>-2.9314830000000001</v>
      </c>
      <c r="U1293" s="11">
        <v>-2.6637110000000002</v>
      </c>
      <c r="V1293" s="11">
        <v>-2.062103</v>
      </c>
      <c r="W1293" s="11">
        <v>-1.114547</v>
      </c>
      <c r="X1293" s="11">
        <v>7.2134299999999998E-2</v>
      </c>
      <c r="Y1293" s="11">
        <v>1.2364839999999999</v>
      </c>
      <c r="Z1293" s="11">
        <v>1.7934099999999999</v>
      </c>
      <c r="AA1293" s="11">
        <v>1.7408870000000001</v>
      </c>
      <c r="AB1293" s="11">
        <v>1.6048530000000001</v>
      </c>
      <c r="AC1293" s="11">
        <v>1.4727619999999999</v>
      </c>
      <c r="AD1293" s="11">
        <v>1.267026</v>
      </c>
      <c r="AE1293" s="11">
        <v>1.0718430000000001</v>
      </c>
      <c r="AF1293" s="11">
        <v>-0.2284196</v>
      </c>
      <c r="AG1293" s="11">
        <v>-0.1938887</v>
      </c>
      <c r="AH1293" s="11">
        <v>-0.1795581</v>
      </c>
      <c r="AI1293" s="11">
        <v>-0.1512617</v>
      </c>
      <c r="AJ1293" s="11">
        <v>-0.10966670000000001</v>
      </c>
      <c r="AK1293" s="11">
        <v>-9.7838900000000006E-2</v>
      </c>
      <c r="AL1293" s="11">
        <v>-7.1708999999999995E-2</v>
      </c>
      <c r="AM1293" s="11">
        <v>-5.6186699999999999E-2</v>
      </c>
      <c r="AN1293" s="11">
        <v>-4.7814599999999999E-2</v>
      </c>
      <c r="AO1293" s="11">
        <v>-2.9940399999999999E-2</v>
      </c>
      <c r="AP1293" s="11">
        <v>-3.9734000000000002E-3</v>
      </c>
      <c r="AQ1293" s="11">
        <v>-3.2353899999999998E-2</v>
      </c>
      <c r="AR1293" s="11">
        <v>-3.2575899999999998E-2</v>
      </c>
      <c r="AS1293" s="11">
        <v>-4.1878600000000002E-2</v>
      </c>
      <c r="AT1293" s="11">
        <v>-5.70634E-2</v>
      </c>
      <c r="AU1293" s="11">
        <v>-7.5344900000000006E-2</v>
      </c>
      <c r="AV1293" s="11">
        <v>-1.45142E-2</v>
      </c>
      <c r="AW1293" s="11">
        <v>1.8338699999999999E-2</v>
      </c>
      <c r="AX1293" s="11">
        <v>4.13351E-2</v>
      </c>
      <c r="AY1293" s="11">
        <v>3.1891599999999999E-2</v>
      </c>
      <c r="AZ1293" s="11">
        <v>8.7647000000000003E-3</v>
      </c>
      <c r="BA1293" s="11">
        <v>-4.5820199999999998E-2</v>
      </c>
      <c r="BB1293" s="11">
        <v>-7.2829599999999994E-2</v>
      </c>
      <c r="BC1293" s="11">
        <v>-6.4246600000000001E-2</v>
      </c>
      <c r="BD1293" s="11">
        <v>-0.1517994</v>
      </c>
      <c r="BE1293" s="11">
        <v>-0.1272663</v>
      </c>
      <c r="BF1293" s="11">
        <v>-0.1195273</v>
      </c>
      <c r="BG1293" s="11">
        <v>-9.9524699999999994E-2</v>
      </c>
      <c r="BH1293" s="11">
        <v>-7.1041999999999994E-2</v>
      </c>
      <c r="BI1293" s="11">
        <v>-6.2808799999999998E-2</v>
      </c>
      <c r="BJ1293" s="11">
        <v>-3.9786299999999997E-2</v>
      </c>
      <c r="BK1293" s="11">
        <v>-2.3474800000000001E-2</v>
      </c>
      <c r="BL1293" s="11">
        <v>-1.6260400000000001E-2</v>
      </c>
      <c r="BM1293" s="11">
        <v>1.21285E-2</v>
      </c>
      <c r="BN1293" s="11">
        <v>4.1497199999999998E-2</v>
      </c>
      <c r="BO1293" s="11">
        <v>1.9750400000000001E-2</v>
      </c>
      <c r="BP1293" s="11">
        <v>2.6724299999999999E-2</v>
      </c>
      <c r="BQ1293" s="11">
        <v>2.6546199999999999E-2</v>
      </c>
      <c r="BR1293" s="11">
        <v>2.2419700000000001E-2</v>
      </c>
      <c r="BS1293" s="11">
        <v>5.7590999999999996E-3</v>
      </c>
      <c r="BT1293" s="11">
        <v>6.6012000000000001E-2</v>
      </c>
      <c r="BU1293" s="11">
        <v>9.4730499999999995E-2</v>
      </c>
      <c r="BV1293" s="11">
        <v>0.1118402</v>
      </c>
      <c r="BW1293" s="11">
        <v>9.0295200000000006E-2</v>
      </c>
      <c r="BX1293" s="11">
        <v>5.9967800000000002E-2</v>
      </c>
      <c r="BY1293" s="11">
        <v>5.9724000000000001E-3</v>
      </c>
      <c r="BZ1293" s="11">
        <v>-1.32613E-2</v>
      </c>
      <c r="CA1293" s="11">
        <v>-1.1790500000000001E-2</v>
      </c>
      <c r="CB1293" s="11">
        <v>-7.5179200000000002E-2</v>
      </c>
      <c r="CC1293" s="11">
        <v>-6.0644000000000003E-2</v>
      </c>
      <c r="CD1293" s="11">
        <v>-5.9496399999999998E-2</v>
      </c>
      <c r="CE1293" s="11">
        <v>-4.7787799999999998E-2</v>
      </c>
      <c r="CF1293" s="11">
        <v>-3.2417300000000003E-2</v>
      </c>
      <c r="CG1293" s="11">
        <v>-2.77787E-2</v>
      </c>
      <c r="CH1293" s="11">
        <v>-7.8636000000000001E-3</v>
      </c>
      <c r="CI1293" s="11">
        <v>9.2370999999999998E-3</v>
      </c>
      <c r="CJ1293" s="11">
        <v>1.5293899999999999E-2</v>
      </c>
      <c r="CK1293" s="11">
        <v>5.4197299999999997E-2</v>
      </c>
      <c r="CL1293" s="11">
        <v>8.6967900000000001E-2</v>
      </c>
      <c r="CM1293" s="11">
        <v>7.1854600000000005E-2</v>
      </c>
      <c r="CN1293" s="11">
        <v>8.6024600000000007E-2</v>
      </c>
      <c r="CO1293" s="11">
        <v>9.4971100000000003E-2</v>
      </c>
      <c r="CP1293" s="11">
        <v>0.1019028</v>
      </c>
      <c r="CQ1293" s="11">
        <v>8.6863099999999999E-2</v>
      </c>
      <c r="CR1293" s="11">
        <v>0.1465381</v>
      </c>
      <c r="CS1293" s="11">
        <v>0.1711223</v>
      </c>
      <c r="CT1293" s="11">
        <v>0.18234539999999999</v>
      </c>
      <c r="CU1293" s="11">
        <v>0.14869879999999999</v>
      </c>
      <c r="CV1293" s="11">
        <v>0.1111709</v>
      </c>
      <c r="CW1293" s="11">
        <v>5.7764900000000001E-2</v>
      </c>
      <c r="CX1293" s="11">
        <v>4.6307000000000001E-2</v>
      </c>
      <c r="CY1293" s="11">
        <v>4.06655E-2</v>
      </c>
      <c r="CZ1293" s="11">
        <v>4.65818E-2</v>
      </c>
      <c r="DA1293" s="11">
        <v>4.0503499999999998E-2</v>
      </c>
      <c r="DB1293" s="11">
        <v>3.6496199999999999E-2</v>
      </c>
      <c r="DC1293" s="11">
        <v>3.1453799999999997E-2</v>
      </c>
      <c r="DD1293" s="11">
        <v>2.3482099999999999E-2</v>
      </c>
      <c r="DE1293" s="11">
        <v>2.1296800000000001E-2</v>
      </c>
      <c r="DF1293" s="11">
        <v>1.9407600000000001E-2</v>
      </c>
      <c r="DG1293" s="11">
        <v>1.98874E-2</v>
      </c>
      <c r="DH1293" s="11">
        <v>1.9183599999999999E-2</v>
      </c>
      <c r="DI1293" s="11">
        <v>2.5576100000000001E-2</v>
      </c>
      <c r="DJ1293" s="11">
        <v>2.7644200000000001E-2</v>
      </c>
      <c r="DK1293" s="11">
        <v>3.16771E-2</v>
      </c>
      <c r="DL1293" s="11">
        <v>3.6052000000000001E-2</v>
      </c>
      <c r="DM1293" s="11">
        <v>4.1599400000000002E-2</v>
      </c>
      <c r="DN1293" s="11">
        <v>4.8322299999999999E-2</v>
      </c>
      <c r="DO1293" s="11">
        <v>4.9307700000000003E-2</v>
      </c>
      <c r="DP1293" s="11">
        <v>4.8956399999999997E-2</v>
      </c>
      <c r="DQ1293" s="11">
        <v>4.6442900000000002E-2</v>
      </c>
      <c r="DR1293" s="11">
        <v>4.2864100000000002E-2</v>
      </c>
      <c r="DS1293" s="11">
        <v>3.5506900000000001E-2</v>
      </c>
      <c r="DT1293" s="11">
        <v>3.1129299999999999E-2</v>
      </c>
      <c r="DU1293" s="11">
        <v>3.1487599999999998E-2</v>
      </c>
      <c r="DV1293" s="11">
        <v>3.6214999999999997E-2</v>
      </c>
      <c r="DW1293" s="11">
        <v>3.1891000000000003E-2</v>
      </c>
      <c r="DX1293" s="11">
        <v>0.61232699999999995</v>
      </c>
      <c r="DY1293" s="11">
        <v>2.3921999999999999E-2</v>
      </c>
      <c r="DZ1293" s="11">
        <v>3.6923299999999999E-2</v>
      </c>
      <c r="EA1293" s="11">
        <v>61.950609999999998</v>
      </c>
      <c r="EB1293" s="11">
        <v>60.550150000000002</v>
      </c>
      <c r="EC1293" s="11">
        <v>60.177199999999999</v>
      </c>
      <c r="ED1293" s="11">
        <v>59.656660000000002</v>
      </c>
      <c r="EE1293" s="11">
        <v>58.040950000000002</v>
      </c>
      <c r="EF1293" s="11">
        <v>58.270299999999999</v>
      </c>
      <c r="EG1293" s="11">
        <v>58.925989999999999</v>
      </c>
      <c r="EH1293" s="11">
        <v>58.409260000000003</v>
      </c>
      <c r="EI1293" s="11">
        <v>64.442520000000002</v>
      </c>
      <c r="EJ1293" s="11">
        <v>72.854960000000005</v>
      </c>
      <c r="EK1293" s="11">
        <v>79.388229999999993</v>
      </c>
      <c r="EL1293" s="11">
        <v>84.832549999999998</v>
      </c>
      <c r="EM1293" s="11">
        <v>86.780330000000006</v>
      </c>
      <c r="EN1293" s="11">
        <v>89.593789999999998</v>
      </c>
      <c r="EO1293" s="11">
        <v>89.001109999999997</v>
      </c>
      <c r="EP1293" s="11">
        <v>86.857929999999996</v>
      </c>
      <c r="EQ1293" s="11">
        <v>84.491770000000002</v>
      </c>
      <c r="ER1293" s="11">
        <v>81.845550000000003</v>
      </c>
      <c r="ES1293" s="11">
        <v>79.751080000000002</v>
      </c>
      <c r="ET1293" s="11">
        <v>75.045580000000001</v>
      </c>
      <c r="EU1293" s="11">
        <v>70.650989999999993</v>
      </c>
      <c r="EV1293" s="11">
        <v>68.307929999999999</v>
      </c>
      <c r="EW1293" s="11">
        <v>67.342579999999998</v>
      </c>
      <c r="EX1293" s="11">
        <v>65.993979999999993</v>
      </c>
      <c r="EY1293" s="11">
        <v>0</v>
      </c>
      <c r="EZ1293" s="11"/>
      <c r="FA1293" s="11"/>
      <c r="FB1293" s="11"/>
      <c r="FC1293" s="11"/>
      <c r="FD1293" s="11"/>
      <c r="FE1293" s="11"/>
      <c r="FF1293" s="11"/>
      <c r="FG1293" s="11"/>
      <c r="FH1293" s="11"/>
      <c r="FI1293" s="11"/>
      <c r="FJ1293" s="11"/>
      <c r="FK1293" s="11"/>
      <c r="FL1293" s="11"/>
      <c r="FM1293" s="11"/>
      <c r="FN1293" s="11"/>
      <c r="FO1293" s="11"/>
      <c r="FP1293" s="11"/>
      <c r="FQ1293" s="11"/>
      <c r="FR1293" s="11"/>
      <c r="FS1293" s="11"/>
      <c r="FT1293" s="11"/>
      <c r="FU1293" s="11"/>
      <c r="FV1293" s="11"/>
    </row>
    <row r="1294" spans="1:178" x14ac:dyDescent="0.25">
      <c r="A1294" t="s">
        <v>112</v>
      </c>
      <c r="B1294" t="s">
        <v>145</v>
      </c>
      <c r="C1294" t="s">
        <v>0</v>
      </c>
      <c r="D1294" t="s">
        <v>143</v>
      </c>
      <c r="E1294" s="38" t="s">
        <v>127</v>
      </c>
      <c r="F1294" t="s">
        <v>105</v>
      </c>
      <c r="G1294" s="11">
        <v>15634</v>
      </c>
      <c r="H1294" s="11">
        <v>16.313600000000001</v>
      </c>
      <c r="I1294" s="11">
        <v>15.130839999999999</v>
      </c>
      <c r="J1294" s="11">
        <v>13.50121</v>
      </c>
      <c r="K1294" s="11">
        <v>12.391730000000001</v>
      </c>
      <c r="L1294" s="11">
        <v>11.949199999999999</v>
      </c>
      <c r="M1294" s="11">
        <v>11.918329999999999</v>
      </c>
      <c r="N1294" s="11">
        <v>12.80156</v>
      </c>
      <c r="O1294" s="11">
        <v>10.568630000000001</v>
      </c>
      <c r="P1294" s="11">
        <v>2.1428250000000002</v>
      </c>
      <c r="Q1294" s="11">
        <v>-10.0962</v>
      </c>
      <c r="R1294" s="11">
        <v>-23.056609999999999</v>
      </c>
      <c r="S1294" s="11">
        <v>-35.664279999999998</v>
      </c>
      <c r="T1294" s="11">
        <v>-42.190600000000003</v>
      </c>
      <c r="U1294" s="11">
        <v>-41.579079999999998</v>
      </c>
      <c r="V1294" s="11">
        <v>-34.940219999999997</v>
      </c>
      <c r="W1294" s="11">
        <v>-22.65409</v>
      </c>
      <c r="X1294" s="11">
        <v>-6.0118390000000002</v>
      </c>
      <c r="Y1294" s="11">
        <v>11.5532</v>
      </c>
      <c r="Z1294" s="11">
        <v>22.772120000000001</v>
      </c>
      <c r="AA1294" s="11">
        <v>23.920780000000001</v>
      </c>
      <c r="AB1294" s="11">
        <v>22.889659999999999</v>
      </c>
      <c r="AC1294" s="11">
        <v>21.422540000000001</v>
      </c>
      <c r="AD1294" s="11">
        <v>18.841729999999998</v>
      </c>
      <c r="AE1294" s="11">
        <v>16.37509</v>
      </c>
      <c r="AF1294" s="11">
        <v>-3.4216980000000001</v>
      </c>
      <c r="AG1294" s="11">
        <v>-2.817599</v>
      </c>
      <c r="AH1294" s="11">
        <v>-2.5200209999999998</v>
      </c>
      <c r="AI1294" s="11">
        <v>-2.135421</v>
      </c>
      <c r="AJ1294" s="11">
        <v>-1.558986</v>
      </c>
      <c r="AK1294" s="11">
        <v>-1.28756</v>
      </c>
      <c r="AL1294" s="11">
        <v>-0.90822840000000005</v>
      </c>
      <c r="AM1294" s="11">
        <v>-0.79425570000000001</v>
      </c>
      <c r="AN1294" s="11">
        <v>-0.67262290000000002</v>
      </c>
      <c r="AO1294" s="11">
        <v>-0.45539950000000001</v>
      </c>
      <c r="AP1294" s="11">
        <v>-0.2132175</v>
      </c>
      <c r="AQ1294" s="11">
        <v>-0.5247482</v>
      </c>
      <c r="AR1294" s="11">
        <v>-0.53837950000000001</v>
      </c>
      <c r="AS1294" s="11">
        <v>-0.6726704</v>
      </c>
      <c r="AT1294" s="11">
        <v>-0.89548280000000002</v>
      </c>
      <c r="AU1294" s="11">
        <v>-1.069742</v>
      </c>
      <c r="AV1294" s="11">
        <v>-0.29915560000000002</v>
      </c>
      <c r="AW1294" s="11">
        <v>0.1679417</v>
      </c>
      <c r="AX1294" s="11">
        <v>0.60527589999999998</v>
      </c>
      <c r="AY1294" s="11">
        <v>0.42273080000000002</v>
      </c>
      <c r="AZ1294" s="11">
        <v>2.7570500000000001E-2</v>
      </c>
      <c r="BA1294" s="11">
        <v>-0.7774065</v>
      </c>
      <c r="BB1294" s="11">
        <v>-1.181888</v>
      </c>
      <c r="BC1294" s="11">
        <v>-1.0877209999999999</v>
      </c>
      <c r="BD1294" s="11">
        <v>-2.346015</v>
      </c>
      <c r="BE1294" s="11">
        <v>-1.928712</v>
      </c>
      <c r="BF1294" s="11">
        <v>-1.727581</v>
      </c>
      <c r="BG1294" s="11">
        <v>-1.453279</v>
      </c>
      <c r="BH1294" s="11">
        <v>-1.0576749999999999</v>
      </c>
      <c r="BI1294" s="11">
        <v>-0.85177599999999998</v>
      </c>
      <c r="BJ1294" s="11">
        <v>-0.50278080000000003</v>
      </c>
      <c r="BK1294" s="11">
        <v>-0.37474239999999998</v>
      </c>
      <c r="BL1294" s="11">
        <v>-0.28274369999999999</v>
      </c>
      <c r="BM1294" s="11">
        <v>3.1904099999999998E-2</v>
      </c>
      <c r="BN1294" s="11">
        <v>0.31809189999999998</v>
      </c>
      <c r="BO1294" s="11">
        <v>7.8939599999999999E-2</v>
      </c>
      <c r="BP1294" s="11">
        <v>0.14028950000000001</v>
      </c>
      <c r="BQ1294" s="11">
        <v>9.4870700000000002E-2</v>
      </c>
      <c r="BR1294" s="11">
        <v>1.3753999999999999E-3</v>
      </c>
      <c r="BS1294" s="11">
        <v>-0.16741590000000001</v>
      </c>
      <c r="BT1294" s="11">
        <v>0.58429660000000005</v>
      </c>
      <c r="BU1294" s="11">
        <v>1.015628</v>
      </c>
      <c r="BV1294" s="11">
        <v>1.3898790000000001</v>
      </c>
      <c r="BW1294" s="11">
        <v>1.0860160000000001</v>
      </c>
      <c r="BX1294" s="11">
        <v>0.60820010000000002</v>
      </c>
      <c r="BY1294" s="11">
        <v>-0.186137</v>
      </c>
      <c r="BZ1294" s="11">
        <v>-0.48836489999999999</v>
      </c>
      <c r="CA1294" s="11">
        <v>-0.45322829999999997</v>
      </c>
      <c r="CB1294" s="11">
        <v>-1.2703310000000001</v>
      </c>
      <c r="CC1294" s="11">
        <v>-1.0398259999999999</v>
      </c>
      <c r="CD1294" s="11">
        <v>-0.93514070000000005</v>
      </c>
      <c r="CE1294" s="11">
        <v>-0.77113710000000002</v>
      </c>
      <c r="CF1294" s="11">
        <v>-0.55636410000000003</v>
      </c>
      <c r="CG1294" s="11">
        <v>-0.41599150000000001</v>
      </c>
      <c r="CH1294" s="11">
        <v>-9.7333199999999995E-2</v>
      </c>
      <c r="CI1294" s="11">
        <v>4.4770799999999999E-2</v>
      </c>
      <c r="CJ1294" s="11">
        <v>0.10713540000000001</v>
      </c>
      <c r="CK1294" s="11">
        <v>0.51920750000000004</v>
      </c>
      <c r="CL1294" s="11">
        <v>0.84940139999999997</v>
      </c>
      <c r="CM1294" s="11">
        <v>0.68262750000000005</v>
      </c>
      <c r="CN1294" s="11">
        <v>0.81895859999999998</v>
      </c>
      <c r="CO1294" s="11">
        <v>0.86241179999999995</v>
      </c>
      <c r="CP1294" s="11">
        <v>0.89823370000000002</v>
      </c>
      <c r="CQ1294" s="11">
        <v>0.73490999999999995</v>
      </c>
      <c r="CR1294" s="11">
        <v>1.467749</v>
      </c>
      <c r="CS1294" s="11">
        <v>1.8633150000000001</v>
      </c>
      <c r="CT1294" s="11">
        <v>2.1744819999999998</v>
      </c>
      <c r="CU1294" s="11">
        <v>1.7493019999999999</v>
      </c>
      <c r="CV1294" s="11">
        <v>1.1888300000000001</v>
      </c>
      <c r="CW1294" s="11">
        <v>0.40513250000000001</v>
      </c>
      <c r="CX1294" s="11">
        <v>0.20515810000000001</v>
      </c>
      <c r="CY1294" s="11">
        <v>0.1812648</v>
      </c>
      <c r="CZ1294" s="11">
        <v>0.65396900000000002</v>
      </c>
      <c r="DA1294" s="11">
        <v>0.54040469999999996</v>
      </c>
      <c r="DB1294" s="11">
        <v>0.48176940000000001</v>
      </c>
      <c r="DC1294" s="11">
        <v>0.41471269999999999</v>
      </c>
      <c r="DD1294" s="11">
        <v>0.30477530000000003</v>
      </c>
      <c r="DE1294" s="11">
        <v>0.26493820000000001</v>
      </c>
      <c r="DF1294" s="11">
        <v>0.24649470000000001</v>
      </c>
      <c r="DG1294" s="11">
        <v>0.25504589999999999</v>
      </c>
      <c r="DH1294" s="11">
        <v>0.23702970000000001</v>
      </c>
      <c r="DI1294" s="11">
        <v>0.29625950000000001</v>
      </c>
      <c r="DJ1294" s="11">
        <v>0.3230132</v>
      </c>
      <c r="DK1294" s="11">
        <v>0.36701620000000001</v>
      </c>
      <c r="DL1294" s="11">
        <v>0.41260150000000001</v>
      </c>
      <c r="DM1294" s="11">
        <v>0.46663189999999999</v>
      </c>
      <c r="DN1294" s="11">
        <v>0.54525109999999999</v>
      </c>
      <c r="DO1294" s="11">
        <v>0.54857520000000004</v>
      </c>
      <c r="DP1294" s="11">
        <v>0.53710080000000004</v>
      </c>
      <c r="DQ1294" s="11">
        <v>0.51535699999999995</v>
      </c>
      <c r="DR1294" s="11">
        <v>0.47700480000000001</v>
      </c>
      <c r="DS1294" s="11">
        <v>0.40324900000000002</v>
      </c>
      <c r="DT1294" s="11">
        <v>0.35299779999999997</v>
      </c>
      <c r="DU1294" s="11">
        <v>0.35946630000000002</v>
      </c>
      <c r="DV1294" s="11">
        <v>0.42163210000000001</v>
      </c>
      <c r="DW1294" s="11">
        <v>0.38574439999999999</v>
      </c>
      <c r="DX1294" s="11">
        <v>7.3611870000000001</v>
      </c>
      <c r="DY1294" s="11">
        <v>0.27497890000000003</v>
      </c>
      <c r="DZ1294" s="11">
        <v>0.40704309999999999</v>
      </c>
      <c r="EA1294" s="11">
        <v>64.685839999999999</v>
      </c>
      <c r="EB1294" s="11">
        <v>64.718990000000005</v>
      </c>
      <c r="EC1294" s="11">
        <v>65.195959999999999</v>
      </c>
      <c r="ED1294" s="11">
        <v>64.218559999999997</v>
      </c>
      <c r="EE1294" s="11">
        <v>63.969200000000001</v>
      </c>
      <c r="EF1294" s="11">
        <v>63.502319999999997</v>
      </c>
      <c r="EG1294" s="11">
        <v>63.359949999999998</v>
      </c>
      <c r="EH1294" s="11">
        <v>63.240879999999997</v>
      </c>
      <c r="EI1294" s="11">
        <v>64.539119999999997</v>
      </c>
      <c r="EJ1294" s="11">
        <v>66.468519999999998</v>
      </c>
      <c r="EK1294" s="11">
        <v>68.538510000000002</v>
      </c>
      <c r="EL1294" s="11">
        <v>70.428759999999997</v>
      </c>
      <c r="EM1294" s="11">
        <v>71.543189999999996</v>
      </c>
      <c r="EN1294" s="11">
        <v>72.313010000000006</v>
      </c>
      <c r="EO1294" s="11">
        <v>74.641959999999997</v>
      </c>
      <c r="EP1294" s="11">
        <v>73.704170000000005</v>
      </c>
      <c r="EQ1294" s="11">
        <v>73.070449999999994</v>
      </c>
      <c r="ER1294" s="11">
        <v>71.555179999999993</v>
      </c>
      <c r="ES1294" s="11">
        <v>69.820869999999999</v>
      </c>
      <c r="ET1294" s="11">
        <v>67.267399999999995</v>
      </c>
      <c r="EU1294" s="11">
        <v>65.629580000000004</v>
      </c>
      <c r="EV1294" s="11">
        <v>64.906639999999996</v>
      </c>
      <c r="EW1294" s="11">
        <v>64.488219999999998</v>
      </c>
      <c r="EX1294" s="11">
        <v>64.048450000000003</v>
      </c>
      <c r="EY1294" s="11">
        <v>0</v>
      </c>
      <c r="EZ1294" s="11"/>
      <c r="FA1294" s="11"/>
      <c r="FB1294" s="11"/>
      <c r="FC1294" s="11"/>
      <c r="FD1294" s="11"/>
      <c r="FE1294" s="11"/>
      <c r="FF1294" s="11"/>
      <c r="FG1294" s="11"/>
      <c r="FH1294" s="11"/>
      <c r="FI1294" s="11"/>
      <c r="FJ1294" s="11"/>
      <c r="FK1294" s="11"/>
      <c r="FL1294" s="11"/>
      <c r="FM1294" s="11"/>
      <c r="FN1294" s="11"/>
      <c r="FO1294" s="11"/>
      <c r="FP1294" s="11"/>
      <c r="FQ1294" s="11"/>
      <c r="FR1294" s="11"/>
      <c r="FS1294" s="11"/>
      <c r="FT1294" s="11"/>
      <c r="FU1294" s="11"/>
      <c r="FV1294" s="11"/>
    </row>
    <row r="1295" spans="1:178" x14ac:dyDescent="0.25">
      <c r="A1295" t="s">
        <v>112</v>
      </c>
      <c r="B1295" t="s">
        <v>145</v>
      </c>
      <c r="C1295" t="s">
        <v>88</v>
      </c>
      <c r="D1295" t="s">
        <v>143</v>
      </c>
      <c r="E1295" s="38" t="s">
        <v>127</v>
      </c>
      <c r="F1295" t="s">
        <v>105</v>
      </c>
      <c r="G1295" s="11">
        <v>15634</v>
      </c>
      <c r="H1295" s="11">
        <v>1.0434699999999999</v>
      </c>
      <c r="I1295" s="11">
        <v>0.96781620000000002</v>
      </c>
      <c r="J1295" s="11">
        <v>0.86358020000000002</v>
      </c>
      <c r="K1295" s="11">
        <v>0.79261420000000005</v>
      </c>
      <c r="L1295" s="11">
        <v>0.76430889999999996</v>
      </c>
      <c r="M1295" s="11">
        <v>0.76233399999999996</v>
      </c>
      <c r="N1295" s="11">
        <v>0.81882840000000001</v>
      </c>
      <c r="O1295" s="11">
        <v>0.67600300000000002</v>
      </c>
      <c r="P1295" s="11">
        <v>0.13706180000000001</v>
      </c>
      <c r="Q1295" s="11">
        <v>-0.64578480000000005</v>
      </c>
      <c r="R1295" s="11">
        <v>-1.474774</v>
      </c>
      <c r="S1295" s="11">
        <v>-2.2812000000000001</v>
      </c>
      <c r="T1295" s="11">
        <v>-2.6986439999999998</v>
      </c>
      <c r="U1295" s="11">
        <v>-2.659529</v>
      </c>
      <c r="V1295" s="11">
        <v>-2.2348870000000001</v>
      </c>
      <c r="W1295" s="11">
        <v>-1.4490270000000001</v>
      </c>
      <c r="X1295" s="11">
        <v>-0.38453619999999999</v>
      </c>
      <c r="Y1295" s="11">
        <v>0.73897889999999999</v>
      </c>
      <c r="Z1295" s="11">
        <v>1.456577</v>
      </c>
      <c r="AA1295" s="11">
        <v>1.5300480000000001</v>
      </c>
      <c r="AB1295" s="11">
        <v>1.4640949999999999</v>
      </c>
      <c r="AC1295" s="11">
        <v>1.3702529999999999</v>
      </c>
      <c r="AD1295" s="11">
        <v>1.2051769999999999</v>
      </c>
      <c r="AE1295" s="11">
        <v>1.0474030000000001</v>
      </c>
      <c r="AF1295" s="11">
        <v>-0.21886259999999999</v>
      </c>
      <c r="AG1295" s="11">
        <v>-0.18022250000000001</v>
      </c>
      <c r="AH1295" s="11">
        <v>-0.16118850000000001</v>
      </c>
      <c r="AI1295" s="11">
        <v>-0.13658819999999999</v>
      </c>
      <c r="AJ1295" s="11">
        <v>-9.9717600000000003E-2</v>
      </c>
      <c r="AK1295" s="11">
        <v>-8.2356399999999996E-2</v>
      </c>
      <c r="AL1295" s="11">
        <v>-5.8093199999999998E-2</v>
      </c>
      <c r="AM1295" s="11">
        <v>-5.0803099999999997E-2</v>
      </c>
      <c r="AN1295" s="11">
        <v>-4.3023100000000002E-2</v>
      </c>
      <c r="AO1295" s="11">
        <v>-2.91288E-2</v>
      </c>
      <c r="AP1295" s="11">
        <v>-1.36381E-2</v>
      </c>
      <c r="AQ1295" s="11">
        <v>-3.35646E-2</v>
      </c>
      <c r="AR1295" s="11">
        <v>-3.4436500000000002E-2</v>
      </c>
      <c r="AS1295" s="11">
        <v>-4.3026099999999998E-2</v>
      </c>
      <c r="AT1295" s="11">
        <v>-5.72779E-2</v>
      </c>
      <c r="AU1295" s="11">
        <v>-6.8424100000000002E-2</v>
      </c>
      <c r="AV1295" s="11">
        <v>-1.91349E-2</v>
      </c>
      <c r="AW1295" s="11">
        <v>1.0742099999999999E-2</v>
      </c>
      <c r="AX1295" s="11">
        <v>3.8715399999999997E-2</v>
      </c>
      <c r="AY1295" s="11">
        <v>2.7039199999999999E-2</v>
      </c>
      <c r="AZ1295" s="11">
        <v>1.7635000000000001E-3</v>
      </c>
      <c r="BA1295" s="11">
        <v>-4.9725400000000003E-2</v>
      </c>
      <c r="BB1295" s="11">
        <v>-7.5597300000000006E-2</v>
      </c>
      <c r="BC1295" s="11">
        <v>-6.95741E-2</v>
      </c>
      <c r="BD1295" s="11">
        <v>-0.15005850000000001</v>
      </c>
      <c r="BE1295" s="11">
        <v>-0.1233665</v>
      </c>
      <c r="BF1295" s="11">
        <v>-0.1105015</v>
      </c>
      <c r="BG1295" s="11">
        <v>-9.2956300000000006E-2</v>
      </c>
      <c r="BH1295" s="11">
        <v>-6.7652199999999996E-2</v>
      </c>
      <c r="BI1295" s="11">
        <v>-5.4482299999999997E-2</v>
      </c>
      <c r="BJ1295" s="11">
        <v>-3.2159399999999998E-2</v>
      </c>
      <c r="BK1295" s="11">
        <v>-2.39697E-2</v>
      </c>
      <c r="BL1295" s="11">
        <v>-1.8085199999999999E-2</v>
      </c>
      <c r="BM1295" s="11">
        <v>2.0406999999999999E-3</v>
      </c>
      <c r="BN1295" s="11">
        <v>2.0346199999999998E-2</v>
      </c>
      <c r="BO1295" s="11">
        <v>5.0492000000000002E-3</v>
      </c>
      <c r="BP1295" s="11">
        <v>8.9733999999999994E-3</v>
      </c>
      <c r="BQ1295" s="11">
        <v>6.0682000000000002E-3</v>
      </c>
      <c r="BR1295" s="11">
        <v>8.7999999999999998E-5</v>
      </c>
      <c r="BS1295" s="11">
        <v>-1.0708499999999999E-2</v>
      </c>
      <c r="BT1295" s="11">
        <v>3.7373499999999997E-2</v>
      </c>
      <c r="BU1295" s="11">
        <v>6.4962800000000001E-2</v>
      </c>
      <c r="BV1295" s="11">
        <v>8.8900999999999994E-2</v>
      </c>
      <c r="BW1295" s="11">
        <v>6.9464999999999999E-2</v>
      </c>
      <c r="BX1295" s="11">
        <v>3.8902399999999997E-2</v>
      </c>
      <c r="BY1295" s="11">
        <v>-1.1905900000000001E-2</v>
      </c>
      <c r="BZ1295" s="11">
        <v>-3.1237399999999999E-2</v>
      </c>
      <c r="CA1295" s="11">
        <v>-2.8989899999999999E-2</v>
      </c>
      <c r="CB1295" s="11">
        <v>-8.1254400000000004E-2</v>
      </c>
      <c r="CC1295" s="11">
        <v>-6.65105E-2</v>
      </c>
      <c r="CD1295" s="11">
        <v>-5.98145E-2</v>
      </c>
      <c r="CE1295" s="11">
        <v>-4.9324399999999997E-2</v>
      </c>
      <c r="CF1295" s="11">
        <v>-3.5586800000000002E-2</v>
      </c>
      <c r="CG1295" s="11">
        <v>-2.6608099999999999E-2</v>
      </c>
      <c r="CH1295" s="11">
        <v>-6.2256999999999998E-3</v>
      </c>
      <c r="CI1295" s="11">
        <v>2.8636999999999998E-3</v>
      </c>
      <c r="CJ1295" s="11">
        <v>6.8526999999999998E-3</v>
      </c>
      <c r="CK1295" s="11">
        <v>3.3210200000000002E-2</v>
      </c>
      <c r="CL1295" s="11">
        <v>5.4330400000000001E-2</v>
      </c>
      <c r="CM1295" s="11">
        <v>4.3663E-2</v>
      </c>
      <c r="CN1295" s="11">
        <v>5.2383199999999998E-2</v>
      </c>
      <c r="CO1295" s="11">
        <v>5.5162599999999999E-2</v>
      </c>
      <c r="CP1295" s="11">
        <v>5.7453900000000002E-2</v>
      </c>
      <c r="CQ1295" s="11">
        <v>4.7007199999999999E-2</v>
      </c>
      <c r="CR1295" s="11">
        <v>9.3881800000000001E-2</v>
      </c>
      <c r="CS1295" s="11">
        <v>0.1191835</v>
      </c>
      <c r="CT1295" s="11">
        <v>0.13908670000000001</v>
      </c>
      <c r="CU1295" s="11">
        <v>0.1118909</v>
      </c>
      <c r="CV1295" s="11">
        <v>7.6041300000000006E-2</v>
      </c>
      <c r="CW1295" s="11">
        <v>2.5913599999999998E-2</v>
      </c>
      <c r="CX1295" s="11">
        <v>1.31226E-2</v>
      </c>
      <c r="CY1295" s="11">
        <v>1.15943E-2</v>
      </c>
      <c r="CZ1295" s="11">
        <v>4.1829900000000003E-2</v>
      </c>
      <c r="DA1295" s="11">
        <v>3.4566E-2</v>
      </c>
      <c r="DB1295" s="11">
        <v>3.0815499999999999E-2</v>
      </c>
      <c r="DC1295" s="11">
        <v>2.6526299999999999E-2</v>
      </c>
      <c r="DD1295" s="11">
        <v>1.9494399999999999E-2</v>
      </c>
      <c r="DE1295" s="11">
        <v>1.6946300000000001E-2</v>
      </c>
      <c r="DF1295" s="11">
        <v>1.5766599999999999E-2</v>
      </c>
      <c r="DG1295" s="11">
        <v>1.6313500000000002E-2</v>
      </c>
      <c r="DH1295" s="11">
        <v>1.51612E-2</v>
      </c>
      <c r="DI1295" s="11">
        <v>1.89497E-2</v>
      </c>
      <c r="DJ1295" s="11">
        <v>2.0660899999999999E-2</v>
      </c>
      <c r="DK1295" s="11">
        <v>2.34755E-2</v>
      </c>
      <c r="DL1295" s="11">
        <v>2.6391299999999999E-2</v>
      </c>
      <c r="DM1295" s="11">
        <v>2.9847200000000001E-2</v>
      </c>
      <c r="DN1295" s="11">
        <v>3.4875999999999997E-2</v>
      </c>
      <c r="DO1295" s="11">
        <v>3.5088599999999998E-2</v>
      </c>
      <c r="DP1295" s="11">
        <v>3.4354700000000002E-2</v>
      </c>
      <c r="DQ1295" s="11">
        <v>3.2963899999999997E-2</v>
      </c>
      <c r="DR1295" s="11">
        <v>3.0510700000000002E-2</v>
      </c>
      <c r="DS1295" s="11">
        <v>2.5793099999999999E-2</v>
      </c>
      <c r="DT1295" s="11">
        <v>2.2578899999999999E-2</v>
      </c>
      <c r="DU1295" s="11">
        <v>2.2992599999999998E-2</v>
      </c>
      <c r="DV1295" s="11">
        <v>2.6968900000000001E-2</v>
      </c>
      <c r="DW1295" s="11">
        <v>2.4673400000000002E-2</v>
      </c>
      <c r="DX1295" s="11">
        <v>0.4708447</v>
      </c>
      <c r="DY1295" s="11">
        <v>1.75885E-2</v>
      </c>
      <c r="DZ1295" s="11">
        <v>2.6035800000000001E-2</v>
      </c>
      <c r="EA1295" s="11">
        <v>64.685839999999999</v>
      </c>
      <c r="EB1295" s="11">
        <v>64.718990000000005</v>
      </c>
      <c r="EC1295" s="11">
        <v>65.195959999999999</v>
      </c>
      <c r="ED1295" s="11">
        <v>64.218559999999997</v>
      </c>
      <c r="EE1295" s="11">
        <v>63.969200000000001</v>
      </c>
      <c r="EF1295" s="11">
        <v>63.502319999999997</v>
      </c>
      <c r="EG1295" s="11">
        <v>63.359949999999998</v>
      </c>
      <c r="EH1295" s="11">
        <v>63.240879999999997</v>
      </c>
      <c r="EI1295" s="11">
        <v>64.539119999999997</v>
      </c>
      <c r="EJ1295" s="11">
        <v>66.468519999999998</v>
      </c>
      <c r="EK1295" s="11">
        <v>68.538510000000002</v>
      </c>
      <c r="EL1295" s="11">
        <v>70.428759999999997</v>
      </c>
      <c r="EM1295" s="11">
        <v>71.543189999999996</v>
      </c>
      <c r="EN1295" s="11">
        <v>72.313010000000006</v>
      </c>
      <c r="EO1295" s="11">
        <v>74.641959999999997</v>
      </c>
      <c r="EP1295" s="11">
        <v>73.704170000000005</v>
      </c>
      <c r="EQ1295" s="11">
        <v>73.070449999999994</v>
      </c>
      <c r="ER1295" s="11">
        <v>71.555179999999993</v>
      </c>
      <c r="ES1295" s="11">
        <v>69.820869999999999</v>
      </c>
      <c r="ET1295" s="11">
        <v>67.267399999999995</v>
      </c>
      <c r="EU1295" s="11">
        <v>65.629580000000004</v>
      </c>
      <c r="EV1295" s="11">
        <v>64.906639999999996</v>
      </c>
      <c r="EW1295" s="11">
        <v>64.488219999999998</v>
      </c>
      <c r="EX1295" s="11">
        <v>64.048450000000003</v>
      </c>
      <c r="EY1295" s="11">
        <v>0</v>
      </c>
      <c r="EZ1295" s="11"/>
      <c r="FA1295" s="11"/>
      <c r="FB1295" s="11"/>
      <c r="FC1295" s="11"/>
      <c r="FD1295" s="11"/>
      <c r="FE1295" s="11"/>
      <c r="FF1295" s="11"/>
      <c r="FG1295" s="11"/>
      <c r="FH1295" s="11"/>
      <c r="FI1295" s="11"/>
      <c r="FJ1295" s="11"/>
      <c r="FK1295" s="11"/>
      <c r="FL1295" s="11"/>
      <c r="FM1295" s="11"/>
      <c r="FN1295" s="11"/>
      <c r="FO1295" s="11"/>
      <c r="FP1295" s="11"/>
      <c r="FQ1295" s="11"/>
      <c r="FR1295" s="11"/>
      <c r="FS1295" s="11"/>
      <c r="FT1295" s="11"/>
      <c r="FU1295" s="11"/>
      <c r="FV1295" s="11"/>
    </row>
    <row r="1296" spans="1:178" x14ac:dyDescent="0.25">
      <c r="A1296" t="s">
        <v>112</v>
      </c>
      <c r="B1296" t="s">
        <v>145</v>
      </c>
      <c r="C1296" t="s">
        <v>88</v>
      </c>
      <c r="D1296" t="s">
        <v>143</v>
      </c>
      <c r="E1296" s="38" t="s">
        <v>244</v>
      </c>
      <c r="F1296" t="s">
        <v>105</v>
      </c>
      <c r="G1296" s="11">
        <v>15634</v>
      </c>
      <c r="H1296" s="11">
        <v>1.966504</v>
      </c>
      <c r="I1296" s="11">
        <v>1.757903</v>
      </c>
      <c r="J1296" s="11">
        <v>1.5390950000000001</v>
      </c>
      <c r="K1296" s="11">
        <v>1.400137</v>
      </c>
      <c r="L1296" s="11">
        <v>1.3136380000000001</v>
      </c>
      <c r="M1296" s="11">
        <v>1.2285600000000001</v>
      </c>
      <c r="N1296" s="11">
        <v>1.2156020000000001</v>
      </c>
      <c r="O1296" s="11">
        <v>0.96301840000000005</v>
      </c>
      <c r="P1296" s="11">
        <v>0.34093109999999999</v>
      </c>
      <c r="Q1296" s="11">
        <v>-0.28944360000000002</v>
      </c>
      <c r="R1296" s="11">
        <v>-0.72841610000000001</v>
      </c>
      <c r="S1296" s="11">
        <v>-0.9505247</v>
      </c>
      <c r="T1296" s="11">
        <v>-0.87135200000000002</v>
      </c>
      <c r="U1296" s="11">
        <v>-0.61608110000000005</v>
      </c>
      <c r="V1296" s="11">
        <v>-0.1116936</v>
      </c>
      <c r="W1296" s="11">
        <v>0.63642690000000002</v>
      </c>
      <c r="X1296" s="11">
        <v>1.605782</v>
      </c>
      <c r="Y1296" s="11">
        <v>2.6236619999999999</v>
      </c>
      <c r="Z1296" s="11">
        <v>3.187373</v>
      </c>
      <c r="AA1296" s="11">
        <v>3.1344379999999998</v>
      </c>
      <c r="AB1296" s="11">
        <v>2.8723480000000001</v>
      </c>
      <c r="AC1296" s="11">
        <v>2.603993</v>
      </c>
      <c r="AD1296" s="11">
        <v>2.2379880000000001</v>
      </c>
      <c r="AE1296" s="11">
        <v>1.901972</v>
      </c>
      <c r="AF1296" s="11">
        <v>-0.27582180000000001</v>
      </c>
      <c r="AG1296" s="11">
        <v>-0.2476198</v>
      </c>
      <c r="AH1296" s="11">
        <v>-0.2465347</v>
      </c>
      <c r="AI1296" s="11">
        <v>-0.20588200000000001</v>
      </c>
      <c r="AJ1296" s="11">
        <v>-0.14828479999999999</v>
      </c>
      <c r="AK1296" s="11">
        <v>-0.1521496</v>
      </c>
      <c r="AL1296" s="11">
        <v>-0.12147090000000001</v>
      </c>
      <c r="AM1296" s="11">
        <v>-8.0309900000000004E-2</v>
      </c>
      <c r="AN1296" s="11">
        <v>-7.1429800000000002E-2</v>
      </c>
      <c r="AO1296" s="11">
        <v>-3.9588499999999999E-2</v>
      </c>
      <c r="AP1296" s="11">
        <v>1.6179099999999998E-2</v>
      </c>
      <c r="AQ1296" s="11">
        <v>-3.9164699999999997E-2</v>
      </c>
      <c r="AR1296" s="11">
        <v>-3.9271100000000003E-2</v>
      </c>
      <c r="AS1296" s="11">
        <v>-5.1109799999999997E-2</v>
      </c>
      <c r="AT1296" s="11">
        <v>-7.1035500000000001E-2</v>
      </c>
      <c r="AU1296" s="11">
        <v>-0.1114078</v>
      </c>
      <c r="AV1296" s="11">
        <v>-1.5502200000000001E-2</v>
      </c>
      <c r="AW1296" s="11">
        <v>2.49097E-2</v>
      </c>
      <c r="AX1296" s="11">
        <v>3.4071700000000003E-2</v>
      </c>
      <c r="AY1296" s="11">
        <v>3.2847500000000002E-2</v>
      </c>
      <c r="AZ1296" s="11">
        <v>1.7296099999999998E-2</v>
      </c>
      <c r="BA1296" s="11">
        <v>-4.6514E-2</v>
      </c>
      <c r="BB1296" s="11">
        <v>-7.3537400000000003E-2</v>
      </c>
      <c r="BC1296" s="11">
        <v>-5.6484100000000002E-2</v>
      </c>
      <c r="BD1296" s="11">
        <v>-0.15715399999999999</v>
      </c>
      <c r="BE1296" s="11">
        <v>-0.139262</v>
      </c>
      <c r="BF1296" s="11">
        <v>-0.14729</v>
      </c>
      <c r="BG1296" s="11">
        <v>-0.1197288</v>
      </c>
      <c r="BH1296" s="11">
        <v>-8.1468700000000005E-2</v>
      </c>
      <c r="BI1296" s="11">
        <v>-8.8420700000000005E-2</v>
      </c>
      <c r="BJ1296" s="11">
        <v>-6.3245899999999994E-2</v>
      </c>
      <c r="BK1296" s="11">
        <v>-2.1952300000000001E-2</v>
      </c>
      <c r="BL1296" s="11">
        <v>-1.06473E-2</v>
      </c>
      <c r="BM1296" s="11">
        <v>4.31584E-2</v>
      </c>
      <c r="BN1296" s="11">
        <v>0.1065565</v>
      </c>
      <c r="BO1296" s="11">
        <v>6.4969799999999994E-2</v>
      </c>
      <c r="BP1296" s="11">
        <v>8.1325400000000006E-2</v>
      </c>
      <c r="BQ1296" s="11">
        <v>8.9535100000000006E-2</v>
      </c>
      <c r="BR1296" s="11">
        <v>9.1111499999999998E-2</v>
      </c>
      <c r="BS1296" s="11">
        <v>5.6412700000000003E-2</v>
      </c>
      <c r="BT1296" s="11">
        <v>0.15410260000000001</v>
      </c>
      <c r="BU1296" s="11">
        <v>0.1862943</v>
      </c>
      <c r="BV1296" s="11">
        <v>0.18240000000000001</v>
      </c>
      <c r="BW1296" s="11">
        <v>0.1543677</v>
      </c>
      <c r="BX1296" s="11">
        <v>0.12476370000000001</v>
      </c>
      <c r="BY1296" s="11">
        <v>6.09648E-2</v>
      </c>
      <c r="BZ1296" s="11">
        <v>4.20325E-2</v>
      </c>
      <c r="CA1296" s="11">
        <v>4.11136E-2</v>
      </c>
      <c r="CB1296" s="11">
        <v>-3.8486100000000002E-2</v>
      </c>
      <c r="CC1296" s="11">
        <v>-3.09041E-2</v>
      </c>
      <c r="CD1296" s="11">
        <v>-4.8045299999999999E-2</v>
      </c>
      <c r="CE1296" s="11">
        <v>-3.35757E-2</v>
      </c>
      <c r="CF1296" s="11">
        <v>-1.46526E-2</v>
      </c>
      <c r="CG1296" s="11">
        <v>-2.46918E-2</v>
      </c>
      <c r="CH1296" s="11">
        <v>-5.0207999999999997E-3</v>
      </c>
      <c r="CI1296" s="11">
        <v>3.6405300000000002E-2</v>
      </c>
      <c r="CJ1296" s="11">
        <v>5.0135199999999998E-2</v>
      </c>
      <c r="CK1296" s="11">
        <v>0.1259053</v>
      </c>
      <c r="CL1296" s="11">
        <v>0.1969339</v>
      </c>
      <c r="CM1296" s="11">
        <v>0.16910439999999999</v>
      </c>
      <c r="CN1296" s="11">
        <v>0.20192189999999999</v>
      </c>
      <c r="CO1296" s="11">
        <v>0.23018</v>
      </c>
      <c r="CP1296" s="11">
        <v>0.2532585</v>
      </c>
      <c r="CQ1296" s="11">
        <v>0.22423319999999999</v>
      </c>
      <c r="CR1296" s="11">
        <v>0.32370729999999998</v>
      </c>
      <c r="CS1296" s="11">
        <v>0.34767890000000001</v>
      </c>
      <c r="CT1296" s="11">
        <v>0.33072829999999998</v>
      </c>
      <c r="CU1296" s="11">
        <v>0.27588790000000002</v>
      </c>
      <c r="CV1296" s="11">
        <v>0.2322314</v>
      </c>
      <c r="CW1296" s="11">
        <v>0.1684437</v>
      </c>
      <c r="CX1296" s="11">
        <v>0.1576023</v>
      </c>
      <c r="CY1296" s="11">
        <v>0.13871140000000001</v>
      </c>
      <c r="CZ1296" s="11">
        <v>7.2144899999999998E-2</v>
      </c>
      <c r="DA1296" s="11">
        <v>6.5876900000000002E-2</v>
      </c>
      <c r="DB1296" s="11">
        <v>6.0336500000000001E-2</v>
      </c>
      <c r="DC1296" s="11">
        <v>5.2377399999999998E-2</v>
      </c>
      <c r="DD1296" s="11">
        <v>4.0621299999999999E-2</v>
      </c>
      <c r="DE1296" s="11">
        <v>3.8744399999999998E-2</v>
      </c>
      <c r="DF1296" s="11">
        <v>3.5398300000000001E-2</v>
      </c>
      <c r="DG1296" s="11">
        <v>3.5478900000000001E-2</v>
      </c>
      <c r="DH1296" s="11">
        <v>3.6953100000000003E-2</v>
      </c>
      <c r="DI1296" s="11">
        <v>5.03066E-2</v>
      </c>
      <c r="DJ1296" s="11">
        <v>5.4945599999999997E-2</v>
      </c>
      <c r="DK1296" s="11">
        <v>6.3309299999999999E-2</v>
      </c>
      <c r="DL1296" s="11">
        <v>7.3317499999999994E-2</v>
      </c>
      <c r="DM1296" s="11">
        <v>8.5505999999999999E-2</v>
      </c>
      <c r="DN1296" s="11">
        <v>9.8578399999999997E-2</v>
      </c>
      <c r="DO1296" s="11">
        <v>0.1020276</v>
      </c>
      <c r="DP1296" s="11">
        <v>0.10311240000000001</v>
      </c>
      <c r="DQ1296" s="11">
        <v>9.8114900000000005E-2</v>
      </c>
      <c r="DR1296" s="11">
        <v>9.0177199999999999E-2</v>
      </c>
      <c r="DS1296" s="11">
        <v>7.3879E-2</v>
      </c>
      <c r="DT1296" s="11">
        <v>6.5335699999999997E-2</v>
      </c>
      <c r="DU1296" s="11">
        <v>6.5342499999999998E-2</v>
      </c>
      <c r="DV1296" s="11">
        <v>7.0261500000000005E-2</v>
      </c>
      <c r="DW1296" s="11">
        <v>5.9335199999999998E-2</v>
      </c>
      <c r="DX1296" s="11">
        <v>1.1920569999999999</v>
      </c>
      <c r="DY1296" s="11">
        <v>4.7916800000000002E-2</v>
      </c>
      <c r="DZ1296" s="11">
        <v>7.8546199999999997E-2</v>
      </c>
      <c r="EA1296" s="11">
        <v>77.685010000000005</v>
      </c>
      <c r="EB1296" s="11">
        <v>78.963239999999999</v>
      </c>
      <c r="EC1296" s="11">
        <v>80.112570000000005</v>
      </c>
      <c r="ED1296" s="11">
        <v>77.869460000000004</v>
      </c>
      <c r="EE1296" s="11">
        <v>76.722660000000005</v>
      </c>
      <c r="EF1296" s="11">
        <v>76.467860000000002</v>
      </c>
      <c r="EG1296" s="11">
        <v>76.509479999999996</v>
      </c>
      <c r="EH1296" s="11">
        <v>76.47672</v>
      </c>
      <c r="EI1296" s="11">
        <v>80.59299</v>
      </c>
      <c r="EJ1296" s="11">
        <v>83.669349999999994</v>
      </c>
      <c r="EK1296" s="11">
        <v>86.348089999999999</v>
      </c>
      <c r="EL1296" s="11">
        <v>88.472880000000004</v>
      </c>
      <c r="EM1296" s="11">
        <v>89.364400000000003</v>
      </c>
      <c r="EN1296" s="11">
        <v>89.674040000000005</v>
      </c>
      <c r="EO1296" s="11">
        <v>92.979519999999994</v>
      </c>
      <c r="EP1296" s="11">
        <v>90.347759999999994</v>
      </c>
      <c r="EQ1296" s="11">
        <v>89.687719999999999</v>
      </c>
      <c r="ER1296" s="11">
        <v>89.536429999999996</v>
      </c>
      <c r="ES1296" s="11">
        <v>86.460459999999998</v>
      </c>
      <c r="ET1296" s="11">
        <v>82.60772</v>
      </c>
      <c r="EU1296" s="11">
        <v>80.467259999999996</v>
      </c>
      <c r="EV1296" s="11">
        <v>78.890209999999996</v>
      </c>
      <c r="EW1296" s="11">
        <v>77.34769</v>
      </c>
      <c r="EX1296" s="11">
        <v>75.568079999999995</v>
      </c>
      <c r="EY1296" s="11">
        <v>0</v>
      </c>
      <c r="EZ1296" s="11"/>
      <c r="FA1296" s="11"/>
      <c r="FB1296" s="11"/>
      <c r="FC1296" s="11"/>
      <c r="FD1296" s="11"/>
      <c r="FE1296" s="11"/>
      <c r="FF1296" s="11"/>
      <c r="FG1296" s="11"/>
      <c r="FH1296" s="11"/>
      <c r="FI1296" s="11"/>
      <c r="FJ1296" s="11"/>
      <c r="FK1296" s="11"/>
      <c r="FL1296" s="11"/>
      <c r="FM1296" s="11"/>
      <c r="FN1296" s="11"/>
      <c r="FO1296" s="11"/>
      <c r="FP1296" s="11"/>
      <c r="FQ1296" s="11"/>
      <c r="FR1296" s="11"/>
      <c r="FS1296" s="11"/>
      <c r="FT1296" s="11"/>
      <c r="FU1296" s="11"/>
      <c r="FV1296" s="11"/>
    </row>
    <row r="1297" spans="1:179" x14ac:dyDescent="0.25">
      <c r="A1297" t="s">
        <v>112</v>
      </c>
      <c r="B1297" t="s">
        <v>145</v>
      </c>
      <c r="C1297" t="s">
        <v>0</v>
      </c>
      <c r="D1297" t="s">
        <v>143</v>
      </c>
      <c r="E1297" s="38" t="s">
        <v>244</v>
      </c>
      <c r="F1297" t="s">
        <v>105</v>
      </c>
      <c r="G1297" s="11">
        <v>15634</v>
      </c>
      <c r="H1297" s="11">
        <v>30.744330000000001</v>
      </c>
      <c r="I1297" s="11">
        <v>27.483059999999998</v>
      </c>
      <c r="J1297" s="11">
        <v>24.06222</v>
      </c>
      <c r="K1297" s="11">
        <v>21.889749999999999</v>
      </c>
      <c r="L1297" s="11">
        <v>20.537420000000001</v>
      </c>
      <c r="M1297" s="11">
        <v>19.2073</v>
      </c>
      <c r="N1297" s="11">
        <v>19.004709999999999</v>
      </c>
      <c r="O1297" s="11">
        <v>15.05583</v>
      </c>
      <c r="P1297" s="11">
        <v>5.3301170000000004</v>
      </c>
      <c r="Q1297" s="11">
        <v>-4.5251619999999999</v>
      </c>
      <c r="R1297" s="11">
        <v>-11.388059999999999</v>
      </c>
      <c r="S1297" s="11">
        <v>-14.8605</v>
      </c>
      <c r="T1297" s="11">
        <v>-13.622719999999999</v>
      </c>
      <c r="U1297" s="11">
        <v>-9.6318110000000008</v>
      </c>
      <c r="V1297" s="11">
        <v>-1.746218</v>
      </c>
      <c r="W1297" s="11">
        <v>9.9498979999999992</v>
      </c>
      <c r="X1297" s="11">
        <v>25.104800000000001</v>
      </c>
      <c r="Y1297" s="11">
        <v>41.018340000000002</v>
      </c>
      <c r="Z1297" s="11">
        <v>49.831400000000002</v>
      </c>
      <c r="AA1297" s="11">
        <v>49.003799999999998</v>
      </c>
      <c r="AB1297" s="11">
        <v>44.906289999999998</v>
      </c>
      <c r="AC1297" s="11">
        <v>40.710830000000001</v>
      </c>
      <c r="AD1297" s="11">
        <v>34.988709999999998</v>
      </c>
      <c r="AE1297" s="11">
        <v>29.735430000000001</v>
      </c>
      <c r="AF1297" s="11">
        <v>-4.3121980000000004</v>
      </c>
      <c r="AG1297" s="11">
        <v>-3.8712879999999998</v>
      </c>
      <c r="AH1297" s="11">
        <v>-3.8543240000000001</v>
      </c>
      <c r="AI1297" s="11">
        <v>-3.2187579999999998</v>
      </c>
      <c r="AJ1297" s="11">
        <v>-2.3182849999999999</v>
      </c>
      <c r="AK1297" s="11">
        <v>-2.378708</v>
      </c>
      <c r="AL1297" s="11">
        <v>-1.8990769999999999</v>
      </c>
      <c r="AM1297" s="11">
        <v>-1.255566</v>
      </c>
      <c r="AN1297" s="11">
        <v>-1.116733</v>
      </c>
      <c r="AO1297" s="11">
        <v>-0.61892709999999995</v>
      </c>
      <c r="AP1297" s="11">
        <v>0.25294470000000002</v>
      </c>
      <c r="AQ1297" s="11">
        <v>-0.61230119999999999</v>
      </c>
      <c r="AR1297" s="11">
        <v>-0.61396459999999997</v>
      </c>
      <c r="AS1297" s="11">
        <v>-0.79905119999999996</v>
      </c>
      <c r="AT1297" s="11">
        <v>-1.1105689999999999</v>
      </c>
      <c r="AU1297" s="11">
        <v>-1.7417499999999999</v>
      </c>
      <c r="AV1297" s="11">
        <v>-0.24236099999999999</v>
      </c>
      <c r="AW1297" s="11">
        <v>0.38943850000000002</v>
      </c>
      <c r="AX1297" s="11">
        <v>0.53267690000000001</v>
      </c>
      <c r="AY1297" s="11">
        <v>0.51353729999999997</v>
      </c>
      <c r="AZ1297" s="11">
        <v>0.27040700000000001</v>
      </c>
      <c r="BA1297" s="11">
        <v>-0.72719999999999996</v>
      </c>
      <c r="BB1297" s="11">
        <v>-1.149683</v>
      </c>
      <c r="BC1297" s="11">
        <v>-0.883073</v>
      </c>
      <c r="BD1297" s="11">
        <v>-2.4569450000000002</v>
      </c>
      <c r="BE1297" s="11">
        <v>-2.177222</v>
      </c>
      <c r="BF1297" s="11">
        <v>-2.3027319999999998</v>
      </c>
      <c r="BG1297" s="11">
        <v>-1.8718399999999999</v>
      </c>
      <c r="BH1297" s="11">
        <v>-1.273682</v>
      </c>
      <c r="BI1297" s="11">
        <v>-1.3823700000000001</v>
      </c>
      <c r="BJ1297" s="11">
        <v>-0.98878630000000001</v>
      </c>
      <c r="BK1297" s="11">
        <v>-0.34320270000000003</v>
      </c>
      <c r="BL1297" s="11">
        <v>-0.16645979999999999</v>
      </c>
      <c r="BM1297" s="11">
        <v>0.67473819999999995</v>
      </c>
      <c r="BN1297" s="11">
        <v>1.665905</v>
      </c>
      <c r="BO1297" s="11">
        <v>1.015738</v>
      </c>
      <c r="BP1297" s="11">
        <v>1.271441</v>
      </c>
      <c r="BQ1297" s="11">
        <v>1.399791</v>
      </c>
      <c r="BR1297" s="11">
        <v>1.4244380000000001</v>
      </c>
      <c r="BS1297" s="11">
        <v>0.88195610000000002</v>
      </c>
      <c r="BT1297" s="11">
        <v>2.40924</v>
      </c>
      <c r="BU1297" s="11">
        <v>2.912525</v>
      </c>
      <c r="BV1297" s="11">
        <v>2.8516409999999999</v>
      </c>
      <c r="BW1297" s="11">
        <v>2.4133840000000002</v>
      </c>
      <c r="BX1297" s="11">
        <v>1.950556</v>
      </c>
      <c r="BY1297" s="11">
        <v>0.95312399999999997</v>
      </c>
      <c r="BZ1297" s="11">
        <v>0.65713580000000005</v>
      </c>
      <c r="CA1297" s="11">
        <v>0.64277019999999996</v>
      </c>
      <c r="CB1297" s="11">
        <v>-0.60169229999999996</v>
      </c>
      <c r="CC1297" s="11">
        <v>-0.48315550000000002</v>
      </c>
      <c r="CD1297" s="11">
        <v>-0.75113960000000002</v>
      </c>
      <c r="CE1297" s="11">
        <v>-0.52492179999999999</v>
      </c>
      <c r="CF1297" s="11">
        <v>-0.2290789</v>
      </c>
      <c r="CG1297" s="11">
        <v>-0.38603219999999999</v>
      </c>
      <c r="CH1297" s="11">
        <v>-7.8495899999999993E-2</v>
      </c>
      <c r="CI1297" s="11">
        <v>0.56916020000000001</v>
      </c>
      <c r="CJ1297" s="11">
        <v>0.78381339999999999</v>
      </c>
      <c r="CK1297" s="11">
        <v>1.9684029999999999</v>
      </c>
      <c r="CL1297" s="11">
        <v>3.078865</v>
      </c>
      <c r="CM1297" s="11">
        <v>2.6437780000000002</v>
      </c>
      <c r="CN1297" s="11">
        <v>3.156847</v>
      </c>
      <c r="CO1297" s="11">
        <v>3.598633</v>
      </c>
      <c r="CP1297" s="11">
        <v>3.959444</v>
      </c>
      <c r="CQ1297" s="11">
        <v>3.5056630000000002</v>
      </c>
      <c r="CR1297" s="11">
        <v>5.0608399999999998</v>
      </c>
      <c r="CS1297" s="11">
        <v>5.4356119999999999</v>
      </c>
      <c r="CT1297" s="11">
        <v>5.1706060000000003</v>
      </c>
      <c r="CU1297" s="11">
        <v>4.313231</v>
      </c>
      <c r="CV1297" s="11">
        <v>3.6307049999999998</v>
      </c>
      <c r="CW1297" s="11">
        <v>2.633448</v>
      </c>
      <c r="CX1297" s="11">
        <v>2.4639549999999999</v>
      </c>
      <c r="CY1297" s="11">
        <v>2.1686130000000001</v>
      </c>
      <c r="CZ1297" s="11">
        <v>1.1279140000000001</v>
      </c>
      <c r="DA1297" s="11">
        <v>1.029919</v>
      </c>
      <c r="DB1297" s="11">
        <v>0.94330099999999995</v>
      </c>
      <c r="DC1297" s="11">
        <v>0.81886820000000005</v>
      </c>
      <c r="DD1297" s="11">
        <v>0.63507340000000001</v>
      </c>
      <c r="DE1297" s="11">
        <v>0.6057304</v>
      </c>
      <c r="DF1297" s="11">
        <v>0.5534173</v>
      </c>
      <c r="DG1297" s="11">
        <v>0.55467730000000004</v>
      </c>
      <c r="DH1297" s="11">
        <v>0.57772509999999999</v>
      </c>
      <c r="DI1297" s="11">
        <v>0.78649259999999999</v>
      </c>
      <c r="DJ1297" s="11">
        <v>0.85901879999999997</v>
      </c>
      <c r="DK1297" s="11">
        <v>0.98977780000000004</v>
      </c>
      <c r="DL1297" s="11">
        <v>1.146245</v>
      </c>
      <c r="DM1297" s="11">
        <v>1.3368009999999999</v>
      </c>
      <c r="DN1297" s="11">
        <v>1.541174</v>
      </c>
      <c r="DO1297" s="11">
        <v>1.5951</v>
      </c>
      <c r="DP1297" s="11">
        <v>1.6120589999999999</v>
      </c>
      <c r="DQ1297" s="11">
        <v>1.533928</v>
      </c>
      <c r="DR1297" s="11">
        <v>1.4098299999999999</v>
      </c>
      <c r="DS1297" s="11">
        <v>1.155025</v>
      </c>
      <c r="DT1297" s="11">
        <v>1.021458</v>
      </c>
      <c r="DU1297" s="11">
        <v>1.0215639999999999</v>
      </c>
      <c r="DV1297" s="11">
        <v>1.098468</v>
      </c>
      <c r="DW1297" s="11">
        <v>0.92764679999999999</v>
      </c>
      <c r="DX1297" s="11">
        <v>18.636620000000001</v>
      </c>
      <c r="DY1297" s="11">
        <v>0.74913099999999999</v>
      </c>
      <c r="DZ1297" s="11">
        <v>1.2279910000000001</v>
      </c>
      <c r="EA1297" s="11">
        <v>77.685010000000005</v>
      </c>
      <c r="EB1297" s="11">
        <v>78.963239999999999</v>
      </c>
      <c r="EC1297" s="11">
        <v>80.112570000000005</v>
      </c>
      <c r="ED1297" s="11">
        <v>77.869460000000004</v>
      </c>
      <c r="EE1297" s="11">
        <v>76.722660000000005</v>
      </c>
      <c r="EF1297" s="11">
        <v>76.467860000000002</v>
      </c>
      <c r="EG1297" s="11">
        <v>76.509479999999996</v>
      </c>
      <c r="EH1297" s="11">
        <v>76.47672</v>
      </c>
      <c r="EI1297" s="11">
        <v>80.59299</v>
      </c>
      <c r="EJ1297" s="11">
        <v>83.669349999999994</v>
      </c>
      <c r="EK1297" s="11">
        <v>86.348089999999999</v>
      </c>
      <c r="EL1297" s="11">
        <v>88.472880000000004</v>
      </c>
      <c r="EM1297" s="11">
        <v>89.364400000000003</v>
      </c>
      <c r="EN1297" s="11">
        <v>89.674040000000005</v>
      </c>
      <c r="EO1297" s="11">
        <v>92.979519999999994</v>
      </c>
      <c r="EP1297" s="11">
        <v>90.347759999999994</v>
      </c>
      <c r="EQ1297" s="11">
        <v>89.687719999999999</v>
      </c>
      <c r="ER1297" s="11">
        <v>89.536429999999996</v>
      </c>
      <c r="ES1297" s="11">
        <v>86.460459999999998</v>
      </c>
      <c r="ET1297" s="11">
        <v>82.60772</v>
      </c>
      <c r="EU1297" s="11">
        <v>80.467259999999996</v>
      </c>
      <c r="EV1297" s="11">
        <v>78.890209999999996</v>
      </c>
      <c r="EW1297" s="11">
        <v>77.34769</v>
      </c>
      <c r="EX1297" s="11">
        <v>75.568079999999995</v>
      </c>
      <c r="EY1297" s="11">
        <v>0</v>
      </c>
      <c r="EZ1297" s="11"/>
      <c r="FA1297" s="11"/>
      <c r="FB1297" s="11"/>
      <c r="FC1297" s="11"/>
      <c r="FD1297" s="11"/>
      <c r="FE1297" s="11"/>
      <c r="FF1297" s="11"/>
      <c r="FG1297" s="11"/>
      <c r="FH1297" s="11"/>
      <c r="FI1297" s="11"/>
      <c r="FJ1297" s="11"/>
      <c r="FK1297" s="11"/>
      <c r="FL1297" s="11"/>
      <c r="FM1297" s="11"/>
      <c r="FN1297" s="11"/>
      <c r="FO1297" s="11"/>
      <c r="FP1297" s="11"/>
      <c r="FQ1297" s="11"/>
      <c r="FR1297" s="11"/>
      <c r="FS1297" s="11"/>
      <c r="FT1297" s="11"/>
      <c r="FU1297" s="11"/>
      <c r="FV1297" s="11"/>
    </row>
    <row r="1298" spans="1:179" x14ac:dyDescent="0.25">
      <c r="A1298" t="s">
        <v>112</v>
      </c>
      <c r="B1298" t="s">
        <v>145</v>
      </c>
      <c r="C1298" t="s">
        <v>88</v>
      </c>
      <c r="D1298" t="s">
        <v>143</v>
      </c>
      <c r="E1298" s="38" t="s">
        <v>116</v>
      </c>
      <c r="F1298" t="s">
        <v>106</v>
      </c>
      <c r="G1298" s="11">
        <v>6906</v>
      </c>
      <c r="H1298" s="11">
        <v>0.82624330000000001</v>
      </c>
      <c r="I1298" s="11">
        <v>0.76759489999999997</v>
      </c>
      <c r="J1298" s="11">
        <v>0.70552210000000004</v>
      </c>
      <c r="K1298" s="11">
        <v>0.67717649999999996</v>
      </c>
      <c r="L1298" s="11">
        <v>0.68530999999999997</v>
      </c>
      <c r="M1298" s="11">
        <v>0.71863809999999995</v>
      </c>
      <c r="N1298" s="11">
        <v>0.77063610000000005</v>
      </c>
      <c r="O1298" s="11">
        <v>0.51368729999999996</v>
      </c>
      <c r="P1298" s="11">
        <v>-0.25125199999999998</v>
      </c>
      <c r="Q1298" s="11">
        <v>-1.189678</v>
      </c>
      <c r="R1298" s="11">
        <v>-2.0212089999999998</v>
      </c>
      <c r="S1298" s="11">
        <v>-2.6670539999999998</v>
      </c>
      <c r="T1298" s="11">
        <v>-3.121537</v>
      </c>
      <c r="U1298" s="11">
        <v>-3.2389130000000002</v>
      </c>
      <c r="V1298" s="11">
        <v>-3.0756420000000002</v>
      </c>
      <c r="W1298" s="11">
        <v>-2.5848870000000002</v>
      </c>
      <c r="X1298" s="11">
        <v>-1.6040449999999999</v>
      </c>
      <c r="Y1298" s="11">
        <v>-0.42105120000000001</v>
      </c>
      <c r="Z1298" s="11">
        <v>0.63118839999999998</v>
      </c>
      <c r="AA1298" s="11">
        <v>1.110965</v>
      </c>
      <c r="AB1298" s="11">
        <v>1.1712419999999999</v>
      </c>
      <c r="AC1298" s="11">
        <v>1.0889880000000001</v>
      </c>
      <c r="AD1298" s="11">
        <v>0.9670337</v>
      </c>
      <c r="AE1298" s="11">
        <v>0.82543960000000005</v>
      </c>
      <c r="AF1298" s="11">
        <v>-0.22225929999999999</v>
      </c>
      <c r="AG1298" s="11">
        <v>-0.2085844</v>
      </c>
      <c r="AH1298" s="11">
        <v>-0.19133810000000001</v>
      </c>
      <c r="AI1298" s="11">
        <v>-0.14949670000000001</v>
      </c>
      <c r="AJ1298" s="11">
        <v>-0.104569</v>
      </c>
      <c r="AK1298" s="11">
        <v>-7.7690200000000001E-2</v>
      </c>
      <c r="AL1298" s="11">
        <v>-7.0954199999999995E-2</v>
      </c>
      <c r="AM1298" s="11">
        <v>-4.0303600000000002E-2</v>
      </c>
      <c r="AN1298" s="11">
        <v>-3.3321200000000002E-2</v>
      </c>
      <c r="AO1298" s="11">
        <v>-6.3339900000000005E-2</v>
      </c>
      <c r="AP1298" s="11">
        <v>-2.72295E-2</v>
      </c>
      <c r="AQ1298" s="11">
        <v>-2.1849299999999999E-2</v>
      </c>
      <c r="AR1298" s="11">
        <v>-2.84032E-2</v>
      </c>
      <c r="AS1298" s="11">
        <v>-5.2686499999999997E-2</v>
      </c>
      <c r="AT1298" s="11">
        <v>-6.3453399999999993E-2</v>
      </c>
      <c r="AU1298" s="11">
        <v>-3.61683E-2</v>
      </c>
      <c r="AV1298" s="11">
        <v>-1.6294599999999999E-2</v>
      </c>
      <c r="AW1298" s="11">
        <v>-1.6244700000000001E-2</v>
      </c>
      <c r="AX1298" s="11">
        <v>-1.29652E-2</v>
      </c>
      <c r="AY1298" s="11">
        <v>2.6814999999999999E-3</v>
      </c>
      <c r="AZ1298" s="11">
        <v>2.5922799999999999E-2</v>
      </c>
      <c r="BA1298" s="11">
        <v>-6.3043999999999999E-3</v>
      </c>
      <c r="BB1298" s="11">
        <v>-4.2085900000000002E-2</v>
      </c>
      <c r="BC1298" s="11">
        <v>-6.4663300000000007E-2</v>
      </c>
      <c r="BD1298" s="11">
        <v>-0.13320599999999999</v>
      </c>
      <c r="BE1298" s="11">
        <v>-0.13565269999999999</v>
      </c>
      <c r="BF1298" s="11">
        <v>-0.12093660000000001</v>
      </c>
      <c r="BG1298" s="11">
        <v>-9.4485299999999994E-2</v>
      </c>
      <c r="BH1298" s="11">
        <v>-5.7242000000000001E-2</v>
      </c>
      <c r="BI1298" s="11">
        <v>-3.5503199999999999E-2</v>
      </c>
      <c r="BJ1298" s="11">
        <v>-3.2334399999999999E-2</v>
      </c>
      <c r="BK1298" s="11">
        <v>4.5588E-3</v>
      </c>
      <c r="BL1298" s="11">
        <v>2.3043899999999999E-2</v>
      </c>
      <c r="BM1298" s="11">
        <v>-3.6202999999999999E-3</v>
      </c>
      <c r="BN1298" s="11">
        <v>2.6324E-2</v>
      </c>
      <c r="BO1298" s="11">
        <v>2.6216300000000001E-2</v>
      </c>
      <c r="BP1298" s="11">
        <v>1.7214799999999999E-2</v>
      </c>
      <c r="BQ1298" s="11">
        <v>-3.8406999999999998E-3</v>
      </c>
      <c r="BR1298" s="11">
        <v>-7.8011E-3</v>
      </c>
      <c r="BS1298" s="11">
        <v>1.21913E-2</v>
      </c>
      <c r="BT1298" s="11">
        <v>4.2904999999999999E-2</v>
      </c>
      <c r="BU1298" s="11">
        <v>2.3551300000000001E-2</v>
      </c>
      <c r="BV1298" s="11">
        <v>2.4481699999999999E-2</v>
      </c>
      <c r="BW1298" s="11">
        <v>4.0286700000000002E-2</v>
      </c>
      <c r="BX1298" s="11">
        <v>7.0456599999999994E-2</v>
      </c>
      <c r="BY1298" s="11">
        <v>2.9346299999999999E-2</v>
      </c>
      <c r="BZ1298" s="11">
        <v>4.8811000000000002E-3</v>
      </c>
      <c r="CA1298" s="11">
        <v>-2.5072000000000001E-2</v>
      </c>
      <c r="CB1298" s="11">
        <v>-4.41526E-2</v>
      </c>
      <c r="CC1298" s="11">
        <v>-6.2720999999999999E-2</v>
      </c>
      <c r="CD1298" s="11">
        <v>-5.0534999999999997E-2</v>
      </c>
      <c r="CE1298" s="11">
        <v>-3.9474000000000002E-2</v>
      </c>
      <c r="CF1298" s="11">
        <v>-9.9150999999999996E-3</v>
      </c>
      <c r="CG1298" s="11">
        <v>6.6838000000000002E-3</v>
      </c>
      <c r="CH1298" s="11">
        <v>6.2855000000000003E-3</v>
      </c>
      <c r="CI1298" s="11">
        <v>4.9421199999999998E-2</v>
      </c>
      <c r="CJ1298" s="11">
        <v>7.9409099999999996E-2</v>
      </c>
      <c r="CK1298" s="11">
        <v>5.6099400000000001E-2</v>
      </c>
      <c r="CL1298" s="11">
        <v>7.9877500000000004E-2</v>
      </c>
      <c r="CM1298" s="11">
        <v>7.4281799999999995E-2</v>
      </c>
      <c r="CN1298" s="11">
        <v>6.2832799999999994E-2</v>
      </c>
      <c r="CO1298" s="11">
        <v>4.5005200000000002E-2</v>
      </c>
      <c r="CP1298" s="11">
        <v>4.7851299999999999E-2</v>
      </c>
      <c r="CQ1298" s="11">
        <v>6.0550899999999998E-2</v>
      </c>
      <c r="CR1298" s="11">
        <v>0.1021045</v>
      </c>
      <c r="CS1298" s="11">
        <v>6.3347399999999998E-2</v>
      </c>
      <c r="CT1298" s="11">
        <v>6.19286E-2</v>
      </c>
      <c r="CU1298" s="11">
        <v>7.7891799999999997E-2</v>
      </c>
      <c r="CV1298" s="11">
        <v>0.11499040000000001</v>
      </c>
      <c r="CW1298" s="11">
        <v>6.4997100000000002E-2</v>
      </c>
      <c r="CX1298" s="11">
        <v>5.1848100000000001E-2</v>
      </c>
      <c r="CY1298" s="11">
        <v>1.4519199999999999E-2</v>
      </c>
      <c r="CZ1298" s="11">
        <v>5.4140599999999997E-2</v>
      </c>
      <c r="DA1298" s="11">
        <v>4.4339299999999998E-2</v>
      </c>
      <c r="DB1298" s="11">
        <v>4.2801100000000002E-2</v>
      </c>
      <c r="DC1298" s="11">
        <v>3.3444500000000002E-2</v>
      </c>
      <c r="DD1298" s="11">
        <v>2.8772800000000001E-2</v>
      </c>
      <c r="DE1298" s="11">
        <v>2.5647900000000001E-2</v>
      </c>
      <c r="DF1298" s="11">
        <v>2.3479199999999999E-2</v>
      </c>
      <c r="DG1298" s="11">
        <v>2.7274400000000001E-2</v>
      </c>
      <c r="DH1298" s="11">
        <v>3.4267600000000002E-2</v>
      </c>
      <c r="DI1298" s="11">
        <v>3.6306999999999999E-2</v>
      </c>
      <c r="DJ1298" s="11">
        <v>3.2558200000000002E-2</v>
      </c>
      <c r="DK1298" s="11">
        <v>2.9221799999999999E-2</v>
      </c>
      <c r="DL1298" s="11">
        <v>2.7733799999999999E-2</v>
      </c>
      <c r="DM1298" s="11">
        <v>2.9696199999999999E-2</v>
      </c>
      <c r="DN1298" s="11">
        <v>3.3834200000000002E-2</v>
      </c>
      <c r="DO1298" s="11">
        <v>2.9400599999999999E-2</v>
      </c>
      <c r="DP1298" s="11">
        <v>3.5990800000000003E-2</v>
      </c>
      <c r="DQ1298" s="11">
        <v>2.4194299999999998E-2</v>
      </c>
      <c r="DR1298" s="11">
        <v>2.2766100000000001E-2</v>
      </c>
      <c r="DS1298" s="11">
        <v>2.2862299999999999E-2</v>
      </c>
      <c r="DT1298" s="11">
        <v>2.7074600000000001E-2</v>
      </c>
      <c r="DU1298" s="11">
        <v>2.1674100000000002E-2</v>
      </c>
      <c r="DV1298" s="11">
        <v>2.85539E-2</v>
      </c>
      <c r="DW1298" s="11">
        <v>2.4069799999999999E-2</v>
      </c>
      <c r="DX1298" s="11">
        <v>0.47610409999999997</v>
      </c>
      <c r="DY1298" s="11">
        <v>1.71983E-2</v>
      </c>
      <c r="DZ1298" s="11">
        <v>2.0211699999999999E-2</v>
      </c>
      <c r="EA1298" s="11">
        <v>54.869529999999997</v>
      </c>
      <c r="EB1298" s="11">
        <v>54.273940000000003</v>
      </c>
      <c r="EC1298" s="11">
        <v>57.03969</v>
      </c>
      <c r="ED1298" s="11">
        <v>55.901910000000001</v>
      </c>
      <c r="EE1298" s="11">
        <v>55.292630000000003</v>
      </c>
      <c r="EF1298" s="11">
        <v>54.751220000000004</v>
      </c>
      <c r="EG1298" s="11">
        <v>54.177280000000003</v>
      </c>
      <c r="EH1298" s="11">
        <v>54.060569999999998</v>
      </c>
      <c r="EI1298" s="11">
        <v>55.7348</v>
      </c>
      <c r="EJ1298" s="11">
        <v>58.647590000000001</v>
      </c>
      <c r="EK1298" s="11">
        <v>61.583689999999997</v>
      </c>
      <c r="EL1298" s="11">
        <v>63.77467</v>
      </c>
      <c r="EM1298" s="11">
        <v>64.871499999999997</v>
      </c>
      <c r="EN1298" s="11">
        <v>65.113789999999995</v>
      </c>
      <c r="EO1298" s="11">
        <v>65.165440000000004</v>
      </c>
      <c r="EP1298" s="11">
        <v>65.244259999999997</v>
      </c>
      <c r="EQ1298" s="11">
        <v>64.661069999999995</v>
      </c>
      <c r="ER1298" s="11">
        <v>63.889159999999997</v>
      </c>
      <c r="ES1298" s="11">
        <v>62.588279999999997</v>
      </c>
      <c r="ET1298" s="11">
        <v>60.579239999999999</v>
      </c>
      <c r="EU1298" s="11">
        <v>58.464210000000001</v>
      </c>
      <c r="EV1298" s="11">
        <v>57.539879999999997</v>
      </c>
      <c r="EW1298" s="11">
        <v>56.641080000000002</v>
      </c>
      <c r="EX1298" s="11">
        <v>56.001849999999997</v>
      </c>
      <c r="EY1298" s="11">
        <v>0</v>
      </c>
      <c r="EZ1298" s="11"/>
      <c r="FA1298" s="11"/>
      <c r="FB1298" s="11"/>
      <c r="FC1298" s="11"/>
      <c r="FD1298" s="11"/>
      <c r="FE1298" s="11"/>
      <c r="FF1298" s="11"/>
      <c r="FG1298" s="11"/>
      <c r="FH1298" s="11"/>
      <c r="FI1298" s="11"/>
      <c r="FJ1298" s="11"/>
      <c r="FK1298" s="11"/>
      <c r="FL1298" s="11"/>
      <c r="FM1298" s="11"/>
      <c r="FN1298" s="11"/>
      <c r="FO1298" s="11"/>
      <c r="FP1298" s="11"/>
      <c r="FQ1298" s="11"/>
      <c r="FR1298" s="11"/>
      <c r="FS1298" s="11"/>
      <c r="FT1298" s="11"/>
      <c r="FU1298" s="11"/>
      <c r="FV1298" s="11"/>
    </row>
    <row r="1299" spans="1:179" x14ac:dyDescent="0.25">
      <c r="A1299" t="s">
        <v>112</v>
      </c>
      <c r="B1299" t="s">
        <v>145</v>
      </c>
      <c r="C1299" t="s">
        <v>0</v>
      </c>
      <c r="D1299" t="s">
        <v>143</v>
      </c>
      <c r="E1299" s="38" t="s">
        <v>116</v>
      </c>
      <c r="F1299" t="s">
        <v>106</v>
      </c>
      <c r="G1299" s="11">
        <v>6906</v>
      </c>
      <c r="H1299" s="11">
        <v>5.7060370000000002</v>
      </c>
      <c r="I1299" s="11">
        <v>5.3010109999999999</v>
      </c>
      <c r="J1299" s="11">
        <v>4.8723349999999996</v>
      </c>
      <c r="K1299" s="11">
        <v>4.6765809999999997</v>
      </c>
      <c r="L1299" s="11">
        <v>4.7327510000000004</v>
      </c>
      <c r="M1299" s="11">
        <v>4.9629149999999997</v>
      </c>
      <c r="N1299" s="11">
        <v>5.3220130000000001</v>
      </c>
      <c r="O1299" s="11">
        <v>3.5475240000000001</v>
      </c>
      <c r="P1299" s="11">
        <v>-1.7351460000000001</v>
      </c>
      <c r="Q1299" s="11">
        <v>-8.215916</v>
      </c>
      <c r="R1299" s="11">
        <v>-13.95847</v>
      </c>
      <c r="S1299" s="11">
        <v>-18.418669999999999</v>
      </c>
      <c r="T1299" s="11">
        <v>-21.55733</v>
      </c>
      <c r="U1299" s="11">
        <v>-22.367930000000001</v>
      </c>
      <c r="V1299" s="11">
        <v>-21.240390000000001</v>
      </c>
      <c r="W1299" s="11">
        <v>-17.851230000000001</v>
      </c>
      <c r="X1299" s="11">
        <v>-11.077529999999999</v>
      </c>
      <c r="Y1299" s="11">
        <v>-2.9077799999999998</v>
      </c>
      <c r="Z1299" s="11">
        <v>4.3589869999999999</v>
      </c>
      <c r="AA1299" s="11">
        <v>7.6723239999999997</v>
      </c>
      <c r="AB1299" s="11">
        <v>8.0885940000000005</v>
      </c>
      <c r="AC1299" s="11">
        <v>7.5205529999999996</v>
      </c>
      <c r="AD1299" s="11">
        <v>6.6783349999999997</v>
      </c>
      <c r="AE1299" s="11">
        <v>5.7004859999999997</v>
      </c>
      <c r="AF1299" s="11">
        <v>-1.534923</v>
      </c>
      <c r="AG1299" s="11">
        <v>-1.4404840000000001</v>
      </c>
      <c r="AH1299" s="11">
        <v>-1.3213809999999999</v>
      </c>
      <c r="AI1299" s="11">
        <v>-1.032424</v>
      </c>
      <c r="AJ1299" s="11">
        <v>-0.72215359999999995</v>
      </c>
      <c r="AK1299" s="11">
        <v>-0.53652829999999996</v>
      </c>
      <c r="AL1299" s="11">
        <v>-0.49001</v>
      </c>
      <c r="AM1299" s="11">
        <v>-0.27833659999999999</v>
      </c>
      <c r="AN1299" s="11">
        <v>-0.2301164</v>
      </c>
      <c r="AO1299" s="11">
        <v>-0.43742560000000003</v>
      </c>
      <c r="AP1299" s="11">
        <v>-0.18804670000000001</v>
      </c>
      <c r="AQ1299" s="11">
        <v>-0.150891</v>
      </c>
      <c r="AR1299" s="11">
        <v>-0.19615270000000001</v>
      </c>
      <c r="AS1299" s="11">
        <v>-0.36385329999999999</v>
      </c>
      <c r="AT1299" s="11">
        <v>-0.43820930000000002</v>
      </c>
      <c r="AU1299" s="11">
        <v>-0.24977840000000001</v>
      </c>
      <c r="AV1299" s="11">
        <v>-0.1125303</v>
      </c>
      <c r="AW1299" s="11">
        <v>-0.1121857</v>
      </c>
      <c r="AX1299" s="11">
        <v>-8.9537699999999998E-2</v>
      </c>
      <c r="AY1299" s="11">
        <v>1.8518699999999999E-2</v>
      </c>
      <c r="AZ1299" s="11">
        <v>0.17902290000000001</v>
      </c>
      <c r="BA1299" s="11">
        <v>-4.3538399999999998E-2</v>
      </c>
      <c r="BB1299" s="11">
        <v>-0.2906454</v>
      </c>
      <c r="BC1299" s="11">
        <v>-0.44656479999999998</v>
      </c>
      <c r="BD1299" s="11">
        <v>-0.91992030000000002</v>
      </c>
      <c r="BE1299" s="11">
        <v>-0.93681769999999998</v>
      </c>
      <c r="BF1299" s="11">
        <v>-0.83518800000000004</v>
      </c>
      <c r="BG1299" s="11">
        <v>-0.65251579999999998</v>
      </c>
      <c r="BH1299" s="11">
        <v>-0.39531349999999998</v>
      </c>
      <c r="BI1299" s="11">
        <v>-0.24518519999999999</v>
      </c>
      <c r="BJ1299" s="11">
        <v>-0.22330130000000001</v>
      </c>
      <c r="BK1299" s="11">
        <v>3.14831E-2</v>
      </c>
      <c r="BL1299" s="11">
        <v>0.15914139999999999</v>
      </c>
      <c r="BM1299" s="11">
        <v>-2.5001599999999999E-2</v>
      </c>
      <c r="BN1299" s="11">
        <v>0.18179380000000001</v>
      </c>
      <c r="BO1299" s="11">
        <v>0.1810496</v>
      </c>
      <c r="BP1299" s="11">
        <v>0.1188852</v>
      </c>
      <c r="BQ1299" s="11">
        <v>-2.65238E-2</v>
      </c>
      <c r="BR1299" s="11">
        <v>-5.3874100000000001E-2</v>
      </c>
      <c r="BS1299" s="11">
        <v>8.4193100000000007E-2</v>
      </c>
      <c r="BT1299" s="11">
        <v>0.2963018</v>
      </c>
      <c r="BU1299" s="11">
        <v>0.1626456</v>
      </c>
      <c r="BV1299" s="11">
        <v>0.16907069999999999</v>
      </c>
      <c r="BW1299" s="11">
        <v>0.27821970000000001</v>
      </c>
      <c r="BX1299" s="11">
        <v>0.48657349999999999</v>
      </c>
      <c r="BY1299" s="11">
        <v>0.20266590000000001</v>
      </c>
      <c r="BZ1299" s="11">
        <v>3.3708799999999997E-2</v>
      </c>
      <c r="CA1299" s="11">
        <v>-0.17314750000000001</v>
      </c>
      <c r="CB1299" s="11">
        <v>-0.30491780000000002</v>
      </c>
      <c r="CC1299" s="11">
        <v>-0.43315140000000002</v>
      </c>
      <c r="CD1299" s="11">
        <v>-0.34899479999999999</v>
      </c>
      <c r="CE1299" s="11">
        <v>-0.27260760000000001</v>
      </c>
      <c r="CF1299" s="11">
        <v>-6.8473400000000004E-2</v>
      </c>
      <c r="CG1299" s="11">
        <v>4.6157999999999998E-2</v>
      </c>
      <c r="CH1299" s="11">
        <v>4.3407399999999999E-2</v>
      </c>
      <c r="CI1299" s="11">
        <v>0.34130280000000002</v>
      </c>
      <c r="CJ1299" s="11">
        <v>0.54839919999999998</v>
      </c>
      <c r="CK1299" s="11">
        <v>0.3874225</v>
      </c>
      <c r="CL1299" s="11">
        <v>0.55163430000000002</v>
      </c>
      <c r="CM1299" s="11">
        <v>0.5129901</v>
      </c>
      <c r="CN1299" s="11">
        <v>0.43392320000000001</v>
      </c>
      <c r="CO1299" s="11">
        <v>0.31080580000000002</v>
      </c>
      <c r="CP1299" s="11">
        <v>0.33046110000000001</v>
      </c>
      <c r="CQ1299" s="11">
        <v>0.4181646</v>
      </c>
      <c r="CR1299" s="11">
        <v>0.70513380000000003</v>
      </c>
      <c r="CS1299" s="11">
        <v>0.4374769</v>
      </c>
      <c r="CT1299" s="11">
        <v>0.42767909999999998</v>
      </c>
      <c r="CU1299" s="11">
        <v>0.53792070000000003</v>
      </c>
      <c r="CV1299" s="11">
        <v>0.79412400000000005</v>
      </c>
      <c r="CW1299" s="11">
        <v>0.4488702</v>
      </c>
      <c r="CX1299" s="11">
        <v>0.35806290000000002</v>
      </c>
      <c r="CY1299" s="11">
        <v>0.10026980000000001</v>
      </c>
      <c r="CZ1299" s="11">
        <v>0.37389499999999998</v>
      </c>
      <c r="DA1299" s="11">
        <v>0.30620740000000002</v>
      </c>
      <c r="DB1299" s="11">
        <v>0.29558449999999997</v>
      </c>
      <c r="DC1299" s="11">
        <v>0.2309678</v>
      </c>
      <c r="DD1299" s="11">
        <v>0.19870470000000001</v>
      </c>
      <c r="DE1299" s="11">
        <v>0.17712410000000001</v>
      </c>
      <c r="DF1299" s="11">
        <v>0.1621474</v>
      </c>
      <c r="DG1299" s="11">
        <v>0.188357</v>
      </c>
      <c r="DH1299" s="11">
        <v>0.2366519</v>
      </c>
      <c r="DI1299" s="11">
        <v>0.25073600000000001</v>
      </c>
      <c r="DJ1299" s="11">
        <v>0.22484709999999999</v>
      </c>
      <c r="DK1299" s="11">
        <v>0.2018055</v>
      </c>
      <c r="DL1299" s="11">
        <v>0.19152949999999999</v>
      </c>
      <c r="DM1299" s="11">
        <v>0.20508180000000001</v>
      </c>
      <c r="DN1299" s="11">
        <v>0.23365920000000001</v>
      </c>
      <c r="DO1299" s="11">
        <v>0.2030402</v>
      </c>
      <c r="DP1299" s="11">
        <v>0.2485522</v>
      </c>
      <c r="DQ1299" s="11">
        <v>0.1670856</v>
      </c>
      <c r="DR1299" s="11">
        <v>0.15722269999999999</v>
      </c>
      <c r="DS1299" s="11">
        <v>0.157887</v>
      </c>
      <c r="DT1299" s="11">
        <v>0.18697749999999999</v>
      </c>
      <c r="DU1299" s="11">
        <v>0.1496816</v>
      </c>
      <c r="DV1299" s="11">
        <v>0.19719329999999999</v>
      </c>
      <c r="DW1299" s="11">
        <v>0.16622590000000001</v>
      </c>
      <c r="DX1299" s="11">
        <v>3.2879749999999999</v>
      </c>
      <c r="DY1299" s="11">
        <v>0.1187718</v>
      </c>
      <c r="DZ1299" s="11">
        <v>0.1395817</v>
      </c>
      <c r="EA1299" s="11">
        <v>54.869529999999997</v>
      </c>
      <c r="EB1299" s="11">
        <v>54.273940000000003</v>
      </c>
      <c r="EC1299" s="11">
        <v>57.03969</v>
      </c>
      <c r="ED1299" s="11">
        <v>55.901910000000001</v>
      </c>
      <c r="EE1299" s="11">
        <v>55.292630000000003</v>
      </c>
      <c r="EF1299" s="11">
        <v>54.751220000000004</v>
      </c>
      <c r="EG1299" s="11">
        <v>54.177280000000003</v>
      </c>
      <c r="EH1299" s="11">
        <v>54.060569999999998</v>
      </c>
      <c r="EI1299" s="11">
        <v>55.7348</v>
      </c>
      <c r="EJ1299" s="11">
        <v>58.647590000000001</v>
      </c>
      <c r="EK1299" s="11">
        <v>61.583689999999997</v>
      </c>
      <c r="EL1299" s="11">
        <v>63.77467</v>
      </c>
      <c r="EM1299" s="11">
        <v>64.871499999999997</v>
      </c>
      <c r="EN1299" s="11">
        <v>65.113789999999995</v>
      </c>
      <c r="EO1299" s="11">
        <v>65.165440000000004</v>
      </c>
      <c r="EP1299" s="11">
        <v>65.244259999999997</v>
      </c>
      <c r="EQ1299" s="11">
        <v>64.661069999999995</v>
      </c>
      <c r="ER1299" s="11">
        <v>63.889159999999997</v>
      </c>
      <c r="ES1299" s="11">
        <v>62.588279999999997</v>
      </c>
      <c r="ET1299" s="11">
        <v>60.579239999999999</v>
      </c>
      <c r="EU1299" s="11">
        <v>58.464210000000001</v>
      </c>
      <c r="EV1299" s="11">
        <v>57.539879999999997</v>
      </c>
      <c r="EW1299" s="11">
        <v>56.641080000000002</v>
      </c>
      <c r="EX1299" s="11">
        <v>56.001849999999997</v>
      </c>
      <c r="EY1299" s="11">
        <v>0</v>
      </c>
      <c r="EZ1299" s="11"/>
      <c r="FA1299" s="11"/>
      <c r="FB1299" s="11"/>
      <c r="FC1299" s="11"/>
      <c r="FD1299" s="11"/>
      <c r="FE1299" s="11"/>
      <c r="FF1299" s="11"/>
      <c r="FG1299" s="11"/>
      <c r="FH1299" s="11"/>
      <c r="FI1299" s="11"/>
      <c r="FJ1299" s="11"/>
      <c r="FK1299" s="11"/>
      <c r="FL1299" s="11"/>
      <c r="FM1299" s="11"/>
      <c r="FN1299" s="11"/>
      <c r="FO1299" s="11"/>
      <c r="FP1299" s="11"/>
      <c r="FQ1299" s="11"/>
      <c r="FR1299" s="11"/>
      <c r="FS1299" s="11"/>
      <c r="FT1299" s="11"/>
      <c r="FU1299" s="11"/>
      <c r="FV1299" s="11"/>
    </row>
    <row r="1300" spans="1:179" x14ac:dyDescent="0.25">
      <c r="A1300" t="s">
        <v>112</v>
      </c>
      <c r="B1300" t="s">
        <v>145</v>
      </c>
      <c r="C1300" t="s">
        <v>0</v>
      </c>
      <c r="D1300" t="s">
        <v>143</v>
      </c>
      <c r="E1300" s="38" t="s">
        <v>233</v>
      </c>
      <c r="F1300" t="s">
        <v>106</v>
      </c>
      <c r="G1300" s="11">
        <v>6906</v>
      </c>
      <c r="H1300" s="11">
        <v>5.5467339999999998</v>
      </c>
      <c r="I1300" s="11">
        <v>5.0796580000000002</v>
      </c>
      <c r="J1300" s="11">
        <v>4.666728</v>
      </c>
      <c r="K1300" s="11">
        <v>4.4560490000000001</v>
      </c>
      <c r="L1300" s="11">
        <v>4.50908</v>
      </c>
      <c r="M1300" s="11">
        <v>4.5959310000000002</v>
      </c>
      <c r="N1300" s="11">
        <v>5.0345529999999998</v>
      </c>
      <c r="O1300" s="11">
        <v>5.1326210000000003</v>
      </c>
      <c r="P1300" s="11">
        <v>3.7802199999999999</v>
      </c>
      <c r="Q1300" s="11">
        <v>1.6028039999999999</v>
      </c>
      <c r="R1300" s="11">
        <v>8.5286200000000006E-2</v>
      </c>
      <c r="S1300" s="11">
        <v>-1.1944250000000001</v>
      </c>
      <c r="T1300" s="11">
        <v>-2.0599750000000001</v>
      </c>
      <c r="U1300" s="11">
        <v>-3.7878250000000002</v>
      </c>
      <c r="V1300" s="11">
        <v>-4.919937</v>
      </c>
      <c r="W1300" s="11">
        <v>-2.5242170000000002</v>
      </c>
      <c r="X1300" s="11">
        <v>0.48089110000000002</v>
      </c>
      <c r="Y1300" s="11">
        <v>4.5182010000000004</v>
      </c>
      <c r="Z1300" s="11">
        <v>7.0810459999999997</v>
      </c>
      <c r="AA1300" s="11">
        <v>8.2334599999999991</v>
      </c>
      <c r="AB1300" s="11">
        <v>8.3255999999999997</v>
      </c>
      <c r="AC1300" s="11">
        <v>7.6345470000000004</v>
      </c>
      <c r="AD1300" s="11">
        <v>6.6654330000000002</v>
      </c>
      <c r="AE1300" s="11">
        <v>5.6941249999999997</v>
      </c>
      <c r="AF1300" s="11">
        <v>-1.528832</v>
      </c>
      <c r="AG1300" s="11">
        <v>-1.4778039999999999</v>
      </c>
      <c r="AH1300" s="11">
        <v>-1.33321</v>
      </c>
      <c r="AI1300" s="11">
        <v>-1.0641290000000001</v>
      </c>
      <c r="AJ1300" s="11">
        <v>-0.75795630000000003</v>
      </c>
      <c r="AK1300" s="11">
        <v>-0.56450769999999995</v>
      </c>
      <c r="AL1300" s="11">
        <v>-0.50651089999999999</v>
      </c>
      <c r="AM1300" s="11">
        <v>-0.30462719999999999</v>
      </c>
      <c r="AN1300" s="11">
        <v>-0.25303389999999998</v>
      </c>
      <c r="AO1300" s="11">
        <v>-0.43440509999999999</v>
      </c>
      <c r="AP1300" s="11">
        <v>-0.2023364</v>
      </c>
      <c r="AQ1300" s="11">
        <v>-0.18364630000000001</v>
      </c>
      <c r="AR1300" s="11">
        <v>-0.26855030000000002</v>
      </c>
      <c r="AS1300" s="11">
        <v>-0.44504280000000002</v>
      </c>
      <c r="AT1300" s="11">
        <v>-0.51055410000000001</v>
      </c>
      <c r="AU1300" s="11">
        <v>-0.27170349999999999</v>
      </c>
      <c r="AV1300" s="11">
        <v>-0.14556920000000001</v>
      </c>
      <c r="AW1300" s="11">
        <v>-0.12973609999999999</v>
      </c>
      <c r="AX1300" s="11">
        <v>-0.10852580000000001</v>
      </c>
      <c r="AY1300" s="11">
        <v>2.3100599999999999E-2</v>
      </c>
      <c r="AZ1300" s="11">
        <v>0.20004530000000001</v>
      </c>
      <c r="BA1300" s="11">
        <v>-7.1107999999999996E-3</v>
      </c>
      <c r="BB1300" s="11">
        <v>-0.25933879999999998</v>
      </c>
      <c r="BC1300" s="11">
        <v>-0.4337473</v>
      </c>
      <c r="BD1300" s="11">
        <v>-0.90464140000000004</v>
      </c>
      <c r="BE1300" s="11">
        <v>-0.96156070000000005</v>
      </c>
      <c r="BF1300" s="11">
        <v>-0.84284999999999999</v>
      </c>
      <c r="BG1300" s="11">
        <v>-0.67419300000000004</v>
      </c>
      <c r="BH1300" s="11">
        <v>-0.42213780000000001</v>
      </c>
      <c r="BI1300" s="11">
        <v>-0.26706039999999998</v>
      </c>
      <c r="BJ1300" s="11">
        <v>-0.23479269999999999</v>
      </c>
      <c r="BK1300" s="11">
        <v>1.3329799999999999E-2</v>
      </c>
      <c r="BL1300" s="11">
        <v>0.13577649999999999</v>
      </c>
      <c r="BM1300" s="11">
        <v>-2.8355000000000002E-2</v>
      </c>
      <c r="BN1300" s="11">
        <v>0.178505</v>
      </c>
      <c r="BO1300" s="11">
        <v>0.16181129999999999</v>
      </c>
      <c r="BP1300" s="11">
        <v>5.6031200000000003E-2</v>
      </c>
      <c r="BQ1300" s="11">
        <v>-9.7566899999999998E-2</v>
      </c>
      <c r="BR1300" s="11">
        <v>-0.11630799999999999</v>
      </c>
      <c r="BS1300" s="11">
        <v>6.61051E-2</v>
      </c>
      <c r="BT1300" s="11">
        <v>0.2785591</v>
      </c>
      <c r="BU1300" s="11">
        <v>0.14269589999999999</v>
      </c>
      <c r="BV1300" s="11">
        <v>0.14699709999999999</v>
      </c>
      <c r="BW1300" s="11">
        <v>0.27811019999999997</v>
      </c>
      <c r="BX1300" s="11">
        <v>0.50552490000000005</v>
      </c>
      <c r="BY1300" s="11">
        <v>0.242142</v>
      </c>
      <c r="BZ1300" s="11">
        <v>6.92353E-2</v>
      </c>
      <c r="CA1300" s="11">
        <v>-0.15290599999999999</v>
      </c>
      <c r="CB1300" s="11">
        <v>-0.28045049999999999</v>
      </c>
      <c r="CC1300" s="11">
        <v>-0.44531710000000002</v>
      </c>
      <c r="CD1300" s="11">
        <v>-0.35249049999999998</v>
      </c>
      <c r="CE1300" s="11">
        <v>-0.28425679999999998</v>
      </c>
      <c r="CF1300" s="11">
        <v>-8.6319199999999999E-2</v>
      </c>
      <c r="CG1300" s="11">
        <v>3.0386900000000001E-2</v>
      </c>
      <c r="CH1300" s="11">
        <v>3.6925399999999997E-2</v>
      </c>
      <c r="CI1300" s="11">
        <v>0.33128679999999999</v>
      </c>
      <c r="CJ1300" s="11">
        <v>0.52458689999999997</v>
      </c>
      <c r="CK1300" s="11">
        <v>0.37769510000000001</v>
      </c>
      <c r="CL1300" s="11">
        <v>0.55934640000000002</v>
      </c>
      <c r="CM1300" s="11">
        <v>0.50726899999999997</v>
      </c>
      <c r="CN1300" s="11">
        <v>0.38061279999999997</v>
      </c>
      <c r="CO1300" s="11">
        <v>0.24990889999999999</v>
      </c>
      <c r="CP1300" s="11">
        <v>0.27793810000000002</v>
      </c>
      <c r="CQ1300" s="11">
        <v>0.40391359999999998</v>
      </c>
      <c r="CR1300" s="11">
        <v>0.70268739999999996</v>
      </c>
      <c r="CS1300" s="11">
        <v>0.415128</v>
      </c>
      <c r="CT1300" s="11">
        <v>0.40251999999999999</v>
      </c>
      <c r="CU1300" s="11">
        <v>0.53311969999999997</v>
      </c>
      <c r="CV1300" s="11">
        <v>0.81100439999999996</v>
      </c>
      <c r="CW1300" s="11">
        <v>0.49139480000000002</v>
      </c>
      <c r="CX1300" s="11">
        <v>0.39780939999999998</v>
      </c>
      <c r="CY1300" s="11">
        <v>0.1279352</v>
      </c>
      <c r="CZ1300" s="11">
        <v>0.37948120000000002</v>
      </c>
      <c r="DA1300" s="11">
        <v>0.31385390000000002</v>
      </c>
      <c r="DB1300" s="11">
        <v>0.29811739999999998</v>
      </c>
      <c r="DC1300" s="11">
        <v>0.23706440000000001</v>
      </c>
      <c r="DD1300" s="11">
        <v>0.20416319999999999</v>
      </c>
      <c r="DE1300" s="11">
        <v>0.1808351</v>
      </c>
      <c r="DF1300" s="11">
        <v>0.1651929</v>
      </c>
      <c r="DG1300" s="11">
        <v>0.19330410000000001</v>
      </c>
      <c r="DH1300" s="11">
        <v>0.2363799</v>
      </c>
      <c r="DI1300" s="11">
        <v>0.246861</v>
      </c>
      <c r="DJ1300" s="11">
        <v>0.23153509999999999</v>
      </c>
      <c r="DK1300" s="11">
        <v>0.2100233</v>
      </c>
      <c r="DL1300" s="11">
        <v>0.1973316</v>
      </c>
      <c r="DM1300" s="11">
        <v>0.2112503</v>
      </c>
      <c r="DN1300" s="11">
        <v>0.2396846</v>
      </c>
      <c r="DO1300" s="11">
        <v>0.205373</v>
      </c>
      <c r="DP1300" s="11">
        <v>0.25785170000000002</v>
      </c>
      <c r="DQ1300" s="11">
        <v>0.16562689999999999</v>
      </c>
      <c r="DR1300" s="11">
        <v>0.15534690000000001</v>
      </c>
      <c r="DS1300" s="11">
        <v>0.1550348</v>
      </c>
      <c r="DT1300" s="11">
        <v>0.18571840000000001</v>
      </c>
      <c r="DU1300" s="11">
        <v>0.151535</v>
      </c>
      <c r="DV1300" s="11">
        <v>0.19975889999999999</v>
      </c>
      <c r="DW1300" s="11">
        <v>0.17073940000000001</v>
      </c>
      <c r="DX1300" s="11">
        <v>3.3544360000000002</v>
      </c>
      <c r="DY1300" s="11">
        <v>0.12001299999999999</v>
      </c>
      <c r="DZ1300" s="11">
        <v>0.1378894</v>
      </c>
      <c r="EA1300" s="11">
        <v>58.507919999999999</v>
      </c>
      <c r="EB1300" s="11">
        <v>58.627540000000003</v>
      </c>
      <c r="EC1300" s="11">
        <v>59.025539999999999</v>
      </c>
      <c r="ED1300" s="11">
        <v>58.663379999999997</v>
      </c>
      <c r="EE1300" s="11">
        <v>58.102899999999998</v>
      </c>
      <c r="EF1300" s="11">
        <v>58.357230000000001</v>
      </c>
      <c r="EG1300" s="11">
        <v>57.6922</v>
      </c>
      <c r="EH1300" s="11">
        <v>57.749099999999999</v>
      </c>
      <c r="EI1300" s="11">
        <v>57.632620000000003</v>
      </c>
      <c r="EJ1300" s="11">
        <v>58.393369999999997</v>
      </c>
      <c r="EK1300" s="11">
        <v>58.729840000000003</v>
      </c>
      <c r="EL1300" s="11">
        <v>59.774039999999999</v>
      </c>
      <c r="EM1300" s="11">
        <v>60.662190000000002</v>
      </c>
      <c r="EN1300" s="11">
        <v>60.175179999999997</v>
      </c>
      <c r="EO1300" s="11">
        <v>60.850059999999999</v>
      </c>
      <c r="EP1300" s="11">
        <v>61.374850000000002</v>
      </c>
      <c r="EQ1300" s="11">
        <v>61.063920000000003</v>
      </c>
      <c r="ER1300" s="11">
        <v>60.772550000000003</v>
      </c>
      <c r="ES1300" s="11">
        <v>59.542259999999999</v>
      </c>
      <c r="ET1300" s="11">
        <v>58.916820000000001</v>
      </c>
      <c r="EU1300" s="11">
        <v>58.622459999999997</v>
      </c>
      <c r="EV1300" s="11">
        <v>58.097969999999997</v>
      </c>
      <c r="EW1300" s="11">
        <v>57.349609999999998</v>
      </c>
      <c r="EX1300" s="11">
        <v>57.343789999999998</v>
      </c>
      <c r="EY1300" s="11">
        <v>0</v>
      </c>
      <c r="EZ1300" s="11"/>
      <c r="FA1300" s="11"/>
      <c r="FB1300" s="11"/>
      <c r="FC1300" s="11"/>
      <c r="FD1300" s="11"/>
      <c r="FE1300" s="11"/>
      <c r="FF1300" s="11"/>
      <c r="FG1300" s="11"/>
      <c r="FH1300" s="11"/>
      <c r="FI1300" s="11"/>
      <c r="FJ1300" s="11"/>
      <c r="FK1300" s="11"/>
      <c r="FL1300" s="11"/>
      <c r="FM1300" s="11"/>
      <c r="FN1300" s="11"/>
      <c r="FO1300" s="11"/>
      <c r="FP1300" s="11"/>
      <c r="FQ1300" s="11"/>
      <c r="FR1300" s="11"/>
      <c r="FS1300" s="11"/>
      <c r="FT1300" s="11"/>
      <c r="FU1300" s="11"/>
      <c r="FV1300" s="11"/>
    </row>
    <row r="1301" spans="1:179" x14ac:dyDescent="0.25">
      <c r="A1301" t="s">
        <v>112</v>
      </c>
      <c r="B1301" t="s">
        <v>145</v>
      </c>
      <c r="C1301" t="s">
        <v>88</v>
      </c>
      <c r="D1301" t="s">
        <v>143</v>
      </c>
      <c r="E1301" s="38" t="s">
        <v>233</v>
      </c>
      <c r="F1301" t="s">
        <v>106</v>
      </c>
      <c r="G1301" s="11">
        <v>6906</v>
      </c>
      <c r="H1301" s="11">
        <v>0.803176</v>
      </c>
      <c r="I1301" s="11">
        <v>0.73554280000000005</v>
      </c>
      <c r="J1301" s="11">
        <v>0.67574979999999996</v>
      </c>
      <c r="K1301" s="11">
        <v>0.64524309999999996</v>
      </c>
      <c r="L1301" s="11">
        <v>0.652922</v>
      </c>
      <c r="M1301" s="11">
        <v>0.66549820000000004</v>
      </c>
      <c r="N1301" s="11">
        <v>0.72901150000000003</v>
      </c>
      <c r="O1301" s="11">
        <v>0.74321179999999998</v>
      </c>
      <c r="P1301" s="11">
        <v>0.54738200000000004</v>
      </c>
      <c r="Q1301" s="11">
        <v>0.23208860000000001</v>
      </c>
      <c r="R1301" s="11">
        <v>1.2349600000000001E-2</v>
      </c>
      <c r="S1301" s="11">
        <v>-0.17295469999999999</v>
      </c>
      <c r="T1301" s="11">
        <v>-0.29828769999999999</v>
      </c>
      <c r="U1301" s="11">
        <v>-0.54848319999999995</v>
      </c>
      <c r="V1301" s="11">
        <v>-0.71241489999999996</v>
      </c>
      <c r="W1301" s="11">
        <v>-0.36551070000000002</v>
      </c>
      <c r="X1301" s="11">
        <v>6.9633799999999996E-2</v>
      </c>
      <c r="Y1301" s="11">
        <v>0.65424289999999996</v>
      </c>
      <c r="Z1301" s="11">
        <v>1.025347</v>
      </c>
      <c r="AA1301" s="11">
        <v>1.192218</v>
      </c>
      <c r="AB1301" s="11">
        <v>1.20556</v>
      </c>
      <c r="AC1301" s="11">
        <v>1.1054949999999999</v>
      </c>
      <c r="AD1301" s="11">
        <v>0.96516539999999995</v>
      </c>
      <c r="AE1301" s="11">
        <v>0.82451850000000004</v>
      </c>
      <c r="AF1301" s="11">
        <v>-0.2213774</v>
      </c>
      <c r="AG1301" s="11">
        <v>-0.2139885</v>
      </c>
      <c r="AH1301" s="11">
        <v>-0.1930509</v>
      </c>
      <c r="AI1301" s="11">
        <v>-0.15408759999999999</v>
      </c>
      <c r="AJ1301" s="11">
        <v>-0.1097533</v>
      </c>
      <c r="AK1301" s="11">
        <v>-8.1741599999999998E-2</v>
      </c>
      <c r="AL1301" s="11">
        <v>-7.3343599999999995E-2</v>
      </c>
      <c r="AM1301" s="11">
        <v>-4.4110499999999997E-2</v>
      </c>
      <c r="AN1301" s="11">
        <v>-3.6639699999999997E-2</v>
      </c>
      <c r="AO1301" s="11">
        <v>-6.2902600000000003E-2</v>
      </c>
      <c r="AP1301" s="11">
        <v>-2.9298600000000001E-2</v>
      </c>
      <c r="AQ1301" s="11">
        <v>-2.6592299999999999E-2</v>
      </c>
      <c r="AR1301" s="11">
        <v>-3.8886499999999997E-2</v>
      </c>
      <c r="AS1301" s="11">
        <v>-6.4442899999999997E-2</v>
      </c>
      <c r="AT1301" s="11">
        <v>-7.3929099999999998E-2</v>
      </c>
      <c r="AU1301" s="11">
        <v>-3.9343099999999999E-2</v>
      </c>
      <c r="AV1301" s="11">
        <v>-2.1078699999999999E-2</v>
      </c>
      <c r="AW1301" s="11">
        <v>-1.8786000000000001E-2</v>
      </c>
      <c r="AX1301" s="11">
        <v>-1.5714700000000002E-2</v>
      </c>
      <c r="AY1301" s="11">
        <v>3.3449999999999999E-3</v>
      </c>
      <c r="AZ1301" s="11">
        <v>2.89669E-2</v>
      </c>
      <c r="BA1301" s="11">
        <v>-1.0296999999999999E-3</v>
      </c>
      <c r="BB1301" s="11">
        <v>-3.7552700000000001E-2</v>
      </c>
      <c r="BC1301" s="11">
        <v>-6.2807299999999996E-2</v>
      </c>
      <c r="BD1301" s="11">
        <v>-0.13099350000000001</v>
      </c>
      <c r="BE1301" s="11">
        <v>-0.13923559999999999</v>
      </c>
      <c r="BF1301" s="11">
        <v>-0.1220461</v>
      </c>
      <c r="BG1301" s="11">
        <v>-9.7624199999999994E-2</v>
      </c>
      <c r="BH1301" s="11">
        <v>-6.1126199999999999E-2</v>
      </c>
      <c r="BI1301" s="11">
        <v>-3.8670799999999998E-2</v>
      </c>
      <c r="BJ1301" s="11">
        <v>-3.3998399999999998E-2</v>
      </c>
      <c r="BK1301" s="11">
        <v>1.9302E-3</v>
      </c>
      <c r="BL1301" s="11">
        <v>1.96607E-2</v>
      </c>
      <c r="BM1301" s="11">
        <v>-4.1059E-3</v>
      </c>
      <c r="BN1301" s="11">
        <v>2.5847800000000001E-2</v>
      </c>
      <c r="BO1301" s="11">
        <v>2.34305E-2</v>
      </c>
      <c r="BP1301" s="11">
        <v>8.1133999999999998E-3</v>
      </c>
      <c r="BQ1301" s="11">
        <v>-1.4127900000000001E-2</v>
      </c>
      <c r="BR1301" s="11">
        <v>-1.6841600000000002E-2</v>
      </c>
      <c r="BS1301" s="11">
        <v>9.5721000000000001E-3</v>
      </c>
      <c r="BT1301" s="11">
        <v>4.0335799999999998E-2</v>
      </c>
      <c r="BU1301" s="11">
        <v>2.06626E-2</v>
      </c>
      <c r="BV1301" s="11">
        <v>2.1285399999999999E-2</v>
      </c>
      <c r="BW1301" s="11">
        <v>4.0270800000000002E-2</v>
      </c>
      <c r="BX1301" s="11">
        <v>7.3200799999999996E-2</v>
      </c>
      <c r="BY1301" s="11">
        <v>3.5062599999999999E-2</v>
      </c>
      <c r="BZ1301" s="11">
        <v>1.00254E-2</v>
      </c>
      <c r="CA1301" s="11">
        <v>-2.2141000000000001E-2</v>
      </c>
      <c r="CB1301" s="11">
        <v>-4.0609699999999999E-2</v>
      </c>
      <c r="CC1301" s="11">
        <v>-6.4482600000000001E-2</v>
      </c>
      <c r="CD1301" s="11">
        <v>-5.1041200000000002E-2</v>
      </c>
      <c r="CE1301" s="11">
        <v>-4.1160799999999997E-2</v>
      </c>
      <c r="CF1301" s="11">
        <v>-1.24992E-2</v>
      </c>
      <c r="CG1301" s="11">
        <v>4.4000999999999997E-3</v>
      </c>
      <c r="CH1301" s="11">
        <v>5.3468999999999999E-3</v>
      </c>
      <c r="CI1301" s="11">
        <v>4.7970899999999997E-2</v>
      </c>
      <c r="CJ1301" s="11">
        <v>7.5961000000000001E-2</v>
      </c>
      <c r="CK1301" s="11">
        <v>5.4690900000000001E-2</v>
      </c>
      <c r="CL1301" s="11">
        <v>8.0994300000000005E-2</v>
      </c>
      <c r="CM1301" s="11">
        <v>7.3453400000000002E-2</v>
      </c>
      <c r="CN1301" s="11">
        <v>5.51134E-2</v>
      </c>
      <c r="CO1301" s="11">
        <v>3.6187200000000003E-2</v>
      </c>
      <c r="CP1301" s="11">
        <v>4.0245900000000001E-2</v>
      </c>
      <c r="CQ1301" s="11">
        <v>5.8487400000000002E-2</v>
      </c>
      <c r="CR1301" s="11">
        <v>0.1017503</v>
      </c>
      <c r="CS1301" s="11">
        <v>6.0111199999999997E-2</v>
      </c>
      <c r="CT1301" s="11">
        <v>5.8285499999999997E-2</v>
      </c>
      <c r="CU1301" s="11">
        <v>7.7196600000000004E-2</v>
      </c>
      <c r="CV1301" s="11">
        <v>0.11743480000000001</v>
      </c>
      <c r="CW1301" s="11">
        <v>7.1154800000000004E-2</v>
      </c>
      <c r="CX1301" s="11">
        <v>5.7603399999999999E-2</v>
      </c>
      <c r="CY1301" s="11">
        <v>1.8525199999999999E-2</v>
      </c>
      <c r="CZ1301" s="11">
        <v>5.4949499999999998E-2</v>
      </c>
      <c r="DA1301" s="11">
        <v>4.5446500000000001E-2</v>
      </c>
      <c r="DB1301" s="11">
        <v>4.3167900000000002E-2</v>
      </c>
      <c r="DC1301" s="11">
        <v>3.4327299999999998E-2</v>
      </c>
      <c r="DD1301" s="11">
        <v>2.9563200000000001E-2</v>
      </c>
      <c r="DE1301" s="11">
        <v>2.6185199999999999E-2</v>
      </c>
      <c r="DF1301" s="11">
        <v>2.3920199999999999E-2</v>
      </c>
      <c r="DG1301" s="11">
        <v>2.79908E-2</v>
      </c>
      <c r="DH1301" s="11">
        <v>3.42282E-2</v>
      </c>
      <c r="DI1301" s="11">
        <v>3.5745899999999997E-2</v>
      </c>
      <c r="DJ1301" s="11">
        <v>3.35267E-2</v>
      </c>
      <c r="DK1301" s="11">
        <v>3.04117E-2</v>
      </c>
      <c r="DL1301" s="11">
        <v>2.8573899999999999E-2</v>
      </c>
      <c r="DM1301" s="11">
        <v>3.0589399999999999E-2</v>
      </c>
      <c r="DN1301" s="11">
        <v>3.47067E-2</v>
      </c>
      <c r="DO1301" s="11">
        <v>2.9738299999999999E-2</v>
      </c>
      <c r="DP1301" s="11">
        <v>3.7337299999999997E-2</v>
      </c>
      <c r="DQ1301" s="11">
        <v>2.3983000000000001E-2</v>
      </c>
      <c r="DR1301" s="11">
        <v>2.2494500000000001E-2</v>
      </c>
      <c r="DS1301" s="11">
        <v>2.2449299999999998E-2</v>
      </c>
      <c r="DT1301" s="11">
        <v>2.6892300000000001E-2</v>
      </c>
      <c r="DU1301" s="11">
        <v>2.19425E-2</v>
      </c>
      <c r="DV1301" s="11">
        <v>2.89254E-2</v>
      </c>
      <c r="DW1301" s="11">
        <v>2.47233E-2</v>
      </c>
      <c r="DX1301" s="11">
        <v>0.48572779999999999</v>
      </c>
      <c r="DY1301" s="11">
        <v>1.73781E-2</v>
      </c>
      <c r="DZ1301" s="11">
        <v>1.9966600000000001E-2</v>
      </c>
      <c r="EA1301" s="11">
        <v>58.507919999999999</v>
      </c>
      <c r="EB1301" s="11">
        <v>58.627540000000003</v>
      </c>
      <c r="EC1301" s="11">
        <v>59.025539999999999</v>
      </c>
      <c r="ED1301" s="11">
        <v>58.663379999999997</v>
      </c>
      <c r="EE1301" s="11">
        <v>58.102899999999998</v>
      </c>
      <c r="EF1301" s="11">
        <v>58.357230000000001</v>
      </c>
      <c r="EG1301" s="11">
        <v>57.6922</v>
      </c>
      <c r="EH1301" s="11">
        <v>57.749099999999999</v>
      </c>
      <c r="EI1301" s="11">
        <v>57.632620000000003</v>
      </c>
      <c r="EJ1301" s="11">
        <v>58.393369999999997</v>
      </c>
      <c r="EK1301" s="11">
        <v>58.729840000000003</v>
      </c>
      <c r="EL1301" s="11">
        <v>59.774039999999999</v>
      </c>
      <c r="EM1301" s="11">
        <v>60.662190000000002</v>
      </c>
      <c r="EN1301" s="11">
        <v>60.175179999999997</v>
      </c>
      <c r="EO1301" s="11">
        <v>60.850059999999999</v>
      </c>
      <c r="EP1301" s="11">
        <v>61.374850000000002</v>
      </c>
      <c r="EQ1301" s="11">
        <v>61.063920000000003</v>
      </c>
      <c r="ER1301" s="11">
        <v>60.772550000000003</v>
      </c>
      <c r="ES1301" s="11">
        <v>59.542259999999999</v>
      </c>
      <c r="ET1301" s="11">
        <v>58.916820000000001</v>
      </c>
      <c r="EU1301" s="11">
        <v>58.622459999999997</v>
      </c>
      <c r="EV1301" s="11">
        <v>58.097969999999997</v>
      </c>
      <c r="EW1301" s="11">
        <v>57.349609999999998</v>
      </c>
      <c r="EX1301" s="11">
        <v>57.343789999999998</v>
      </c>
      <c r="EY1301" s="11">
        <v>0</v>
      </c>
      <c r="EZ1301" s="11"/>
      <c r="FA1301" s="11"/>
      <c r="FB1301" s="11"/>
      <c r="FC1301" s="11"/>
      <c r="FD1301" s="11"/>
      <c r="FE1301" s="11"/>
      <c r="FF1301" s="11"/>
      <c r="FG1301" s="11"/>
      <c r="FH1301" s="11"/>
      <c r="FI1301" s="11"/>
      <c r="FJ1301" s="11"/>
      <c r="FK1301" s="11"/>
      <c r="FL1301" s="11"/>
      <c r="FM1301" s="11"/>
      <c r="FN1301" s="11"/>
      <c r="FO1301" s="11"/>
      <c r="FP1301" s="11"/>
      <c r="FQ1301" s="11"/>
      <c r="FR1301" s="11"/>
      <c r="FS1301" s="11"/>
      <c r="FT1301" s="11"/>
      <c r="FU1301" s="11"/>
      <c r="FV1301" s="11"/>
    </row>
    <row r="1302" spans="1:179" x14ac:dyDescent="0.25">
      <c r="A1302" t="s">
        <v>112</v>
      </c>
      <c r="B1302" t="s">
        <v>145</v>
      </c>
      <c r="C1302" t="s">
        <v>0</v>
      </c>
      <c r="D1302" t="s">
        <v>143</v>
      </c>
      <c r="E1302" s="38" t="s">
        <v>117</v>
      </c>
      <c r="F1302" t="s">
        <v>106</v>
      </c>
      <c r="G1302" s="11">
        <v>7038</v>
      </c>
      <c r="H1302" s="11">
        <v>8.4934980000000007</v>
      </c>
      <c r="I1302" s="11">
        <v>7.7643209999999998</v>
      </c>
      <c r="J1302" s="11">
        <v>6.8561160000000001</v>
      </c>
      <c r="K1302" s="11">
        <v>6.258095</v>
      </c>
      <c r="L1302" s="11">
        <v>5.9190050000000003</v>
      </c>
      <c r="M1302" s="11">
        <v>5.6988950000000003</v>
      </c>
      <c r="N1302" s="11">
        <v>5.6086140000000002</v>
      </c>
      <c r="O1302" s="11">
        <v>3.4277660000000001</v>
      </c>
      <c r="P1302" s="11">
        <v>-1.4354610000000001</v>
      </c>
      <c r="Q1302" s="11">
        <v>-8.0304559999999992</v>
      </c>
      <c r="R1302" s="11">
        <v>-13.57565</v>
      </c>
      <c r="S1302" s="11">
        <v>-17.705469999999998</v>
      </c>
      <c r="T1302" s="11">
        <v>-19.40775</v>
      </c>
      <c r="U1302" s="11">
        <v>-18.986989999999999</v>
      </c>
      <c r="V1302" s="11">
        <v>-16.22288</v>
      </c>
      <c r="W1302" s="11">
        <v>-11.34517</v>
      </c>
      <c r="X1302" s="11">
        <v>-4.3717810000000004</v>
      </c>
      <c r="Y1302" s="11">
        <v>3.627526</v>
      </c>
      <c r="Z1302" s="11">
        <v>10.19093</v>
      </c>
      <c r="AA1302" s="11">
        <v>12.51158</v>
      </c>
      <c r="AB1302" s="11">
        <v>12.470879999999999</v>
      </c>
      <c r="AC1302" s="11">
        <v>11.827500000000001</v>
      </c>
      <c r="AD1302" s="11">
        <v>10.497350000000001</v>
      </c>
      <c r="AE1302" s="11">
        <v>9.0424690000000005</v>
      </c>
      <c r="AF1302" s="11">
        <v>-1.563059</v>
      </c>
      <c r="AG1302" s="11">
        <v>-1.3034969999999999</v>
      </c>
      <c r="AH1302" s="11">
        <v>-1.1827449999999999</v>
      </c>
      <c r="AI1302" s="11">
        <v>-0.99961690000000003</v>
      </c>
      <c r="AJ1302" s="11">
        <v>-0.72733680000000001</v>
      </c>
      <c r="AK1302" s="11">
        <v>-0.62061480000000002</v>
      </c>
      <c r="AL1302" s="11">
        <v>-0.44442870000000001</v>
      </c>
      <c r="AM1302" s="11">
        <v>-0.3705157</v>
      </c>
      <c r="AN1302" s="11">
        <v>-0.31358259999999999</v>
      </c>
      <c r="AO1302" s="11">
        <v>-0.20510239999999999</v>
      </c>
      <c r="AP1302" s="11">
        <v>-6.6428299999999996E-2</v>
      </c>
      <c r="AQ1302" s="11">
        <v>-0.2296927</v>
      </c>
      <c r="AR1302" s="11">
        <v>-0.2333742</v>
      </c>
      <c r="AS1302" s="11">
        <v>-0.29558250000000003</v>
      </c>
      <c r="AT1302" s="11">
        <v>-0.39791539999999997</v>
      </c>
      <c r="AU1302" s="11">
        <v>-0.4959151</v>
      </c>
      <c r="AV1302" s="11">
        <v>-0.116884</v>
      </c>
      <c r="AW1302" s="11">
        <v>0.1020827</v>
      </c>
      <c r="AX1302" s="11">
        <v>0.28470420000000002</v>
      </c>
      <c r="AY1302" s="11">
        <v>0.20812990000000001</v>
      </c>
      <c r="AZ1302" s="11">
        <v>3.5895400000000001E-2</v>
      </c>
      <c r="BA1302" s="11">
        <v>-0.33518399999999998</v>
      </c>
      <c r="BB1302" s="11">
        <v>-0.52167799999999998</v>
      </c>
      <c r="BC1302" s="11">
        <v>-0.47255999999999998</v>
      </c>
      <c r="BD1302" s="11">
        <v>-1.0609200000000001</v>
      </c>
      <c r="BE1302" s="11">
        <v>-0.87902429999999998</v>
      </c>
      <c r="BF1302" s="11">
        <v>-0.80263669999999998</v>
      </c>
      <c r="BG1302" s="11">
        <v>-0.67236680000000004</v>
      </c>
      <c r="BH1302" s="11">
        <v>-0.48549829999999999</v>
      </c>
      <c r="BI1302" s="11">
        <v>-0.40644229999999998</v>
      </c>
      <c r="BJ1302" s="11">
        <v>-0.24740200000000001</v>
      </c>
      <c r="BK1302" s="11">
        <v>-0.16733210000000001</v>
      </c>
      <c r="BL1302" s="11">
        <v>-0.1222438</v>
      </c>
      <c r="BM1302" s="11">
        <v>4.22224E-2</v>
      </c>
      <c r="BN1302" s="11">
        <v>0.2016105</v>
      </c>
      <c r="BO1302" s="11">
        <v>7.6137099999999999E-2</v>
      </c>
      <c r="BP1302" s="11">
        <v>0.11217870000000001</v>
      </c>
      <c r="BQ1302" s="11">
        <v>9.9263199999999996E-2</v>
      </c>
      <c r="BR1302" s="11">
        <v>6.22937E-2</v>
      </c>
      <c r="BS1302" s="11">
        <v>-2.9886699999999999E-2</v>
      </c>
      <c r="BT1302" s="11">
        <v>0.3421266</v>
      </c>
      <c r="BU1302" s="11">
        <v>0.53941919999999999</v>
      </c>
      <c r="BV1302" s="11">
        <v>0.68903800000000004</v>
      </c>
      <c r="BW1302" s="11">
        <v>0.5464232</v>
      </c>
      <c r="BX1302" s="11">
        <v>0.33197270000000001</v>
      </c>
      <c r="BY1302" s="11">
        <v>-3.44181E-2</v>
      </c>
      <c r="BZ1302" s="11">
        <v>-0.17020270000000001</v>
      </c>
      <c r="CA1302" s="11">
        <v>-0.15653049999999999</v>
      </c>
      <c r="CB1302" s="11">
        <v>-0.55878130000000004</v>
      </c>
      <c r="CC1302" s="11">
        <v>-0.4545516</v>
      </c>
      <c r="CD1302" s="11">
        <v>-0.42252830000000002</v>
      </c>
      <c r="CE1302" s="11">
        <v>-0.3451167</v>
      </c>
      <c r="CF1302" s="11">
        <v>-0.24365980000000001</v>
      </c>
      <c r="CG1302" s="11">
        <v>-0.19226979999999999</v>
      </c>
      <c r="CH1302" s="11">
        <v>-5.0375299999999998E-2</v>
      </c>
      <c r="CI1302" s="11">
        <v>3.5851500000000001E-2</v>
      </c>
      <c r="CJ1302" s="11">
        <v>6.9095100000000007E-2</v>
      </c>
      <c r="CK1302" s="11">
        <v>0.28954730000000001</v>
      </c>
      <c r="CL1302" s="11">
        <v>0.46964919999999999</v>
      </c>
      <c r="CM1302" s="11">
        <v>0.381967</v>
      </c>
      <c r="CN1302" s="11">
        <v>0.45773150000000001</v>
      </c>
      <c r="CO1302" s="11">
        <v>0.49410890000000002</v>
      </c>
      <c r="CP1302" s="11">
        <v>0.52250280000000004</v>
      </c>
      <c r="CQ1302" s="11">
        <v>0.43614180000000002</v>
      </c>
      <c r="CR1302" s="11">
        <v>0.80113730000000005</v>
      </c>
      <c r="CS1302" s="11">
        <v>0.97675579999999995</v>
      </c>
      <c r="CT1302" s="11">
        <v>1.093372</v>
      </c>
      <c r="CU1302" s="11">
        <v>0.88471650000000002</v>
      </c>
      <c r="CV1302" s="11">
        <v>0.62805</v>
      </c>
      <c r="CW1302" s="11">
        <v>0.26634780000000002</v>
      </c>
      <c r="CX1302" s="11">
        <v>0.18127260000000001</v>
      </c>
      <c r="CY1302" s="11">
        <v>0.1594991</v>
      </c>
      <c r="CZ1302" s="11">
        <v>0.30527870000000001</v>
      </c>
      <c r="DA1302" s="11">
        <v>0.25806109999999999</v>
      </c>
      <c r="DB1302" s="11">
        <v>0.2310895</v>
      </c>
      <c r="DC1302" s="11">
        <v>0.19895399999999999</v>
      </c>
      <c r="DD1302" s="11">
        <v>0.1470273</v>
      </c>
      <c r="DE1302" s="11">
        <v>0.13020760000000001</v>
      </c>
      <c r="DF1302" s="11">
        <v>0.11978370000000001</v>
      </c>
      <c r="DG1302" s="11">
        <v>0.1235269</v>
      </c>
      <c r="DH1302" s="11">
        <v>0.11632579999999999</v>
      </c>
      <c r="DI1302" s="11">
        <v>0.15036279999999999</v>
      </c>
      <c r="DJ1302" s="11">
        <v>0.16295599999999999</v>
      </c>
      <c r="DK1302" s="11">
        <v>0.1859314</v>
      </c>
      <c r="DL1302" s="11">
        <v>0.2100812</v>
      </c>
      <c r="DM1302" s="11">
        <v>0.24004919999999999</v>
      </c>
      <c r="DN1302" s="11">
        <v>0.27978720000000001</v>
      </c>
      <c r="DO1302" s="11">
        <v>0.2833252</v>
      </c>
      <c r="DP1302" s="11">
        <v>0.27905869999999999</v>
      </c>
      <c r="DQ1302" s="11">
        <v>0.2658817</v>
      </c>
      <c r="DR1302" s="11">
        <v>0.24581749999999999</v>
      </c>
      <c r="DS1302" s="11">
        <v>0.20566770000000001</v>
      </c>
      <c r="DT1302" s="11">
        <v>0.1800022</v>
      </c>
      <c r="DU1302" s="11">
        <v>0.18285270000000001</v>
      </c>
      <c r="DV1302" s="11">
        <v>0.21368180000000001</v>
      </c>
      <c r="DW1302" s="11">
        <v>0.19213230000000001</v>
      </c>
      <c r="DX1302" s="11">
        <v>3.663157</v>
      </c>
      <c r="DY1302" s="11">
        <v>0.13989860000000001</v>
      </c>
      <c r="DZ1302" s="11">
        <v>0.2106161</v>
      </c>
      <c r="EA1302" s="11">
        <v>68.720389999999995</v>
      </c>
      <c r="EB1302" s="11">
        <v>69.751819999999995</v>
      </c>
      <c r="EC1302" s="11">
        <v>70.973349999999996</v>
      </c>
      <c r="ED1302" s="11">
        <v>69.687510000000003</v>
      </c>
      <c r="EE1302" s="11">
        <v>68.854380000000006</v>
      </c>
      <c r="EF1302" s="11">
        <v>68.453879999999998</v>
      </c>
      <c r="EG1302" s="11">
        <v>68.092219999999998</v>
      </c>
      <c r="EH1302" s="11">
        <v>68.138739999999999</v>
      </c>
      <c r="EI1302" s="11">
        <v>69.17004</v>
      </c>
      <c r="EJ1302" s="11">
        <v>70.341660000000005</v>
      </c>
      <c r="EK1302" s="11">
        <v>71.685850000000002</v>
      </c>
      <c r="EL1302" s="11">
        <v>72.800610000000006</v>
      </c>
      <c r="EM1302" s="11">
        <v>73.556510000000003</v>
      </c>
      <c r="EN1302" s="11">
        <v>74.039910000000006</v>
      </c>
      <c r="EO1302" s="11">
        <v>77.79513</v>
      </c>
      <c r="EP1302" s="11">
        <v>76.478250000000003</v>
      </c>
      <c r="EQ1302" s="11">
        <v>75.549270000000007</v>
      </c>
      <c r="ER1302" s="11">
        <v>74.448570000000004</v>
      </c>
      <c r="ES1302" s="11">
        <v>73.114879999999999</v>
      </c>
      <c r="ET1302" s="11">
        <v>71.648250000000004</v>
      </c>
      <c r="EU1302" s="11">
        <v>69.922169999999994</v>
      </c>
      <c r="EV1302" s="11">
        <v>68.969890000000007</v>
      </c>
      <c r="EW1302" s="11">
        <v>68.351010000000002</v>
      </c>
      <c r="EX1302" s="11">
        <v>68.016890000000004</v>
      </c>
      <c r="EY1302" s="11">
        <v>0</v>
      </c>
      <c r="EZ1302" s="11"/>
      <c r="FA1302" s="11"/>
      <c r="FB1302" s="11"/>
      <c r="FC1302" s="11"/>
      <c r="FD1302" s="11"/>
      <c r="FE1302" s="11"/>
      <c r="FF1302" s="11"/>
      <c r="FG1302" s="11"/>
      <c r="FH1302" s="11"/>
      <c r="FI1302" s="11"/>
      <c r="FJ1302" s="11"/>
      <c r="FK1302" s="11"/>
      <c r="FL1302" s="11"/>
      <c r="FM1302" s="11"/>
      <c r="FN1302" s="11"/>
      <c r="FO1302" s="11"/>
      <c r="FP1302" s="11"/>
      <c r="FQ1302" s="11"/>
      <c r="FR1302" s="11"/>
      <c r="FS1302" s="11"/>
      <c r="FT1302" s="11"/>
      <c r="FU1302" s="11"/>
      <c r="FV1302" s="11"/>
    </row>
    <row r="1303" spans="1:179" x14ac:dyDescent="0.25">
      <c r="A1303" t="s">
        <v>112</v>
      </c>
      <c r="B1303" t="s">
        <v>145</v>
      </c>
      <c r="C1303" t="s">
        <v>88</v>
      </c>
      <c r="D1303" t="s">
        <v>143</v>
      </c>
      <c r="E1303" s="38" t="s">
        <v>117</v>
      </c>
      <c r="F1303" t="s">
        <v>106</v>
      </c>
      <c r="G1303" s="11">
        <v>7038</v>
      </c>
      <c r="H1303" s="11">
        <v>1.206806</v>
      </c>
      <c r="I1303" s="11">
        <v>1.1032</v>
      </c>
      <c r="J1303" s="11">
        <v>0.97415689999999999</v>
      </c>
      <c r="K1303" s="11">
        <v>0.88918649999999999</v>
      </c>
      <c r="L1303" s="11">
        <v>0.8410067</v>
      </c>
      <c r="M1303" s="11">
        <v>0.80973220000000001</v>
      </c>
      <c r="N1303" s="11">
        <v>0.79690450000000002</v>
      </c>
      <c r="O1303" s="11">
        <v>0.48703689999999999</v>
      </c>
      <c r="P1303" s="11">
        <v>-0.20395859999999999</v>
      </c>
      <c r="Q1303" s="11">
        <v>-1.141014</v>
      </c>
      <c r="R1303" s="11">
        <v>-1.9289069999999999</v>
      </c>
      <c r="S1303" s="11">
        <v>-2.5156969999999998</v>
      </c>
      <c r="T1303" s="11">
        <v>-2.757565</v>
      </c>
      <c r="U1303" s="11">
        <v>-2.6977820000000001</v>
      </c>
      <c r="V1303" s="11">
        <v>-2.3050419999999998</v>
      </c>
      <c r="W1303" s="11">
        <v>-1.611988</v>
      </c>
      <c r="X1303" s="11">
        <v>-0.6211681</v>
      </c>
      <c r="Y1303" s="11">
        <v>0.51541999999999999</v>
      </c>
      <c r="Z1303" s="11">
        <v>1.447986</v>
      </c>
      <c r="AA1303" s="11">
        <v>1.777719</v>
      </c>
      <c r="AB1303" s="11">
        <v>1.771935</v>
      </c>
      <c r="AC1303" s="11">
        <v>1.6805190000000001</v>
      </c>
      <c r="AD1303" s="11">
        <v>1.491525</v>
      </c>
      <c r="AE1303" s="11">
        <v>1.284807</v>
      </c>
      <c r="AF1303" s="11">
        <v>-0.22208849999999999</v>
      </c>
      <c r="AG1303" s="11">
        <v>-0.1852084</v>
      </c>
      <c r="AH1303" s="11">
        <v>-0.16805129999999999</v>
      </c>
      <c r="AI1303" s="11">
        <v>-0.1420314</v>
      </c>
      <c r="AJ1303" s="11">
        <v>-0.1033442</v>
      </c>
      <c r="AK1303" s="11">
        <v>-8.8180599999999998E-2</v>
      </c>
      <c r="AL1303" s="11">
        <v>-6.3146999999999995E-2</v>
      </c>
      <c r="AM1303" s="11">
        <v>-5.2644999999999997E-2</v>
      </c>
      <c r="AN1303" s="11">
        <v>-4.4555600000000001E-2</v>
      </c>
      <c r="AO1303" s="11">
        <v>-2.9142100000000001E-2</v>
      </c>
      <c r="AP1303" s="11">
        <v>-9.4385000000000007E-3</v>
      </c>
      <c r="AQ1303" s="11">
        <v>-3.2636100000000001E-2</v>
      </c>
      <c r="AR1303" s="11">
        <v>-3.31592E-2</v>
      </c>
      <c r="AS1303" s="11">
        <v>-4.1998099999999997E-2</v>
      </c>
      <c r="AT1303" s="11">
        <v>-5.6538100000000001E-2</v>
      </c>
      <c r="AU1303" s="11">
        <v>-7.0462499999999997E-2</v>
      </c>
      <c r="AV1303" s="11">
        <v>-1.66076E-2</v>
      </c>
      <c r="AW1303" s="11">
        <v>1.45045E-2</v>
      </c>
      <c r="AX1303" s="11">
        <v>4.0452399999999999E-2</v>
      </c>
      <c r="AY1303" s="11">
        <v>2.9572299999999999E-2</v>
      </c>
      <c r="AZ1303" s="11">
        <v>5.1002E-3</v>
      </c>
      <c r="BA1303" s="11">
        <v>-4.7624899999999998E-2</v>
      </c>
      <c r="BB1303" s="11">
        <v>-7.4122999999999994E-2</v>
      </c>
      <c r="BC1303" s="11">
        <v>-6.7144099999999998E-2</v>
      </c>
      <c r="BD1303" s="11">
        <v>-0.15074170000000001</v>
      </c>
      <c r="BE1303" s="11">
        <v>-0.12489690000000001</v>
      </c>
      <c r="BF1303" s="11">
        <v>-0.1140433</v>
      </c>
      <c r="BG1303" s="11">
        <v>-9.5533800000000002E-2</v>
      </c>
      <c r="BH1303" s="11">
        <v>-6.8982399999999999E-2</v>
      </c>
      <c r="BI1303" s="11">
        <v>-5.7749700000000001E-2</v>
      </c>
      <c r="BJ1303" s="11">
        <v>-3.5152299999999997E-2</v>
      </c>
      <c r="BK1303" s="11">
        <v>-2.3775500000000001E-2</v>
      </c>
      <c r="BL1303" s="11">
        <v>-1.7369099999999998E-2</v>
      </c>
      <c r="BM1303" s="11">
        <v>5.9991999999999997E-3</v>
      </c>
      <c r="BN1303" s="11">
        <v>2.8646000000000001E-2</v>
      </c>
      <c r="BO1303" s="11">
        <v>1.0817999999999999E-2</v>
      </c>
      <c r="BP1303" s="11">
        <v>1.5938999999999998E-2</v>
      </c>
      <c r="BQ1303" s="11">
        <v>1.4103900000000001E-2</v>
      </c>
      <c r="BR1303" s="11">
        <v>8.8511000000000006E-3</v>
      </c>
      <c r="BS1303" s="11">
        <v>-4.2465000000000003E-3</v>
      </c>
      <c r="BT1303" s="11">
        <v>4.8611300000000003E-2</v>
      </c>
      <c r="BU1303" s="11">
        <v>7.6643799999999998E-2</v>
      </c>
      <c r="BV1303" s="11">
        <v>9.7902500000000003E-2</v>
      </c>
      <c r="BW1303" s="11">
        <v>7.7639E-2</v>
      </c>
      <c r="BX1303" s="11">
        <v>4.7168599999999998E-2</v>
      </c>
      <c r="BY1303" s="11">
        <v>-4.8903000000000002E-3</v>
      </c>
      <c r="BZ1303" s="11">
        <v>-2.4183400000000001E-2</v>
      </c>
      <c r="CA1303" s="11">
        <v>-2.2240800000000002E-2</v>
      </c>
      <c r="CB1303" s="11">
        <v>-7.9394900000000004E-2</v>
      </c>
      <c r="CC1303" s="11">
        <v>-6.4585299999999998E-2</v>
      </c>
      <c r="CD1303" s="11">
        <v>-6.00353E-2</v>
      </c>
      <c r="CE1303" s="11">
        <v>-4.9036200000000002E-2</v>
      </c>
      <c r="CF1303" s="11">
        <v>-3.4620600000000001E-2</v>
      </c>
      <c r="CG1303" s="11">
        <v>-2.7318800000000001E-2</v>
      </c>
      <c r="CH1303" s="11">
        <v>-7.1576000000000001E-3</v>
      </c>
      <c r="CI1303" s="11">
        <v>5.0939999999999996E-3</v>
      </c>
      <c r="CJ1303" s="11">
        <v>9.8174000000000004E-3</v>
      </c>
      <c r="CK1303" s="11">
        <v>4.1140599999999999E-2</v>
      </c>
      <c r="CL1303" s="11">
        <v>6.6730499999999998E-2</v>
      </c>
      <c r="CM1303" s="11">
        <v>5.4272099999999997E-2</v>
      </c>
      <c r="CN1303" s="11">
        <v>6.5037200000000003E-2</v>
      </c>
      <c r="CO1303" s="11">
        <v>7.0205900000000002E-2</v>
      </c>
      <c r="CP1303" s="11">
        <v>7.4240200000000006E-2</v>
      </c>
      <c r="CQ1303" s="11">
        <v>6.19696E-2</v>
      </c>
      <c r="CR1303" s="11">
        <v>0.1138303</v>
      </c>
      <c r="CS1303" s="11">
        <v>0.13878309999999999</v>
      </c>
      <c r="CT1303" s="11">
        <v>0.15535260000000001</v>
      </c>
      <c r="CU1303" s="11">
        <v>0.1257057</v>
      </c>
      <c r="CV1303" s="11">
        <v>8.9236999999999997E-2</v>
      </c>
      <c r="CW1303" s="11">
        <v>3.7844200000000001E-2</v>
      </c>
      <c r="CX1303" s="11">
        <v>2.5756299999999999E-2</v>
      </c>
      <c r="CY1303" s="11">
        <v>2.2662600000000001E-2</v>
      </c>
      <c r="CZ1303" s="11">
        <v>4.3375799999999999E-2</v>
      </c>
      <c r="DA1303" s="11">
        <v>3.6666799999999999E-2</v>
      </c>
      <c r="DB1303" s="11">
        <v>3.2834500000000003E-2</v>
      </c>
      <c r="DC1303" s="11">
        <v>2.8268499999999998E-2</v>
      </c>
      <c r="DD1303" s="11">
        <v>2.0890499999999999E-2</v>
      </c>
      <c r="DE1303" s="11">
        <v>1.8500699999999998E-2</v>
      </c>
      <c r="DF1303" s="11">
        <v>1.7019599999999999E-2</v>
      </c>
      <c r="DG1303" s="11">
        <v>1.7551400000000002E-2</v>
      </c>
      <c r="DH1303" s="11">
        <v>1.65282E-2</v>
      </c>
      <c r="DI1303" s="11">
        <v>2.1364399999999999E-2</v>
      </c>
      <c r="DJ1303" s="11">
        <v>2.3153699999999999E-2</v>
      </c>
      <c r="DK1303" s="11">
        <v>2.6418199999999999E-2</v>
      </c>
      <c r="DL1303" s="11">
        <v>2.98496E-2</v>
      </c>
      <c r="DM1303" s="11">
        <v>3.4107600000000002E-2</v>
      </c>
      <c r="DN1303" s="11">
        <v>3.9753799999999999E-2</v>
      </c>
      <c r="DO1303" s="11">
        <v>4.0256500000000001E-2</v>
      </c>
      <c r="DP1303" s="11">
        <v>3.9650299999999999E-2</v>
      </c>
      <c r="DQ1303" s="11">
        <v>3.7777999999999999E-2</v>
      </c>
      <c r="DR1303" s="11">
        <v>3.4927199999999999E-2</v>
      </c>
      <c r="DS1303" s="11">
        <v>2.9222499999999998E-2</v>
      </c>
      <c r="DT1303" s="11">
        <v>2.5575799999999999E-2</v>
      </c>
      <c r="DU1303" s="11">
        <v>2.5980799999999998E-2</v>
      </c>
      <c r="DV1303" s="11">
        <v>3.0361200000000001E-2</v>
      </c>
      <c r="DW1303" s="11">
        <v>2.7299299999999999E-2</v>
      </c>
      <c r="DX1303" s="11">
        <v>0.52048269999999996</v>
      </c>
      <c r="DY1303" s="11">
        <v>1.9877599999999999E-2</v>
      </c>
      <c r="DZ1303" s="11">
        <v>2.99256E-2</v>
      </c>
      <c r="EA1303" s="11">
        <v>68.720389999999995</v>
      </c>
      <c r="EB1303" s="11">
        <v>69.751819999999995</v>
      </c>
      <c r="EC1303" s="11">
        <v>70.973349999999996</v>
      </c>
      <c r="ED1303" s="11">
        <v>69.687510000000003</v>
      </c>
      <c r="EE1303" s="11">
        <v>68.854380000000006</v>
      </c>
      <c r="EF1303" s="11">
        <v>68.453879999999998</v>
      </c>
      <c r="EG1303" s="11">
        <v>68.092219999999998</v>
      </c>
      <c r="EH1303" s="11">
        <v>68.138739999999999</v>
      </c>
      <c r="EI1303" s="11">
        <v>69.17004</v>
      </c>
      <c r="EJ1303" s="11">
        <v>70.341660000000005</v>
      </c>
      <c r="EK1303" s="11">
        <v>71.685850000000002</v>
      </c>
      <c r="EL1303" s="11">
        <v>72.800610000000006</v>
      </c>
      <c r="EM1303" s="11">
        <v>73.556510000000003</v>
      </c>
      <c r="EN1303" s="11">
        <v>74.039910000000006</v>
      </c>
      <c r="EO1303" s="11">
        <v>77.79513</v>
      </c>
      <c r="EP1303" s="11">
        <v>76.478250000000003</v>
      </c>
      <c r="EQ1303" s="11">
        <v>75.549270000000007</v>
      </c>
      <c r="ER1303" s="11">
        <v>74.448570000000004</v>
      </c>
      <c r="ES1303" s="11">
        <v>73.114879999999999</v>
      </c>
      <c r="ET1303" s="11">
        <v>71.648250000000004</v>
      </c>
      <c r="EU1303" s="11">
        <v>69.922169999999994</v>
      </c>
      <c r="EV1303" s="11">
        <v>68.969890000000007</v>
      </c>
      <c r="EW1303" s="11">
        <v>68.351010000000002</v>
      </c>
      <c r="EX1303" s="11">
        <v>68.016890000000004</v>
      </c>
      <c r="EY1303" s="11">
        <v>0</v>
      </c>
      <c r="EZ1303" s="11"/>
      <c r="FA1303" s="11"/>
      <c r="FB1303" s="11"/>
      <c r="FC1303" s="11"/>
      <c r="FD1303" s="11"/>
      <c r="FE1303" s="11"/>
      <c r="FF1303" s="11"/>
      <c r="FG1303" s="11"/>
      <c r="FH1303" s="11"/>
      <c r="FI1303" s="11"/>
      <c r="FJ1303" s="11"/>
      <c r="FK1303" s="11"/>
      <c r="FL1303" s="11"/>
      <c r="FM1303" s="11"/>
      <c r="FN1303" s="11"/>
      <c r="FO1303" s="11"/>
      <c r="FP1303" s="11"/>
      <c r="FQ1303" s="11"/>
      <c r="FR1303" s="11"/>
      <c r="FS1303" s="11"/>
      <c r="FT1303" s="11"/>
      <c r="FU1303" s="11"/>
      <c r="FV1303" s="11"/>
    </row>
    <row r="1304" spans="1:179" x14ac:dyDescent="0.25">
      <c r="A1304" t="s">
        <v>112</v>
      </c>
      <c r="B1304" t="s">
        <v>145</v>
      </c>
      <c r="C1304" t="s">
        <v>88</v>
      </c>
      <c r="D1304" t="s">
        <v>143</v>
      </c>
      <c r="E1304" s="38" t="s">
        <v>234</v>
      </c>
      <c r="F1304" t="s">
        <v>106</v>
      </c>
      <c r="G1304" s="11">
        <v>7038</v>
      </c>
      <c r="H1304" s="11">
        <v>1.2426839999999999</v>
      </c>
      <c r="I1304" s="11">
        <v>1.1185320000000001</v>
      </c>
      <c r="J1304" s="11">
        <v>0.96055670000000004</v>
      </c>
      <c r="K1304" s="11">
        <v>0.88313410000000003</v>
      </c>
      <c r="L1304" s="11">
        <v>0.82229350000000001</v>
      </c>
      <c r="M1304" s="11">
        <v>0.78767790000000004</v>
      </c>
      <c r="N1304" s="11">
        <v>0.77291719999999997</v>
      </c>
      <c r="O1304" s="11">
        <v>0.3860865</v>
      </c>
      <c r="P1304" s="11">
        <v>-0.4574782</v>
      </c>
      <c r="Q1304" s="11">
        <v>-1.3603799999999999</v>
      </c>
      <c r="R1304" s="11">
        <v>-2.021217</v>
      </c>
      <c r="S1304" s="11">
        <v>-2.4722330000000001</v>
      </c>
      <c r="T1304" s="11">
        <v>-2.6062099999999999</v>
      </c>
      <c r="U1304" s="11">
        <v>-2.4094139999999999</v>
      </c>
      <c r="V1304" s="11">
        <v>-1.933155</v>
      </c>
      <c r="W1304" s="11">
        <v>-1.1820600000000001</v>
      </c>
      <c r="X1304" s="11">
        <v>-0.15403230000000001</v>
      </c>
      <c r="Y1304" s="11">
        <v>1.003444</v>
      </c>
      <c r="Z1304" s="11">
        <v>1.9140820000000001</v>
      </c>
      <c r="AA1304" s="11">
        <v>2.214982</v>
      </c>
      <c r="AB1304" s="11">
        <v>2.155694</v>
      </c>
      <c r="AC1304" s="11">
        <v>2.0265040000000001</v>
      </c>
      <c r="AD1304" s="11">
        <v>1.752375</v>
      </c>
      <c r="AE1304" s="11">
        <v>1.4711959999999999</v>
      </c>
      <c r="AF1304" s="11">
        <v>-0.23348859999999999</v>
      </c>
      <c r="AG1304" s="11">
        <v>-0.20029240000000001</v>
      </c>
      <c r="AH1304" s="11">
        <v>-0.1878252</v>
      </c>
      <c r="AI1304" s="11">
        <v>-0.1579438</v>
      </c>
      <c r="AJ1304" s="11">
        <v>-0.11432009999999999</v>
      </c>
      <c r="AK1304" s="11">
        <v>-0.1046977</v>
      </c>
      <c r="AL1304" s="11">
        <v>-7.7881800000000001E-2</v>
      </c>
      <c r="AM1304" s="11">
        <v>-5.8941500000000001E-2</v>
      </c>
      <c r="AN1304" s="11">
        <v>-5.0455E-2</v>
      </c>
      <c r="AO1304" s="11">
        <v>-3.08341E-2</v>
      </c>
      <c r="AP1304" s="11">
        <v>-7.4799999999999997E-4</v>
      </c>
      <c r="AQ1304" s="11">
        <v>-3.2686699999999999E-2</v>
      </c>
      <c r="AR1304" s="11">
        <v>-3.2802100000000001E-2</v>
      </c>
      <c r="AS1304" s="11">
        <v>-4.2438400000000001E-2</v>
      </c>
      <c r="AT1304" s="11">
        <v>-5.8151599999999998E-2</v>
      </c>
      <c r="AU1304" s="11">
        <v>-7.9394099999999995E-2</v>
      </c>
      <c r="AV1304" s="11">
        <v>-1.3866099999999999E-2</v>
      </c>
      <c r="AW1304" s="11">
        <v>2.0083400000000001E-2</v>
      </c>
      <c r="AX1304" s="11">
        <v>4.1157100000000002E-2</v>
      </c>
      <c r="AY1304" s="11">
        <v>3.27572E-2</v>
      </c>
      <c r="AZ1304" s="11">
        <v>1.0587900000000001E-2</v>
      </c>
      <c r="BA1304" s="11">
        <v>-4.5238899999999999E-2</v>
      </c>
      <c r="BB1304" s="11">
        <v>-7.2406999999999999E-2</v>
      </c>
      <c r="BC1304" s="11">
        <v>-6.2701099999999996E-2</v>
      </c>
      <c r="BD1304" s="11">
        <v>-0.1525155</v>
      </c>
      <c r="BE1304" s="11">
        <v>-0.1288706</v>
      </c>
      <c r="BF1304" s="11">
        <v>-0.1232404</v>
      </c>
      <c r="BG1304" s="11">
        <v>-0.1022269</v>
      </c>
      <c r="BH1304" s="11">
        <v>-7.2436500000000001E-2</v>
      </c>
      <c r="BI1304" s="11">
        <v>-6.6234299999999996E-2</v>
      </c>
      <c r="BJ1304" s="11">
        <v>-4.2923900000000001E-2</v>
      </c>
      <c r="BK1304" s="11">
        <v>-2.3271099999999999E-2</v>
      </c>
      <c r="BL1304" s="11">
        <v>-1.55096E-2</v>
      </c>
      <c r="BM1304" s="11">
        <v>1.6278600000000001E-2</v>
      </c>
      <c r="BN1304" s="11">
        <v>5.0198600000000003E-2</v>
      </c>
      <c r="BO1304" s="11">
        <v>2.5798100000000001E-2</v>
      </c>
      <c r="BP1304" s="11">
        <v>3.4027099999999998E-2</v>
      </c>
      <c r="BQ1304" s="11">
        <v>3.4970800000000003E-2</v>
      </c>
      <c r="BR1304" s="11">
        <v>3.1607000000000003E-2</v>
      </c>
      <c r="BS1304" s="11">
        <v>1.2533799999999999E-2</v>
      </c>
      <c r="BT1304" s="11">
        <v>7.7793600000000004E-2</v>
      </c>
      <c r="BU1304" s="11">
        <v>0.10697669999999999</v>
      </c>
      <c r="BV1304" s="11">
        <v>0.1212772</v>
      </c>
      <c r="BW1304" s="11">
        <v>9.8864599999999997E-2</v>
      </c>
      <c r="BX1304" s="11">
        <v>6.8634000000000001E-2</v>
      </c>
      <c r="BY1304" s="11">
        <v>1.33271E-2</v>
      </c>
      <c r="BZ1304" s="11">
        <v>-5.8661E-3</v>
      </c>
      <c r="CA1304" s="11">
        <v>-4.7147999999999999E-3</v>
      </c>
      <c r="CB1304" s="11">
        <v>-7.1542499999999995E-2</v>
      </c>
      <c r="CC1304" s="11">
        <v>-5.7448800000000001E-2</v>
      </c>
      <c r="CD1304" s="11">
        <v>-5.8655699999999998E-2</v>
      </c>
      <c r="CE1304" s="11">
        <v>-4.6510000000000003E-2</v>
      </c>
      <c r="CF1304" s="11">
        <v>-3.0553E-2</v>
      </c>
      <c r="CG1304" s="11">
        <v>-2.7770900000000001E-2</v>
      </c>
      <c r="CH1304" s="11">
        <v>-7.9660000000000009E-3</v>
      </c>
      <c r="CI1304" s="11">
        <v>1.2399200000000001E-2</v>
      </c>
      <c r="CJ1304" s="11">
        <v>1.94357E-2</v>
      </c>
      <c r="CK1304" s="11">
        <v>6.3391400000000001E-2</v>
      </c>
      <c r="CL1304" s="11">
        <v>0.1011451</v>
      </c>
      <c r="CM1304" s="11">
        <v>8.4282899999999994E-2</v>
      </c>
      <c r="CN1304" s="11">
        <v>0.1008563</v>
      </c>
      <c r="CO1304" s="11">
        <v>0.1123799</v>
      </c>
      <c r="CP1304" s="11">
        <v>0.1213656</v>
      </c>
      <c r="CQ1304" s="11">
        <v>0.1044616</v>
      </c>
      <c r="CR1304" s="11">
        <v>0.1694534</v>
      </c>
      <c r="CS1304" s="11">
        <v>0.19386999999999999</v>
      </c>
      <c r="CT1304" s="11">
        <v>0.2013973</v>
      </c>
      <c r="CU1304" s="11">
        <v>0.1649719</v>
      </c>
      <c r="CV1304" s="11">
        <v>0.12668019999999999</v>
      </c>
      <c r="CW1304" s="11">
        <v>7.1893100000000001E-2</v>
      </c>
      <c r="CX1304" s="11">
        <v>6.0674899999999997E-2</v>
      </c>
      <c r="CY1304" s="11">
        <v>5.3271399999999997E-2</v>
      </c>
      <c r="CZ1304" s="11">
        <v>4.9228099999999997E-2</v>
      </c>
      <c r="DA1304" s="11">
        <v>4.3421399999999999E-2</v>
      </c>
      <c r="DB1304" s="11">
        <v>3.92647E-2</v>
      </c>
      <c r="DC1304" s="11">
        <v>3.3873500000000001E-2</v>
      </c>
      <c r="DD1304" s="11">
        <v>2.5463400000000001E-2</v>
      </c>
      <c r="DE1304" s="11">
        <v>2.3384100000000001E-2</v>
      </c>
      <c r="DF1304" s="11">
        <v>2.1252900000000002E-2</v>
      </c>
      <c r="DG1304" s="11">
        <v>2.1686E-2</v>
      </c>
      <c r="DH1304" s="11">
        <v>2.1245300000000002E-2</v>
      </c>
      <c r="DI1304" s="11">
        <v>2.8642500000000001E-2</v>
      </c>
      <c r="DJ1304" s="11">
        <v>3.0973299999999999E-2</v>
      </c>
      <c r="DK1304" s="11">
        <v>3.5556200000000003E-2</v>
      </c>
      <c r="DL1304" s="11">
        <v>4.06293E-2</v>
      </c>
      <c r="DM1304" s="11">
        <v>4.7061400000000003E-2</v>
      </c>
      <c r="DN1304" s="11">
        <v>5.4569300000000001E-2</v>
      </c>
      <c r="DO1304" s="11">
        <v>5.5888199999999999E-2</v>
      </c>
      <c r="DP1304" s="11">
        <v>5.57251E-2</v>
      </c>
      <c r="DQ1304" s="11">
        <v>5.2827399999999997E-2</v>
      </c>
      <c r="DR1304" s="11">
        <v>4.8709500000000003E-2</v>
      </c>
      <c r="DS1304" s="11">
        <v>4.0190400000000001E-2</v>
      </c>
      <c r="DT1304" s="11">
        <v>3.5289599999999997E-2</v>
      </c>
      <c r="DU1304" s="11">
        <v>3.5605600000000001E-2</v>
      </c>
      <c r="DV1304" s="11">
        <v>4.0453999999999997E-2</v>
      </c>
      <c r="DW1304" s="11">
        <v>3.5253100000000002E-2</v>
      </c>
      <c r="DX1304" s="11">
        <v>0.68161890000000003</v>
      </c>
      <c r="DY1304" s="11">
        <v>2.68849E-2</v>
      </c>
      <c r="DZ1304" s="11">
        <v>4.2074500000000001E-2</v>
      </c>
      <c r="EA1304" s="11">
        <v>69.851709999999997</v>
      </c>
      <c r="EB1304" s="11">
        <v>71.265309999999999</v>
      </c>
      <c r="EC1304" s="11">
        <v>72.924449999999993</v>
      </c>
      <c r="ED1304" s="11">
        <v>70.596729999999994</v>
      </c>
      <c r="EE1304" s="11">
        <v>70.057990000000004</v>
      </c>
      <c r="EF1304" s="11">
        <v>69.626090000000005</v>
      </c>
      <c r="EG1304" s="11">
        <v>68.553629999999998</v>
      </c>
      <c r="EH1304" s="11">
        <v>68.941860000000005</v>
      </c>
      <c r="EI1304" s="11">
        <v>71.110960000000006</v>
      </c>
      <c r="EJ1304" s="11">
        <v>73.019919999999999</v>
      </c>
      <c r="EK1304" s="11">
        <v>74.652950000000004</v>
      </c>
      <c r="EL1304" s="11">
        <v>77.072599999999994</v>
      </c>
      <c r="EM1304" s="11">
        <v>78.016530000000003</v>
      </c>
      <c r="EN1304" s="11">
        <v>77.238600000000005</v>
      </c>
      <c r="EO1304" s="11">
        <v>83.327579999999998</v>
      </c>
      <c r="EP1304" s="11">
        <v>80.999700000000004</v>
      </c>
      <c r="EQ1304" s="11">
        <v>80.090010000000007</v>
      </c>
      <c r="ER1304" s="11">
        <v>78.909400000000005</v>
      </c>
      <c r="ES1304" s="11">
        <v>77.172939999999997</v>
      </c>
      <c r="ET1304" s="11">
        <v>75.312820000000002</v>
      </c>
      <c r="EU1304" s="11">
        <v>73.514240000000001</v>
      </c>
      <c r="EV1304" s="11">
        <v>71.561160000000001</v>
      </c>
      <c r="EW1304" s="11">
        <v>70.063450000000003</v>
      </c>
      <c r="EX1304" s="11">
        <v>69.51379</v>
      </c>
      <c r="EY1304" s="11">
        <v>0</v>
      </c>
      <c r="EZ1304" s="11"/>
      <c r="FA1304" s="11"/>
      <c r="FB1304" s="11"/>
      <c r="FC1304" s="11"/>
      <c r="FD1304" s="11"/>
      <c r="FE1304" s="11"/>
      <c r="FF1304" s="11"/>
      <c r="FG1304" s="11"/>
      <c r="FH1304" s="11"/>
      <c r="FI1304" s="11"/>
      <c r="FJ1304" s="11"/>
      <c r="FK1304" s="11"/>
      <c r="FL1304" s="11"/>
      <c r="FM1304" s="11"/>
      <c r="FN1304" s="11"/>
      <c r="FO1304" s="11"/>
      <c r="FP1304" s="11"/>
      <c r="FQ1304" s="11"/>
      <c r="FR1304" s="11"/>
      <c r="FS1304" s="11"/>
      <c r="FT1304" s="11"/>
      <c r="FU1304" s="11"/>
      <c r="FV1304" s="11"/>
    </row>
    <row r="1305" spans="1:179" x14ac:dyDescent="0.25">
      <c r="A1305" t="s">
        <v>112</v>
      </c>
      <c r="B1305" t="s">
        <v>145</v>
      </c>
      <c r="C1305" t="s">
        <v>0</v>
      </c>
      <c r="D1305" t="s">
        <v>143</v>
      </c>
      <c r="E1305" s="38" t="s">
        <v>234</v>
      </c>
      <c r="F1305" t="s">
        <v>106</v>
      </c>
      <c r="G1305" s="11">
        <v>7038</v>
      </c>
      <c r="H1305" s="11">
        <v>8.7460079999999998</v>
      </c>
      <c r="I1305" s="11">
        <v>7.8722260000000004</v>
      </c>
      <c r="J1305" s="11">
        <v>6.7603980000000004</v>
      </c>
      <c r="K1305" s="11">
        <v>6.2154980000000002</v>
      </c>
      <c r="L1305" s="11">
        <v>5.7873010000000003</v>
      </c>
      <c r="M1305" s="11">
        <v>5.5436769999999997</v>
      </c>
      <c r="N1305" s="11">
        <v>5.4397909999999996</v>
      </c>
      <c r="O1305" s="11">
        <v>2.7172770000000002</v>
      </c>
      <c r="P1305" s="11">
        <v>-3.219732</v>
      </c>
      <c r="Q1305" s="11">
        <v>-9.5743559999999999</v>
      </c>
      <c r="R1305" s="11">
        <v>-14.22532</v>
      </c>
      <c r="S1305" s="11">
        <v>-17.39958</v>
      </c>
      <c r="T1305" s="11">
        <v>-18.342500000000001</v>
      </c>
      <c r="U1305" s="11">
        <v>-16.957460000000001</v>
      </c>
      <c r="V1305" s="11">
        <v>-13.60554</v>
      </c>
      <c r="W1305" s="11">
        <v>-8.3193350000000006</v>
      </c>
      <c r="X1305" s="11">
        <v>-1.0840799999999999</v>
      </c>
      <c r="Y1305" s="11">
        <v>7.0622389999999999</v>
      </c>
      <c r="Z1305" s="11">
        <v>13.471310000000001</v>
      </c>
      <c r="AA1305" s="11">
        <v>15.589040000000001</v>
      </c>
      <c r="AB1305" s="11">
        <v>15.17177</v>
      </c>
      <c r="AC1305" s="11">
        <v>14.26253</v>
      </c>
      <c r="AD1305" s="11">
        <v>12.333220000000001</v>
      </c>
      <c r="AE1305" s="11">
        <v>10.354279999999999</v>
      </c>
      <c r="AF1305" s="11">
        <v>-1.643292</v>
      </c>
      <c r="AG1305" s="11">
        <v>-1.4096580000000001</v>
      </c>
      <c r="AH1305" s="11">
        <v>-1.3219129999999999</v>
      </c>
      <c r="AI1305" s="11">
        <v>-1.1116079999999999</v>
      </c>
      <c r="AJ1305" s="11">
        <v>-0.80458459999999998</v>
      </c>
      <c r="AK1305" s="11">
        <v>-0.73686209999999996</v>
      </c>
      <c r="AL1305" s="11">
        <v>-0.54813190000000001</v>
      </c>
      <c r="AM1305" s="11">
        <v>-0.41483009999999998</v>
      </c>
      <c r="AN1305" s="11">
        <v>-0.35510229999999998</v>
      </c>
      <c r="AO1305" s="11">
        <v>-0.2170105</v>
      </c>
      <c r="AP1305" s="11">
        <v>-5.2646000000000004E-3</v>
      </c>
      <c r="AQ1305" s="11">
        <v>-0.2300489</v>
      </c>
      <c r="AR1305" s="11">
        <v>-0.23086100000000001</v>
      </c>
      <c r="AS1305" s="11">
        <v>-0.29868159999999999</v>
      </c>
      <c r="AT1305" s="11">
        <v>-0.40927069999999999</v>
      </c>
      <c r="AU1305" s="11">
        <v>-0.55877549999999998</v>
      </c>
      <c r="AV1305" s="11">
        <v>-9.7589400000000007E-2</v>
      </c>
      <c r="AW1305" s="11">
        <v>0.141347</v>
      </c>
      <c r="AX1305" s="11">
        <v>0.28966389999999997</v>
      </c>
      <c r="AY1305" s="11">
        <v>0.23054530000000001</v>
      </c>
      <c r="AZ1305" s="11">
        <v>7.45175E-2</v>
      </c>
      <c r="BA1305" s="11">
        <v>-0.31839109999999998</v>
      </c>
      <c r="BB1305" s="11">
        <v>-0.50960019999999995</v>
      </c>
      <c r="BC1305" s="11">
        <v>-0.44129000000000002</v>
      </c>
      <c r="BD1305" s="11">
        <v>-1.073404</v>
      </c>
      <c r="BE1305" s="11">
        <v>-0.90699129999999994</v>
      </c>
      <c r="BF1305" s="11">
        <v>-0.86736599999999997</v>
      </c>
      <c r="BG1305" s="11">
        <v>-0.71947300000000003</v>
      </c>
      <c r="BH1305" s="11">
        <v>-0.50980820000000004</v>
      </c>
      <c r="BI1305" s="11">
        <v>-0.46615689999999999</v>
      </c>
      <c r="BJ1305" s="11">
        <v>-0.30209819999999998</v>
      </c>
      <c r="BK1305" s="11">
        <v>-0.16378229999999999</v>
      </c>
      <c r="BL1305" s="11">
        <v>-0.1091568</v>
      </c>
      <c r="BM1305" s="11">
        <v>0.114569</v>
      </c>
      <c r="BN1305" s="11">
        <v>0.35329739999999998</v>
      </c>
      <c r="BO1305" s="11">
        <v>0.1815669</v>
      </c>
      <c r="BP1305" s="11">
        <v>0.23948269999999999</v>
      </c>
      <c r="BQ1305" s="11">
        <v>0.24612419999999999</v>
      </c>
      <c r="BR1305" s="11">
        <v>0.22245029999999999</v>
      </c>
      <c r="BS1305" s="11">
        <v>8.8212799999999994E-2</v>
      </c>
      <c r="BT1305" s="11">
        <v>0.54751159999999999</v>
      </c>
      <c r="BU1305" s="11">
        <v>0.75290190000000001</v>
      </c>
      <c r="BV1305" s="11">
        <v>0.853549</v>
      </c>
      <c r="BW1305" s="11">
        <v>0.69580880000000001</v>
      </c>
      <c r="BX1305" s="11">
        <v>0.48304629999999998</v>
      </c>
      <c r="BY1305" s="11">
        <v>9.3796299999999999E-2</v>
      </c>
      <c r="BZ1305" s="11">
        <v>-4.1285299999999997E-2</v>
      </c>
      <c r="CA1305" s="11">
        <v>-3.31831E-2</v>
      </c>
      <c r="CB1305" s="11">
        <v>-0.50351610000000002</v>
      </c>
      <c r="CC1305" s="11">
        <v>-0.40432439999999997</v>
      </c>
      <c r="CD1305" s="11">
        <v>-0.41281859999999998</v>
      </c>
      <c r="CE1305" s="11">
        <v>-0.32733760000000001</v>
      </c>
      <c r="CF1305" s="11">
        <v>-0.21503169999999999</v>
      </c>
      <c r="CG1305" s="11">
        <v>-0.19545180000000001</v>
      </c>
      <c r="CH1305" s="11">
        <v>-5.60644E-2</v>
      </c>
      <c r="CI1305" s="11">
        <v>8.7265499999999996E-2</v>
      </c>
      <c r="CJ1305" s="11">
        <v>0.13678870000000001</v>
      </c>
      <c r="CK1305" s="11">
        <v>0.4461485</v>
      </c>
      <c r="CL1305" s="11">
        <v>0.71185940000000003</v>
      </c>
      <c r="CM1305" s="11">
        <v>0.59318269999999995</v>
      </c>
      <c r="CN1305" s="11">
        <v>0.70982650000000003</v>
      </c>
      <c r="CO1305" s="11">
        <v>0.79093000000000002</v>
      </c>
      <c r="CP1305" s="11">
        <v>0.85417129999999997</v>
      </c>
      <c r="CQ1305" s="11">
        <v>0.73520110000000005</v>
      </c>
      <c r="CR1305" s="11">
        <v>1.1926129999999999</v>
      </c>
      <c r="CS1305" s="11">
        <v>1.364457</v>
      </c>
      <c r="CT1305" s="11">
        <v>1.4174340000000001</v>
      </c>
      <c r="CU1305" s="11">
        <v>1.1610720000000001</v>
      </c>
      <c r="CV1305" s="11">
        <v>0.89157520000000001</v>
      </c>
      <c r="CW1305" s="11">
        <v>0.50598370000000004</v>
      </c>
      <c r="CX1305" s="11">
        <v>0.42702960000000001</v>
      </c>
      <c r="CY1305" s="11">
        <v>0.37492389999999998</v>
      </c>
      <c r="CZ1305" s="11">
        <v>0.34646739999999998</v>
      </c>
      <c r="DA1305" s="11">
        <v>0.30559979999999998</v>
      </c>
      <c r="DB1305" s="11">
        <v>0.27634520000000001</v>
      </c>
      <c r="DC1305" s="11">
        <v>0.23840140000000001</v>
      </c>
      <c r="DD1305" s="11">
        <v>0.17921129999999999</v>
      </c>
      <c r="DE1305" s="11">
        <v>0.1645771</v>
      </c>
      <c r="DF1305" s="11">
        <v>0.14957790000000001</v>
      </c>
      <c r="DG1305" s="11">
        <v>0.15262619999999999</v>
      </c>
      <c r="DH1305" s="11">
        <v>0.1495242</v>
      </c>
      <c r="DI1305" s="11">
        <v>0.20158599999999999</v>
      </c>
      <c r="DJ1305" s="11">
        <v>0.2179902</v>
      </c>
      <c r="DK1305" s="11">
        <v>0.25024459999999998</v>
      </c>
      <c r="DL1305" s="11">
        <v>0.2859487</v>
      </c>
      <c r="DM1305" s="11">
        <v>0.33121840000000002</v>
      </c>
      <c r="DN1305" s="11">
        <v>0.38405909999999999</v>
      </c>
      <c r="DO1305" s="11">
        <v>0.39334089999999999</v>
      </c>
      <c r="DP1305" s="11">
        <v>0.39219359999999998</v>
      </c>
      <c r="DQ1305" s="11">
        <v>0.37179899999999999</v>
      </c>
      <c r="DR1305" s="11">
        <v>0.34281780000000001</v>
      </c>
      <c r="DS1305" s="11">
        <v>0.2828601</v>
      </c>
      <c r="DT1305" s="11">
        <v>0.2483679</v>
      </c>
      <c r="DU1305" s="11">
        <v>0.25059209999999998</v>
      </c>
      <c r="DV1305" s="11">
        <v>0.2847152</v>
      </c>
      <c r="DW1305" s="11">
        <v>0.24811140000000001</v>
      </c>
      <c r="DX1305" s="11">
        <v>4.7972340000000004</v>
      </c>
      <c r="DY1305" s="11">
        <v>0.18921589999999999</v>
      </c>
      <c r="DZ1305" s="11">
        <v>0.2961201</v>
      </c>
      <c r="EA1305" s="11">
        <v>69.851709999999997</v>
      </c>
      <c r="EB1305" s="11">
        <v>71.265309999999999</v>
      </c>
      <c r="EC1305" s="11">
        <v>72.924449999999993</v>
      </c>
      <c r="ED1305" s="11">
        <v>70.596729999999994</v>
      </c>
      <c r="EE1305" s="11">
        <v>70.057990000000004</v>
      </c>
      <c r="EF1305" s="11">
        <v>69.626090000000005</v>
      </c>
      <c r="EG1305" s="11">
        <v>68.553629999999998</v>
      </c>
      <c r="EH1305" s="11">
        <v>68.941860000000005</v>
      </c>
      <c r="EI1305" s="11">
        <v>71.110960000000006</v>
      </c>
      <c r="EJ1305" s="11">
        <v>73.019919999999999</v>
      </c>
      <c r="EK1305" s="11">
        <v>74.652950000000004</v>
      </c>
      <c r="EL1305" s="11">
        <v>77.072599999999994</v>
      </c>
      <c r="EM1305" s="11">
        <v>78.016530000000003</v>
      </c>
      <c r="EN1305" s="11">
        <v>77.238600000000005</v>
      </c>
      <c r="EO1305" s="11">
        <v>83.327579999999998</v>
      </c>
      <c r="EP1305" s="11">
        <v>80.999700000000004</v>
      </c>
      <c r="EQ1305" s="11">
        <v>80.090010000000007</v>
      </c>
      <c r="ER1305" s="11">
        <v>78.909400000000005</v>
      </c>
      <c r="ES1305" s="11">
        <v>77.172939999999997</v>
      </c>
      <c r="ET1305" s="11">
        <v>75.312820000000002</v>
      </c>
      <c r="EU1305" s="11">
        <v>73.514240000000001</v>
      </c>
      <c r="EV1305" s="11">
        <v>71.561160000000001</v>
      </c>
      <c r="EW1305" s="11">
        <v>70.063450000000003</v>
      </c>
      <c r="EX1305" s="11">
        <v>69.51379</v>
      </c>
      <c r="EY1305" s="11">
        <v>0</v>
      </c>
      <c r="EZ1305" s="11"/>
      <c r="FA1305" s="11"/>
      <c r="FB1305" s="11"/>
      <c r="FC1305" s="11"/>
      <c r="FD1305" s="11"/>
      <c r="FE1305" s="11"/>
      <c r="FF1305" s="11"/>
      <c r="FG1305" s="11"/>
      <c r="FH1305" s="11"/>
      <c r="FI1305" s="11"/>
      <c r="FJ1305" s="11"/>
      <c r="FK1305" s="11"/>
      <c r="FL1305" s="11"/>
      <c r="FM1305" s="11"/>
      <c r="FN1305" s="11"/>
      <c r="FO1305" s="11"/>
      <c r="FP1305" s="11"/>
      <c r="FQ1305" s="11"/>
      <c r="FR1305" s="11"/>
      <c r="FS1305" s="11"/>
      <c r="FT1305" s="11"/>
      <c r="FU1305" s="11"/>
      <c r="FV1305" s="11"/>
    </row>
    <row r="1306" spans="1:179" x14ac:dyDescent="0.25">
      <c r="A1306" t="s">
        <v>112</v>
      </c>
      <c r="B1306" t="s">
        <v>145</v>
      </c>
      <c r="C1306" t="s">
        <v>88</v>
      </c>
      <c r="D1306" t="s">
        <v>143</v>
      </c>
      <c r="E1306" s="38" t="s">
        <v>118</v>
      </c>
      <c r="F1306" t="s">
        <v>106</v>
      </c>
      <c r="G1306" s="11">
        <v>6837</v>
      </c>
      <c r="H1306" s="11">
        <v>0.88145739999999995</v>
      </c>
      <c r="I1306" s="11">
        <v>0.80857650000000003</v>
      </c>
      <c r="J1306" s="11">
        <v>0.74866189999999999</v>
      </c>
      <c r="K1306" s="11">
        <v>0.72326420000000002</v>
      </c>
      <c r="L1306" s="11">
        <v>0.74722180000000005</v>
      </c>
      <c r="M1306" s="11">
        <v>0.7616174</v>
      </c>
      <c r="N1306" s="11">
        <v>0.85687100000000005</v>
      </c>
      <c r="O1306" s="11">
        <v>0.67179270000000002</v>
      </c>
      <c r="P1306" s="11">
        <v>-1.9378599999999999E-2</v>
      </c>
      <c r="Q1306" s="11">
        <v>-0.75633720000000004</v>
      </c>
      <c r="R1306" s="11">
        <v>-1.409637</v>
      </c>
      <c r="S1306" s="11">
        <v>-1.7512000000000001</v>
      </c>
      <c r="T1306" s="11">
        <v>-1.863021</v>
      </c>
      <c r="U1306" s="11">
        <v>-1.4920169999999999</v>
      </c>
      <c r="V1306" s="11">
        <v>-0.84160299999999999</v>
      </c>
      <c r="W1306" s="11">
        <v>9.3176300000000004E-2</v>
      </c>
      <c r="X1306" s="11">
        <v>0.91585019999999995</v>
      </c>
      <c r="Y1306" s="11">
        <v>1.301336</v>
      </c>
      <c r="Z1306" s="11">
        <v>1.3913740000000001</v>
      </c>
      <c r="AA1306" s="11">
        <v>1.376037</v>
      </c>
      <c r="AB1306" s="11">
        <v>1.3240730000000001</v>
      </c>
      <c r="AC1306" s="11">
        <v>1.2442040000000001</v>
      </c>
      <c r="AD1306" s="11">
        <v>1.0731839999999999</v>
      </c>
      <c r="AE1306" s="11">
        <v>0.90275309999999998</v>
      </c>
      <c r="AF1306" s="11">
        <v>-0.23527890000000001</v>
      </c>
      <c r="AG1306" s="11">
        <v>-0.23045950000000001</v>
      </c>
      <c r="AH1306" s="11">
        <v>-0.18546029999999999</v>
      </c>
      <c r="AI1306" s="11">
        <v>-0.1489383</v>
      </c>
      <c r="AJ1306" s="11">
        <v>-0.1031022</v>
      </c>
      <c r="AK1306" s="11">
        <v>-0.113273</v>
      </c>
      <c r="AL1306" s="11">
        <v>-0.1041417</v>
      </c>
      <c r="AM1306" s="11">
        <v>-0.1088867</v>
      </c>
      <c r="AN1306" s="11">
        <v>-7.5603799999999999E-2</v>
      </c>
      <c r="AO1306" s="11">
        <v>-4.6077899999999998E-2</v>
      </c>
      <c r="AP1306" s="11">
        <v>-4.3790999999999997E-2</v>
      </c>
      <c r="AQ1306" s="11">
        <v>-4.52737E-2</v>
      </c>
      <c r="AR1306" s="11">
        <v>-3.2859600000000003E-2</v>
      </c>
      <c r="AS1306" s="11">
        <v>-3.9557500000000002E-2</v>
      </c>
      <c r="AT1306" s="11">
        <v>-7.1532899999999996E-2</v>
      </c>
      <c r="AU1306" s="11">
        <v>-9.7896899999999995E-2</v>
      </c>
      <c r="AV1306" s="11">
        <v>-7.4873400000000007E-2</v>
      </c>
      <c r="AW1306" s="11">
        <v>-7.0441199999999995E-2</v>
      </c>
      <c r="AX1306" s="11">
        <v>-2.4273800000000002E-2</v>
      </c>
      <c r="AY1306" s="11">
        <v>-9.469E-3</v>
      </c>
      <c r="AZ1306" s="11">
        <v>-1.4194200000000001E-2</v>
      </c>
      <c r="BA1306" s="11">
        <v>-2.63339E-2</v>
      </c>
      <c r="BB1306" s="11">
        <v>-5.4393299999999999E-2</v>
      </c>
      <c r="BC1306" s="11">
        <v>-6.7427299999999996E-2</v>
      </c>
      <c r="BD1306" s="11">
        <v>-0.16562689999999999</v>
      </c>
      <c r="BE1306" s="11">
        <v>-0.17182990000000001</v>
      </c>
      <c r="BF1306" s="11">
        <v>-0.1391937</v>
      </c>
      <c r="BG1306" s="11">
        <v>-0.1072562</v>
      </c>
      <c r="BH1306" s="11">
        <v>-6.3008599999999998E-2</v>
      </c>
      <c r="BI1306" s="11">
        <v>-7.7839000000000005E-2</v>
      </c>
      <c r="BJ1306" s="11">
        <v>-7.2352799999999995E-2</v>
      </c>
      <c r="BK1306" s="11">
        <v>-6.7930599999999994E-2</v>
      </c>
      <c r="BL1306" s="11">
        <v>-3.2983800000000001E-2</v>
      </c>
      <c r="BM1306" s="11">
        <v>-3.4692E-3</v>
      </c>
      <c r="BN1306" s="11">
        <v>2.1681999999999999E-3</v>
      </c>
      <c r="BO1306" s="11">
        <v>2.4956000000000002E-3</v>
      </c>
      <c r="BP1306" s="11">
        <v>1.6197199999999998E-2</v>
      </c>
      <c r="BQ1306" s="11">
        <v>1.0877100000000001E-2</v>
      </c>
      <c r="BR1306" s="11">
        <v>-2.1956300000000002E-2</v>
      </c>
      <c r="BS1306" s="11">
        <v>-4.86433E-2</v>
      </c>
      <c r="BT1306" s="11">
        <v>-1.85565E-2</v>
      </c>
      <c r="BU1306" s="11">
        <v>-3.2838199999999998E-2</v>
      </c>
      <c r="BV1306" s="11">
        <v>7.8591000000000008E-3</v>
      </c>
      <c r="BW1306" s="11">
        <v>2.3515100000000001E-2</v>
      </c>
      <c r="BX1306" s="11">
        <v>1.7136800000000001E-2</v>
      </c>
      <c r="BY1306" s="11">
        <v>4.8869999999999999E-3</v>
      </c>
      <c r="BZ1306" s="11">
        <v>-2.2365199999999998E-2</v>
      </c>
      <c r="CA1306" s="11">
        <v>-3.9146199999999999E-2</v>
      </c>
      <c r="CB1306" s="11">
        <v>-9.5975000000000005E-2</v>
      </c>
      <c r="CC1306" s="11">
        <v>-0.1132003</v>
      </c>
      <c r="CD1306" s="11">
        <v>-9.2927099999999999E-2</v>
      </c>
      <c r="CE1306" s="11">
        <v>-6.5574199999999999E-2</v>
      </c>
      <c r="CF1306" s="11">
        <v>-2.2915000000000001E-2</v>
      </c>
      <c r="CG1306" s="11">
        <v>-4.2405100000000001E-2</v>
      </c>
      <c r="CH1306" s="11">
        <v>-4.0563799999999997E-2</v>
      </c>
      <c r="CI1306" s="11">
        <v>-2.6974600000000001E-2</v>
      </c>
      <c r="CJ1306" s="11">
        <v>9.6363000000000004E-3</v>
      </c>
      <c r="CK1306" s="11">
        <v>3.9139599999999997E-2</v>
      </c>
      <c r="CL1306" s="11">
        <v>4.8127400000000001E-2</v>
      </c>
      <c r="CM1306" s="11">
        <v>5.0264999999999997E-2</v>
      </c>
      <c r="CN1306" s="11">
        <v>6.5254000000000006E-2</v>
      </c>
      <c r="CO1306" s="11">
        <v>6.13118E-2</v>
      </c>
      <c r="CP1306" s="11">
        <v>2.76203E-2</v>
      </c>
      <c r="CQ1306" s="11">
        <v>6.1030000000000004E-4</v>
      </c>
      <c r="CR1306" s="11">
        <v>3.7760500000000002E-2</v>
      </c>
      <c r="CS1306" s="11">
        <v>4.7647999999999996E-3</v>
      </c>
      <c r="CT1306" s="11">
        <v>3.9992E-2</v>
      </c>
      <c r="CU1306" s="11">
        <v>5.6499199999999999E-2</v>
      </c>
      <c r="CV1306" s="11">
        <v>4.8467799999999998E-2</v>
      </c>
      <c r="CW1306" s="11">
        <v>3.6107800000000002E-2</v>
      </c>
      <c r="CX1306" s="11">
        <v>9.6629000000000003E-3</v>
      </c>
      <c r="CY1306" s="11">
        <v>-1.0865E-2</v>
      </c>
      <c r="CZ1306" s="11">
        <v>4.2345399999999998E-2</v>
      </c>
      <c r="DA1306" s="11">
        <v>3.5644299999999997E-2</v>
      </c>
      <c r="DB1306" s="11">
        <v>2.81281E-2</v>
      </c>
      <c r="DC1306" s="11">
        <v>2.53409E-2</v>
      </c>
      <c r="DD1306" s="11">
        <v>2.43752E-2</v>
      </c>
      <c r="DE1306" s="11">
        <v>2.15423E-2</v>
      </c>
      <c r="DF1306" s="11">
        <v>1.9326300000000001E-2</v>
      </c>
      <c r="DG1306" s="11">
        <v>2.4899500000000001E-2</v>
      </c>
      <c r="DH1306" s="11">
        <v>2.5911099999999999E-2</v>
      </c>
      <c r="DI1306" s="11">
        <v>2.5904300000000002E-2</v>
      </c>
      <c r="DJ1306" s="11">
        <v>2.7941199999999999E-2</v>
      </c>
      <c r="DK1306" s="11">
        <v>2.90417E-2</v>
      </c>
      <c r="DL1306" s="11">
        <v>2.9824400000000001E-2</v>
      </c>
      <c r="DM1306" s="11">
        <v>3.0662100000000001E-2</v>
      </c>
      <c r="DN1306" s="11">
        <v>3.0140500000000001E-2</v>
      </c>
      <c r="DO1306" s="11">
        <v>2.9944100000000001E-2</v>
      </c>
      <c r="DP1306" s="11">
        <v>3.4238299999999999E-2</v>
      </c>
      <c r="DQ1306" s="11">
        <v>2.2860999999999999E-2</v>
      </c>
      <c r="DR1306" s="11">
        <v>1.9535400000000001E-2</v>
      </c>
      <c r="DS1306" s="11">
        <v>2.0052899999999999E-2</v>
      </c>
      <c r="DT1306" s="11">
        <v>1.90479E-2</v>
      </c>
      <c r="DU1306" s="11">
        <v>1.8980899999999998E-2</v>
      </c>
      <c r="DV1306" s="11">
        <v>1.9471700000000002E-2</v>
      </c>
      <c r="DW1306" s="11">
        <v>1.7193699999999999E-2</v>
      </c>
      <c r="DX1306" s="11">
        <v>0.4822689</v>
      </c>
      <c r="DY1306" s="11">
        <v>1.7029499999999999E-2</v>
      </c>
      <c r="DZ1306" s="11">
        <v>1.80185E-2</v>
      </c>
      <c r="EA1306" s="11">
        <v>52.9146</v>
      </c>
      <c r="EB1306" s="11">
        <v>52.078490000000002</v>
      </c>
      <c r="EC1306" s="11">
        <v>51.661119999999997</v>
      </c>
      <c r="ED1306" s="11">
        <v>51.262839999999997</v>
      </c>
      <c r="EE1306" s="11">
        <v>51.163350000000001</v>
      </c>
      <c r="EF1306" s="11">
        <v>51.161659999999998</v>
      </c>
      <c r="EG1306" s="11">
        <v>51.156219999999998</v>
      </c>
      <c r="EH1306" s="11">
        <v>52.772829999999999</v>
      </c>
      <c r="EI1306" s="11">
        <v>57.335619999999999</v>
      </c>
      <c r="EJ1306" s="11">
        <v>61.983170000000001</v>
      </c>
      <c r="EK1306" s="11">
        <v>65.096990000000005</v>
      </c>
      <c r="EL1306" s="11">
        <v>67.229230000000001</v>
      </c>
      <c r="EM1306" s="11">
        <v>67.297380000000004</v>
      </c>
      <c r="EN1306" s="11">
        <v>67.530379999999994</v>
      </c>
      <c r="EO1306" s="11">
        <v>67.17371</v>
      </c>
      <c r="EP1306" s="11">
        <v>65.994029999999995</v>
      </c>
      <c r="EQ1306" s="11">
        <v>63.746569999999998</v>
      </c>
      <c r="ER1306" s="11">
        <v>60.318429999999999</v>
      </c>
      <c r="ES1306" s="11">
        <v>57.883800000000001</v>
      </c>
      <c r="ET1306" s="11">
        <v>56.383629999999997</v>
      </c>
      <c r="EU1306" s="11">
        <v>55.288310000000003</v>
      </c>
      <c r="EV1306" s="11">
        <v>54.516129999999997</v>
      </c>
      <c r="EW1306" s="11">
        <v>53.85736</v>
      </c>
      <c r="EX1306" s="11">
        <v>53.39293</v>
      </c>
      <c r="EY1306" s="11">
        <v>0</v>
      </c>
      <c r="EZ1306" s="11"/>
      <c r="FA1306" s="11"/>
      <c r="FB1306" s="11"/>
      <c r="FC1306" s="11"/>
      <c r="FD1306" s="11"/>
      <c r="FE1306" s="11"/>
      <c r="FF1306" s="11"/>
      <c r="FG1306" s="11"/>
      <c r="FH1306" s="11"/>
      <c r="FI1306" s="11"/>
      <c r="FJ1306" s="11"/>
      <c r="FK1306" s="11"/>
      <c r="FL1306" s="11"/>
      <c r="FM1306" s="11"/>
      <c r="FN1306" s="11"/>
      <c r="FO1306" s="11"/>
      <c r="FP1306" s="11"/>
      <c r="FQ1306" s="11"/>
      <c r="FR1306" s="11"/>
      <c r="FS1306" s="11"/>
      <c r="FT1306" s="11"/>
      <c r="FU1306" s="11"/>
      <c r="FV1306" s="11"/>
    </row>
    <row r="1307" spans="1:179" x14ac:dyDescent="0.25">
      <c r="A1307" t="s">
        <v>112</v>
      </c>
      <c r="B1307" t="s">
        <v>145</v>
      </c>
      <c r="C1307" t="s">
        <v>0</v>
      </c>
      <c r="D1307" t="s">
        <v>143</v>
      </c>
      <c r="E1307" s="38" t="s">
        <v>118</v>
      </c>
      <c r="F1307" t="s">
        <v>106</v>
      </c>
      <c r="G1307" s="11">
        <v>6837</v>
      </c>
      <c r="H1307" s="11">
        <v>6.0265240000000002</v>
      </c>
      <c r="I1307" s="11">
        <v>5.5282369999999998</v>
      </c>
      <c r="J1307" s="11">
        <v>5.1186020000000001</v>
      </c>
      <c r="K1307" s="11">
        <v>4.9449569999999996</v>
      </c>
      <c r="L1307" s="11">
        <v>5.1087559999999996</v>
      </c>
      <c r="M1307" s="11">
        <v>5.2071779999999999</v>
      </c>
      <c r="N1307" s="11">
        <v>5.8584269999999998</v>
      </c>
      <c r="O1307" s="11">
        <v>4.5930470000000003</v>
      </c>
      <c r="P1307" s="11">
        <v>-0.13249140000000001</v>
      </c>
      <c r="Q1307" s="11">
        <v>-5.1710779999999996</v>
      </c>
      <c r="R1307" s="11">
        <v>-9.6376899999999992</v>
      </c>
      <c r="S1307" s="11">
        <v>-11.972950000000001</v>
      </c>
      <c r="T1307" s="11">
        <v>-12.73747</v>
      </c>
      <c r="U1307" s="11">
        <v>-10.20092</v>
      </c>
      <c r="V1307" s="11">
        <v>-5.7540399999999998</v>
      </c>
      <c r="W1307" s="11">
        <v>0.637046</v>
      </c>
      <c r="X1307" s="11">
        <v>6.2616680000000002</v>
      </c>
      <c r="Y1307" s="11">
        <v>8.8972359999999995</v>
      </c>
      <c r="Z1307" s="11">
        <v>9.5128219999999999</v>
      </c>
      <c r="AA1307" s="11">
        <v>9.4079630000000005</v>
      </c>
      <c r="AB1307" s="11">
        <v>9.0526870000000006</v>
      </c>
      <c r="AC1307" s="11">
        <v>8.5066249999999997</v>
      </c>
      <c r="AD1307" s="11">
        <v>7.3373600000000003</v>
      </c>
      <c r="AE1307" s="11">
        <v>6.172123</v>
      </c>
      <c r="AF1307" s="11">
        <v>-1.6086020000000001</v>
      </c>
      <c r="AG1307" s="11">
        <v>-1.5756520000000001</v>
      </c>
      <c r="AH1307" s="11">
        <v>-1.267992</v>
      </c>
      <c r="AI1307" s="11">
        <v>-1.0182910000000001</v>
      </c>
      <c r="AJ1307" s="11">
        <v>-0.70490960000000003</v>
      </c>
      <c r="AK1307" s="11">
        <v>-0.77444740000000001</v>
      </c>
      <c r="AL1307" s="11">
        <v>-0.71201709999999996</v>
      </c>
      <c r="AM1307" s="11">
        <v>-0.74445839999999996</v>
      </c>
      <c r="AN1307" s="11">
        <v>-0.51690290000000005</v>
      </c>
      <c r="AO1307" s="11">
        <v>-0.3150347</v>
      </c>
      <c r="AP1307" s="11">
        <v>-0.29939939999999998</v>
      </c>
      <c r="AQ1307" s="11">
        <v>-0.30953629999999999</v>
      </c>
      <c r="AR1307" s="11">
        <v>-0.22466130000000001</v>
      </c>
      <c r="AS1307" s="11">
        <v>-0.27045459999999999</v>
      </c>
      <c r="AT1307" s="11">
        <v>-0.48907080000000003</v>
      </c>
      <c r="AU1307" s="11">
        <v>-0.6693211</v>
      </c>
      <c r="AV1307" s="11">
        <v>-0.51190950000000002</v>
      </c>
      <c r="AW1307" s="11">
        <v>-0.4816067</v>
      </c>
      <c r="AX1307" s="11">
        <v>-0.1659601</v>
      </c>
      <c r="AY1307" s="11">
        <v>-6.4739699999999997E-2</v>
      </c>
      <c r="AZ1307" s="11">
        <v>-9.7045599999999996E-2</v>
      </c>
      <c r="BA1307" s="11">
        <v>-0.1800447</v>
      </c>
      <c r="BB1307" s="11">
        <v>-0.37188700000000002</v>
      </c>
      <c r="BC1307" s="11">
        <v>-0.46100069999999999</v>
      </c>
      <c r="BD1307" s="11">
        <v>-1.1323909999999999</v>
      </c>
      <c r="BE1307" s="11">
        <v>-1.174801</v>
      </c>
      <c r="BF1307" s="11">
        <v>-0.95166740000000005</v>
      </c>
      <c r="BG1307" s="11">
        <v>-0.73331089999999999</v>
      </c>
      <c r="BH1307" s="11">
        <v>-0.4307898</v>
      </c>
      <c r="BI1307" s="11">
        <v>-0.53218540000000003</v>
      </c>
      <c r="BJ1307" s="11">
        <v>-0.4946759</v>
      </c>
      <c r="BK1307" s="11">
        <v>-0.46444180000000002</v>
      </c>
      <c r="BL1307" s="11">
        <v>-0.22550990000000001</v>
      </c>
      <c r="BM1307" s="11">
        <v>-2.3718699999999999E-2</v>
      </c>
      <c r="BN1307" s="11">
        <v>1.48238E-2</v>
      </c>
      <c r="BO1307" s="11">
        <v>1.70627E-2</v>
      </c>
      <c r="BP1307" s="11">
        <v>0.1107403</v>
      </c>
      <c r="BQ1307" s="11">
        <v>7.4367000000000003E-2</v>
      </c>
      <c r="BR1307" s="11">
        <v>-0.15011540000000001</v>
      </c>
      <c r="BS1307" s="11">
        <v>-0.33257429999999999</v>
      </c>
      <c r="BT1307" s="11">
        <v>-0.1268706</v>
      </c>
      <c r="BU1307" s="11">
        <v>-0.22451489999999999</v>
      </c>
      <c r="BV1307" s="11">
        <v>5.3732700000000001E-2</v>
      </c>
      <c r="BW1307" s="11">
        <v>0.16077279999999999</v>
      </c>
      <c r="BX1307" s="11">
        <v>0.1171644</v>
      </c>
      <c r="BY1307" s="11">
        <v>3.3412299999999999E-2</v>
      </c>
      <c r="BZ1307" s="11">
        <v>-0.15291099999999999</v>
      </c>
      <c r="CA1307" s="11">
        <v>-0.26764250000000001</v>
      </c>
      <c r="CB1307" s="11">
        <v>-0.65618069999999995</v>
      </c>
      <c r="CC1307" s="11">
        <v>-0.77395020000000003</v>
      </c>
      <c r="CD1307" s="11">
        <v>-0.63534270000000004</v>
      </c>
      <c r="CE1307" s="11">
        <v>-0.44833050000000002</v>
      </c>
      <c r="CF1307" s="11">
        <v>-0.15667010000000001</v>
      </c>
      <c r="CG1307" s="11">
        <v>-0.28992329999999999</v>
      </c>
      <c r="CH1307" s="11">
        <v>-0.27733469999999999</v>
      </c>
      <c r="CI1307" s="11">
        <v>-0.18442520000000001</v>
      </c>
      <c r="CJ1307" s="11">
        <v>6.5882999999999997E-2</v>
      </c>
      <c r="CK1307" s="11">
        <v>0.26759729999999998</v>
      </c>
      <c r="CL1307" s="11">
        <v>0.32904709999999998</v>
      </c>
      <c r="CM1307" s="11">
        <v>0.34366180000000002</v>
      </c>
      <c r="CN1307" s="11">
        <v>0.44614179999999998</v>
      </c>
      <c r="CO1307" s="11">
        <v>0.41918860000000002</v>
      </c>
      <c r="CP1307" s="11">
        <v>0.18884000000000001</v>
      </c>
      <c r="CQ1307" s="11">
        <v>4.1723999999999997E-3</v>
      </c>
      <c r="CR1307" s="11">
        <v>0.25816820000000001</v>
      </c>
      <c r="CS1307" s="11">
        <v>3.2576800000000003E-2</v>
      </c>
      <c r="CT1307" s="11">
        <v>0.27342559999999999</v>
      </c>
      <c r="CU1307" s="11">
        <v>0.3862852</v>
      </c>
      <c r="CV1307" s="11">
        <v>0.33137440000000001</v>
      </c>
      <c r="CW1307" s="11">
        <v>0.24686939999999999</v>
      </c>
      <c r="CX1307" s="11">
        <v>6.6065100000000002E-2</v>
      </c>
      <c r="CY1307" s="11">
        <v>-7.4284199999999995E-2</v>
      </c>
      <c r="CZ1307" s="11">
        <v>0.28951549999999998</v>
      </c>
      <c r="DA1307" s="11">
        <v>0.2436999</v>
      </c>
      <c r="DB1307" s="11">
        <v>0.1923117</v>
      </c>
      <c r="DC1307" s="11">
        <v>0.17325570000000001</v>
      </c>
      <c r="DD1307" s="11">
        <v>0.166653</v>
      </c>
      <c r="DE1307" s="11">
        <v>0.1472849</v>
      </c>
      <c r="DF1307" s="11">
        <v>0.1321341</v>
      </c>
      <c r="DG1307" s="11">
        <v>0.170238</v>
      </c>
      <c r="DH1307" s="11">
        <v>0.17715429999999999</v>
      </c>
      <c r="DI1307" s="11">
        <v>0.1771076</v>
      </c>
      <c r="DJ1307" s="11">
        <v>0.19103419999999999</v>
      </c>
      <c r="DK1307" s="11">
        <v>0.19855809999999999</v>
      </c>
      <c r="DL1307" s="11">
        <v>0.2039097</v>
      </c>
      <c r="DM1307" s="11">
        <v>0.20963660000000001</v>
      </c>
      <c r="DN1307" s="11">
        <v>0.20607030000000001</v>
      </c>
      <c r="DO1307" s="11">
        <v>0.20472750000000001</v>
      </c>
      <c r="DP1307" s="11">
        <v>0.23408699999999999</v>
      </c>
      <c r="DQ1307" s="11">
        <v>0.15630069999999999</v>
      </c>
      <c r="DR1307" s="11">
        <v>0.13356380000000001</v>
      </c>
      <c r="DS1307" s="11">
        <v>0.1371018</v>
      </c>
      <c r="DT1307" s="11">
        <v>0.1302304</v>
      </c>
      <c r="DU1307" s="11">
        <v>0.12977269999999999</v>
      </c>
      <c r="DV1307" s="11">
        <v>0.133128</v>
      </c>
      <c r="DW1307" s="11">
        <v>0.11755350000000001</v>
      </c>
      <c r="DX1307" s="11">
        <v>3.2972730000000001</v>
      </c>
      <c r="DY1307" s="11">
        <v>0.11643050000000001</v>
      </c>
      <c r="DZ1307" s="11">
        <v>0.1231927</v>
      </c>
      <c r="EA1307" s="11">
        <v>52.9146</v>
      </c>
      <c r="EB1307" s="11">
        <v>52.078490000000002</v>
      </c>
      <c r="EC1307" s="11">
        <v>51.661119999999997</v>
      </c>
      <c r="ED1307" s="11">
        <v>51.262839999999997</v>
      </c>
      <c r="EE1307" s="11">
        <v>51.163350000000001</v>
      </c>
      <c r="EF1307" s="11">
        <v>51.161659999999998</v>
      </c>
      <c r="EG1307" s="11">
        <v>51.156219999999998</v>
      </c>
      <c r="EH1307" s="11">
        <v>52.772829999999999</v>
      </c>
      <c r="EI1307" s="11">
        <v>57.335619999999999</v>
      </c>
      <c r="EJ1307" s="11">
        <v>61.983170000000001</v>
      </c>
      <c r="EK1307" s="11">
        <v>65.096990000000005</v>
      </c>
      <c r="EL1307" s="11">
        <v>67.229230000000001</v>
      </c>
      <c r="EM1307" s="11">
        <v>67.297380000000004</v>
      </c>
      <c r="EN1307" s="11">
        <v>67.530379999999994</v>
      </c>
      <c r="EO1307" s="11">
        <v>67.17371</v>
      </c>
      <c r="EP1307" s="11">
        <v>65.994029999999995</v>
      </c>
      <c r="EQ1307" s="11">
        <v>63.746569999999998</v>
      </c>
      <c r="ER1307" s="11">
        <v>60.318429999999999</v>
      </c>
      <c r="ES1307" s="11">
        <v>57.883800000000001</v>
      </c>
      <c r="ET1307" s="11">
        <v>56.383629999999997</v>
      </c>
      <c r="EU1307" s="11">
        <v>55.288310000000003</v>
      </c>
      <c r="EV1307" s="11">
        <v>54.516129999999997</v>
      </c>
      <c r="EW1307" s="11">
        <v>53.85736</v>
      </c>
      <c r="EX1307" s="11">
        <v>53.39293</v>
      </c>
      <c r="EY1307" s="11">
        <v>0</v>
      </c>
      <c r="EZ1307" s="11"/>
      <c r="FA1307" s="11"/>
      <c r="FB1307" s="11"/>
      <c r="FC1307" s="11"/>
      <c r="FD1307" s="11"/>
      <c r="FE1307" s="11"/>
      <c r="FF1307" s="11"/>
      <c r="FG1307" s="11"/>
      <c r="FH1307" s="11"/>
      <c r="FI1307" s="11"/>
      <c r="FJ1307" s="11"/>
      <c r="FK1307" s="11"/>
      <c r="FL1307" s="11"/>
      <c r="FM1307" s="11"/>
      <c r="FN1307" s="11"/>
      <c r="FO1307" s="11"/>
      <c r="FP1307" s="11"/>
      <c r="FQ1307" s="11"/>
      <c r="FR1307" s="11"/>
      <c r="FS1307" s="11"/>
      <c r="FT1307" s="11"/>
      <c r="FU1307" s="11"/>
      <c r="FV1307" s="11"/>
    </row>
    <row r="1308" spans="1:179" x14ac:dyDescent="0.25">
      <c r="A1308" t="s">
        <v>112</v>
      </c>
      <c r="B1308" t="s">
        <v>145</v>
      </c>
      <c r="C1308" t="s">
        <v>0</v>
      </c>
      <c r="D1308" t="s">
        <v>143</v>
      </c>
      <c r="E1308" s="38" t="s">
        <v>235</v>
      </c>
      <c r="F1308" t="s">
        <v>106</v>
      </c>
      <c r="G1308" s="11">
        <v>6837</v>
      </c>
      <c r="H1308" s="11">
        <v>6.2269930000000002</v>
      </c>
      <c r="I1308" s="11">
        <v>5.8302839999999998</v>
      </c>
      <c r="J1308" s="11">
        <v>5.4180830000000002</v>
      </c>
      <c r="K1308" s="11">
        <v>5.2746079999999997</v>
      </c>
      <c r="L1308" s="11">
        <v>5.4818280000000001</v>
      </c>
      <c r="M1308" s="11">
        <v>5.7603239999999998</v>
      </c>
      <c r="N1308" s="11">
        <v>6.6903540000000001</v>
      </c>
      <c r="O1308" s="11">
        <v>5.3486549999999999</v>
      </c>
      <c r="P1308" s="11">
        <v>-5.6160300000000003E-2</v>
      </c>
      <c r="Q1308" s="11">
        <v>-4.1058279999999998</v>
      </c>
      <c r="R1308" s="11">
        <v>-10.785170000000001</v>
      </c>
      <c r="S1308" s="11">
        <v>-13.39368</v>
      </c>
      <c r="T1308" s="11">
        <v>-10.557230000000001</v>
      </c>
      <c r="U1308" s="11">
        <v>-10.88006</v>
      </c>
      <c r="V1308" s="11">
        <v>-7.0182339999999996</v>
      </c>
      <c r="W1308" s="11">
        <v>0.2302748</v>
      </c>
      <c r="X1308" s="11">
        <v>6.5250620000000001</v>
      </c>
      <c r="Y1308" s="11">
        <v>9.32822</v>
      </c>
      <c r="Z1308" s="11">
        <v>9.9659630000000003</v>
      </c>
      <c r="AA1308" s="11">
        <v>9.8360350000000007</v>
      </c>
      <c r="AB1308" s="11">
        <v>9.4003409999999992</v>
      </c>
      <c r="AC1308" s="11">
        <v>8.7175399999999996</v>
      </c>
      <c r="AD1308" s="11">
        <v>7.3783510000000003</v>
      </c>
      <c r="AE1308" s="11">
        <v>6.1696229999999996</v>
      </c>
      <c r="AF1308" s="11">
        <v>-1.6377459999999999</v>
      </c>
      <c r="AG1308" s="11">
        <v>-1.5913539999999999</v>
      </c>
      <c r="AH1308" s="11">
        <v>-1.2597069999999999</v>
      </c>
      <c r="AI1308" s="11">
        <v>-1.0155130000000001</v>
      </c>
      <c r="AJ1308" s="11">
        <v>-0.70388079999999997</v>
      </c>
      <c r="AK1308" s="11">
        <v>-0.78540779999999999</v>
      </c>
      <c r="AL1308" s="11">
        <v>-0.69743940000000004</v>
      </c>
      <c r="AM1308" s="11">
        <v>-0.74035660000000003</v>
      </c>
      <c r="AN1308" s="11">
        <v>-0.49658530000000001</v>
      </c>
      <c r="AO1308" s="11">
        <v>-0.30350310000000003</v>
      </c>
      <c r="AP1308" s="11">
        <v>-0.28777409999999998</v>
      </c>
      <c r="AQ1308" s="11">
        <v>-0.28933419999999999</v>
      </c>
      <c r="AR1308" s="11">
        <v>-0.20532990000000001</v>
      </c>
      <c r="AS1308" s="11">
        <v>-0.24330560000000001</v>
      </c>
      <c r="AT1308" s="11">
        <v>-0.4733831</v>
      </c>
      <c r="AU1308" s="11">
        <v>-0.62434369999999995</v>
      </c>
      <c r="AV1308" s="11">
        <v>-0.45818900000000001</v>
      </c>
      <c r="AW1308" s="11">
        <v>-0.44219839999999999</v>
      </c>
      <c r="AX1308" s="11">
        <v>-0.12790290000000001</v>
      </c>
      <c r="AY1308" s="11">
        <v>-4.6428999999999998E-2</v>
      </c>
      <c r="AZ1308" s="11">
        <v>-8.9165599999999998E-2</v>
      </c>
      <c r="BA1308" s="11">
        <v>-0.16287950000000001</v>
      </c>
      <c r="BB1308" s="11">
        <v>-0.3756736</v>
      </c>
      <c r="BC1308" s="11">
        <v>-0.4752595</v>
      </c>
      <c r="BD1308" s="11">
        <v>-1.152698</v>
      </c>
      <c r="BE1308" s="11">
        <v>-1.1850879999999999</v>
      </c>
      <c r="BF1308" s="11">
        <v>-0.94367520000000005</v>
      </c>
      <c r="BG1308" s="11">
        <v>-0.73086660000000003</v>
      </c>
      <c r="BH1308" s="11">
        <v>-0.4317899</v>
      </c>
      <c r="BI1308" s="11">
        <v>-0.53421070000000004</v>
      </c>
      <c r="BJ1308" s="11">
        <v>-0.47894809999999999</v>
      </c>
      <c r="BK1308" s="11">
        <v>-0.4588894</v>
      </c>
      <c r="BL1308" s="11">
        <v>-0.2048634</v>
      </c>
      <c r="BM1308" s="11">
        <v>-1.1915E-2</v>
      </c>
      <c r="BN1308" s="11">
        <v>2.55301E-2</v>
      </c>
      <c r="BO1308" s="11">
        <v>4.3022400000000002E-2</v>
      </c>
      <c r="BP1308" s="11">
        <v>0.13872119999999999</v>
      </c>
      <c r="BQ1308" s="11">
        <v>0.1117884</v>
      </c>
      <c r="BR1308" s="11">
        <v>-0.12097869999999999</v>
      </c>
      <c r="BS1308" s="11">
        <v>-0.277397</v>
      </c>
      <c r="BT1308" s="11">
        <v>-6.2539200000000003E-2</v>
      </c>
      <c r="BU1308" s="11">
        <v>-0.17366329999999999</v>
      </c>
      <c r="BV1308" s="11">
        <v>9.3235799999999994E-2</v>
      </c>
      <c r="BW1308" s="11">
        <v>0.17946229999999999</v>
      </c>
      <c r="BX1308" s="11">
        <v>0.1248795</v>
      </c>
      <c r="BY1308" s="11">
        <v>5.1173499999999997E-2</v>
      </c>
      <c r="BZ1308" s="11">
        <v>-0.1567791</v>
      </c>
      <c r="CA1308" s="11">
        <v>-0.28199970000000002</v>
      </c>
      <c r="CB1308" s="11">
        <v>-0.66765019999999997</v>
      </c>
      <c r="CC1308" s="11">
        <v>-0.77882180000000001</v>
      </c>
      <c r="CD1308" s="11">
        <v>-0.62764310000000001</v>
      </c>
      <c r="CE1308" s="11">
        <v>-0.44622000000000001</v>
      </c>
      <c r="CF1308" s="11">
        <v>-0.15969900000000001</v>
      </c>
      <c r="CG1308" s="11">
        <v>-0.28301359999999998</v>
      </c>
      <c r="CH1308" s="11">
        <v>-0.26045699999999999</v>
      </c>
      <c r="CI1308" s="11">
        <v>-0.1774221</v>
      </c>
      <c r="CJ1308" s="11">
        <v>8.6858500000000005E-2</v>
      </c>
      <c r="CK1308" s="11">
        <v>0.27967310000000001</v>
      </c>
      <c r="CL1308" s="11">
        <v>0.33883429999999998</v>
      </c>
      <c r="CM1308" s="11">
        <v>0.37537900000000002</v>
      </c>
      <c r="CN1308" s="11">
        <v>0.48277229999999999</v>
      </c>
      <c r="CO1308" s="11">
        <v>0.46688249999999998</v>
      </c>
      <c r="CP1308" s="11">
        <v>0.23142570000000001</v>
      </c>
      <c r="CQ1308" s="11">
        <v>6.9549700000000006E-2</v>
      </c>
      <c r="CR1308" s="11">
        <v>0.33311069999999998</v>
      </c>
      <c r="CS1308" s="11">
        <v>9.4871700000000003E-2</v>
      </c>
      <c r="CT1308" s="11">
        <v>0.3143745</v>
      </c>
      <c r="CU1308" s="11">
        <v>0.40535359999999998</v>
      </c>
      <c r="CV1308" s="11">
        <v>0.33892460000000002</v>
      </c>
      <c r="CW1308" s="11">
        <v>0.26522659999999998</v>
      </c>
      <c r="CX1308" s="11">
        <v>6.2115299999999998E-2</v>
      </c>
      <c r="CY1308" s="11">
        <v>-8.8739899999999997E-2</v>
      </c>
      <c r="CZ1308" s="11">
        <v>0.29488809999999999</v>
      </c>
      <c r="DA1308" s="11">
        <v>0.2469922</v>
      </c>
      <c r="DB1308" s="11">
        <v>0.1921339</v>
      </c>
      <c r="DC1308" s="11">
        <v>0.17305290000000001</v>
      </c>
      <c r="DD1308" s="11">
        <v>0.1654195</v>
      </c>
      <c r="DE1308" s="11">
        <v>0.15271699999999999</v>
      </c>
      <c r="DF1308" s="11">
        <v>0.13283320000000001</v>
      </c>
      <c r="DG1308" s="11">
        <v>0.17111989999999999</v>
      </c>
      <c r="DH1308" s="11">
        <v>0.17735429999999999</v>
      </c>
      <c r="DI1308" s="11">
        <v>0.17727299999999999</v>
      </c>
      <c r="DJ1308" s="11">
        <v>0.19047539999999999</v>
      </c>
      <c r="DK1308" s="11">
        <v>0.2020584</v>
      </c>
      <c r="DL1308" s="11">
        <v>0.2091682</v>
      </c>
      <c r="DM1308" s="11">
        <v>0.21588189999999999</v>
      </c>
      <c r="DN1308" s="11">
        <v>0.21424670000000001</v>
      </c>
      <c r="DO1308" s="11">
        <v>0.21092859999999999</v>
      </c>
      <c r="DP1308" s="11">
        <v>0.240538</v>
      </c>
      <c r="DQ1308" s="11">
        <v>0.16325770000000001</v>
      </c>
      <c r="DR1308" s="11">
        <v>0.1344428</v>
      </c>
      <c r="DS1308" s="11">
        <v>0.13733219999999999</v>
      </c>
      <c r="DT1308" s="11">
        <v>0.1301302</v>
      </c>
      <c r="DU1308" s="11">
        <v>0.130135</v>
      </c>
      <c r="DV1308" s="11">
        <v>0.13307840000000001</v>
      </c>
      <c r="DW1308" s="11">
        <v>0.1174936</v>
      </c>
      <c r="DX1308" s="11">
        <v>3.329895</v>
      </c>
      <c r="DY1308" s="11">
        <v>0.1178814</v>
      </c>
      <c r="DZ1308" s="11">
        <v>0.1248759</v>
      </c>
      <c r="EA1308" s="11">
        <v>48.162190000000002</v>
      </c>
      <c r="EB1308" s="11">
        <v>46.531779999999998</v>
      </c>
      <c r="EC1308" s="11">
        <v>46.371980000000001</v>
      </c>
      <c r="ED1308" s="11">
        <v>47.542529999999999</v>
      </c>
      <c r="EE1308" s="11">
        <v>48.341389999999997</v>
      </c>
      <c r="EF1308" s="11">
        <v>46.817070000000001</v>
      </c>
      <c r="EG1308" s="11">
        <v>46.867199999999997</v>
      </c>
      <c r="EH1308" s="11">
        <v>48.482239999999997</v>
      </c>
      <c r="EI1308" s="11">
        <v>54.806330000000003</v>
      </c>
      <c r="EJ1308" s="11">
        <v>61.117130000000003</v>
      </c>
      <c r="EK1308" s="11">
        <v>65.570719999999994</v>
      </c>
      <c r="EL1308" s="11">
        <v>68.883319999999998</v>
      </c>
      <c r="EM1308" s="11">
        <v>69.120260000000002</v>
      </c>
      <c r="EN1308" s="11">
        <v>69.479110000000006</v>
      </c>
      <c r="EO1308" s="11">
        <v>69.811250000000001</v>
      </c>
      <c r="EP1308" s="11">
        <v>68.197550000000007</v>
      </c>
      <c r="EQ1308" s="11">
        <v>66.199039999999997</v>
      </c>
      <c r="ER1308" s="11">
        <v>61.809159999999999</v>
      </c>
      <c r="ES1308" s="11">
        <v>57.131749999999997</v>
      </c>
      <c r="ET1308" s="11">
        <v>53.581319999999998</v>
      </c>
      <c r="EU1308" s="11">
        <v>52.00224</v>
      </c>
      <c r="EV1308" s="11">
        <v>51.080869999999997</v>
      </c>
      <c r="EW1308" s="11">
        <v>52.505519999999997</v>
      </c>
      <c r="EX1308" s="11">
        <v>51.581769999999999</v>
      </c>
      <c r="EY1308" s="11">
        <v>0</v>
      </c>
      <c r="EZ1308" s="11"/>
      <c r="FA1308" s="11"/>
      <c r="FB1308" s="11"/>
      <c r="FC1308" s="11"/>
      <c r="FD1308" s="11"/>
      <c r="FE1308" s="11"/>
      <c r="FF1308" s="11"/>
      <c r="FG1308" s="11"/>
      <c r="FH1308" s="11"/>
      <c r="FI1308" s="11"/>
      <c r="FJ1308" s="11"/>
      <c r="FK1308" s="11"/>
      <c r="FL1308" s="11"/>
      <c r="FM1308" s="11"/>
      <c r="FN1308" s="11"/>
      <c r="FO1308" s="11"/>
      <c r="FP1308" s="11"/>
      <c r="FQ1308" s="11"/>
      <c r="FR1308" s="11"/>
      <c r="FS1308" s="11"/>
      <c r="FT1308" s="11"/>
      <c r="FU1308" s="11"/>
      <c r="FV1308" s="11"/>
      <c r="FW1308" s="37"/>
    </row>
    <row r="1309" spans="1:179" x14ac:dyDescent="0.25">
      <c r="A1309" t="s">
        <v>112</v>
      </c>
      <c r="B1309" t="s">
        <v>145</v>
      </c>
      <c r="C1309" t="s">
        <v>88</v>
      </c>
      <c r="D1309" t="s">
        <v>143</v>
      </c>
      <c r="E1309" s="38" t="s">
        <v>235</v>
      </c>
      <c r="F1309" t="s">
        <v>106</v>
      </c>
      <c r="G1309" s="11">
        <v>6837</v>
      </c>
      <c r="H1309" s="11">
        <v>0.91077859999999999</v>
      </c>
      <c r="I1309" s="11">
        <v>0.85275469999999998</v>
      </c>
      <c r="J1309" s="11">
        <v>0.79246499999999997</v>
      </c>
      <c r="K1309" s="11">
        <v>0.7714799</v>
      </c>
      <c r="L1309" s="11">
        <v>0.80178850000000002</v>
      </c>
      <c r="M1309" s="11">
        <v>0.84252210000000005</v>
      </c>
      <c r="N1309" s="11">
        <v>0.97855110000000001</v>
      </c>
      <c r="O1309" s="11">
        <v>0.78231019999999996</v>
      </c>
      <c r="P1309" s="11">
        <v>-8.2141999999999996E-3</v>
      </c>
      <c r="Q1309" s="11">
        <v>-0.60053069999999997</v>
      </c>
      <c r="R1309" s="11">
        <v>-1.5774699999999999</v>
      </c>
      <c r="S1309" s="11">
        <v>-1.9590000000000001</v>
      </c>
      <c r="T1309" s="11">
        <v>-1.5441320000000001</v>
      </c>
      <c r="U1309" s="11">
        <v>-1.59135</v>
      </c>
      <c r="V1309" s="11">
        <v>-1.026508</v>
      </c>
      <c r="W1309" s="11">
        <v>3.3680700000000001E-2</v>
      </c>
      <c r="X1309" s="11">
        <v>0.95437499999999997</v>
      </c>
      <c r="Y1309" s="11">
        <v>1.3643730000000001</v>
      </c>
      <c r="Z1309" s="11">
        <v>1.457651</v>
      </c>
      <c r="AA1309" s="11">
        <v>1.4386479999999999</v>
      </c>
      <c r="AB1309" s="11">
        <v>1.374922</v>
      </c>
      <c r="AC1309" s="11">
        <v>1.275053</v>
      </c>
      <c r="AD1309" s="11">
        <v>1.07918</v>
      </c>
      <c r="AE1309" s="11">
        <v>0.90238739999999995</v>
      </c>
      <c r="AF1309" s="11">
        <v>-0.23954159999999999</v>
      </c>
      <c r="AG1309" s="11">
        <v>-0.2327562</v>
      </c>
      <c r="AH1309" s="11">
        <v>-0.18424850000000001</v>
      </c>
      <c r="AI1309" s="11">
        <v>-0.148532</v>
      </c>
      <c r="AJ1309" s="11">
        <v>-0.10295169999999999</v>
      </c>
      <c r="AK1309" s="11">
        <v>-0.11487609999999999</v>
      </c>
      <c r="AL1309" s="11">
        <v>-0.10200960000000001</v>
      </c>
      <c r="AM1309" s="11">
        <v>-0.1082868</v>
      </c>
      <c r="AN1309" s="11">
        <v>-7.2632000000000002E-2</v>
      </c>
      <c r="AO1309" s="11">
        <v>-4.4391300000000002E-2</v>
      </c>
      <c r="AP1309" s="11">
        <v>-4.2090700000000002E-2</v>
      </c>
      <c r="AQ1309" s="11">
        <v>-4.23189E-2</v>
      </c>
      <c r="AR1309" s="11">
        <v>-3.0032199999999998E-2</v>
      </c>
      <c r="AS1309" s="11">
        <v>-3.5586600000000003E-2</v>
      </c>
      <c r="AT1309" s="11">
        <v>-6.9238400000000005E-2</v>
      </c>
      <c r="AU1309" s="11">
        <v>-9.1318399999999994E-2</v>
      </c>
      <c r="AV1309" s="11">
        <v>-6.7016099999999995E-2</v>
      </c>
      <c r="AW1309" s="11">
        <v>-6.4677299999999993E-2</v>
      </c>
      <c r="AX1309" s="11">
        <v>-1.8707499999999998E-2</v>
      </c>
      <c r="AY1309" s="11">
        <v>-6.7907999999999996E-3</v>
      </c>
      <c r="AZ1309" s="11">
        <v>-1.30416E-2</v>
      </c>
      <c r="BA1309" s="11">
        <v>-2.3823199999999999E-2</v>
      </c>
      <c r="BB1309" s="11">
        <v>-5.4947099999999999E-2</v>
      </c>
      <c r="BC1309" s="11">
        <v>-6.9512900000000002E-2</v>
      </c>
      <c r="BD1309" s="11">
        <v>-0.168597</v>
      </c>
      <c r="BE1309" s="11">
        <v>-0.1733345</v>
      </c>
      <c r="BF1309" s="11">
        <v>-0.1380247</v>
      </c>
      <c r="BG1309" s="11">
        <v>-0.1068987</v>
      </c>
      <c r="BH1309" s="11">
        <v>-6.31549E-2</v>
      </c>
      <c r="BI1309" s="11">
        <v>-7.8135300000000005E-2</v>
      </c>
      <c r="BJ1309" s="11">
        <v>-7.0052400000000001E-2</v>
      </c>
      <c r="BK1309" s="11">
        <v>-6.7118499999999998E-2</v>
      </c>
      <c r="BL1309" s="11">
        <v>-2.9963900000000002E-2</v>
      </c>
      <c r="BM1309" s="11">
        <v>-1.7427E-3</v>
      </c>
      <c r="BN1309" s="11">
        <v>3.7341000000000002E-3</v>
      </c>
      <c r="BO1309" s="11">
        <v>6.2925999999999998E-3</v>
      </c>
      <c r="BP1309" s="11">
        <v>2.02898E-2</v>
      </c>
      <c r="BQ1309" s="11">
        <v>1.63505E-2</v>
      </c>
      <c r="BR1309" s="11">
        <v>-1.7694700000000001E-2</v>
      </c>
      <c r="BS1309" s="11">
        <v>-4.0572900000000002E-2</v>
      </c>
      <c r="BT1309" s="11">
        <v>-9.1471999999999994E-3</v>
      </c>
      <c r="BU1309" s="11">
        <v>-2.5400499999999999E-2</v>
      </c>
      <c r="BV1309" s="11">
        <v>1.36369E-2</v>
      </c>
      <c r="BW1309" s="11">
        <v>2.62487E-2</v>
      </c>
      <c r="BX1309" s="11">
        <v>1.8265199999999999E-2</v>
      </c>
      <c r="BY1309" s="11">
        <v>7.4847999999999998E-3</v>
      </c>
      <c r="BZ1309" s="11">
        <v>-2.2931E-2</v>
      </c>
      <c r="CA1309" s="11">
        <v>-4.1246100000000001E-2</v>
      </c>
      <c r="CB1309" s="11">
        <v>-9.7652500000000003E-2</v>
      </c>
      <c r="CC1309" s="11">
        <v>-0.11391279999999999</v>
      </c>
      <c r="CD1309" s="11">
        <v>-9.1800999999999994E-2</v>
      </c>
      <c r="CE1309" s="11">
        <v>-6.5265500000000004E-2</v>
      </c>
      <c r="CF1309" s="11">
        <v>-2.33581E-2</v>
      </c>
      <c r="CG1309" s="11">
        <v>-4.1394399999999998E-2</v>
      </c>
      <c r="CH1309" s="11">
        <v>-3.8095200000000003E-2</v>
      </c>
      <c r="CI1309" s="11">
        <v>-2.5950299999999999E-2</v>
      </c>
      <c r="CJ1309" s="11">
        <v>1.2704200000000001E-2</v>
      </c>
      <c r="CK1309" s="11">
        <v>4.0905799999999999E-2</v>
      </c>
      <c r="CL1309" s="11">
        <v>4.9558900000000003E-2</v>
      </c>
      <c r="CM1309" s="11">
        <v>5.4904000000000001E-2</v>
      </c>
      <c r="CN1309" s="11">
        <v>7.0611699999999999E-2</v>
      </c>
      <c r="CO1309" s="11">
        <v>6.8287600000000004E-2</v>
      </c>
      <c r="CP1309" s="11">
        <v>3.3848999999999997E-2</v>
      </c>
      <c r="CQ1309" s="11">
        <v>1.0172499999999999E-2</v>
      </c>
      <c r="CR1309" s="11">
        <v>4.8721800000000003E-2</v>
      </c>
      <c r="CS1309" s="11">
        <v>1.38762E-2</v>
      </c>
      <c r="CT1309" s="11">
        <v>4.5981399999999999E-2</v>
      </c>
      <c r="CU1309" s="11">
        <v>5.9288199999999999E-2</v>
      </c>
      <c r="CV1309" s="11">
        <v>4.9572100000000001E-2</v>
      </c>
      <c r="CW1309" s="11">
        <v>3.8792800000000002E-2</v>
      </c>
      <c r="CX1309" s="11">
        <v>9.0851999999999999E-3</v>
      </c>
      <c r="CY1309" s="11">
        <v>-1.29794E-2</v>
      </c>
      <c r="CZ1309" s="11">
        <v>4.3131200000000001E-2</v>
      </c>
      <c r="DA1309" s="11">
        <v>3.61258E-2</v>
      </c>
      <c r="DB1309" s="11">
        <v>2.8102100000000001E-2</v>
      </c>
      <c r="DC1309" s="11">
        <v>2.5311199999999999E-2</v>
      </c>
      <c r="DD1309" s="11">
        <v>2.41947E-2</v>
      </c>
      <c r="DE1309" s="11">
        <v>2.23368E-2</v>
      </c>
      <c r="DF1309" s="11">
        <v>1.9428600000000001E-2</v>
      </c>
      <c r="DG1309" s="11">
        <v>2.5028499999999999E-2</v>
      </c>
      <c r="DH1309" s="11">
        <v>2.5940399999999999E-2</v>
      </c>
      <c r="DI1309" s="11">
        <v>2.59285E-2</v>
      </c>
      <c r="DJ1309" s="11">
        <v>2.7859499999999999E-2</v>
      </c>
      <c r="DK1309" s="11">
        <v>2.9553699999999999E-2</v>
      </c>
      <c r="DL1309" s="11">
        <v>3.0593599999999999E-2</v>
      </c>
      <c r="DM1309" s="11">
        <v>3.1575499999999999E-2</v>
      </c>
      <c r="DN1309" s="11">
        <v>3.13364E-2</v>
      </c>
      <c r="DO1309" s="11">
        <v>3.0851E-2</v>
      </c>
      <c r="DP1309" s="11">
        <v>3.5181799999999999E-2</v>
      </c>
      <c r="DQ1309" s="11">
        <v>2.38786E-2</v>
      </c>
      <c r="DR1309" s="11">
        <v>1.9664000000000001E-2</v>
      </c>
      <c r="DS1309" s="11">
        <v>2.00866E-2</v>
      </c>
      <c r="DT1309" s="11">
        <v>1.90332E-2</v>
      </c>
      <c r="DU1309" s="11">
        <v>1.9033899999999999E-2</v>
      </c>
      <c r="DV1309" s="11">
        <v>1.94644E-2</v>
      </c>
      <c r="DW1309" s="11">
        <v>1.7184999999999999E-2</v>
      </c>
      <c r="DX1309" s="11">
        <v>0.48704039999999998</v>
      </c>
      <c r="DY1309" s="11">
        <v>1.7241699999999999E-2</v>
      </c>
      <c r="DZ1309" s="11">
        <v>1.8264699999999998E-2</v>
      </c>
      <c r="EA1309" s="11">
        <v>48.162190000000002</v>
      </c>
      <c r="EB1309" s="11">
        <v>46.531779999999998</v>
      </c>
      <c r="EC1309" s="11">
        <v>46.371980000000001</v>
      </c>
      <c r="ED1309" s="11">
        <v>47.542529999999999</v>
      </c>
      <c r="EE1309" s="11">
        <v>48.341389999999997</v>
      </c>
      <c r="EF1309" s="11">
        <v>46.817070000000001</v>
      </c>
      <c r="EG1309" s="11">
        <v>46.867199999999997</v>
      </c>
      <c r="EH1309" s="11">
        <v>48.482239999999997</v>
      </c>
      <c r="EI1309" s="11">
        <v>54.806330000000003</v>
      </c>
      <c r="EJ1309" s="11">
        <v>61.117130000000003</v>
      </c>
      <c r="EK1309" s="11">
        <v>65.570719999999994</v>
      </c>
      <c r="EL1309" s="11">
        <v>68.883319999999998</v>
      </c>
      <c r="EM1309" s="11">
        <v>69.120260000000002</v>
      </c>
      <c r="EN1309" s="11">
        <v>69.479110000000006</v>
      </c>
      <c r="EO1309" s="11">
        <v>69.811250000000001</v>
      </c>
      <c r="EP1309" s="11">
        <v>68.197550000000007</v>
      </c>
      <c r="EQ1309" s="11">
        <v>66.199039999999997</v>
      </c>
      <c r="ER1309" s="11">
        <v>61.809159999999999</v>
      </c>
      <c r="ES1309" s="11">
        <v>57.131749999999997</v>
      </c>
      <c r="ET1309" s="11">
        <v>53.581319999999998</v>
      </c>
      <c r="EU1309" s="11">
        <v>52.00224</v>
      </c>
      <c r="EV1309" s="11">
        <v>51.080869999999997</v>
      </c>
      <c r="EW1309" s="11">
        <v>52.505519999999997</v>
      </c>
      <c r="EX1309" s="11">
        <v>51.581769999999999</v>
      </c>
      <c r="EY1309" s="11">
        <v>0</v>
      </c>
      <c r="EZ1309" s="11"/>
      <c r="FA1309" s="11"/>
      <c r="FB1309" s="11"/>
      <c r="FC1309" s="11"/>
      <c r="FD1309" s="11"/>
      <c r="FE1309" s="11"/>
      <c r="FF1309" s="11"/>
      <c r="FG1309" s="11"/>
      <c r="FH1309" s="11"/>
      <c r="FI1309" s="11"/>
      <c r="FJ1309" s="11"/>
      <c r="FK1309" s="11"/>
      <c r="FL1309" s="11"/>
      <c r="FM1309" s="11"/>
      <c r="FN1309" s="11"/>
      <c r="FO1309" s="11"/>
      <c r="FP1309" s="11"/>
      <c r="FQ1309" s="11"/>
      <c r="FR1309" s="11"/>
      <c r="FS1309" s="11"/>
      <c r="FT1309" s="11"/>
      <c r="FU1309" s="11"/>
      <c r="FV1309" s="11"/>
    </row>
    <row r="1310" spans="1:179" x14ac:dyDescent="0.25">
      <c r="A1310" t="s">
        <v>112</v>
      </c>
      <c r="B1310" t="s">
        <v>145</v>
      </c>
      <c r="C1310" t="s">
        <v>0</v>
      </c>
      <c r="D1310" t="s">
        <v>143</v>
      </c>
      <c r="E1310" s="38" t="s">
        <v>119</v>
      </c>
      <c r="F1310" t="s">
        <v>106</v>
      </c>
      <c r="G1310" s="11">
        <v>6875</v>
      </c>
      <c r="H1310" s="11">
        <v>5.9779070000000001</v>
      </c>
      <c r="I1310" s="11">
        <v>5.495196</v>
      </c>
      <c r="J1310" s="11">
        <v>5.2163060000000003</v>
      </c>
      <c r="K1310" s="11">
        <v>5.0663780000000003</v>
      </c>
      <c r="L1310" s="11">
        <v>5.2214280000000004</v>
      </c>
      <c r="M1310" s="11">
        <v>5.3872549999999997</v>
      </c>
      <c r="N1310" s="11">
        <v>6.1633399999999998</v>
      </c>
      <c r="O1310" s="11">
        <v>4.8063520000000004</v>
      </c>
      <c r="P1310" s="11">
        <v>0.1667912</v>
      </c>
      <c r="Q1310" s="11">
        <v>-4.7301349999999998</v>
      </c>
      <c r="R1310" s="11">
        <v>-8.9045030000000001</v>
      </c>
      <c r="S1310" s="11">
        <v>-11.90832</v>
      </c>
      <c r="T1310" s="11">
        <v>-12.295120000000001</v>
      </c>
      <c r="U1310" s="11">
        <v>-12.043939999999999</v>
      </c>
      <c r="V1310" s="11">
        <v>-9.4633660000000006</v>
      </c>
      <c r="W1310" s="11">
        <v>-4.8511959999999998</v>
      </c>
      <c r="X1310" s="11">
        <v>1.700998</v>
      </c>
      <c r="Y1310" s="11">
        <v>7.3329029999999999</v>
      </c>
      <c r="Z1310" s="11">
        <v>8.993252</v>
      </c>
      <c r="AA1310" s="11">
        <v>8.9389679999999991</v>
      </c>
      <c r="AB1310" s="11">
        <v>8.5494299999999992</v>
      </c>
      <c r="AC1310" s="11">
        <v>8.0345370000000003</v>
      </c>
      <c r="AD1310" s="11">
        <v>6.9693500000000004</v>
      </c>
      <c r="AE1310" s="11">
        <v>5.996111</v>
      </c>
      <c r="AF1310" s="11">
        <v>-1.6137189999999999</v>
      </c>
      <c r="AG1310" s="11">
        <v>-1.624817</v>
      </c>
      <c r="AH1310" s="11">
        <v>-1.2832440000000001</v>
      </c>
      <c r="AI1310" s="11">
        <v>-1.04728</v>
      </c>
      <c r="AJ1310" s="11">
        <v>-0.73890020000000001</v>
      </c>
      <c r="AK1310" s="11">
        <v>-0.83403939999999999</v>
      </c>
      <c r="AL1310" s="11">
        <v>-0.74196700000000004</v>
      </c>
      <c r="AM1310" s="11">
        <v>-0.76251219999999997</v>
      </c>
      <c r="AN1310" s="11">
        <v>-0.49717299999999998</v>
      </c>
      <c r="AO1310" s="11">
        <v>-0.32046560000000002</v>
      </c>
      <c r="AP1310" s="11">
        <v>-0.28691179999999999</v>
      </c>
      <c r="AQ1310" s="11">
        <v>-0.31009569999999997</v>
      </c>
      <c r="AR1310" s="11">
        <v>-0.16822899999999999</v>
      </c>
      <c r="AS1310" s="11">
        <v>-0.19734950000000001</v>
      </c>
      <c r="AT1310" s="11">
        <v>-0.37913289999999999</v>
      </c>
      <c r="AU1310" s="11">
        <v>-0.52872770000000002</v>
      </c>
      <c r="AV1310" s="11">
        <v>-0.38108009999999998</v>
      </c>
      <c r="AW1310" s="11">
        <v>-0.41742249999999997</v>
      </c>
      <c r="AX1310" s="11">
        <v>-0.1326049</v>
      </c>
      <c r="AY1310" s="11">
        <v>-2.8705899999999999E-2</v>
      </c>
      <c r="AZ1310" s="11">
        <v>-8.8880399999999998E-2</v>
      </c>
      <c r="BA1310" s="11">
        <v>-0.17037630000000001</v>
      </c>
      <c r="BB1310" s="11">
        <v>-0.39953270000000002</v>
      </c>
      <c r="BC1310" s="11">
        <v>-0.47824509999999998</v>
      </c>
      <c r="BD1310" s="11">
        <v>-1.1189709999999999</v>
      </c>
      <c r="BE1310" s="11">
        <v>-1.199937</v>
      </c>
      <c r="BF1310" s="11">
        <v>-0.94998349999999998</v>
      </c>
      <c r="BG1310" s="11">
        <v>-0.74984110000000004</v>
      </c>
      <c r="BH1310" s="11">
        <v>-0.45821119999999999</v>
      </c>
      <c r="BI1310" s="11">
        <v>-0.57372789999999996</v>
      </c>
      <c r="BJ1310" s="11">
        <v>-0.51903310000000002</v>
      </c>
      <c r="BK1310" s="11">
        <v>-0.4839504</v>
      </c>
      <c r="BL1310" s="11">
        <v>-0.20257430000000001</v>
      </c>
      <c r="BM1310" s="11">
        <v>-2.5484699999999999E-2</v>
      </c>
      <c r="BN1310" s="11">
        <v>2.9817400000000001E-2</v>
      </c>
      <c r="BO1310" s="11">
        <v>2.2887999999999999E-2</v>
      </c>
      <c r="BP1310" s="11">
        <v>0.1662477</v>
      </c>
      <c r="BQ1310" s="11">
        <v>0.14440629999999999</v>
      </c>
      <c r="BR1310" s="11">
        <v>-4.3834400000000003E-2</v>
      </c>
      <c r="BS1310" s="11">
        <v>-0.1977362</v>
      </c>
      <c r="BT1310" s="11">
        <v>-9.1424999999999996E-3</v>
      </c>
      <c r="BU1310" s="11">
        <v>-0.16237770000000001</v>
      </c>
      <c r="BV1310" s="11">
        <v>8.9235800000000004E-2</v>
      </c>
      <c r="BW1310" s="11">
        <v>0.21149499999999999</v>
      </c>
      <c r="BX1310" s="11">
        <v>0.1335266</v>
      </c>
      <c r="BY1310" s="11">
        <v>4.4794899999999999E-2</v>
      </c>
      <c r="BZ1310" s="11">
        <v>-0.17819940000000001</v>
      </c>
      <c r="CA1310" s="11">
        <v>-0.287269</v>
      </c>
      <c r="CB1310" s="11">
        <v>-0.6242219</v>
      </c>
      <c r="CC1310" s="11">
        <v>-0.77505599999999997</v>
      </c>
      <c r="CD1310" s="11">
        <v>-0.61672309999999997</v>
      </c>
      <c r="CE1310" s="11">
        <v>-0.45240269999999999</v>
      </c>
      <c r="CF1310" s="11">
        <v>-0.17752219999999999</v>
      </c>
      <c r="CG1310" s="11">
        <v>-0.31341639999999998</v>
      </c>
      <c r="CH1310" s="11">
        <v>-0.2960991</v>
      </c>
      <c r="CI1310" s="11">
        <v>-0.2053886</v>
      </c>
      <c r="CJ1310" s="11">
        <v>9.2024499999999995E-2</v>
      </c>
      <c r="CK1310" s="11">
        <v>0.26949610000000002</v>
      </c>
      <c r="CL1310" s="11">
        <v>0.34654649999999998</v>
      </c>
      <c r="CM1310" s="11">
        <v>0.35587160000000001</v>
      </c>
      <c r="CN1310" s="11">
        <v>0.50072439999999996</v>
      </c>
      <c r="CO1310" s="11">
        <v>0.48616219999999999</v>
      </c>
      <c r="CP1310" s="11">
        <v>0.2914641</v>
      </c>
      <c r="CQ1310" s="11">
        <v>0.13325529999999999</v>
      </c>
      <c r="CR1310" s="11">
        <v>0.36279499999999998</v>
      </c>
      <c r="CS1310" s="11">
        <v>9.2667100000000002E-2</v>
      </c>
      <c r="CT1310" s="11">
        <v>0.31107639999999998</v>
      </c>
      <c r="CU1310" s="11">
        <v>0.45169589999999998</v>
      </c>
      <c r="CV1310" s="11">
        <v>0.35593360000000002</v>
      </c>
      <c r="CW1310" s="11">
        <v>0.25996609999999998</v>
      </c>
      <c r="CX1310" s="11">
        <v>4.31338E-2</v>
      </c>
      <c r="CY1310" s="11">
        <v>-9.6292900000000001E-2</v>
      </c>
      <c r="CZ1310" s="11">
        <v>0.30078589999999999</v>
      </c>
      <c r="DA1310" s="11">
        <v>0.25830900000000001</v>
      </c>
      <c r="DB1310" s="11">
        <v>0.20260800000000001</v>
      </c>
      <c r="DC1310" s="11">
        <v>0.18082970000000001</v>
      </c>
      <c r="DD1310" s="11">
        <v>0.17064679999999999</v>
      </c>
      <c r="DE1310" s="11">
        <v>0.15825819999999999</v>
      </c>
      <c r="DF1310" s="11">
        <v>0.13553419999999999</v>
      </c>
      <c r="DG1310" s="11">
        <v>0.16935359999999999</v>
      </c>
      <c r="DH1310" s="11">
        <v>0.17910329999999999</v>
      </c>
      <c r="DI1310" s="11">
        <v>0.17933560000000001</v>
      </c>
      <c r="DJ1310" s="11">
        <v>0.1925576</v>
      </c>
      <c r="DK1310" s="11">
        <v>0.2024397</v>
      </c>
      <c r="DL1310" s="11">
        <v>0.20334740000000001</v>
      </c>
      <c r="DM1310" s="11">
        <v>0.20777280000000001</v>
      </c>
      <c r="DN1310" s="11">
        <v>0.203847</v>
      </c>
      <c r="DO1310" s="11">
        <v>0.2012285</v>
      </c>
      <c r="DP1310" s="11">
        <v>0.22612199999999999</v>
      </c>
      <c r="DQ1310" s="11">
        <v>0.15505620000000001</v>
      </c>
      <c r="DR1310" s="11">
        <v>0.13486960000000001</v>
      </c>
      <c r="DS1310" s="11">
        <v>0.14603179999999999</v>
      </c>
      <c r="DT1310" s="11">
        <v>0.1352139</v>
      </c>
      <c r="DU1310" s="11">
        <v>0.13081480000000001</v>
      </c>
      <c r="DV1310" s="11">
        <v>0.13456109999999999</v>
      </c>
      <c r="DW1310" s="11">
        <v>0.11610520000000001</v>
      </c>
      <c r="DX1310" s="11">
        <v>3.4411710000000002</v>
      </c>
      <c r="DY1310" s="11">
        <v>0.1161983</v>
      </c>
      <c r="DZ1310" s="11">
        <v>0.1211132</v>
      </c>
      <c r="EA1310" s="11">
        <v>53.490290000000002</v>
      </c>
      <c r="EB1310" s="11">
        <v>53.83558</v>
      </c>
      <c r="EC1310" s="11">
        <v>53.065539999999999</v>
      </c>
      <c r="ED1310" s="11">
        <v>52.874940000000002</v>
      </c>
      <c r="EE1310" s="11">
        <v>52.563899999999997</v>
      </c>
      <c r="EF1310" s="11">
        <v>52.229790000000001</v>
      </c>
      <c r="EG1310" s="11">
        <v>51.903709999999997</v>
      </c>
      <c r="EH1310" s="11">
        <v>52.655679999999997</v>
      </c>
      <c r="EI1310" s="11">
        <v>55.306489999999997</v>
      </c>
      <c r="EJ1310" s="11">
        <v>57.758159999999997</v>
      </c>
      <c r="EK1310" s="11">
        <v>59.548740000000002</v>
      </c>
      <c r="EL1310" s="11">
        <v>60.732689999999998</v>
      </c>
      <c r="EM1310" s="11">
        <v>61.048189999999998</v>
      </c>
      <c r="EN1310" s="11">
        <v>61.349240000000002</v>
      </c>
      <c r="EO1310" s="11">
        <v>61.077109999999998</v>
      </c>
      <c r="EP1310" s="11">
        <v>60.738869999999999</v>
      </c>
      <c r="EQ1310" s="11">
        <v>60.002110000000002</v>
      </c>
      <c r="ER1310" s="11">
        <v>58.306370000000001</v>
      </c>
      <c r="ES1310" s="11">
        <v>56.426810000000003</v>
      </c>
      <c r="ET1310" s="11">
        <v>55.595889999999997</v>
      </c>
      <c r="EU1310" s="11">
        <v>54.91122</v>
      </c>
      <c r="EV1310" s="11">
        <v>54.410649999999997</v>
      </c>
      <c r="EW1310" s="11">
        <v>54.040930000000003</v>
      </c>
      <c r="EX1310" s="11">
        <v>53.881830000000001</v>
      </c>
      <c r="EY1310" s="11">
        <v>0</v>
      </c>
      <c r="EZ1310" s="11"/>
      <c r="FA1310" s="11"/>
      <c r="FB1310" s="11"/>
      <c r="FC1310" s="11"/>
      <c r="FD1310" s="11"/>
      <c r="FE1310" s="11"/>
      <c r="FF1310" s="11"/>
      <c r="FG1310" s="11"/>
      <c r="FH1310" s="11"/>
      <c r="FI1310" s="11"/>
      <c r="FJ1310" s="11"/>
      <c r="FK1310" s="11"/>
      <c r="FL1310" s="11"/>
      <c r="FM1310" s="11"/>
      <c r="FN1310" s="11"/>
      <c r="FO1310" s="11"/>
      <c r="FP1310" s="11"/>
      <c r="FQ1310" s="11"/>
      <c r="FR1310" s="11"/>
      <c r="FS1310" s="11"/>
      <c r="FT1310" s="11"/>
      <c r="FU1310" s="11"/>
      <c r="FV1310" s="11"/>
    </row>
    <row r="1311" spans="1:179" x14ac:dyDescent="0.25">
      <c r="A1311" t="s">
        <v>112</v>
      </c>
      <c r="B1311" t="s">
        <v>145</v>
      </c>
      <c r="C1311" t="s">
        <v>88</v>
      </c>
      <c r="D1311" t="s">
        <v>143</v>
      </c>
      <c r="E1311" s="38" t="s">
        <v>119</v>
      </c>
      <c r="F1311" t="s">
        <v>106</v>
      </c>
      <c r="G1311" s="11">
        <v>6875</v>
      </c>
      <c r="H1311" s="11">
        <v>0.8695138</v>
      </c>
      <c r="I1311" s="11">
        <v>0.79930129999999999</v>
      </c>
      <c r="J1311" s="11">
        <v>0.75873539999999995</v>
      </c>
      <c r="K1311" s="11">
        <v>0.73692769999999996</v>
      </c>
      <c r="L1311" s="11">
        <v>0.75948040000000006</v>
      </c>
      <c r="M1311" s="11">
        <v>0.78360070000000004</v>
      </c>
      <c r="N1311" s="11">
        <v>0.89648570000000005</v>
      </c>
      <c r="O1311" s="11">
        <v>0.69910570000000005</v>
      </c>
      <c r="P1311" s="11">
        <v>2.4260500000000001E-2</v>
      </c>
      <c r="Q1311" s="11">
        <v>-0.68801970000000001</v>
      </c>
      <c r="R1311" s="11">
        <v>-1.2951999999999999</v>
      </c>
      <c r="S1311" s="11">
        <v>-1.732119</v>
      </c>
      <c r="T1311" s="11">
        <v>-1.788381</v>
      </c>
      <c r="U1311" s="11">
        <v>-1.751846</v>
      </c>
      <c r="V1311" s="11">
        <v>-1.37649</v>
      </c>
      <c r="W1311" s="11">
        <v>-0.70562849999999999</v>
      </c>
      <c r="X1311" s="11">
        <v>0.2474179</v>
      </c>
      <c r="Y1311" s="11">
        <v>1.0666040000000001</v>
      </c>
      <c r="Z1311" s="11">
        <v>1.308109</v>
      </c>
      <c r="AA1311" s="11">
        <v>1.300214</v>
      </c>
      <c r="AB1311" s="11">
        <v>1.2435529999999999</v>
      </c>
      <c r="AC1311" s="11">
        <v>1.16866</v>
      </c>
      <c r="AD1311" s="11">
        <v>1.0137240000000001</v>
      </c>
      <c r="AE1311" s="11">
        <v>0.87216159999999998</v>
      </c>
      <c r="AF1311" s="11">
        <v>-0.23472280000000001</v>
      </c>
      <c r="AG1311" s="11">
        <v>-0.23633699999999999</v>
      </c>
      <c r="AH1311" s="11">
        <v>-0.18665370000000001</v>
      </c>
      <c r="AI1311" s="11">
        <v>-0.15233160000000001</v>
      </c>
      <c r="AJ1311" s="11">
        <v>-0.1074764</v>
      </c>
      <c r="AK1311" s="11">
        <v>-0.1213148</v>
      </c>
      <c r="AL1311" s="11">
        <v>-0.1079225</v>
      </c>
      <c r="AM1311" s="11">
        <v>-0.11091090000000001</v>
      </c>
      <c r="AN1311" s="11">
        <v>-7.2316099999999994E-2</v>
      </c>
      <c r="AO1311" s="11">
        <v>-4.66132E-2</v>
      </c>
      <c r="AP1311" s="11">
        <v>-4.1732600000000002E-2</v>
      </c>
      <c r="AQ1311" s="11">
        <v>-4.51048E-2</v>
      </c>
      <c r="AR1311" s="11">
        <v>-2.44697E-2</v>
      </c>
      <c r="AS1311" s="11">
        <v>-2.8705399999999999E-2</v>
      </c>
      <c r="AT1311" s="11">
        <v>-5.5146599999999997E-2</v>
      </c>
      <c r="AU1311" s="11">
        <v>-7.6905799999999996E-2</v>
      </c>
      <c r="AV1311" s="11">
        <v>-5.5429800000000001E-2</v>
      </c>
      <c r="AW1311" s="11">
        <v>-6.0715999999999999E-2</v>
      </c>
      <c r="AX1311" s="11">
        <v>-1.9288E-2</v>
      </c>
      <c r="AY1311" s="11">
        <v>-4.1754000000000001E-3</v>
      </c>
      <c r="AZ1311" s="11">
        <v>-1.29281E-2</v>
      </c>
      <c r="BA1311" s="11">
        <v>-2.4781999999999998E-2</v>
      </c>
      <c r="BB1311" s="11">
        <v>-5.81138E-2</v>
      </c>
      <c r="BC1311" s="11">
        <v>-6.9562899999999997E-2</v>
      </c>
      <c r="BD1311" s="11">
        <v>-0.1627594</v>
      </c>
      <c r="BE1311" s="11">
        <v>-0.1745362</v>
      </c>
      <c r="BF1311" s="11">
        <v>-0.13817940000000001</v>
      </c>
      <c r="BG1311" s="11">
        <v>-0.10906780000000001</v>
      </c>
      <c r="BH1311" s="11">
        <v>-6.6648899999999997E-2</v>
      </c>
      <c r="BI1311" s="11">
        <v>-8.3451300000000006E-2</v>
      </c>
      <c r="BJ1311" s="11">
        <v>-7.5495699999999999E-2</v>
      </c>
      <c r="BK1311" s="11">
        <v>-7.0392800000000005E-2</v>
      </c>
      <c r="BL1311" s="11">
        <v>-2.9465399999999999E-2</v>
      </c>
      <c r="BM1311" s="11">
        <v>-3.7069E-3</v>
      </c>
      <c r="BN1311" s="11">
        <v>4.3371E-3</v>
      </c>
      <c r="BO1311" s="11">
        <v>3.3292E-3</v>
      </c>
      <c r="BP1311" s="11">
        <v>2.4181500000000002E-2</v>
      </c>
      <c r="BQ1311" s="11">
        <v>2.1004599999999998E-2</v>
      </c>
      <c r="BR1311" s="11">
        <v>-6.3759000000000003E-3</v>
      </c>
      <c r="BS1311" s="11">
        <v>-2.8761599999999998E-2</v>
      </c>
      <c r="BT1311" s="11">
        <v>-1.3297999999999999E-3</v>
      </c>
      <c r="BU1311" s="11">
        <v>-2.36186E-2</v>
      </c>
      <c r="BV1311" s="11">
        <v>1.29797E-2</v>
      </c>
      <c r="BW1311" s="11">
        <v>3.0762899999999999E-2</v>
      </c>
      <c r="BX1311" s="11">
        <v>1.9422100000000001E-2</v>
      </c>
      <c r="BY1311" s="11">
        <v>6.5155999999999999E-3</v>
      </c>
      <c r="BZ1311" s="11">
        <v>-2.5919899999999999E-2</v>
      </c>
      <c r="CA1311" s="11">
        <v>-4.1784599999999998E-2</v>
      </c>
      <c r="CB1311" s="11">
        <v>-9.0795899999999999E-2</v>
      </c>
      <c r="CC1311" s="11">
        <v>-0.1127354</v>
      </c>
      <c r="CD1311" s="11">
        <v>-8.9705199999999999E-2</v>
      </c>
      <c r="CE1311" s="11">
        <v>-6.5804000000000001E-2</v>
      </c>
      <c r="CF1311" s="11">
        <v>-2.5821400000000001E-2</v>
      </c>
      <c r="CG1311" s="11">
        <v>-4.5587799999999998E-2</v>
      </c>
      <c r="CH1311" s="11">
        <v>-4.3069000000000003E-2</v>
      </c>
      <c r="CI1311" s="11">
        <v>-2.9874700000000001E-2</v>
      </c>
      <c r="CJ1311" s="11">
        <v>1.33854E-2</v>
      </c>
      <c r="CK1311" s="11">
        <v>3.9199400000000002E-2</v>
      </c>
      <c r="CL1311" s="11">
        <v>5.0406800000000002E-2</v>
      </c>
      <c r="CM1311" s="11">
        <v>5.1763099999999999E-2</v>
      </c>
      <c r="CN1311" s="11">
        <v>7.2832599999999997E-2</v>
      </c>
      <c r="CO1311" s="11">
        <v>7.07145E-2</v>
      </c>
      <c r="CP1311" s="11">
        <v>4.2394800000000003E-2</v>
      </c>
      <c r="CQ1311" s="11">
        <v>1.93826E-2</v>
      </c>
      <c r="CR1311" s="11">
        <v>5.2770200000000003E-2</v>
      </c>
      <c r="CS1311" s="11">
        <v>1.3478800000000001E-2</v>
      </c>
      <c r="CT1311" s="11">
        <v>4.5247500000000003E-2</v>
      </c>
      <c r="CU1311" s="11">
        <v>6.5701200000000001E-2</v>
      </c>
      <c r="CV1311" s="11">
        <v>5.1772199999999997E-2</v>
      </c>
      <c r="CW1311" s="11">
        <v>3.7813199999999998E-2</v>
      </c>
      <c r="CX1311" s="11">
        <v>6.2740000000000001E-3</v>
      </c>
      <c r="CY1311" s="11">
        <v>-1.40062E-2</v>
      </c>
      <c r="CZ1311" s="11">
        <v>4.3750699999999997E-2</v>
      </c>
      <c r="DA1311" s="11">
        <v>3.75722E-2</v>
      </c>
      <c r="DB1311" s="11">
        <v>2.9470300000000001E-2</v>
      </c>
      <c r="DC1311" s="11">
        <v>2.6302499999999999E-2</v>
      </c>
      <c r="DD1311" s="11">
        <v>2.48214E-2</v>
      </c>
      <c r="DE1311" s="11">
        <v>2.3019399999999999E-2</v>
      </c>
      <c r="DF1311" s="11">
        <v>1.9714099999999998E-2</v>
      </c>
      <c r="DG1311" s="11">
        <v>2.4633200000000001E-2</v>
      </c>
      <c r="DH1311" s="11">
        <v>2.6051399999999999E-2</v>
      </c>
      <c r="DI1311" s="11">
        <v>2.6085199999999999E-2</v>
      </c>
      <c r="DJ1311" s="11">
        <v>2.8008399999999999E-2</v>
      </c>
      <c r="DK1311" s="11">
        <v>2.9445800000000001E-2</v>
      </c>
      <c r="DL1311" s="11">
        <v>2.9577800000000001E-2</v>
      </c>
      <c r="DM1311" s="11">
        <v>3.0221499999999998E-2</v>
      </c>
      <c r="DN1311" s="11">
        <v>2.96505E-2</v>
      </c>
      <c r="DO1311" s="11">
        <v>2.92696E-2</v>
      </c>
      <c r="DP1311" s="11">
        <v>3.2890500000000003E-2</v>
      </c>
      <c r="DQ1311" s="11">
        <v>2.25536E-2</v>
      </c>
      <c r="DR1311" s="11">
        <v>1.96174E-2</v>
      </c>
      <c r="DS1311" s="11">
        <v>2.1240999999999999E-2</v>
      </c>
      <c r="DT1311" s="11">
        <v>1.9667500000000001E-2</v>
      </c>
      <c r="DU1311" s="11">
        <v>1.9027599999999999E-2</v>
      </c>
      <c r="DV1311" s="11">
        <v>1.95725E-2</v>
      </c>
      <c r="DW1311" s="11">
        <v>1.6888E-2</v>
      </c>
      <c r="DX1311" s="11">
        <v>0.50053400000000003</v>
      </c>
      <c r="DY1311" s="11">
        <v>1.6901599999999999E-2</v>
      </c>
      <c r="DZ1311" s="11">
        <v>1.76165E-2</v>
      </c>
      <c r="EA1311" s="11">
        <v>53.490290000000002</v>
      </c>
      <c r="EB1311" s="11">
        <v>53.83558</v>
      </c>
      <c r="EC1311" s="11">
        <v>53.065539999999999</v>
      </c>
      <c r="ED1311" s="11">
        <v>52.874940000000002</v>
      </c>
      <c r="EE1311" s="11">
        <v>52.563899999999997</v>
      </c>
      <c r="EF1311" s="11">
        <v>52.229790000000001</v>
      </c>
      <c r="EG1311" s="11">
        <v>51.903709999999997</v>
      </c>
      <c r="EH1311" s="11">
        <v>52.655679999999997</v>
      </c>
      <c r="EI1311" s="11">
        <v>55.306489999999997</v>
      </c>
      <c r="EJ1311" s="11">
        <v>57.758159999999997</v>
      </c>
      <c r="EK1311" s="11">
        <v>59.548740000000002</v>
      </c>
      <c r="EL1311" s="11">
        <v>60.732689999999998</v>
      </c>
      <c r="EM1311" s="11">
        <v>61.048189999999998</v>
      </c>
      <c r="EN1311" s="11">
        <v>61.349240000000002</v>
      </c>
      <c r="EO1311" s="11">
        <v>61.077109999999998</v>
      </c>
      <c r="EP1311" s="11">
        <v>60.738869999999999</v>
      </c>
      <c r="EQ1311" s="11">
        <v>60.002110000000002</v>
      </c>
      <c r="ER1311" s="11">
        <v>58.306370000000001</v>
      </c>
      <c r="ES1311" s="11">
        <v>56.426810000000003</v>
      </c>
      <c r="ET1311" s="11">
        <v>55.595889999999997</v>
      </c>
      <c r="EU1311" s="11">
        <v>54.91122</v>
      </c>
      <c r="EV1311" s="11">
        <v>54.410649999999997</v>
      </c>
      <c r="EW1311" s="11">
        <v>54.040930000000003</v>
      </c>
      <c r="EX1311" s="11">
        <v>53.881830000000001</v>
      </c>
      <c r="EY1311" s="11">
        <v>0</v>
      </c>
      <c r="EZ1311" s="11"/>
      <c r="FA1311" s="11"/>
      <c r="FB1311" s="11"/>
      <c r="FC1311" s="11"/>
      <c r="FD1311" s="11"/>
      <c r="FE1311" s="11"/>
      <c r="FF1311" s="11"/>
      <c r="FG1311" s="11"/>
      <c r="FH1311" s="11"/>
      <c r="FI1311" s="11"/>
      <c r="FJ1311" s="11"/>
      <c r="FK1311" s="11"/>
      <c r="FL1311" s="11"/>
      <c r="FM1311" s="11"/>
      <c r="FN1311" s="11"/>
      <c r="FO1311" s="11"/>
      <c r="FP1311" s="11"/>
      <c r="FQ1311" s="11"/>
      <c r="FR1311" s="11"/>
      <c r="FS1311" s="11"/>
      <c r="FT1311" s="11"/>
      <c r="FU1311" s="11"/>
      <c r="FV1311" s="11"/>
      <c r="FW1311" s="37"/>
    </row>
    <row r="1312" spans="1:179" x14ac:dyDescent="0.25">
      <c r="A1312" t="s">
        <v>112</v>
      </c>
      <c r="B1312" t="s">
        <v>145</v>
      </c>
      <c r="C1312" t="s">
        <v>0</v>
      </c>
      <c r="D1312" t="s">
        <v>143</v>
      </c>
      <c r="E1312" s="38" t="s">
        <v>236</v>
      </c>
      <c r="F1312" t="s">
        <v>106</v>
      </c>
      <c r="G1312" s="11">
        <v>6875</v>
      </c>
      <c r="H1312" s="11">
        <v>5.6024510000000003</v>
      </c>
      <c r="I1312" s="11">
        <v>5.1220109999999996</v>
      </c>
      <c r="J1312" s="11">
        <v>4.8569420000000001</v>
      </c>
      <c r="K1312" s="11">
        <v>4.6524099999999997</v>
      </c>
      <c r="L1312" s="11">
        <v>4.7904049999999998</v>
      </c>
      <c r="M1312" s="11">
        <v>4.8796790000000003</v>
      </c>
      <c r="N1312" s="11">
        <v>5.6875039999999997</v>
      </c>
      <c r="O1312" s="11">
        <v>6.6345130000000001</v>
      </c>
      <c r="P1312" s="11">
        <v>6.0541559999999999</v>
      </c>
      <c r="Q1312" s="11">
        <v>4.9890889999999999</v>
      </c>
      <c r="R1312" s="11">
        <v>4.103275</v>
      </c>
      <c r="S1312" s="11">
        <v>4.5973030000000001</v>
      </c>
      <c r="T1312" s="11">
        <v>5.0482269999999998</v>
      </c>
      <c r="U1312" s="11">
        <v>5.8853400000000002</v>
      </c>
      <c r="V1312" s="11">
        <v>5.8988589999999999</v>
      </c>
      <c r="W1312" s="11">
        <v>6.598922</v>
      </c>
      <c r="X1312" s="11">
        <v>8.1889760000000003</v>
      </c>
      <c r="Y1312" s="11">
        <v>9.6199189999999994</v>
      </c>
      <c r="Z1312" s="11">
        <v>10.35197</v>
      </c>
      <c r="AA1312" s="11">
        <v>9.9046880000000002</v>
      </c>
      <c r="AB1312" s="11">
        <v>9.2455759999999998</v>
      </c>
      <c r="AC1312" s="11">
        <v>8.4488380000000003</v>
      </c>
      <c r="AD1312" s="11">
        <v>7.2513189999999996</v>
      </c>
      <c r="AE1312" s="11">
        <v>6.0412710000000001</v>
      </c>
      <c r="AF1312" s="11">
        <v>-1.6516090000000001</v>
      </c>
      <c r="AG1312" s="11">
        <v>-1.616352</v>
      </c>
      <c r="AH1312" s="11">
        <v>-1.2673209999999999</v>
      </c>
      <c r="AI1312" s="11">
        <v>-1.027911</v>
      </c>
      <c r="AJ1312" s="11">
        <v>-0.7173678</v>
      </c>
      <c r="AK1312" s="11">
        <v>-0.80957619999999997</v>
      </c>
      <c r="AL1312" s="11">
        <v>-0.70551280000000005</v>
      </c>
      <c r="AM1312" s="11">
        <v>-0.74738059999999995</v>
      </c>
      <c r="AN1312" s="11">
        <v>-0.48719649999999998</v>
      </c>
      <c r="AO1312" s="11">
        <v>-0.30378250000000001</v>
      </c>
      <c r="AP1312" s="11">
        <v>-0.28238960000000002</v>
      </c>
      <c r="AQ1312" s="11">
        <v>-0.28652909999999998</v>
      </c>
      <c r="AR1312" s="11">
        <v>-0.1845127</v>
      </c>
      <c r="AS1312" s="11">
        <v>-0.21566850000000001</v>
      </c>
      <c r="AT1312" s="11">
        <v>-0.43706640000000002</v>
      </c>
      <c r="AU1312" s="11">
        <v>-0.57226500000000002</v>
      </c>
      <c r="AV1312" s="11">
        <v>-0.40667219999999998</v>
      </c>
      <c r="AW1312" s="11">
        <v>-0.41520499999999999</v>
      </c>
      <c r="AX1312" s="11">
        <v>-0.1087183</v>
      </c>
      <c r="AY1312" s="11">
        <v>-3.0401299999999999E-2</v>
      </c>
      <c r="AZ1312" s="11">
        <v>-8.4968600000000005E-2</v>
      </c>
      <c r="BA1312" s="11">
        <v>-0.15602679999999999</v>
      </c>
      <c r="BB1312" s="11">
        <v>-0.38632899999999998</v>
      </c>
      <c r="BC1312" s="11">
        <v>-0.48526439999999998</v>
      </c>
      <c r="BD1312" s="11">
        <v>-1.1573290000000001</v>
      </c>
      <c r="BE1312" s="11">
        <v>-1.200054</v>
      </c>
      <c r="BF1312" s="11">
        <v>-0.94483790000000001</v>
      </c>
      <c r="BG1312" s="11">
        <v>-0.73841429999999997</v>
      </c>
      <c r="BH1312" s="11">
        <v>-0.44253949999999997</v>
      </c>
      <c r="BI1312" s="11">
        <v>-0.55016299999999996</v>
      </c>
      <c r="BJ1312" s="11">
        <v>-0.48504249999999999</v>
      </c>
      <c r="BK1312" s="11">
        <v>-0.46566960000000002</v>
      </c>
      <c r="BL1312" s="11">
        <v>-0.19345309999999999</v>
      </c>
      <c r="BM1312" s="11">
        <v>-9.8253000000000004E-3</v>
      </c>
      <c r="BN1312" s="11">
        <v>3.2948100000000001E-2</v>
      </c>
      <c r="BO1312" s="11">
        <v>5.1028900000000002E-2</v>
      </c>
      <c r="BP1312" s="11">
        <v>0.16367429999999999</v>
      </c>
      <c r="BQ1312" s="11">
        <v>0.14352280000000001</v>
      </c>
      <c r="BR1312" s="11">
        <v>-8.0256999999999995E-2</v>
      </c>
      <c r="BS1312" s="11">
        <v>-0.22202189999999999</v>
      </c>
      <c r="BT1312" s="11">
        <v>-9.8093999999999994E-3</v>
      </c>
      <c r="BU1312" s="11">
        <v>-0.14248449999999999</v>
      </c>
      <c r="BV1312" s="11">
        <v>0.1141702</v>
      </c>
      <c r="BW1312" s="11">
        <v>0.20088410000000001</v>
      </c>
      <c r="BX1312" s="11">
        <v>0.1324284</v>
      </c>
      <c r="BY1312" s="11">
        <v>5.9134800000000001E-2</v>
      </c>
      <c r="BZ1312" s="11">
        <v>-0.16646159999999999</v>
      </c>
      <c r="CA1312" s="11">
        <v>-0.29272120000000001</v>
      </c>
      <c r="CB1312" s="11">
        <v>-0.66304949999999996</v>
      </c>
      <c r="CC1312" s="11">
        <v>-0.78375640000000002</v>
      </c>
      <c r="CD1312" s="11">
        <v>-0.62235490000000004</v>
      </c>
      <c r="CE1312" s="11">
        <v>-0.44891760000000003</v>
      </c>
      <c r="CF1312" s="11">
        <v>-0.1677112</v>
      </c>
      <c r="CG1312" s="11">
        <v>-0.2907498</v>
      </c>
      <c r="CH1312" s="11">
        <v>-0.26457219999999998</v>
      </c>
      <c r="CI1312" s="11">
        <v>-0.1839587</v>
      </c>
      <c r="CJ1312" s="11">
        <v>0.1002902</v>
      </c>
      <c r="CK1312" s="11">
        <v>0.28413189999999999</v>
      </c>
      <c r="CL1312" s="11">
        <v>0.34828589999999998</v>
      </c>
      <c r="CM1312" s="11">
        <v>0.38858690000000001</v>
      </c>
      <c r="CN1312" s="11">
        <v>0.51186129999999996</v>
      </c>
      <c r="CO1312" s="11">
        <v>0.5027142</v>
      </c>
      <c r="CP1312" s="11">
        <v>0.27655239999999998</v>
      </c>
      <c r="CQ1312" s="11">
        <v>0.12822130000000001</v>
      </c>
      <c r="CR1312" s="11">
        <v>0.38705349999999999</v>
      </c>
      <c r="CS1312" s="11">
        <v>0.13023609999999999</v>
      </c>
      <c r="CT1312" s="11">
        <v>0.33705859999999999</v>
      </c>
      <c r="CU1312" s="11">
        <v>0.43216959999999999</v>
      </c>
      <c r="CV1312" s="11">
        <v>0.34982540000000001</v>
      </c>
      <c r="CW1312" s="11">
        <v>0.2742964</v>
      </c>
      <c r="CX1312" s="11">
        <v>5.3405800000000003E-2</v>
      </c>
      <c r="CY1312" s="11">
        <v>-0.1001779</v>
      </c>
      <c r="CZ1312" s="11">
        <v>0.30050070000000001</v>
      </c>
      <c r="DA1312" s="11">
        <v>0.25309110000000001</v>
      </c>
      <c r="DB1312" s="11">
        <v>0.1960557</v>
      </c>
      <c r="DC1312" s="11">
        <v>0.17600150000000001</v>
      </c>
      <c r="DD1312" s="11">
        <v>0.1670837</v>
      </c>
      <c r="DE1312" s="11">
        <v>0.15771199999999999</v>
      </c>
      <c r="DF1312" s="11">
        <v>0.1340364</v>
      </c>
      <c r="DG1312" s="11">
        <v>0.17126810000000001</v>
      </c>
      <c r="DH1312" s="11">
        <v>0.1785833</v>
      </c>
      <c r="DI1312" s="11">
        <v>0.17871329999999999</v>
      </c>
      <c r="DJ1312" s="11">
        <v>0.19171170000000001</v>
      </c>
      <c r="DK1312" s="11">
        <v>0.20522070000000001</v>
      </c>
      <c r="DL1312" s="11">
        <v>0.2116827</v>
      </c>
      <c r="DM1312" s="11">
        <v>0.21837280000000001</v>
      </c>
      <c r="DN1312" s="11">
        <v>0.2169247</v>
      </c>
      <c r="DO1312" s="11">
        <v>0.2129327</v>
      </c>
      <c r="DP1312" s="11">
        <v>0.2412755</v>
      </c>
      <c r="DQ1312" s="11">
        <v>0.16580230000000001</v>
      </c>
      <c r="DR1312" s="11">
        <v>0.1355066</v>
      </c>
      <c r="DS1312" s="11">
        <v>0.1406116</v>
      </c>
      <c r="DT1312" s="11">
        <v>0.13216800000000001</v>
      </c>
      <c r="DU1312" s="11">
        <v>0.13080900000000001</v>
      </c>
      <c r="DV1312" s="11">
        <v>0.13366990000000001</v>
      </c>
      <c r="DW1312" s="11">
        <v>0.117058</v>
      </c>
      <c r="DX1312" s="11">
        <v>3.3935019999999998</v>
      </c>
      <c r="DY1312" s="11">
        <v>0.1187006</v>
      </c>
      <c r="DZ1312" s="11">
        <v>0.12532560000000001</v>
      </c>
      <c r="EA1312" s="11">
        <v>59.419780000000003</v>
      </c>
      <c r="EB1312" s="11">
        <v>58.323399999999999</v>
      </c>
      <c r="EC1312" s="11">
        <v>58.047519999999999</v>
      </c>
      <c r="ED1312" s="11">
        <v>57.206910000000001</v>
      </c>
      <c r="EE1312" s="11">
        <v>56.866529999999997</v>
      </c>
      <c r="EF1312" s="11">
        <v>57.280500000000004</v>
      </c>
      <c r="EG1312" s="11">
        <v>57.142409999999998</v>
      </c>
      <c r="EH1312" s="11">
        <v>57.858040000000003</v>
      </c>
      <c r="EI1312" s="11">
        <v>58.243850000000002</v>
      </c>
      <c r="EJ1312" s="11">
        <v>58.882919999999999</v>
      </c>
      <c r="EK1312" s="11">
        <v>58.453600000000002</v>
      </c>
      <c r="EL1312" s="11">
        <v>58.653359999999999</v>
      </c>
      <c r="EM1312" s="11">
        <v>58.02205</v>
      </c>
      <c r="EN1312" s="11">
        <v>57.477730000000001</v>
      </c>
      <c r="EO1312" s="11">
        <v>57.100850000000001</v>
      </c>
      <c r="EP1312" s="11">
        <v>56.398029999999999</v>
      </c>
      <c r="EQ1312" s="11">
        <v>55.576790000000003</v>
      </c>
      <c r="ER1312" s="11">
        <v>55.350960000000001</v>
      </c>
      <c r="ES1312" s="11">
        <v>54.679729999999999</v>
      </c>
      <c r="ET1312" s="11">
        <v>54.315950000000001</v>
      </c>
      <c r="EU1312" s="11">
        <v>54.32996</v>
      </c>
      <c r="EV1312" s="11">
        <v>53.887230000000002</v>
      </c>
      <c r="EW1312" s="11">
        <v>53.316400000000002</v>
      </c>
      <c r="EX1312" s="11">
        <v>53.014899999999997</v>
      </c>
      <c r="EY1312" s="11">
        <v>0</v>
      </c>
      <c r="EZ1312" s="11"/>
      <c r="FA1312" s="11"/>
      <c r="FB1312" s="11"/>
      <c r="FC1312" s="11"/>
      <c r="FD1312" s="11"/>
      <c r="FE1312" s="11"/>
      <c r="FF1312" s="11"/>
      <c r="FG1312" s="11"/>
      <c r="FH1312" s="11"/>
      <c r="FI1312" s="11"/>
      <c r="FJ1312" s="11"/>
      <c r="FK1312" s="11"/>
      <c r="FL1312" s="11"/>
      <c r="FM1312" s="11"/>
      <c r="FN1312" s="11"/>
      <c r="FO1312" s="11"/>
      <c r="FP1312" s="11"/>
      <c r="FQ1312" s="11"/>
      <c r="FR1312" s="11"/>
      <c r="FS1312" s="11"/>
      <c r="FT1312" s="11"/>
      <c r="FU1312" s="11"/>
      <c r="FV1312" s="11"/>
    </row>
    <row r="1313" spans="1:179" x14ac:dyDescent="0.25">
      <c r="A1313" t="s">
        <v>112</v>
      </c>
      <c r="B1313" t="s">
        <v>145</v>
      </c>
      <c r="C1313" t="s">
        <v>88</v>
      </c>
      <c r="D1313" t="s">
        <v>143</v>
      </c>
      <c r="E1313" s="38" t="s">
        <v>236</v>
      </c>
      <c r="F1313" t="s">
        <v>106</v>
      </c>
      <c r="G1313" s="11">
        <v>6875</v>
      </c>
      <c r="H1313" s="11">
        <v>0.81490200000000002</v>
      </c>
      <c r="I1313" s="11">
        <v>0.74501980000000001</v>
      </c>
      <c r="J1313" s="11">
        <v>0.70646439999999999</v>
      </c>
      <c r="K1313" s="11">
        <v>0.67671409999999999</v>
      </c>
      <c r="L1313" s="11">
        <v>0.69678620000000002</v>
      </c>
      <c r="M1313" s="11">
        <v>0.7097715</v>
      </c>
      <c r="N1313" s="11">
        <v>0.82727320000000004</v>
      </c>
      <c r="O1313" s="11">
        <v>0.96502010000000005</v>
      </c>
      <c r="P1313" s="11">
        <v>0.88060459999999996</v>
      </c>
      <c r="Q1313" s="11">
        <v>0.72568569999999999</v>
      </c>
      <c r="R1313" s="11">
        <v>0.59684000000000004</v>
      </c>
      <c r="S1313" s="11">
        <v>0.66869869999999998</v>
      </c>
      <c r="T1313" s="11">
        <v>0.73428749999999998</v>
      </c>
      <c r="U1313" s="11">
        <v>0.85604939999999996</v>
      </c>
      <c r="V1313" s="11">
        <v>0.8580158</v>
      </c>
      <c r="W1313" s="11">
        <v>0.95984320000000001</v>
      </c>
      <c r="X1313" s="11">
        <v>1.1911240000000001</v>
      </c>
      <c r="Y1313" s="11">
        <v>1.3992610000000001</v>
      </c>
      <c r="Z1313" s="11">
        <v>1.5057419999999999</v>
      </c>
      <c r="AA1313" s="11">
        <v>1.440682</v>
      </c>
      <c r="AB1313" s="11">
        <v>1.344811</v>
      </c>
      <c r="AC1313" s="11">
        <v>1.2289220000000001</v>
      </c>
      <c r="AD1313" s="11">
        <v>1.054737</v>
      </c>
      <c r="AE1313" s="11">
        <v>0.87873040000000002</v>
      </c>
      <c r="AF1313" s="11">
        <v>-0.240234</v>
      </c>
      <c r="AG1313" s="11">
        <v>-0.2351057</v>
      </c>
      <c r="AH1313" s="11">
        <v>-0.18433759999999999</v>
      </c>
      <c r="AI1313" s="11">
        <v>-0.14951429999999999</v>
      </c>
      <c r="AJ1313" s="11">
        <v>-0.1043444</v>
      </c>
      <c r="AK1313" s="11">
        <v>-0.1177565</v>
      </c>
      <c r="AL1313" s="11">
        <v>-0.10262</v>
      </c>
      <c r="AM1313" s="11">
        <v>-0.1087099</v>
      </c>
      <c r="AN1313" s="11">
        <v>-7.0864899999999995E-2</v>
      </c>
      <c r="AO1313" s="11">
        <v>-4.4186499999999997E-2</v>
      </c>
      <c r="AP1313" s="11">
        <v>-4.1074899999999998E-2</v>
      </c>
      <c r="AQ1313" s="11">
        <v>-4.1676999999999999E-2</v>
      </c>
      <c r="AR1313" s="11">
        <v>-2.68382E-2</v>
      </c>
      <c r="AS1313" s="11">
        <v>-3.1370000000000002E-2</v>
      </c>
      <c r="AT1313" s="11">
        <v>-6.3573299999999999E-2</v>
      </c>
      <c r="AU1313" s="11">
        <v>-8.3238599999999996E-2</v>
      </c>
      <c r="AV1313" s="11">
        <v>-5.9152299999999998E-2</v>
      </c>
      <c r="AW1313" s="11">
        <v>-6.0393500000000003E-2</v>
      </c>
      <c r="AX1313" s="11">
        <v>-1.5813600000000001E-2</v>
      </c>
      <c r="AY1313" s="11">
        <v>-4.4219999999999997E-3</v>
      </c>
      <c r="AZ1313" s="11">
        <v>-1.23591E-2</v>
      </c>
      <c r="BA1313" s="11">
        <v>-2.2694800000000001E-2</v>
      </c>
      <c r="BB1313" s="11">
        <v>-5.6193300000000002E-2</v>
      </c>
      <c r="BC1313" s="11">
        <v>-7.0583900000000005E-2</v>
      </c>
      <c r="BD1313" s="11">
        <v>-0.16833880000000001</v>
      </c>
      <c r="BE1313" s="11">
        <v>-0.17455329999999999</v>
      </c>
      <c r="BF1313" s="11">
        <v>-0.137431</v>
      </c>
      <c r="BG1313" s="11">
        <v>-0.10740570000000001</v>
      </c>
      <c r="BH1313" s="11">
        <v>-6.4369399999999993E-2</v>
      </c>
      <c r="BI1313" s="11">
        <v>-8.0023700000000003E-2</v>
      </c>
      <c r="BJ1313" s="11">
        <v>-7.0551600000000006E-2</v>
      </c>
      <c r="BK1313" s="11">
        <v>-6.7733799999999997E-2</v>
      </c>
      <c r="BL1313" s="11">
        <v>-2.81386E-2</v>
      </c>
      <c r="BM1313" s="11">
        <v>-1.4291E-3</v>
      </c>
      <c r="BN1313" s="11">
        <v>4.7924999999999999E-3</v>
      </c>
      <c r="BO1313" s="11">
        <v>7.4224E-3</v>
      </c>
      <c r="BP1313" s="11">
        <v>2.3807200000000001E-2</v>
      </c>
      <c r="BQ1313" s="11">
        <v>2.0875999999999999E-2</v>
      </c>
      <c r="BR1313" s="11">
        <v>-1.16737E-2</v>
      </c>
      <c r="BS1313" s="11">
        <v>-3.2294099999999999E-2</v>
      </c>
      <c r="BT1313" s="11">
        <v>-1.4268E-3</v>
      </c>
      <c r="BU1313" s="11">
        <v>-2.0725E-2</v>
      </c>
      <c r="BV1313" s="11">
        <v>1.6606599999999999E-2</v>
      </c>
      <c r="BW1313" s="11">
        <v>2.9219499999999999E-2</v>
      </c>
      <c r="BX1313" s="11">
        <v>1.92623E-2</v>
      </c>
      <c r="BY1313" s="11">
        <v>8.6014000000000004E-3</v>
      </c>
      <c r="BZ1313" s="11">
        <v>-2.4212600000000001E-2</v>
      </c>
      <c r="CA1313" s="11">
        <v>-4.25776E-2</v>
      </c>
      <c r="CB1313" s="11">
        <v>-9.6443500000000001E-2</v>
      </c>
      <c r="CC1313" s="11">
        <v>-0.1140009</v>
      </c>
      <c r="CD1313" s="11">
        <v>-9.0524400000000005E-2</v>
      </c>
      <c r="CE1313" s="11">
        <v>-6.5297099999999997E-2</v>
      </c>
      <c r="CF1313" s="11">
        <v>-2.43944E-2</v>
      </c>
      <c r="CG1313" s="11">
        <v>-4.2290899999999999E-2</v>
      </c>
      <c r="CH1313" s="11">
        <v>-3.8483200000000002E-2</v>
      </c>
      <c r="CI1313" s="11">
        <v>-2.6757599999999999E-2</v>
      </c>
      <c r="CJ1313" s="11">
        <v>1.45877E-2</v>
      </c>
      <c r="CK1313" s="11">
        <v>4.1328299999999998E-2</v>
      </c>
      <c r="CL1313" s="11">
        <v>5.0659799999999998E-2</v>
      </c>
      <c r="CM1313" s="11">
        <v>5.6521700000000001E-2</v>
      </c>
      <c r="CN1313" s="11">
        <v>7.4452599999999994E-2</v>
      </c>
      <c r="CO1313" s="11">
        <v>7.3122099999999995E-2</v>
      </c>
      <c r="CP1313" s="11">
        <v>4.0225799999999999E-2</v>
      </c>
      <c r="CQ1313" s="11">
        <v>1.8650400000000001E-2</v>
      </c>
      <c r="CR1313" s="11">
        <v>5.62987E-2</v>
      </c>
      <c r="CS1313" s="11">
        <v>1.8943399999999999E-2</v>
      </c>
      <c r="CT1313" s="11">
        <v>4.9026699999999999E-2</v>
      </c>
      <c r="CU1313" s="11">
        <v>6.2861E-2</v>
      </c>
      <c r="CV1313" s="11">
        <v>5.0883699999999997E-2</v>
      </c>
      <c r="CW1313" s="11">
        <v>3.9897700000000001E-2</v>
      </c>
      <c r="CX1313" s="11">
        <v>7.7681E-3</v>
      </c>
      <c r="CY1313" s="11">
        <v>-1.4571300000000001E-2</v>
      </c>
      <c r="CZ1313" s="11">
        <v>4.3709199999999997E-2</v>
      </c>
      <c r="DA1313" s="11">
        <v>3.6813199999999997E-2</v>
      </c>
      <c r="DB1313" s="11">
        <v>2.8517199999999999E-2</v>
      </c>
      <c r="DC1313" s="11">
        <v>2.56002E-2</v>
      </c>
      <c r="DD1313" s="11">
        <v>2.4303100000000001E-2</v>
      </c>
      <c r="DE1313" s="11">
        <v>2.2939899999999999E-2</v>
      </c>
      <c r="DF1313" s="11">
        <v>1.9496200000000002E-2</v>
      </c>
      <c r="DG1313" s="11">
        <v>2.4911699999999998E-2</v>
      </c>
      <c r="DH1313" s="11">
        <v>2.59758E-2</v>
      </c>
      <c r="DI1313" s="11">
        <v>2.5994699999999999E-2</v>
      </c>
      <c r="DJ1313" s="11">
        <v>2.7885299999999998E-2</v>
      </c>
      <c r="DK1313" s="11">
        <v>2.98503E-2</v>
      </c>
      <c r="DL1313" s="11">
        <v>3.07902E-2</v>
      </c>
      <c r="DM1313" s="11">
        <v>3.1763300000000001E-2</v>
      </c>
      <c r="DN1313" s="11">
        <v>3.1552700000000003E-2</v>
      </c>
      <c r="DO1313" s="11">
        <v>3.0972E-2</v>
      </c>
      <c r="DP1313" s="11">
        <v>3.5094599999999997E-2</v>
      </c>
      <c r="DQ1313" s="11">
        <v>2.4116700000000001E-2</v>
      </c>
      <c r="DR1313" s="11">
        <v>1.9709999999999998E-2</v>
      </c>
      <c r="DS1313" s="11">
        <v>2.0452600000000001E-2</v>
      </c>
      <c r="DT1313" s="11">
        <v>1.9224399999999999E-2</v>
      </c>
      <c r="DU1313" s="11">
        <v>1.90268E-2</v>
      </c>
      <c r="DV1313" s="11">
        <v>1.9442899999999999E-2</v>
      </c>
      <c r="DW1313" s="11">
        <v>1.7026599999999999E-2</v>
      </c>
      <c r="DX1313" s="11">
        <v>0.49360019999999999</v>
      </c>
      <c r="DY1313" s="11">
        <v>1.72655E-2</v>
      </c>
      <c r="DZ1313" s="11">
        <v>1.8229200000000001E-2</v>
      </c>
      <c r="EA1313" s="11">
        <v>59.419780000000003</v>
      </c>
      <c r="EB1313" s="11">
        <v>58.323399999999999</v>
      </c>
      <c r="EC1313" s="11">
        <v>58.047519999999999</v>
      </c>
      <c r="ED1313" s="11">
        <v>57.206910000000001</v>
      </c>
      <c r="EE1313" s="11">
        <v>56.866529999999997</v>
      </c>
      <c r="EF1313" s="11">
        <v>57.280500000000004</v>
      </c>
      <c r="EG1313" s="11">
        <v>57.142409999999998</v>
      </c>
      <c r="EH1313" s="11">
        <v>57.858040000000003</v>
      </c>
      <c r="EI1313" s="11">
        <v>58.243850000000002</v>
      </c>
      <c r="EJ1313" s="11">
        <v>58.882919999999999</v>
      </c>
      <c r="EK1313" s="11">
        <v>58.453600000000002</v>
      </c>
      <c r="EL1313" s="11">
        <v>58.653359999999999</v>
      </c>
      <c r="EM1313" s="11">
        <v>58.02205</v>
      </c>
      <c r="EN1313" s="11">
        <v>57.477730000000001</v>
      </c>
      <c r="EO1313" s="11">
        <v>57.100850000000001</v>
      </c>
      <c r="EP1313" s="11">
        <v>56.398029999999999</v>
      </c>
      <c r="EQ1313" s="11">
        <v>55.576790000000003</v>
      </c>
      <c r="ER1313" s="11">
        <v>55.350960000000001</v>
      </c>
      <c r="ES1313" s="11">
        <v>54.679729999999999</v>
      </c>
      <c r="ET1313" s="11">
        <v>54.315950000000001</v>
      </c>
      <c r="EU1313" s="11">
        <v>54.32996</v>
      </c>
      <c r="EV1313" s="11">
        <v>53.887230000000002</v>
      </c>
      <c r="EW1313" s="11">
        <v>53.316400000000002</v>
      </c>
      <c r="EX1313" s="11">
        <v>53.014899999999997</v>
      </c>
      <c r="EY1313" s="11">
        <v>0</v>
      </c>
      <c r="EZ1313" s="11"/>
      <c r="FA1313" s="11"/>
      <c r="FB1313" s="11"/>
      <c r="FC1313" s="11"/>
      <c r="FD1313" s="11"/>
      <c r="FE1313" s="11"/>
      <c r="FF1313" s="11"/>
      <c r="FG1313" s="11"/>
      <c r="FH1313" s="11"/>
      <c r="FI1313" s="11"/>
      <c r="FJ1313" s="11"/>
      <c r="FK1313" s="11"/>
      <c r="FL1313" s="11"/>
      <c r="FM1313" s="11"/>
      <c r="FN1313" s="11"/>
      <c r="FO1313" s="11"/>
      <c r="FP1313" s="11"/>
      <c r="FQ1313" s="11"/>
      <c r="FR1313" s="11"/>
      <c r="FS1313" s="11"/>
      <c r="FT1313" s="11"/>
      <c r="FU1313" s="11"/>
      <c r="FV1313" s="11"/>
    </row>
    <row r="1314" spans="1:179" x14ac:dyDescent="0.25">
      <c r="A1314" t="s">
        <v>112</v>
      </c>
      <c r="B1314" t="s">
        <v>145</v>
      </c>
      <c r="C1314" t="s">
        <v>0</v>
      </c>
      <c r="D1314" t="s">
        <v>143</v>
      </c>
      <c r="E1314" s="38" t="s">
        <v>120</v>
      </c>
      <c r="F1314" t="s">
        <v>106</v>
      </c>
      <c r="G1314" s="11">
        <v>6845</v>
      </c>
      <c r="H1314" s="11">
        <v>6.100492</v>
      </c>
      <c r="I1314" s="11">
        <v>5.6219099999999997</v>
      </c>
      <c r="J1314" s="11">
        <v>5.3381829999999999</v>
      </c>
      <c r="K1314" s="11">
        <v>5.1917590000000002</v>
      </c>
      <c r="L1314" s="11">
        <v>5.3911100000000003</v>
      </c>
      <c r="M1314" s="11">
        <v>5.5766530000000003</v>
      </c>
      <c r="N1314" s="11">
        <v>6.4791759999999998</v>
      </c>
      <c r="O1314" s="11">
        <v>5.8836490000000001</v>
      </c>
      <c r="P1314" s="11">
        <v>1.219854</v>
      </c>
      <c r="Q1314" s="11">
        <v>-4.6500430000000001</v>
      </c>
      <c r="R1314" s="11">
        <v>-9.3731910000000003</v>
      </c>
      <c r="S1314" s="11">
        <v>-12.512969999999999</v>
      </c>
      <c r="T1314" s="11">
        <v>-13.470929999999999</v>
      </c>
      <c r="U1314" s="11">
        <v>-12.759370000000001</v>
      </c>
      <c r="V1314" s="11">
        <v>-8.5900970000000001</v>
      </c>
      <c r="W1314" s="11">
        <v>-2.1438969999999999</v>
      </c>
      <c r="X1314" s="11">
        <v>4.6363630000000002</v>
      </c>
      <c r="Y1314" s="11">
        <v>8.3299789999999998</v>
      </c>
      <c r="Z1314" s="11">
        <v>9.2654530000000008</v>
      </c>
      <c r="AA1314" s="11">
        <v>9.2014300000000002</v>
      </c>
      <c r="AB1314" s="11">
        <v>8.7835230000000006</v>
      </c>
      <c r="AC1314" s="11">
        <v>8.2174639999999997</v>
      </c>
      <c r="AD1314" s="11">
        <v>7.1033379999999999</v>
      </c>
      <c r="AE1314" s="11">
        <v>6.0977680000000003</v>
      </c>
      <c r="AF1314" s="11">
        <v>-1.596884</v>
      </c>
      <c r="AG1314" s="11">
        <v>-1.627413</v>
      </c>
      <c r="AH1314" s="11">
        <v>-1.2850889999999999</v>
      </c>
      <c r="AI1314" s="11">
        <v>-1.0531919999999999</v>
      </c>
      <c r="AJ1314" s="11">
        <v>-0.74769750000000001</v>
      </c>
      <c r="AK1314" s="11">
        <v>-0.84723059999999994</v>
      </c>
      <c r="AL1314" s="11">
        <v>-0.75559609999999999</v>
      </c>
      <c r="AM1314" s="11">
        <v>-0.76769730000000003</v>
      </c>
      <c r="AN1314" s="11">
        <v>-0.49649529999999997</v>
      </c>
      <c r="AO1314" s="11">
        <v>-0.32633980000000001</v>
      </c>
      <c r="AP1314" s="11">
        <v>-0.28681909999999999</v>
      </c>
      <c r="AQ1314" s="11">
        <v>-0.31737729999999997</v>
      </c>
      <c r="AR1314" s="11">
        <v>-0.15698909999999999</v>
      </c>
      <c r="AS1314" s="11">
        <v>-0.1832201</v>
      </c>
      <c r="AT1314" s="11">
        <v>-0.3483309</v>
      </c>
      <c r="AU1314" s="11">
        <v>-0.49699599999999999</v>
      </c>
      <c r="AV1314" s="11">
        <v>-0.35640620000000001</v>
      </c>
      <c r="AW1314" s="11">
        <v>-0.4107479</v>
      </c>
      <c r="AX1314" s="11">
        <v>-0.1372218</v>
      </c>
      <c r="AY1314" s="11">
        <v>-2.5842400000000001E-2</v>
      </c>
      <c r="AZ1314" s="11">
        <v>-9.0612100000000001E-2</v>
      </c>
      <c r="BA1314" s="11">
        <v>-0.17482120000000001</v>
      </c>
      <c r="BB1314" s="11">
        <v>-0.40747800000000001</v>
      </c>
      <c r="BC1314" s="11">
        <v>-0.47860770000000002</v>
      </c>
      <c r="BD1314" s="11">
        <v>-1.1003639999999999</v>
      </c>
      <c r="BE1314" s="11">
        <v>-1.1972100000000001</v>
      </c>
      <c r="BF1314" s="11">
        <v>-0.94636450000000005</v>
      </c>
      <c r="BG1314" s="11">
        <v>-0.75155720000000004</v>
      </c>
      <c r="BH1314" s="11">
        <v>-0.46413900000000002</v>
      </c>
      <c r="BI1314" s="11">
        <v>-0.58327450000000003</v>
      </c>
      <c r="BJ1314" s="11">
        <v>-0.52949559999999996</v>
      </c>
      <c r="BK1314" s="11">
        <v>-0.48940899999999998</v>
      </c>
      <c r="BL1314" s="11">
        <v>-0.20100680000000001</v>
      </c>
      <c r="BM1314" s="11">
        <v>-3.00997E-2</v>
      </c>
      <c r="BN1314" s="11">
        <v>3.0825600000000002E-2</v>
      </c>
      <c r="BO1314" s="11">
        <v>1.5480900000000001E-2</v>
      </c>
      <c r="BP1314" s="11">
        <v>0.17376620000000001</v>
      </c>
      <c r="BQ1314" s="11">
        <v>0.15354680000000001</v>
      </c>
      <c r="BR1314" s="11">
        <v>-1.8529400000000001E-2</v>
      </c>
      <c r="BS1314" s="11">
        <v>-0.17120679999999999</v>
      </c>
      <c r="BT1314" s="11">
        <v>7.2773999999999998E-3</v>
      </c>
      <c r="BU1314" s="11">
        <v>-0.1587259</v>
      </c>
      <c r="BV1314" s="11">
        <v>8.6488999999999996E-2</v>
      </c>
      <c r="BW1314" s="11">
        <v>0.22043409999999999</v>
      </c>
      <c r="BX1314" s="11">
        <v>0.13540659999999999</v>
      </c>
      <c r="BY1314" s="11">
        <v>4.20062E-2</v>
      </c>
      <c r="BZ1314" s="11">
        <v>-0.1841382</v>
      </c>
      <c r="CA1314" s="11">
        <v>-0.2869273</v>
      </c>
      <c r="CB1314" s="11">
        <v>-0.60384380000000004</v>
      </c>
      <c r="CC1314" s="11">
        <v>-0.76700840000000003</v>
      </c>
      <c r="CD1314" s="11">
        <v>-0.60764010000000002</v>
      </c>
      <c r="CE1314" s="11">
        <v>-0.4499223</v>
      </c>
      <c r="CF1314" s="11">
        <v>-0.1805805</v>
      </c>
      <c r="CG1314" s="11">
        <v>-0.3193184</v>
      </c>
      <c r="CH1314" s="11">
        <v>-0.30339509999999997</v>
      </c>
      <c r="CI1314" s="11">
        <v>-0.21112069999999999</v>
      </c>
      <c r="CJ1314" s="11">
        <v>9.4481700000000002E-2</v>
      </c>
      <c r="CK1314" s="11">
        <v>0.2661404</v>
      </c>
      <c r="CL1314" s="11">
        <v>0.34847020000000001</v>
      </c>
      <c r="CM1314" s="11">
        <v>0.34833920000000002</v>
      </c>
      <c r="CN1314" s="11">
        <v>0.50452140000000001</v>
      </c>
      <c r="CO1314" s="11">
        <v>0.49031370000000002</v>
      </c>
      <c r="CP1314" s="11">
        <v>0.3112721</v>
      </c>
      <c r="CQ1314" s="11">
        <v>0.15458240000000001</v>
      </c>
      <c r="CR1314" s="11">
        <v>0.37096099999999999</v>
      </c>
      <c r="CS1314" s="11">
        <v>9.3296100000000007E-2</v>
      </c>
      <c r="CT1314" s="11">
        <v>0.31019980000000003</v>
      </c>
      <c r="CU1314" s="11">
        <v>0.46671069999999998</v>
      </c>
      <c r="CV1314" s="11">
        <v>0.36142540000000001</v>
      </c>
      <c r="CW1314" s="11">
        <v>0.2588337</v>
      </c>
      <c r="CX1314" s="11">
        <v>3.9201600000000003E-2</v>
      </c>
      <c r="CY1314" s="11">
        <v>-9.5246899999999995E-2</v>
      </c>
      <c r="CZ1314" s="11">
        <v>0.30186289999999999</v>
      </c>
      <c r="DA1314" s="11">
        <v>0.26154430000000001</v>
      </c>
      <c r="DB1314" s="11">
        <v>0.20592969999999999</v>
      </c>
      <c r="DC1314" s="11">
        <v>0.18338099999999999</v>
      </c>
      <c r="DD1314" s="11">
        <v>0.1723913</v>
      </c>
      <c r="DE1314" s="11">
        <v>0.1604739</v>
      </c>
      <c r="DF1314" s="11">
        <v>0.13745940000000001</v>
      </c>
      <c r="DG1314" s="11">
        <v>0.16918730000000001</v>
      </c>
      <c r="DH1314" s="11">
        <v>0.17964430000000001</v>
      </c>
      <c r="DI1314" s="11">
        <v>0.18010119999999999</v>
      </c>
      <c r="DJ1314" s="11">
        <v>0.19311420000000001</v>
      </c>
      <c r="DK1314" s="11">
        <v>0.2023634</v>
      </c>
      <c r="DL1314" s="11">
        <v>0.20108490000000001</v>
      </c>
      <c r="DM1314" s="11">
        <v>0.2047397</v>
      </c>
      <c r="DN1314" s="11">
        <v>0.20050509999999999</v>
      </c>
      <c r="DO1314" s="11">
        <v>0.19806579999999999</v>
      </c>
      <c r="DP1314" s="11">
        <v>0.22110389999999999</v>
      </c>
      <c r="DQ1314" s="11">
        <v>0.15321850000000001</v>
      </c>
      <c r="DR1314" s="11">
        <v>0.1360065</v>
      </c>
      <c r="DS1314" s="11">
        <v>0.14972550000000001</v>
      </c>
      <c r="DT1314" s="11">
        <v>0.13740959999999999</v>
      </c>
      <c r="DU1314" s="11">
        <v>0.13182170000000001</v>
      </c>
      <c r="DV1314" s="11">
        <v>0.13578090000000001</v>
      </c>
      <c r="DW1314" s="11">
        <v>0.1165334</v>
      </c>
      <c r="DX1314" s="11">
        <v>3.4760580000000001</v>
      </c>
      <c r="DY1314" s="11">
        <v>0.1156813</v>
      </c>
      <c r="DZ1314" s="11">
        <v>0.1205505</v>
      </c>
      <c r="EA1314" s="11">
        <v>50.479120000000002</v>
      </c>
      <c r="EB1314" s="11">
        <v>49.985460000000003</v>
      </c>
      <c r="EC1314" s="11">
        <v>49.507249999999999</v>
      </c>
      <c r="ED1314" s="11">
        <v>48.879820000000002</v>
      </c>
      <c r="EE1314" s="11">
        <v>48.7455</v>
      </c>
      <c r="EF1314" s="11">
        <v>48.39226</v>
      </c>
      <c r="EG1314" s="11">
        <v>48.038910000000001</v>
      </c>
      <c r="EH1314" s="11">
        <v>49.530029999999996</v>
      </c>
      <c r="EI1314" s="11">
        <v>53.159939999999999</v>
      </c>
      <c r="EJ1314" s="11">
        <v>57.231679999999997</v>
      </c>
      <c r="EK1314" s="11">
        <v>60.632040000000003</v>
      </c>
      <c r="EL1314" s="11">
        <v>62.672440000000002</v>
      </c>
      <c r="EM1314" s="11">
        <v>63.46</v>
      </c>
      <c r="EN1314" s="11">
        <v>63.817950000000003</v>
      </c>
      <c r="EO1314" s="11">
        <v>63.779609999999998</v>
      </c>
      <c r="EP1314" s="11">
        <v>62.968490000000003</v>
      </c>
      <c r="EQ1314" s="11">
        <v>61.220039999999997</v>
      </c>
      <c r="ER1314" s="11">
        <v>58.60622</v>
      </c>
      <c r="ES1314" s="11">
        <v>56.119869999999999</v>
      </c>
      <c r="ET1314" s="11">
        <v>54.606760000000001</v>
      </c>
      <c r="EU1314" s="11">
        <v>53.197710000000001</v>
      </c>
      <c r="EV1314" s="11">
        <v>52.584180000000003</v>
      </c>
      <c r="EW1314" s="11">
        <v>51.854790000000001</v>
      </c>
      <c r="EX1314" s="11">
        <v>51.29757</v>
      </c>
      <c r="EY1314" s="11">
        <v>0</v>
      </c>
      <c r="EZ1314" s="11"/>
      <c r="FA1314" s="11"/>
      <c r="FB1314" s="11"/>
      <c r="FC1314" s="11"/>
      <c r="FD1314" s="11"/>
      <c r="FE1314" s="11"/>
      <c r="FF1314" s="11"/>
      <c r="FG1314" s="11"/>
      <c r="FH1314" s="11"/>
      <c r="FI1314" s="11"/>
      <c r="FJ1314" s="11"/>
      <c r="FK1314" s="11"/>
      <c r="FL1314" s="11"/>
      <c r="FM1314" s="11"/>
      <c r="FN1314" s="11"/>
      <c r="FO1314" s="11"/>
      <c r="FP1314" s="11"/>
      <c r="FQ1314" s="11"/>
      <c r="FR1314" s="11"/>
      <c r="FS1314" s="11"/>
      <c r="FT1314" s="11"/>
      <c r="FU1314" s="11"/>
      <c r="FV1314" s="11"/>
      <c r="FW1314" s="37"/>
    </row>
    <row r="1315" spans="1:179" x14ac:dyDescent="0.25">
      <c r="A1315" t="s">
        <v>112</v>
      </c>
      <c r="B1315" t="s">
        <v>145</v>
      </c>
      <c r="C1315" t="s">
        <v>88</v>
      </c>
      <c r="D1315" t="s">
        <v>143</v>
      </c>
      <c r="E1315" s="38" t="s">
        <v>120</v>
      </c>
      <c r="F1315" t="s">
        <v>106</v>
      </c>
      <c r="G1315" s="11">
        <v>6845</v>
      </c>
      <c r="H1315" s="11">
        <v>0.89123330000000001</v>
      </c>
      <c r="I1315" s="11">
        <v>0.82131639999999995</v>
      </c>
      <c r="J1315" s="11">
        <v>0.77986599999999995</v>
      </c>
      <c r="K1315" s="11">
        <v>0.75847469999999995</v>
      </c>
      <c r="L1315" s="11">
        <v>0.78759829999999997</v>
      </c>
      <c r="M1315" s="11">
        <v>0.81470469999999995</v>
      </c>
      <c r="N1315" s="11">
        <v>0.94655599999999995</v>
      </c>
      <c r="O1315" s="11">
        <v>0.85955429999999999</v>
      </c>
      <c r="P1315" s="11">
        <v>0.17821090000000001</v>
      </c>
      <c r="Q1315" s="11">
        <v>-0.6793342</v>
      </c>
      <c r="R1315" s="11">
        <v>-1.3693489999999999</v>
      </c>
      <c r="S1315" s="11">
        <v>-1.8280449999999999</v>
      </c>
      <c r="T1315" s="11">
        <v>-1.9679949999999999</v>
      </c>
      <c r="U1315" s="11">
        <v>-1.864042</v>
      </c>
      <c r="V1315" s="11">
        <v>-1.254945</v>
      </c>
      <c r="W1315" s="11">
        <v>-0.31320619999999999</v>
      </c>
      <c r="X1315" s="11">
        <v>0.67733569999999999</v>
      </c>
      <c r="Y1315" s="11">
        <v>1.216944</v>
      </c>
      <c r="Z1315" s="11">
        <v>1.3536090000000001</v>
      </c>
      <c r="AA1315" s="11">
        <v>1.3442559999999999</v>
      </c>
      <c r="AB1315" s="11">
        <v>1.2832030000000001</v>
      </c>
      <c r="AC1315" s="11">
        <v>1.2005060000000001</v>
      </c>
      <c r="AD1315" s="11">
        <v>1.037741</v>
      </c>
      <c r="AE1315" s="11">
        <v>0.89083540000000005</v>
      </c>
      <c r="AF1315" s="11">
        <v>-0.2332921</v>
      </c>
      <c r="AG1315" s="11">
        <v>-0.23775199999999999</v>
      </c>
      <c r="AH1315" s="11">
        <v>-0.1877412</v>
      </c>
      <c r="AI1315" s="11">
        <v>-0.153863</v>
      </c>
      <c r="AJ1315" s="11">
        <v>-0.1092327</v>
      </c>
      <c r="AK1315" s="11">
        <v>-0.1237736</v>
      </c>
      <c r="AL1315" s="11">
        <v>-0.1103866</v>
      </c>
      <c r="AM1315" s="11">
        <v>-0.1121545</v>
      </c>
      <c r="AN1315" s="11">
        <v>-7.2534000000000001E-2</v>
      </c>
      <c r="AO1315" s="11">
        <v>-4.7675700000000001E-2</v>
      </c>
      <c r="AP1315" s="11">
        <v>-4.1902000000000002E-2</v>
      </c>
      <c r="AQ1315" s="11">
        <v>-4.6366299999999999E-2</v>
      </c>
      <c r="AR1315" s="11">
        <v>-2.2934900000000001E-2</v>
      </c>
      <c r="AS1315" s="11">
        <v>-2.6766999999999999E-2</v>
      </c>
      <c r="AT1315" s="11">
        <v>-5.08884E-2</v>
      </c>
      <c r="AU1315" s="11">
        <v>-7.2607199999999997E-2</v>
      </c>
      <c r="AV1315" s="11">
        <v>-5.2068099999999999E-2</v>
      </c>
      <c r="AW1315" s="11">
        <v>-6.0006999999999998E-2</v>
      </c>
      <c r="AX1315" s="11">
        <v>-2.0046999999999999E-2</v>
      </c>
      <c r="AY1315" s="11">
        <v>-3.7753999999999999E-3</v>
      </c>
      <c r="AZ1315" s="11">
        <v>-1.32377E-2</v>
      </c>
      <c r="BA1315" s="11">
        <v>-2.554E-2</v>
      </c>
      <c r="BB1315" s="11">
        <v>-5.95293E-2</v>
      </c>
      <c r="BC1315" s="11">
        <v>-6.9920800000000005E-2</v>
      </c>
      <c r="BD1315" s="11">
        <v>-0.16075439999999999</v>
      </c>
      <c r="BE1315" s="11">
        <v>-0.1749029</v>
      </c>
      <c r="BF1315" s="11">
        <v>-0.1382563</v>
      </c>
      <c r="BG1315" s="11">
        <v>-0.10979650000000001</v>
      </c>
      <c r="BH1315" s="11">
        <v>-6.7807000000000006E-2</v>
      </c>
      <c r="BI1315" s="11">
        <v>-8.5211800000000004E-2</v>
      </c>
      <c r="BJ1315" s="11">
        <v>-7.7355099999999996E-2</v>
      </c>
      <c r="BK1315" s="11">
        <v>-7.1498800000000001E-2</v>
      </c>
      <c r="BL1315" s="11">
        <v>-2.9365499999999999E-2</v>
      </c>
      <c r="BM1315" s="11">
        <v>-4.3972999999999998E-3</v>
      </c>
      <c r="BN1315" s="11">
        <v>4.5034000000000003E-3</v>
      </c>
      <c r="BO1315" s="11">
        <v>2.2615999999999999E-3</v>
      </c>
      <c r="BP1315" s="11">
        <v>2.5385899999999999E-2</v>
      </c>
      <c r="BQ1315" s="11">
        <v>2.2432000000000001E-2</v>
      </c>
      <c r="BR1315" s="11">
        <v>-2.7070000000000002E-3</v>
      </c>
      <c r="BS1315" s="11">
        <v>-2.5012E-2</v>
      </c>
      <c r="BT1315" s="11">
        <v>1.0632E-3</v>
      </c>
      <c r="BU1315" s="11">
        <v>-2.31886E-2</v>
      </c>
      <c r="BV1315" s="11">
        <v>1.26354E-2</v>
      </c>
      <c r="BW1315" s="11">
        <v>3.2203700000000002E-2</v>
      </c>
      <c r="BX1315" s="11">
        <v>1.9781799999999999E-2</v>
      </c>
      <c r="BY1315" s="11">
        <v>6.1368000000000004E-3</v>
      </c>
      <c r="BZ1315" s="11">
        <v>-2.6901100000000001E-2</v>
      </c>
      <c r="CA1315" s="11">
        <v>-4.1917799999999998E-2</v>
      </c>
      <c r="CB1315" s="11">
        <v>-8.8216799999999998E-2</v>
      </c>
      <c r="CC1315" s="11">
        <v>-0.1120538</v>
      </c>
      <c r="CD1315" s="11">
        <v>-8.87714E-2</v>
      </c>
      <c r="CE1315" s="11">
        <v>-6.57301E-2</v>
      </c>
      <c r="CF1315" s="11">
        <v>-2.6381399999999999E-2</v>
      </c>
      <c r="CG1315" s="11">
        <v>-4.6649900000000001E-2</v>
      </c>
      <c r="CH1315" s="11">
        <v>-4.4323599999999998E-2</v>
      </c>
      <c r="CI1315" s="11">
        <v>-3.0842999999999999E-2</v>
      </c>
      <c r="CJ1315" s="11">
        <v>1.3802999999999999E-2</v>
      </c>
      <c r="CK1315" s="11">
        <v>3.8880999999999999E-2</v>
      </c>
      <c r="CL1315" s="11">
        <v>5.0908700000000001E-2</v>
      </c>
      <c r="CM1315" s="11">
        <v>5.08896E-2</v>
      </c>
      <c r="CN1315" s="11">
        <v>7.3706599999999997E-2</v>
      </c>
      <c r="CO1315" s="11">
        <v>7.1630899999999997E-2</v>
      </c>
      <c r="CP1315" s="11">
        <v>4.5474399999999998E-2</v>
      </c>
      <c r="CQ1315" s="11">
        <v>2.2583300000000001E-2</v>
      </c>
      <c r="CR1315" s="11">
        <v>5.4194399999999997E-2</v>
      </c>
      <c r="CS1315" s="11">
        <v>1.3629799999999999E-2</v>
      </c>
      <c r="CT1315" s="11">
        <v>4.5317700000000002E-2</v>
      </c>
      <c r="CU1315" s="11">
        <v>6.8182699999999999E-2</v>
      </c>
      <c r="CV1315" s="11">
        <v>5.2801399999999998E-2</v>
      </c>
      <c r="CW1315" s="11">
        <v>3.78135E-2</v>
      </c>
      <c r="CX1315" s="11">
        <v>5.7270000000000003E-3</v>
      </c>
      <c r="CY1315" s="11">
        <v>-1.39148E-2</v>
      </c>
      <c r="CZ1315" s="11">
        <v>4.4099800000000001E-2</v>
      </c>
      <c r="DA1315" s="11">
        <v>3.82095E-2</v>
      </c>
      <c r="DB1315" s="11">
        <v>3.0084699999999999E-2</v>
      </c>
      <c r="DC1315" s="11">
        <v>2.6790499999999998E-2</v>
      </c>
      <c r="DD1315" s="11">
        <v>2.5184999999999999E-2</v>
      </c>
      <c r="DE1315" s="11">
        <v>2.3444E-2</v>
      </c>
      <c r="DF1315" s="11">
        <v>2.0081700000000001E-2</v>
      </c>
      <c r="DG1315" s="11">
        <v>2.47169E-2</v>
      </c>
      <c r="DH1315" s="11">
        <v>2.62446E-2</v>
      </c>
      <c r="DI1315" s="11">
        <v>2.6311399999999999E-2</v>
      </c>
      <c r="DJ1315" s="11">
        <v>2.8212500000000001E-2</v>
      </c>
      <c r="DK1315" s="11">
        <v>2.9563699999999998E-2</v>
      </c>
      <c r="DL1315" s="11">
        <v>2.9376900000000001E-2</v>
      </c>
      <c r="DM1315" s="11">
        <v>2.9910800000000001E-2</v>
      </c>
      <c r="DN1315" s="11">
        <v>2.9292200000000001E-2</v>
      </c>
      <c r="DO1315" s="11">
        <v>2.8935800000000001E-2</v>
      </c>
      <c r="DP1315" s="11">
        <v>3.2301499999999997E-2</v>
      </c>
      <c r="DQ1315" s="11">
        <v>2.2384000000000001E-2</v>
      </c>
      <c r="DR1315" s="11">
        <v>1.9869499999999998E-2</v>
      </c>
      <c r="DS1315" s="11">
        <v>2.1873699999999999E-2</v>
      </c>
      <c r="DT1315" s="11">
        <v>2.0074499999999999E-2</v>
      </c>
      <c r="DU1315" s="11">
        <v>1.92581E-2</v>
      </c>
      <c r="DV1315" s="11">
        <v>1.98365E-2</v>
      </c>
      <c r="DW1315" s="11">
        <v>1.7024600000000001E-2</v>
      </c>
      <c r="DX1315" s="11">
        <v>0.50782439999999995</v>
      </c>
      <c r="DY1315" s="11">
        <v>1.6900100000000001E-2</v>
      </c>
      <c r="DZ1315" s="11">
        <v>1.7611499999999999E-2</v>
      </c>
      <c r="EA1315" s="11">
        <v>50.479120000000002</v>
      </c>
      <c r="EB1315" s="11">
        <v>49.985460000000003</v>
      </c>
      <c r="EC1315" s="11">
        <v>49.507249999999999</v>
      </c>
      <c r="ED1315" s="11">
        <v>48.879820000000002</v>
      </c>
      <c r="EE1315" s="11">
        <v>48.7455</v>
      </c>
      <c r="EF1315" s="11">
        <v>48.39226</v>
      </c>
      <c r="EG1315" s="11">
        <v>48.038910000000001</v>
      </c>
      <c r="EH1315" s="11">
        <v>49.530029999999996</v>
      </c>
      <c r="EI1315" s="11">
        <v>53.159939999999999</v>
      </c>
      <c r="EJ1315" s="11">
        <v>57.231679999999997</v>
      </c>
      <c r="EK1315" s="11">
        <v>60.632040000000003</v>
      </c>
      <c r="EL1315" s="11">
        <v>62.672440000000002</v>
      </c>
      <c r="EM1315" s="11">
        <v>63.46</v>
      </c>
      <c r="EN1315" s="11">
        <v>63.817950000000003</v>
      </c>
      <c r="EO1315" s="11">
        <v>63.779609999999998</v>
      </c>
      <c r="EP1315" s="11">
        <v>62.968490000000003</v>
      </c>
      <c r="EQ1315" s="11">
        <v>61.220039999999997</v>
      </c>
      <c r="ER1315" s="11">
        <v>58.60622</v>
      </c>
      <c r="ES1315" s="11">
        <v>56.119869999999999</v>
      </c>
      <c r="ET1315" s="11">
        <v>54.606760000000001</v>
      </c>
      <c r="EU1315" s="11">
        <v>53.197710000000001</v>
      </c>
      <c r="EV1315" s="11">
        <v>52.584180000000003</v>
      </c>
      <c r="EW1315" s="11">
        <v>51.854790000000001</v>
      </c>
      <c r="EX1315" s="11">
        <v>51.29757</v>
      </c>
      <c r="EY1315" s="11">
        <v>0</v>
      </c>
      <c r="EZ1315" s="11"/>
      <c r="FA1315" s="11"/>
      <c r="FB1315" s="11"/>
      <c r="FC1315" s="11"/>
      <c r="FD1315" s="11"/>
      <c r="FE1315" s="11"/>
      <c r="FF1315" s="11"/>
      <c r="FG1315" s="11"/>
      <c r="FH1315" s="11"/>
      <c r="FI1315" s="11"/>
      <c r="FJ1315" s="11"/>
      <c r="FK1315" s="11"/>
      <c r="FL1315" s="11"/>
      <c r="FM1315" s="11"/>
      <c r="FN1315" s="11"/>
      <c r="FO1315" s="11"/>
      <c r="FP1315" s="11"/>
      <c r="FQ1315" s="11"/>
      <c r="FR1315" s="11"/>
      <c r="FS1315" s="11"/>
      <c r="FT1315" s="11"/>
      <c r="FU1315" s="11"/>
      <c r="FV1315" s="11"/>
    </row>
    <row r="1316" spans="1:179" x14ac:dyDescent="0.25">
      <c r="A1316" t="s">
        <v>112</v>
      </c>
      <c r="B1316" t="s">
        <v>145</v>
      </c>
      <c r="C1316" t="s">
        <v>0</v>
      </c>
      <c r="D1316" t="s">
        <v>143</v>
      </c>
      <c r="E1316" s="38" t="s">
        <v>237</v>
      </c>
      <c r="F1316" t="s">
        <v>106</v>
      </c>
      <c r="G1316" s="11">
        <v>6845</v>
      </c>
      <c r="H1316" s="11">
        <v>6.7942859999999996</v>
      </c>
      <c r="I1316" s="11">
        <v>6.1714440000000002</v>
      </c>
      <c r="J1316" s="11">
        <v>6.0363910000000001</v>
      </c>
      <c r="K1316" s="11">
        <v>5.9175149999999999</v>
      </c>
      <c r="L1316" s="11">
        <v>6.2531169999999996</v>
      </c>
      <c r="M1316" s="11">
        <v>6.6740740000000001</v>
      </c>
      <c r="N1316" s="11">
        <v>7.8174619999999999</v>
      </c>
      <c r="O1316" s="11">
        <v>6.7241289999999996</v>
      </c>
      <c r="P1316" s="11">
        <v>-3.3988900000000002E-2</v>
      </c>
      <c r="Q1316" s="11">
        <v>-7.4256409999999997</v>
      </c>
      <c r="R1316" s="11">
        <v>-13.04086</v>
      </c>
      <c r="S1316" s="11">
        <v>-16.459109999999999</v>
      </c>
      <c r="T1316" s="11">
        <v>-16.636859999999999</v>
      </c>
      <c r="U1316" s="11">
        <v>-14.51277</v>
      </c>
      <c r="V1316" s="11">
        <v>-9.5691220000000001</v>
      </c>
      <c r="W1316" s="11">
        <v>-2.2490779999999999</v>
      </c>
      <c r="X1316" s="11">
        <v>5.640784</v>
      </c>
      <c r="Y1316" s="11">
        <v>9.5563859999999998</v>
      </c>
      <c r="Z1316" s="11">
        <v>10.51094</v>
      </c>
      <c r="AA1316" s="11">
        <v>10.46316</v>
      </c>
      <c r="AB1316" s="11">
        <v>9.9449550000000002</v>
      </c>
      <c r="AC1316" s="11">
        <v>9.1062379999999994</v>
      </c>
      <c r="AD1316" s="11">
        <v>7.7798480000000003</v>
      </c>
      <c r="AE1316" s="11">
        <v>6.7368249999999996</v>
      </c>
      <c r="AF1316" s="11">
        <v>-1.575135</v>
      </c>
      <c r="AG1316" s="11">
        <v>-1.762194</v>
      </c>
      <c r="AH1316" s="11">
        <v>-1.3687959999999999</v>
      </c>
      <c r="AI1316" s="11">
        <v>-1.17062</v>
      </c>
      <c r="AJ1316" s="11">
        <v>-0.88091339999999996</v>
      </c>
      <c r="AK1316" s="11">
        <v>-1.0447409999999999</v>
      </c>
      <c r="AL1316" s="11">
        <v>-0.93276939999999997</v>
      </c>
      <c r="AM1316" s="11">
        <v>-0.88316430000000001</v>
      </c>
      <c r="AN1316" s="11">
        <v>-0.51613589999999998</v>
      </c>
      <c r="AO1316" s="11">
        <v>-0.41184290000000001</v>
      </c>
      <c r="AP1316" s="11">
        <v>-0.31520690000000001</v>
      </c>
      <c r="AQ1316" s="11">
        <v>-0.40272599999999997</v>
      </c>
      <c r="AR1316" s="11">
        <v>-7.4012599999999998E-2</v>
      </c>
      <c r="AS1316" s="11">
        <v>-6.7064100000000001E-2</v>
      </c>
      <c r="AT1316" s="11">
        <v>-0.11947149999999999</v>
      </c>
      <c r="AU1316" s="11">
        <v>-0.22747000000000001</v>
      </c>
      <c r="AV1316" s="11">
        <v>-0.12958529999999999</v>
      </c>
      <c r="AW1316" s="11">
        <v>-0.37671769999999999</v>
      </c>
      <c r="AX1316" s="11">
        <v>-0.18056929999999999</v>
      </c>
      <c r="AY1316" s="11">
        <v>-1.5684799999999999E-2</v>
      </c>
      <c r="AZ1316" s="11">
        <v>-0.1323802</v>
      </c>
      <c r="BA1316" s="11">
        <v>-0.24231240000000001</v>
      </c>
      <c r="BB1316" s="11">
        <v>-0.54138330000000001</v>
      </c>
      <c r="BC1316" s="11">
        <v>-0.56318020000000002</v>
      </c>
      <c r="BD1316" s="11">
        <v>-1.0031030000000001</v>
      </c>
      <c r="BE1316" s="11">
        <v>-1.232407</v>
      </c>
      <c r="BF1316" s="11">
        <v>-0.94112340000000005</v>
      </c>
      <c r="BG1316" s="11">
        <v>-0.79304529999999995</v>
      </c>
      <c r="BH1316" s="11">
        <v>-0.53614989999999996</v>
      </c>
      <c r="BI1316" s="11">
        <v>-0.6933646</v>
      </c>
      <c r="BJ1316" s="11">
        <v>-0.62355000000000005</v>
      </c>
      <c r="BK1316" s="11">
        <v>-0.55008290000000004</v>
      </c>
      <c r="BL1316" s="11">
        <v>-0.16922590000000001</v>
      </c>
      <c r="BM1316" s="11">
        <v>-5.7609500000000001E-2</v>
      </c>
      <c r="BN1316" s="11">
        <v>5.4303999999999998E-2</v>
      </c>
      <c r="BO1316" s="11">
        <v>-1.74752E-2</v>
      </c>
      <c r="BP1316" s="11">
        <v>0.28215380000000001</v>
      </c>
      <c r="BQ1316" s="11">
        <v>0.28731899999999999</v>
      </c>
      <c r="BR1316" s="11">
        <v>0.2419077</v>
      </c>
      <c r="BS1316" s="11">
        <v>0.1265464</v>
      </c>
      <c r="BT1316" s="11">
        <v>0.2335169</v>
      </c>
      <c r="BU1316" s="11">
        <v>-6.9200600000000001E-2</v>
      </c>
      <c r="BV1316" s="11">
        <v>0.11457440000000001</v>
      </c>
      <c r="BW1316" s="11">
        <v>0.33171689999999998</v>
      </c>
      <c r="BX1316" s="11">
        <v>0.166991</v>
      </c>
      <c r="BY1316" s="11">
        <v>4.0950300000000002E-2</v>
      </c>
      <c r="BZ1316" s="11">
        <v>-0.24889910000000001</v>
      </c>
      <c r="CA1316" s="11">
        <v>-0.31292229999999999</v>
      </c>
      <c r="CB1316" s="11">
        <v>-0.4310715</v>
      </c>
      <c r="CC1316" s="11">
        <v>-0.70262100000000005</v>
      </c>
      <c r="CD1316" s="11">
        <v>-0.51345099999999999</v>
      </c>
      <c r="CE1316" s="11">
        <v>-0.41547060000000002</v>
      </c>
      <c r="CF1316" s="11">
        <v>-0.19138649999999999</v>
      </c>
      <c r="CG1316" s="11">
        <v>-0.34198830000000002</v>
      </c>
      <c r="CH1316" s="11">
        <v>-0.31433060000000002</v>
      </c>
      <c r="CI1316" s="11">
        <v>-0.21700150000000001</v>
      </c>
      <c r="CJ1316" s="11">
        <v>0.17768410000000001</v>
      </c>
      <c r="CK1316" s="11">
        <v>0.2966239</v>
      </c>
      <c r="CL1316" s="11">
        <v>0.42381489999999999</v>
      </c>
      <c r="CM1316" s="11">
        <v>0.36777559999999998</v>
      </c>
      <c r="CN1316" s="11">
        <v>0.6383202</v>
      </c>
      <c r="CO1316" s="11">
        <v>0.64170210000000005</v>
      </c>
      <c r="CP1316" s="11">
        <v>0.60328689999999996</v>
      </c>
      <c r="CQ1316" s="11">
        <v>0.48056280000000001</v>
      </c>
      <c r="CR1316" s="11">
        <v>0.59661900000000001</v>
      </c>
      <c r="CS1316" s="11">
        <v>0.23831640000000001</v>
      </c>
      <c r="CT1316" s="11">
        <v>0.40971819999999998</v>
      </c>
      <c r="CU1316" s="11">
        <v>0.67911860000000002</v>
      </c>
      <c r="CV1316" s="11">
        <v>0.4663622</v>
      </c>
      <c r="CW1316" s="11">
        <v>0.32421309999999998</v>
      </c>
      <c r="CX1316" s="11">
        <v>4.3585199999999998E-2</v>
      </c>
      <c r="CY1316" s="11">
        <v>-6.2664300000000006E-2</v>
      </c>
      <c r="CZ1316" s="11">
        <v>0.34777069999999999</v>
      </c>
      <c r="DA1316" s="11">
        <v>0.32208720000000002</v>
      </c>
      <c r="DB1316" s="11">
        <v>0.26000630000000002</v>
      </c>
      <c r="DC1316" s="11">
        <v>0.22954910000000001</v>
      </c>
      <c r="DD1316" s="11">
        <v>0.20960129999999999</v>
      </c>
      <c r="DE1316" s="11">
        <v>0.21362159999999999</v>
      </c>
      <c r="DF1316" s="11">
        <v>0.1879921</v>
      </c>
      <c r="DG1316" s="11">
        <v>0.20249909999999999</v>
      </c>
      <c r="DH1316" s="11">
        <v>0.21090629999999999</v>
      </c>
      <c r="DI1316" s="11">
        <v>0.21535860000000001</v>
      </c>
      <c r="DJ1316" s="11">
        <v>0.2246467</v>
      </c>
      <c r="DK1316" s="11">
        <v>0.2342159</v>
      </c>
      <c r="DL1316" s="11">
        <v>0.2165338</v>
      </c>
      <c r="DM1316" s="11">
        <v>0.21544959999999999</v>
      </c>
      <c r="DN1316" s="11">
        <v>0.21970290000000001</v>
      </c>
      <c r="DO1316" s="11">
        <v>0.21522669999999999</v>
      </c>
      <c r="DP1316" s="11">
        <v>0.22075040000000001</v>
      </c>
      <c r="DQ1316" s="11">
        <v>0.18695709999999999</v>
      </c>
      <c r="DR1316" s="11">
        <v>0.1794347</v>
      </c>
      <c r="DS1316" s="11">
        <v>0.21120520000000001</v>
      </c>
      <c r="DT1316" s="11">
        <v>0.18200479999999999</v>
      </c>
      <c r="DU1316" s="11">
        <v>0.17221149999999999</v>
      </c>
      <c r="DV1316" s="11">
        <v>0.1778178</v>
      </c>
      <c r="DW1316" s="11">
        <v>0.152146</v>
      </c>
      <c r="DX1316" s="11">
        <v>4.2842070000000003</v>
      </c>
      <c r="DY1316" s="11">
        <v>0.13324520000000001</v>
      </c>
      <c r="DZ1316" s="11">
        <v>0.14727960000000001</v>
      </c>
      <c r="EA1316" s="11">
        <v>41.760849999999998</v>
      </c>
      <c r="EB1316" s="11">
        <v>41.870649999999998</v>
      </c>
      <c r="EC1316" s="11">
        <v>41.112789999999997</v>
      </c>
      <c r="ED1316" s="11">
        <v>39.774729999999998</v>
      </c>
      <c r="EE1316" s="11">
        <v>39.321350000000002</v>
      </c>
      <c r="EF1316" s="11">
        <v>38.725940000000001</v>
      </c>
      <c r="EG1316" s="11">
        <v>37.316130000000001</v>
      </c>
      <c r="EH1316" s="11">
        <v>39.603909999999999</v>
      </c>
      <c r="EI1316" s="11">
        <v>45.245109999999997</v>
      </c>
      <c r="EJ1316" s="11">
        <v>52.375349999999997</v>
      </c>
      <c r="EK1316" s="11">
        <v>55.607039999999998</v>
      </c>
      <c r="EL1316" s="11">
        <v>58.13308</v>
      </c>
      <c r="EM1316" s="11">
        <v>60.395789999999998</v>
      </c>
      <c r="EN1316" s="11">
        <v>61.364310000000003</v>
      </c>
      <c r="EO1316" s="11">
        <v>60.941220000000001</v>
      </c>
      <c r="EP1316" s="11">
        <v>59.437570000000001</v>
      </c>
      <c r="EQ1316" s="11">
        <v>57.003880000000002</v>
      </c>
      <c r="ER1316" s="11">
        <v>54.817689999999999</v>
      </c>
      <c r="ES1316" s="11">
        <v>52.94764</v>
      </c>
      <c r="ET1316" s="11">
        <v>50.414740000000002</v>
      </c>
      <c r="EU1316" s="11">
        <v>47.543640000000003</v>
      </c>
      <c r="EV1316" s="11">
        <v>45.471429999999998</v>
      </c>
      <c r="EW1316" s="11">
        <v>43.512009999999997</v>
      </c>
      <c r="EX1316" s="11">
        <v>43.516480000000001</v>
      </c>
      <c r="EY1316" s="11">
        <v>0</v>
      </c>
      <c r="EZ1316" s="11"/>
      <c r="FA1316" s="11"/>
      <c r="FB1316" s="11"/>
      <c r="FC1316" s="11"/>
      <c r="FD1316" s="11"/>
      <c r="FE1316" s="11"/>
      <c r="FF1316" s="11"/>
      <c r="FG1316" s="11"/>
      <c r="FH1316" s="11"/>
      <c r="FI1316" s="11"/>
      <c r="FJ1316" s="11"/>
      <c r="FK1316" s="11"/>
      <c r="FL1316" s="11"/>
      <c r="FM1316" s="11"/>
      <c r="FN1316" s="11"/>
      <c r="FO1316" s="11"/>
      <c r="FP1316" s="11"/>
      <c r="FQ1316" s="11"/>
      <c r="FR1316" s="11"/>
      <c r="FS1316" s="11"/>
      <c r="FT1316" s="11"/>
      <c r="FU1316" s="11"/>
      <c r="FV1316" s="11"/>
    </row>
    <row r="1317" spans="1:179" x14ac:dyDescent="0.25">
      <c r="A1317" t="s">
        <v>112</v>
      </c>
      <c r="B1317" t="s">
        <v>145</v>
      </c>
      <c r="C1317" t="s">
        <v>88</v>
      </c>
      <c r="D1317" t="s">
        <v>143</v>
      </c>
      <c r="E1317" s="38" t="s">
        <v>237</v>
      </c>
      <c r="F1317" t="s">
        <v>106</v>
      </c>
      <c r="G1317" s="11">
        <v>6845</v>
      </c>
      <c r="H1317" s="11">
        <v>0.99259109999999995</v>
      </c>
      <c r="I1317" s="11">
        <v>0.90159880000000003</v>
      </c>
      <c r="J1317" s="11">
        <v>0.88186869999999995</v>
      </c>
      <c r="K1317" s="11">
        <v>0.86450190000000005</v>
      </c>
      <c r="L1317" s="11">
        <v>0.91353059999999997</v>
      </c>
      <c r="M1317" s="11">
        <v>0.97502909999999998</v>
      </c>
      <c r="N1317" s="11">
        <v>1.142069</v>
      </c>
      <c r="O1317" s="11">
        <v>0.98234169999999998</v>
      </c>
      <c r="P1317" s="11">
        <v>-4.9655000000000003E-3</v>
      </c>
      <c r="Q1317" s="11">
        <v>-1.084827</v>
      </c>
      <c r="R1317" s="11">
        <v>-1.9051659999999999</v>
      </c>
      <c r="S1317" s="11">
        <v>-2.404544</v>
      </c>
      <c r="T1317" s="11">
        <v>-2.4305129999999999</v>
      </c>
      <c r="U1317" s="11">
        <v>-2.1202000000000001</v>
      </c>
      <c r="V1317" s="11">
        <v>-1.397972</v>
      </c>
      <c r="W1317" s="11">
        <v>-0.32857239999999999</v>
      </c>
      <c r="X1317" s="11">
        <v>0.82407370000000002</v>
      </c>
      <c r="Y1317" s="11">
        <v>1.396112</v>
      </c>
      <c r="Z1317" s="11">
        <v>1.5355650000000001</v>
      </c>
      <c r="AA1317" s="11">
        <v>1.5285850000000001</v>
      </c>
      <c r="AB1317" s="11">
        <v>1.452879</v>
      </c>
      <c r="AC1317" s="11">
        <v>1.330349</v>
      </c>
      <c r="AD1317" s="11">
        <v>1.136574</v>
      </c>
      <c r="AE1317" s="11">
        <v>0.98419639999999997</v>
      </c>
      <c r="AF1317" s="11">
        <v>-0.23011470000000001</v>
      </c>
      <c r="AG1317" s="11">
        <v>-0.25744240000000002</v>
      </c>
      <c r="AH1317" s="11">
        <v>-0.19997019999999999</v>
      </c>
      <c r="AI1317" s="11">
        <v>-0.17101830000000001</v>
      </c>
      <c r="AJ1317" s="11">
        <v>-0.12869439999999999</v>
      </c>
      <c r="AK1317" s="11">
        <v>-0.15262829999999999</v>
      </c>
      <c r="AL1317" s="11">
        <v>-0.13627020000000001</v>
      </c>
      <c r="AM1317" s="11">
        <v>-0.12902330000000001</v>
      </c>
      <c r="AN1317" s="11">
        <v>-7.5403300000000006E-2</v>
      </c>
      <c r="AO1317" s="11">
        <v>-6.0166999999999998E-2</v>
      </c>
      <c r="AP1317" s="11">
        <v>-4.6049199999999998E-2</v>
      </c>
      <c r="AQ1317" s="11">
        <v>-5.8835100000000001E-2</v>
      </c>
      <c r="AR1317" s="11">
        <v>-1.08126E-2</v>
      </c>
      <c r="AS1317" s="11">
        <v>-9.7975000000000007E-3</v>
      </c>
      <c r="AT1317" s="11">
        <v>-1.7453799999999998E-2</v>
      </c>
      <c r="AU1317" s="11">
        <v>-3.32316E-2</v>
      </c>
      <c r="AV1317" s="11">
        <v>-1.8931400000000001E-2</v>
      </c>
      <c r="AW1317" s="11">
        <v>-5.5035399999999998E-2</v>
      </c>
      <c r="AX1317" s="11">
        <v>-2.6379699999999999E-2</v>
      </c>
      <c r="AY1317" s="11">
        <v>-2.2913999999999999E-3</v>
      </c>
      <c r="AZ1317" s="11">
        <v>-1.9339700000000001E-2</v>
      </c>
      <c r="BA1317" s="11">
        <v>-3.5399899999999998E-2</v>
      </c>
      <c r="BB1317" s="11">
        <v>-7.9091800000000004E-2</v>
      </c>
      <c r="BC1317" s="11">
        <v>-8.2276100000000005E-2</v>
      </c>
      <c r="BD1317" s="11">
        <v>-0.14654539999999999</v>
      </c>
      <c r="BE1317" s="11">
        <v>-0.18004490000000001</v>
      </c>
      <c r="BF1317" s="11">
        <v>-0.13749059999999999</v>
      </c>
      <c r="BG1317" s="11">
        <v>-0.11585760000000001</v>
      </c>
      <c r="BH1317" s="11">
        <v>-7.83272E-2</v>
      </c>
      <c r="BI1317" s="11">
        <v>-0.1012951</v>
      </c>
      <c r="BJ1317" s="11">
        <v>-9.1095700000000002E-2</v>
      </c>
      <c r="BK1317" s="11">
        <v>-8.0362699999999995E-2</v>
      </c>
      <c r="BL1317" s="11">
        <v>-2.4722600000000001E-2</v>
      </c>
      <c r="BM1317" s="11">
        <v>-8.4162999999999998E-3</v>
      </c>
      <c r="BN1317" s="11">
        <v>7.9334000000000002E-3</v>
      </c>
      <c r="BO1317" s="11">
        <v>-2.5530000000000001E-3</v>
      </c>
      <c r="BP1317" s="11">
        <v>4.1220399999999997E-2</v>
      </c>
      <c r="BQ1317" s="11">
        <v>4.1974999999999998E-2</v>
      </c>
      <c r="BR1317" s="11">
        <v>3.5340799999999999E-2</v>
      </c>
      <c r="BS1317" s="11">
        <v>1.8487400000000001E-2</v>
      </c>
      <c r="BT1317" s="11">
        <v>3.4114999999999999E-2</v>
      </c>
      <c r="BU1317" s="11">
        <v>-1.0109699999999999E-2</v>
      </c>
      <c r="BV1317" s="11">
        <v>1.6738400000000001E-2</v>
      </c>
      <c r="BW1317" s="11">
        <v>4.8461200000000003E-2</v>
      </c>
      <c r="BX1317" s="11">
        <v>2.43961E-2</v>
      </c>
      <c r="BY1317" s="11">
        <v>5.9825E-3</v>
      </c>
      <c r="BZ1317" s="11">
        <v>-3.6362199999999997E-2</v>
      </c>
      <c r="CA1317" s="11">
        <v>-4.5715499999999999E-2</v>
      </c>
      <c r="CB1317" s="11">
        <v>-6.2976099999999993E-2</v>
      </c>
      <c r="CC1317" s="11">
        <v>-0.1026473</v>
      </c>
      <c r="CD1317" s="11">
        <v>-7.5011099999999997E-2</v>
      </c>
      <c r="CE1317" s="11">
        <v>-6.0696899999999998E-2</v>
      </c>
      <c r="CF1317" s="11">
        <v>-2.7959999999999999E-2</v>
      </c>
      <c r="CG1317" s="11">
        <v>-4.9961800000000001E-2</v>
      </c>
      <c r="CH1317" s="11">
        <v>-4.5921200000000002E-2</v>
      </c>
      <c r="CI1317" s="11">
        <v>-3.17022E-2</v>
      </c>
      <c r="CJ1317" s="11">
        <v>2.5958200000000001E-2</v>
      </c>
      <c r="CK1317" s="11">
        <v>4.3334400000000002E-2</v>
      </c>
      <c r="CL1317" s="11">
        <v>6.1915999999999999E-2</v>
      </c>
      <c r="CM1317" s="11">
        <v>5.3729100000000002E-2</v>
      </c>
      <c r="CN1317" s="11">
        <v>9.3253500000000003E-2</v>
      </c>
      <c r="CO1317" s="11">
        <v>9.37476E-2</v>
      </c>
      <c r="CP1317" s="11">
        <v>8.8135400000000003E-2</v>
      </c>
      <c r="CQ1317" s="11">
        <v>7.0206400000000002E-2</v>
      </c>
      <c r="CR1317" s="11">
        <v>8.7161299999999997E-2</v>
      </c>
      <c r="CS1317" s="11">
        <v>3.4816100000000003E-2</v>
      </c>
      <c r="CT1317" s="11">
        <v>5.9856600000000003E-2</v>
      </c>
      <c r="CU1317" s="11">
        <v>9.9213800000000005E-2</v>
      </c>
      <c r="CV1317" s="11">
        <v>6.8131800000000006E-2</v>
      </c>
      <c r="CW1317" s="11">
        <v>4.7364999999999997E-2</v>
      </c>
      <c r="CX1317" s="11">
        <v>6.3673999999999996E-3</v>
      </c>
      <c r="CY1317" s="11">
        <v>-9.1547999999999994E-3</v>
      </c>
      <c r="CZ1317" s="11">
        <v>5.0806499999999997E-2</v>
      </c>
      <c r="DA1317" s="11">
        <v>4.7054400000000003E-2</v>
      </c>
      <c r="DB1317" s="11">
        <v>3.7984900000000002E-2</v>
      </c>
      <c r="DC1317" s="11">
        <v>3.3535299999999997E-2</v>
      </c>
      <c r="DD1317" s="11">
        <v>3.0621099999999998E-2</v>
      </c>
      <c r="DE1317" s="11">
        <v>3.1208400000000001E-2</v>
      </c>
      <c r="DF1317" s="11">
        <v>2.7464100000000002E-2</v>
      </c>
      <c r="DG1317" s="11">
        <v>2.9583499999999999E-2</v>
      </c>
      <c r="DH1317" s="11">
        <v>3.0811700000000001E-2</v>
      </c>
      <c r="DI1317" s="11">
        <v>3.1462200000000003E-2</v>
      </c>
      <c r="DJ1317" s="11">
        <v>3.2819099999999997E-2</v>
      </c>
      <c r="DK1317" s="11">
        <v>3.42171E-2</v>
      </c>
      <c r="DL1317" s="11">
        <v>3.16339E-2</v>
      </c>
      <c r="DM1317" s="11">
        <v>3.1475499999999997E-2</v>
      </c>
      <c r="DN1317" s="11">
        <v>3.2096899999999998E-2</v>
      </c>
      <c r="DO1317" s="11">
        <v>3.1442900000000003E-2</v>
      </c>
      <c r="DP1317" s="11">
        <v>3.2249899999999998E-2</v>
      </c>
      <c r="DQ1317" s="11">
        <v>2.7312900000000001E-2</v>
      </c>
      <c r="DR1317" s="11">
        <v>2.6214000000000001E-2</v>
      </c>
      <c r="DS1317" s="11">
        <v>3.0855400000000002E-2</v>
      </c>
      <c r="DT1317" s="11">
        <v>2.6589399999999999E-2</v>
      </c>
      <c r="DU1317" s="11">
        <v>2.5158699999999999E-2</v>
      </c>
      <c r="DV1317" s="11">
        <v>2.5977799999999999E-2</v>
      </c>
      <c r="DW1317" s="11">
        <v>2.2227299999999998E-2</v>
      </c>
      <c r="DX1317" s="11">
        <v>0.62588849999999996</v>
      </c>
      <c r="DY1317" s="11">
        <v>1.94661E-2</v>
      </c>
      <c r="DZ1317" s="11">
        <v>2.1516400000000001E-2</v>
      </c>
      <c r="EA1317" s="11">
        <v>41.760849999999998</v>
      </c>
      <c r="EB1317" s="11">
        <v>41.870649999999998</v>
      </c>
      <c r="EC1317" s="11">
        <v>41.112789999999997</v>
      </c>
      <c r="ED1317" s="11">
        <v>39.774729999999998</v>
      </c>
      <c r="EE1317" s="11">
        <v>39.321350000000002</v>
      </c>
      <c r="EF1317" s="11">
        <v>38.725940000000001</v>
      </c>
      <c r="EG1317" s="11">
        <v>37.316130000000001</v>
      </c>
      <c r="EH1317" s="11">
        <v>39.603909999999999</v>
      </c>
      <c r="EI1317" s="11">
        <v>45.245109999999997</v>
      </c>
      <c r="EJ1317" s="11">
        <v>52.375349999999997</v>
      </c>
      <c r="EK1317" s="11">
        <v>55.607039999999998</v>
      </c>
      <c r="EL1317" s="11">
        <v>58.13308</v>
      </c>
      <c r="EM1317" s="11">
        <v>60.395789999999998</v>
      </c>
      <c r="EN1317" s="11">
        <v>61.364310000000003</v>
      </c>
      <c r="EO1317" s="11">
        <v>60.941220000000001</v>
      </c>
      <c r="EP1317" s="11">
        <v>59.437570000000001</v>
      </c>
      <c r="EQ1317" s="11">
        <v>57.003880000000002</v>
      </c>
      <c r="ER1317" s="11">
        <v>54.817689999999999</v>
      </c>
      <c r="ES1317" s="11">
        <v>52.94764</v>
      </c>
      <c r="ET1317" s="11">
        <v>50.414740000000002</v>
      </c>
      <c r="EU1317" s="11">
        <v>47.543640000000003</v>
      </c>
      <c r="EV1317" s="11">
        <v>45.471429999999998</v>
      </c>
      <c r="EW1317" s="11">
        <v>43.512009999999997</v>
      </c>
      <c r="EX1317" s="11">
        <v>43.516480000000001</v>
      </c>
      <c r="EY1317" s="11">
        <v>0</v>
      </c>
      <c r="EZ1317" s="11"/>
      <c r="FA1317" s="11"/>
      <c r="FB1317" s="11"/>
      <c r="FC1317" s="11"/>
      <c r="FD1317" s="11"/>
      <c r="FE1317" s="11"/>
      <c r="FF1317" s="11"/>
      <c r="FG1317" s="11"/>
      <c r="FH1317" s="11"/>
      <c r="FI1317" s="11"/>
      <c r="FJ1317" s="11"/>
      <c r="FK1317" s="11"/>
      <c r="FL1317" s="11"/>
      <c r="FM1317" s="11"/>
      <c r="FN1317" s="11"/>
      <c r="FO1317" s="11"/>
      <c r="FP1317" s="11"/>
      <c r="FQ1317" s="11"/>
      <c r="FR1317" s="11"/>
      <c r="FS1317" s="11"/>
      <c r="FT1317" s="11"/>
      <c r="FU1317" s="11"/>
      <c r="FV1317" s="11"/>
      <c r="FW1317" s="37"/>
    </row>
    <row r="1318" spans="1:179" x14ac:dyDescent="0.25">
      <c r="A1318" t="s">
        <v>112</v>
      </c>
      <c r="B1318" t="s">
        <v>145</v>
      </c>
      <c r="C1318" t="s">
        <v>0</v>
      </c>
      <c r="D1318" t="s">
        <v>143</v>
      </c>
      <c r="E1318" s="38" t="s">
        <v>121</v>
      </c>
      <c r="F1318" t="s">
        <v>106</v>
      </c>
      <c r="G1318" s="11">
        <v>7011</v>
      </c>
      <c r="H1318" s="11">
        <v>7.9130669999999999</v>
      </c>
      <c r="I1318" s="11">
        <v>7.2483849999999999</v>
      </c>
      <c r="J1318" s="11">
        <v>6.427702</v>
      </c>
      <c r="K1318" s="11">
        <v>5.8899600000000003</v>
      </c>
      <c r="L1318" s="11">
        <v>5.5899330000000003</v>
      </c>
      <c r="M1318" s="11">
        <v>5.4409799999999997</v>
      </c>
      <c r="N1318" s="11">
        <v>5.0921799999999999</v>
      </c>
      <c r="O1318" s="11">
        <v>3.175354</v>
      </c>
      <c r="P1318" s="11">
        <v>-0.95130870000000001</v>
      </c>
      <c r="Q1318" s="11">
        <v>-7.2491709999999996</v>
      </c>
      <c r="R1318" s="11">
        <v>-13.38522</v>
      </c>
      <c r="S1318" s="11">
        <v>-18.12771</v>
      </c>
      <c r="T1318" s="11">
        <v>-20.267499999999998</v>
      </c>
      <c r="U1318" s="11">
        <v>-20.150539999999999</v>
      </c>
      <c r="V1318" s="11">
        <v>-17.578130000000002</v>
      </c>
      <c r="W1318" s="11">
        <v>-13.06122</v>
      </c>
      <c r="X1318" s="11">
        <v>-6.971908</v>
      </c>
      <c r="Y1318" s="11">
        <v>0.83785889999999996</v>
      </c>
      <c r="Z1318" s="11">
        <v>7.4350110000000003</v>
      </c>
      <c r="AA1318" s="11">
        <v>10.56695</v>
      </c>
      <c r="AB1318" s="11">
        <v>11.16104</v>
      </c>
      <c r="AC1318" s="11">
        <v>10.82578</v>
      </c>
      <c r="AD1318" s="11">
        <v>9.7323350000000008</v>
      </c>
      <c r="AE1318" s="11">
        <v>8.4268839999999994</v>
      </c>
      <c r="AF1318" s="11">
        <v>-1.517012</v>
      </c>
      <c r="AG1318" s="11">
        <v>-1.232329</v>
      </c>
      <c r="AH1318" s="11">
        <v>-1.0852139999999999</v>
      </c>
      <c r="AI1318" s="11">
        <v>-0.92250010000000005</v>
      </c>
      <c r="AJ1318" s="11">
        <v>-0.67657210000000001</v>
      </c>
      <c r="AK1318" s="11">
        <v>-0.53908279999999997</v>
      </c>
      <c r="AL1318" s="11">
        <v>-0.37480059999999998</v>
      </c>
      <c r="AM1318" s="11">
        <v>-0.34630949999999999</v>
      </c>
      <c r="AN1318" s="11">
        <v>-0.2950854</v>
      </c>
      <c r="AO1318" s="11">
        <v>-0.208425</v>
      </c>
      <c r="AP1318" s="11">
        <v>-0.1311495</v>
      </c>
      <c r="AQ1318" s="11">
        <v>-0.24828169999999999</v>
      </c>
      <c r="AR1318" s="11">
        <v>-0.25832240000000001</v>
      </c>
      <c r="AS1318" s="11">
        <v>-0.31749690000000003</v>
      </c>
      <c r="AT1318" s="11">
        <v>-0.41643160000000001</v>
      </c>
      <c r="AU1318" s="11">
        <v>-0.475323</v>
      </c>
      <c r="AV1318" s="11">
        <v>-0.1630501</v>
      </c>
      <c r="AW1318" s="11">
        <v>3.6881499999999998E-2</v>
      </c>
      <c r="AX1318" s="11">
        <v>0.2485483</v>
      </c>
      <c r="AY1318" s="11">
        <v>0.1625259</v>
      </c>
      <c r="AZ1318" s="11">
        <v>-1.98342E-2</v>
      </c>
      <c r="BA1318" s="11">
        <v>-0.37164370000000002</v>
      </c>
      <c r="BB1318" s="11">
        <v>-0.54595729999999998</v>
      </c>
      <c r="BC1318" s="11">
        <v>-0.50958060000000005</v>
      </c>
      <c r="BD1318" s="11">
        <v>-1.047194</v>
      </c>
      <c r="BE1318" s="11">
        <v>-0.85402049999999996</v>
      </c>
      <c r="BF1318" s="11">
        <v>-0.74949410000000005</v>
      </c>
      <c r="BG1318" s="11">
        <v>-0.63335419999999998</v>
      </c>
      <c r="BH1318" s="11">
        <v>-0.46483370000000002</v>
      </c>
      <c r="BI1318" s="11">
        <v>-0.35869849999999998</v>
      </c>
      <c r="BJ1318" s="11">
        <v>-0.2041492</v>
      </c>
      <c r="BK1318" s="11">
        <v>-0.16943530000000001</v>
      </c>
      <c r="BL1318" s="11">
        <v>-0.1318965</v>
      </c>
      <c r="BM1318" s="11">
        <v>-1.38931E-2</v>
      </c>
      <c r="BN1318" s="11">
        <v>8.3519999999999997E-2</v>
      </c>
      <c r="BO1318" s="11">
        <v>-5.6966999999999999E-3</v>
      </c>
      <c r="BP1318" s="11">
        <v>1.32888E-2</v>
      </c>
      <c r="BQ1318" s="11">
        <v>-1.46996E-2</v>
      </c>
      <c r="BR1318" s="11">
        <v>-6.1812300000000001E-2</v>
      </c>
      <c r="BS1318" s="11">
        <v>-0.1211132</v>
      </c>
      <c r="BT1318" s="11">
        <v>0.18196560000000001</v>
      </c>
      <c r="BU1318" s="11">
        <v>0.37223790000000001</v>
      </c>
      <c r="BV1318" s="11">
        <v>0.55915859999999995</v>
      </c>
      <c r="BW1318" s="11">
        <v>0.42878840000000001</v>
      </c>
      <c r="BX1318" s="11">
        <v>0.21385589999999999</v>
      </c>
      <c r="BY1318" s="11">
        <v>-0.13345090000000001</v>
      </c>
      <c r="BZ1318" s="11">
        <v>-0.26925789999999999</v>
      </c>
      <c r="CA1318" s="11">
        <v>-0.25132880000000002</v>
      </c>
      <c r="CB1318" s="11">
        <v>-0.57737700000000003</v>
      </c>
      <c r="CC1318" s="11">
        <v>-0.47571170000000002</v>
      </c>
      <c r="CD1318" s="11">
        <v>-0.41377409999999998</v>
      </c>
      <c r="CE1318" s="11">
        <v>-0.34420840000000003</v>
      </c>
      <c r="CF1318" s="11">
        <v>-0.25309530000000002</v>
      </c>
      <c r="CG1318" s="11">
        <v>-0.1783141</v>
      </c>
      <c r="CH1318" s="11">
        <v>-3.3497800000000001E-2</v>
      </c>
      <c r="CI1318" s="11">
        <v>7.4390000000000003E-3</v>
      </c>
      <c r="CJ1318" s="11">
        <v>3.1292300000000002E-2</v>
      </c>
      <c r="CK1318" s="11">
        <v>0.18063879999999999</v>
      </c>
      <c r="CL1318" s="11">
        <v>0.2981895</v>
      </c>
      <c r="CM1318" s="11">
        <v>0.2368884</v>
      </c>
      <c r="CN1318" s="11">
        <v>0.28489999999999999</v>
      </c>
      <c r="CO1318" s="11">
        <v>0.28809760000000001</v>
      </c>
      <c r="CP1318" s="11">
        <v>0.29280689999999998</v>
      </c>
      <c r="CQ1318" s="11">
        <v>0.23309659999999999</v>
      </c>
      <c r="CR1318" s="11">
        <v>0.52698140000000004</v>
      </c>
      <c r="CS1318" s="11">
        <v>0.70759430000000001</v>
      </c>
      <c r="CT1318" s="11">
        <v>0.86976889999999996</v>
      </c>
      <c r="CU1318" s="11">
        <v>0.69505079999999997</v>
      </c>
      <c r="CV1318" s="11">
        <v>0.447546</v>
      </c>
      <c r="CW1318" s="11">
        <v>0.1047419</v>
      </c>
      <c r="CX1318" s="11">
        <v>7.4415999999999996E-3</v>
      </c>
      <c r="CY1318" s="11">
        <v>6.9230000000000003E-3</v>
      </c>
      <c r="CZ1318" s="11">
        <v>0.28562860000000001</v>
      </c>
      <c r="DA1318" s="11">
        <v>0.22999539999999999</v>
      </c>
      <c r="DB1318" s="11">
        <v>0.20410329999999999</v>
      </c>
      <c r="DC1318" s="11">
        <v>0.17578820000000001</v>
      </c>
      <c r="DD1318" s="11">
        <v>0.1287278</v>
      </c>
      <c r="DE1318" s="11">
        <v>0.1096659</v>
      </c>
      <c r="DF1318" s="11">
        <v>0.1037487</v>
      </c>
      <c r="DG1318" s="11">
        <v>0.1075319</v>
      </c>
      <c r="DH1318" s="11">
        <v>9.9211800000000003E-2</v>
      </c>
      <c r="DI1318" s="11">
        <v>0.118267</v>
      </c>
      <c r="DJ1318" s="11">
        <v>0.13050980000000001</v>
      </c>
      <c r="DK1318" s="11">
        <v>0.14748130000000001</v>
      </c>
      <c r="DL1318" s="11">
        <v>0.16512789999999999</v>
      </c>
      <c r="DM1318" s="11">
        <v>0.18408769999999999</v>
      </c>
      <c r="DN1318" s="11">
        <v>0.21559320000000001</v>
      </c>
      <c r="DO1318" s="11">
        <v>0.21534429999999999</v>
      </c>
      <c r="DP1318" s="11">
        <v>0.20975460000000001</v>
      </c>
      <c r="DQ1318" s="11">
        <v>0.20388220000000001</v>
      </c>
      <c r="DR1318" s="11">
        <v>0.1888377</v>
      </c>
      <c r="DS1318" s="11">
        <v>0.16187609999999999</v>
      </c>
      <c r="DT1318" s="11">
        <v>0.14207349999999999</v>
      </c>
      <c r="DU1318" s="11">
        <v>0.14481089999999999</v>
      </c>
      <c r="DV1318" s="11">
        <v>0.16822129999999999</v>
      </c>
      <c r="DW1318" s="11">
        <v>0.15700600000000001</v>
      </c>
      <c r="DX1318" s="11">
        <v>3.0249259999999998</v>
      </c>
      <c r="DY1318" s="11">
        <v>0.10979179999999999</v>
      </c>
      <c r="DZ1318" s="11">
        <v>0.1605731</v>
      </c>
      <c r="EA1318" s="11">
        <v>66.448859999999996</v>
      </c>
      <c r="EB1318" s="11">
        <v>67.455799999999996</v>
      </c>
      <c r="EC1318" s="11">
        <v>68.806079999999994</v>
      </c>
      <c r="ED1318" s="11">
        <v>67.783199999999994</v>
      </c>
      <c r="EE1318" s="11">
        <v>66.831199999999995</v>
      </c>
      <c r="EF1318" s="11">
        <v>66.546559999999999</v>
      </c>
      <c r="EG1318" s="11">
        <v>66.21808</v>
      </c>
      <c r="EH1318" s="11">
        <v>66.668149999999997</v>
      </c>
      <c r="EI1318" s="11">
        <v>67.467429999999993</v>
      </c>
      <c r="EJ1318" s="11">
        <v>68.727360000000004</v>
      </c>
      <c r="EK1318" s="11">
        <v>70.111050000000006</v>
      </c>
      <c r="EL1318" s="11">
        <v>71.30341</v>
      </c>
      <c r="EM1318" s="11">
        <v>71.9649</v>
      </c>
      <c r="EN1318" s="11">
        <v>72.342699999999994</v>
      </c>
      <c r="EO1318" s="11">
        <v>75.681280000000001</v>
      </c>
      <c r="EP1318" s="11">
        <v>74.475459999999998</v>
      </c>
      <c r="EQ1318" s="11">
        <v>73.03519</v>
      </c>
      <c r="ER1318" s="11">
        <v>72.208280000000002</v>
      </c>
      <c r="ES1318" s="11">
        <v>71.067769999999996</v>
      </c>
      <c r="ET1318" s="11">
        <v>69.832080000000005</v>
      </c>
      <c r="EU1318" s="11">
        <v>68.041319999999999</v>
      </c>
      <c r="EV1318" s="11">
        <v>67.072310000000002</v>
      </c>
      <c r="EW1318" s="11">
        <v>66.631280000000004</v>
      </c>
      <c r="EX1318" s="11">
        <v>66.344200000000001</v>
      </c>
      <c r="EY1318" s="11">
        <v>0</v>
      </c>
      <c r="EZ1318" s="11"/>
      <c r="FA1318" s="11"/>
      <c r="FB1318" s="11"/>
      <c r="FC1318" s="11"/>
      <c r="FD1318" s="11"/>
      <c r="FE1318" s="11"/>
      <c r="FF1318" s="11"/>
      <c r="FG1318" s="11"/>
      <c r="FH1318" s="11"/>
      <c r="FI1318" s="11"/>
      <c r="FJ1318" s="11"/>
      <c r="FK1318" s="11"/>
      <c r="FL1318" s="11"/>
      <c r="FM1318" s="11"/>
      <c r="FN1318" s="11"/>
      <c r="FO1318" s="11"/>
      <c r="FP1318" s="11"/>
      <c r="FQ1318" s="11"/>
      <c r="FR1318" s="11"/>
      <c r="FS1318" s="11"/>
      <c r="FT1318" s="11"/>
      <c r="FU1318" s="11"/>
      <c r="FV1318" s="11"/>
    </row>
    <row r="1319" spans="1:179" x14ac:dyDescent="0.25">
      <c r="A1319" t="s">
        <v>112</v>
      </c>
      <c r="B1319" t="s">
        <v>145</v>
      </c>
      <c r="C1319" t="s">
        <v>88</v>
      </c>
      <c r="D1319" t="s">
        <v>143</v>
      </c>
      <c r="E1319" t="s">
        <v>121</v>
      </c>
      <c r="F1319" t="s">
        <v>106</v>
      </c>
      <c r="G1319" s="11">
        <v>7011</v>
      </c>
      <c r="H1319" s="11">
        <v>1.1286639999999999</v>
      </c>
      <c r="I1319" s="11">
        <v>1.0338590000000001</v>
      </c>
      <c r="J1319" s="11">
        <v>0.91680240000000002</v>
      </c>
      <c r="K1319" s="11">
        <v>0.84010269999999998</v>
      </c>
      <c r="L1319" s="11">
        <v>0.79730889999999999</v>
      </c>
      <c r="M1319" s="11">
        <v>0.77606330000000001</v>
      </c>
      <c r="N1319" s="11">
        <v>0.72631290000000004</v>
      </c>
      <c r="O1319" s="11">
        <v>0.45291029999999999</v>
      </c>
      <c r="P1319" s="11">
        <v>-0.135688</v>
      </c>
      <c r="Q1319" s="11">
        <v>-1.033971</v>
      </c>
      <c r="R1319" s="11">
        <v>-1.9091739999999999</v>
      </c>
      <c r="S1319" s="11">
        <v>-2.58561</v>
      </c>
      <c r="T1319" s="11">
        <v>-2.8908140000000002</v>
      </c>
      <c r="U1319" s="11">
        <v>-2.8741319999999999</v>
      </c>
      <c r="V1319" s="11">
        <v>-2.5072220000000001</v>
      </c>
      <c r="W1319" s="11">
        <v>-1.8629610000000001</v>
      </c>
      <c r="X1319" s="11">
        <v>-0.99442419999999998</v>
      </c>
      <c r="Y1319" s="11">
        <v>0.1195063</v>
      </c>
      <c r="Z1319" s="11">
        <v>1.060478</v>
      </c>
      <c r="AA1319" s="11">
        <v>1.507196</v>
      </c>
      <c r="AB1319" s="11">
        <v>1.5919319999999999</v>
      </c>
      <c r="AC1319" s="11">
        <v>1.544114</v>
      </c>
      <c r="AD1319" s="11">
        <v>1.3881520000000001</v>
      </c>
      <c r="AE1319" s="11">
        <v>1.2019519999999999</v>
      </c>
      <c r="AF1319" s="11">
        <v>-0.21637590000000001</v>
      </c>
      <c r="AG1319" s="11">
        <v>-0.1757708</v>
      </c>
      <c r="AH1319" s="11">
        <v>-0.15478739999999999</v>
      </c>
      <c r="AI1319" s="11">
        <v>-0.131579</v>
      </c>
      <c r="AJ1319" s="11">
        <v>-9.6501500000000004E-2</v>
      </c>
      <c r="AK1319" s="11">
        <v>-7.6891000000000001E-2</v>
      </c>
      <c r="AL1319" s="11">
        <v>-5.3458899999999997E-2</v>
      </c>
      <c r="AM1319" s="11">
        <v>-4.93952E-2</v>
      </c>
      <c r="AN1319" s="11">
        <v>-4.2088899999999999E-2</v>
      </c>
      <c r="AO1319" s="11">
        <v>-2.9728299999999999E-2</v>
      </c>
      <c r="AP1319" s="11">
        <v>-1.8706199999999999E-2</v>
      </c>
      <c r="AQ1319" s="11">
        <v>-3.5413199999999999E-2</v>
      </c>
      <c r="AR1319" s="11">
        <v>-3.6845299999999997E-2</v>
      </c>
      <c r="AS1319" s="11">
        <v>-4.5285499999999999E-2</v>
      </c>
      <c r="AT1319" s="11">
        <v>-5.9396900000000002E-2</v>
      </c>
      <c r="AU1319" s="11">
        <v>-6.7796700000000001E-2</v>
      </c>
      <c r="AV1319" s="11">
        <v>-2.3256300000000001E-2</v>
      </c>
      <c r="AW1319" s="11">
        <v>5.2605000000000004E-3</v>
      </c>
      <c r="AX1319" s="11">
        <v>3.5451200000000002E-2</v>
      </c>
      <c r="AY1319" s="11">
        <v>2.31816E-2</v>
      </c>
      <c r="AZ1319" s="11">
        <v>-2.8289999999999999E-3</v>
      </c>
      <c r="BA1319" s="11">
        <v>-5.3008699999999999E-2</v>
      </c>
      <c r="BB1319" s="11">
        <v>-7.7871499999999996E-2</v>
      </c>
      <c r="BC1319" s="11">
        <v>-7.2682999999999998E-2</v>
      </c>
      <c r="BD1319" s="11">
        <v>-0.14936450000000001</v>
      </c>
      <c r="BE1319" s="11">
        <v>-0.1218115</v>
      </c>
      <c r="BF1319" s="11">
        <v>-0.1069026</v>
      </c>
      <c r="BG1319" s="11">
        <v>-9.0337200000000006E-2</v>
      </c>
      <c r="BH1319" s="11">
        <v>-6.6300600000000001E-2</v>
      </c>
      <c r="BI1319" s="11">
        <v>-5.1162199999999998E-2</v>
      </c>
      <c r="BJ1319" s="11">
        <v>-2.9118399999999999E-2</v>
      </c>
      <c r="BK1319" s="11">
        <v>-2.41671E-2</v>
      </c>
      <c r="BL1319" s="11">
        <v>-1.8812800000000001E-2</v>
      </c>
      <c r="BM1319" s="11">
        <v>-1.9816E-3</v>
      </c>
      <c r="BN1319" s="11">
        <v>1.19127E-2</v>
      </c>
      <c r="BO1319" s="11">
        <v>-8.1249999999999996E-4</v>
      </c>
      <c r="BP1319" s="11">
        <v>1.8954E-3</v>
      </c>
      <c r="BQ1319" s="11">
        <v>-2.0967E-3</v>
      </c>
      <c r="BR1319" s="11">
        <v>-8.8164999999999997E-3</v>
      </c>
      <c r="BS1319" s="11">
        <v>-1.72747E-2</v>
      </c>
      <c r="BT1319" s="11">
        <v>2.59543E-2</v>
      </c>
      <c r="BU1319" s="11">
        <v>5.3093399999999999E-2</v>
      </c>
      <c r="BV1319" s="11">
        <v>7.9754500000000006E-2</v>
      </c>
      <c r="BW1319" s="11">
        <v>6.1159400000000003E-2</v>
      </c>
      <c r="BX1319" s="11">
        <v>3.0502899999999999E-2</v>
      </c>
      <c r="BY1319" s="11">
        <v>-1.9034499999999999E-2</v>
      </c>
      <c r="BZ1319" s="11">
        <v>-3.8405099999999998E-2</v>
      </c>
      <c r="CA1319" s="11">
        <v>-3.5847799999999999E-2</v>
      </c>
      <c r="CB1319" s="11">
        <v>-8.2352999999999996E-2</v>
      </c>
      <c r="CC1319" s="11">
        <v>-6.7852200000000001E-2</v>
      </c>
      <c r="CD1319" s="11">
        <v>-5.9017800000000002E-2</v>
      </c>
      <c r="CE1319" s="11">
        <v>-4.90955E-2</v>
      </c>
      <c r="CF1319" s="11">
        <v>-3.6099699999999998E-2</v>
      </c>
      <c r="CG1319" s="11">
        <v>-2.5433500000000001E-2</v>
      </c>
      <c r="CH1319" s="11">
        <v>-4.7778999999999999E-3</v>
      </c>
      <c r="CI1319" s="11">
        <v>1.0610000000000001E-3</v>
      </c>
      <c r="CJ1319" s="11">
        <v>4.4632999999999999E-3</v>
      </c>
      <c r="CK1319" s="11">
        <v>2.5765099999999999E-2</v>
      </c>
      <c r="CL1319" s="11">
        <v>4.2531699999999999E-2</v>
      </c>
      <c r="CM1319" s="11">
        <v>3.3788100000000001E-2</v>
      </c>
      <c r="CN1319" s="11">
        <v>4.0636100000000001E-2</v>
      </c>
      <c r="CO1319" s="11">
        <v>4.1092200000000002E-2</v>
      </c>
      <c r="CP1319" s="11">
        <v>4.17639E-2</v>
      </c>
      <c r="CQ1319" s="11">
        <v>3.32473E-2</v>
      </c>
      <c r="CR1319" s="11">
        <v>7.5164900000000007E-2</v>
      </c>
      <c r="CS1319" s="11">
        <v>0.1009263</v>
      </c>
      <c r="CT1319" s="11">
        <v>0.1240578</v>
      </c>
      <c r="CU1319" s="11">
        <v>9.9137199999999995E-2</v>
      </c>
      <c r="CV1319" s="11">
        <v>6.3834799999999997E-2</v>
      </c>
      <c r="CW1319" s="11">
        <v>1.49397E-2</v>
      </c>
      <c r="CX1319" s="11">
        <v>1.0614000000000001E-3</v>
      </c>
      <c r="CY1319" s="11">
        <v>9.875000000000001E-4</v>
      </c>
      <c r="CZ1319" s="11">
        <v>4.0740100000000001E-2</v>
      </c>
      <c r="DA1319" s="11">
        <v>3.2804899999999998E-2</v>
      </c>
      <c r="DB1319" s="11">
        <v>2.91119E-2</v>
      </c>
      <c r="DC1319" s="11">
        <v>2.50732E-2</v>
      </c>
      <c r="DD1319" s="11">
        <v>1.83608E-2</v>
      </c>
      <c r="DE1319" s="11">
        <v>1.5642E-2</v>
      </c>
      <c r="DF1319" s="11">
        <v>1.4798E-2</v>
      </c>
      <c r="DG1319" s="11">
        <v>1.53376E-2</v>
      </c>
      <c r="DH1319" s="11">
        <v>1.4150899999999999E-2</v>
      </c>
      <c r="DI1319" s="11">
        <v>1.68688E-2</v>
      </c>
      <c r="DJ1319" s="11">
        <v>1.8615E-2</v>
      </c>
      <c r="DK1319" s="11">
        <v>2.1035700000000001E-2</v>
      </c>
      <c r="DL1319" s="11">
        <v>2.3552699999999999E-2</v>
      </c>
      <c r="DM1319" s="11">
        <v>2.6256999999999999E-2</v>
      </c>
      <c r="DN1319" s="11">
        <v>3.0750699999999999E-2</v>
      </c>
      <c r="DO1319" s="11">
        <v>3.0715200000000002E-2</v>
      </c>
      <c r="DP1319" s="11">
        <v>2.9917900000000001E-2</v>
      </c>
      <c r="DQ1319" s="11">
        <v>2.90803E-2</v>
      </c>
      <c r="DR1319" s="11">
        <v>2.69345E-2</v>
      </c>
      <c r="DS1319" s="11">
        <v>2.3088899999999999E-2</v>
      </c>
      <c r="DT1319" s="11">
        <v>2.0264399999999998E-2</v>
      </c>
      <c r="DU1319" s="11">
        <v>2.0654800000000001E-2</v>
      </c>
      <c r="DV1319" s="11">
        <v>2.3993899999999999E-2</v>
      </c>
      <c r="DW1319" s="11">
        <v>2.23942E-2</v>
      </c>
      <c r="DX1319" s="11">
        <v>0.43145430000000001</v>
      </c>
      <c r="DY1319" s="11">
        <v>1.5659900000000001E-2</v>
      </c>
      <c r="DZ1319" s="11">
        <v>2.2903E-2</v>
      </c>
      <c r="EA1319" s="11">
        <v>66.448859999999996</v>
      </c>
      <c r="EB1319" s="11">
        <v>67.455799999999996</v>
      </c>
      <c r="EC1319" s="11">
        <v>68.806079999999994</v>
      </c>
      <c r="ED1319" s="11">
        <v>67.783199999999994</v>
      </c>
      <c r="EE1319" s="11">
        <v>66.831199999999995</v>
      </c>
      <c r="EF1319" s="11">
        <v>66.546559999999999</v>
      </c>
      <c r="EG1319" s="11">
        <v>66.21808</v>
      </c>
      <c r="EH1319" s="11">
        <v>66.668149999999997</v>
      </c>
      <c r="EI1319" s="11">
        <v>67.467429999999993</v>
      </c>
      <c r="EJ1319" s="11">
        <v>68.727360000000004</v>
      </c>
      <c r="EK1319" s="11">
        <v>70.111050000000006</v>
      </c>
      <c r="EL1319" s="11">
        <v>71.30341</v>
      </c>
      <c r="EM1319" s="11">
        <v>71.9649</v>
      </c>
      <c r="EN1319" s="11">
        <v>72.342699999999994</v>
      </c>
      <c r="EO1319" s="11">
        <v>75.681280000000001</v>
      </c>
      <c r="EP1319" s="11">
        <v>74.475459999999998</v>
      </c>
      <c r="EQ1319" s="11">
        <v>73.03519</v>
      </c>
      <c r="ER1319" s="11">
        <v>72.208280000000002</v>
      </c>
      <c r="ES1319" s="11">
        <v>71.067769999999996</v>
      </c>
      <c r="ET1319" s="11">
        <v>69.832080000000005</v>
      </c>
      <c r="EU1319" s="11">
        <v>68.041319999999999</v>
      </c>
      <c r="EV1319" s="11">
        <v>67.072310000000002</v>
      </c>
      <c r="EW1319" s="11">
        <v>66.631280000000004</v>
      </c>
      <c r="EX1319" s="11">
        <v>66.344200000000001</v>
      </c>
      <c r="EY1319" s="11">
        <v>0</v>
      </c>
      <c r="EZ1319" s="11"/>
      <c r="FA1319" s="11"/>
      <c r="FB1319" s="11"/>
      <c r="FC1319" s="11"/>
      <c r="FD1319" s="11"/>
      <c r="FE1319" s="11"/>
      <c r="FF1319" s="11"/>
      <c r="FG1319" s="11"/>
      <c r="FH1319" s="11"/>
      <c r="FI1319" s="11"/>
      <c r="FJ1319" s="11"/>
      <c r="FK1319" s="11"/>
      <c r="FL1319" s="11"/>
      <c r="FM1319" s="11"/>
      <c r="FN1319" s="11"/>
      <c r="FO1319" s="11"/>
      <c r="FP1319" s="11"/>
      <c r="FQ1319" s="11"/>
      <c r="FR1319" s="11"/>
      <c r="FS1319" s="11"/>
      <c r="FT1319" s="11"/>
      <c r="FU1319" s="11"/>
      <c r="FV1319" s="11"/>
    </row>
    <row r="1320" spans="1:179" x14ac:dyDescent="0.25">
      <c r="A1320" t="s">
        <v>112</v>
      </c>
      <c r="B1320" t="s">
        <v>145</v>
      </c>
      <c r="C1320" t="s">
        <v>88</v>
      </c>
      <c r="D1320" t="s">
        <v>143</v>
      </c>
      <c r="E1320" t="s">
        <v>238</v>
      </c>
      <c r="F1320" t="s">
        <v>106</v>
      </c>
      <c r="G1320" s="11">
        <v>7011</v>
      </c>
      <c r="H1320" s="11">
        <v>1.336408</v>
      </c>
      <c r="I1320" s="11">
        <v>1.2131350000000001</v>
      </c>
      <c r="J1320" s="11">
        <v>1.0622990000000001</v>
      </c>
      <c r="K1320" s="11">
        <v>0.95989199999999997</v>
      </c>
      <c r="L1320" s="11">
        <v>0.90093579999999995</v>
      </c>
      <c r="M1320" s="11">
        <v>0.86009789999999997</v>
      </c>
      <c r="N1320" s="11">
        <v>0.76624150000000002</v>
      </c>
      <c r="O1320" s="11">
        <v>0.35436000000000001</v>
      </c>
      <c r="P1320" s="11">
        <v>-0.34901779999999999</v>
      </c>
      <c r="Q1320" s="11">
        <v>-1.1460779999999999</v>
      </c>
      <c r="R1320" s="11">
        <v>-1.8116049999999999</v>
      </c>
      <c r="S1320" s="11">
        <v>-2.3187060000000002</v>
      </c>
      <c r="T1320" s="11">
        <v>-2.4622389999999998</v>
      </c>
      <c r="U1320" s="11">
        <v>-2.3646500000000001</v>
      </c>
      <c r="V1320" s="11">
        <v>-1.9828749999999999</v>
      </c>
      <c r="W1320" s="11">
        <v>-1.3521380000000001</v>
      </c>
      <c r="X1320" s="11">
        <v>-0.43906099999999998</v>
      </c>
      <c r="Y1320" s="11">
        <v>0.65331289999999997</v>
      </c>
      <c r="Z1320" s="11">
        <v>1.5728150000000001</v>
      </c>
      <c r="AA1320" s="11">
        <v>1.978372</v>
      </c>
      <c r="AB1320" s="11">
        <v>2.009541</v>
      </c>
      <c r="AC1320" s="11">
        <v>1.932909</v>
      </c>
      <c r="AD1320" s="11">
        <v>1.7117610000000001</v>
      </c>
      <c r="AE1320" s="11">
        <v>1.484969</v>
      </c>
      <c r="AF1320" s="11">
        <v>-0.23171</v>
      </c>
      <c r="AG1320" s="11">
        <v>-0.19808429999999999</v>
      </c>
      <c r="AH1320" s="11">
        <v>-0.1849905</v>
      </c>
      <c r="AI1320" s="11">
        <v>-0.15564890000000001</v>
      </c>
      <c r="AJ1320" s="11">
        <v>-0.11271689999999999</v>
      </c>
      <c r="AK1320" s="11">
        <v>-0.10235279999999999</v>
      </c>
      <c r="AL1320" s="11">
        <v>-7.5764700000000004E-2</v>
      </c>
      <c r="AM1320" s="11">
        <v>-5.7982499999999999E-2</v>
      </c>
      <c r="AN1320" s="11">
        <v>-4.9530100000000001E-2</v>
      </c>
      <c r="AO1320" s="11">
        <v>-3.0507099999999999E-2</v>
      </c>
      <c r="AP1320" s="11">
        <v>-1.8067000000000001E-3</v>
      </c>
      <c r="AQ1320" s="11">
        <v>-3.2537999999999997E-2</v>
      </c>
      <c r="AR1320" s="11">
        <v>-3.2682999999999997E-2</v>
      </c>
      <c r="AS1320" s="11">
        <v>-4.22055E-2</v>
      </c>
      <c r="AT1320" s="11">
        <v>-5.77335E-2</v>
      </c>
      <c r="AU1320" s="11">
        <v>-7.7973500000000001E-2</v>
      </c>
      <c r="AV1320" s="11">
        <v>-1.40342E-2</v>
      </c>
      <c r="AW1320" s="11">
        <v>1.95497E-2</v>
      </c>
      <c r="AX1320" s="11">
        <v>4.1269199999999999E-2</v>
      </c>
      <c r="AY1320" s="11">
        <v>3.2511999999999999E-2</v>
      </c>
      <c r="AZ1320" s="11">
        <v>1.0015100000000001E-2</v>
      </c>
      <c r="BA1320" s="11">
        <v>-4.5392000000000002E-2</v>
      </c>
      <c r="BB1320" s="11">
        <v>-7.2518399999999997E-2</v>
      </c>
      <c r="BC1320" s="11">
        <v>-6.3194299999999995E-2</v>
      </c>
      <c r="BD1320" s="11">
        <v>-0.1522732</v>
      </c>
      <c r="BE1320" s="11">
        <v>-0.12832769999999999</v>
      </c>
      <c r="BF1320" s="11">
        <v>-0.1219836</v>
      </c>
      <c r="BG1320" s="11">
        <v>-0.10131229999999999</v>
      </c>
      <c r="BH1320" s="11">
        <v>-7.1964500000000001E-2</v>
      </c>
      <c r="BI1320" s="11">
        <v>-6.5074900000000005E-2</v>
      </c>
      <c r="BJ1320" s="11">
        <v>-4.18619E-2</v>
      </c>
      <c r="BK1320" s="11">
        <v>-2.3340099999999999E-2</v>
      </c>
      <c r="BL1320" s="11">
        <v>-1.5763699999999999E-2</v>
      </c>
      <c r="BM1320" s="11">
        <v>1.4874E-2</v>
      </c>
      <c r="BN1320" s="11">
        <v>4.7253499999999997E-2</v>
      </c>
      <c r="BO1320" s="11">
        <v>2.3751000000000001E-2</v>
      </c>
      <c r="BP1320" s="11">
        <v>3.1555399999999997E-2</v>
      </c>
      <c r="BQ1320" s="11">
        <v>3.2119500000000002E-2</v>
      </c>
      <c r="BR1320" s="11">
        <v>2.8497499999999999E-2</v>
      </c>
      <c r="BS1320" s="11">
        <v>1.0240900000000001E-2</v>
      </c>
      <c r="BT1320" s="11">
        <v>7.3805999999999997E-2</v>
      </c>
      <c r="BU1320" s="11">
        <v>0.1028318</v>
      </c>
      <c r="BV1320" s="11">
        <v>0.1180831</v>
      </c>
      <c r="BW1320" s="11">
        <v>9.59642E-2</v>
      </c>
      <c r="BX1320" s="11">
        <v>6.5700800000000004E-2</v>
      </c>
      <c r="BY1320" s="11">
        <v>1.0837899999999999E-2</v>
      </c>
      <c r="BZ1320" s="11">
        <v>-8.3691000000000008E-3</v>
      </c>
      <c r="CA1320" s="11">
        <v>-7.1098000000000003E-3</v>
      </c>
      <c r="CB1320" s="11">
        <v>-7.2836399999999996E-2</v>
      </c>
      <c r="CC1320" s="11">
        <v>-5.8571199999999997E-2</v>
      </c>
      <c r="CD1320" s="11">
        <v>-5.8976800000000003E-2</v>
      </c>
      <c r="CE1320" s="11">
        <v>-4.6975700000000002E-2</v>
      </c>
      <c r="CF1320" s="11">
        <v>-3.12121E-2</v>
      </c>
      <c r="CG1320" s="11">
        <v>-2.7796899999999999E-2</v>
      </c>
      <c r="CH1320" s="11">
        <v>-7.9590000000000008E-3</v>
      </c>
      <c r="CI1320" s="11">
        <v>1.1302299999999999E-2</v>
      </c>
      <c r="CJ1320" s="11">
        <v>1.80027E-2</v>
      </c>
      <c r="CK1320" s="11">
        <v>6.0255000000000003E-2</v>
      </c>
      <c r="CL1320" s="11">
        <v>9.6313700000000002E-2</v>
      </c>
      <c r="CM1320" s="11">
        <v>8.004E-2</v>
      </c>
      <c r="CN1320" s="11">
        <v>9.5793799999999998E-2</v>
      </c>
      <c r="CO1320" s="11">
        <v>0.1064445</v>
      </c>
      <c r="CP1320" s="11">
        <v>0.11472839999999999</v>
      </c>
      <c r="CQ1320" s="11">
        <v>9.8455299999999996E-2</v>
      </c>
      <c r="CR1320" s="11">
        <v>0.16164629999999999</v>
      </c>
      <c r="CS1320" s="11">
        <v>0.1861139</v>
      </c>
      <c r="CT1320" s="11">
        <v>0.19489699999999999</v>
      </c>
      <c r="CU1320" s="11">
        <v>0.15941640000000001</v>
      </c>
      <c r="CV1320" s="11">
        <v>0.12138640000000001</v>
      </c>
      <c r="CW1320" s="11">
        <v>6.70679E-2</v>
      </c>
      <c r="CX1320" s="11">
        <v>5.5780200000000002E-2</v>
      </c>
      <c r="CY1320" s="11">
        <v>4.8974799999999999E-2</v>
      </c>
      <c r="CZ1320" s="11">
        <v>4.82941E-2</v>
      </c>
      <c r="DA1320" s="11">
        <v>4.2409000000000002E-2</v>
      </c>
      <c r="DB1320" s="11">
        <v>3.8305400000000003E-2</v>
      </c>
      <c r="DC1320" s="11">
        <v>3.3034300000000003E-2</v>
      </c>
      <c r="DD1320" s="11">
        <v>2.4775700000000001E-2</v>
      </c>
      <c r="DE1320" s="11">
        <v>2.26634E-2</v>
      </c>
      <c r="DF1320" s="11">
        <v>2.0611500000000001E-2</v>
      </c>
      <c r="DG1320" s="11">
        <v>2.1061099999999999E-2</v>
      </c>
      <c r="DH1320" s="11">
        <v>2.0528500000000002E-2</v>
      </c>
      <c r="DI1320" s="11">
        <v>2.7589700000000002E-2</v>
      </c>
      <c r="DJ1320" s="11">
        <v>2.9826499999999999E-2</v>
      </c>
      <c r="DK1320" s="11">
        <v>3.4221300000000003E-2</v>
      </c>
      <c r="DL1320" s="11">
        <v>3.9054199999999997E-2</v>
      </c>
      <c r="DM1320" s="11">
        <v>4.5186400000000002E-2</v>
      </c>
      <c r="DN1320" s="11">
        <v>5.2424699999999998E-2</v>
      </c>
      <c r="DO1320" s="11">
        <v>5.3630499999999998E-2</v>
      </c>
      <c r="DP1320" s="11">
        <v>5.3403100000000002E-2</v>
      </c>
      <c r="DQ1320" s="11">
        <v>5.0631900000000001E-2</v>
      </c>
      <c r="DR1320" s="11">
        <v>4.6699499999999998E-2</v>
      </c>
      <c r="DS1320" s="11">
        <v>3.8576199999999998E-2</v>
      </c>
      <c r="DT1320" s="11">
        <v>3.3854500000000003E-2</v>
      </c>
      <c r="DU1320" s="11">
        <v>3.4185399999999998E-2</v>
      </c>
      <c r="DV1320" s="11">
        <v>3.9E-2</v>
      </c>
      <c r="DW1320" s="11">
        <v>3.4097000000000002E-2</v>
      </c>
      <c r="DX1320" s="11">
        <v>0.6576632</v>
      </c>
      <c r="DY1320" s="11">
        <v>2.58666E-2</v>
      </c>
      <c r="DZ1320" s="11">
        <v>4.0303499999999999E-2</v>
      </c>
      <c r="EA1320" s="11">
        <v>70.664249999999996</v>
      </c>
      <c r="EB1320" s="11">
        <v>71.457419999999999</v>
      </c>
      <c r="EC1320" s="11">
        <v>73.051060000000007</v>
      </c>
      <c r="ED1320" s="11">
        <v>71.385480000000001</v>
      </c>
      <c r="EE1320" s="11">
        <v>70.755750000000006</v>
      </c>
      <c r="EF1320" s="11">
        <v>70.717969999999994</v>
      </c>
      <c r="EG1320" s="11">
        <v>70.285570000000007</v>
      </c>
      <c r="EH1320" s="11">
        <v>70.247789999999995</v>
      </c>
      <c r="EI1320" s="11">
        <v>71.706310000000002</v>
      </c>
      <c r="EJ1320" s="11">
        <v>73.505020000000002</v>
      </c>
      <c r="EK1320" s="11">
        <v>74.741140000000001</v>
      </c>
      <c r="EL1320" s="11">
        <v>75.670159999999996</v>
      </c>
      <c r="EM1320" s="11">
        <v>75.261960000000002</v>
      </c>
      <c r="EN1320" s="11">
        <v>75.799589999999995</v>
      </c>
      <c r="EO1320" s="11">
        <v>80.328509999999994</v>
      </c>
      <c r="EP1320" s="11">
        <v>78.954549999999998</v>
      </c>
      <c r="EQ1320" s="11">
        <v>77.579539999999994</v>
      </c>
      <c r="ER1320" s="11">
        <v>77.215760000000003</v>
      </c>
      <c r="ES1320" s="11">
        <v>76.027749999999997</v>
      </c>
      <c r="ET1320" s="11">
        <v>74.460589999999996</v>
      </c>
      <c r="EU1320" s="11">
        <v>72.700419999999994</v>
      </c>
      <c r="EV1320" s="11">
        <v>71.809619999999995</v>
      </c>
      <c r="EW1320" s="11">
        <v>70.791030000000006</v>
      </c>
      <c r="EX1320" s="11">
        <v>70.483019999999996</v>
      </c>
      <c r="EY1320" s="11">
        <v>0</v>
      </c>
      <c r="EZ1320" s="11"/>
      <c r="FA1320" s="11"/>
      <c r="FB1320" s="11"/>
      <c r="FC1320" s="11"/>
      <c r="FD1320" s="11"/>
      <c r="FE1320" s="11"/>
      <c r="FF1320" s="11"/>
      <c r="FG1320" s="11"/>
      <c r="FH1320" s="11"/>
      <c r="FI1320" s="11"/>
      <c r="FJ1320" s="11"/>
      <c r="FK1320" s="11"/>
      <c r="FL1320" s="11"/>
      <c r="FM1320" s="11"/>
      <c r="FN1320" s="11"/>
      <c r="FO1320" s="11"/>
      <c r="FP1320" s="11"/>
      <c r="FQ1320" s="11"/>
      <c r="FR1320" s="11"/>
      <c r="FS1320" s="11"/>
      <c r="FT1320" s="11"/>
      <c r="FU1320" s="11"/>
      <c r="FV1320" s="11"/>
      <c r="FW1320" s="37"/>
    </row>
    <row r="1321" spans="1:179" x14ac:dyDescent="0.25">
      <c r="A1321" t="s">
        <v>112</v>
      </c>
      <c r="B1321" t="s">
        <v>145</v>
      </c>
      <c r="C1321" t="s">
        <v>0</v>
      </c>
      <c r="D1321" t="s">
        <v>143</v>
      </c>
      <c r="E1321" s="38" t="s">
        <v>238</v>
      </c>
      <c r="F1321" t="s">
        <v>106</v>
      </c>
      <c r="G1321" s="11">
        <v>7011</v>
      </c>
      <c r="H1321" s="11">
        <v>9.3695599999999999</v>
      </c>
      <c r="I1321" s="11">
        <v>8.5052880000000002</v>
      </c>
      <c r="J1321" s="11">
        <v>7.4477820000000001</v>
      </c>
      <c r="K1321" s="11">
        <v>6.7298030000000004</v>
      </c>
      <c r="L1321" s="11">
        <v>6.3164610000000003</v>
      </c>
      <c r="M1321" s="11">
        <v>6.0301460000000002</v>
      </c>
      <c r="N1321" s="11">
        <v>5.3721189999999996</v>
      </c>
      <c r="O1321" s="11">
        <v>2.4844179999999998</v>
      </c>
      <c r="P1321" s="11">
        <v>-2.4469639999999999</v>
      </c>
      <c r="Q1321" s="11">
        <v>-8.0351560000000006</v>
      </c>
      <c r="R1321" s="11">
        <v>-12.70116</v>
      </c>
      <c r="S1321" s="11">
        <v>-16.256450000000001</v>
      </c>
      <c r="T1321" s="11">
        <v>-17.26275</v>
      </c>
      <c r="U1321" s="11">
        <v>-16.57856</v>
      </c>
      <c r="V1321" s="11">
        <v>-13.90193</v>
      </c>
      <c r="W1321" s="11">
        <v>-9.4798390000000001</v>
      </c>
      <c r="X1321" s="11">
        <v>-3.0782560000000001</v>
      </c>
      <c r="Y1321" s="11">
        <v>4.5803760000000002</v>
      </c>
      <c r="Z1321" s="11">
        <v>11.027010000000001</v>
      </c>
      <c r="AA1321" s="11">
        <v>13.870369999999999</v>
      </c>
      <c r="AB1321" s="11">
        <v>14.088889999999999</v>
      </c>
      <c r="AC1321" s="11">
        <v>13.55162</v>
      </c>
      <c r="AD1321" s="11">
        <v>12.00116</v>
      </c>
      <c r="AE1321" s="11">
        <v>10.41112</v>
      </c>
      <c r="AF1321" s="11">
        <v>-1.624519</v>
      </c>
      <c r="AG1321" s="11">
        <v>-1.3887689999999999</v>
      </c>
      <c r="AH1321" s="11">
        <v>-1.2969679999999999</v>
      </c>
      <c r="AI1321" s="11">
        <v>-1.0912539999999999</v>
      </c>
      <c r="AJ1321" s="11">
        <v>-0.79025820000000002</v>
      </c>
      <c r="AK1321" s="11">
        <v>-0.71759580000000001</v>
      </c>
      <c r="AL1321" s="11">
        <v>-0.53118659999999995</v>
      </c>
      <c r="AM1321" s="11">
        <v>-0.40651520000000002</v>
      </c>
      <c r="AN1321" s="11">
        <v>-0.3472557</v>
      </c>
      <c r="AO1321" s="11">
        <v>-0.21388499999999999</v>
      </c>
      <c r="AP1321" s="11">
        <v>-1.2666699999999999E-2</v>
      </c>
      <c r="AQ1321" s="11">
        <v>-0.22812379999999999</v>
      </c>
      <c r="AR1321" s="11">
        <v>-0.22914039999999999</v>
      </c>
      <c r="AS1321" s="11">
        <v>-0.29590270000000002</v>
      </c>
      <c r="AT1321" s="11">
        <v>-0.4047693</v>
      </c>
      <c r="AU1321" s="11">
        <v>-0.54667200000000005</v>
      </c>
      <c r="AV1321" s="11">
        <v>-9.8393999999999995E-2</v>
      </c>
      <c r="AW1321" s="11">
        <v>0.13706270000000001</v>
      </c>
      <c r="AX1321" s="11">
        <v>0.2893385</v>
      </c>
      <c r="AY1321" s="11">
        <v>0.22794159999999999</v>
      </c>
      <c r="AZ1321" s="11">
        <v>7.0216100000000004E-2</v>
      </c>
      <c r="BA1321" s="11">
        <v>-0.31824360000000002</v>
      </c>
      <c r="BB1321" s="11">
        <v>-0.50842620000000005</v>
      </c>
      <c r="BC1321" s="11">
        <v>-0.44305529999999999</v>
      </c>
      <c r="BD1321" s="11">
        <v>-1.0675870000000001</v>
      </c>
      <c r="BE1321" s="11">
        <v>-0.89970570000000005</v>
      </c>
      <c r="BF1321" s="11">
        <v>-0.85522739999999997</v>
      </c>
      <c r="BG1321" s="11">
        <v>-0.71030040000000005</v>
      </c>
      <c r="BH1321" s="11">
        <v>-0.50454310000000002</v>
      </c>
      <c r="BI1321" s="11">
        <v>-0.45623979999999997</v>
      </c>
      <c r="BJ1321" s="11">
        <v>-0.29349370000000002</v>
      </c>
      <c r="BK1321" s="11">
        <v>-0.16363730000000001</v>
      </c>
      <c r="BL1321" s="11">
        <v>-0.11051950000000001</v>
      </c>
      <c r="BM1321" s="11">
        <v>0.1042815</v>
      </c>
      <c r="BN1321" s="11">
        <v>0.33129419999999998</v>
      </c>
      <c r="BO1321" s="11">
        <v>0.16651840000000001</v>
      </c>
      <c r="BP1321" s="11">
        <v>0.22123499999999999</v>
      </c>
      <c r="BQ1321" s="11">
        <v>0.2251899</v>
      </c>
      <c r="BR1321" s="11">
        <v>0.19979569999999999</v>
      </c>
      <c r="BS1321" s="11">
        <v>7.1799000000000002E-2</v>
      </c>
      <c r="BT1321" s="11">
        <v>0.51745399999999997</v>
      </c>
      <c r="BU1321" s="11">
        <v>0.72095359999999997</v>
      </c>
      <c r="BV1321" s="11">
        <v>0.82788070000000002</v>
      </c>
      <c r="BW1321" s="11">
        <v>0.67280499999999999</v>
      </c>
      <c r="BX1321" s="11">
        <v>0.46062809999999998</v>
      </c>
      <c r="BY1321" s="11">
        <v>7.5984599999999999E-2</v>
      </c>
      <c r="BZ1321" s="11">
        <v>-5.8675699999999997E-2</v>
      </c>
      <c r="CA1321" s="11">
        <v>-4.9846500000000002E-2</v>
      </c>
      <c r="CB1321" s="11">
        <v>-0.510656</v>
      </c>
      <c r="CC1321" s="11">
        <v>-0.41064260000000002</v>
      </c>
      <c r="CD1321" s="11">
        <v>-0.41348659999999998</v>
      </c>
      <c r="CE1321" s="11">
        <v>-0.32934649999999999</v>
      </c>
      <c r="CF1321" s="11">
        <v>-0.2188281</v>
      </c>
      <c r="CG1321" s="11">
        <v>-0.1948839</v>
      </c>
      <c r="CH1321" s="11">
        <v>-5.5800900000000001E-2</v>
      </c>
      <c r="CI1321" s="11">
        <v>7.9240599999999994E-2</v>
      </c>
      <c r="CJ1321" s="11">
        <v>0.12621669999999999</v>
      </c>
      <c r="CK1321" s="11">
        <v>0.42244789999999999</v>
      </c>
      <c r="CL1321" s="11">
        <v>0.6752551</v>
      </c>
      <c r="CM1321" s="11">
        <v>0.56116060000000001</v>
      </c>
      <c r="CN1321" s="11">
        <v>0.6716105</v>
      </c>
      <c r="CO1321" s="11">
        <v>0.74628249999999996</v>
      </c>
      <c r="CP1321" s="11">
        <v>0.80436070000000004</v>
      </c>
      <c r="CQ1321" s="11">
        <v>0.6902701</v>
      </c>
      <c r="CR1321" s="11">
        <v>1.133302</v>
      </c>
      <c r="CS1321" s="11">
        <v>1.304845</v>
      </c>
      <c r="CT1321" s="11">
        <v>1.3664229999999999</v>
      </c>
      <c r="CU1321" s="11">
        <v>1.1176680000000001</v>
      </c>
      <c r="CV1321" s="11">
        <v>0.85104009999999997</v>
      </c>
      <c r="CW1321" s="11">
        <v>0.47021279999999999</v>
      </c>
      <c r="CX1321" s="11">
        <v>0.3910749</v>
      </c>
      <c r="CY1321" s="11">
        <v>0.34336220000000001</v>
      </c>
      <c r="CZ1321" s="11">
        <v>0.33859020000000001</v>
      </c>
      <c r="DA1321" s="11">
        <v>0.29732920000000002</v>
      </c>
      <c r="DB1321" s="11">
        <v>0.2685593</v>
      </c>
      <c r="DC1321" s="11">
        <v>0.23160349999999999</v>
      </c>
      <c r="DD1321" s="11">
        <v>0.17370240000000001</v>
      </c>
      <c r="DE1321" s="11">
        <v>0.15889310000000001</v>
      </c>
      <c r="DF1321" s="11">
        <v>0.144507</v>
      </c>
      <c r="DG1321" s="11">
        <v>0.14765929999999999</v>
      </c>
      <c r="DH1321" s="11">
        <v>0.14392540000000001</v>
      </c>
      <c r="DI1321" s="11">
        <v>0.19343150000000001</v>
      </c>
      <c r="DJ1321" s="11">
        <v>0.2091134</v>
      </c>
      <c r="DK1321" s="11">
        <v>0.23992540000000001</v>
      </c>
      <c r="DL1321" s="11">
        <v>0.27380880000000002</v>
      </c>
      <c r="DM1321" s="11">
        <v>0.31680180000000002</v>
      </c>
      <c r="DN1321" s="11">
        <v>0.36754940000000003</v>
      </c>
      <c r="DO1321" s="11">
        <v>0.3760037</v>
      </c>
      <c r="DP1321" s="11">
        <v>0.37440899999999999</v>
      </c>
      <c r="DQ1321" s="11">
        <v>0.35498049999999998</v>
      </c>
      <c r="DR1321" s="11">
        <v>0.32741039999999999</v>
      </c>
      <c r="DS1321" s="11">
        <v>0.27045770000000002</v>
      </c>
      <c r="DT1321" s="11">
        <v>0.2373537</v>
      </c>
      <c r="DU1321" s="11">
        <v>0.23967369999999999</v>
      </c>
      <c r="DV1321" s="11">
        <v>0.27342889999999997</v>
      </c>
      <c r="DW1321" s="11">
        <v>0.23905390000000001</v>
      </c>
      <c r="DX1321" s="11">
        <v>4.6108770000000003</v>
      </c>
      <c r="DY1321" s="11">
        <v>0.1813507</v>
      </c>
      <c r="DZ1321" s="11">
        <v>0.28256809999999999</v>
      </c>
      <c r="EA1321" s="11">
        <v>70.664249999999996</v>
      </c>
      <c r="EB1321" s="11">
        <v>71.457419999999999</v>
      </c>
      <c r="EC1321" s="11">
        <v>73.051060000000007</v>
      </c>
      <c r="ED1321" s="11">
        <v>71.385480000000001</v>
      </c>
      <c r="EE1321" s="11">
        <v>70.755750000000006</v>
      </c>
      <c r="EF1321" s="11">
        <v>70.717969999999994</v>
      </c>
      <c r="EG1321" s="11">
        <v>70.285570000000007</v>
      </c>
      <c r="EH1321" s="11">
        <v>70.247789999999995</v>
      </c>
      <c r="EI1321" s="11">
        <v>71.706310000000002</v>
      </c>
      <c r="EJ1321" s="11">
        <v>73.505020000000002</v>
      </c>
      <c r="EK1321" s="11">
        <v>74.741140000000001</v>
      </c>
      <c r="EL1321" s="11">
        <v>75.670159999999996</v>
      </c>
      <c r="EM1321" s="11">
        <v>75.261960000000002</v>
      </c>
      <c r="EN1321" s="11">
        <v>75.799589999999995</v>
      </c>
      <c r="EO1321" s="11">
        <v>80.328509999999994</v>
      </c>
      <c r="EP1321" s="11">
        <v>78.954549999999998</v>
      </c>
      <c r="EQ1321" s="11">
        <v>77.579539999999994</v>
      </c>
      <c r="ER1321" s="11">
        <v>77.215760000000003</v>
      </c>
      <c r="ES1321" s="11">
        <v>76.027749999999997</v>
      </c>
      <c r="ET1321" s="11">
        <v>74.460589999999996</v>
      </c>
      <c r="EU1321" s="11">
        <v>72.700419999999994</v>
      </c>
      <c r="EV1321" s="11">
        <v>71.809619999999995</v>
      </c>
      <c r="EW1321" s="11">
        <v>70.791030000000006</v>
      </c>
      <c r="EX1321" s="11">
        <v>70.483019999999996</v>
      </c>
      <c r="EY1321" s="11">
        <v>0</v>
      </c>
      <c r="EZ1321" s="11"/>
      <c r="FA1321" s="11"/>
      <c r="FB1321" s="11"/>
      <c r="FC1321" s="11"/>
      <c r="FD1321" s="11"/>
      <c r="FE1321" s="11"/>
      <c r="FF1321" s="11"/>
      <c r="FG1321" s="11"/>
      <c r="FH1321" s="11"/>
      <c r="FI1321" s="11"/>
      <c r="FJ1321" s="11"/>
      <c r="FK1321" s="11"/>
      <c r="FL1321" s="11"/>
      <c r="FM1321" s="11"/>
      <c r="FN1321" s="11"/>
      <c r="FO1321" s="11"/>
      <c r="FP1321" s="11"/>
      <c r="FQ1321" s="11"/>
      <c r="FR1321" s="11"/>
      <c r="FS1321" s="11"/>
      <c r="FT1321" s="11"/>
      <c r="FU1321" s="11"/>
      <c r="FV1321" s="11"/>
    </row>
    <row r="1322" spans="1:179" x14ac:dyDescent="0.25">
      <c r="A1322" t="s">
        <v>112</v>
      </c>
      <c r="B1322" t="s">
        <v>145</v>
      </c>
      <c r="C1322" t="s">
        <v>0</v>
      </c>
      <c r="D1322" t="s">
        <v>143</v>
      </c>
      <c r="E1322" s="38" t="s">
        <v>122</v>
      </c>
      <c r="F1322" t="s">
        <v>106</v>
      </c>
      <c r="G1322" s="11">
        <v>6977</v>
      </c>
      <c r="H1322" s="11">
        <v>6.5490250000000003</v>
      </c>
      <c r="I1322" s="11">
        <v>6.1769290000000003</v>
      </c>
      <c r="J1322" s="11">
        <v>5.6025939999999999</v>
      </c>
      <c r="K1322" s="11">
        <v>5.1357999999999997</v>
      </c>
      <c r="L1322" s="11">
        <v>4.9114089999999999</v>
      </c>
      <c r="M1322" s="11">
        <v>4.8987100000000003</v>
      </c>
      <c r="N1322" s="11">
        <v>4.5977610000000002</v>
      </c>
      <c r="O1322" s="11">
        <v>2.8170839999999999</v>
      </c>
      <c r="P1322" s="11">
        <v>-1.071744</v>
      </c>
      <c r="Q1322" s="11">
        <v>-6.8039610000000001</v>
      </c>
      <c r="R1322" s="11">
        <v>-12.699529999999999</v>
      </c>
      <c r="S1322" s="11">
        <v>-18.301300000000001</v>
      </c>
      <c r="T1322" s="11">
        <v>-21.569199999999999</v>
      </c>
      <c r="U1322" s="11">
        <v>-22.40333</v>
      </c>
      <c r="V1322" s="11">
        <v>-20.900110000000002</v>
      </c>
      <c r="W1322" s="11">
        <v>-16.752970000000001</v>
      </c>
      <c r="X1322" s="11">
        <v>-10.72616</v>
      </c>
      <c r="Y1322" s="11">
        <v>-2.8849659999999999</v>
      </c>
      <c r="Z1322" s="11">
        <v>4.1501229999999998</v>
      </c>
      <c r="AA1322" s="11">
        <v>7.6990030000000003</v>
      </c>
      <c r="AB1322" s="11">
        <v>8.5827469999999995</v>
      </c>
      <c r="AC1322" s="11">
        <v>8.3367310000000003</v>
      </c>
      <c r="AD1322" s="11">
        <v>7.4660520000000004</v>
      </c>
      <c r="AE1322" s="11">
        <v>6.482882</v>
      </c>
      <c r="AF1322" s="11">
        <v>-1.497101</v>
      </c>
      <c r="AG1322" s="11">
        <v>-1.1614340000000001</v>
      </c>
      <c r="AH1322" s="11">
        <v>-0.96589650000000005</v>
      </c>
      <c r="AI1322" s="11">
        <v>-0.8337774</v>
      </c>
      <c r="AJ1322" s="11">
        <v>-0.62885860000000005</v>
      </c>
      <c r="AK1322" s="11">
        <v>-0.43999270000000001</v>
      </c>
      <c r="AL1322" s="11">
        <v>-0.29635080000000003</v>
      </c>
      <c r="AM1322" s="11">
        <v>-0.3434141</v>
      </c>
      <c r="AN1322" s="11">
        <v>-0.31515559999999998</v>
      </c>
      <c r="AO1322" s="11">
        <v>-0.27992790000000001</v>
      </c>
      <c r="AP1322" s="11">
        <v>-0.321878</v>
      </c>
      <c r="AQ1322" s="11">
        <v>-0.37193660000000001</v>
      </c>
      <c r="AR1322" s="11">
        <v>-0.41432330000000001</v>
      </c>
      <c r="AS1322" s="11">
        <v>-0.48840119999999998</v>
      </c>
      <c r="AT1322" s="11">
        <v>-0.59754200000000002</v>
      </c>
      <c r="AU1322" s="11">
        <v>-0.60134840000000001</v>
      </c>
      <c r="AV1322" s="11">
        <v>-0.4173539</v>
      </c>
      <c r="AW1322" s="11">
        <v>-0.24730750000000001</v>
      </c>
      <c r="AX1322" s="11">
        <v>3.1270199999999998E-2</v>
      </c>
      <c r="AY1322" s="11">
        <v>-4.0645300000000002E-2</v>
      </c>
      <c r="AZ1322" s="11">
        <v>-0.2303008</v>
      </c>
      <c r="BA1322" s="11">
        <v>-0.54508590000000001</v>
      </c>
      <c r="BB1322" s="11">
        <v>-0.67338699999999996</v>
      </c>
      <c r="BC1322" s="11">
        <v>-0.63806790000000002</v>
      </c>
      <c r="BD1322" s="11">
        <v>-1.025331</v>
      </c>
      <c r="BE1322" s="11">
        <v>-0.81227669999999996</v>
      </c>
      <c r="BF1322" s="11">
        <v>-0.65883420000000004</v>
      </c>
      <c r="BG1322" s="11">
        <v>-0.56695079999999998</v>
      </c>
      <c r="BH1322" s="11">
        <v>-0.42989569999999999</v>
      </c>
      <c r="BI1322" s="11">
        <v>-0.2766748</v>
      </c>
      <c r="BJ1322" s="11">
        <v>-0.1296224</v>
      </c>
      <c r="BK1322" s="11">
        <v>-0.17338580000000001</v>
      </c>
      <c r="BL1322" s="11">
        <v>-0.1488517</v>
      </c>
      <c r="BM1322" s="11">
        <v>-0.11109330000000001</v>
      </c>
      <c r="BN1322" s="11">
        <v>-0.12082279999999999</v>
      </c>
      <c r="BO1322" s="11">
        <v>-0.14741460000000001</v>
      </c>
      <c r="BP1322" s="11">
        <v>-0.15792929999999999</v>
      </c>
      <c r="BQ1322" s="11">
        <v>-0.21207609999999999</v>
      </c>
      <c r="BR1322" s="11">
        <v>-0.27683570000000002</v>
      </c>
      <c r="BS1322" s="11">
        <v>-0.279306</v>
      </c>
      <c r="BT1322" s="11">
        <v>-9.5048499999999994E-2</v>
      </c>
      <c r="BU1322" s="11">
        <v>8.3414100000000005E-2</v>
      </c>
      <c r="BV1322" s="11">
        <v>0.33526850000000002</v>
      </c>
      <c r="BW1322" s="11">
        <v>0.22586609999999999</v>
      </c>
      <c r="BX1322" s="11">
        <v>9.7079000000000002E-3</v>
      </c>
      <c r="BY1322" s="11">
        <v>-0.30518499999999998</v>
      </c>
      <c r="BZ1322" s="11">
        <v>-0.44127739999999999</v>
      </c>
      <c r="CA1322" s="11">
        <v>-0.4159448</v>
      </c>
      <c r="CB1322" s="11">
        <v>-0.55356050000000001</v>
      </c>
      <c r="CC1322" s="11">
        <v>-0.46311920000000001</v>
      </c>
      <c r="CD1322" s="11">
        <v>-0.35177180000000002</v>
      </c>
      <c r="CE1322" s="11">
        <v>-0.30012420000000001</v>
      </c>
      <c r="CF1322" s="11">
        <v>-0.23093279999999999</v>
      </c>
      <c r="CG1322" s="11">
        <v>-0.1133569</v>
      </c>
      <c r="CH1322" s="11">
        <v>3.7106E-2</v>
      </c>
      <c r="CI1322" s="11">
        <v>-3.3574999999999998E-3</v>
      </c>
      <c r="CJ1322" s="11">
        <v>1.7452100000000002E-2</v>
      </c>
      <c r="CK1322" s="11">
        <v>5.7741399999999998E-2</v>
      </c>
      <c r="CL1322" s="11">
        <v>8.0232399999999995E-2</v>
      </c>
      <c r="CM1322" s="11">
        <v>7.7107300000000004E-2</v>
      </c>
      <c r="CN1322" s="11">
        <v>9.8464800000000005E-2</v>
      </c>
      <c r="CO1322" s="11">
        <v>6.4249000000000001E-2</v>
      </c>
      <c r="CP1322" s="11">
        <v>4.38705E-2</v>
      </c>
      <c r="CQ1322" s="11">
        <v>4.2736499999999997E-2</v>
      </c>
      <c r="CR1322" s="11">
        <v>0.22725690000000001</v>
      </c>
      <c r="CS1322" s="11">
        <v>0.4141358</v>
      </c>
      <c r="CT1322" s="11">
        <v>0.63926669999999997</v>
      </c>
      <c r="CU1322" s="11">
        <v>0.49237750000000002</v>
      </c>
      <c r="CV1322" s="11">
        <v>0.24971660000000001</v>
      </c>
      <c r="CW1322" s="11">
        <v>-6.5284200000000001E-2</v>
      </c>
      <c r="CX1322" s="11">
        <v>-0.20916779999999999</v>
      </c>
      <c r="CY1322" s="11">
        <v>-0.19382160000000001</v>
      </c>
      <c r="CZ1322" s="11">
        <v>0.28681600000000002</v>
      </c>
      <c r="DA1322" s="11">
        <v>0.21227270000000001</v>
      </c>
      <c r="DB1322" s="11">
        <v>0.1866807</v>
      </c>
      <c r="DC1322" s="11">
        <v>0.1622191</v>
      </c>
      <c r="DD1322" s="11">
        <v>0.1209609</v>
      </c>
      <c r="DE1322" s="11">
        <v>9.9290199999999995E-2</v>
      </c>
      <c r="DF1322" s="11">
        <v>0.1013637</v>
      </c>
      <c r="DG1322" s="11">
        <v>0.1033699</v>
      </c>
      <c r="DH1322" s="11">
        <v>0.1011056</v>
      </c>
      <c r="DI1322" s="11">
        <v>0.1026442</v>
      </c>
      <c r="DJ1322" s="11">
        <v>0.12223290000000001</v>
      </c>
      <c r="DK1322" s="11">
        <v>0.1364996</v>
      </c>
      <c r="DL1322" s="11">
        <v>0.1558765</v>
      </c>
      <c r="DM1322" s="11">
        <v>0.1679937</v>
      </c>
      <c r="DN1322" s="11">
        <v>0.1949755</v>
      </c>
      <c r="DO1322" s="11">
        <v>0.19578789999999999</v>
      </c>
      <c r="DP1322" s="11">
        <v>0.19594780000000001</v>
      </c>
      <c r="DQ1322" s="11">
        <v>0.20106450000000001</v>
      </c>
      <c r="DR1322" s="11">
        <v>0.1848178</v>
      </c>
      <c r="DS1322" s="11">
        <v>0.16202739999999999</v>
      </c>
      <c r="DT1322" s="11">
        <v>0.14591489999999999</v>
      </c>
      <c r="DU1322" s="11">
        <v>0.14584939999999999</v>
      </c>
      <c r="DV1322" s="11">
        <v>0.1411126</v>
      </c>
      <c r="DW1322" s="11">
        <v>0.1350413</v>
      </c>
      <c r="DX1322" s="11">
        <v>2.925065</v>
      </c>
      <c r="DY1322" s="11">
        <v>9.9310099999999998E-2</v>
      </c>
      <c r="DZ1322" s="11">
        <v>0.15951219999999999</v>
      </c>
      <c r="EA1322" s="11">
        <v>63.105539999999998</v>
      </c>
      <c r="EB1322" s="11">
        <v>63.816189999999999</v>
      </c>
      <c r="EC1322" s="11">
        <v>64.5214</v>
      </c>
      <c r="ED1322" s="11">
        <v>63.68271</v>
      </c>
      <c r="EE1322" s="11">
        <v>63.072650000000003</v>
      </c>
      <c r="EF1322" s="11">
        <v>62.954610000000002</v>
      </c>
      <c r="EG1322" s="11">
        <v>62.792450000000002</v>
      </c>
      <c r="EH1322" s="11">
        <v>63.044350000000001</v>
      </c>
      <c r="EI1322" s="11">
        <v>63.414439999999999</v>
      </c>
      <c r="EJ1322" s="11">
        <v>64.215739999999997</v>
      </c>
      <c r="EK1322" s="11">
        <v>65.38673</v>
      </c>
      <c r="EL1322" s="11">
        <v>66.492230000000006</v>
      </c>
      <c r="EM1322" s="11">
        <v>67.18647</v>
      </c>
      <c r="EN1322" s="11">
        <v>67.542940000000002</v>
      </c>
      <c r="EO1322" s="11">
        <v>69.930890000000005</v>
      </c>
      <c r="EP1322" s="11">
        <v>69.002560000000003</v>
      </c>
      <c r="EQ1322" s="11">
        <v>68.030280000000005</v>
      </c>
      <c r="ER1322" s="11">
        <v>67.536640000000006</v>
      </c>
      <c r="ES1322" s="11">
        <v>66.614419999999996</v>
      </c>
      <c r="ET1322" s="11">
        <v>65.481179999999995</v>
      </c>
      <c r="EU1322" s="11">
        <v>63.94012</v>
      </c>
      <c r="EV1322" s="11">
        <v>63.026649999999997</v>
      </c>
      <c r="EW1322" s="11">
        <v>62.700159999999997</v>
      </c>
      <c r="EX1322" s="11">
        <v>62.415190000000003</v>
      </c>
      <c r="EY1322" s="11">
        <v>0</v>
      </c>
      <c r="EZ1322" s="11"/>
      <c r="FA1322" s="11"/>
      <c r="FB1322" s="11"/>
      <c r="FC1322" s="11"/>
      <c r="FD1322" s="11"/>
      <c r="FE1322" s="11"/>
      <c r="FF1322" s="11"/>
      <c r="FG1322" s="11"/>
      <c r="FH1322" s="11"/>
      <c r="FI1322" s="11"/>
      <c r="FJ1322" s="11"/>
      <c r="FK1322" s="11"/>
      <c r="FL1322" s="11"/>
      <c r="FM1322" s="11"/>
      <c r="FN1322" s="11"/>
      <c r="FO1322" s="11"/>
      <c r="FP1322" s="11"/>
      <c r="FQ1322" s="11"/>
      <c r="FR1322" s="11"/>
      <c r="FS1322" s="11"/>
      <c r="FT1322" s="11"/>
      <c r="FU1322" s="11"/>
      <c r="FV1322" s="11"/>
    </row>
    <row r="1323" spans="1:179" x14ac:dyDescent="0.25">
      <c r="A1323" t="s">
        <v>112</v>
      </c>
      <c r="B1323" t="s">
        <v>145</v>
      </c>
      <c r="C1323" t="s">
        <v>88</v>
      </c>
      <c r="D1323" t="s">
        <v>143</v>
      </c>
      <c r="E1323" s="38" t="s">
        <v>122</v>
      </c>
      <c r="F1323" t="s">
        <v>106</v>
      </c>
      <c r="G1323" s="11">
        <v>6977</v>
      </c>
      <c r="H1323" s="11">
        <v>0.93865920000000003</v>
      </c>
      <c r="I1323" s="11">
        <v>0.88532730000000004</v>
      </c>
      <c r="J1323" s="11">
        <v>0.80300899999999997</v>
      </c>
      <c r="K1323" s="11">
        <v>0.73610439999999999</v>
      </c>
      <c r="L1323" s="11">
        <v>0.70394279999999998</v>
      </c>
      <c r="M1323" s="11">
        <v>0.70212260000000004</v>
      </c>
      <c r="N1323" s="11">
        <v>0.65898820000000002</v>
      </c>
      <c r="O1323" s="11">
        <v>0.4037673</v>
      </c>
      <c r="P1323" s="11">
        <v>-0.153611</v>
      </c>
      <c r="Q1323" s="11">
        <v>-0.97519860000000003</v>
      </c>
      <c r="R1323" s="11">
        <v>-1.8201989999999999</v>
      </c>
      <c r="S1323" s="11">
        <v>-2.6230910000000001</v>
      </c>
      <c r="T1323" s="11">
        <v>-3.091472</v>
      </c>
      <c r="U1323" s="11">
        <v>-3.2110259999999999</v>
      </c>
      <c r="V1323" s="11">
        <v>-2.9955729999999998</v>
      </c>
      <c r="W1323" s="11">
        <v>-2.4011719999999999</v>
      </c>
      <c r="X1323" s="11">
        <v>-1.5373600000000001</v>
      </c>
      <c r="Y1323" s="11">
        <v>-0.41349669999999999</v>
      </c>
      <c r="Z1323" s="11">
        <v>0.5948291</v>
      </c>
      <c r="AA1323" s="11">
        <v>1.103483</v>
      </c>
      <c r="AB1323" s="11">
        <v>1.2301489999999999</v>
      </c>
      <c r="AC1323" s="11">
        <v>1.194888</v>
      </c>
      <c r="AD1323" s="11">
        <v>1.070095</v>
      </c>
      <c r="AE1323" s="11">
        <v>0.92917899999999998</v>
      </c>
      <c r="AF1323" s="11">
        <v>-0.21457660000000001</v>
      </c>
      <c r="AG1323" s="11">
        <v>-0.16646610000000001</v>
      </c>
      <c r="AH1323" s="11">
        <v>-0.13844010000000001</v>
      </c>
      <c r="AI1323" s="11">
        <v>-0.1195037</v>
      </c>
      <c r="AJ1323" s="11">
        <v>-9.0133099999999994E-2</v>
      </c>
      <c r="AK1323" s="11">
        <v>-6.3063300000000003E-2</v>
      </c>
      <c r="AL1323" s="11">
        <v>-4.2475400000000003E-2</v>
      </c>
      <c r="AM1323" s="11">
        <v>-4.9220899999999998E-2</v>
      </c>
      <c r="AN1323" s="11">
        <v>-4.5170599999999998E-2</v>
      </c>
      <c r="AO1323" s="11">
        <v>-4.0121499999999997E-2</v>
      </c>
      <c r="AP1323" s="11">
        <v>-4.61342E-2</v>
      </c>
      <c r="AQ1323" s="11">
        <v>-5.3309000000000002E-2</v>
      </c>
      <c r="AR1323" s="11">
        <v>-5.9384199999999998E-2</v>
      </c>
      <c r="AS1323" s="11">
        <v>-7.0001599999999997E-2</v>
      </c>
      <c r="AT1323" s="11">
        <v>-8.5644499999999998E-2</v>
      </c>
      <c r="AU1323" s="11">
        <v>-8.6190100000000006E-2</v>
      </c>
      <c r="AV1323" s="11">
        <v>-5.9818499999999997E-2</v>
      </c>
      <c r="AW1323" s="11">
        <v>-3.5446100000000001E-2</v>
      </c>
      <c r="AX1323" s="11">
        <v>4.4818999999999996E-3</v>
      </c>
      <c r="AY1323" s="11">
        <v>-5.8256000000000002E-3</v>
      </c>
      <c r="AZ1323" s="11">
        <v>-3.3008599999999999E-2</v>
      </c>
      <c r="BA1323" s="11">
        <v>-7.8126100000000004E-2</v>
      </c>
      <c r="BB1323" s="11">
        <v>-9.6515299999999998E-2</v>
      </c>
      <c r="BC1323" s="11">
        <v>-9.1453000000000007E-2</v>
      </c>
      <c r="BD1323" s="11">
        <v>-0.1469587</v>
      </c>
      <c r="BE1323" s="11">
        <v>-0.1164221</v>
      </c>
      <c r="BF1323" s="11">
        <v>-9.4429399999999997E-2</v>
      </c>
      <c r="BG1323" s="11">
        <v>-8.1259999999999999E-2</v>
      </c>
      <c r="BH1323" s="11">
        <v>-6.16161E-2</v>
      </c>
      <c r="BI1323" s="11">
        <v>-3.9655299999999997E-2</v>
      </c>
      <c r="BJ1323" s="11">
        <v>-1.8578500000000001E-2</v>
      </c>
      <c r="BK1323" s="11">
        <v>-2.4851100000000001E-2</v>
      </c>
      <c r="BL1323" s="11">
        <v>-2.1334599999999999E-2</v>
      </c>
      <c r="BM1323" s="11">
        <v>-1.5922800000000001E-2</v>
      </c>
      <c r="BN1323" s="11">
        <v>-1.7317300000000001E-2</v>
      </c>
      <c r="BO1323" s="11">
        <v>-2.11287E-2</v>
      </c>
      <c r="BP1323" s="11">
        <v>-2.2635700000000002E-2</v>
      </c>
      <c r="BQ1323" s="11">
        <v>-3.03965E-2</v>
      </c>
      <c r="BR1323" s="11">
        <v>-3.96783E-2</v>
      </c>
      <c r="BS1323" s="11">
        <v>-4.0032400000000003E-2</v>
      </c>
      <c r="BT1323" s="11">
        <v>-1.3623100000000001E-2</v>
      </c>
      <c r="BU1323" s="11">
        <v>1.19556E-2</v>
      </c>
      <c r="BV1323" s="11">
        <v>4.8053400000000003E-2</v>
      </c>
      <c r="BW1323" s="11">
        <v>3.2372999999999999E-2</v>
      </c>
      <c r="BX1323" s="11">
        <v>1.3914000000000001E-3</v>
      </c>
      <c r="BY1323" s="11">
        <v>-4.3741599999999999E-2</v>
      </c>
      <c r="BZ1323" s="11">
        <v>-6.3247399999999995E-2</v>
      </c>
      <c r="CA1323" s="11">
        <v>-5.9616599999999999E-2</v>
      </c>
      <c r="CB1323" s="11">
        <v>-7.9340800000000003E-2</v>
      </c>
      <c r="CC1323" s="11">
        <v>-6.6378000000000006E-2</v>
      </c>
      <c r="CD1323" s="11">
        <v>-5.04188E-2</v>
      </c>
      <c r="CE1323" s="11">
        <v>-4.3016199999999997E-2</v>
      </c>
      <c r="CF1323" s="11">
        <v>-3.3099200000000002E-2</v>
      </c>
      <c r="CG1323" s="11">
        <v>-1.62472E-2</v>
      </c>
      <c r="CH1323" s="11">
        <v>5.3182999999999998E-3</v>
      </c>
      <c r="CI1323" s="11">
        <v>-4.8119999999999999E-4</v>
      </c>
      <c r="CJ1323" s="11">
        <v>2.5014E-3</v>
      </c>
      <c r="CK1323" s="11">
        <v>8.2760000000000004E-3</v>
      </c>
      <c r="CL1323" s="11">
        <v>1.14996E-2</v>
      </c>
      <c r="CM1323" s="11">
        <v>1.10516E-2</v>
      </c>
      <c r="CN1323" s="11">
        <v>1.41128E-2</v>
      </c>
      <c r="CO1323" s="11">
        <v>9.2087000000000002E-3</v>
      </c>
      <c r="CP1323" s="11">
        <v>6.2878999999999999E-3</v>
      </c>
      <c r="CQ1323" s="11">
        <v>6.1253000000000002E-3</v>
      </c>
      <c r="CR1323" s="11">
        <v>3.2572299999999998E-2</v>
      </c>
      <c r="CS1323" s="11">
        <v>5.9357300000000002E-2</v>
      </c>
      <c r="CT1323" s="11">
        <v>9.1624899999999995E-2</v>
      </c>
      <c r="CU1323" s="11">
        <v>7.0571499999999995E-2</v>
      </c>
      <c r="CV1323" s="11">
        <v>3.5791400000000001E-2</v>
      </c>
      <c r="CW1323" s="11">
        <v>-9.3571000000000001E-3</v>
      </c>
      <c r="CX1323" s="11">
        <v>-2.9979599999999999E-2</v>
      </c>
      <c r="CY1323" s="11">
        <v>-2.7780099999999999E-2</v>
      </c>
      <c r="CZ1323" s="11">
        <v>4.1108800000000001E-2</v>
      </c>
      <c r="DA1323" s="11">
        <v>3.04246E-2</v>
      </c>
      <c r="DB1323" s="11">
        <v>2.6756599999999998E-2</v>
      </c>
      <c r="DC1323" s="11">
        <v>2.32505E-2</v>
      </c>
      <c r="DD1323" s="11">
        <v>1.7337100000000001E-2</v>
      </c>
      <c r="DE1323" s="11">
        <v>1.42311E-2</v>
      </c>
      <c r="DF1323" s="11">
        <v>1.4528299999999999E-2</v>
      </c>
      <c r="DG1323" s="11">
        <v>1.48158E-2</v>
      </c>
      <c r="DH1323" s="11">
        <v>1.44913E-2</v>
      </c>
      <c r="DI1323" s="11">
        <v>1.4711800000000001E-2</v>
      </c>
      <c r="DJ1323" s="11">
        <v>1.7519400000000001E-2</v>
      </c>
      <c r="DK1323" s="11">
        <v>1.95642E-2</v>
      </c>
      <c r="DL1323" s="11">
        <v>2.23415E-2</v>
      </c>
      <c r="DM1323" s="11">
        <v>2.4078200000000001E-2</v>
      </c>
      <c r="DN1323" s="11">
        <v>2.7945500000000002E-2</v>
      </c>
      <c r="DO1323" s="11">
        <v>2.8061900000000001E-2</v>
      </c>
      <c r="DP1323" s="11">
        <v>2.80848E-2</v>
      </c>
      <c r="DQ1323" s="11">
        <v>2.8818199999999999E-2</v>
      </c>
      <c r="DR1323" s="11">
        <v>2.6489599999999999E-2</v>
      </c>
      <c r="DS1323" s="11">
        <v>2.32231E-2</v>
      </c>
      <c r="DT1323" s="11">
        <v>2.09137E-2</v>
      </c>
      <c r="DU1323" s="11">
        <v>2.0904300000000001E-2</v>
      </c>
      <c r="DV1323" s="11">
        <v>2.0225400000000001E-2</v>
      </c>
      <c r="DW1323" s="11">
        <v>1.9355199999999999E-2</v>
      </c>
      <c r="DX1323" s="11">
        <v>0.4192439</v>
      </c>
      <c r="DY1323" s="11">
        <v>1.4233900000000001E-2</v>
      </c>
      <c r="DZ1323" s="11">
        <v>2.28626E-2</v>
      </c>
      <c r="EA1323" s="11">
        <v>63.105539999999998</v>
      </c>
      <c r="EB1323" s="11">
        <v>63.816189999999999</v>
      </c>
      <c r="EC1323" s="11">
        <v>64.5214</v>
      </c>
      <c r="ED1323" s="11">
        <v>63.68271</v>
      </c>
      <c r="EE1323" s="11">
        <v>63.072650000000003</v>
      </c>
      <c r="EF1323" s="11">
        <v>62.954610000000002</v>
      </c>
      <c r="EG1323" s="11">
        <v>62.792450000000002</v>
      </c>
      <c r="EH1323" s="11">
        <v>63.044350000000001</v>
      </c>
      <c r="EI1323" s="11">
        <v>63.414439999999999</v>
      </c>
      <c r="EJ1323" s="11">
        <v>64.215739999999997</v>
      </c>
      <c r="EK1323" s="11">
        <v>65.38673</v>
      </c>
      <c r="EL1323" s="11">
        <v>66.492230000000006</v>
      </c>
      <c r="EM1323" s="11">
        <v>67.18647</v>
      </c>
      <c r="EN1323" s="11">
        <v>67.542940000000002</v>
      </c>
      <c r="EO1323" s="11">
        <v>69.930890000000005</v>
      </c>
      <c r="EP1323" s="11">
        <v>69.002560000000003</v>
      </c>
      <c r="EQ1323" s="11">
        <v>68.030280000000005</v>
      </c>
      <c r="ER1323" s="11">
        <v>67.536640000000006</v>
      </c>
      <c r="ES1323" s="11">
        <v>66.614419999999996</v>
      </c>
      <c r="ET1323" s="11">
        <v>65.481179999999995</v>
      </c>
      <c r="EU1323" s="11">
        <v>63.94012</v>
      </c>
      <c r="EV1323" s="11">
        <v>63.026649999999997</v>
      </c>
      <c r="EW1323" s="11">
        <v>62.700159999999997</v>
      </c>
      <c r="EX1323" s="11">
        <v>62.415190000000003</v>
      </c>
      <c r="EY1323" s="11">
        <v>0</v>
      </c>
      <c r="EZ1323" s="11"/>
      <c r="FA1323" s="11"/>
      <c r="FB1323" s="11"/>
      <c r="FC1323" s="11"/>
      <c r="FD1323" s="11"/>
      <c r="FE1323" s="11"/>
      <c r="FF1323" s="11"/>
      <c r="FG1323" s="11"/>
      <c r="FH1323" s="11"/>
      <c r="FI1323" s="11"/>
      <c r="FJ1323" s="11"/>
      <c r="FK1323" s="11"/>
      <c r="FL1323" s="11"/>
      <c r="FM1323" s="11"/>
      <c r="FN1323" s="11"/>
      <c r="FO1323" s="11"/>
      <c r="FP1323" s="11"/>
      <c r="FQ1323" s="11"/>
      <c r="FR1323" s="11"/>
      <c r="FS1323" s="11"/>
      <c r="FT1323" s="11"/>
      <c r="FU1323" s="11"/>
      <c r="FV1323" s="11"/>
      <c r="FW1323" s="37"/>
    </row>
    <row r="1324" spans="1:179" x14ac:dyDescent="0.25">
      <c r="A1324" t="s">
        <v>112</v>
      </c>
      <c r="B1324" t="s">
        <v>145</v>
      </c>
      <c r="C1324" t="s">
        <v>0</v>
      </c>
      <c r="D1324" t="s">
        <v>143</v>
      </c>
      <c r="E1324" s="38" t="s">
        <v>239</v>
      </c>
      <c r="F1324" t="s">
        <v>106</v>
      </c>
      <c r="G1324" s="11">
        <v>6977</v>
      </c>
      <c r="H1324" s="11">
        <v>8.2779439999999997</v>
      </c>
      <c r="I1324" s="11">
        <v>7.4471299999999996</v>
      </c>
      <c r="J1324" s="11">
        <v>6.5853919999999997</v>
      </c>
      <c r="K1324" s="11">
        <v>5.998875</v>
      </c>
      <c r="L1324" s="11">
        <v>5.6817060000000001</v>
      </c>
      <c r="M1324" s="11">
        <v>5.5020150000000001</v>
      </c>
      <c r="N1324" s="11">
        <v>4.2901860000000003</v>
      </c>
      <c r="O1324" s="11">
        <v>0.86790509999999998</v>
      </c>
      <c r="P1324" s="11">
        <v>-4.3893909999999998</v>
      </c>
      <c r="Q1324" s="11">
        <v>-10.397309999999999</v>
      </c>
      <c r="R1324" s="11">
        <v>-15.080159999999999</v>
      </c>
      <c r="S1324" s="11">
        <v>-18.462230000000002</v>
      </c>
      <c r="T1324" s="11">
        <v>-19.53811</v>
      </c>
      <c r="U1324" s="11">
        <v>-19.08736</v>
      </c>
      <c r="V1324" s="11">
        <v>-16.822679999999998</v>
      </c>
      <c r="W1324" s="11">
        <v>-12.46059</v>
      </c>
      <c r="X1324" s="11">
        <v>-6.1245919999999998</v>
      </c>
      <c r="Y1324" s="11">
        <v>1.7780149999999999</v>
      </c>
      <c r="Z1324" s="11">
        <v>8.7579619999999991</v>
      </c>
      <c r="AA1324" s="11">
        <v>12.027369999999999</v>
      </c>
      <c r="AB1324" s="11">
        <v>12.71327</v>
      </c>
      <c r="AC1324" s="11">
        <v>12.146179999999999</v>
      </c>
      <c r="AD1324" s="11">
        <v>10.84892</v>
      </c>
      <c r="AE1324" s="11">
        <v>9.2755589999999994</v>
      </c>
      <c r="AF1324" s="11">
        <v>-1.6105989999999999</v>
      </c>
      <c r="AG1324" s="11">
        <v>-1.374436</v>
      </c>
      <c r="AH1324" s="11">
        <v>-1.2808839999999999</v>
      </c>
      <c r="AI1324" s="11">
        <v>-1.0780419999999999</v>
      </c>
      <c r="AJ1324" s="11">
        <v>-0.78090570000000004</v>
      </c>
      <c r="AK1324" s="11">
        <v>-0.70599559999999995</v>
      </c>
      <c r="AL1324" s="11">
        <v>-0.52129639999999999</v>
      </c>
      <c r="AM1324" s="11">
        <v>-0.40126650000000003</v>
      </c>
      <c r="AN1324" s="11">
        <v>-0.34242450000000002</v>
      </c>
      <c r="AO1324" s="11">
        <v>-0.2117684</v>
      </c>
      <c r="AP1324" s="11">
        <v>-1.63822E-2</v>
      </c>
      <c r="AQ1324" s="11">
        <v>-0.2265886</v>
      </c>
      <c r="AR1324" s="11">
        <v>-0.2277217</v>
      </c>
      <c r="AS1324" s="11">
        <v>-0.29376659999999999</v>
      </c>
      <c r="AT1324" s="11">
        <v>-0.40147110000000003</v>
      </c>
      <c r="AU1324" s="11">
        <v>-0.53919150000000005</v>
      </c>
      <c r="AV1324" s="11">
        <v>-9.8632200000000003E-2</v>
      </c>
      <c r="AW1324" s="11">
        <v>0.13439409999999999</v>
      </c>
      <c r="AX1324" s="11">
        <v>0.28819699999999998</v>
      </c>
      <c r="AY1324" s="11">
        <v>0.2258599</v>
      </c>
      <c r="AZ1324" s="11">
        <v>6.7766800000000002E-2</v>
      </c>
      <c r="BA1324" s="11">
        <v>-0.31734430000000002</v>
      </c>
      <c r="BB1324" s="11">
        <v>-0.5064282</v>
      </c>
      <c r="BC1324" s="11">
        <v>-0.4427027</v>
      </c>
      <c r="BD1324" s="11">
        <v>-1.061564</v>
      </c>
      <c r="BE1324" s="11">
        <v>-0.89344789999999996</v>
      </c>
      <c r="BF1324" s="11">
        <v>-0.84669550000000005</v>
      </c>
      <c r="BG1324" s="11">
        <v>-0.70366530000000005</v>
      </c>
      <c r="BH1324" s="11">
        <v>-0.50044999999999995</v>
      </c>
      <c r="BI1324" s="11">
        <v>-0.44998260000000001</v>
      </c>
      <c r="BJ1324" s="11">
        <v>-0.28836590000000001</v>
      </c>
      <c r="BK1324" s="11">
        <v>-0.16308410000000001</v>
      </c>
      <c r="BL1324" s="11">
        <v>-0.11087</v>
      </c>
      <c r="BM1324" s="11">
        <v>9.8876099999999995E-2</v>
      </c>
      <c r="BN1324" s="11">
        <v>0.31941330000000001</v>
      </c>
      <c r="BO1324" s="11">
        <v>0.1585714</v>
      </c>
      <c r="BP1324" s="11">
        <v>0.2115388</v>
      </c>
      <c r="BQ1324" s="11">
        <v>0.2141488</v>
      </c>
      <c r="BR1324" s="11">
        <v>0.18798110000000001</v>
      </c>
      <c r="BS1324" s="11">
        <v>6.3451300000000002E-2</v>
      </c>
      <c r="BT1324" s="11">
        <v>0.50103339999999996</v>
      </c>
      <c r="BU1324" s="11">
        <v>0.70299829999999996</v>
      </c>
      <c r="BV1324" s="11">
        <v>0.81272420000000001</v>
      </c>
      <c r="BW1324" s="11">
        <v>0.65942339999999999</v>
      </c>
      <c r="BX1324" s="11">
        <v>0.44816240000000002</v>
      </c>
      <c r="BY1324" s="11">
        <v>6.6932099999999994E-2</v>
      </c>
      <c r="BZ1324" s="11">
        <v>-6.7121700000000006E-2</v>
      </c>
      <c r="CA1324" s="11">
        <v>-5.7958599999999999E-2</v>
      </c>
      <c r="CB1324" s="11">
        <v>-0.51252880000000001</v>
      </c>
      <c r="CC1324" s="11">
        <v>-0.4124602</v>
      </c>
      <c r="CD1324" s="11">
        <v>-0.41250710000000002</v>
      </c>
      <c r="CE1324" s="11">
        <v>-0.32928829999999998</v>
      </c>
      <c r="CF1324" s="11">
        <v>-0.2199941</v>
      </c>
      <c r="CG1324" s="11">
        <v>-0.19396969999999999</v>
      </c>
      <c r="CH1324" s="11">
        <v>-5.5435400000000003E-2</v>
      </c>
      <c r="CI1324" s="11">
        <v>7.5098200000000004E-2</v>
      </c>
      <c r="CJ1324" s="11">
        <v>0.12068470000000001</v>
      </c>
      <c r="CK1324" s="11">
        <v>0.40952060000000001</v>
      </c>
      <c r="CL1324" s="11">
        <v>0.65520889999999998</v>
      </c>
      <c r="CM1324" s="11">
        <v>0.54373130000000003</v>
      </c>
      <c r="CN1324" s="11">
        <v>0.65079940000000003</v>
      </c>
      <c r="CO1324" s="11">
        <v>0.72206409999999999</v>
      </c>
      <c r="CP1324" s="11">
        <v>0.77743329999999999</v>
      </c>
      <c r="CQ1324" s="11">
        <v>0.66609419999999997</v>
      </c>
      <c r="CR1324" s="11">
        <v>1.1006990000000001</v>
      </c>
      <c r="CS1324" s="11">
        <v>1.271603</v>
      </c>
      <c r="CT1324" s="11">
        <v>1.337251</v>
      </c>
      <c r="CU1324" s="11">
        <v>1.0929869999999999</v>
      </c>
      <c r="CV1324" s="11">
        <v>0.82855800000000002</v>
      </c>
      <c r="CW1324" s="11">
        <v>0.45120850000000001</v>
      </c>
      <c r="CX1324" s="11">
        <v>0.37218479999999998</v>
      </c>
      <c r="CY1324" s="11">
        <v>0.3267854</v>
      </c>
      <c r="CZ1324" s="11">
        <v>0.33378970000000002</v>
      </c>
      <c r="DA1324" s="11">
        <v>0.2924197</v>
      </c>
      <c r="DB1324" s="11">
        <v>0.26396779999999997</v>
      </c>
      <c r="DC1324" s="11">
        <v>0.2276051</v>
      </c>
      <c r="DD1324" s="11">
        <v>0.17050499999999999</v>
      </c>
      <c r="DE1324" s="11">
        <v>0.1556448</v>
      </c>
      <c r="DF1324" s="11">
        <v>0.14161170000000001</v>
      </c>
      <c r="DG1324" s="11">
        <v>0.14480460000000001</v>
      </c>
      <c r="DH1324" s="11">
        <v>0.14077519999999999</v>
      </c>
      <c r="DI1324" s="11">
        <v>0.18885850000000001</v>
      </c>
      <c r="DJ1324" s="11">
        <v>0.2041492</v>
      </c>
      <c r="DK1324" s="11">
        <v>0.2341606</v>
      </c>
      <c r="DL1324" s="11">
        <v>0.2670515</v>
      </c>
      <c r="DM1324" s="11">
        <v>0.30879060000000003</v>
      </c>
      <c r="DN1324" s="11">
        <v>0.3583615</v>
      </c>
      <c r="DO1324" s="11">
        <v>0.36638090000000001</v>
      </c>
      <c r="DP1324" s="11">
        <v>0.36457079999999997</v>
      </c>
      <c r="DQ1324" s="11">
        <v>0.34568680000000002</v>
      </c>
      <c r="DR1324" s="11">
        <v>0.3188899</v>
      </c>
      <c r="DS1324" s="11">
        <v>0.26358789999999999</v>
      </c>
      <c r="DT1324" s="11">
        <v>0.2312641</v>
      </c>
      <c r="DU1324" s="11">
        <v>0.23362350000000001</v>
      </c>
      <c r="DV1324" s="11">
        <v>0.26707940000000002</v>
      </c>
      <c r="DW1324" s="11">
        <v>0.2339078</v>
      </c>
      <c r="DX1324" s="11">
        <v>4.5062220000000002</v>
      </c>
      <c r="DY1324" s="11">
        <v>0.1769579</v>
      </c>
      <c r="DZ1324" s="11">
        <v>0.27508870000000002</v>
      </c>
      <c r="EA1324" s="11">
        <v>70.413700000000006</v>
      </c>
      <c r="EB1324" s="11">
        <v>71.557360000000003</v>
      </c>
      <c r="EC1324" s="11">
        <v>73.084450000000004</v>
      </c>
      <c r="ED1324" s="11">
        <v>71.373689999999996</v>
      </c>
      <c r="EE1324" s="11">
        <v>70.209950000000006</v>
      </c>
      <c r="EF1324" s="11">
        <v>70.200500000000005</v>
      </c>
      <c r="EG1324" s="11">
        <v>70.184849999999997</v>
      </c>
      <c r="EH1324" s="11">
        <v>70.997339999999994</v>
      </c>
      <c r="EI1324" s="11">
        <v>72.650080000000003</v>
      </c>
      <c r="EJ1324" s="11">
        <v>73.472309999999993</v>
      </c>
      <c r="EK1324" s="11">
        <v>75.614789999999999</v>
      </c>
      <c r="EL1324" s="11">
        <v>77.096410000000006</v>
      </c>
      <c r="EM1324" s="11">
        <v>76.610950000000003</v>
      </c>
      <c r="EN1324" s="11">
        <v>76.066590000000005</v>
      </c>
      <c r="EO1324" s="11">
        <v>80.930160000000001</v>
      </c>
      <c r="EP1324" s="11">
        <v>79.011809999999997</v>
      </c>
      <c r="EQ1324" s="11">
        <v>77.571830000000006</v>
      </c>
      <c r="ER1324" s="11">
        <v>76.475560000000002</v>
      </c>
      <c r="ES1324" s="11">
        <v>76.205960000000005</v>
      </c>
      <c r="ET1324" s="11">
        <v>74.483689999999996</v>
      </c>
      <c r="EU1324" s="11">
        <v>72.459919999999997</v>
      </c>
      <c r="EV1324" s="11">
        <v>69.992909999999995</v>
      </c>
      <c r="EW1324" s="11">
        <v>69.601209999999995</v>
      </c>
      <c r="EX1324" s="11">
        <v>69.3446</v>
      </c>
      <c r="EY1324" s="11">
        <v>0</v>
      </c>
      <c r="EZ1324" s="11"/>
      <c r="FA1324" s="11"/>
      <c r="FB1324" s="11"/>
      <c r="FC1324" s="11"/>
      <c r="FD1324" s="11"/>
      <c r="FE1324" s="11"/>
      <c r="FF1324" s="11"/>
      <c r="FG1324" s="11"/>
      <c r="FH1324" s="11"/>
      <c r="FI1324" s="11"/>
      <c r="FJ1324" s="11"/>
      <c r="FK1324" s="11"/>
      <c r="FL1324" s="11"/>
      <c r="FM1324" s="11"/>
      <c r="FN1324" s="11"/>
      <c r="FO1324" s="11"/>
      <c r="FP1324" s="11"/>
      <c r="FQ1324" s="11"/>
      <c r="FR1324" s="11"/>
      <c r="FS1324" s="11"/>
      <c r="FT1324" s="11"/>
      <c r="FU1324" s="11"/>
      <c r="FV1324" s="11"/>
    </row>
    <row r="1325" spans="1:179" x14ac:dyDescent="0.25">
      <c r="A1325" t="s">
        <v>112</v>
      </c>
      <c r="B1325" t="s">
        <v>145</v>
      </c>
      <c r="C1325" t="s">
        <v>88</v>
      </c>
      <c r="D1325" t="s">
        <v>143</v>
      </c>
      <c r="E1325" s="38" t="s">
        <v>239</v>
      </c>
      <c r="F1325" t="s">
        <v>106</v>
      </c>
      <c r="G1325" s="11">
        <v>6977</v>
      </c>
      <c r="H1325" s="11">
        <v>1.1864619999999999</v>
      </c>
      <c r="I1325" s="11">
        <v>1.067383</v>
      </c>
      <c r="J1325" s="11">
        <v>0.94387160000000003</v>
      </c>
      <c r="K1325" s="11">
        <v>0.85980730000000005</v>
      </c>
      <c r="L1325" s="11">
        <v>0.81434799999999996</v>
      </c>
      <c r="M1325" s="11">
        <v>0.78859330000000005</v>
      </c>
      <c r="N1325" s="11">
        <v>0.61490400000000001</v>
      </c>
      <c r="O1325" s="11">
        <v>0.1243952</v>
      </c>
      <c r="P1325" s="11">
        <v>-0.62912299999999999</v>
      </c>
      <c r="Q1325" s="11">
        <v>-1.490227</v>
      </c>
      <c r="R1325" s="11">
        <v>-2.1614100000000001</v>
      </c>
      <c r="S1325" s="11">
        <v>-2.6461570000000001</v>
      </c>
      <c r="T1325" s="11">
        <v>-2.80036</v>
      </c>
      <c r="U1325" s="11">
        <v>-2.735754</v>
      </c>
      <c r="V1325" s="11">
        <v>-2.4111630000000002</v>
      </c>
      <c r="W1325" s="11">
        <v>-1.785952</v>
      </c>
      <c r="X1325" s="11">
        <v>-0.877826</v>
      </c>
      <c r="Y1325" s="11">
        <v>0.25483939999999999</v>
      </c>
      <c r="Z1325" s="11">
        <v>1.2552620000000001</v>
      </c>
      <c r="AA1325" s="11">
        <v>1.7238599999999999</v>
      </c>
      <c r="AB1325" s="11">
        <v>1.822168</v>
      </c>
      <c r="AC1325" s="11">
        <v>1.740888</v>
      </c>
      <c r="AD1325" s="11">
        <v>1.5549550000000001</v>
      </c>
      <c r="AE1325" s="11">
        <v>1.329448</v>
      </c>
      <c r="AF1325" s="11">
        <v>-0.2308441</v>
      </c>
      <c r="AG1325" s="11">
        <v>-0.19699520000000001</v>
      </c>
      <c r="AH1325" s="11">
        <v>-0.18358659999999999</v>
      </c>
      <c r="AI1325" s="11">
        <v>-0.1545137</v>
      </c>
      <c r="AJ1325" s="11">
        <v>-0.1119257</v>
      </c>
      <c r="AK1325" s="11">
        <v>-0.101189</v>
      </c>
      <c r="AL1325" s="11">
        <v>-7.4716400000000002E-2</v>
      </c>
      <c r="AM1325" s="11">
        <v>-5.75127E-2</v>
      </c>
      <c r="AN1325" s="11">
        <v>-4.9079100000000001E-2</v>
      </c>
      <c r="AO1325" s="11">
        <v>-3.0352400000000002E-2</v>
      </c>
      <c r="AP1325" s="11">
        <v>-2.3479999999999998E-3</v>
      </c>
      <c r="AQ1325" s="11">
        <v>-3.2476499999999998E-2</v>
      </c>
      <c r="AR1325" s="11">
        <v>-3.2638899999999998E-2</v>
      </c>
      <c r="AS1325" s="11">
        <v>-4.2104999999999997E-2</v>
      </c>
      <c r="AT1325" s="11">
        <v>-5.7542099999999999E-2</v>
      </c>
      <c r="AU1325" s="11">
        <v>-7.7281299999999997E-2</v>
      </c>
      <c r="AV1325" s="11">
        <v>-1.41368E-2</v>
      </c>
      <c r="AW1325" s="11">
        <v>1.9262399999999999E-2</v>
      </c>
      <c r="AX1325" s="11">
        <v>4.1306700000000002E-2</v>
      </c>
      <c r="AY1325" s="11">
        <v>3.2372100000000001E-2</v>
      </c>
      <c r="AZ1325" s="11">
        <v>9.7129E-3</v>
      </c>
      <c r="BA1325" s="11">
        <v>-4.5484299999999998E-2</v>
      </c>
      <c r="BB1325" s="11">
        <v>-7.2585399999999994E-2</v>
      </c>
      <c r="BC1325" s="11">
        <v>-6.34517E-2</v>
      </c>
      <c r="BD1325" s="11">
        <v>-0.15215190000000001</v>
      </c>
      <c r="BE1325" s="11">
        <v>-0.12805620000000001</v>
      </c>
      <c r="BF1325" s="11">
        <v>-0.1213552</v>
      </c>
      <c r="BG1325" s="11">
        <v>-0.100855</v>
      </c>
      <c r="BH1325" s="11">
        <v>-7.1728500000000001E-2</v>
      </c>
      <c r="BI1325" s="11">
        <v>-6.44951E-2</v>
      </c>
      <c r="BJ1325" s="11">
        <v>-4.1330899999999997E-2</v>
      </c>
      <c r="BK1325" s="11">
        <v>-2.3374499999999999E-2</v>
      </c>
      <c r="BL1325" s="11">
        <v>-1.58908E-2</v>
      </c>
      <c r="BM1325" s="11">
        <v>1.4171700000000001E-2</v>
      </c>
      <c r="BN1325" s="11">
        <v>4.5780899999999999E-2</v>
      </c>
      <c r="BO1325" s="11">
        <v>2.27277E-2</v>
      </c>
      <c r="BP1325" s="11">
        <v>3.0319499999999999E-2</v>
      </c>
      <c r="BQ1325" s="11">
        <v>3.0693499999999999E-2</v>
      </c>
      <c r="BR1325" s="11">
        <v>2.6943000000000002E-2</v>
      </c>
      <c r="BS1325" s="11">
        <v>9.0944000000000007E-3</v>
      </c>
      <c r="BT1325" s="11">
        <v>7.1812200000000007E-2</v>
      </c>
      <c r="BU1325" s="11">
        <v>0.1007594</v>
      </c>
      <c r="BV1325" s="11">
        <v>0.1164862</v>
      </c>
      <c r="BW1325" s="11">
        <v>9.4513899999999998E-2</v>
      </c>
      <c r="BX1325" s="11">
        <v>6.4234299999999994E-2</v>
      </c>
      <c r="BY1325" s="11">
        <v>9.5931999999999996E-3</v>
      </c>
      <c r="BZ1325" s="11">
        <v>-9.6203999999999994E-3</v>
      </c>
      <c r="CA1325" s="11">
        <v>-8.3070999999999996E-3</v>
      </c>
      <c r="CB1325" s="11">
        <v>-7.3459800000000006E-2</v>
      </c>
      <c r="CC1325" s="11">
        <v>-5.9117099999999999E-2</v>
      </c>
      <c r="CD1325" s="11">
        <v>-5.91239E-2</v>
      </c>
      <c r="CE1325" s="11">
        <v>-4.7196299999999997E-2</v>
      </c>
      <c r="CF1325" s="11">
        <v>-3.1531299999999998E-2</v>
      </c>
      <c r="CG1325" s="11">
        <v>-2.7801300000000001E-2</v>
      </c>
      <c r="CH1325" s="11">
        <v>-7.9454E-3</v>
      </c>
      <c r="CI1325" s="11">
        <v>1.0763699999999999E-2</v>
      </c>
      <c r="CJ1325" s="11">
        <v>1.72975E-2</v>
      </c>
      <c r="CK1325" s="11">
        <v>5.8695799999999999E-2</v>
      </c>
      <c r="CL1325" s="11">
        <v>9.3909800000000002E-2</v>
      </c>
      <c r="CM1325" s="11">
        <v>7.7932000000000001E-2</v>
      </c>
      <c r="CN1325" s="11">
        <v>9.3277799999999994E-2</v>
      </c>
      <c r="CO1325" s="11">
        <v>0.1034921</v>
      </c>
      <c r="CP1325" s="11">
        <v>0.111428</v>
      </c>
      <c r="CQ1325" s="11">
        <v>9.5469999999999999E-2</v>
      </c>
      <c r="CR1325" s="11">
        <v>0.15776109999999999</v>
      </c>
      <c r="CS1325" s="11">
        <v>0.18225640000000001</v>
      </c>
      <c r="CT1325" s="11">
        <v>0.19166569999999999</v>
      </c>
      <c r="CU1325" s="11">
        <v>0.15665570000000001</v>
      </c>
      <c r="CV1325" s="11">
        <v>0.1187556</v>
      </c>
      <c r="CW1325" s="11">
        <v>6.4670800000000001E-2</v>
      </c>
      <c r="CX1325" s="11">
        <v>5.3344500000000003E-2</v>
      </c>
      <c r="CY1325" s="11">
        <v>4.6837499999999997E-2</v>
      </c>
      <c r="CZ1325" s="11">
        <v>4.7841399999999999E-2</v>
      </c>
      <c r="DA1325" s="11">
        <v>4.1911999999999998E-2</v>
      </c>
      <c r="DB1325" s="11">
        <v>3.7834E-2</v>
      </c>
      <c r="DC1325" s="11">
        <v>3.2622199999999997E-2</v>
      </c>
      <c r="DD1325" s="11">
        <v>2.44382E-2</v>
      </c>
      <c r="DE1325" s="11">
        <v>2.23083E-2</v>
      </c>
      <c r="DF1325" s="11">
        <v>2.02969E-2</v>
      </c>
      <c r="DG1325" s="11">
        <v>2.0754600000000002E-2</v>
      </c>
      <c r="DH1325" s="11">
        <v>2.0177E-2</v>
      </c>
      <c r="DI1325" s="11">
        <v>2.7068700000000001E-2</v>
      </c>
      <c r="DJ1325" s="11">
        <v>2.92603E-2</v>
      </c>
      <c r="DK1325" s="11">
        <v>3.3561800000000003E-2</v>
      </c>
      <c r="DL1325" s="11">
        <v>3.8275999999999998E-2</v>
      </c>
      <c r="DM1325" s="11">
        <v>4.4258400000000003E-2</v>
      </c>
      <c r="DN1325" s="11">
        <v>5.1363300000000001E-2</v>
      </c>
      <c r="DO1325" s="11">
        <v>5.2512700000000002E-2</v>
      </c>
      <c r="DP1325" s="11">
        <v>5.22532E-2</v>
      </c>
      <c r="DQ1325" s="11">
        <v>4.9546600000000003E-2</v>
      </c>
      <c r="DR1325" s="11">
        <v>4.5705900000000001E-2</v>
      </c>
      <c r="DS1325" s="11">
        <v>3.7779500000000001E-2</v>
      </c>
      <c r="DT1325" s="11">
        <v>3.3146599999999998E-2</v>
      </c>
      <c r="DU1325" s="11">
        <v>3.3484800000000002E-2</v>
      </c>
      <c r="DV1325" s="11">
        <v>3.8280000000000002E-2</v>
      </c>
      <c r="DW1325" s="11">
        <v>3.35255E-2</v>
      </c>
      <c r="DX1325" s="11">
        <v>0.6458682</v>
      </c>
      <c r="DY1325" s="11">
        <v>2.5363E-2</v>
      </c>
      <c r="DZ1325" s="11">
        <v>3.9427900000000002E-2</v>
      </c>
      <c r="EA1325" s="11">
        <v>70.413700000000006</v>
      </c>
      <c r="EB1325" s="11">
        <v>71.557360000000003</v>
      </c>
      <c r="EC1325" s="11">
        <v>73.084450000000004</v>
      </c>
      <c r="ED1325" s="11">
        <v>71.373689999999996</v>
      </c>
      <c r="EE1325" s="11">
        <v>70.209950000000006</v>
      </c>
      <c r="EF1325" s="11">
        <v>70.200500000000005</v>
      </c>
      <c r="EG1325" s="11">
        <v>70.184849999999997</v>
      </c>
      <c r="EH1325" s="11">
        <v>70.997339999999994</v>
      </c>
      <c r="EI1325" s="11">
        <v>72.650080000000003</v>
      </c>
      <c r="EJ1325" s="11">
        <v>73.472309999999993</v>
      </c>
      <c r="EK1325" s="11">
        <v>75.614789999999999</v>
      </c>
      <c r="EL1325" s="11">
        <v>77.096410000000006</v>
      </c>
      <c r="EM1325" s="11">
        <v>76.610950000000003</v>
      </c>
      <c r="EN1325" s="11">
        <v>76.066590000000005</v>
      </c>
      <c r="EO1325" s="11">
        <v>80.930160000000001</v>
      </c>
      <c r="EP1325" s="11">
        <v>79.011809999999997</v>
      </c>
      <c r="EQ1325" s="11">
        <v>77.571830000000006</v>
      </c>
      <c r="ER1325" s="11">
        <v>76.475560000000002</v>
      </c>
      <c r="ES1325" s="11">
        <v>76.205960000000005</v>
      </c>
      <c r="ET1325" s="11">
        <v>74.483689999999996</v>
      </c>
      <c r="EU1325" s="11">
        <v>72.459919999999997</v>
      </c>
      <c r="EV1325" s="11">
        <v>69.992909999999995</v>
      </c>
      <c r="EW1325" s="11">
        <v>69.601209999999995</v>
      </c>
      <c r="EX1325" s="11">
        <v>69.3446</v>
      </c>
      <c r="EY1325" s="11">
        <v>0</v>
      </c>
      <c r="EZ1325" s="11"/>
      <c r="FA1325" s="11"/>
      <c r="FB1325" s="11"/>
      <c r="FC1325" s="11"/>
      <c r="FD1325" s="11"/>
      <c r="FE1325" s="11"/>
      <c r="FF1325" s="11"/>
      <c r="FG1325" s="11"/>
      <c r="FH1325" s="11"/>
      <c r="FI1325" s="11"/>
      <c r="FJ1325" s="11"/>
      <c r="FK1325" s="11"/>
      <c r="FL1325" s="11"/>
      <c r="FM1325" s="11"/>
      <c r="FN1325" s="11"/>
      <c r="FO1325" s="11"/>
      <c r="FP1325" s="11"/>
      <c r="FQ1325" s="11"/>
      <c r="FR1325" s="11"/>
      <c r="FS1325" s="11"/>
      <c r="FT1325" s="11"/>
      <c r="FU1325" s="11"/>
      <c r="FV1325" s="11"/>
    </row>
    <row r="1326" spans="1:179" x14ac:dyDescent="0.25">
      <c r="A1326" t="s">
        <v>112</v>
      </c>
      <c r="B1326" t="s">
        <v>145</v>
      </c>
      <c r="C1326" t="s">
        <v>0</v>
      </c>
      <c r="D1326" t="s">
        <v>143</v>
      </c>
      <c r="E1326" s="38" t="s">
        <v>123</v>
      </c>
      <c r="F1326" t="s">
        <v>106</v>
      </c>
      <c r="G1326" s="11">
        <v>6875</v>
      </c>
      <c r="H1326" s="11">
        <v>5.8156679999999996</v>
      </c>
      <c r="I1326" s="11">
        <v>5.443727</v>
      </c>
      <c r="J1326" s="11">
        <v>5.0383779999999998</v>
      </c>
      <c r="K1326" s="11">
        <v>4.8215599999999998</v>
      </c>
      <c r="L1326" s="11">
        <v>4.9319050000000004</v>
      </c>
      <c r="M1326" s="11">
        <v>5.1917090000000004</v>
      </c>
      <c r="N1326" s="11">
        <v>5.7368439999999996</v>
      </c>
      <c r="O1326" s="11">
        <v>4.2759510000000001</v>
      </c>
      <c r="P1326" s="11">
        <v>-1.2307429999999999</v>
      </c>
      <c r="Q1326" s="11">
        <v>-7.540108</v>
      </c>
      <c r="R1326" s="11">
        <v>-14.160690000000001</v>
      </c>
      <c r="S1326" s="11">
        <v>-19.451440000000002</v>
      </c>
      <c r="T1326" s="11">
        <v>-21.856010000000001</v>
      </c>
      <c r="U1326" s="11">
        <v>-21.74099</v>
      </c>
      <c r="V1326" s="11">
        <v>-19.52047</v>
      </c>
      <c r="W1326" s="11">
        <v>-14.462070000000001</v>
      </c>
      <c r="X1326" s="11">
        <v>-7.4975449999999997</v>
      </c>
      <c r="Y1326" s="11">
        <v>0.40199410000000002</v>
      </c>
      <c r="Z1326" s="11">
        <v>6.2913959999999998</v>
      </c>
      <c r="AA1326" s="11">
        <v>8.1777090000000001</v>
      </c>
      <c r="AB1326" s="11">
        <v>8.310492</v>
      </c>
      <c r="AC1326" s="11">
        <v>7.7202080000000004</v>
      </c>
      <c r="AD1326" s="11">
        <v>6.7859400000000001</v>
      </c>
      <c r="AE1326" s="11">
        <v>5.7595340000000004</v>
      </c>
      <c r="AF1326" s="11">
        <v>-1.648582</v>
      </c>
      <c r="AG1326" s="11">
        <v>-1.5055099999999999</v>
      </c>
      <c r="AH1326" s="11">
        <v>-1.3239920000000001</v>
      </c>
      <c r="AI1326" s="11">
        <v>-1.049898</v>
      </c>
      <c r="AJ1326" s="11">
        <v>-0.76198100000000002</v>
      </c>
      <c r="AK1326" s="11">
        <v>-0.63903209999999999</v>
      </c>
      <c r="AL1326" s="11">
        <v>-0.53496589999999999</v>
      </c>
      <c r="AM1326" s="11">
        <v>-0.31854650000000001</v>
      </c>
      <c r="AN1326" s="11">
        <v>-0.24251510000000001</v>
      </c>
      <c r="AO1326" s="11">
        <v>-0.35446080000000002</v>
      </c>
      <c r="AP1326" s="11">
        <v>-0.17352809999999999</v>
      </c>
      <c r="AQ1326" s="11">
        <v>-0.17683499999999999</v>
      </c>
      <c r="AR1326" s="11">
        <v>-0.2357995</v>
      </c>
      <c r="AS1326" s="11">
        <v>-0.41600500000000001</v>
      </c>
      <c r="AT1326" s="11">
        <v>-0.48326190000000002</v>
      </c>
      <c r="AU1326" s="11">
        <v>-0.2350362</v>
      </c>
      <c r="AV1326" s="11">
        <v>-0.1002657</v>
      </c>
      <c r="AW1326" s="11">
        <v>-0.13654469999999999</v>
      </c>
      <c r="AX1326" s="11">
        <v>-8.7935399999999997E-2</v>
      </c>
      <c r="AY1326" s="11">
        <v>5.53622E-2</v>
      </c>
      <c r="AZ1326" s="11">
        <v>0.18888820000000001</v>
      </c>
      <c r="BA1326" s="11">
        <v>-2.1670700000000001E-2</v>
      </c>
      <c r="BB1326" s="11">
        <v>-0.3257948</v>
      </c>
      <c r="BC1326" s="11">
        <v>-0.50445510000000005</v>
      </c>
      <c r="BD1326" s="11">
        <v>-0.99695400000000001</v>
      </c>
      <c r="BE1326" s="11">
        <v>-1.009522</v>
      </c>
      <c r="BF1326" s="11">
        <v>-0.87395750000000005</v>
      </c>
      <c r="BG1326" s="11">
        <v>-0.6929343</v>
      </c>
      <c r="BH1326" s="11">
        <v>-0.44519779999999998</v>
      </c>
      <c r="BI1326" s="11">
        <v>-0.34740569999999998</v>
      </c>
      <c r="BJ1326" s="11">
        <v>-0.26782159999999999</v>
      </c>
      <c r="BK1326" s="11">
        <v>-1.62151E-2</v>
      </c>
      <c r="BL1326" s="11">
        <v>0.1190054</v>
      </c>
      <c r="BM1326" s="11">
        <v>1.7606699999999999E-2</v>
      </c>
      <c r="BN1326" s="11">
        <v>0.1970576</v>
      </c>
      <c r="BO1326" s="11">
        <v>0.15784139999999999</v>
      </c>
      <c r="BP1326" s="11">
        <v>9.2761499999999997E-2</v>
      </c>
      <c r="BQ1326" s="11">
        <v>-6.6033900000000006E-2</v>
      </c>
      <c r="BR1326" s="11">
        <v>-9.1584600000000002E-2</v>
      </c>
      <c r="BS1326" s="11">
        <v>0.10351580000000001</v>
      </c>
      <c r="BT1326" s="11">
        <v>0.29833850000000001</v>
      </c>
      <c r="BU1326" s="11">
        <v>0.12123349999999999</v>
      </c>
      <c r="BV1326" s="11">
        <v>0.14850089999999999</v>
      </c>
      <c r="BW1326" s="11">
        <v>0.29393740000000002</v>
      </c>
      <c r="BX1326" s="11">
        <v>0.4847958</v>
      </c>
      <c r="BY1326" s="11">
        <v>0.2115696</v>
      </c>
      <c r="BZ1326" s="11">
        <v>-6.4405E-3</v>
      </c>
      <c r="CA1326" s="11">
        <v>-0.2256001</v>
      </c>
      <c r="CB1326" s="11">
        <v>-0.34532580000000002</v>
      </c>
      <c r="CC1326" s="11">
        <v>-0.51353369999999998</v>
      </c>
      <c r="CD1326" s="11">
        <v>-0.42392259999999998</v>
      </c>
      <c r="CE1326" s="11">
        <v>-0.3359704</v>
      </c>
      <c r="CF1326" s="11">
        <v>-0.12841449999999999</v>
      </c>
      <c r="CG1326" s="11">
        <v>-5.5779299999999997E-2</v>
      </c>
      <c r="CH1326" s="11">
        <v>-6.7719999999999998E-4</v>
      </c>
      <c r="CI1326" s="11">
        <v>0.28611639999999999</v>
      </c>
      <c r="CJ1326" s="11">
        <v>0.48052590000000001</v>
      </c>
      <c r="CK1326" s="11">
        <v>0.38967420000000003</v>
      </c>
      <c r="CL1326" s="11">
        <v>0.56764329999999996</v>
      </c>
      <c r="CM1326" s="11">
        <v>0.49251790000000001</v>
      </c>
      <c r="CN1326" s="11">
        <v>0.42132249999999999</v>
      </c>
      <c r="CO1326" s="11">
        <v>0.2839372</v>
      </c>
      <c r="CP1326" s="11">
        <v>0.30009259999999999</v>
      </c>
      <c r="CQ1326" s="11">
        <v>0.44206790000000001</v>
      </c>
      <c r="CR1326" s="11">
        <v>0.69694259999999997</v>
      </c>
      <c r="CS1326" s="11">
        <v>0.3790116</v>
      </c>
      <c r="CT1326" s="11">
        <v>0.38493719999999998</v>
      </c>
      <c r="CU1326" s="11">
        <v>0.5325126</v>
      </c>
      <c r="CV1326" s="11">
        <v>0.78070340000000005</v>
      </c>
      <c r="CW1326" s="11">
        <v>0.44480979999999998</v>
      </c>
      <c r="CX1326" s="11">
        <v>0.31291370000000002</v>
      </c>
      <c r="CY1326" s="11">
        <v>5.3254900000000001E-2</v>
      </c>
      <c r="CZ1326" s="11">
        <v>0.39616180000000001</v>
      </c>
      <c r="DA1326" s="11">
        <v>0.30153950000000002</v>
      </c>
      <c r="DB1326" s="11">
        <v>0.27360180000000001</v>
      </c>
      <c r="DC1326" s="11">
        <v>0.21701860000000001</v>
      </c>
      <c r="DD1326" s="11">
        <v>0.1925905</v>
      </c>
      <c r="DE1326" s="11">
        <v>0.17729629999999999</v>
      </c>
      <c r="DF1326" s="11">
        <v>0.16241220000000001</v>
      </c>
      <c r="DG1326" s="11">
        <v>0.18380450000000001</v>
      </c>
      <c r="DH1326" s="11">
        <v>0.21978880000000001</v>
      </c>
      <c r="DI1326" s="11">
        <v>0.22620100000000001</v>
      </c>
      <c r="DJ1326" s="11">
        <v>0.2253001</v>
      </c>
      <c r="DK1326" s="11">
        <v>0.20346890000000001</v>
      </c>
      <c r="DL1326" s="11">
        <v>0.19975090000000001</v>
      </c>
      <c r="DM1326" s="11">
        <v>0.21276729999999999</v>
      </c>
      <c r="DN1326" s="11">
        <v>0.2381229</v>
      </c>
      <c r="DO1326" s="11">
        <v>0.20582500000000001</v>
      </c>
      <c r="DP1326" s="11">
        <v>0.2423341</v>
      </c>
      <c r="DQ1326" s="11">
        <v>0.156718</v>
      </c>
      <c r="DR1326" s="11">
        <v>0.14374310000000001</v>
      </c>
      <c r="DS1326" s="11">
        <v>0.14504339999999999</v>
      </c>
      <c r="DT1326" s="11">
        <v>0.17989910000000001</v>
      </c>
      <c r="DU1326" s="11">
        <v>0.14180000000000001</v>
      </c>
      <c r="DV1326" s="11">
        <v>0.19415360000000001</v>
      </c>
      <c r="DW1326" s="11">
        <v>0.16953180000000001</v>
      </c>
      <c r="DX1326" s="11">
        <v>3.2269709999999998</v>
      </c>
      <c r="DY1326" s="11">
        <v>0.11715449999999999</v>
      </c>
      <c r="DZ1326" s="11">
        <v>0.12903310000000001</v>
      </c>
      <c r="EA1326" s="11">
        <v>53.37959</v>
      </c>
      <c r="EB1326" s="11">
        <v>53.498449999999998</v>
      </c>
      <c r="EC1326" s="11">
        <v>55.18244</v>
      </c>
      <c r="ED1326" s="11">
        <v>53.966290000000001</v>
      </c>
      <c r="EE1326" s="11">
        <v>53.224400000000003</v>
      </c>
      <c r="EF1326" s="11">
        <v>52.850169999999999</v>
      </c>
      <c r="EG1326" s="11">
        <v>52.625729999999997</v>
      </c>
      <c r="EH1326" s="11">
        <v>52.524090000000001</v>
      </c>
      <c r="EI1326" s="11">
        <v>54.066000000000003</v>
      </c>
      <c r="EJ1326" s="11">
        <v>56.635359999999999</v>
      </c>
      <c r="EK1326" s="11">
        <v>59.324390000000001</v>
      </c>
      <c r="EL1326" s="11">
        <v>61.605690000000003</v>
      </c>
      <c r="EM1326" s="11">
        <v>62.811990000000002</v>
      </c>
      <c r="EN1326" s="11">
        <v>63.296770000000002</v>
      </c>
      <c r="EO1326" s="11">
        <v>63.34787</v>
      </c>
      <c r="EP1326" s="11">
        <v>63.301699999999997</v>
      </c>
      <c r="EQ1326" s="11">
        <v>62.465339999999998</v>
      </c>
      <c r="ER1326" s="11">
        <v>61.579549999999998</v>
      </c>
      <c r="ES1326" s="11">
        <v>60.069969999999998</v>
      </c>
      <c r="ET1326" s="11">
        <v>58.031880000000001</v>
      </c>
      <c r="EU1326" s="11">
        <v>56.321449999999999</v>
      </c>
      <c r="EV1326" s="11">
        <v>55.334510000000002</v>
      </c>
      <c r="EW1326" s="11">
        <v>54.716079999999998</v>
      </c>
      <c r="EX1326" s="11">
        <v>54.034619999999997</v>
      </c>
      <c r="EY1326" s="11">
        <v>0</v>
      </c>
      <c r="EZ1326" s="11"/>
      <c r="FA1326" s="11"/>
      <c r="FB1326" s="11"/>
      <c r="FC1326" s="11"/>
      <c r="FD1326" s="11"/>
      <c r="FE1326" s="11"/>
      <c r="FF1326" s="11"/>
      <c r="FG1326" s="11"/>
      <c r="FH1326" s="11"/>
      <c r="FI1326" s="11"/>
      <c r="FJ1326" s="11"/>
      <c r="FK1326" s="11"/>
      <c r="FL1326" s="11"/>
      <c r="FM1326" s="11"/>
      <c r="FN1326" s="11"/>
      <c r="FO1326" s="11"/>
      <c r="FP1326" s="11"/>
      <c r="FQ1326" s="11"/>
      <c r="FR1326" s="11"/>
      <c r="FS1326" s="11"/>
      <c r="FT1326" s="11"/>
      <c r="FU1326" s="11"/>
      <c r="FV1326" s="11"/>
      <c r="FW1326" s="37"/>
    </row>
    <row r="1327" spans="1:179" x14ac:dyDescent="0.25">
      <c r="A1327" t="s">
        <v>112</v>
      </c>
      <c r="B1327" t="s">
        <v>145</v>
      </c>
      <c r="C1327" t="s">
        <v>88</v>
      </c>
      <c r="D1327" t="s">
        <v>143</v>
      </c>
      <c r="E1327" s="38" t="s">
        <v>123</v>
      </c>
      <c r="F1327" t="s">
        <v>106</v>
      </c>
      <c r="G1327" s="11">
        <v>6875</v>
      </c>
      <c r="H1327" s="11">
        <v>0.84591530000000004</v>
      </c>
      <c r="I1327" s="11">
        <v>0.79181489999999999</v>
      </c>
      <c r="J1327" s="11">
        <v>0.73285500000000003</v>
      </c>
      <c r="K1327" s="11">
        <v>0.70131779999999999</v>
      </c>
      <c r="L1327" s="11">
        <v>0.71736789999999995</v>
      </c>
      <c r="M1327" s="11">
        <v>0.75515770000000004</v>
      </c>
      <c r="N1327" s="11">
        <v>0.83445009999999997</v>
      </c>
      <c r="O1327" s="11">
        <v>0.62195650000000002</v>
      </c>
      <c r="P1327" s="11">
        <v>-0.17901719999999999</v>
      </c>
      <c r="Q1327" s="11">
        <v>-1.096743</v>
      </c>
      <c r="R1327" s="11">
        <v>-2.0597370000000002</v>
      </c>
      <c r="S1327" s="11">
        <v>-2.8292999999999999</v>
      </c>
      <c r="T1327" s="11">
        <v>-3.1790560000000001</v>
      </c>
      <c r="U1327" s="11">
        <v>-3.1623260000000002</v>
      </c>
      <c r="V1327" s="11">
        <v>-2.8393410000000001</v>
      </c>
      <c r="W1327" s="11">
        <v>-2.1035740000000001</v>
      </c>
      <c r="X1327" s="11">
        <v>-1.090552</v>
      </c>
      <c r="Y1327" s="11">
        <v>5.84719E-2</v>
      </c>
      <c r="Z1327" s="11">
        <v>0.91511209999999998</v>
      </c>
      <c r="AA1327" s="11">
        <v>1.1894849999999999</v>
      </c>
      <c r="AB1327" s="11">
        <v>1.208799</v>
      </c>
      <c r="AC1327" s="11">
        <v>1.1229389999999999</v>
      </c>
      <c r="AD1327" s="11">
        <v>0.98704590000000003</v>
      </c>
      <c r="AE1327" s="11">
        <v>0.83775040000000001</v>
      </c>
      <c r="AF1327" s="11">
        <v>-0.2397938</v>
      </c>
      <c r="AG1327" s="11">
        <v>-0.21898329999999999</v>
      </c>
      <c r="AH1327" s="11">
        <v>-0.19258069999999999</v>
      </c>
      <c r="AI1327" s="11">
        <v>-0.1527124</v>
      </c>
      <c r="AJ1327" s="11">
        <v>-0.1108336</v>
      </c>
      <c r="AK1327" s="11">
        <v>-9.2950099999999994E-2</v>
      </c>
      <c r="AL1327" s="11">
        <v>-7.7813199999999999E-2</v>
      </c>
      <c r="AM1327" s="11">
        <v>-4.6334E-2</v>
      </c>
      <c r="AN1327" s="11">
        <v>-3.5274899999999998E-2</v>
      </c>
      <c r="AO1327" s="11">
        <v>-5.1557899999999997E-2</v>
      </c>
      <c r="AP1327" s="11">
        <v>-2.5240499999999999E-2</v>
      </c>
      <c r="AQ1327" s="11">
        <v>-2.5721500000000001E-2</v>
      </c>
      <c r="AR1327" s="11">
        <v>-3.4298099999999998E-2</v>
      </c>
      <c r="AS1327" s="11">
        <v>-6.0509800000000002E-2</v>
      </c>
      <c r="AT1327" s="11">
        <v>-7.0292599999999997E-2</v>
      </c>
      <c r="AU1327" s="11">
        <v>-3.4187099999999998E-2</v>
      </c>
      <c r="AV1327" s="11">
        <v>-1.4584099999999999E-2</v>
      </c>
      <c r="AW1327" s="11">
        <v>-1.9861E-2</v>
      </c>
      <c r="AX1327" s="11">
        <v>-1.2790599999999999E-2</v>
      </c>
      <c r="AY1327" s="11">
        <v>8.0526999999999994E-3</v>
      </c>
      <c r="AZ1327" s="11">
        <v>2.7474599999999998E-2</v>
      </c>
      <c r="BA1327" s="11">
        <v>-3.1521000000000001E-3</v>
      </c>
      <c r="BB1327" s="11">
        <v>-4.7388300000000001E-2</v>
      </c>
      <c r="BC1327" s="11">
        <v>-7.3375300000000004E-2</v>
      </c>
      <c r="BD1327" s="11">
        <v>-0.14501149999999999</v>
      </c>
      <c r="BE1327" s="11">
        <v>-0.14683959999999999</v>
      </c>
      <c r="BF1327" s="11">
        <v>-0.12712109999999999</v>
      </c>
      <c r="BG1327" s="11">
        <v>-0.1007904</v>
      </c>
      <c r="BH1327" s="11">
        <v>-6.4755999999999994E-2</v>
      </c>
      <c r="BI1327" s="11">
        <v>-5.0531699999999999E-2</v>
      </c>
      <c r="BJ1327" s="11">
        <v>-3.8955900000000002E-2</v>
      </c>
      <c r="BK1327" s="11">
        <v>-2.3586000000000002E-3</v>
      </c>
      <c r="BL1327" s="11">
        <v>1.73099E-2</v>
      </c>
      <c r="BM1327" s="11">
        <v>2.5609999999999999E-3</v>
      </c>
      <c r="BN1327" s="11">
        <v>2.8662900000000002E-2</v>
      </c>
      <c r="BO1327" s="11">
        <v>2.2958800000000001E-2</v>
      </c>
      <c r="BP1327" s="11">
        <v>1.34926E-2</v>
      </c>
      <c r="BQ1327" s="11">
        <v>-9.6048999999999995E-3</v>
      </c>
      <c r="BR1327" s="11">
        <v>-1.3321400000000001E-2</v>
      </c>
      <c r="BS1327" s="11">
        <v>1.50568E-2</v>
      </c>
      <c r="BT1327" s="11">
        <v>4.3394700000000001E-2</v>
      </c>
      <c r="BU1327" s="11">
        <v>1.7634E-2</v>
      </c>
      <c r="BV1327" s="11">
        <v>2.1600100000000001E-2</v>
      </c>
      <c r="BW1327" s="11">
        <v>4.2754500000000001E-2</v>
      </c>
      <c r="BX1327" s="11">
        <v>7.0515800000000003E-2</v>
      </c>
      <c r="BY1327" s="11">
        <v>3.07738E-2</v>
      </c>
      <c r="BZ1327" s="11">
        <v>-9.368E-4</v>
      </c>
      <c r="CA1327" s="11">
        <v>-3.2814599999999999E-2</v>
      </c>
      <c r="CB1327" s="11">
        <v>-5.0229200000000002E-2</v>
      </c>
      <c r="CC1327" s="11">
        <v>-7.4695800000000007E-2</v>
      </c>
      <c r="CD1327" s="11">
        <v>-6.1661500000000001E-2</v>
      </c>
      <c r="CE1327" s="11">
        <v>-4.8868399999999999E-2</v>
      </c>
      <c r="CF1327" s="11">
        <v>-1.8678500000000001E-2</v>
      </c>
      <c r="CG1327" s="11">
        <v>-8.1133999999999998E-3</v>
      </c>
      <c r="CH1327" s="11">
        <v>-9.8499999999999995E-5</v>
      </c>
      <c r="CI1327" s="11">
        <v>4.1616899999999998E-2</v>
      </c>
      <c r="CJ1327" s="11">
        <v>6.9894700000000004E-2</v>
      </c>
      <c r="CK1327" s="11">
        <v>5.6679899999999998E-2</v>
      </c>
      <c r="CL1327" s="11">
        <v>8.2566299999999995E-2</v>
      </c>
      <c r="CM1327" s="11">
        <v>7.1638999999999994E-2</v>
      </c>
      <c r="CN1327" s="11">
        <v>6.1283299999999999E-2</v>
      </c>
      <c r="CO1327" s="11">
        <v>4.12999E-2</v>
      </c>
      <c r="CP1327" s="11">
        <v>4.3649800000000002E-2</v>
      </c>
      <c r="CQ1327" s="11">
        <v>6.4300800000000005E-2</v>
      </c>
      <c r="CR1327" s="11">
        <v>0.10137350000000001</v>
      </c>
      <c r="CS1327" s="11">
        <v>5.5128999999999997E-2</v>
      </c>
      <c r="CT1327" s="11">
        <v>5.5990900000000003E-2</v>
      </c>
      <c r="CU1327" s="11">
        <v>7.7456399999999995E-2</v>
      </c>
      <c r="CV1327" s="11">
        <v>0.1135569</v>
      </c>
      <c r="CW1327" s="11">
        <v>6.4699599999999996E-2</v>
      </c>
      <c r="CX1327" s="11">
        <v>4.5514699999999998E-2</v>
      </c>
      <c r="CY1327" s="11">
        <v>7.7462E-3</v>
      </c>
      <c r="CZ1327" s="11">
        <v>5.7623500000000001E-2</v>
      </c>
      <c r="DA1327" s="11">
        <v>4.3860299999999998E-2</v>
      </c>
      <c r="DB1327" s="11">
        <v>3.9796600000000001E-2</v>
      </c>
      <c r="DC1327" s="11">
        <v>3.1566299999999999E-2</v>
      </c>
      <c r="DD1327" s="11">
        <v>2.8013199999999999E-2</v>
      </c>
      <c r="DE1327" s="11">
        <v>2.5788499999999999E-2</v>
      </c>
      <c r="DF1327" s="11">
        <v>2.3623600000000002E-2</v>
      </c>
      <c r="DG1327" s="11">
        <v>2.6735200000000001E-2</v>
      </c>
      <c r="DH1327" s="11">
        <v>3.1969299999999999E-2</v>
      </c>
      <c r="DI1327" s="11">
        <v>3.2902000000000001E-2</v>
      </c>
      <c r="DJ1327" s="11">
        <v>3.2770899999999999E-2</v>
      </c>
      <c r="DK1327" s="11">
        <v>2.95955E-2</v>
      </c>
      <c r="DL1327" s="11">
        <v>2.9054699999999999E-2</v>
      </c>
      <c r="DM1327" s="11">
        <v>3.0948E-2</v>
      </c>
      <c r="DN1327" s="11">
        <v>3.4636100000000003E-2</v>
      </c>
      <c r="DO1327" s="11">
        <v>2.9938200000000002E-2</v>
      </c>
      <c r="DP1327" s="11">
        <v>3.5248599999999998E-2</v>
      </c>
      <c r="DQ1327" s="11">
        <v>2.2795300000000001E-2</v>
      </c>
      <c r="DR1327" s="11">
        <v>2.0908099999999999E-2</v>
      </c>
      <c r="DS1327" s="11">
        <v>2.10972E-2</v>
      </c>
      <c r="DT1327" s="11">
        <v>2.6167099999999999E-2</v>
      </c>
      <c r="DU1327" s="11">
        <v>2.0625500000000001E-2</v>
      </c>
      <c r="DV1327" s="11">
        <v>2.8240500000000002E-2</v>
      </c>
      <c r="DW1327" s="11">
        <v>2.4659199999999999E-2</v>
      </c>
      <c r="DX1327" s="11">
        <v>0.4693775</v>
      </c>
      <c r="DY1327" s="11">
        <v>1.7040699999999999E-2</v>
      </c>
      <c r="DZ1327" s="11">
        <v>1.87685E-2</v>
      </c>
      <c r="EA1327" s="11">
        <v>53.37959</v>
      </c>
      <c r="EB1327" s="11">
        <v>53.498449999999998</v>
      </c>
      <c r="EC1327" s="11">
        <v>55.18244</v>
      </c>
      <c r="ED1327" s="11">
        <v>53.966290000000001</v>
      </c>
      <c r="EE1327" s="11">
        <v>53.224400000000003</v>
      </c>
      <c r="EF1327" s="11">
        <v>52.850169999999999</v>
      </c>
      <c r="EG1327" s="11">
        <v>52.625729999999997</v>
      </c>
      <c r="EH1327" s="11">
        <v>52.524090000000001</v>
      </c>
      <c r="EI1327" s="11">
        <v>54.066000000000003</v>
      </c>
      <c r="EJ1327" s="11">
        <v>56.635359999999999</v>
      </c>
      <c r="EK1327" s="11">
        <v>59.324390000000001</v>
      </c>
      <c r="EL1327" s="11">
        <v>61.605690000000003</v>
      </c>
      <c r="EM1327" s="11">
        <v>62.811990000000002</v>
      </c>
      <c r="EN1327" s="11">
        <v>63.296770000000002</v>
      </c>
      <c r="EO1327" s="11">
        <v>63.34787</v>
      </c>
      <c r="EP1327" s="11">
        <v>63.301699999999997</v>
      </c>
      <c r="EQ1327" s="11">
        <v>62.465339999999998</v>
      </c>
      <c r="ER1327" s="11">
        <v>61.579549999999998</v>
      </c>
      <c r="ES1327" s="11">
        <v>60.069969999999998</v>
      </c>
      <c r="ET1327" s="11">
        <v>58.031880000000001</v>
      </c>
      <c r="EU1327" s="11">
        <v>56.321449999999999</v>
      </c>
      <c r="EV1327" s="11">
        <v>55.334510000000002</v>
      </c>
      <c r="EW1327" s="11">
        <v>54.716079999999998</v>
      </c>
      <c r="EX1327" s="11">
        <v>54.034619999999997</v>
      </c>
      <c r="EY1327" s="11">
        <v>0</v>
      </c>
      <c r="EZ1327" s="11"/>
      <c r="FA1327" s="11"/>
      <c r="FB1327" s="11"/>
      <c r="FC1327" s="11"/>
      <c r="FD1327" s="11"/>
      <c r="FE1327" s="11"/>
      <c r="FF1327" s="11"/>
      <c r="FG1327" s="11"/>
      <c r="FH1327" s="11"/>
      <c r="FI1327" s="11"/>
      <c r="FJ1327" s="11"/>
      <c r="FK1327" s="11"/>
      <c r="FL1327" s="11"/>
      <c r="FM1327" s="11"/>
      <c r="FN1327" s="11"/>
      <c r="FO1327" s="11"/>
      <c r="FP1327" s="11"/>
      <c r="FQ1327" s="11"/>
      <c r="FR1327" s="11"/>
      <c r="FS1327" s="11"/>
      <c r="FT1327" s="11"/>
      <c r="FU1327" s="11"/>
      <c r="FV1327" s="11"/>
    </row>
    <row r="1328" spans="1:179" x14ac:dyDescent="0.25">
      <c r="A1328" t="s">
        <v>112</v>
      </c>
      <c r="B1328" t="s">
        <v>145</v>
      </c>
      <c r="C1328" t="s">
        <v>0</v>
      </c>
      <c r="D1328" t="s">
        <v>143</v>
      </c>
      <c r="E1328" s="38" t="s">
        <v>240</v>
      </c>
      <c r="F1328" t="s">
        <v>106</v>
      </c>
      <c r="G1328" s="11">
        <v>6875</v>
      </c>
      <c r="H1328" s="11">
        <v>5.8003809999999998</v>
      </c>
      <c r="I1328" s="11">
        <v>5.3621930000000004</v>
      </c>
      <c r="J1328" s="11">
        <v>5.0301289999999996</v>
      </c>
      <c r="K1328" s="11">
        <v>4.8134949999999996</v>
      </c>
      <c r="L1328" s="11">
        <v>4.9946429999999999</v>
      </c>
      <c r="M1328" s="11">
        <v>5.3817050000000002</v>
      </c>
      <c r="N1328" s="11">
        <v>5.76668</v>
      </c>
      <c r="O1328" s="11">
        <v>0.66628229999999999</v>
      </c>
      <c r="P1328" s="11">
        <v>-7.141839</v>
      </c>
      <c r="Q1328" s="11">
        <v>-14.32873</v>
      </c>
      <c r="R1328" s="11">
        <v>-18.822009999999999</v>
      </c>
      <c r="S1328" s="11">
        <v>-21.248819999999998</v>
      </c>
      <c r="T1328" s="11">
        <v>-16.282620000000001</v>
      </c>
      <c r="U1328" s="11">
        <v>-6.5088379999999999</v>
      </c>
      <c r="V1328" s="11">
        <v>-3.0768430000000002</v>
      </c>
      <c r="W1328" s="11">
        <v>2.3280850000000002</v>
      </c>
      <c r="X1328" s="11">
        <v>5.9485929999999998</v>
      </c>
      <c r="Y1328" s="11">
        <v>7.7567389999999996</v>
      </c>
      <c r="Z1328" s="11">
        <v>8.8676519999999996</v>
      </c>
      <c r="AA1328" s="11">
        <v>8.8997150000000005</v>
      </c>
      <c r="AB1328" s="11">
        <v>8.6580010000000005</v>
      </c>
      <c r="AC1328" s="11">
        <v>7.9610430000000001</v>
      </c>
      <c r="AD1328" s="11">
        <v>6.7961200000000002</v>
      </c>
      <c r="AE1328" s="11">
        <v>5.711271</v>
      </c>
      <c r="AF1328" s="11">
        <v>-1.6829160000000001</v>
      </c>
      <c r="AG1328" s="11">
        <v>-1.532443</v>
      </c>
      <c r="AH1328" s="11">
        <v>-1.331434</v>
      </c>
      <c r="AI1328" s="11">
        <v>-1.062797</v>
      </c>
      <c r="AJ1328" s="11">
        <v>-0.78054659999999998</v>
      </c>
      <c r="AK1328" s="11">
        <v>-0.67210539999999996</v>
      </c>
      <c r="AL1328" s="11">
        <v>-0.55194690000000002</v>
      </c>
      <c r="AM1328" s="11">
        <v>-0.33457320000000002</v>
      </c>
      <c r="AN1328" s="11">
        <v>-0.25031059999999999</v>
      </c>
      <c r="AO1328" s="11">
        <v>-0.33641900000000002</v>
      </c>
      <c r="AP1328" s="11">
        <v>-0.1745012</v>
      </c>
      <c r="AQ1328" s="11">
        <v>-0.19068009999999999</v>
      </c>
      <c r="AR1328" s="11">
        <v>-0.25823659999999998</v>
      </c>
      <c r="AS1328" s="11">
        <v>-0.44310179999999999</v>
      </c>
      <c r="AT1328" s="11">
        <v>-0.50783089999999997</v>
      </c>
      <c r="AU1328" s="11">
        <v>-0.23860600000000001</v>
      </c>
      <c r="AV1328" s="11">
        <v>-0.1042732</v>
      </c>
      <c r="AW1328" s="11">
        <v>-0.1496043</v>
      </c>
      <c r="AX1328" s="11">
        <v>-9.3604699999999999E-2</v>
      </c>
      <c r="AY1328" s="11">
        <v>6.1628799999999997E-2</v>
      </c>
      <c r="AZ1328" s="11">
        <v>0.1907364</v>
      </c>
      <c r="BA1328" s="11">
        <v>-1.65825E-2</v>
      </c>
      <c r="BB1328" s="11">
        <v>-0.33422869999999999</v>
      </c>
      <c r="BC1328" s="11">
        <v>-0.5203702</v>
      </c>
      <c r="BD1328" s="11">
        <v>-1.0156270000000001</v>
      </c>
      <c r="BE1328" s="11">
        <v>-1.031712</v>
      </c>
      <c r="BF1328" s="11">
        <v>-0.88553510000000002</v>
      </c>
      <c r="BG1328" s="11">
        <v>-0.70632680000000003</v>
      </c>
      <c r="BH1328" s="11">
        <v>-0.46127190000000001</v>
      </c>
      <c r="BI1328" s="11">
        <v>-0.37591340000000001</v>
      </c>
      <c r="BJ1328" s="11">
        <v>-0.28059450000000002</v>
      </c>
      <c r="BK1328" s="11">
        <v>-3.02633E-2</v>
      </c>
      <c r="BL1328" s="11">
        <v>0.1064073</v>
      </c>
      <c r="BM1328" s="11">
        <v>2.7916E-2</v>
      </c>
      <c r="BN1328" s="11">
        <v>0.2007292</v>
      </c>
      <c r="BO1328" s="11">
        <v>0.14999989999999999</v>
      </c>
      <c r="BP1328" s="11">
        <v>7.9119099999999998E-2</v>
      </c>
      <c r="BQ1328" s="11">
        <v>-8.4148299999999995E-2</v>
      </c>
      <c r="BR1328" s="11">
        <v>-0.1082925</v>
      </c>
      <c r="BS1328" s="11">
        <v>0.1064007</v>
      </c>
      <c r="BT1328" s="11">
        <v>0.29715249999999999</v>
      </c>
      <c r="BU1328" s="11">
        <v>0.1087094</v>
      </c>
      <c r="BV1328" s="11">
        <v>0.14098550000000001</v>
      </c>
      <c r="BW1328" s="11">
        <v>0.29819420000000002</v>
      </c>
      <c r="BX1328" s="11">
        <v>0.48707010000000001</v>
      </c>
      <c r="BY1328" s="11">
        <v>0.2185638</v>
      </c>
      <c r="BZ1328" s="11">
        <v>-1.2434799999999999E-2</v>
      </c>
      <c r="CA1328" s="11">
        <v>-0.2366761</v>
      </c>
      <c r="CB1328" s="11">
        <v>-0.3483388</v>
      </c>
      <c r="CC1328" s="11">
        <v>-0.53098129999999999</v>
      </c>
      <c r="CD1328" s="11">
        <v>-0.43963639999999998</v>
      </c>
      <c r="CE1328" s="11">
        <v>-0.34985690000000003</v>
      </c>
      <c r="CF1328" s="11">
        <v>-0.14199709999999999</v>
      </c>
      <c r="CG1328" s="11">
        <v>-7.9721600000000004E-2</v>
      </c>
      <c r="CH1328" s="11">
        <v>-9.2420000000000002E-3</v>
      </c>
      <c r="CI1328" s="11">
        <v>0.27404659999999997</v>
      </c>
      <c r="CJ1328" s="11">
        <v>0.46312510000000001</v>
      </c>
      <c r="CK1328" s="11">
        <v>0.39225100000000002</v>
      </c>
      <c r="CL1328" s="11">
        <v>0.57595969999999996</v>
      </c>
      <c r="CM1328" s="11">
        <v>0.4906798</v>
      </c>
      <c r="CN1328" s="11">
        <v>0.41647469999999998</v>
      </c>
      <c r="CO1328" s="11">
        <v>0.27480520000000003</v>
      </c>
      <c r="CP1328" s="11">
        <v>0.291246</v>
      </c>
      <c r="CQ1328" s="11">
        <v>0.45140740000000001</v>
      </c>
      <c r="CR1328" s="11">
        <v>0.69857840000000004</v>
      </c>
      <c r="CS1328" s="11">
        <v>0.36702309999999999</v>
      </c>
      <c r="CT1328" s="11">
        <v>0.37557570000000001</v>
      </c>
      <c r="CU1328" s="11">
        <v>0.5347596</v>
      </c>
      <c r="CV1328" s="11">
        <v>0.78340379999999998</v>
      </c>
      <c r="CW1328" s="11">
        <v>0.45371</v>
      </c>
      <c r="CX1328" s="11">
        <v>0.309359</v>
      </c>
      <c r="CY1328" s="11">
        <v>4.7017999999999997E-2</v>
      </c>
      <c r="CZ1328" s="11">
        <v>0.4056826</v>
      </c>
      <c r="DA1328" s="11">
        <v>0.30442269999999999</v>
      </c>
      <c r="DB1328" s="11">
        <v>0.27108710000000003</v>
      </c>
      <c r="DC1328" s="11">
        <v>0.2167183</v>
      </c>
      <c r="DD1328" s="11">
        <v>0.19410530000000001</v>
      </c>
      <c r="DE1328" s="11">
        <v>0.18007190000000001</v>
      </c>
      <c r="DF1328" s="11">
        <v>0.1649706</v>
      </c>
      <c r="DG1328" s="11">
        <v>0.18500730000000001</v>
      </c>
      <c r="DH1328" s="11">
        <v>0.21686910000000001</v>
      </c>
      <c r="DI1328" s="11">
        <v>0.2214999</v>
      </c>
      <c r="DJ1328" s="11">
        <v>0.22812389999999999</v>
      </c>
      <c r="DK1328" s="11">
        <v>0.20711869999999999</v>
      </c>
      <c r="DL1328" s="11">
        <v>0.20509769999999999</v>
      </c>
      <c r="DM1328" s="11">
        <v>0.21822820000000001</v>
      </c>
      <c r="DN1328" s="11">
        <v>0.24290210000000001</v>
      </c>
      <c r="DO1328" s="11">
        <v>0.2097492</v>
      </c>
      <c r="DP1328" s="11">
        <v>0.2440495</v>
      </c>
      <c r="DQ1328" s="11">
        <v>0.15704360000000001</v>
      </c>
      <c r="DR1328" s="11">
        <v>0.14262069999999999</v>
      </c>
      <c r="DS1328" s="11">
        <v>0.14382159999999999</v>
      </c>
      <c r="DT1328" s="11">
        <v>0.18015809999999999</v>
      </c>
      <c r="DU1328" s="11">
        <v>0.1429588</v>
      </c>
      <c r="DV1328" s="11">
        <v>0.1956368</v>
      </c>
      <c r="DW1328" s="11">
        <v>0.17247380000000001</v>
      </c>
      <c r="DX1328" s="11">
        <v>3.2466370000000002</v>
      </c>
      <c r="DY1328" s="11">
        <v>0.11817220000000001</v>
      </c>
      <c r="DZ1328" s="11">
        <v>0.1281998</v>
      </c>
      <c r="EA1328" s="11">
        <v>53.582259999999998</v>
      </c>
      <c r="EB1328" s="11">
        <v>54.731740000000002</v>
      </c>
      <c r="EC1328" s="11">
        <v>53.193289999999998</v>
      </c>
      <c r="ED1328" s="11">
        <v>52.616840000000003</v>
      </c>
      <c r="EE1328" s="11">
        <v>51.942329999999998</v>
      </c>
      <c r="EF1328" s="11">
        <v>51.219520000000003</v>
      </c>
      <c r="EG1328" s="11">
        <v>50.612819999999999</v>
      </c>
      <c r="EH1328" s="11">
        <v>52.115200000000002</v>
      </c>
      <c r="EI1328" s="11">
        <v>55.898809999999997</v>
      </c>
      <c r="EJ1328" s="11">
        <v>59.479430000000001</v>
      </c>
      <c r="EK1328" s="11">
        <v>61.47392</v>
      </c>
      <c r="EL1328" s="11">
        <v>62.830399999999997</v>
      </c>
      <c r="EM1328" s="11">
        <v>63.5854</v>
      </c>
      <c r="EN1328" s="11">
        <v>62.754840000000002</v>
      </c>
      <c r="EO1328" s="11">
        <v>61.044260000000001</v>
      </c>
      <c r="EP1328" s="11">
        <v>59.572429999999997</v>
      </c>
      <c r="EQ1328" s="11">
        <v>57.930999999999997</v>
      </c>
      <c r="ER1328" s="11">
        <v>56.736809999999998</v>
      </c>
      <c r="ES1328" s="11">
        <v>55.035170000000001</v>
      </c>
      <c r="ET1328" s="11">
        <v>54.47139</v>
      </c>
      <c r="EU1328" s="11">
        <v>53.99389</v>
      </c>
      <c r="EV1328" s="11">
        <v>54.689419999999998</v>
      </c>
      <c r="EW1328" s="11">
        <v>54.684800000000003</v>
      </c>
      <c r="EX1328" s="11">
        <v>53.85633</v>
      </c>
      <c r="EY1328" s="11">
        <v>0</v>
      </c>
      <c r="EZ1328" s="11"/>
      <c r="FA1328" s="11"/>
      <c r="FB1328" s="11"/>
      <c r="FC1328" s="11"/>
      <c r="FD1328" s="11"/>
      <c r="FE1328" s="11"/>
      <c r="FF1328" s="11"/>
      <c r="FG1328" s="11"/>
      <c r="FH1328" s="11"/>
      <c r="FI1328" s="11"/>
      <c r="FJ1328" s="11"/>
      <c r="FK1328" s="11"/>
      <c r="FL1328" s="11"/>
      <c r="FM1328" s="11"/>
      <c r="FN1328" s="11"/>
      <c r="FO1328" s="11"/>
      <c r="FP1328" s="11"/>
      <c r="FQ1328" s="11"/>
      <c r="FR1328" s="11"/>
      <c r="FS1328" s="11"/>
      <c r="FT1328" s="11"/>
      <c r="FU1328" s="11"/>
      <c r="FV1328" s="11"/>
    </row>
    <row r="1329" spans="1:179" x14ac:dyDescent="0.25">
      <c r="A1329" t="s">
        <v>112</v>
      </c>
      <c r="B1329" t="s">
        <v>145</v>
      </c>
      <c r="C1329" t="s">
        <v>88</v>
      </c>
      <c r="D1329" t="s">
        <v>143</v>
      </c>
      <c r="E1329" s="38" t="s">
        <v>240</v>
      </c>
      <c r="F1329" t="s">
        <v>106</v>
      </c>
      <c r="G1329" s="11">
        <v>6875</v>
      </c>
      <c r="H1329" s="11">
        <v>0.84369179999999999</v>
      </c>
      <c r="I1329" s="11">
        <v>0.77995539999999997</v>
      </c>
      <c r="J1329" s="11">
        <v>0.73165519999999995</v>
      </c>
      <c r="K1329" s="11">
        <v>0.70014469999999995</v>
      </c>
      <c r="L1329" s="11">
        <v>0.72649350000000001</v>
      </c>
      <c r="M1329" s="11">
        <v>0.78279339999999997</v>
      </c>
      <c r="N1329" s="11">
        <v>0.83878980000000003</v>
      </c>
      <c r="O1329" s="11">
        <v>9.6913799999999994E-2</v>
      </c>
      <c r="P1329" s="11">
        <v>-1.038813</v>
      </c>
      <c r="Q1329" s="11">
        <v>-2.0841780000000001</v>
      </c>
      <c r="R1329" s="11">
        <v>-2.7377470000000002</v>
      </c>
      <c r="S1329" s="11">
        <v>-3.0907369999999998</v>
      </c>
      <c r="T1329" s="11">
        <v>-2.3683809999999998</v>
      </c>
      <c r="U1329" s="11">
        <v>-0.94674000000000003</v>
      </c>
      <c r="V1329" s="11">
        <v>-0.44754080000000002</v>
      </c>
      <c r="W1329" s="11">
        <v>0.3386306</v>
      </c>
      <c r="X1329" s="11">
        <v>0.86524990000000002</v>
      </c>
      <c r="Y1329" s="11">
        <v>1.128253</v>
      </c>
      <c r="Z1329" s="11">
        <v>1.2898400000000001</v>
      </c>
      <c r="AA1329" s="11">
        <v>1.2945040000000001</v>
      </c>
      <c r="AB1329" s="11">
        <v>1.2593460000000001</v>
      </c>
      <c r="AC1329" s="11">
        <v>1.1579699999999999</v>
      </c>
      <c r="AD1329" s="11">
        <v>0.98852660000000003</v>
      </c>
      <c r="AE1329" s="11">
        <v>0.83073039999999998</v>
      </c>
      <c r="AF1329" s="11">
        <v>-0.2447878</v>
      </c>
      <c r="AG1329" s="11">
        <v>-0.22290080000000001</v>
      </c>
      <c r="AH1329" s="11">
        <v>-0.1936631</v>
      </c>
      <c r="AI1329" s="11">
        <v>-0.15458859999999999</v>
      </c>
      <c r="AJ1329" s="11">
        <v>-0.113534</v>
      </c>
      <c r="AK1329" s="11">
        <v>-9.7760799999999995E-2</v>
      </c>
      <c r="AL1329" s="11">
        <v>-8.0283199999999999E-2</v>
      </c>
      <c r="AM1329" s="11">
        <v>-4.8665199999999999E-2</v>
      </c>
      <c r="AN1329" s="11">
        <v>-3.6408799999999998E-2</v>
      </c>
      <c r="AO1329" s="11">
        <v>-4.8933699999999997E-2</v>
      </c>
      <c r="AP1329" s="11">
        <v>-2.5381999999999998E-2</v>
      </c>
      <c r="AQ1329" s="11">
        <v>-2.7735300000000001E-2</v>
      </c>
      <c r="AR1329" s="11">
        <v>-3.7561700000000003E-2</v>
      </c>
      <c r="AS1329" s="11">
        <v>-6.44512E-2</v>
      </c>
      <c r="AT1329" s="11">
        <v>-7.3866299999999996E-2</v>
      </c>
      <c r="AU1329" s="11">
        <v>-3.4706300000000002E-2</v>
      </c>
      <c r="AV1329" s="11">
        <v>-1.5167E-2</v>
      </c>
      <c r="AW1329" s="11">
        <v>-2.1760600000000001E-2</v>
      </c>
      <c r="AX1329" s="11">
        <v>-1.3615199999999999E-2</v>
      </c>
      <c r="AY1329" s="11">
        <v>8.9642000000000003E-3</v>
      </c>
      <c r="AZ1329" s="11">
        <v>2.7743500000000001E-2</v>
      </c>
      <c r="BA1329" s="11">
        <v>-2.4120000000000001E-3</v>
      </c>
      <c r="BB1329" s="11">
        <v>-4.8615100000000001E-2</v>
      </c>
      <c r="BC1329" s="11">
        <v>-7.5690199999999999E-2</v>
      </c>
      <c r="BD1329" s="11">
        <v>-0.14772759999999999</v>
      </c>
      <c r="BE1329" s="11">
        <v>-0.15006720000000001</v>
      </c>
      <c r="BF1329" s="11">
        <v>-0.12880510000000001</v>
      </c>
      <c r="BG1329" s="11">
        <v>-0.10273839999999999</v>
      </c>
      <c r="BH1329" s="11">
        <v>-6.7094100000000004E-2</v>
      </c>
      <c r="BI1329" s="11">
        <v>-5.4678299999999999E-2</v>
      </c>
      <c r="BJ1329" s="11">
        <v>-4.0813700000000001E-2</v>
      </c>
      <c r="BK1329" s="11">
        <v>-4.4019000000000003E-3</v>
      </c>
      <c r="BL1329" s="11">
        <v>1.5477400000000001E-2</v>
      </c>
      <c r="BM1329" s="11">
        <v>4.0604999999999999E-3</v>
      </c>
      <c r="BN1329" s="11">
        <v>2.9197000000000001E-2</v>
      </c>
      <c r="BO1329" s="11">
        <v>2.1818199999999999E-2</v>
      </c>
      <c r="BP1329" s="11">
        <v>1.15082E-2</v>
      </c>
      <c r="BQ1329" s="11">
        <v>-1.22398E-2</v>
      </c>
      <c r="BR1329" s="11">
        <v>-1.5751600000000001E-2</v>
      </c>
      <c r="BS1329" s="11">
        <v>1.5476500000000001E-2</v>
      </c>
      <c r="BT1329" s="11">
        <v>4.3222200000000002E-2</v>
      </c>
      <c r="BU1329" s="11">
        <v>1.5812300000000001E-2</v>
      </c>
      <c r="BV1329" s="11">
        <v>2.0507000000000001E-2</v>
      </c>
      <c r="BW1329" s="11">
        <v>4.3373700000000001E-2</v>
      </c>
      <c r="BX1329" s="11">
        <v>7.0846599999999996E-2</v>
      </c>
      <c r="BY1329" s="11">
        <v>3.1791100000000003E-2</v>
      </c>
      <c r="BZ1329" s="11">
        <v>-1.8087000000000001E-3</v>
      </c>
      <c r="CA1329" s="11">
        <v>-3.4425600000000001E-2</v>
      </c>
      <c r="CB1329" s="11">
        <v>-5.0667499999999997E-2</v>
      </c>
      <c r="CC1329" s="11">
        <v>-7.7233599999999999E-2</v>
      </c>
      <c r="CD1329" s="11">
        <v>-6.3947100000000007E-2</v>
      </c>
      <c r="CE1329" s="11">
        <v>-5.0888299999999997E-2</v>
      </c>
      <c r="CF1329" s="11">
        <v>-2.0654100000000002E-2</v>
      </c>
      <c r="CG1329" s="11">
        <v>-1.1595899999999999E-2</v>
      </c>
      <c r="CH1329" s="11">
        <v>-1.3443000000000001E-3</v>
      </c>
      <c r="CI1329" s="11">
        <v>3.9861300000000002E-2</v>
      </c>
      <c r="CJ1329" s="11">
        <v>6.7363699999999999E-2</v>
      </c>
      <c r="CK1329" s="11">
        <v>5.70547E-2</v>
      </c>
      <c r="CL1329" s="11">
        <v>8.3776000000000003E-2</v>
      </c>
      <c r="CM1329" s="11">
        <v>7.1371599999999993E-2</v>
      </c>
      <c r="CN1329" s="11">
        <v>6.0578100000000003E-2</v>
      </c>
      <c r="CO1329" s="11">
        <v>3.9971699999999999E-2</v>
      </c>
      <c r="CP1329" s="11">
        <v>4.2363100000000001E-2</v>
      </c>
      <c r="CQ1329" s="11">
        <v>6.5659300000000004E-2</v>
      </c>
      <c r="CR1329" s="11">
        <v>0.1016114</v>
      </c>
      <c r="CS1329" s="11">
        <v>5.3385200000000001E-2</v>
      </c>
      <c r="CT1329" s="11">
        <v>5.4629200000000003E-2</v>
      </c>
      <c r="CU1329" s="11">
        <v>7.7783199999999997E-2</v>
      </c>
      <c r="CV1329" s="11">
        <v>0.1139496</v>
      </c>
      <c r="CW1329" s="11">
        <v>6.5994200000000003E-2</v>
      </c>
      <c r="CX1329" s="11">
        <v>4.4997700000000002E-2</v>
      </c>
      <c r="CY1329" s="11">
        <v>6.8389999999999996E-3</v>
      </c>
      <c r="CZ1329" s="11">
        <v>5.9008400000000003E-2</v>
      </c>
      <c r="DA1329" s="11">
        <v>4.4279699999999998E-2</v>
      </c>
      <c r="DB1329" s="11">
        <v>3.9430899999999998E-2</v>
      </c>
      <c r="DC1329" s="11">
        <v>3.1522700000000001E-2</v>
      </c>
      <c r="DD1329" s="11">
        <v>2.8233500000000002E-2</v>
      </c>
      <c r="DE1329" s="11">
        <v>2.6192300000000002E-2</v>
      </c>
      <c r="DF1329" s="11">
        <v>2.3995699999999998E-2</v>
      </c>
      <c r="DG1329" s="11">
        <v>2.6910199999999999E-2</v>
      </c>
      <c r="DH1329" s="11">
        <v>3.1544599999999999E-2</v>
      </c>
      <c r="DI1329" s="11">
        <v>3.2218200000000002E-2</v>
      </c>
      <c r="DJ1329" s="11">
        <v>3.3181700000000001E-2</v>
      </c>
      <c r="DK1329" s="11">
        <v>3.0126400000000001E-2</v>
      </c>
      <c r="DL1329" s="11">
        <v>2.9832399999999999E-2</v>
      </c>
      <c r="DM1329" s="11">
        <v>3.1742300000000001E-2</v>
      </c>
      <c r="DN1329" s="11">
        <v>3.53312E-2</v>
      </c>
      <c r="DO1329" s="11">
        <v>3.0509000000000001E-2</v>
      </c>
      <c r="DP1329" s="11">
        <v>3.5498099999999998E-2</v>
      </c>
      <c r="DQ1329" s="11">
        <v>2.2842700000000001E-2</v>
      </c>
      <c r="DR1329" s="11">
        <v>2.0744800000000001E-2</v>
      </c>
      <c r="DS1329" s="11">
        <v>2.0919500000000001E-2</v>
      </c>
      <c r="DT1329" s="11">
        <v>2.62048E-2</v>
      </c>
      <c r="DU1329" s="11">
        <v>2.0794E-2</v>
      </c>
      <c r="DV1329" s="11">
        <v>2.84563E-2</v>
      </c>
      <c r="DW1329" s="11">
        <v>2.5087100000000001E-2</v>
      </c>
      <c r="DX1329" s="11">
        <v>0.47223809999999999</v>
      </c>
      <c r="DY1329" s="11">
        <v>1.7188700000000001E-2</v>
      </c>
      <c r="DZ1329" s="11">
        <v>1.8647199999999999E-2</v>
      </c>
      <c r="EA1329" s="11">
        <v>53.582259999999998</v>
      </c>
      <c r="EB1329" s="11">
        <v>54.731740000000002</v>
      </c>
      <c r="EC1329" s="11">
        <v>53.193289999999998</v>
      </c>
      <c r="ED1329" s="11">
        <v>52.616840000000003</v>
      </c>
      <c r="EE1329" s="11">
        <v>51.942329999999998</v>
      </c>
      <c r="EF1329" s="11">
        <v>51.219520000000003</v>
      </c>
      <c r="EG1329" s="11">
        <v>50.612819999999999</v>
      </c>
      <c r="EH1329" s="11">
        <v>52.115200000000002</v>
      </c>
      <c r="EI1329" s="11">
        <v>55.898809999999997</v>
      </c>
      <c r="EJ1329" s="11">
        <v>59.479430000000001</v>
      </c>
      <c r="EK1329" s="11">
        <v>61.47392</v>
      </c>
      <c r="EL1329" s="11">
        <v>62.830399999999997</v>
      </c>
      <c r="EM1329" s="11">
        <v>63.5854</v>
      </c>
      <c r="EN1329" s="11">
        <v>62.754840000000002</v>
      </c>
      <c r="EO1329" s="11">
        <v>61.044260000000001</v>
      </c>
      <c r="EP1329" s="11">
        <v>59.572429999999997</v>
      </c>
      <c r="EQ1329" s="11">
        <v>57.930999999999997</v>
      </c>
      <c r="ER1329" s="11">
        <v>56.736809999999998</v>
      </c>
      <c r="ES1329" s="11">
        <v>55.035170000000001</v>
      </c>
      <c r="ET1329" s="11">
        <v>54.47139</v>
      </c>
      <c r="EU1329" s="11">
        <v>53.99389</v>
      </c>
      <c r="EV1329" s="11">
        <v>54.689419999999998</v>
      </c>
      <c r="EW1329" s="11">
        <v>54.684800000000003</v>
      </c>
      <c r="EX1329" s="11">
        <v>53.85633</v>
      </c>
      <c r="EY1329" s="11">
        <v>0</v>
      </c>
      <c r="EZ1329" s="11"/>
      <c r="FA1329" s="11"/>
      <c r="FB1329" s="11"/>
      <c r="FC1329" s="11"/>
      <c r="FD1329" s="11"/>
      <c r="FE1329" s="11"/>
      <c r="FF1329" s="11"/>
      <c r="FG1329" s="11"/>
      <c r="FH1329" s="11"/>
      <c r="FI1329" s="11"/>
      <c r="FJ1329" s="11"/>
      <c r="FK1329" s="11"/>
      <c r="FL1329" s="11"/>
      <c r="FM1329" s="11"/>
      <c r="FN1329" s="11"/>
      <c r="FO1329" s="11"/>
      <c r="FP1329" s="11"/>
      <c r="FQ1329" s="11"/>
      <c r="FR1329" s="11"/>
      <c r="FS1329" s="11"/>
      <c r="FT1329" s="11"/>
      <c r="FU1329" s="11"/>
      <c r="FV1329" s="11"/>
      <c r="FW1329" s="37"/>
    </row>
    <row r="1330" spans="1:179" x14ac:dyDescent="0.25">
      <c r="A1330" t="s">
        <v>112</v>
      </c>
      <c r="B1330" t="s">
        <v>145</v>
      </c>
      <c r="C1330" t="s">
        <v>88</v>
      </c>
      <c r="D1330" t="s">
        <v>143</v>
      </c>
      <c r="E1330" s="38" t="s">
        <v>124</v>
      </c>
      <c r="F1330" t="s">
        <v>106</v>
      </c>
      <c r="G1330" s="11">
        <v>6951</v>
      </c>
      <c r="H1330" s="11">
        <v>0.80171789999999998</v>
      </c>
      <c r="I1330" s="11">
        <v>0.74282649999999995</v>
      </c>
      <c r="J1330" s="11">
        <v>0.68226430000000005</v>
      </c>
      <c r="K1330" s="11">
        <v>0.65502530000000003</v>
      </c>
      <c r="L1330" s="11">
        <v>0.66117729999999997</v>
      </c>
      <c r="M1330" s="11">
        <v>0.63961749999999995</v>
      </c>
      <c r="N1330" s="11">
        <v>0.63002919999999996</v>
      </c>
      <c r="O1330" s="11">
        <v>0.39939409999999997</v>
      </c>
      <c r="P1330" s="11">
        <v>-3.5612199999999997E-2</v>
      </c>
      <c r="Q1330" s="11">
        <v>-0.65886350000000005</v>
      </c>
      <c r="R1330" s="11">
        <v>-1.5178830000000001</v>
      </c>
      <c r="S1330" s="11">
        <v>-2.3623799999999999</v>
      </c>
      <c r="T1330" s="11">
        <v>-2.963492</v>
      </c>
      <c r="U1330" s="11">
        <v>-3.1585459999999999</v>
      </c>
      <c r="V1330" s="11">
        <v>-3.0956009999999998</v>
      </c>
      <c r="W1330" s="11">
        <v>-2.5883539999999998</v>
      </c>
      <c r="X1330" s="11">
        <v>-1.6853640000000001</v>
      </c>
      <c r="Y1330" s="11">
        <v>-0.5733779</v>
      </c>
      <c r="Z1330" s="11">
        <v>0.48138199999999998</v>
      </c>
      <c r="AA1330" s="11">
        <v>1.017239</v>
      </c>
      <c r="AB1330" s="11">
        <v>1.106406</v>
      </c>
      <c r="AC1330" s="11">
        <v>1.071251</v>
      </c>
      <c r="AD1330" s="11">
        <v>0.94982370000000005</v>
      </c>
      <c r="AE1330" s="11">
        <v>0.81900759999999995</v>
      </c>
      <c r="AF1330" s="11">
        <v>-0.23497960000000001</v>
      </c>
      <c r="AG1330" s="11">
        <v>-0.22505710000000001</v>
      </c>
      <c r="AH1330" s="11">
        <v>-0.186226</v>
      </c>
      <c r="AI1330" s="11">
        <v>-0.14713560000000001</v>
      </c>
      <c r="AJ1330" s="11">
        <v>-0.1001997</v>
      </c>
      <c r="AK1330" s="11">
        <v>-0.10643329999999999</v>
      </c>
      <c r="AL1330" s="11">
        <v>-0.1032443</v>
      </c>
      <c r="AM1330" s="11">
        <v>-0.108667</v>
      </c>
      <c r="AN1330" s="11">
        <v>-8.1300200000000003E-2</v>
      </c>
      <c r="AO1330" s="11">
        <v>-4.77987E-2</v>
      </c>
      <c r="AP1330" s="11">
        <v>-4.7974799999999998E-2</v>
      </c>
      <c r="AQ1330" s="11">
        <v>-4.8350799999999999E-2</v>
      </c>
      <c r="AR1330" s="11">
        <v>-4.3880299999999997E-2</v>
      </c>
      <c r="AS1330" s="11">
        <v>-5.3500399999999997E-2</v>
      </c>
      <c r="AT1330" s="11">
        <v>-9.0478299999999998E-2</v>
      </c>
      <c r="AU1330" s="11">
        <v>-0.1231975</v>
      </c>
      <c r="AV1330" s="11">
        <v>-9.8852599999999999E-2</v>
      </c>
      <c r="AW1330" s="11">
        <v>-8.4900600000000007E-2</v>
      </c>
      <c r="AX1330" s="11">
        <v>-3.3365899999999997E-2</v>
      </c>
      <c r="AY1330" s="11">
        <v>-1.7810400000000001E-2</v>
      </c>
      <c r="AZ1330" s="11">
        <v>-1.75523E-2</v>
      </c>
      <c r="BA1330" s="11">
        <v>-3.0650799999999999E-2</v>
      </c>
      <c r="BB1330" s="11">
        <v>-5.22899E-2</v>
      </c>
      <c r="BC1330" s="11">
        <v>-6.6054199999999993E-2</v>
      </c>
      <c r="BD1330" s="11">
        <v>-0.1670973</v>
      </c>
      <c r="BE1330" s="11">
        <v>-0.1685702</v>
      </c>
      <c r="BF1330" s="11">
        <v>-0.14067830000000001</v>
      </c>
      <c r="BG1330" s="11">
        <v>-0.1056672</v>
      </c>
      <c r="BH1330" s="11">
        <v>-5.9439899999999997E-2</v>
      </c>
      <c r="BI1330" s="11">
        <v>-7.2306300000000004E-2</v>
      </c>
      <c r="BJ1330" s="11">
        <v>-7.0326100000000002E-2</v>
      </c>
      <c r="BK1330" s="11">
        <v>-6.5912899999999996E-2</v>
      </c>
      <c r="BL1330" s="11">
        <v>-3.7683700000000001E-2</v>
      </c>
      <c r="BM1330" s="11">
        <v>-3.9905000000000001E-3</v>
      </c>
      <c r="BN1330" s="11">
        <v>-6.0079999999999997E-4</v>
      </c>
      <c r="BO1330" s="11">
        <v>4.3399999999999998E-5</v>
      </c>
      <c r="BP1330" s="11">
        <v>6.731E-3</v>
      </c>
      <c r="BQ1330" s="11">
        <v>-1.2527E-3</v>
      </c>
      <c r="BR1330" s="11">
        <v>-3.8809999999999997E-2</v>
      </c>
      <c r="BS1330" s="11">
        <v>-7.1293599999999999E-2</v>
      </c>
      <c r="BT1330" s="11">
        <v>-3.9232099999999999E-2</v>
      </c>
      <c r="BU1330" s="11">
        <v>-4.4947399999999998E-2</v>
      </c>
      <c r="BV1330" s="11">
        <v>4.1800000000000002E-4</v>
      </c>
      <c r="BW1330" s="11">
        <v>1.53486E-2</v>
      </c>
      <c r="BX1330" s="11">
        <v>1.44461E-2</v>
      </c>
      <c r="BY1330" s="11">
        <v>2.1900999999999999E-3</v>
      </c>
      <c r="BZ1330" s="11">
        <v>-1.86968E-2</v>
      </c>
      <c r="CA1330" s="11">
        <v>-3.5693299999999997E-2</v>
      </c>
      <c r="CB1330" s="11">
        <v>-9.9214999999999998E-2</v>
      </c>
      <c r="CC1330" s="11">
        <v>-0.11208319999999999</v>
      </c>
      <c r="CD1330" s="11">
        <v>-9.5130500000000007E-2</v>
      </c>
      <c r="CE1330" s="11">
        <v>-6.41988E-2</v>
      </c>
      <c r="CF1330" s="11">
        <v>-1.8680100000000002E-2</v>
      </c>
      <c r="CG1330" s="11">
        <v>-3.8179299999999999E-2</v>
      </c>
      <c r="CH1330" s="11">
        <v>-3.7407999999999997E-2</v>
      </c>
      <c r="CI1330" s="11">
        <v>-2.3158700000000001E-2</v>
      </c>
      <c r="CJ1330" s="11">
        <v>5.9328000000000002E-3</v>
      </c>
      <c r="CK1330" s="11">
        <v>3.9817699999999998E-2</v>
      </c>
      <c r="CL1330" s="11">
        <v>4.6773200000000001E-2</v>
      </c>
      <c r="CM1330" s="11">
        <v>4.8437599999999997E-2</v>
      </c>
      <c r="CN1330" s="11">
        <v>5.7342400000000002E-2</v>
      </c>
      <c r="CO1330" s="11">
        <v>5.0995100000000002E-2</v>
      </c>
      <c r="CP1330" s="11">
        <v>1.28583E-2</v>
      </c>
      <c r="CQ1330" s="11">
        <v>-1.9389699999999999E-2</v>
      </c>
      <c r="CR1330" s="11">
        <v>2.0388300000000002E-2</v>
      </c>
      <c r="CS1330" s="11">
        <v>-4.9943000000000001E-3</v>
      </c>
      <c r="CT1330" s="11">
        <v>3.4202000000000003E-2</v>
      </c>
      <c r="CU1330" s="11">
        <v>4.8507500000000002E-2</v>
      </c>
      <c r="CV1330" s="11">
        <v>4.6444600000000003E-2</v>
      </c>
      <c r="CW1330" s="11">
        <v>3.5031E-2</v>
      </c>
      <c r="CX1330" s="11">
        <v>1.48962E-2</v>
      </c>
      <c r="CY1330" s="11">
        <v>-5.3324000000000002E-3</v>
      </c>
      <c r="CZ1330" s="11">
        <v>4.1269500000000001E-2</v>
      </c>
      <c r="DA1330" s="11">
        <v>3.43416E-2</v>
      </c>
      <c r="DB1330" s="11">
        <v>2.76911E-2</v>
      </c>
      <c r="DC1330" s="11">
        <v>2.5211000000000001E-2</v>
      </c>
      <c r="DD1330" s="11">
        <v>2.4780199999999999E-2</v>
      </c>
      <c r="DE1330" s="11">
        <v>2.0747700000000001E-2</v>
      </c>
      <c r="DF1330" s="11">
        <v>2.0012800000000001E-2</v>
      </c>
      <c r="DG1330" s="11">
        <v>2.5992700000000001E-2</v>
      </c>
      <c r="DH1330" s="11">
        <v>2.6516999999999999E-2</v>
      </c>
      <c r="DI1330" s="11">
        <v>2.6633500000000001E-2</v>
      </c>
      <c r="DJ1330" s="11">
        <v>2.8801400000000001E-2</v>
      </c>
      <c r="DK1330" s="11">
        <v>2.9421599999999999E-2</v>
      </c>
      <c r="DL1330" s="11">
        <v>3.0769500000000002E-2</v>
      </c>
      <c r="DM1330" s="11">
        <v>3.1764399999999998E-2</v>
      </c>
      <c r="DN1330" s="11">
        <v>3.1412099999999998E-2</v>
      </c>
      <c r="DO1330" s="11">
        <v>3.1555300000000001E-2</v>
      </c>
      <c r="DP1330" s="11">
        <v>3.6246599999999997E-2</v>
      </c>
      <c r="DQ1330" s="11">
        <v>2.42898E-2</v>
      </c>
      <c r="DR1330" s="11">
        <v>2.0539200000000001E-2</v>
      </c>
      <c r="DS1330" s="11">
        <v>2.0159199999999999E-2</v>
      </c>
      <c r="DT1330" s="11">
        <v>1.9453700000000001E-2</v>
      </c>
      <c r="DU1330" s="11">
        <v>1.9965799999999999E-2</v>
      </c>
      <c r="DV1330" s="11">
        <v>2.04231E-2</v>
      </c>
      <c r="DW1330" s="11">
        <v>1.8458100000000002E-2</v>
      </c>
      <c r="DX1330" s="11">
        <v>0.47711320000000002</v>
      </c>
      <c r="DY1330" s="11">
        <v>1.7725399999999999E-2</v>
      </c>
      <c r="DZ1330" s="11">
        <v>1.9293399999999999E-2</v>
      </c>
      <c r="EA1330" s="11">
        <v>58.267650000000003</v>
      </c>
      <c r="EB1330" s="11">
        <v>58.159489999999998</v>
      </c>
      <c r="EC1330" s="11">
        <v>59.557870000000001</v>
      </c>
      <c r="ED1330" s="11">
        <v>58.865029999999997</v>
      </c>
      <c r="EE1330" s="11">
        <v>58.350810000000003</v>
      </c>
      <c r="EF1330" s="11">
        <v>58.083750000000002</v>
      </c>
      <c r="EG1330" s="11">
        <v>57.943710000000003</v>
      </c>
      <c r="EH1330" s="11">
        <v>58.181150000000002</v>
      </c>
      <c r="EI1330" s="11">
        <v>58.906939999999999</v>
      </c>
      <c r="EJ1330" s="11">
        <v>59.99689</v>
      </c>
      <c r="EK1330" s="11">
        <v>61.251829999999998</v>
      </c>
      <c r="EL1330" s="11">
        <v>62.55003</v>
      </c>
      <c r="EM1330" s="11">
        <v>63.534999999999997</v>
      </c>
      <c r="EN1330" s="11">
        <v>64.379890000000003</v>
      </c>
      <c r="EO1330" s="11">
        <v>65.614689999999996</v>
      </c>
      <c r="EP1330" s="11">
        <v>65.308459999999997</v>
      </c>
      <c r="EQ1330" s="11">
        <v>64.675989999999999</v>
      </c>
      <c r="ER1330" s="11">
        <v>63.767890000000001</v>
      </c>
      <c r="ES1330" s="11">
        <v>62.72766</v>
      </c>
      <c r="ET1330" s="11">
        <v>61.164059999999999</v>
      </c>
      <c r="EU1330" s="11">
        <v>59.889000000000003</v>
      </c>
      <c r="EV1330" s="11">
        <v>59.209519999999998</v>
      </c>
      <c r="EW1330" s="11">
        <v>58.988329999999998</v>
      </c>
      <c r="EX1330" s="11">
        <v>58.77805</v>
      </c>
      <c r="EY1330" s="11">
        <v>0</v>
      </c>
      <c r="EZ1330" s="11"/>
      <c r="FA1330" s="11"/>
      <c r="FB1330" s="11"/>
      <c r="FC1330" s="11"/>
      <c r="FD1330" s="11"/>
      <c r="FE1330" s="11"/>
      <c r="FF1330" s="11"/>
      <c r="FG1330" s="11"/>
      <c r="FH1330" s="11"/>
      <c r="FI1330" s="11"/>
      <c r="FJ1330" s="11"/>
      <c r="FK1330" s="11"/>
      <c r="FL1330" s="11"/>
      <c r="FM1330" s="11"/>
      <c r="FN1330" s="11"/>
      <c r="FO1330" s="11"/>
      <c r="FP1330" s="11"/>
      <c r="FQ1330" s="11"/>
      <c r="FR1330" s="11"/>
      <c r="FS1330" s="11"/>
      <c r="FT1330" s="11"/>
      <c r="FU1330" s="11"/>
      <c r="FV1330" s="11"/>
    </row>
    <row r="1331" spans="1:179" x14ac:dyDescent="0.25">
      <c r="A1331" t="s">
        <v>112</v>
      </c>
      <c r="B1331" t="s">
        <v>145</v>
      </c>
      <c r="C1331" t="s">
        <v>0</v>
      </c>
      <c r="D1331" t="s">
        <v>143</v>
      </c>
      <c r="E1331" s="38" t="s">
        <v>124</v>
      </c>
      <c r="F1331" t="s">
        <v>106</v>
      </c>
      <c r="G1331" s="11">
        <v>6951</v>
      </c>
      <c r="H1331" s="11">
        <v>5.5727409999999997</v>
      </c>
      <c r="I1331" s="11">
        <v>5.1633870000000002</v>
      </c>
      <c r="J1331" s="11">
        <v>4.7424189999999999</v>
      </c>
      <c r="K1331" s="11">
        <v>4.5530809999999997</v>
      </c>
      <c r="L1331" s="11">
        <v>4.5958439999999996</v>
      </c>
      <c r="M1331" s="11">
        <v>4.4459809999999997</v>
      </c>
      <c r="N1331" s="11">
        <v>4.3793329999999999</v>
      </c>
      <c r="O1331" s="11">
        <v>2.776189</v>
      </c>
      <c r="P1331" s="11">
        <v>-0.24754019999999999</v>
      </c>
      <c r="Q1331" s="11">
        <v>-4.5797600000000003</v>
      </c>
      <c r="R1331" s="11">
        <v>-10.550800000000001</v>
      </c>
      <c r="S1331" s="11">
        <v>-16.4209</v>
      </c>
      <c r="T1331" s="11">
        <v>-20.599240000000002</v>
      </c>
      <c r="U1331" s="11">
        <v>-21.95505</v>
      </c>
      <c r="V1331" s="11">
        <v>-21.517520000000001</v>
      </c>
      <c r="W1331" s="11">
        <v>-17.99165</v>
      </c>
      <c r="X1331" s="11">
        <v>-11.714969999999999</v>
      </c>
      <c r="Y1331" s="11">
        <v>-3.9855499999999999</v>
      </c>
      <c r="Z1331" s="11">
        <v>3.3460860000000001</v>
      </c>
      <c r="AA1331" s="11">
        <v>7.0708310000000001</v>
      </c>
      <c r="AB1331" s="11">
        <v>7.6906290000000004</v>
      </c>
      <c r="AC1331" s="11">
        <v>7.4462669999999997</v>
      </c>
      <c r="AD1331" s="11">
        <v>6.6022249999999998</v>
      </c>
      <c r="AE1331" s="11">
        <v>5.6929220000000003</v>
      </c>
      <c r="AF1331" s="11">
        <v>-1.633343</v>
      </c>
      <c r="AG1331" s="11">
        <v>-1.5643720000000001</v>
      </c>
      <c r="AH1331" s="11">
        <v>-1.294457</v>
      </c>
      <c r="AI1331" s="11">
        <v>-1.02274</v>
      </c>
      <c r="AJ1331" s="11">
        <v>-0.696488</v>
      </c>
      <c r="AK1331" s="11">
        <v>-0.73981770000000002</v>
      </c>
      <c r="AL1331" s="11">
        <v>-0.71765109999999999</v>
      </c>
      <c r="AM1331" s="11">
        <v>-0.75534460000000003</v>
      </c>
      <c r="AN1331" s="11">
        <v>-0.56511769999999995</v>
      </c>
      <c r="AO1331" s="11">
        <v>-0.33224910000000002</v>
      </c>
      <c r="AP1331" s="11">
        <v>-0.33347300000000002</v>
      </c>
      <c r="AQ1331" s="11">
        <v>-0.33608670000000002</v>
      </c>
      <c r="AR1331" s="11">
        <v>-0.3050119</v>
      </c>
      <c r="AS1331" s="11">
        <v>-0.37188149999999998</v>
      </c>
      <c r="AT1331" s="11">
        <v>-0.62891450000000004</v>
      </c>
      <c r="AU1331" s="11">
        <v>-0.85634580000000005</v>
      </c>
      <c r="AV1331" s="11">
        <v>-0.68712410000000002</v>
      </c>
      <c r="AW1331" s="11">
        <v>-0.59014429999999996</v>
      </c>
      <c r="AX1331" s="11">
        <v>-0.2319263</v>
      </c>
      <c r="AY1331" s="11">
        <v>-0.1237999</v>
      </c>
      <c r="AZ1331" s="11">
        <v>-0.1220063</v>
      </c>
      <c r="BA1331" s="11">
        <v>-0.2130534</v>
      </c>
      <c r="BB1331" s="11">
        <v>-0.36346689999999998</v>
      </c>
      <c r="BC1331" s="11">
        <v>-0.45914240000000001</v>
      </c>
      <c r="BD1331" s="11">
        <v>-1.161494</v>
      </c>
      <c r="BE1331" s="11">
        <v>-1.1717310000000001</v>
      </c>
      <c r="BF1331" s="11">
        <v>-0.97785480000000002</v>
      </c>
      <c r="BG1331" s="11">
        <v>-0.73449299999999995</v>
      </c>
      <c r="BH1331" s="11">
        <v>-0.4131667</v>
      </c>
      <c r="BI1331" s="11">
        <v>-0.50260090000000002</v>
      </c>
      <c r="BJ1331" s="11">
        <v>-0.48883710000000002</v>
      </c>
      <c r="BK1331" s="11">
        <v>-0.45816040000000002</v>
      </c>
      <c r="BL1331" s="11">
        <v>-0.26193919999999998</v>
      </c>
      <c r="BM1331" s="11">
        <v>-2.7738200000000001E-2</v>
      </c>
      <c r="BN1331" s="11">
        <v>-4.1763E-3</v>
      </c>
      <c r="BO1331" s="11">
        <v>3.0160000000000001E-4</v>
      </c>
      <c r="BP1331" s="11">
        <v>4.67874E-2</v>
      </c>
      <c r="BQ1331" s="11">
        <v>-8.7072E-3</v>
      </c>
      <c r="BR1331" s="11">
        <v>-0.26976840000000002</v>
      </c>
      <c r="BS1331" s="11">
        <v>-0.49556169999999999</v>
      </c>
      <c r="BT1331" s="11">
        <v>-0.27270260000000002</v>
      </c>
      <c r="BU1331" s="11">
        <v>-0.31242969999999998</v>
      </c>
      <c r="BV1331" s="11">
        <v>2.9058E-3</v>
      </c>
      <c r="BW1331" s="11">
        <v>0.1066878</v>
      </c>
      <c r="BX1331" s="11">
        <v>0.10041509999999999</v>
      </c>
      <c r="BY1331" s="11">
        <v>1.5223499999999999E-2</v>
      </c>
      <c r="BZ1331" s="11">
        <v>-0.12996179999999999</v>
      </c>
      <c r="CA1331" s="11">
        <v>-0.24810409999999999</v>
      </c>
      <c r="CB1331" s="11">
        <v>-0.68964360000000002</v>
      </c>
      <c r="CC1331" s="11">
        <v>-0.77909039999999996</v>
      </c>
      <c r="CD1331" s="11">
        <v>-0.66125239999999996</v>
      </c>
      <c r="CE1331" s="11">
        <v>-0.44624599999999998</v>
      </c>
      <c r="CF1331" s="11">
        <v>-0.1298455</v>
      </c>
      <c r="CG1331" s="11">
        <v>-0.26538420000000001</v>
      </c>
      <c r="CH1331" s="11">
        <v>-0.26002310000000001</v>
      </c>
      <c r="CI1331" s="11">
        <v>-0.16097620000000001</v>
      </c>
      <c r="CJ1331" s="11">
        <v>4.12393E-2</v>
      </c>
      <c r="CK1331" s="11">
        <v>0.27677269999999998</v>
      </c>
      <c r="CL1331" s="11">
        <v>0.32512049999999998</v>
      </c>
      <c r="CM1331" s="11">
        <v>0.33668989999999999</v>
      </c>
      <c r="CN1331" s="11">
        <v>0.39858670000000002</v>
      </c>
      <c r="CO1331" s="11">
        <v>0.35446719999999998</v>
      </c>
      <c r="CP1331" s="11">
        <v>8.9377700000000004E-2</v>
      </c>
      <c r="CQ1331" s="11">
        <v>-0.1347777</v>
      </c>
      <c r="CR1331" s="11">
        <v>0.14171900000000001</v>
      </c>
      <c r="CS1331" s="11">
        <v>-3.4715000000000003E-2</v>
      </c>
      <c r="CT1331" s="11">
        <v>0.2377379</v>
      </c>
      <c r="CU1331" s="11">
        <v>0.33717550000000002</v>
      </c>
      <c r="CV1331" s="11">
        <v>0.32283650000000003</v>
      </c>
      <c r="CW1331" s="11">
        <v>0.24350040000000001</v>
      </c>
      <c r="CX1331" s="11">
        <v>0.10354339999999999</v>
      </c>
      <c r="CY1331" s="11">
        <v>-3.70657E-2</v>
      </c>
      <c r="CZ1331" s="11">
        <v>0.28686440000000002</v>
      </c>
      <c r="DA1331" s="11">
        <v>0.23870859999999999</v>
      </c>
      <c r="DB1331" s="11">
        <v>0.1924805</v>
      </c>
      <c r="DC1331" s="11">
        <v>0.1752417</v>
      </c>
      <c r="DD1331" s="11">
        <v>0.17224709999999999</v>
      </c>
      <c r="DE1331" s="11">
        <v>0.1442175</v>
      </c>
      <c r="DF1331" s="11">
        <v>0.13910900000000001</v>
      </c>
      <c r="DG1331" s="11">
        <v>0.18067520000000001</v>
      </c>
      <c r="DH1331" s="11">
        <v>0.18431939999999999</v>
      </c>
      <c r="DI1331" s="11">
        <v>0.1851295</v>
      </c>
      <c r="DJ1331" s="11">
        <v>0.20019819999999999</v>
      </c>
      <c r="DK1331" s="11">
        <v>0.20450960000000001</v>
      </c>
      <c r="DL1331" s="11">
        <v>0.21387880000000001</v>
      </c>
      <c r="DM1331" s="11">
        <v>0.2207943</v>
      </c>
      <c r="DN1331" s="11">
        <v>0.21834529999999999</v>
      </c>
      <c r="DO1331" s="11">
        <v>0.21934110000000001</v>
      </c>
      <c r="DP1331" s="11">
        <v>0.25195040000000002</v>
      </c>
      <c r="DQ1331" s="11">
        <v>0.1688385</v>
      </c>
      <c r="DR1331" s="11">
        <v>0.1427678</v>
      </c>
      <c r="DS1331" s="11">
        <v>0.14012659999999999</v>
      </c>
      <c r="DT1331" s="11">
        <v>0.1352226</v>
      </c>
      <c r="DU1331" s="11">
        <v>0.1387825</v>
      </c>
      <c r="DV1331" s="11">
        <v>0.14196110000000001</v>
      </c>
      <c r="DW1331" s="11">
        <v>0.12830220000000001</v>
      </c>
      <c r="DX1331" s="11">
        <v>3.316414</v>
      </c>
      <c r="DY1331" s="11">
        <v>0.1232095</v>
      </c>
      <c r="DZ1331" s="11">
        <v>0.13410859999999999</v>
      </c>
      <c r="EA1331" s="11">
        <v>58.267650000000003</v>
      </c>
      <c r="EB1331" s="11">
        <v>58.159489999999998</v>
      </c>
      <c r="EC1331" s="11">
        <v>59.557870000000001</v>
      </c>
      <c r="ED1331" s="11">
        <v>58.865029999999997</v>
      </c>
      <c r="EE1331" s="11">
        <v>58.350810000000003</v>
      </c>
      <c r="EF1331" s="11">
        <v>58.083750000000002</v>
      </c>
      <c r="EG1331" s="11">
        <v>57.943710000000003</v>
      </c>
      <c r="EH1331" s="11">
        <v>58.181150000000002</v>
      </c>
      <c r="EI1331" s="11">
        <v>58.906939999999999</v>
      </c>
      <c r="EJ1331" s="11">
        <v>59.99689</v>
      </c>
      <c r="EK1331" s="11">
        <v>61.251829999999998</v>
      </c>
      <c r="EL1331" s="11">
        <v>62.55003</v>
      </c>
      <c r="EM1331" s="11">
        <v>63.534999999999997</v>
      </c>
      <c r="EN1331" s="11">
        <v>64.379890000000003</v>
      </c>
      <c r="EO1331" s="11">
        <v>65.614689999999996</v>
      </c>
      <c r="EP1331" s="11">
        <v>65.308459999999997</v>
      </c>
      <c r="EQ1331" s="11">
        <v>64.675989999999999</v>
      </c>
      <c r="ER1331" s="11">
        <v>63.767890000000001</v>
      </c>
      <c r="ES1331" s="11">
        <v>62.72766</v>
      </c>
      <c r="ET1331" s="11">
        <v>61.164059999999999</v>
      </c>
      <c r="EU1331" s="11">
        <v>59.889000000000003</v>
      </c>
      <c r="EV1331" s="11">
        <v>59.209519999999998</v>
      </c>
      <c r="EW1331" s="11">
        <v>58.988329999999998</v>
      </c>
      <c r="EX1331" s="11">
        <v>58.77805</v>
      </c>
      <c r="EY1331" s="11">
        <v>0</v>
      </c>
      <c r="EZ1331" s="11"/>
      <c r="FA1331" s="11"/>
      <c r="FB1331" s="11"/>
      <c r="FC1331" s="11"/>
      <c r="FD1331" s="11"/>
      <c r="FE1331" s="11"/>
      <c r="FF1331" s="11"/>
      <c r="FG1331" s="11"/>
      <c r="FH1331" s="11"/>
      <c r="FI1331" s="11"/>
      <c r="FJ1331" s="11"/>
      <c r="FK1331" s="11"/>
      <c r="FL1331" s="11"/>
      <c r="FM1331" s="11"/>
      <c r="FN1331" s="11"/>
      <c r="FO1331" s="11"/>
      <c r="FP1331" s="11"/>
      <c r="FQ1331" s="11"/>
      <c r="FR1331" s="11"/>
      <c r="FS1331" s="11"/>
      <c r="FT1331" s="11"/>
      <c r="FU1331" s="11"/>
      <c r="FV1331" s="11"/>
    </row>
    <row r="1332" spans="1:179" x14ac:dyDescent="0.25">
      <c r="A1332" t="s">
        <v>112</v>
      </c>
      <c r="B1332" t="s">
        <v>145</v>
      </c>
      <c r="C1332" t="s">
        <v>88</v>
      </c>
      <c r="D1332" t="s">
        <v>143</v>
      </c>
      <c r="E1332" s="38" t="s">
        <v>241</v>
      </c>
      <c r="F1332" t="s">
        <v>106</v>
      </c>
      <c r="G1332" s="11">
        <v>6951</v>
      </c>
      <c r="H1332" s="11">
        <v>0.79288749999999997</v>
      </c>
      <c r="I1332" s="11">
        <v>0.73251849999999996</v>
      </c>
      <c r="J1332" s="11">
        <v>0.6594293</v>
      </c>
      <c r="K1332" s="11">
        <v>0.61925110000000005</v>
      </c>
      <c r="L1332" s="11">
        <v>0.64256159999999996</v>
      </c>
      <c r="M1332" s="11">
        <v>0.62120160000000002</v>
      </c>
      <c r="N1332" s="11">
        <v>0.5898622</v>
      </c>
      <c r="O1332" s="11">
        <v>0.35641519999999999</v>
      </c>
      <c r="P1332" s="11">
        <v>-7.4691999999999995E-2</v>
      </c>
      <c r="Q1332" s="11">
        <v>-1.2529969999999999</v>
      </c>
      <c r="R1332" s="11">
        <v>-2.6580409999999999</v>
      </c>
      <c r="S1332" s="11">
        <v>-3.596724</v>
      </c>
      <c r="T1332" s="11">
        <v>-3.9018609999999998</v>
      </c>
      <c r="U1332" s="11">
        <v>-3.87147</v>
      </c>
      <c r="V1332" s="11">
        <v>-3.6547230000000002</v>
      </c>
      <c r="W1332" s="11">
        <v>-3.0951209999999998</v>
      </c>
      <c r="X1332" s="11">
        <v>-2.1630699999999998</v>
      </c>
      <c r="Y1332" s="11">
        <v>-0.91259999999999997</v>
      </c>
      <c r="Z1332" s="11">
        <v>0.3153649</v>
      </c>
      <c r="AA1332" s="11">
        <v>0.97809360000000001</v>
      </c>
      <c r="AB1332" s="11">
        <v>1.124236</v>
      </c>
      <c r="AC1332" s="11">
        <v>1.1052979999999999</v>
      </c>
      <c r="AD1332" s="11">
        <v>0.97094210000000003</v>
      </c>
      <c r="AE1332" s="11">
        <v>0.82238750000000005</v>
      </c>
      <c r="AF1332" s="11">
        <v>-0.23594019999999999</v>
      </c>
      <c r="AG1332" s="11">
        <v>-0.22533020000000001</v>
      </c>
      <c r="AH1332" s="11">
        <v>-0.18590570000000001</v>
      </c>
      <c r="AI1332" s="11">
        <v>-0.1468989</v>
      </c>
      <c r="AJ1332" s="11">
        <v>-9.9953899999999998E-2</v>
      </c>
      <c r="AK1332" s="11">
        <v>-0.1064638</v>
      </c>
      <c r="AL1332" s="11">
        <v>-0.10267610000000001</v>
      </c>
      <c r="AM1332" s="11">
        <v>-0.1084841</v>
      </c>
      <c r="AN1332" s="11">
        <v>-8.0789299999999994E-2</v>
      </c>
      <c r="AO1332" s="11">
        <v>-4.7380800000000001E-2</v>
      </c>
      <c r="AP1332" s="11">
        <v>-4.7640799999999997E-2</v>
      </c>
      <c r="AQ1332" s="11">
        <v>-4.7625599999999997E-2</v>
      </c>
      <c r="AR1332" s="11">
        <v>-4.3447699999999999E-2</v>
      </c>
      <c r="AS1332" s="11">
        <v>-5.2892300000000003E-2</v>
      </c>
      <c r="AT1332" s="11">
        <v>-9.0452299999999999E-2</v>
      </c>
      <c r="AU1332" s="11">
        <v>-0.1224223</v>
      </c>
      <c r="AV1332" s="11">
        <v>-9.7744399999999995E-2</v>
      </c>
      <c r="AW1332" s="11">
        <v>-8.3846400000000001E-2</v>
      </c>
      <c r="AX1332" s="11">
        <v>-3.2329400000000001E-2</v>
      </c>
      <c r="AY1332" s="11">
        <v>-1.74336E-2</v>
      </c>
      <c r="AZ1332" s="11">
        <v>-1.7324699999999998E-2</v>
      </c>
      <c r="BA1332" s="11">
        <v>-3.0171900000000001E-2</v>
      </c>
      <c r="BB1332" s="11">
        <v>-5.22771E-2</v>
      </c>
      <c r="BC1332" s="11">
        <v>-6.6431699999999996E-2</v>
      </c>
      <c r="BD1332" s="11">
        <v>-0.1678444</v>
      </c>
      <c r="BE1332" s="11">
        <v>-0.16878090000000001</v>
      </c>
      <c r="BF1332" s="11">
        <v>-0.1404707</v>
      </c>
      <c r="BG1332" s="11">
        <v>-0.10551820000000001</v>
      </c>
      <c r="BH1332" s="11">
        <v>-5.9324099999999998E-2</v>
      </c>
      <c r="BI1332" s="11">
        <v>-7.2142899999999996E-2</v>
      </c>
      <c r="BJ1332" s="11">
        <v>-6.9710300000000003E-2</v>
      </c>
      <c r="BK1332" s="11">
        <v>-6.5640900000000002E-2</v>
      </c>
      <c r="BL1332" s="11">
        <v>-3.7183599999999997E-2</v>
      </c>
      <c r="BM1332" s="11">
        <v>-3.6137999999999999E-3</v>
      </c>
      <c r="BN1332" s="11">
        <v>-3.5520000000000001E-4</v>
      </c>
      <c r="BO1332" s="11">
        <v>8.1709999999999997E-4</v>
      </c>
      <c r="BP1332" s="11">
        <v>7.2788999999999996E-3</v>
      </c>
      <c r="BQ1332" s="11">
        <v>-4.9759999999999995E-4</v>
      </c>
      <c r="BR1332" s="11">
        <v>-3.8532499999999997E-2</v>
      </c>
      <c r="BS1332" s="11">
        <v>-7.0379999999999998E-2</v>
      </c>
      <c r="BT1332" s="11">
        <v>-3.7926700000000001E-2</v>
      </c>
      <c r="BU1332" s="11">
        <v>-4.3738199999999998E-2</v>
      </c>
      <c r="BV1332" s="11">
        <v>1.4398E-3</v>
      </c>
      <c r="BW1332" s="11">
        <v>1.5637399999999999E-2</v>
      </c>
      <c r="BX1332" s="11">
        <v>1.4593999999999999E-2</v>
      </c>
      <c r="BY1332" s="11">
        <v>2.6767000000000002E-3</v>
      </c>
      <c r="BZ1332" s="11">
        <v>-1.8673700000000001E-2</v>
      </c>
      <c r="CA1332" s="11">
        <v>-3.6033299999999997E-2</v>
      </c>
      <c r="CB1332" s="11">
        <v>-9.9748600000000007E-2</v>
      </c>
      <c r="CC1332" s="11">
        <v>-0.1122315</v>
      </c>
      <c r="CD1332" s="11">
        <v>-9.5035700000000001E-2</v>
      </c>
      <c r="CE1332" s="11">
        <v>-6.41375E-2</v>
      </c>
      <c r="CF1332" s="11">
        <v>-1.86944E-2</v>
      </c>
      <c r="CG1332" s="11">
        <v>-3.7822000000000001E-2</v>
      </c>
      <c r="CH1332" s="11">
        <v>-3.6744600000000002E-2</v>
      </c>
      <c r="CI1332" s="11">
        <v>-2.2797700000000001E-2</v>
      </c>
      <c r="CJ1332" s="11">
        <v>6.4219999999999998E-3</v>
      </c>
      <c r="CK1332" s="11">
        <v>4.0153099999999997E-2</v>
      </c>
      <c r="CL1332" s="11">
        <v>4.6930300000000001E-2</v>
      </c>
      <c r="CM1332" s="11">
        <v>4.9259699999999997E-2</v>
      </c>
      <c r="CN1332" s="11">
        <v>5.8005599999999997E-2</v>
      </c>
      <c r="CO1332" s="11">
        <v>5.1897100000000002E-2</v>
      </c>
      <c r="CP1332" s="11">
        <v>1.33873E-2</v>
      </c>
      <c r="CQ1332" s="11">
        <v>-1.8337699999999998E-2</v>
      </c>
      <c r="CR1332" s="11">
        <v>2.1891000000000001E-2</v>
      </c>
      <c r="CS1332" s="11">
        <v>-3.63E-3</v>
      </c>
      <c r="CT1332" s="11">
        <v>3.5208900000000001E-2</v>
      </c>
      <c r="CU1332" s="11">
        <v>4.8708399999999999E-2</v>
      </c>
      <c r="CV1332" s="11">
        <v>4.6512699999999997E-2</v>
      </c>
      <c r="CW1332" s="11">
        <v>3.5525399999999999E-2</v>
      </c>
      <c r="CX1332" s="11">
        <v>1.49298E-2</v>
      </c>
      <c r="CY1332" s="11">
        <v>-5.6347999999999997E-3</v>
      </c>
      <c r="CZ1332" s="11">
        <v>4.13993E-2</v>
      </c>
      <c r="DA1332" s="11">
        <v>3.4379600000000003E-2</v>
      </c>
      <c r="DB1332" s="11">
        <v>2.7622500000000001E-2</v>
      </c>
      <c r="DC1332" s="11">
        <v>2.5157700000000002E-2</v>
      </c>
      <c r="DD1332" s="11">
        <v>2.47011E-2</v>
      </c>
      <c r="DE1332" s="11">
        <v>2.0865600000000002E-2</v>
      </c>
      <c r="DF1332" s="11">
        <v>2.0041799999999999E-2</v>
      </c>
      <c r="DG1332" s="11">
        <v>2.6046799999999998E-2</v>
      </c>
      <c r="DH1332" s="11">
        <v>2.65104E-2</v>
      </c>
      <c r="DI1332" s="11">
        <v>2.6608400000000001E-2</v>
      </c>
      <c r="DJ1332" s="11">
        <v>2.8747600000000002E-2</v>
      </c>
      <c r="DK1332" s="11">
        <v>2.9451000000000001E-2</v>
      </c>
      <c r="DL1332" s="11">
        <v>3.0839600000000002E-2</v>
      </c>
      <c r="DM1332" s="11">
        <v>3.1853699999999999E-2</v>
      </c>
      <c r="DN1332" s="11">
        <v>3.1565000000000003E-2</v>
      </c>
      <c r="DO1332" s="11">
        <v>3.1639500000000001E-2</v>
      </c>
      <c r="DP1332" s="11">
        <v>3.6366599999999999E-2</v>
      </c>
      <c r="DQ1332" s="11">
        <v>2.4383999999999999E-2</v>
      </c>
      <c r="DR1332" s="11">
        <v>2.0530199999999998E-2</v>
      </c>
      <c r="DS1332" s="11">
        <v>2.0105700000000001E-2</v>
      </c>
      <c r="DT1332" s="11">
        <v>1.9405200000000001E-2</v>
      </c>
      <c r="DU1332" s="11">
        <v>1.9970600000000002E-2</v>
      </c>
      <c r="DV1332" s="11">
        <v>2.04294E-2</v>
      </c>
      <c r="DW1332" s="11">
        <v>1.8480900000000001E-2</v>
      </c>
      <c r="DX1332" s="11">
        <v>0.47734009999999999</v>
      </c>
      <c r="DY1332" s="11">
        <v>1.7748E-2</v>
      </c>
      <c r="DZ1332" s="11">
        <v>1.9301100000000002E-2</v>
      </c>
      <c r="EA1332" s="11">
        <v>58.3947</v>
      </c>
      <c r="EB1332" s="11">
        <v>59.196240000000003</v>
      </c>
      <c r="EC1332" s="11">
        <v>59.942279999999997</v>
      </c>
      <c r="ED1332" s="11">
        <v>58.792659999999998</v>
      </c>
      <c r="EE1332" s="11">
        <v>58.735529999999997</v>
      </c>
      <c r="EF1332" s="11">
        <v>57.882489999999997</v>
      </c>
      <c r="EG1332" s="11">
        <v>57.85378</v>
      </c>
      <c r="EH1332" s="11">
        <v>57.942279999999997</v>
      </c>
      <c r="EI1332" s="11">
        <v>58.479950000000002</v>
      </c>
      <c r="EJ1332" s="11">
        <v>59.007989999999999</v>
      </c>
      <c r="EK1332" s="11">
        <v>59.958269999999999</v>
      </c>
      <c r="EL1332" s="11">
        <v>61.301909999999999</v>
      </c>
      <c r="EM1332" s="11">
        <v>62.124609999999997</v>
      </c>
      <c r="EN1332" s="11">
        <v>62.69661</v>
      </c>
      <c r="EO1332" s="11">
        <v>64.933850000000007</v>
      </c>
      <c r="EP1332" s="11">
        <v>63.985349999999997</v>
      </c>
      <c r="EQ1332" s="11">
        <v>64.05283</v>
      </c>
      <c r="ER1332" s="11">
        <v>62.936360000000001</v>
      </c>
      <c r="ES1332" s="11">
        <v>61.686839999999997</v>
      </c>
      <c r="ET1332" s="11">
        <v>60.233539999999998</v>
      </c>
      <c r="EU1332" s="11">
        <v>58.898029999999999</v>
      </c>
      <c r="EV1332" s="11">
        <v>57.798430000000003</v>
      </c>
      <c r="EW1332" s="11">
        <v>57.967289999999998</v>
      </c>
      <c r="EX1332" s="11">
        <v>57.916379999999997</v>
      </c>
      <c r="EY1332" s="11">
        <v>0</v>
      </c>
      <c r="EZ1332" s="11"/>
      <c r="FA1332" s="11"/>
      <c r="FB1332" s="11"/>
      <c r="FC1332" s="11"/>
      <c r="FD1332" s="11"/>
      <c r="FE1332" s="11"/>
      <c r="FF1332" s="11"/>
      <c r="FG1332" s="11"/>
      <c r="FH1332" s="11"/>
      <c r="FI1332" s="11"/>
      <c r="FJ1332" s="11"/>
      <c r="FK1332" s="11"/>
      <c r="FL1332" s="11"/>
      <c r="FM1332" s="11"/>
      <c r="FN1332" s="11"/>
      <c r="FO1332" s="11"/>
      <c r="FP1332" s="11"/>
      <c r="FQ1332" s="11"/>
      <c r="FR1332" s="11"/>
      <c r="FS1332" s="11"/>
      <c r="FT1332" s="11"/>
      <c r="FU1332" s="11"/>
      <c r="FV1332" s="11"/>
    </row>
    <row r="1333" spans="1:179" x14ac:dyDescent="0.25">
      <c r="A1333" t="s">
        <v>112</v>
      </c>
      <c r="B1333" t="s">
        <v>145</v>
      </c>
      <c r="C1333" t="s">
        <v>0</v>
      </c>
      <c r="D1333" t="s">
        <v>143</v>
      </c>
      <c r="E1333" s="38" t="s">
        <v>241</v>
      </c>
      <c r="F1333" t="s">
        <v>106</v>
      </c>
      <c r="G1333" s="11">
        <v>6951</v>
      </c>
      <c r="H1333" s="11">
        <v>5.511361</v>
      </c>
      <c r="I1333" s="11">
        <v>5.091736</v>
      </c>
      <c r="J1333" s="11">
        <v>4.5836930000000002</v>
      </c>
      <c r="K1333" s="11">
        <v>4.3044149999999997</v>
      </c>
      <c r="L1333" s="11">
        <v>4.4664460000000004</v>
      </c>
      <c r="M1333" s="11">
        <v>4.3179720000000001</v>
      </c>
      <c r="N1333" s="11">
        <v>4.1001320000000003</v>
      </c>
      <c r="O1333" s="11">
        <v>2.4774419999999999</v>
      </c>
      <c r="P1333" s="11">
        <v>-0.51918390000000003</v>
      </c>
      <c r="Q1333" s="11">
        <v>-8.7095819999999993</v>
      </c>
      <c r="R1333" s="11">
        <v>-18.476040000000001</v>
      </c>
      <c r="S1333" s="11">
        <v>-25.000830000000001</v>
      </c>
      <c r="T1333" s="11">
        <v>-27.121839999999999</v>
      </c>
      <c r="U1333" s="11">
        <v>-26.910589999999999</v>
      </c>
      <c r="V1333" s="11">
        <v>-25.403980000000001</v>
      </c>
      <c r="W1333" s="11">
        <v>-21.514189999999999</v>
      </c>
      <c r="X1333" s="11">
        <v>-15.035500000000001</v>
      </c>
      <c r="Y1333" s="11">
        <v>-6.3434819999999998</v>
      </c>
      <c r="Z1333" s="11">
        <v>2.1921010000000001</v>
      </c>
      <c r="AA1333" s="11">
        <v>6.7987279999999997</v>
      </c>
      <c r="AB1333" s="11">
        <v>7.8145680000000004</v>
      </c>
      <c r="AC1333" s="11">
        <v>7.6829260000000001</v>
      </c>
      <c r="AD1333" s="11">
        <v>6.7490189999999997</v>
      </c>
      <c r="AE1333" s="11">
        <v>5.7164159999999997</v>
      </c>
      <c r="AF1333" s="11">
        <v>-1.64002</v>
      </c>
      <c r="AG1333" s="11">
        <v>-1.5662700000000001</v>
      </c>
      <c r="AH1333" s="11">
        <v>-1.2922309999999999</v>
      </c>
      <c r="AI1333" s="11">
        <v>-1.0210939999999999</v>
      </c>
      <c r="AJ1333" s="11">
        <v>-0.69477929999999999</v>
      </c>
      <c r="AK1333" s="11">
        <v>-0.74002959999999995</v>
      </c>
      <c r="AL1333" s="11">
        <v>-0.71370140000000004</v>
      </c>
      <c r="AM1333" s="11">
        <v>-0.75407270000000004</v>
      </c>
      <c r="AN1333" s="11">
        <v>-0.56156629999999996</v>
      </c>
      <c r="AO1333" s="11">
        <v>-0.32934400000000003</v>
      </c>
      <c r="AP1333" s="11">
        <v>-0.33115090000000003</v>
      </c>
      <c r="AQ1333" s="11">
        <v>-0.3310456</v>
      </c>
      <c r="AR1333" s="11">
        <v>-0.30200519999999997</v>
      </c>
      <c r="AS1333" s="11">
        <v>-0.36765439999999999</v>
      </c>
      <c r="AT1333" s="11">
        <v>-0.62873409999999996</v>
      </c>
      <c r="AU1333" s="11">
        <v>-0.85095730000000003</v>
      </c>
      <c r="AV1333" s="11">
        <v>-0.67942100000000005</v>
      </c>
      <c r="AW1333" s="11">
        <v>-0.582816</v>
      </c>
      <c r="AX1333" s="11">
        <v>-0.22472149999999999</v>
      </c>
      <c r="AY1333" s="11">
        <v>-0.1211807</v>
      </c>
      <c r="AZ1333" s="11">
        <v>-0.1204243</v>
      </c>
      <c r="BA1333" s="11">
        <v>-0.20972499999999999</v>
      </c>
      <c r="BB1333" s="11">
        <v>-0.36337799999999998</v>
      </c>
      <c r="BC1333" s="11">
        <v>-0.46176679999999998</v>
      </c>
      <c r="BD1333" s="11">
        <v>-1.166687</v>
      </c>
      <c r="BE1333" s="11">
        <v>-1.1731959999999999</v>
      </c>
      <c r="BF1333" s="11">
        <v>-0.97641169999999999</v>
      </c>
      <c r="BG1333" s="11">
        <v>-0.73345669999999996</v>
      </c>
      <c r="BH1333" s="11">
        <v>-0.41236210000000001</v>
      </c>
      <c r="BI1333" s="11">
        <v>-0.5014653</v>
      </c>
      <c r="BJ1333" s="11">
        <v>-0.4845564</v>
      </c>
      <c r="BK1333" s="11">
        <v>-0.4562697</v>
      </c>
      <c r="BL1333" s="11">
        <v>-0.25846340000000001</v>
      </c>
      <c r="BM1333" s="11">
        <v>-2.5119699999999998E-2</v>
      </c>
      <c r="BN1333" s="11">
        <v>-2.4692999999999998E-3</v>
      </c>
      <c r="BO1333" s="11">
        <v>5.6794000000000002E-3</v>
      </c>
      <c r="BP1333" s="11">
        <v>5.0595800000000003E-2</v>
      </c>
      <c r="BQ1333" s="11">
        <v>-3.4586999999999999E-3</v>
      </c>
      <c r="BR1333" s="11">
        <v>-0.26783940000000001</v>
      </c>
      <c r="BS1333" s="11">
        <v>-0.48921120000000001</v>
      </c>
      <c r="BT1333" s="11">
        <v>-0.26362829999999998</v>
      </c>
      <c r="BU1333" s="11">
        <v>-0.30402410000000002</v>
      </c>
      <c r="BV1333" s="11">
        <v>1.00077E-2</v>
      </c>
      <c r="BW1333" s="11">
        <v>0.1086956</v>
      </c>
      <c r="BX1333" s="11">
        <v>0.10144259999999999</v>
      </c>
      <c r="BY1333" s="11">
        <v>1.8605900000000002E-2</v>
      </c>
      <c r="BZ1333" s="11">
        <v>-0.12980059999999999</v>
      </c>
      <c r="CA1333" s="11">
        <v>-0.2504673</v>
      </c>
      <c r="CB1333" s="11">
        <v>-0.69335290000000005</v>
      </c>
      <c r="CC1333" s="11">
        <v>-0.78012139999999996</v>
      </c>
      <c r="CD1333" s="11">
        <v>-0.66059290000000004</v>
      </c>
      <c r="CE1333" s="11">
        <v>-0.44581949999999998</v>
      </c>
      <c r="CF1333" s="11">
        <v>-0.1299449</v>
      </c>
      <c r="CG1333" s="11">
        <v>-0.262901</v>
      </c>
      <c r="CH1333" s="11">
        <v>-0.25541140000000001</v>
      </c>
      <c r="CI1333" s="11">
        <v>-0.15846669999999999</v>
      </c>
      <c r="CJ1333" s="11">
        <v>4.4639600000000002E-2</v>
      </c>
      <c r="CK1333" s="11">
        <v>0.27910449999999998</v>
      </c>
      <c r="CL1333" s="11">
        <v>0.32621230000000001</v>
      </c>
      <c r="CM1333" s="11">
        <v>0.34240429999999999</v>
      </c>
      <c r="CN1333" s="11">
        <v>0.40319680000000002</v>
      </c>
      <c r="CO1333" s="11">
        <v>0.36073699999999997</v>
      </c>
      <c r="CP1333" s="11">
        <v>9.3055399999999996E-2</v>
      </c>
      <c r="CQ1333" s="11">
        <v>-0.12746499999999999</v>
      </c>
      <c r="CR1333" s="11">
        <v>0.15216440000000001</v>
      </c>
      <c r="CS1333" s="11">
        <v>-2.5232299999999999E-2</v>
      </c>
      <c r="CT1333" s="11">
        <v>0.24473690000000001</v>
      </c>
      <c r="CU1333" s="11">
        <v>0.33857179999999998</v>
      </c>
      <c r="CV1333" s="11">
        <v>0.32330950000000003</v>
      </c>
      <c r="CW1333" s="11">
        <v>0.24693680000000001</v>
      </c>
      <c r="CX1333" s="11">
        <v>0.1037768</v>
      </c>
      <c r="CY1333" s="11">
        <v>-3.91677E-2</v>
      </c>
      <c r="CZ1333" s="11">
        <v>0.28776639999999998</v>
      </c>
      <c r="DA1333" s="11">
        <v>0.2389723</v>
      </c>
      <c r="DB1333" s="11">
        <v>0.19200420000000001</v>
      </c>
      <c r="DC1333" s="11">
        <v>0.1748711</v>
      </c>
      <c r="DD1333" s="11">
        <v>0.1716975</v>
      </c>
      <c r="DE1333" s="11">
        <v>0.14503679999999999</v>
      </c>
      <c r="DF1333" s="11">
        <v>0.1393103</v>
      </c>
      <c r="DG1333" s="11">
        <v>0.1810514</v>
      </c>
      <c r="DH1333" s="11">
        <v>0.18427350000000001</v>
      </c>
      <c r="DI1333" s="11">
        <v>0.18495519999999999</v>
      </c>
      <c r="DJ1333" s="11">
        <v>0.19982430000000001</v>
      </c>
      <c r="DK1333" s="11">
        <v>0.20471420000000001</v>
      </c>
      <c r="DL1333" s="11">
        <v>0.21436620000000001</v>
      </c>
      <c r="DM1333" s="11">
        <v>0.22141530000000001</v>
      </c>
      <c r="DN1333" s="11">
        <v>0.2194084</v>
      </c>
      <c r="DO1333" s="11">
        <v>0.21992600000000001</v>
      </c>
      <c r="DP1333" s="11">
        <v>0.25278400000000001</v>
      </c>
      <c r="DQ1333" s="11">
        <v>0.16949339999999999</v>
      </c>
      <c r="DR1333" s="11">
        <v>0.1427052</v>
      </c>
      <c r="DS1333" s="11">
        <v>0.13975480000000001</v>
      </c>
      <c r="DT1333" s="11">
        <v>0.13488549999999999</v>
      </c>
      <c r="DU1333" s="11">
        <v>0.1388153</v>
      </c>
      <c r="DV1333" s="11">
        <v>0.14200499999999999</v>
      </c>
      <c r="DW1333" s="11">
        <v>0.12846099999999999</v>
      </c>
      <c r="DX1333" s="11">
        <v>3.3179910000000001</v>
      </c>
      <c r="DY1333" s="11">
        <v>0.1233665</v>
      </c>
      <c r="DZ1333" s="11">
        <v>0.134162</v>
      </c>
      <c r="EA1333" s="11">
        <v>58.3947</v>
      </c>
      <c r="EB1333" s="11">
        <v>59.196240000000003</v>
      </c>
      <c r="EC1333" s="11">
        <v>59.942279999999997</v>
      </c>
      <c r="ED1333" s="11">
        <v>58.792659999999998</v>
      </c>
      <c r="EE1333" s="11">
        <v>58.735529999999997</v>
      </c>
      <c r="EF1333" s="11">
        <v>57.882489999999997</v>
      </c>
      <c r="EG1333" s="11">
        <v>57.85378</v>
      </c>
      <c r="EH1333" s="11">
        <v>57.942279999999997</v>
      </c>
      <c r="EI1333" s="11">
        <v>58.479950000000002</v>
      </c>
      <c r="EJ1333" s="11">
        <v>59.007989999999999</v>
      </c>
      <c r="EK1333" s="11">
        <v>59.958269999999999</v>
      </c>
      <c r="EL1333" s="11">
        <v>61.301909999999999</v>
      </c>
      <c r="EM1333" s="11">
        <v>62.124609999999997</v>
      </c>
      <c r="EN1333" s="11">
        <v>62.69661</v>
      </c>
      <c r="EO1333" s="11">
        <v>64.933850000000007</v>
      </c>
      <c r="EP1333" s="11">
        <v>63.985349999999997</v>
      </c>
      <c r="EQ1333" s="11">
        <v>64.05283</v>
      </c>
      <c r="ER1333" s="11">
        <v>62.936360000000001</v>
      </c>
      <c r="ES1333" s="11">
        <v>61.686839999999997</v>
      </c>
      <c r="ET1333" s="11">
        <v>60.233539999999998</v>
      </c>
      <c r="EU1333" s="11">
        <v>58.898029999999999</v>
      </c>
      <c r="EV1333" s="11">
        <v>57.798430000000003</v>
      </c>
      <c r="EW1333" s="11">
        <v>57.967289999999998</v>
      </c>
      <c r="EX1333" s="11">
        <v>57.916379999999997</v>
      </c>
      <c r="EY1333" s="11">
        <v>0</v>
      </c>
      <c r="EZ1333" s="11"/>
      <c r="FA1333" s="11"/>
      <c r="FB1333" s="11"/>
      <c r="FC1333" s="11"/>
      <c r="FD1333" s="11"/>
      <c r="FE1333" s="11"/>
      <c r="FF1333" s="11"/>
      <c r="FG1333" s="11"/>
      <c r="FH1333" s="11"/>
      <c r="FI1333" s="11"/>
      <c r="FJ1333" s="11"/>
      <c r="FK1333" s="11"/>
      <c r="FL1333" s="11"/>
      <c r="FM1333" s="11"/>
      <c r="FN1333" s="11"/>
      <c r="FO1333" s="11"/>
      <c r="FP1333" s="11"/>
      <c r="FQ1333" s="11"/>
      <c r="FR1333" s="11"/>
      <c r="FS1333" s="11"/>
      <c r="FT1333" s="11"/>
      <c r="FU1333" s="11"/>
      <c r="FV1333" s="11"/>
    </row>
    <row r="1334" spans="1:179" x14ac:dyDescent="0.25">
      <c r="A1334" t="s">
        <v>112</v>
      </c>
      <c r="B1334" t="s">
        <v>145</v>
      </c>
      <c r="C1334" t="s">
        <v>0</v>
      </c>
      <c r="D1334" t="s">
        <v>143</v>
      </c>
      <c r="E1334" s="38" t="s">
        <v>125</v>
      </c>
      <c r="F1334" t="s">
        <v>106</v>
      </c>
      <c r="G1334" s="11">
        <v>6787</v>
      </c>
      <c r="H1334" s="11">
        <v>5.5175200000000002</v>
      </c>
      <c r="I1334" s="11">
        <v>5.1002710000000002</v>
      </c>
      <c r="J1334" s="11">
        <v>4.6723429999999997</v>
      </c>
      <c r="K1334" s="11">
        <v>4.5356310000000004</v>
      </c>
      <c r="L1334" s="11">
        <v>4.7069130000000001</v>
      </c>
      <c r="M1334" s="11">
        <v>4.7268920000000003</v>
      </c>
      <c r="N1334" s="11">
        <v>4.9348780000000003</v>
      </c>
      <c r="O1334" s="11">
        <v>2.296087</v>
      </c>
      <c r="P1334" s="11">
        <v>-3.1017260000000002</v>
      </c>
      <c r="Q1334" s="11">
        <v>-8.3162950000000002</v>
      </c>
      <c r="R1334" s="11">
        <v>-12.027950000000001</v>
      </c>
      <c r="S1334" s="11">
        <v>-14.503159999999999</v>
      </c>
      <c r="T1334" s="11">
        <v>-14.516500000000001</v>
      </c>
      <c r="U1334" s="11">
        <v>-12.20674</v>
      </c>
      <c r="V1334" s="11">
        <v>-7.7429930000000002</v>
      </c>
      <c r="W1334" s="11">
        <v>-1.6959390000000001</v>
      </c>
      <c r="X1334" s="11">
        <v>4.3121200000000002</v>
      </c>
      <c r="Y1334" s="11">
        <v>7.3007280000000003</v>
      </c>
      <c r="Z1334" s="11">
        <v>8.2135540000000002</v>
      </c>
      <c r="AA1334" s="11">
        <v>8.1156279999999992</v>
      </c>
      <c r="AB1334" s="11">
        <v>7.814711</v>
      </c>
      <c r="AC1334" s="11">
        <v>7.3243660000000004</v>
      </c>
      <c r="AD1334" s="11">
        <v>6.4648510000000003</v>
      </c>
      <c r="AE1334" s="11">
        <v>5.6048390000000001</v>
      </c>
      <c r="AF1334" s="11">
        <v>-1.5252619999999999</v>
      </c>
      <c r="AG1334" s="11">
        <v>-1.502048</v>
      </c>
      <c r="AH1334" s="11">
        <v>-1.299553</v>
      </c>
      <c r="AI1334" s="11">
        <v>-1.0220549999999999</v>
      </c>
      <c r="AJ1334" s="11">
        <v>-0.70281150000000003</v>
      </c>
      <c r="AK1334" s="11">
        <v>-0.71642600000000001</v>
      </c>
      <c r="AL1334" s="11">
        <v>-0.75301059999999997</v>
      </c>
      <c r="AM1334" s="11">
        <v>-0.75858219999999998</v>
      </c>
      <c r="AN1334" s="11">
        <v>-0.61149920000000002</v>
      </c>
      <c r="AO1334" s="11">
        <v>-0.37099759999999998</v>
      </c>
      <c r="AP1334" s="11">
        <v>-0.3709076</v>
      </c>
      <c r="AQ1334" s="11">
        <v>-0.40672779999999997</v>
      </c>
      <c r="AR1334" s="11">
        <v>-0.37484129999999999</v>
      </c>
      <c r="AS1334" s="11">
        <v>-0.46298159999999999</v>
      </c>
      <c r="AT1334" s="11">
        <v>-0.68240400000000001</v>
      </c>
      <c r="AU1334" s="11">
        <v>-0.97608589999999995</v>
      </c>
      <c r="AV1334" s="11">
        <v>-0.83385670000000001</v>
      </c>
      <c r="AW1334" s="11">
        <v>-0.71840349999999997</v>
      </c>
      <c r="AX1334" s="11">
        <v>-0.34246799999999999</v>
      </c>
      <c r="AY1334" s="11">
        <v>-0.1817822</v>
      </c>
      <c r="AZ1334" s="11">
        <v>-0.1554516</v>
      </c>
      <c r="BA1334" s="11">
        <v>-0.2650015</v>
      </c>
      <c r="BB1334" s="11">
        <v>-0.35960930000000002</v>
      </c>
      <c r="BC1334" s="11">
        <v>-0.42397649999999998</v>
      </c>
      <c r="BD1334" s="11">
        <v>-1.079037</v>
      </c>
      <c r="BE1334" s="11">
        <v>-1.1207879999999999</v>
      </c>
      <c r="BF1334" s="11">
        <v>-0.9740856</v>
      </c>
      <c r="BG1334" s="11">
        <v>-0.72540800000000005</v>
      </c>
      <c r="BH1334" s="11">
        <v>-0.40488099999999999</v>
      </c>
      <c r="BI1334" s="11">
        <v>-0.49176049999999999</v>
      </c>
      <c r="BJ1334" s="11">
        <v>-0.52095959999999997</v>
      </c>
      <c r="BK1334" s="11">
        <v>-0.46425519999999998</v>
      </c>
      <c r="BL1334" s="11">
        <v>-0.30463109999999999</v>
      </c>
      <c r="BM1334" s="11">
        <v>-5.7506500000000002E-2</v>
      </c>
      <c r="BN1334" s="11">
        <v>-2.9039300000000001E-2</v>
      </c>
      <c r="BO1334" s="11">
        <v>-6.5112600000000007E-2</v>
      </c>
      <c r="BP1334" s="11">
        <v>-1.6998599999999999E-2</v>
      </c>
      <c r="BQ1334" s="11">
        <v>-9.2943100000000001E-2</v>
      </c>
      <c r="BR1334" s="11">
        <v>-0.32065850000000001</v>
      </c>
      <c r="BS1334" s="11">
        <v>-0.60291550000000005</v>
      </c>
      <c r="BT1334" s="11">
        <v>-0.4116339</v>
      </c>
      <c r="BU1334" s="11">
        <v>-0.42481859999999999</v>
      </c>
      <c r="BV1334" s="11">
        <v>-9.2448799999999998E-2</v>
      </c>
      <c r="BW1334" s="11">
        <v>6.4415200000000006E-2</v>
      </c>
      <c r="BX1334" s="11">
        <v>8.0853900000000006E-2</v>
      </c>
      <c r="BY1334" s="11">
        <v>-2.87221E-2</v>
      </c>
      <c r="BZ1334" s="11">
        <v>-0.1209363</v>
      </c>
      <c r="CA1334" s="11">
        <v>-0.2084772</v>
      </c>
      <c r="CB1334" s="11">
        <v>-0.63281240000000005</v>
      </c>
      <c r="CC1334" s="11">
        <v>-0.73952830000000003</v>
      </c>
      <c r="CD1334" s="11">
        <v>-0.64861829999999998</v>
      </c>
      <c r="CE1334" s="11">
        <v>-0.42876120000000001</v>
      </c>
      <c r="CF1334" s="11">
        <v>-0.1069505</v>
      </c>
      <c r="CG1334" s="11">
        <v>-0.26709500000000003</v>
      </c>
      <c r="CH1334" s="11">
        <v>-0.28890850000000001</v>
      </c>
      <c r="CI1334" s="11">
        <v>-0.1699283</v>
      </c>
      <c r="CJ1334" s="11">
        <v>2.2369E-3</v>
      </c>
      <c r="CK1334" s="11">
        <v>0.25598460000000001</v>
      </c>
      <c r="CL1334" s="11">
        <v>0.31282900000000002</v>
      </c>
      <c r="CM1334" s="11">
        <v>0.27650249999999998</v>
      </c>
      <c r="CN1334" s="11">
        <v>0.34084399999999998</v>
      </c>
      <c r="CO1334" s="11">
        <v>0.27709539999999999</v>
      </c>
      <c r="CP1334" s="11">
        <v>4.1087100000000001E-2</v>
      </c>
      <c r="CQ1334" s="11">
        <v>-0.229745</v>
      </c>
      <c r="CR1334" s="11">
        <v>1.0588800000000001E-2</v>
      </c>
      <c r="CS1334" s="11">
        <v>-0.13123360000000001</v>
      </c>
      <c r="CT1334" s="11">
        <v>0.1575705</v>
      </c>
      <c r="CU1334" s="11">
        <v>0.31061260000000002</v>
      </c>
      <c r="CV1334" s="11">
        <v>0.31715949999999998</v>
      </c>
      <c r="CW1334" s="11">
        <v>0.2075573</v>
      </c>
      <c r="CX1334" s="11">
        <v>0.1177368</v>
      </c>
      <c r="CY1334" s="11">
        <v>7.0220999999999999E-3</v>
      </c>
      <c r="CZ1334" s="11">
        <v>0.27128550000000001</v>
      </c>
      <c r="DA1334" s="11">
        <v>0.23178969999999999</v>
      </c>
      <c r="DB1334" s="11">
        <v>0.19786999999999999</v>
      </c>
      <c r="DC1334" s="11">
        <v>0.18034839999999999</v>
      </c>
      <c r="DD1334" s="11">
        <v>0.18112890000000001</v>
      </c>
      <c r="DE1334" s="11">
        <v>0.13658690000000001</v>
      </c>
      <c r="DF1334" s="11">
        <v>0.14107700000000001</v>
      </c>
      <c r="DG1334" s="11">
        <v>0.17893809999999999</v>
      </c>
      <c r="DH1334" s="11">
        <v>0.18656249999999999</v>
      </c>
      <c r="DI1334" s="11">
        <v>0.19058910000000001</v>
      </c>
      <c r="DJ1334" s="11">
        <v>0.2078412</v>
      </c>
      <c r="DK1334" s="11">
        <v>0.20768729999999999</v>
      </c>
      <c r="DL1334" s="11">
        <v>0.21755289999999999</v>
      </c>
      <c r="DM1334" s="11">
        <v>0.22496740000000001</v>
      </c>
      <c r="DN1334" s="11">
        <v>0.2199257</v>
      </c>
      <c r="DO1334" s="11">
        <v>0.2268715</v>
      </c>
      <c r="DP1334" s="11">
        <v>0.25669320000000001</v>
      </c>
      <c r="DQ1334" s="11">
        <v>0.17848700000000001</v>
      </c>
      <c r="DR1334" s="11">
        <v>0.15200089999999999</v>
      </c>
      <c r="DS1334" s="11">
        <v>0.14967739999999999</v>
      </c>
      <c r="DT1334" s="11">
        <v>0.1436636</v>
      </c>
      <c r="DU1334" s="11">
        <v>0.14364769999999999</v>
      </c>
      <c r="DV1334" s="11">
        <v>0.14510290000000001</v>
      </c>
      <c r="DW1334" s="11">
        <v>0.1310143</v>
      </c>
      <c r="DX1334" s="11">
        <v>3.301183</v>
      </c>
      <c r="DY1334" s="11">
        <v>0.12500439999999999</v>
      </c>
      <c r="DZ1334" s="11">
        <v>0.14295939999999999</v>
      </c>
      <c r="EA1334" s="11">
        <v>55.798290000000001</v>
      </c>
      <c r="EB1334" s="11">
        <v>55.042250000000003</v>
      </c>
      <c r="EC1334" s="11">
        <v>54.359769999999997</v>
      </c>
      <c r="ED1334" s="11">
        <v>53.971870000000003</v>
      </c>
      <c r="EE1334" s="11">
        <v>53.848199999999999</v>
      </c>
      <c r="EF1334" s="11">
        <v>53.384770000000003</v>
      </c>
      <c r="EG1334" s="11">
        <v>53.63984</v>
      </c>
      <c r="EH1334" s="11">
        <v>56.47157</v>
      </c>
      <c r="EI1334" s="11">
        <v>61.913400000000003</v>
      </c>
      <c r="EJ1334" s="11">
        <v>67.154560000000004</v>
      </c>
      <c r="EK1334" s="11">
        <v>70.487009999999998</v>
      </c>
      <c r="EL1334" s="11">
        <v>72.143940000000001</v>
      </c>
      <c r="EM1334" s="11">
        <v>72.654139999999998</v>
      </c>
      <c r="EN1334" s="11">
        <v>72.807360000000003</v>
      </c>
      <c r="EO1334" s="11">
        <v>72.190770000000001</v>
      </c>
      <c r="EP1334" s="11">
        <v>70.861670000000004</v>
      </c>
      <c r="EQ1334" s="11">
        <v>69.134609999999995</v>
      </c>
      <c r="ER1334" s="11">
        <v>65.860029999999995</v>
      </c>
      <c r="ES1334" s="11">
        <v>63.373609999999999</v>
      </c>
      <c r="ET1334" s="11">
        <v>60.953270000000003</v>
      </c>
      <c r="EU1334" s="11">
        <v>59.041060000000002</v>
      </c>
      <c r="EV1334" s="11">
        <v>57.840009999999999</v>
      </c>
      <c r="EW1334" s="11">
        <v>57.101509999999998</v>
      </c>
      <c r="EX1334" s="11">
        <v>56.425159999999998</v>
      </c>
      <c r="EY1334" s="11">
        <v>0</v>
      </c>
      <c r="EZ1334" s="11"/>
      <c r="FA1334" s="11"/>
      <c r="FB1334" s="11"/>
      <c r="FC1334" s="11"/>
      <c r="FD1334" s="11"/>
      <c r="FE1334" s="11"/>
      <c r="FF1334" s="11"/>
      <c r="FG1334" s="11"/>
      <c r="FH1334" s="11"/>
      <c r="FI1334" s="11"/>
      <c r="FJ1334" s="11"/>
      <c r="FK1334" s="11"/>
      <c r="FL1334" s="11"/>
      <c r="FM1334" s="11"/>
      <c r="FN1334" s="11"/>
      <c r="FO1334" s="11"/>
      <c r="FP1334" s="11"/>
      <c r="FQ1334" s="11"/>
      <c r="FR1334" s="11"/>
      <c r="FS1334" s="11"/>
      <c r="FT1334" s="11"/>
      <c r="FU1334" s="11"/>
      <c r="FV1334" s="11"/>
    </row>
    <row r="1335" spans="1:179" x14ac:dyDescent="0.25">
      <c r="A1335" t="s">
        <v>112</v>
      </c>
      <c r="B1335" t="s">
        <v>145</v>
      </c>
      <c r="C1335" t="s">
        <v>88</v>
      </c>
      <c r="D1335" t="s">
        <v>143</v>
      </c>
      <c r="E1335" s="38" t="s">
        <v>125</v>
      </c>
      <c r="F1335" t="s">
        <v>106</v>
      </c>
      <c r="G1335" s="11">
        <v>6787</v>
      </c>
      <c r="H1335" s="11">
        <v>0.81295410000000001</v>
      </c>
      <c r="I1335" s="11">
        <v>0.75147649999999999</v>
      </c>
      <c r="J1335" s="11">
        <v>0.68842539999999997</v>
      </c>
      <c r="K1335" s="11">
        <v>0.66828209999999999</v>
      </c>
      <c r="L1335" s="11">
        <v>0.69351890000000005</v>
      </c>
      <c r="M1335" s="11">
        <v>0.69646269999999999</v>
      </c>
      <c r="N1335" s="11">
        <v>0.72710730000000001</v>
      </c>
      <c r="O1335" s="11">
        <v>0.33830660000000001</v>
      </c>
      <c r="P1335" s="11">
        <v>-0.45700990000000002</v>
      </c>
      <c r="Q1335" s="11">
        <v>-1.2253270000000001</v>
      </c>
      <c r="R1335" s="11">
        <v>-1.772205</v>
      </c>
      <c r="S1335" s="11">
        <v>-2.1369030000000002</v>
      </c>
      <c r="T1335" s="11">
        <v>-2.1388690000000001</v>
      </c>
      <c r="U1335" s="11">
        <v>-1.798548</v>
      </c>
      <c r="V1335" s="11">
        <v>-1.140857</v>
      </c>
      <c r="W1335" s="11">
        <v>-0.24988050000000001</v>
      </c>
      <c r="X1335" s="11">
        <v>0.63534990000000002</v>
      </c>
      <c r="Y1335" s="11">
        <v>1.075693</v>
      </c>
      <c r="Z1335" s="11">
        <v>1.210189</v>
      </c>
      <c r="AA1335" s="11">
        <v>1.1957610000000001</v>
      </c>
      <c r="AB1335" s="11">
        <v>1.1514230000000001</v>
      </c>
      <c r="AC1335" s="11">
        <v>1.0791759999999999</v>
      </c>
      <c r="AD1335" s="11">
        <v>0.9525344</v>
      </c>
      <c r="AE1335" s="11">
        <v>0.82581979999999999</v>
      </c>
      <c r="AF1335" s="11">
        <v>-0.22473290000000001</v>
      </c>
      <c r="AG1335" s="11">
        <v>-0.2213126</v>
      </c>
      <c r="AH1335" s="11">
        <v>-0.1914768</v>
      </c>
      <c r="AI1335" s="11">
        <v>-0.1505901</v>
      </c>
      <c r="AJ1335" s="11">
        <v>-0.10355259999999999</v>
      </c>
      <c r="AK1335" s="11">
        <v>-0.1055586</v>
      </c>
      <c r="AL1335" s="11">
        <v>-0.11094900000000001</v>
      </c>
      <c r="AM1335" s="11">
        <v>-0.11176990000000001</v>
      </c>
      <c r="AN1335" s="11">
        <v>-9.0098600000000001E-2</v>
      </c>
      <c r="AO1335" s="11">
        <v>-5.4663000000000003E-2</v>
      </c>
      <c r="AP1335" s="11">
        <v>-5.4649700000000002E-2</v>
      </c>
      <c r="AQ1335" s="11">
        <v>-5.9927500000000002E-2</v>
      </c>
      <c r="AR1335" s="11">
        <v>-5.5229300000000002E-2</v>
      </c>
      <c r="AS1335" s="11">
        <v>-6.8215999999999999E-2</v>
      </c>
      <c r="AT1335" s="11">
        <v>-0.1005457</v>
      </c>
      <c r="AU1335" s="11">
        <v>-0.143817</v>
      </c>
      <c r="AV1335" s="11">
        <v>-0.1228609</v>
      </c>
      <c r="AW1335" s="11">
        <v>-0.1058499</v>
      </c>
      <c r="AX1335" s="11">
        <v>-5.0459400000000001E-2</v>
      </c>
      <c r="AY1335" s="11">
        <v>-2.6783899999999999E-2</v>
      </c>
      <c r="AZ1335" s="11">
        <v>-2.2904299999999999E-2</v>
      </c>
      <c r="BA1335" s="11">
        <v>-3.9045499999999997E-2</v>
      </c>
      <c r="BB1335" s="11">
        <v>-5.2984999999999997E-2</v>
      </c>
      <c r="BC1335" s="11">
        <v>-6.2468900000000001E-2</v>
      </c>
      <c r="BD1335" s="11">
        <v>-0.15898590000000001</v>
      </c>
      <c r="BE1335" s="11">
        <v>-0.16513749999999999</v>
      </c>
      <c r="BF1335" s="11">
        <v>-0.14352229999999999</v>
      </c>
      <c r="BG1335" s="11">
        <v>-0.106882</v>
      </c>
      <c r="BH1335" s="11">
        <v>-5.9655399999999997E-2</v>
      </c>
      <c r="BI1335" s="11">
        <v>-7.2456199999999998E-2</v>
      </c>
      <c r="BJ1335" s="11">
        <v>-7.6758400000000004E-2</v>
      </c>
      <c r="BK1335" s="11">
        <v>-6.8403599999999995E-2</v>
      </c>
      <c r="BL1335" s="11">
        <v>-4.4884500000000001E-2</v>
      </c>
      <c r="BM1335" s="11">
        <v>-8.4729999999999996E-3</v>
      </c>
      <c r="BN1335" s="11">
        <v>-4.2786999999999999E-3</v>
      </c>
      <c r="BO1335" s="11">
        <v>-9.5937000000000001E-3</v>
      </c>
      <c r="BP1335" s="11">
        <v>-2.5046000000000001E-3</v>
      </c>
      <c r="BQ1335" s="11">
        <v>-1.36943E-2</v>
      </c>
      <c r="BR1335" s="11">
        <v>-4.7246000000000003E-2</v>
      </c>
      <c r="BS1335" s="11">
        <v>-8.8833899999999993E-2</v>
      </c>
      <c r="BT1335" s="11">
        <v>-6.0650299999999997E-2</v>
      </c>
      <c r="BU1335" s="11">
        <v>-6.2592999999999996E-2</v>
      </c>
      <c r="BV1335" s="11">
        <v>-1.3621400000000001E-2</v>
      </c>
      <c r="BW1335" s="11">
        <v>9.4909999999999994E-3</v>
      </c>
      <c r="BX1335" s="11">
        <v>1.1913099999999999E-2</v>
      </c>
      <c r="BY1335" s="11">
        <v>-4.2319000000000002E-3</v>
      </c>
      <c r="BZ1335" s="11">
        <v>-1.7818799999999999E-2</v>
      </c>
      <c r="CA1335" s="11">
        <v>-3.0717100000000001E-2</v>
      </c>
      <c r="CB1335" s="11">
        <v>-9.32389E-2</v>
      </c>
      <c r="CC1335" s="11">
        <v>-0.1089625</v>
      </c>
      <c r="CD1335" s="11">
        <v>-9.5567799999999994E-2</v>
      </c>
      <c r="CE1335" s="11">
        <v>-6.3173900000000005E-2</v>
      </c>
      <c r="CF1335" s="11">
        <v>-1.5758100000000001E-2</v>
      </c>
      <c r="CG1335" s="11">
        <v>-3.9353899999999997E-2</v>
      </c>
      <c r="CH1335" s="11">
        <v>-4.2567899999999999E-2</v>
      </c>
      <c r="CI1335" s="11">
        <v>-2.5037299999999998E-2</v>
      </c>
      <c r="CJ1335" s="11">
        <v>3.2959999999999999E-4</v>
      </c>
      <c r="CK1335" s="11">
        <v>3.7716899999999998E-2</v>
      </c>
      <c r="CL1335" s="11">
        <v>4.6092399999999999E-2</v>
      </c>
      <c r="CM1335" s="11">
        <v>4.0739999999999998E-2</v>
      </c>
      <c r="CN1335" s="11">
        <v>5.0220099999999997E-2</v>
      </c>
      <c r="CO1335" s="11">
        <v>4.08274E-2</v>
      </c>
      <c r="CP1335" s="11">
        <v>6.0537999999999998E-3</v>
      </c>
      <c r="CQ1335" s="11">
        <v>-3.3850699999999997E-2</v>
      </c>
      <c r="CR1335" s="11">
        <v>1.5602000000000001E-3</v>
      </c>
      <c r="CS1335" s="11">
        <v>-1.9335999999999999E-2</v>
      </c>
      <c r="CT1335" s="11">
        <v>2.3216500000000001E-2</v>
      </c>
      <c r="CU1335" s="11">
        <v>4.5765800000000002E-2</v>
      </c>
      <c r="CV1335" s="11">
        <v>4.6730399999999998E-2</v>
      </c>
      <c r="CW1335" s="11">
        <v>3.05816E-2</v>
      </c>
      <c r="CX1335" s="11">
        <v>1.7347399999999999E-2</v>
      </c>
      <c r="CY1335" s="11">
        <v>1.0346000000000001E-3</v>
      </c>
      <c r="CZ1335" s="11">
        <v>3.9971300000000001E-2</v>
      </c>
      <c r="DA1335" s="11">
        <v>3.4152000000000002E-2</v>
      </c>
      <c r="DB1335" s="11">
        <v>2.9154300000000001E-2</v>
      </c>
      <c r="DC1335" s="11">
        <v>2.6572599999999998E-2</v>
      </c>
      <c r="DD1335" s="11">
        <v>2.6687599999999999E-2</v>
      </c>
      <c r="DE1335" s="11">
        <v>2.0124800000000002E-2</v>
      </c>
      <c r="DF1335" s="11">
        <v>2.07864E-2</v>
      </c>
      <c r="DG1335" s="11">
        <v>2.6364800000000001E-2</v>
      </c>
      <c r="DH1335" s="11">
        <v>2.7488200000000001E-2</v>
      </c>
      <c r="DI1335" s="11">
        <v>2.8081499999999999E-2</v>
      </c>
      <c r="DJ1335" s="11">
        <v>3.0623399999999999E-2</v>
      </c>
      <c r="DK1335" s="11">
        <v>3.0600700000000002E-2</v>
      </c>
      <c r="DL1335" s="11">
        <v>3.2054399999999997E-2</v>
      </c>
      <c r="DM1335" s="11">
        <v>3.3146799999999997E-2</v>
      </c>
      <c r="DN1335" s="11">
        <v>3.2404000000000002E-2</v>
      </c>
      <c r="DO1335" s="11">
        <v>3.3427400000000003E-2</v>
      </c>
      <c r="DP1335" s="11">
        <v>3.7821300000000002E-2</v>
      </c>
      <c r="DQ1335" s="11">
        <v>2.62984E-2</v>
      </c>
      <c r="DR1335" s="11">
        <v>2.23959E-2</v>
      </c>
      <c r="DS1335" s="11">
        <v>2.20535E-2</v>
      </c>
      <c r="DT1335" s="11">
        <v>2.1167499999999999E-2</v>
      </c>
      <c r="DU1335" s="11">
        <v>2.1165099999999999E-2</v>
      </c>
      <c r="DV1335" s="11">
        <v>2.1379499999999999E-2</v>
      </c>
      <c r="DW1335" s="11">
        <v>1.93037E-2</v>
      </c>
      <c r="DX1335" s="11">
        <v>0.486398</v>
      </c>
      <c r="DY1335" s="11">
        <v>1.8418199999999999E-2</v>
      </c>
      <c r="DZ1335" s="11">
        <v>2.1063700000000001E-2</v>
      </c>
      <c r="EA1335" s="11">
        <v>55.798290000000001</v>
      </c>
      <c r="EB1335" s="11">
        <v>55.042250000000003</v>
      </c>
      <c r="EC1335" s="11">
        <v>54.359769999999997</v>
      </c>
      <c r="ED1335" s="11">
        <v>53.971870000000003</v>
      </c>
      <c r="EE1335" s="11">
        <v>53.848199999999999</v>
      </c>
      <c r="EF1335" s="11">
        <v>53.384770000000003</v>
      </c>
      <c r="EG1335" s="11">
        <v>53.63984</v>
      </c>
      <c r="EH1335" s="11">
        <v>56.47157</v>
      </c>
      <c r="EI1335" s="11">
        <v>61.913400000000003</v>
      </c>
      <c r="EJ1335" s="11">
        <v>67.154560000000004</v>
      </c>
      <c r="EK1335" s="11">
        <v>70.487009999999998</v>
      </c>
      <c r="EL1335" s="11">
        <v>72.143940000000001</v>
      </c>
      <c r="EM1335" s="11">
        <v>72.654139999999998</v>
      </c>
      <c r="EN1335" s="11">
        <v>72.807360000000003</v>
      </c>
      <c r="EO1335" s="11">
        <v>72.190770000000001</v>
      </c>
      <c r="EP1335" s="11">
        <v>70.861670000000004</v>
      </c>
      <c r="EQ1335" s="11">
        <v>69.134609999999995</v>
      </c>
      <c r="ER1335" s="11">
        <v>65.860029999999995</v>
      </c>
      <c r="ES1335" s="11">
        <v>63.373609999999999</v>
      </c>
      <c r="ET1335" s="11">
        <v>60.953270000000003</v>
      </c>
      <c r="EU1335" s="11">
        <v>59.041060000000002</v>
      </c>
      <c r="EV1335" s="11">
        <v>57.840009999999999</v>
      </c>
      <c r="EW1335" s="11">
        <v>57.101509999999998</v>
      </c>
      <c r="EX1335" s="11">
        <v>56.425159999999998</v>
      </c>
      <c r="EY1335" s="11">
        <v>0</v>
      </c>
      <c r="EZ1335" s="11"/>
      <c r="FA1335" s="11"/>
      <c r="FB1335" s="11"/>
      <c r="FC1335" s="11"/>
      <c r="FD1335" s="11"/>
      <c r="FE1335" s="11"/>
      <c r="FF1335" s="11"/>
      <c r="FG1335" s="11"/>
      <c r="FH1335" s="11"/>
      <c r="FI1335" s="11"/>
      <c r="FJ1335" s="11"/>
      <c r="FK1335" s="11"/>
      <c r="FL1335" s="11"/>
      <c r="FM1335" s="11"/>
      <c r="FN1335" s="11"/>
      <c r="FO1335" s="11"/>
      <c r="FP1335" s="11"/>
      <c r="FQ1335" s="11"/>
      <c r="FR1335" s="11"/>
      <c r="FS1335" s="11"/>
      <c r="FT1335" s="11"/>
      <c r="FU1335" s="11"/>
      <c r="FV1335" s="11"/>
    </row>
    <row r="1336" spans="1:179" x14ac:dyDescent="0.25">
      <c r="A1336" t="s">
        <v>112</v>
      </c>
      <c r="B1336" t="s">
        <v>145</v>
      </c>
      <c r="C1336" t="s">
        <v>0</v>
      </c>
      <c r="D1336" t="s">
        <v>143</v>
      </c>
      <c r="E1336" s="38" t="s">
        <v>242</v>
      </c>
      <c r="F1336" t="s">
        <v>106</v>
      </c>
      <c r="G1336" s="11">
        <v>6787</v>
      </c>
      <c r="H1336" s="11">
        <v>5.5619019999999999</v>
      </c>
      <c r="I1336" s="11">
        <v>5.0386389999999999</v>
      </c>
      <c r="J1336" s="11">
        <v>4.4734429999999996</v>
      </c>
      <c r="K1336" s="11">
        <v>4.4088510000000003</v>
      </c>
      <c r="L1336" s="11">
        <v>4.5380690000000001</v>
      </c>
      <c r="M1336" s="11">
        <v>4.4887300000000003</v>
      </c>
      <c r="N1336" s="11">
        <v>4.9315069999999999</v>
      </c>
      <c r="O1336" s="11">
        <v>3.6583130000000001</v>
      </c>
      <c r="P1336" s="11">
        <v>-1.090624</v>
      </c>
      <c r="Q1336" s="11">
        <v>-5.8851639999999996</v>
      </c>
      <c r="R1336" s="11">
        <v>-8.6757229999999996</v>
      </c>
      <c r="S1336" s="11">
        <v>-12.36209</v>
      </c>
      <c r="T1336" s="11">
        <v>-14.402760000000001</v>
      </c>
      <c r="U1336" s="11">
        <v>-12.712580000000001</v>
      </c>
      <c r="V1336" s="11">
        <v>-8.5389160000000004</v>
      </c>
      <c r="W1336" s="11">
        <v>-1.748383</v>
      </c>
      <c r="X1336" s="11">
        <v>4.7147300000000003</v>
      </c>
      <c r="Y1336" s="11">
        <v>7.2007940000000001</v>
      </c>
      <c r="Z1336" s="11">
        <v>7.8409019999999998</v>
      </c>
      <c r="AA1336" s="11">
        <v>7.8465569999999998</v>
      </c>
      <c r="AB1336" s="11">
        <v>7.6439250000000003</v>
      </c>
      <c r="AC1336" s="11">
        <v>7.1309829999999996</v>
      </c>
      <c r="AD1336" s="11">
        <v>6.4477630000000001</v>
      </c>
      <c r="AE1336" s="11">
        <v>5.6929720000000001</v>
      </c>
      <c r="AF1336" s="11">
        <v>-1.4561470000000001</v>
      </c>
      <c r="AG1336" s="11">
        <v>-1.471614</v>
      </c>
      <c r="AH1336" s="11">
        <v>-1.369848</v>
      </c>
      <c r="AI1336" s="11">
        <v>-1.0665579999999999</v>
      </c>
      <c r="AJ1336" s="11">
        <v>-0.74381819999999998</v>
      </c>
      <c r="AK1336" s="11">
        <v>-0.71553560000000005</v>
      </c>
      <c r="AL1336" s="11">
        <v>-0.83560310000000004</v>
      </c>
      <c r="AM1336" s="11">
        <v>-0.80154389999999998</v>
      </c>
      <c r="AN1336" s="11">
        <v>-0.72611490000000001</v>
      </c>
      <c r="AO1336" s="11">
        <v>-0.46126289999999998</v>
      </c>
      <c r="AP1336" s="11">
        <v>-0.46953929999999999</v>
      </c>
      <c r="AQ1336" s="11">
        <v>-0.55700799999999995</v>
      </c>
      <c r="AR1336" s="11">
        <v>-0.56475960000000003</v>
      </c>
      <c r="AS1336" s="11">
        <v>-0.69861649999999997</v>
      </c>
      <c r="AT1336" s="11">
        <v>-0.90636159999999999</v>
      </c>
      <c r="AU1336" s="11">
        <v>-1.3076970000000001</v>
      </c>
      <c r="AV1336" s="11">
        <v>-1.188839</v>
      </c>
      <c r="AW1336" s="11">
        <v>-1.0137780000000001</v>
      </c>
      <c r="AX1336" s="11">
        <v>-0.55268779999999995</v>
      </c>
      <c r="AY1336" s="11">
        <v>-0.3191811</v>
      </c>
      <c r="AZ1336" s="11">
        <v>-0.23955009999999999</v>
      </c>
      <c r="BA1336" s="11">
        <v>-0.37532599999999999</v>
      </c>
      <c r="BB1336" s="11">
        <v>-0.3773164</v>
      </c>
      <c r="BC1336" s="11">
        <v>-0.40781410000000001</v>
      </c>
      <c r="BD1336" s="11">
        <v>-1.01793</v>
      </c>
      <c r="BE1336" s="11">
        <v>-1.080357</v>
      </c>
      <c r="BF1336" s="11">
        <v>-1.003018</v>
      </c>
      <c r="BG1336" s="11">
        <v>-0.7294214</v>
      </c>
      <c r="BH1336" s="11">
        <v>-0.39325579999999999</v>
      </c>
      <c r="BI1336" s="11">
        <v>-0.47222459999999999</v>
      </c>
      <c r="BJ1336" s="11">
        <v>-0.56618639999999998</v>
      </c>
      <c r="BK1336" s="11">
        <v>-0.4771397</v>
      </c>
      <c r="BL1336" s="11">
        <v>-0.3814187</v>
      </c>
      <c r="BM1336" s="11">
        <v>-9.6282599999999996E-2</v>
      </c>
      <c r="BN1336" s="11">
        <v>-6.9643399999999994E-2</v>
      </c>
      <c r="BO1336" s="11">
        <v>-0.15347720000000001</v>
      </c>
      <c r="BP1336" s="11">
        <v>-0.1283919</v>
      </c>
      <c r="BQ1336" s="11">
        <v>-0.2406662</v>
      </c>
      <c r="BR1336" s="11">
        <v>-0.45321060000000002</v>
      </c>
      <c r="BS1336" s="11">
        <v>-0.8320052</v>
      </c>
      <c r="BT1336" s="11">
        <v>-0.66516600000000004</v>
      </c>
      <c r="BU1336" s="11">
        <v>-0.61520810000000004</v>
      </c>
      <c r="BV1336" s="11">
        <v>-0.23569689999999999</v>
      </c>
      <c r="BW1336" s="11">
        <v>-1.4351300000000001E-2</v>
      </c>
      <c r="BX1336" s="11">
        <v>4.9948100000000002E-2</v>
      </c>
      <c r="BY1336" s="11">
        <v>-9.1595200000000002E-2</v>
      </c>
      <c r="BZ1336" s="11">
        <v>-9.9954600000000005E-2</v>
      </c>
      <c r="CA1336" s="11">
        <v>-0.15464310000000001</v>
      </c>
      <c r="CB1336" s="11">
        <v>-0.57971340000000005</v>
      </c>
      <c r="CC1336" s="11">
        <v>-0.6891003</v>
      </c>
      <c r="CD1336" s="11">
        <v>-0.63618830000000004</v>
      </c>
      <c r="CE1336" s="11">
        <v>-0.39228429999999997</v>
      </c>
      <c r="CF1336" s="11">
        <v>-4.2693500000000002E-2</v>
      </c>
      <c r="CG1336" s="11">
        <v>-0.22891359999999999</v>
      </c>
      <c r="CH1336" s="11">
        <v>-0.29676970000000003</v>
      </c>
      <c r="CI1336" s="11">
        <v>-0.1527356</v>
      </c>
      <c r="CJ1336" s="11">
        <v>-3.6722499999999998E-2</v>
      </c>
      <c r="CK1336" s="11">
        <v>0.26869769999999998</v>
      </c>
      <c r="CL1336" s="11">
        <v>0.3302524</v>
      </c>
      <c r="CM1336" s="11">
        <v>0.25005359999999999</v>
      </c>
      <c r="CN1336" s="11">
        <v>0.30797590000000002</v>
      </c>
      <c r="CO1336" s="11">
        <v>0.21728420000000001</v>
      </c>
      <c r="CP1336" s="11">
        <v>-5.9599999999999999E-5</v>
      </c>
      <c r="CQ1336" s="11">
        <v>-0.35631380000000001</v>
      </c>
      <c r="CR1336" s="11">
        <v>-0.1414926</v>
      </c>
      <c r="CS1336" s="11">
        <v>-0.21663869999999999</v>
      </c>
      <c r="CT1336" s="11">
        <v>8.1294000000000005E-2</v>
      </c>
      <c r="CU1336" s="11">
        <v>0.29047840000000003</v>
      </c>
      <c r="CV1336" s="11">
        <v>0.33944639999999998</v>
      </c>
      <c r="CW1336" s="11">
        <v>0.19213559999999999</v>
      </c>
      <c r="CX1336" s="11">
        <v>0.17740729999999999</v>
      </c>
      <c r="CY1336" s="11">
        <v>9.8528000000000004E-2</v>
      </c>
      <c r="CZ1336" s="11">
        <v>0.26641680000000001</v>
      </c>
      <c r="DA1336" s="11">
        <v>0.23786740000000001</v>
      </c>
      <c r="DB1336" s="11">
        <v>0.22301670000000001</v>
      </c>
      <c r="DC1336" s="11">
        <v>0.2049648</v>
      </c>
      <c r="DD1336" s="11">
        <v>0.21312680000000001</v>
      </c>
      <c r="DE1336" s="11">
        <v>0.14792259999999999</v>
      </c>
      <c r="DF1336" s="11">
        <v>0.16379369999999999</v>
      </c>
      <c r="DG1336" s="11">
        <v>0.1972237</v>
      </c>
      <c r="DH1336" s="11">
        <v>0.20956040000000001</v>
      </c>
      <c r="DI1336" s="11">
        <v>0.22189229999999999</v>
      </c>
      <c r="DJ1336" s="11">
        <v>0.24311940000000001</v>
      </c>
      <c r="DK1336" s="11">
        <v>0.2453293</v>
      </c>
      <c r="DL1336" s="11">
        <v>0.26529269999999999</v>
      </c>
      <c r="DM1336" s="11">
        <v>0.27841399999999999</v>
      </c>
      <c r="DN1336" s="11">
        <v>0.27549620000000002</v>
      </c>
      <c r="DO1336" s="11">
        <v>0.28919980000000001</v>
      </c>
      <c r="DP1336" s="11">
        <v>0.31837080000000001</v>
      </c>
      <c r="DQ1336" s="11">
        <v>0.242313</v>
      </c>
      <c r="DR1336" s="11">
        <v>0.19271679999999999</v>
      </c>
      <c r="DS1336" s="11">
        <v>0.1853233</v>
      </c>
      <c r="DT1336" s="11">
        <v>0.1760024</v>
      </c>
      <c r="DU1336" s="11">
        <v>0.17249610000000001</v>
      </c>
      <c r="DV1336" s="11">
        <v>0.1686241</v>
      </c>
      <c r="DW1336" s="11">
        <v>0.1539171</v>
      </c>
      <c r="DX1336" s="11">
        <v>3.614376</v>
      </c>
      <c r="DY1336" s="11">
        <v>0.14708879999999999</v>
      </c>
      <c r="DZ1336" s="11">
        <v>0.1849084</v>
      </c>
      <c r="EA1336" s="11">
        <v>60.09431</v>
      </c>
      <c r="EB1336" s="11">
        <v>60.698099999999997</v>
      </c>
      <c r="EC1336" s="11">
        <v>60.889249999999997</v>
      </c>
      <c r="ED1336" s="11">
        <v>61.054099999999998</v>
      </c>
      <c r="EE1336" s="11">
        <v>61.127330000000001</v>
      </c>
      <c r="EF1336" s="11">
        <v>61.127330000000001</v>
      </c>
      <c r="EG1336" s="11">
        <v>61.600360000000002</v>
      </c>
      <c r="EH1336" s="11">
        <v>62.169780000000003</v>
      </c>
      <c r="EI1336" s="11">
        <v>64.33493</v>
      </c>
      <c r="EJ1336" s="11">
        <v>66.997309999999999</v>
      </c>
      <c r="EK1336" s="11">
        <v>69.738900000000001</v>
      </c>
      <c r="EL1336" s="11">
        <v>70.125240000000005</v>
      </c>
      <c r="EM1336" s="11">
        <v>71.865939999999995</v>
      </c>
      <c r="EN1336" s="11">
        <v>73.34957</v>
      </c>
      <c r="EO1336" s="11">
        <v>72.72739</v>
      </c>
      <c r="EP1336" s="11">
        <v>71.584519999999998</v>
      </c>
      <c r="EQ1336" s="11">
        <v>68.29607</v>
      </c>
      <c r="ER1336" s="11">
        <v>65.111339999999998</v>
      </c>
      <c r="ES1336" s="11">
        <v>63.591239999999999</v>
      </c>
      <c r="ET1336" s="11">
        <v>62.021970000000003</v>
      </c>
      <c r="EU1336" s="11">
        <v>60.897170000000003</v>
      </c>
      <c r="EV1336" s="11">
        <v>60.099089999999997</v>
      </c>
      <c r="EW1336" s="11">
        <v>59.379309999999997</v>
      </c>
      <c r="EX1336" s="11">
        <v>59.60051</v>
      </c>
      <c r="EY1336" s="11">
        <v>0</v>
      </c>
      <c r="EZ1336" s="11"/>
      <c r="FA1336" s="11"/>
      <c r="FB1336" s="11"/>
      <c r="FC1336" s="11"/>
      <c r="FD1336" s="11"/>
      <c r="FE1336" s="11"/>
      <c r="FF1336" s="11"/>
      <c r="FG1336" s="11"/>
      <c r="FH1336" s="11"/>
      <c r="FI1336" s="11"/>
      <c r="FJ1336" s="11"/>
      <c r="FK1336" s="11"/>
      <c r="FL1336" s="11"/>
      <c r="FM1336" s="11"/>
      <c r="FN1336" s="11"/>
      <c r="FO1336" s="11"/>
      <c r="FP1336" s="11"/>
      <c r="FQ1336" s="11"/>
      <c r="FR1336" s="11"/>
      <c r="FS1336" s="11"/>
      <c r="FT1336" s="11"/>
      <c r="FU1336" s="11"/>
      <c r="FV1336" s="11"/>
    </row>
    <row r="1337" spans="1:179" x14ac:dyDescent="0.25">
      <c r="A1337" t="s">
        <v>112</v>
      </c>
      <c r="B1337" t="s">
        <v>145</v>
      </c>
      <c r="C1337" t="s">
        <v>88</v>
      </c>
      <c r="D1337" t="s">
        <v>143</v>
      </c>
      <c r="E1337" s="38" t="s">
        <v>242</v>
      </c>
      <c r="F1337" t="s">
        <v>106</v>
      </c>
      <c r="G1337" s="11">
        <v>6787</v>
      </c>
      <c r="H1337" s="11">
        <v>0.81949340000000004</v>
      </c>
      <c r="I1337" s="11">
        <v>0.74239560000000004</v>
      </c>
      <c r="J1337" s="11">
        <v>0.65911929999999996</v>
      </c>
      <c r="K1337" s="11">
        <v>0.64960229999999997</v>
      </c>
      <c r="L1337" s="11">
        <v>0.66864129999999999</v>
      </c>
      <c r="M1337" s="11">
        <v>0.66137179999999995</v>
      </c>
      <c r="N1337" s="11">
        <v>0.72661070000000005</v>
      </c>
      <c r="O1337" s="11">
        <v>0.53901770000000004</v>
      </c>
      <c r="P1337" s="11">
        <v>-0.16069310000000001</v>
      </c>
      <c r="Q1337" s="11">
        <v>-0.86712310000000004</v>
      </c>
      <c r="R1337" s="11">
        <v>-1.2782849999999999</v>
      </c>
      <c r="S1337" s="11">
        <v>-1.821437</v>
      </c>
      <c r="T1337" s="11">
        <v>-2.1221100000000002</v>
      </c>
      <c r="U1337" s="11">
        <v>-1.873078</v>
      </c>
      <c r="V1337" s="11">
        <v>-1.2581279999999999</v>
      </c>
      <c r="W1337" s="11">
        <v>-0.25760759999999999</v>
      </c>
      <c r="X1337" s="11">
        <v>0.69467069999999997</v>
      </c>
      <c r="Y1337" s="11">
        <v>1.0609690000000001</v>
      </c>
      <c r="Z1337" s="11">
        <v>1.1552819999999999</v>
      </c>
      <c r="AA1337" s="11">
        <v>1.1561159999999999</v>
      </c>
      <c r="AB1337" s="11">
        <v>1.12626</v>
      </c>
      <c r="AC1337" s="11">
        <v>1.050683</v>
      </c>
      <c r="AD1337" s="11">
        <v>0.95001670000000005</v>
      </c>
      <c r="AE1337" s="11">
        <v>0.83880540000000003</v>
      </c>
      <c r="AF1337" s="11">
        <v>-0.2145494</v>
      </c>
      <c r="AG1337" s="11">
        <v>-0.2168284</v>
      </c>
      <c r="AH1337" s="11">
        <v>-0.20183409999999999</v>
      </c>
      <c r="AI1337" s="11">
        <v>-0.15714729999999999</v>
      </c>
      <c r="AJ1337" s="11">
        <v>-0.1095945</v>
      </c>
      <c r="AK1337" s="11">
        <v>-0.1054274</v>
      </c>
      <c r="AL1337" s="11">
        <v>-0.1231182</v>
      </c>
      <c r="AM1337" s="11">
        <v>-0.11809989999999999</v>
      </c>
      <c r="AN1337" s="11">
        <v>-0.1069861</v>
      </c>
      <c r="AO1337" s="11">
        <v>-6.7962700000000001E-2</v>
      </c>
      <c r="AP1337" s="11">
        <v>-6.9182199999999999E-2</v>
      </c>
      <c r="AQ1337" s="11">
        <v>-8.2069799999999998E-2</v>
      </c>
      <c r="AR1337" s="11">
        <v>-8.3211999999999994E-2</v>
      </c>
      <c r="AS1337" s="11">
        <v>-0.1029345</v>
      </c>
      <c r="AT1337" s="11">
        <v>-0.13354379999999999</v>
      </c>
      <c r="AU1337" s="11">
        <v>-0.19267670000000001</v>
      </c>
      <c r="AV1337" s="11">
        <v>-0.17516419999999999</v>
      </c>
      <c r="AW1337" s="11">
        <v>-0.14937049999999999</v>
      </c>
      <c r="AX1337" s="11">
        <v>-8.14333E-2</v>
      </c>
      <c r="AY1337" s="11">
        <v>-4.7028300000000002E-2</v>
      </c>
      <c r="AZ1337" s="11">
        <v>-3.5295399999999998E-2</v>
      </c>
      <c r="BA1337" s="11">
        <v>-5.5300700000000001E-2</v>
      </c>
      <c r="BB1337" s="11">
        <v>-5.5593999999999998E-2</v>
      </c>
      <c r="BC1337" s="11">
        <v>-6.0087500000000002E-2</v>
      </c>
      <c r="BD1337" s="11">
        <v>-0.14998230000000001</v>
      </c>
      <c r="BE1337" s="11">
        <v>-0.1591804</v>
      </c>
      <c r="BF1337" s="11">
        <v>-0.14778520000000001</v>
      </c>
      <c r="BG1337" s="11">
        <v>-0.10747329999999999</v>
      </c>
      <c r="BH1337" s="11">
        <v>-5.7942500000000001E-2</v>
      </c>
      <c r="BI1337" s="11">
        <v>-6.9577799999999995E-2</v>
      </c>
      <c r="BJ1337" s="11">
        <v>-8.3422200000000002E-2</v>
      </c>
      <c r="BK1337" s="11">
        <v>-7.0302000000000003E-2</v>
      </c>
      <c r="BL1337" s="11">
        <v>-5.6198400000000003E-2</v>
      </c>
      <c r="BM1337" s="11">
        <v>-1.4186300000000001E-2</v>
      </c>
      <c r="BN1337" s="11">
        <v>-1.0261299999999999E-2</v>
      </c>
      <c r="BO1337" s="11">
        <v>-2.2613399999999999E-2</v>
      </c>
      <c r="BP1337" s="11">
        <v>-1.8917300000000001E-2</v>
      </c>
      <c r="BQ1337" s="11">
        <v>-3.5459900000000003E-2</v>
      </c>
      <c r="BR1337" s="11">
        <v>-6.6776299999999997E-2</v>
      </c>
      <c r="BS1337" s="11">
        <v>-0.12258810000000001</v>
      </c>
      <c r="BT1337" s="11">
        <v>-9.8005900000000007E-2</v>
      </c>
      <c r="BU1337" s="11">
        <v>-9.0645100000000006E-2</v>
      </c>
      <c r="BV1337" s="11">
        <v>-3.47277E-2</v>
      </c>
      <c r="BW1337" s="11">
        <v>-2.1145000000000001E-3</v>
      </c>
      <c r="BX1337" s="11">
        <v>7.3594000000000003E-3</v>
      </c>
      <c r="BY1337" s="11">
        <v>-1.3495699999999999E-2</v>
      </c>
      <c r="BZ1337" s="11">
        <v>-1.47274E-2</v>
      </c>
      <c r="CA1337" s="11">
        <v>-2.2785199999999999E-2</v>
      </c>
      <c r="CB1337" s="11">
        <v>-8.54153E-2</v>
      </c>
      <c r="CC1337" s="11">
        <v>-0.10153239999999999</v>
      </c>
      <c r="CD1337" s="11">
        <v>-9.3736299999999995E-2</v>
      </c>
      <c r="CE1337" s="11">
        <v>-5.7799400000000001E-2</v>
      </c>
      <c r="CF1337" s="11">
        <v>-6.2905000000000001E-3</v>
      </c>
      <c r="CG1337" s="11">
        <v>-3.37282E-2</v>
      </c>
      <c r="CH1337" s="11">
        <v>-4.37262E-2</v>
      </c>
      <c r="CI1337" s="11">
        <v>-2.2504099999999999E-2</v>
      </c>
      <c r="CJ1337" s="11">
        <v>-5.4107000000000001E-3</v>
      </c>
      <c r="CK1337" s="11">
        <v>3.9590100000000003E-2</v>
      </c>
      <c r="CL1337" s="11">
        <v>4.8659599999999997E-2</v>
      </c>
      <c r="CM1337" s="11">
        <v>3.6843000000000001E-2</v>
      </c>
      <c r="CN1337" s="11">
        <v>4.5377300000000002E-2</v>
      </c>
      <c r="CO1337" s="11">
        <v>3.2014800000000003E-2</v>
      </c>
      <c r="CP1337" s="11">
        <v>-8.7800000000000006E-6</v>
      </c>
      <c r="CQ1337" s="11">
        <v>-5.2499499999999998E-2</v>
      </c>
      <c r="CR1337" s="11">
        <v>-2.0847600000000001E-2</v>
      </c>
      <c r="CS1337" s="11">
        <v>-3.1919700000000002E-2</v>
      </c>
      <c r="CT1337" s="11">
        <v>1.19779E-2</v>
      </c>
      <c r="CU1337" s="11">
        <v>4.2799200000000003E-2</v>
      </c>
      <c r="CV1337" s="11">
        <v>5.0014200000000002E-2</v>
      </c>
      <c r="CW1337" s="11">
        <v>2.8309399999999998E-2</v>
      </c>
      <c r="CX1337" s="11">
        <v>2.6139300000000001E-2</v>
      </c>
      <c r="CY1337" s="11">
        <v>1.4517199999999999E-2</v>
      </c>
      <c r="CZ1337" s="11">
        <v>3.9253999999999997E-2</v>
      </c>
      <c r="DA1337" s="11">
        <v>3.5047500000000002E-2</v>
      </c>
      <c r="DB1337" s="11">
        <v>3.2859399999999997E-2</v>
      </c>
      <c r="DC1337" s="11">
        <v>3.01996E-2</v>
      </c>
      <c r="DD1337" s="11">
        <v>3.1402199999999998E-2</v>
      </c>
      <c r="DE1337" s="11">
        <v>2.1794999999999998E-2</v>
      </c>
      <c r="DF1337" s="11">
        <v>2.4133399999999999E-2</v>
      </c>
      <c r="DG1337" s="11">
        <v>2.9059000000000001E-2</v>
      </c>
      <c r="DH1337" s="11">
        <v>3.08767E-2</v>
      </c>
      <c r="DI1337" s="11">
        <v>3.2693699999999999E-2</v>
      </c>
      <c r="DJ1337" s="11">
        <v>3.58213E-2</v>
      </c>
      <c r="DK1337" s="11">
        <v>3.6146900000000003E-2</v>
      </c>
      <c r="DL1337" s="11">
        <v>3.9088400000000002E-2</v>
      </c>
      <c r="DM1337" s="11">
        <v>4.1021700000000001E-2</v>
      </c>
      <c r="DN1337" s="11">
        <v>4.0591799999999997E-2</v>
      </c>
      <c r="DO1337" s="11">
        <v>4.2610799999999997E-2</v>
      </c>
      <c r="DP1337" s="11">
        <v>4.6908900000000003E-2</v>
      </c>
      <c r="DQ1337" s="11">
        <v>3.5702499999999998E-2</v>
      </c>
      <c r="DR1337" s="11">
        <v>2.8395E-2</v>
      </c>
      <c r="DS1337" s="11">
        <v>2.7305599999999999E-2</v>
      </c>
      <c r="DT1337" s="11">
        <v>2.5932299999999998E-2</v>
      </c>
      <c r="DU1337" s="11">
        <v>2.5415699999999999E-2</v>
      </c>
      <c r="DV1337" s="11">
        <v>2.4845200000000001E-2</v>
      </c>
      <c r="DW1337" s="11">
        <v>2.2678199999999999E-2</v>
      </c>
      <c r="DX1337" s="11">
        <v>0.53254389999999996</v>
      </c>
      <c r="DY1337" s="11">
        <v>2.16721E-2</v>
      </c>
      <c r="DZ1337" s="11">
        <v>2.7244500000000001E-2</v>
      </c>
      <c r="EA1337" s="11">
        <v>60.09431</v>
      </c>
      <c r="EB1337" s="11">
        <v>60.698099999999997</v>
      </c>
      <c r="EC1337" s="11">
        <v>60.889249999999997</v>
      </c>
      <c r="ED1337" s="11">
        <v>61.054099999999998</v>
      </c>
      <c r="EE1337" s="11">
        <v>61.127330000000001</v>
      </c>
      <c r="EF1337" s="11">
        <v>61.127330000000001</v>
      </c>
      <c r="EG1337" s="11">
        <v>61.600360000000002</v>
      </c>
      <c r="EH1337" s="11">
        <v>62.169780000000003</v>
      </c>
      <c r="EI1337" s="11">
        <v>64.33493</v>
      </c>
      <c r="EJ1337" s="11">
        <v>66.997309999999999</v>
      </c>
      <c r="EK1337" s="11">
        <v>69.738900000000001</v>
      </c>
      <c r="EL1337" s="11">
        <v>70.125240000000005</v>
      </c>
      <c r="EM1337" s="11">
        <v>71.865939999999995</v>
      </c>
      <c r="EN1337" s="11">
        <v>73.34957</v>
      </c>
      <c r="EO1337" s="11">
        <v>72.72739</v>
      </c>
      <c r="EP1337" s="11">
        <v>71.584519999999998</v>
      </c>
      <c r="EQ1337" s="11">
        <v>68.29607</v>
      </c>
      <c r="ER1337" s="11">
        <v>65.111339999999998</v>
      </c>
      <c r="ES1337" s="11">
        <v>63.591239999999999</v>
      </c>
      <c r="ET1337" s="11">
        <v>62.021970000000003</v>
      </c>
      <c r="EU1337" s="11">
        <v>60.897170000000003</v>
      </c>
      <c r="EV1337" s="11">
        <v>60.099089999999997</v>
      </c>
      <c r="EW1337" s="11">
        <v>59.379309999999997</v>
      </c>
      <c r="EX1337" s="11">
        <v>59.60051</v>
      </c>
      <c r="EY1337" s="11">
        <v>0</v>
      </c>
      <c r="EZ1337" s="11"/>
      <c r="FA1337" s="11"/>
      <c r="FB1337" s="11"/>
      <c r="FC1337" s="11"/>
      <c r="FD1337" s="11"/>
      <c r="FE1337" s="11"/>
      <c r="FF1337" s="11"/>
      <c r="FG1337" s="11"/>
      <c r="FH1337" s="11"/>
      <c r="FI1337" s="11"/>
      <c r="FJ1337" s="11"/>
      <c r="FK1337" s="11"/>
      <c r="FL1337" s="11"/>
      <c r="FM1337" s="11"/>
      <c r="FN1337" s="11"/>
      <c r="FO1337" s="11"/>
      <c r="FP1337" s="11"/>
      <c r="FQ1337" s="11"/>
      <c r="FR1337" s="11"/>
      <c r="FS1337" s="11"/>
      <c r="FT1337" s="11"/>
      <c r="FU1337" s="11"/>
      <c r="FV1337" s="11"/>
    </row>
    <row r="1338" spans="1:179" x14ac:dyDescent="0.25">
      <c r="A1338" t="s">
        <v>112</v>
      </c>
      <c r="B1338" t="s">
        <v>145</v>
      </c>
      <c r="C1338" t="s">
        <v>88</v>
      </c>
      <c r="D1338" t="s">
        <v>143</v>
      </c>
      <c r="E1338" s="38" t="s">
        <v>126</v>
      </c>
      <c r="F1338" t="s">
        <v>106</v>
      </c>
      <c r="G1338" s="11">
        <v>6738</v>
      </c>
      <c r="H1338" s="11">
        <v>0.88591310000000001</v>
      </c>
      <c r="I1338" s="11">
        <v>0.8436766</v>
      </c>
      <c r="J1338" s="11">
        <v>0.76732469999999997</v>
      </c>
      <c r="K1338" s="11">
        <v>0.71088680000000004</v>
      </c>
      <c r="L1338" s="11">
        <v>0.69006319999999999</v>
      </c>
      <c r="M1338" s="11">
        <v>0.68981840000000005</v>
      </c>
      <c r="N1338" s="11">
        <v>0.75761290000000003</v>
      </c>
      <c r="O1338" s="11">
        <v>0.66284849999999995</v>
      </c>
      <c r="P1338" s="11">
        <v>-1.5769600000000002E-2</v>
      </c>
      <c r="Q1338" s="11">
        <v>-0.89220219999999995</v>
      </c>
      <c r="R1338" s="11">
        <v>-1.7735590000000001</v>
      </c>
      <c r="S1338" s="11">
        <v>-2.4353009999999999</v>
      </c>
      <c r="T1338" s="11">
        <v>-2.7210570000000001</v>
      </c>
      <c r="U1338" s="11">
        <v>-2.635589</v>
      </c>
      <c r="V1338" s="11">
        <v>-2.242334</v>
      </c>
      <c r="W1338" s="11">
        <v>-1.449311</v>
      </c>
      <c r="X1338" s="11">
        <v>-0.38340879999999999</v>
      </c>
      <c r="Y1338" s="11">
        <v>0.71934719999999996</v>
      </c>
      <c r="Z1338" s="11">
        <v>1.2814700000000001</v>
      </c>
      <c r="AA1338" s="11">
        <v>1.283674</v>
      </c>
      <c r="AB1338" s="11">
        <v>1.2288190000000001</v>
      </c>
      <c r="AC1338" s="11">
        <v>1.152318</v>
      </c>
      <c r="AD1338" s="11">
        <v>1.011055</v>
      </c>
      <c r="AE1338" s="11">
        <v>0.8750926</v>
      </c>
      <c r="AF1338" s="11">
        <v>-0.2139933</v>
      </c>
      <c r="AG1338" s="11">
        <v>-0.16876640000000001</v>
      </c>
      <c r="AH1338" s="11">
        <v>-0.14345820000000001</v>
      </c>
      <c r="AI1338" s="11">
        <v>-0.1230195</v>
      </c>
      <c r="AJ1338" s="11">
        <v>-9.1594200000000001E-2</v>
      </c>
      <c r="AK1338" s="11">
        <v>-6.7242300000000005E-2</v>
      </c>
      <c r="AL1338" s="11">
        <v>-4.5650700000000002E-2</v>
      </c>
      <c r="AM1338" s="11">
        <v>-4.8358900000000003E-2</v>
      </c>
      <c r="AN1338" s="11">
        <v>-4.2796099999999997E-2</v>
      </c>
      <c r="AO1338" s="11">
        <v>-3.4328299999999999E-2</v>
      </c>
      <c r="AP1338" s="11">
        <v>-3.3666000000000001E-2</v>
      </c>
      <c r="AQ1338" s="11">
        <v>-4.4085199999999998E-2</v>
      </c>
      <c r="AR1338" s="11">
        <v>-4.7853600000000003E-2</v>
      </c>
      <c r="AS1338" s="11">
        <v>-5.6944099999999997E-2</v>
      </c>
      <c r="AT1338" s="11">
        <v>-7.1550600000000006E-2</v>
      </c>
      <c r="AU1338" s="11">
        <v>-7.4693899999999994E-2</v>
      </c>
      <c r="AV1338" s="11">
        <v>-4.1115899999999997E-2</v>
      </c>
      <c r="AW1338" s="11">
        <v>-1.5529599999999999E-2</v>
      </c>
      <c r="AX1338" s="11">
        <v>2.0299999999999999E-2</v>
      </c>
      <c r="AY1338" s="11">
        <v>8.3218000000000007E-3</v>
      </c>
      <c r="AZ1338" s="11">
        <v>-1.8752000000000001E-2</v>
      </c>
      <c r="BA1338" s="11">
        <v>-6.5857799999999994E-2</v>
      </c>
      <c r="BB1338" s="11">
        <v>-8.6993699999999993E-2</v>
      </c>
      <c r="BC1338" s="11">
        <v>-8.2577800000000007E-2</v>
      </c>
      <c r="BD1338" s="11">
        <v>-0.14787159999999999</v>
      </c>
      <c r="BE1338" s="11">
        <v>-0.118467</v>
      </c>
      <c r="BF1338" s="11">
        <v>-9.9162200000000006E-2</v>
      </c>
      <c r="BG1338" s="11">
        <v>-8.4704199999999993E-2</v>
      </c>
      <c r="BH1338" s="11">
        <v>-6.3393599999999994E-2</v>
      </c>
      <c r="BI1338" s="11">
        <v>-4.4021400000000002E-2</v>
      </c>
      <c r="BJ1338" s="11">
        <v>-2.2577699999999999E-2</v>
      </c>
      <c r="BK1338" s="11">
        <v>-2.4591600000000002E-2</v>
      </c>
      <c r="BL1338" s="11">
        <v>-2.0377800000000001E-2</v>
      </c>
      <c r="BM1338" s="11">
        <v>-1.0633099999999999E-2</v>
      </c>
      <c r="BN1338" s="11">
        <v>-6.2264E-3</v>
      </c>
      <c r="BO1338" s="11">
        <v>-1.3420100000000001E-2</v>
      </c>
      <c r="BP1338" s="11">
        <v>-1.33274E-2</v>
      </c>
      <c r="BQ1338" s="11">
        <v>-1.9658599999999998E-2</v>
      </c>
      <c r="BR1338" s="11">
        <v>-2.7968199999999999E-2</v>
      </c>
      <c r="BS1338" s="11">
        <v>-3.13972E-2</v>
      </c>
      <c r="BT1338" s="11">
        <v>1.3940999999999999E-3</v>
      </c>
      <c r="BU1338" s="11">
        <v>2.75648E-2</v>
      </c>
      <c r="BV1338" s="11">
        <v>6.0081799999999998E-2</v>
      </c>
      <c r="BW1338" s="11">
        <v>4.3295599999999997E-2</v>
      </c>
      <c r="BX1338" s="11">
        <v>1.24373E-2</v>
      </c>
      <c r="BY1338" s="11">
        <v>-3.4366800000000003E-2</v>
      </c>
      <c r="BZ1338" s="11">
        <v>-5.3821300000000002E-2</v>
      </c>
      <c r="CA1338" s="11">
        <v>-5.0597799999999998E-2</v>
      </c>
      <c r="CB1338" s="11">
        <v>-8.17499E-2</v>
      </c>
      <c r="CC1338" s="11">
        <v>-6.8167699999999998E-2</v>
      </c>
      <c r="CD1338" s="11">
        <v>-5.4866199999999997E-2</v>
      </c>
      <c r="CE1338" s="11">
        <v>-4.6388800000000001E-2</v>
      </c>
      <c r="CF1338" s="11">
        <v>-3.5193000000000002E-2</v>
      </c>
      <c r="CG1338" s="11">
        <v>-2.0800599999999999E-2</v>
      </c>
      <c r="CH1338" s="11">
        <v>4.9529999999999995E-4</v>
      </c>
      <c r="CI1338" s="11">
        <v>-8.2419999999999998E-4</v>
      </c>
      <c r="CJ1338" s="11">
        <v>2.0406000000000001E-3</v>
      </c>
      <c r="CK1338" s="11">
        <v>1.30622E-2</v>
      </c>
      <c r="CL1338" s="11">
        <v>2.1213200000000001E-2</v>
      </c>
      <c r="CM1338" s="11">
        <v>1.7245E-2</v>
      </c>
      <c r="CN1338" s="11">
        <v>2.11989E-2</v>
      </c>
      <c r="CO1338" s="11">
        <v>1.7627E-2</v>
      </c>
      <c r="CP1338" s="11">
        <v>1.56142E-2</v>
      </c>
      <c r="CQ1338" s="11">
        <v>1.1899399999999999E-2</v>
      </c>
      <c r="CR1338" s="11">
        <v>4.3904100000000001E-2</v>
      </c>
      <c r="CS1338" s="11">
        <v>7.0659100000000002E-2</v>
      </c>
      <c r="CT1338" s="11">
        <v>9.98637E-2</v>
      </c>
      <c r="CU1338" s="11">
        <v>7.8269400000000003E-2</v>
      </c>
      <c r="CV1338" s="11">
        <v>4.3626699999999997E-2</v>
      </c>
      <c r="CW1338" s="11">
        <v>-2.8758999999999998E-3</v>
      </c>
      <c r="CX1338" s="11">
        <v>-2.0648900000000001E-2</v>
      </c>
      <c r="CY1338" s="11">
        <v>-1.86179E-2</v>
      </c>
      <c r="CZ1338" s="11">
        <v>4.0199100000000001E-2</v>
      </c>
      <c r="DA1338" s="11">
        <v>3.0579800000000001E-2</v>
      </c>
      <c r="DB1338" s="11">
        <v>2.6930099999999998E-2</v>
      </c>
      <c r="DC1338" s="11">
        <v>2.3294100000000002E-2</v>
      </c>
      <c r="DD1338" s="11">
        <v>1.7144699999999999E-2</v>
      </c>
      <c r="DE1338" s="11">
        <v>1.4117299999999999E-2</v>
      </c>
      <c r="DF1338" s="11">
        <v>1.4027400000000001E-2</v>
      </c>
      <c r="DG1338" s="11">
        <v>1.4449500000000001E-2</v>
      </c>
      <c r="DH1338" s="11">
        <v>1.36294E-2</v>
      </c>
      <c r="DI1338" s="11">
        <v>1.44057E-2</v>
      </c>
      <c r="DJ1338" s="11">
        <v>1.6682099999999998E-2</v>
      </c>
      <c r="DK1338" s="11">
        <v>1.8643E-2</v>
      </c>
      <c r="DL1338" s="11">
        <v>2.0990499999999999E-2</v>
      </c>
      <c r="DM1338" s="11">
        <v>2.2668000000000001E-2</v>
      </c>
      <c r="DN1338" s="11">
        <v>2.6496200000000001E-2</v>
      </c>
      <c r="DO1338" s="11">
        <v>2.6322499999999999E-2</v>
      </c>
      <c r="DP1338" s="11">
        <v>2.5844200000000001E-2</v>
      </c>
      <c r="DQ1338" s="11">
        <v>2.6199500000000001E-2</v>
      </c>
      <c r="DR1338" s="11">
        <v>2.4185600000000002E-2</v>
      </c>
      <c r="DS1338" s="11">
        <v>2.12626E-2</v>
      </c>
      <c r="DT1338" s="11">
        <v>1.8961800000000001E-2</v>
      </c>
      <c r="DU1338" s="11">
        <v>1.9145100000000002E-2</v>
      </c>
      <c r="DV1338" s="11">
        <v>2.0167399999999999E-2</v>
      </c>
      <c r="DW1338" s="11">
        <v>1.9442399999999999E-2</v>
      </c>
      <c r="DX1338" s="11">
        <v>0.39886650000000001</v>
      </c>
      <c r="DY1338" s="11">
        <v>1.36366E-2</v>
      </c>
      <c r="DZ1338" s="11">
        <v>2.0655199999999999E-2</v>
      </c>
      <c r="EA1338" s="11">
        <v>62.613030000000002</v>
      </c>
      <c r="EB1338" s="11">
        <v>61.843780000000002</v>
      </c>
      <c r="EC1338" s="11">
        <v>61.222999999999999</v>
      </c>
      <c r="ED1338" s="11">
        <v>60.55106</v>
      </c>
      <c r="EE1338" s="11">
        <v>59.625360000000001</v>
      </c>
      <c r="EF1338" s="11">
        <v>59.235810000000001</v>
      </c>
      <c r="EG1338" s="11">
        <v>58.840629999999997</v>
      </c>
      <c r="EH1338" s="11">
        <v>58.772060000000003</v>
      </c>
      <c r="EI1338" s="11">
        <v>61.164960000000001</v>
      </c>
      <c r="EJ1338" s="11">
        <v>65.603409999999997</v>
      </c>
      <c r="EK1338" s="11">
        <v>69.44547</v>
      </c>
      <c r="EL1338" s="11">
        <v>72.590360000000004</v>
      </c>
      <c r="EM1338" s="11">
        <v>74.591250000000002</v>
      </c>
      <c r="EN1338" s="11">
        <v>75.419169999999994</v>
      </c>
      <c r="EO1338" s="11">
        <v>75.12397</v>
      </c>
      <c r="EP1338" s="11">
        <v>74.643439999999998</v>
      </c>
      <c r="EQ1338" s="11">
        <v>73.999930000000006</v>
      </c>
      <c r="ER1338" s="11">
        <v>72.900670000000005</v>
      </c>
      <c r="ES1338" s="11">
        <v>70.912419999999997</v>
      </c>
      <c r="ET1338" s="11">
        <v>67.915949999999995</v>
      </c>
      <c r="EU1338" s="11">
        <v>65.940299999999993</v>
      </c>
      <c r="EV1338" s="11">
        <v>64.810010000000005</v>
      </c>
      <c r="EW1338" s="11">
        <v>64.070449999999994</v>
      </c>
      <c r="EX1338" s="11">
        <v>63.322090000000003</v>
      </c>
      <c r="EY1338" s="11">
        <v>0</v>
      </c>
      <c r="EZ1338" s="11"/>
      <c r="FA1338" s="11"/>
      <c r="FB1338" s="11"/>
      <c r="FC1338" s="11"/>
      <c r="FD1338" s="11"/>
      <c r="FE1338" s="11"/>
      <c r="FF1338" s="11"/>
      <c r="FG1338" s="11"/>
      <c r="FH1338" s="11"/>
      <c r="FI1338" s="11"/>
      <c r="FJ1338" s="11"/>
      <c r="FK1338" s="11"/>
      <c r="FL1338" s="11"/>
      <c r="FM1338" s="11"/>
      <c r="FN1338" s="11"/>
      <c r="FO1338" s="11"/>
      <c r="FP1338" s="11"/>
      <c r="FQ1338" s="11"/>
      <c r="FR1338" s="11"/>
      <c r="FS1338" s="11"/>
      <c r="FT1338" s="11"/>
      <c r="FU1338" s="11"/>
      <c r="FV1338" s="11"/>
    </row>
    <row r="1339" spans="1:179" x14ac:dyDescent="0.25">
      <c r="A1339" t="s">
        <v>112</v>
      </c>
      <c r="B1339" t="s">
        <v>145</v>
      </c>
      <c r="C1339" t="s">
        <v>0</v>
      </c>
      <c r="D1339" t="s">
        <v>143</v>
      </c>
      <c r="E1339" s="38" t="s">
        <v>126</v>
      </c>
      <c r="F1339" t="s">
        <v>106</v>
      </c>
      <c r="G1339" s="11">
        <v>6738</v>
      </c>
      <c r="H1339" s="11">
        <v>5.9692829999999999</v>
      </c>
      <c r="I1339" s="11">
        <v>5.6846930000000002</v>
      </c>
      <c r="J1339" s="11">
        <v>5.1702339999999998</v>
      </c>
      <c r="K1339" s="11">
        <v>4.7899560000000001</v>
      </c>
      <c r="L1339" s="11">
        <v>4.6496459999999997</v>
      </c>
      <c r="M1339" s="11">
        <v>4.647996</v>
      </c>
      <c r="N1339" s="11">
        <v>5.1047960000000003</v>
      </c>
      <c r="O1339" s="11">
        <v>4.4662730000000002</v>
      </c>
      <c r="P1339" s="11">
        <v>-0.1062555</v>
      </c>
      <c r="Q1339" s="11">
        <v>-6.0116579999999997</v>
      </c>
      <c r="R1339" s="11">
        <v>-11.950240000000001</v>
      </c>
      <c r="S1339" s="11">
        <v>-16.40906</v>
      </c>
      <c r="T1339" s="11">
        <v>-18.334479999999999</v>
      </c>
      <c r="U1339" s="11">
        <v>-17.758600000000001</v>
      </c>
      <c r="V1339" s="11">
        <v>-15.10885</v>
      </c>
      <c r="W1339" s="11">
        <v>-9.7654599999999991</v>
      </c>
      <c r="X1339" s="11">
        <v>-2.5834079999999999</v>
      </c>
      <c r="Y1339" s="11">
        <v>4.8469620000000004</v>
      </c>
      <c r="Z1339" s="11">
        <v>8.6345460000000003</v>
      </c>
      <c r="AA1339" s="11">
        <v>8.6493939999999991</v>
      </c>
      <c r="AB1339" s="11">
        <v>8.2797839999999994</v>
      </c>
      <c r="AC1339" s="11">
        <v>7.7643170000000001</v>
      </c>
      <c r="AD1339" s="11">
        <v>6.8124909999999996</v>
      </c>
      <c r="AE1339" s="11">
        <v>5.8963739999999998</v>
      </c>
      <c r="AF1339" s="11">
        <v>-1.4418869999999999</v>
      </c>
      <c r="AG1339" s="11">
        <v>-1.137148</v>
      </c>
      <c r="AH1339" s="11">
        <v>-0.96662099999999995</v>
      </c>
      <c r="AI1339" s="11">
        <v>-0.82890529999999996</v>
      </c>
      <c r="AJ1339" s="11">
        <v>-0.61716150000000003</v>
      </c>
      <c r="AK1339" s="11">
        <v>-0.4530785</v>
      </c>
      <c r="AL1339" s="11">
        <v>-0.30759419999999998</v>
      </c>
      <c r="AM1339" s="11">
        <v>-0.32584259999999998</v>
      </c>
      <c r="AN1339" s="11">
        <v>-0.28836010000000001</v>
      </c>
      <c r="AO1339" s="11">
        <v>-0.23130439999999999</v>
      </c>
      <c r="AP1339" s="11">
        <v>-0.2268415</v>
      </c>
      <c r="AQ1339" s="11">
        <v>-0.29704589999999997</v>
      </c>
      <c r="AR1339" s="11">
        <v>-0.3224378</v>
      </c>
      <c r="AS1339" s="11">
        <v>-0.38368930000000001</v>
      </c>
      <c r="AT1339" s="11">
        <v>-0.48210769999999997</v>
      </c>
      <c r="AU1339" s="11">
        <v>-0.50328729999999999</v>
      </c>
      <c r="AV1339" s="11">
        <v>-0.27703909999999998</v>
      </c>
      <c r="AW1339" s="11">
        <v>-0.10463840000000001</v>
      </c>
      <c r="AX1339" s="11">
        <v>0.13678129999999999</v>
      </c>
      <c r="AY1339" s="11">
        <v>5.6072400000000001E-2</v>
      </c>
      <c r="AZ1339" s="11">
        <v>-0.12635089999999999</v>
      </c>
      <c r="BA1339" s="11">
        <v>-0.44374950000000002</v>
      </c>
      <c r="BB1339" s="11">
        <v>-0.58616360000000001</v>
      </c>
      <c r="BC1339" s="11">
        <v>-0.55640920000000005</v>
      </c>
      <c r="BD1339" s="11">
        <v>-0.99635890000000005</v>
      </c>
      <c r="BE1339" s="11">
        <v>-0.79823089999999997</v>
      </c>
      <c r="BF1339" s="11">
        <v>-0.66815469999999999</v>
      </c>
      <c r="BG1339" s="11">
        <v>-0.57073660000000004</v>
      </c>
      <c r="BH1339" s="11">
        <v>-0.42714600000000003</v>
      </c>
      <c r="BI1339" s="11">
        <v>-0.2966164</v>
      </c>
      <c r="BJ1339" s="11">
        <v>-0.1521286</v>
      </c>
      <c r="BK1339" s="11">
        <v>-0.16569800000000001</v>
      </c>
      <c r="BL1339" s="11">
        <v>-0.13730529999999999</v>
      </c>
      <c r="BM1339" s="11">
        <v>-7.1645500000000001E-2</v>
      </c>
      <c r="BN1339" s="11">
        <v>-4.1953600000000001E-2</v>
      </c>
      <c r="BO1339" s="11">
        <v>-9.0424699999999997E-2</v>
      </c>
      <c r="BP1339" s="11">
        <v>-8.9799799999999999E-2</v>
      </c>
      <c r="BQ1339" s="11">
        <v>-0.1324594</v>
      </c>
      <c r="BR1339" s="11">
        <v>-0.18844949999999999</v>
      </c>
      <c r="BS1339" s="11">
        <v>-0.21155450000000001</v>
      </c>
      <c r="BT1339" s="11">
        <v>9.3932000000000009E-3</v>
      </c>
      <c r="BU1339" s="11">
        <v>0.18573139999999999</v>
      </c>
      <c r="BV1339" s="11">
        <v>0.40483140000000001</v>
      </c>
      <c r="BW1339" s="11">
        <v>0.29172589999999998</v>
      </c>
      <c r="BX1339" s="11">
        <v>8.3802799999999997E-2</v>
      </c>
      <c r="BY1339" s="11">
        <v>-0.23156379999999999</v>
      </c>
      <c r="BZ1339" s="11">
        <v>-0.36264809999999997</v>
      </c>
      <c r="CA1339" s="11">
        <v>-0.34092830000000002</v>
      </c>
      <c r="CB1339" s="11">
        <v>-0.55083079999999995</v>
      </c>
      <c r="CC1339" s="11">
        <v>-0.45931379999999999</v>
      </c>
      <c r="CD1339" s="11">
        <v>-0.36968820000000002</v>
      </c>
      <c r="CE1339" s="11">
        <v>-0.31256790000000001</v>
      </c>
      <c r="CF1339" s="11">
        <v>-0.2371306</v>
      </c>
      <c r="CG1339" s="11">
        <v>-0.14015430000000001</v>
      </c>
      <c r="CH1339" s="11">
        <v>3.3371E-3</v>
      </c>
      <c r="CI1339" s="11">
        <v>-5.5532999999999997E-3</v>
      </c>
      <c r="CJ1339" s="11">
        <v>1.37494E-2</v>
      </c>
      <c r="CK1339" s="11">
        <v>8.8013400000000006E-2</v>
      </c>
      <c r="CL1339" s="11">
        <v>0.14293420000000001</v>
      </c>
      <c r="CM1339" s="11">
        <v>0.1161966</v>
      </c>
      <c r="CN1339" s="11">
        <v>0.1428383</v>
      </c>
      <c r="CO1339" s="11">
        <v>0.1187705</v>
      </c>
      <c r="CP1339" s="11">
        <v>0.1052086</v>
      </c>
      <c r="CQ1339" s="11">
        <v>8.0178299999999994E-2</v>
      </c>
      <c r="CR1339" s="11">
        <v>0.29582550000000002</v>
      </c>
      <c r="CS1339" s="11">
        <v>0.4761012</v>
      </c>
      <c r="CT1339" s="11">
        <v>0.67288150000000002</v>
      </c>
      <c r="CU1339" s="11">
        <v>0.52737940000000005</v>
      </c>
      <c r="CV1339" s="11">
        <v>0.29395650000000001</v>
      </c>
      <c r="CW1339" s="11">
        <v>-1.9378099999999999E-2</v>
      </c>
      <c r="CX1339" s="11">
        <v>-0.1391326</v>
      </c>
      <c r="CY1339" s="11">
        <v>-0.12544739999999999</v>
      </c>
      <c r="CZ1339" s="11">
        <v>0.27086189999999999</v>
      </c>
      <c r="DA1339" s="11">
        <v>0.20604690000000001</v>
      </c>
      <c r="DB1339" s="11">
        <v>0.1814547</v>
      </c>
      <c r="DC1339" s="11">
        <v>0.15695539999999999</v>
      </c>
      <c r="DD1339" s="11">
        <v>0.1155212</v>
      </c>
      <c r="DE1339" s="11">
        <v>9.5122200000000004E-2</v>
      </c>
      <c r="DF1339" s="11">
        <v>9.45164E-2</v>
      </c>
      <c r="DG1339" s="11">
        <v>9.7361000000000003E-2</v>
      </c>
      <c r="DH1339" s="11">
        <v>9.1834799999999994E-2</v>
      </c>
      <c r="DI1339" s="11">
        <v>9.7065700000000005E-2</v>
      </c>
      <c r="DJ1339" s="11">
        <v>0.1124038</v>
      </c>
      <c r="DK1339" s="11">
        <v>0.1256168</v>
      </c>
      <c r="DL1339" s="11">
        <v>0.1414339</v>
      </c>
      <c r="DM1339" s="11">
        <v>0.15273690000000001</v>
      </c>
      <c r="DN1339" s="11">
        <v>0.17853150000000001</v>
      </c>
      <c r="DO1339" s="11">
        <v>0.17736089999999999</v>
      </c>
      <c r="DP1339" s="11">
        <v>0.1741385</v>
      </c>
      <c r="DQ1339" s="11">
        <v>0.1765323</v>
      </c>
      <c r="DR1339" s="11">
        <v>0.16296289999999999</v>
      </c>
      <c r="DS1339" s="11">
        <v>0.14326710000000001</v>
      </c>
      <c r="DT1339" s="11">
        <v>0.1277644</v>
      </c>
      <c r="DU1339" s="11">
        <v>0.1289998</v>
      </c>
      <c r="DV1339" s="11">
        <v>0.1358878</v>
      </c>
      <c r="DW1339" s="11">
        <v>0.13100310000000001</v>
      </c>
      <c r="DX1339" s="11">
        <v>2.6875619999999998</v>
      </c>
      <c r="DY1339" s="11">
        <v>9.1883599999999996E-2</v>
      </c>
      <c r="DZ1339" s="11">
        <v>0.13917479999999999</v>
      </c>
      <c r="EA1339" s="11">
        <v>62.613030000000002</v>
      </c>
      <c r="EB1339" s="11">
        <v>61.843780000000002</v>
      </c>
      <c r="EC1339" s="11">
        <v>61.222999999999999</v>
      </c>
      <c r="ED1339" s="11">
        <v>60.55106</v>
      </c>
      <c r="EE1339" s="11">
        <v>59.625360000000001</v>
      </c>
      <c r="EF1339" s="11">
        <v>59.235810000000001</v>
      </c>
      <c r="EG1339" s="11">
        <v>58.840629999999997</v>
      </c>
      <c r="EH1339" s="11">
        <v>58.772060000000003</v>
      </c>
      <c r="EI1339" s="11">
        <v>61.164960000000001</v>
      </c>
      <c r="EJ1339" s="11">
        <v>65.603409999999997</v>
      </c>
      <c r="EK1339" s="11">
        <v>69.44547</v>
      </c>
      <c r="EL1339" s="11">
        <v>72.590360000000004</v>
      </c>
      <c r="EM1339" s="11">
        <v>74.591250000000002</v>
      </c>
      <c r="EN1339" s="11">
        <v>75.419169999999994</v>
      </c>
      <c r="EO1339" s="11">
        <v>75.12397</v>
      </c>
      <c r="EP1339" s="11">
        <v>74.643439999999998</v>
      </c>
      <c r="EQ1339" s="11">
        <v>73.999930000000006</v>
      </c>
      <c r="ER1339" s="11">
        <v>72.900670000000005</v>
      </c>
      <c r="ES1339" s="11">
        <v>70.912419999999997</v>
      </c>
      <c r="ET1339" s="11">
        <v>67.915949999999995</v>
      </c>
      <c r="EU1339" s="11">
        <v>65.940299999999993</v>
      </c>
      <c r="EV1339" s="11">
        <v>64.810010000000005</v>
      </c>
      <c r="EW1339" s="11">
        <v>64.070449999999994</v>
      </c>
      <c r="EX1339" s="11">
        <v>63.322090000000003</v>
      </c>
      <c r="EY1339" s="11">
        <v>0</v>
      </c>
      <c r="EZ1339" s="11"/>
      <c r="FA1339" s="11"/>
      <c r="FB1339" s="11"/>
      <c r="FC1339" s="11"/>
      <c r="FD1339" s="11"/>
      <c r="FE1339" s="11"/>
      <c r="FF1339" s="11"/>
      <c r="FG1339" s="11"/>
      <c r="FH1339" s="11"/>
      <c r="FI1339" s="11"/>
      <c r="FJ1339" s="11"/>
      <c r="FK1339" s="11"/>
      <c r="FL1339" s="11"/>
      <c r="FM1339" s="11"/>
      <c r="FN1339" s="11"/>
      <c r="FO1339" s="11"/>
      <c r="FP1339" s="11"/>
      <c r="FQ1339" s="11"/>
      <c r="FR1339" s="11"/>
      <c r="FS1339" s="11"/>
      <c r="FT1339" s="11"/>
      <c r="FU1339" s="11"/>
      <c r="FV1339" s="11"/>
    </row>
    <row r="1340" spans="1:179" x14ac:dyDescent="0.25">
      <c r="A1340" t="s">
        <v>112</v>
      </c>
      <c r="B1340" t="s">
        <v>145</v>
      </c>
      <c r="C1340" t="s">
        <v>0</v>
      </c>
      <c r="D1340" t="s">
        <v>143</v>
      </c>
      <c r="E1340" s="38" t="s">
        <v>243</v>
      </c>
      <c r="F1340" t="s">
        <v>106</v>
      </c>
      <c r="G1340" s="11">
        <v>6738</v>
      </c>
      <c r="H1340" s="11">
        <v>6.3144359999999997</v>
      </c>
      <c r="I1340" s="11">
        <v>5.8093640000000004</v>
      </c>
      <c r="J1340" s="11">
        <v>5.2009239999999997</v>
      </c>
      <c r="K1340" s="11">
        <v>4.8369249999999999</v>
      </c>
      <c r="L1340" s="11">
        <v>4.6935250000000002</v>
      </c>
      <c r="M1340" s="11">
        <v>4.5882240000000003</v>
      </c>
      <c r="N1340" s="11">
        <v>5.0058490000000004</v>
      </c>
      <c r="O1340" s="11">
        <v>3.5062489999999999</v>
      </c>
      <c r="P1340" s="11">
        <v>-2.6398860000000002</v>
      </c>
      <c r="Q1340" s="11">
        <v>-9.58751</v>
      </c>
      <c r="R1340" s="11">
        <v>-15.33292</v>
      </c>
      <c r="S1340" s="11">
        <v>-19.091760000000001</v>
      </c>
      <c r="T1340" s="11">
        <v>-20.096920000000001</v>
      </c>
      <c r="U1340" s="11">
        <v>-18.791250000000002</v>
      </c>
      <c r="V1340" s="11">
        <v>-15.1891</v>
      </c>
      <c r="W1340" s="11">
        <v>-9.1669280000000004</v>
      </c>
      <c r="X1340" s="11">
        <v>-1.3553820000000001</v>
      </c>
      <c r="Y1340" s="11">
        <v>6.6403499999999998</v>
      </c>
      <c r="Z1340" s="11">
        <v>10.957409999999999</v>
      </c>
      <c r="AA1340" s="11">
        <v>10.99436</v>
      </c>
      <c r="AB1340" s="11">
        <v>10.310040000000001</v>
      </c>
      <c r="AC1340" s="11">
        <v>9.621321</v>
      </c>
      <c r="AD1340" s="11">
        <v>8.4082989999999995</v>
      </c>
      <c r="AE1340" s="11">
        <v>7.1145120000000004</v>
      </c>
      <c r="AF1340" s="11">
        <v>-1.544092</v>
      </c>
      <c r="AG1340" s="11">
        <v>-1.312894</v>
      </c>
      <c r="AH1340" s="11">
        <v>-1.2182839999999999</v>
      </c>
      <c r="AI1340" s="11">
        <v>-1.0259929999999999</v>
      </c>
      <c r="AJ1340" s="11">
        <v>-0.74364330000000001</v>
      </c>
      <c r="AK1340" s="11">
        <v>-0.66625239999999997</v>
      </c>
      <c r="AL1340" s="11">
        <v>-0.4894598</v>
      </c>
      <c r="AM1340" s="11">
        <v>-0.38133270000000002</v>
      </c>
      <c r="AN1340" s="11">
        <v>-0.32478279999999998</v>
      </c>
      <c r="AO1340" s="11">
        <v>-0.20256299999999999</v>
      </c>
      <c r="AP1340" s="11">
        <v>-2.3291900000000001E-2</v>
      </c>
      <c r="AQ1340" s="11">
        <v>-0.2181959</v>
      </c>
      <c r="AR1340" s="11">
        <v>-0.21955430000000001</v>
      </c>
      <c r="AS1340" s="11">
        <v>-0.28257789999999999</v>
      </c>
      <c r="AT1340" s="11">
        <v>-0.38541249999999999</v>
      </c>
      <c r="AU1340" s="11">
        <v>-0.51166160000000005</v>
      </c>
      <c r="AV1340" s="11">
        <v>-9.6910499999999997E-2</v>
      </c>
      <c r="AW1340" s="11">
        <v>0.12561249999999999</v>
      </c>
      <c r="AX1340" s="11">
        <v>0.27854849999999998</v>
      </c>
      <c r="AY1340" s="11">
        <v>0.2159818</v>
      </c>
      <c r="AZ1340" s="11">
        <v>6.1132300000000001E-2</v>
      </c>
      <c r="BA1340" s="11">
        <v>-0.307952</v>
      </c>
      <c r="BB1340" s="11">
        <v>-0.49015579999999997</v>
      </c>
      <c r="BC1340" s="11">
        <v>-0.4311683</v>
      </c>
      <c r="BD1340" s="11">
        <v>-1.0235669999999999</v>
      </c>
      <c r="BE1340" s="11">
        <v>-0.85918329999999998</v>
      </c>
      <c r="BF1340" s="11">
        <v>-0.8092239</v>
      </c>
      <c r="BG1340" s="11">
        <v>-0.67339859999999996</v>
      </c>
      <c r="BH1340" s="11">
        <v>-0.48012680000000002</v>
      </c>
      <c r="BI1340" s="11">
        <v>-0.42675649999999998</v>
      </c>
      <c r="BJ1340" s="11">
        <v>-0.27133220000000002</v>
      </c>
      <c r="BK1340" s="11">
        <v>-0.15796199999999999</v>
      </c>
      <c r="BL1340" s="11">
        <v>-0.1087839</v>
      </c>
      <c r="BM1340" s="11">
        <v>8.6023799999999997E-2</v>
      </c>
      <c r="BN1340" s="11">
        <v>0.28862860000000001</v>
      </c>
      <c r="BO1340" s="11">
        <v>0.13934630000000001</v>
      </c>
      <c r="BP1340" s="11">
        <v>0.18763830000000001</v>
      </c>
      <c r="BQ1340" s="11">
        <v>0.1876013</v>
      </c>
      <c r="BR1340" s="11">
        <v>0.1605886</v>
      </c>
      <c r="BS1340" s="11">
        <v>4.5828399999999998E-2</v>
      </c>
      <c r="BT1340" s="11">
        <v>0.45700170000000001</v>
      </c>
      <c r="BU1340" s="11">
        <v>0.65098880000000003</v>
      </c>
      <c r="BV1340" s="11">
        <v>0.76336219999999999</v>
      </c>
      <c r="BW1340" s="11">
        <v>0.61729199999999995</v>
      </c>
      <c r="BX1340" s="11">
        <v>0.41304689999999999</v>
      </c>
      <c r="BY1340" s="11">
        <v>4.7866199999999998E-2</v>
      </c>
      <c r="BZ1340" s="11">
        <v>-8.1687899999999994E-2</v>
      </c>
      <c r="CA1340" s="11">
        <v>-7.2110199999999999E-2</v>
      </c>
      <c r="CB1340" s="11">
        <v>-0.50304139999999997</v>
      </c>
      <c r="CC1340" s="11">
        <v>-0.40547230000000001</v>
      </c>
      <c r="CD1340" s="11">
        <v>-0.40016420000000003</v>
      </c>
      <c r="CE1340" s="11">
        <v>-0.3208046</v>
      </c>
      <c r="CF1340" s="11">
        <v>-0.21661040000000001</v>
      </c>
      <c r="CG1340" s="11">
        <v>-0.1872606</v>
      </c>
      <c r="CH1340" s="11">
        <v>-5.3204700000000001E-2</v>
      </c>
      <c r="CI1340" s="11">
        <v>6.5408599999999997E-2</v>
      </c>
      <c r="CJ1340" s="11">
        <v>0.1072149</v>
      </c>
      <c r="CK1340" s="11">
        <v>0.37461050000000001</v>
      </c>
      <c r="CL1340" s="11">
        <v>0.60054920000000001</v>
      </c>
      <c r="CM1340" s="11">
        <v>0.49688850000000001</v>
      </c>
      <c r="CN1340" s="11">
        <v>0.59483079999999999</v>
      </c>
      <c r="CO1340" s="11">
        <v>0.65778049999999999</v>
      </c>
      <c r="CP1340" s="11">
        <v>0.70658980000000005</v>
      </c>
      <c r="CQ1340" s="11">
        <v>0.60331849999999998</v>
      </c>
      <c r="CR1340" s="11">
        <v>1.0109140000000001</v>
      </c>
      <c r="CS1340" s="11">
        <v>1.1763650000000001</v>
      </c>
      <c r="CT1340" s="11">
        <v>1.248176</v>
      </c>
      <c r="CU1340" s="11">
        <v>1.018602</v>
      </c>
      <c r="CV1340" s="11">
        <v>0.76496149999999996</v>
      </c>
      <c r="CW1340" s="11">
        <v>0.4036844</v>
      </c>
      <c r="CX1340" s="11">
        <v>0.32678000000000001</v>
      </c>
      <c r="CY1340" s="11">
        <v>0.28694799999999998</v>
      </c>
      <c r="CZ1340" s="11">
        <v>0.31645689999999999</v>
      </c>
      <c r="DA1340" s="11">
        <v>0.27583669999999999</v>
      </c>
      <c r="DB1340" s="11">
        <v>0.24869060000000001</v>
      </c>
      <c r="DC1340" s="11">
        <v>0.21436189999999999</v>
      </c>
      <c r="DD1340" s="11">
        <v>0.1602066</v>
      </c>
      <c r="DE1340" s="11">
        <v>0.14560319999999999</v>
      </c>
      <c r="DF1340" s="11">
        <v>0.13261210000000001</v>
      </c>
      <c r="DG1340" s="11">
        <v>0.1357997</v>
      </c>
      <c r="DH1340" s="11">
        <v>0.13131799999999999</v>
      </c>
      <c r="DI1340" s="11">
        <v>0.1754483</v>
      </c>
      <c r="DJ1340" s="11">
        <v>0.1896342</v>
      </c>
      <c r="DK1340" s="11">
        <v>0.21737020000000001</v>
      </c>
      <c r="DL1340" s="11">
        <v>0.24755550000000001</v>
      </c>
      <c r="DM1340" s="11">
        <v>0.28584870000000001</v>
      </c>
      <c r="DN1340" s="11">
        <v>0.33194509999999999</v>
      </c>
      <c r="DO1340" s="11">
        <v>0.33892990000000001</v>
      </c>
      <c r="DP1340" s="11">
        <v>0.33675470000000002</v>
      </c>
      <c r="DQ1340" s="11">
        <v>0.31940610000000003</v>
      </c>
      <c r="DR1340" s="11">
        <v>0.2947458</v>
      </c>
      <c r="DS1340" s="11">
        <v>0.24397920000000001</v>
      </c>
      <c r="DT1340" s="11">
        <v>0.2139489</v>
      </c>
      <c r="DU1340" s="11">
        <v>0.21632209999999999</v>
      </c>
      <c r="DV1340" s="11">
        <v>0.24833079999999999</v>
      </c>
      <c r="DW1340" s="11">
        <v>0.21829190000000001</v>
      </c>
      <c r="DX1340" s="11">
        <v>4.1956069999999999</v>
      </c>
      <c r="DY1340" s="11">
        <v>0.16419339999999999</v>
      </c>
      <c r="DZ1340" s="11">
        <v>0.25401380000000001</v>
      </c>
      <c r="EA1340" s="11">
        <v>63.441760000000002</v>
      </c>
      <c r="EB1340" s="11">
        <v>61.957909999999998</v>
      </c>
      <c r="EC1340" s="11">
        <v>61.665509999999998</v>
      </c>
      <c r="ED1340" s="11">
        <v>61.21801</v>
      </c>
      <c r="EE1340" s="11">
        <v>59.587359999999997</v>
      </c>
      <c r="EF1340" s="11">
        <v>59.698700000000002</v>
      </c>
      <c r="EG1340" s="11">
        <v>60.121459999999999</v>
      </c>
      <c r="EH1340" s="11">
        <v>60.033189999999998</v>
      </c>
      <c r="EI1340" s="11">
        <v>65.295720000000003</v>
      </c>
      <c r="EJ1340" s="11">
        <v>72.840230000000005</v>
      </c>
      <c r="EK1340" s="11">
        <v>79.296019999999999</v>
      </c>
      <c r="EL1340" s="11">
        <v>83.545109999999994</v>
      </c>
      <c r="EM1340" s="11">
        <v>84.963489999999993</v>
      </c>
      <c r="EN1340" s="11">
        <v>87.260710000000003</v>
      </c>
      <c r="EO1340" s="11">
        <v>86.391819999999996</v>
      </c>
      <c r="EP1340" s="11">
        <v>84.739890000000003</v>
      </c>
      <c r="EQ1340" s="11">
        <v>83.092190000000002</v>
      </c>
      <c r="ER1340" s="11">
        <v>80.333439999999996</v>
      </c>
      <c r="ES1340" s="11">
        <v>78.900869999999998</v>
      </c>
      <c r="ET1340" s="11">
        <v>75.39152</v>
      </c>
      <c r="EU1340" s="11">
        <v>71.127790000000005</v>
      </c>
      <c r="EV1340" s="11">
        <v>69.777609999999996</v>
      </c>
      <c r="EW1340" s="11">
        <v>68.678479999999993</v>
      </c>
      <c r="EX1340" s="11">
        <v>67.086150000000004</v>
      </c>
      <c r="EY1340" s="11">
        <v>0</v>
      </c>
      <c r="EZ1340" s="11"/>
      <c r="FA1340" s="11"/>
      <c r="FB1340" s="11"/>
      <c r="FC1340" s="11"/>
      <c r="FD1340" s="11"/>
      <c r="FE1340" s="11"/>
      <c r="FF1340" s="11"/>
      <c r="FG1340" s="11"/>
      <c r="FH1340" s="11"/>
      <c r="FI1340" s="11"/>
      <c r="FJ1340" s="11"/>
      <c r="FK1340" s="11"/>
      <c r="FL1340" s="11"/>
      <c r="FM1340" s="11"/>
      <c r="FN1340" s="11"/>
      <c r="FO1340" s="11"/>
      <c r="FP1340" s="11"/>
      <c r="FQ1340" s="11"/>
      <c r="FR1340" s="11"/>
      <c r="FS1340" s="11"/>
      <c r="FT1340" s="11"/>
      <c r="FU1340" s="11"/>
      <c r="FV1340" s="11"/>
      <c r="FW1340" s="37"/>
    </row>
    <row r="1341" spans="1:179" x14ac:dyDescent="0.25">
      <c r="A1341" t="s">
        <v>112</v>
      </c>
      <c r="B1341" t="s">
        <v>145</v>
      </c>
      <c r="C1341" t="s">
        <v>88</v>
      </c>
      <c r="D1341" t="s">
        <v>143</v>
      </c>
      <c r="E1341" s="38" t="s">
        <v>243</v>
      </c>
      <c r="F1341" t="s">
        <v>106</v>
      </c>
      <c r="G1341" s="11">
        <v>6738</v>
      </c>
      <c r="H1341" s="11">
        <v>0.93713800000000003</v>
      </c>
      <c r="I1341" s="11">
        <v>0.86217920000000003</v>
      </c>
      <c r="J1341" s="11">
        <v>0.7718796</v>
      </c>
      <c r="K1341" s="11">
        <v>0.71785759999999998</v>
      </c>
      <c r="L1341" s="11">
        <v>0.69657550000000001</v>
      </c>
      <c r="M1341" s="11">
        <v>0.68094739999999998</v>
      </c>
      <c r="N1341" s="11">
        <v>0.74292800000000003</v>
      </c>
      <c r="O1341" s="11">
        <v>0.52036939999999998</v>
      </c>
      <c r="P1341" s="11">
        <v>-0.39179079999999999</v>
      </c>
      <c r="Q1341" s="11">
        <v>-1.4229019999999999</v>
      </c>
      <c r="R1341" s="11">
        <v>-2.2755890000000001</v>
      </c>
      <c r="S1341" s="11">
        <v>-2.8334459999999999</v>
      </c>
      <c r="T1341" s="11">
        <v>-2.9826239999999999</v>
      </c>
      <c r="U1341" s="11">
        <v>-2.7888459999999999</v>
      </c>
      <c r="V1341" s="11">
        <v>-2.2542450000000001</v>
      </c>
      <c r="W1341" s="11">
        <v>-1.360482</v>
      </c>
      <c r="X1341" s="11">
        <v>-0.2011549</v>
      </c>
      <c r="Y1341" s="11">
        <v>0.98550760000000004</v>
      </c>
      <c r="Z1341" s="11">
        <v>1.6262110000000001</v>
      </c>
      <c r="AA1341" s="11">
        <v>1.631694</v>
      </c>
      <c r="AB1341" s="11">
        <v>1.5301340000000001</v>
      </c>
      <c r="AC1341" s="11">
        <v>1.4279189999999999</v>
      </c>
      <c r="AD1341" s="11">
        <v>1.247892</v>
      </c>
      <c r="AE1341" s="11">
        <v>1.055879</v>
      </c>
      <c r="AF1341" s="11">
        <v>-0.2291618</v>
      </c>
      <c r="AG1341" s="11">
        <v>-0.1948493</v>
      </c>
      <c r="AH1341" s="11">
        <v>-0.18080789999999999</v>
      </c>
      <c r="AI1341" s="11">
        <v>-0.1522696</v>
      </c>
      <c r="AJ1341" s="11">
        <v>-0.11036559999999999</v>
      </c>
      <c r="AK1341" s="11">
        <v>-9.8879800000000004E-2</v>
      </c>
      <c r="AL1341" s="11">
        <v>-7.2641700000000003E-2</v>
      </c>
      <c r="AM1341" s="11">
        <v>-5.65943E-2</v>
      </c>
      <c r="AN1341" s="11">
        <v>-4.82017E-2</v>
      </c>
      <c r="AO1341" s="11">
        <v>-3.0062800000000001E-2</v>
      </c>
      <c r="AP1341" s="11">
        <v>-3.4567999999999999E-3</v>
      </c>
      <c r="AQ1341" s="11">
        <v>-3.2382899999999999E-2</v>
      </c>
      <c r="AR1341" s="11">
        <v>-3.2584500000000002E-2</v>
      </c>
      <c r="AS1341" s="11">
        <v>-4.1938000000000003E-2</v>
      </c>
      <c r="AT1341" s="11">
        <v>-5.7199800000000002E-2</v>
      </c>
      <c r="AU1341" s="11">
        <v>-7.5936699999999996E-2</v>
      </c>
      <c r="AV1341" s="11">
        <v>-1.43827E-2</v>
      </c>
      <c r="AW1341" s="11">
        <v>1.86424E-2</v>
      </c>
      <c r="AX1341" s="11">
        <v>4.1339899999999999E-2</v>
      </c>
      <c r="AY1341" s="11">
        <v>3.2054300000000001E-2</v>
      </c>
      <c r="AZ1341" s="11">
        <v>9.0728000000000007E-3</v>
      </c>
      <c r="BA1341" s="11">
        <v>-4.5703800000000003E-2</v>
      </c>
      <c r="BB1341" s="11">
        <v>-7.2745000000000004E-2</v>
      </c>
      <c r="BC1341" s="11">
        <v>-6.3990500000000006E-2</v>
      </c>
      <c r="BD1341" s="11">
        <v>-0.15190960000000001</v>
      </c>
      <c r="BE1341" s="11">
        <v>-0.12751309999999999</v>
      </c>
      <c r="BF1341" s="11">
        <v>-0.1200985</v>
      </c>
      <c r="BG1341" s="11">
        <v>-9.9940399999999999E-2</v>
      </c>
      <c r="BH1341" s="11">
        <v>-7.1256600000000003E-2</v>
      </c>
      <c r="BI1341" s="11">
        <v>-6.3335799999999998E-2</v>
      </c>
      <c r="BJ1341" s="11">
        <v>-4.0268999999999999E-2</v>
      </c>
      <c r="BK1341" s="11">
        <v>-2.3443499999999999E-2</v>
      </c>
      <c r="BL1341" s="11">
        <v>-1.6144800000000001E-2</v>
      </c>
      <c r="BM1341" s="11">
        <v>1.2767000000000001E-2</v>
      </c>
      <c r="BN1341" s="11">
        <v>4.2835999999999999E-2</v>
      </c>
      <c r="BO1341" s="11">
        <v>2.06807E-2</v>
      </c>
      <c r="BP1341" s="11">
        <v>2.7847799999999999E-2</v>
      </c>
      <c r="BQ1341" s="11">
        <v>2.78423E-2</v>
      </c>
      <c r="BR1341" s="11">
        <v>2.3833300000000002E-2</v>
      </c>
      <c r="BS1341" s="11">
        <v>6.8015000000000003E-3</v>
      </c>
      <c r="BT1341" s="11">
        <v>6.7824499999999996E-2</v>
      </c>
      <c r="BU1341" s="11">
        <v>9.6614500000000006E-2</v>
      </c>
      <c r="BV1341" s="11">
        <v>0.11329210000000001</v>
      </c>
      <c r="BW1341" s="11">
        <v>9.16135E-2</v>
      </c>
      <c r="BX1341" s="11">
        <v>6.1301099999999997E-2</v>
      </c>
      <c r="BY1341" s="11">
        <v>7.1038999999999998E-3</v>
      </c>
      <c r="BZ1341" s="11">
        <v>-1.2123500000000001E-2</v>
      </c>
      <c r="CA1341" s="11">
        <v>-1.0702E-2</v>
      </c>
      <c r="CB1341" s="11">
        <v>-7.4657399999999999E-2</v>
      </c>
      <c r="CC1341" s="11">
        <v>-6.0177000000000001E-2</v>
      </c>
      <c r="CD1341" s="11">
        <v>-5.9389200000000003E-2</v>
      </c>
      <c r="CE1341" s="11">
        <v>-4.7611300000000002E-2</v>
      </c>
      <c r="CF1341" s="11">
        <v>-3.2147599999999998E-2</v>
      </c>
      <c r="CG1341" s="11">
        <v>-2.7791699999999999E-2</v>
      </c>
      <c r="CH1341" s="11">
        <v>-7.8962000000000008E-3</v>
      </c>
      <c r="CI1341" s="11">
        <v>9.7073999999999997E-3</v>
      </c>
      <c r="CJ1341" s="11">
        <v>1.5911999999999999E-2</v>
      </c>
      <c r="CK1341" s="11">
        <v>5.5596699999999999E-2</v>
      </c>
      <c r="CL1341" s="11">
        <v>8.9128700000000005E-2</v>
      </c>
      <c r="CM1341" s="11">
        <v>7.3744199999999996E-2</v>
      </c>
      <c r="CN1341" s="11">
        <v>8.8279999999999997E-2</v>
      </c>
      <c r="CO1341" s="11">
        <v>9.7622500000000001E-2</v>
      </c>
      <c r="CP1341" s="11">
        <v>0.1048664</v>
      </c>
      <c r="CQ1341" s="11">
        <v>8.95397E-2</v>
      </c>
      <c r="CR1341" s="11">
        <v>0.15003169999999999</v>
      </c>
      <c r="CS1341" s="11">
        <v>0.17458670000000001</v>
      </c>
      <c r="CT1341" s="11">
        <v>0.1852443</v>
      </c>
      <c r="CU1341" s="11">
        <v>0.1511728</v>
      </c>
      <c r="CV1341" s="11">
        <v>0.11352950000000001</v>
      </c>
      <c r="CW1341" s="11">
        <v>5.9911600000000002E-2</v>
      </c>
      <c r="CX1341" s="11">
        <v>4.8498100000000002E-2</v>
      </c>
      <c r="CY1341" s="11">
        <v>4.2586499999999999E-2</v>
      </c>
      <c r="CZ1341" s="11">
        <v>4.6966000000000001E-2</v>
      </c>
      <c r="DA1341" s="11">
        <v>4.0937500000000002E-2</v>
      </c>
      <c r="DB1341" s="11">
        <v>3.6908700000000003E-2</v>
      </c>
      <c r="DC1341" s="11">
        <v>3.1813899999999999E-2</v>
      </c>
      <c r="DD1341" s="11">
        <v>2.3776599999999998E-2</v>
      </c>
      <c r="DE1341" s="11">
        <v>2.1609300000000001E-2</v>
      </c>
      <c r="DF1341" s="11">
        <v>1.9681199999999999E-2</v>
      </c>
      <c r="DG1341" s="11">
        <v>2.01543E-2</v>
      </c>
      <c r="DH1341" s="11">
        <v>1.9489200000000002E-2</v>
      </c>
      <c r="DI1341" s="11">
        <v>2.6038599999999999E-2</v>
      </c>
      <c r="DJ1341" s="11">
        <v>2.8143999999999999E-2</v>
      </c>
      <c r="DK1341" s="11">
        <v>3.2260299999999999E-2</v>
      </c>
      <c r="DL1341" s="11">
        <v>3.6740200000000001E-2</v>
      </c>
      <c r="DM1341" s="11">
        <v>4.24234E-2</v>
      </c>
      <c r="DN1341" s="11">
        <v>4.9264599999999999E-2</v>
      </c>
      <c r="DO1341" s="11">
        <v>5.03013E-2</v>
      </c>
      <c r="DP1341" s="11">
        <v>4.9978399999999999E-2</v>
      </c>
      <c r="DQ1341" s="11">
        <v>4.74037E-2</v>
      </c>
      <c r="DR1341" s="11">
        <v>4.3743799999999999E-2</v>
      </c>
      <c r="DS1341" s="11">
        <v>3.6209400000000003E-2</v>
      </c>
      <c r="DT1341" s="11">
        <v>3.1752599999999999E-2</v>
      </c>
      <c r="DU1341" s="11">
        <v>3.2104800000000003E-2</v>
      </c>
      <c r="DV1341" s="11">
        <v>3.6855300000000001E-2</v>
      </c>
      <c r="DW1341" s="11">
        <v>3.2397099999999998E-2</v>
      </c>
      <c r="DX1341" s="11">
        <v>0.62267830000000002</v>
      </c>
      <c r="DY1341" s="11">
        <v>2.4368299999999999E-2</v>
      </c>
      <c r="DZ1341" s="11">
        <v>3.7698700000000002E-2</v>
      </c>
      <c r="EA1341" s="11">
        <v>63.441760000000002</v>
      </c>
      <c r="EB1341" s="11">
        <v>61.957909999999998</v>
      </c>
      <c r="EC1341" s="11">
        <v>61.665509999999998</v>
      </c>
      <c r="ED1341" s="11">
        <v>61.21801</v>
      </c>
      <c r="EE1341" s="11">
        <v>59.587359999999997</v>
      </c>
      <c r="EF1341" s="11">
        <v>59.698700000000002</v>
      </c>
      <c r="EG1341" s="11">
        <v>60.121459999999999</v>
      </c>
      <c r="EH1341" s="11">
        <v>60.033189999999998</v>
      </c>
      <c r="EI1341" s="11">
        <v>65.295720000000003</v>
      </c>
      <c r="EJ1341" s="11">
        <v>72.840230000000005</v>
      </c>
      <c r="EK1341" s="11">
        <v>79.296019999999999</v>
      </c>
      <c r="EL1341" s="11">
        <v>83.545109999999994</v>
      </c>
      <c r="EM1341" s="11">
        <v>84.963489999999993</v>
      </c>
      <c r="EN1341" s="11">
        <v>87.260710000000003</v>
      </c>
      <c r="EO1341" s="11">
        <v>86.391819999999996</v>
      </c>
      <c r="EP1341" s="11">
        <v>84.739890000000003</v>
      </c>
      <c r="EQ1341" s="11">
        <v>83.092190000000002</v>
      </c>
      <c r="ER1341" s="11">
        <v>80.333439999999996</v>
      </c>
      <c r="ES1341" s="11">
        <v>78.900869999999998</v>
      </c>
      <c r="ET1341" s="11">
        <v>75.39152</v>
      </c>
      <c r="EU1341" s="11">
        <v>71.127790000000005</v>
      </c>
      <c r="EV1341" s="11">
        <v>69.777609999999996</v>
      </c>
      <c r="EW1341" s="11">
        <v>68.678479999999993</v>
      </c>
      <c r="EX1341" s="11">
        <v>67.086150000000004</v>
      </c>
      <c r="EY1341" s="11">
        <v>0</v>
      </c>
      <c r="EZ1341" s="11"/>
      <c r="FA1341" s="11"/>
      <c r="FB1341" s="11"/>
      <c r="FC1341" s="11"/>
      <c r="FD1341" s="11"/>
      <c r="FE1341" s="11"/>
      <c r="FF1341" s="11"/>
      <c r="FG1341" s="11"/>
      <c r="FH1341" s="11"/>
      <c r="FI1341" s="11"/>
      <c r="FJ1341" s="11"/>
      <c r="FK1341" s="11"/>
      <c r="FL1341" s="11"/>
      <c r="FM1341" s="11"/>
      <c r="FN1341" s="11"/>
      <c r="FO1341" s="11"/>
      <c r="FP1341" s="11"/>
      <c r="FQ1341" s="11"/>
      <c r="FR1341" s="11"/>
      <c r="FS1341" s="11"/>
      <c r="FT1341" s="11"/>
      <c r="FU1341" s="11"/>
      <c r="FV1341" s="11"/>
    </row>
    <row r="1342" spans="1:179" x14ac:dyDescent="0.25">
      <c r="A1342" t="s">
        <v>112</v>
      </c>
      <c r="B1342" t="s">
        <v>145</v>
      </c>
      <c r="C1342" t="s">
        <v>88</v>
      </c>
      <c r="D1342" t="s">
        <v>143</v>
      </c>
      <c r="E1342" s="38" t="s">
        <v>127</v>
      </c>
      <c r="F1342" t="s">
        <v>106</v>
      </c>
      <c r="G1342" s="11">
        <v>7069</v>
      </c>
      <c r="H1342" s="11">
        <v>1.038408</v>
      </c>
      <c r="I1342" s="11">
        <v>0.96043239999999996</v>
      </c>
      <c r="J1342" s="11">
        <v>0.85874260000000002</v>
      </c>
      <c r="K1342" s="11">
        <v>0.78355929999999996</v>
      </c>
      <c r="L1342" s="11">
        <v>0.75296689999999999</v>
      </c>
      <c r="M1342" s="11">
        <v>0.74464779999999997</v>
      </c>
      <c r="N1342" s="11">
        <v>0.79334320000000003</v>
      </c>
      <c r="O1342" s="11">
        <v>0.67398930000000001</v>
      </c>
      <c r="P1342" s="11">
        <v>0.18744849999999999</v>
      </c>
      <c r="Q1342" s="11">
        <v>-0.54114620000000002</v>
      </c>
      <c r="R1342" s="11">
        <v>-1.3373280000000001</v>
      </c>
      <c r="S1342" s="11">
        <v>-2.1543329999999998</v>
      </c>
      <c r="T1342" s="11">
        <v>-2.6440969999999999</v>
      </c>
      <c r="U1342" s="11">
        <v>-2.7184940000000002</v>
      </c>
      <c r="V1342" s="11">
        <v>-2.3300619999999999</v>
      </c>
      <c r="W1342" s="11">
        <v>-1.57019</v>
      </c>
      <c r="X1342" s="11">
        <v>-0.52583659999999999</v>
      </c>
      <c r="Y1342" s="11">
        <v>0.5665386</v>
      </c>
      <c r="Z1342" s="11">
        <v>1.306144</v>
      </c>
      <c r="AA1342" s="11">
        <v>1.4257200000000001</v>
      </c>
      <c r="AB1342" s="11">
        <v>1.3867039999999999</v>
      </c>
      <c r="AC1342" s="11">
        <v>1.3124739999999999</v>
      </c>
      <c r="AD1342" s="11">
        <v>1.1631339999999999</v>
      </c>
      <c r="AE1342" s="11">
        <v>1.01308</v>
      </c>
      <c r="AF1342" s="11">
        <v>-0.215865</v>
      </c>
      <c r="AG1342" s="11">
        <v>-0.17472019999999999</v>
      </c>
      <c r="AH1342" s="11">
        <v>-0.15321940000000001</v>
      </c>
      <c r="AI1342" s="11">
        <v>-0.1303658</v>
      </c>
      <c r="AJ1342" s="11">
        <v>-9.5748799999999995E-2</v>
      </c>
      <c r="AK1342" s="11">
        <v>-7.5549900000000003E-2</v>
      </c>
      <c r="AL1342" s="11">
        <v>-5.2341800000000001E-2</v>
      </c>
      <c r="AM1342" s="11">
        <v>-4.9115399999999997E-2</v>
      </c>
      <c r="AN1342" s="11">
        <v>-4.1966099999999999E-2</v>
      </c>
      <c r="AO1342" s="11">
        <v>-3.0017599999999998E-2</v>
      </c>
      <c r="AP1342" s="11">
        <v>-2.0202399999999999E-2</v>
      </c>
      <c r="AQ1342" s="11">
        <v>-3.6089999999999997E-2</v>
      </c>
      <c r="AR1342" s="11">
        <v>-3.7714900000000003E-2</v>
      </c>
      <c r="AS1342" s="11">
        <v>-4.6146399999999997E-2</v>
      </c>
      <c r="AT1342" s="11">
        <v>-6.0253000000000001E-2</v>
      </c>
      <c r="AU1342" s="11">
        <v>-6.7955299999999996E-2</v>
      </c>
      <c r="AV1342" s="11">
        <v>-2.4687000000000001E-2</v>
      </c>
      <c r="AW1342" s="11">
        <v>3.4592999999999998E-3</v>
      </c>
      <c r="AX1342" s="11">
        <v>3.42663E-2</v>
      </c>
      <c r="AY1342" s="11">
        <v>2.1896700000000002E-2</v>
      </c>
      <c r="AZ1342" s="11">
        <v>-4.2875999999999999E-3</v>
      </c>
      <c r="BA1342" s="11">
        <v>-5.4112500000000001E-2</v>
      </c>
      <c r="BB1342" s="11">
        <v>-7.8634599999999999E-2</v>
      </c>
      <c r="BC1342" s="11">
        <v>-7.3629600000000003E-2</v>
      </c>
      <c r="BD1342" s="11">
        <v>-0.1491827</v>
      </c>
      <c r="BE1342" s="11">
        <v>-0.1214042</v>
      </c>
      <c r="BF1342" s="11">
        <v>-0.1059601</v>
      </c>
      <c r="BG1342" s="11">
        <v>-8.9651300000000003E-2</v>
      </c>
      <c r="BH1342" s="11">
        <v>-6.5946599999999994E-2</v>
      </c>
      <c r="BI1342" s="11">
        <v>-5.0292700000000003E-2</v>
      </c>
      <c r="BJ1342" s="11">
        <v>-2.8322E-2</v>
      </c>
      <c r="BK1342" s="11">
        <v>-2.4218699999999999E-2</v>
      </c>
      <c r="BL1342" s="11">
        <v>-1.90034E-2</v>
      </c>
      <c r="BM1342" s="11">
        <v>-3.0352000000000001E-3</v>
      </c>
      <c r="BN1342" s="11">
        <v>9.7038999999999997E-3</v>
      </c>
      <c r="BO1342" s="11">
        <v>-2.3476999999999999E-3</v>
      </c>
      <c r="BP1342" s="11">
        <v>4.1699999999999997E-5</v>
      </c>
      <c r="BQ1342" s="11">
        <v>-4.2353E-3</v>
      </c>
      <c r="BR1342" s="11">
        <v>-1.1148699999999999E-2</v>
      </c>
      <c r="BS1342" s="11">
        <v>-1.8994500000000001E-2</v>
      </c>
      <c r="BT1342" s="11">
        <v>2.2963600000000001E-2</v>
      </c>
      <c r="BU1342" s="11">
        <v>4.9984800000000003E-2</v>
      </c>
      <c r="BV1342" s="11">
        <v>7.7358800000000005E-2</v>
      </c>
      <c r="BW1342" s="11">
        <v>5.8984000000000002E-2</v>
      </c>
      <c r="BX1342" s="11">
        <v>2.8302999999999998E-2</v>
      </c>
      <c r="BY1342" s="11">
        <v>-2.0901599999999999E-2</v>
      </c>
      <c r="BZ1342" s="11">
        <v>-4.0282199999999997E-2</v>
      </c>
      <c r="CA1342" s="11">
        <v>-3.7643900000000001E-2</v>
      </c>
      <c r="CB1342" s="11">
        <v>-8.2500400000000002E-2</v>
      </c>
      <c r="CC1342" s="11">
        <v>-6.8088099999999999E-2</v>
      </c>
      <c r="CD1342" s="11">
        <v>-5.8700700000000001E-2</v>
      </c>
      <c r="CE1342" s="11">
        <v>-4.89367E-2</v>
      </c>
      <c r="CF1342" s="11">
        <v>-3.6144500000000003E-2</v>
      </c>
      <c r="CG1342" s="11">
        <v>-2.5035499999999999E-2</v>
      </c>
      <c r="CH1342" s="11">
        <v>-4.3020999999999997E-3</v>
      </c>
      <c r="CI1342" s="11">
        <v>6.7790000000000005E-4</v>
      </c>
      <c r="CJ1342" s="11">
        <v>3.9592999999999998E-3</v>
      </c>
      <c r="CK1342" s="11">
        <v>2.3947199999999998E-2</v>
      </c>
      <c r="CL1342" s="11">
        <v>3.9610100000000002E-2</v>
      </c>
      <c r="CM1342" s="11">
        <v>3.1394600000000002E-2</v>
      </c>
      <c r="CN1342" s="11">
        <v>3.77983E-2</v>
      </c>
      <c r="CO1342" s="11">
        <v>3.7675899999999998E-2</v>
      </c>
      <c r="CP1342" s="11">
        <v>3.7955599999999999E-2</v>
      </c>
      <c r="CQ1342" s="11">
        <v>2.9966400000000001E-2</v>
      </c>
      <c r="CR1342" s="11">
        <v>7.0614099999999999E-2</v>
      </c>
      <c r="CS1342" s="11">
        <v>9.6510200000000004E-2</v>
      </c>
      <c r="CT1342" s="11">
        <v>0.1204514</v>
      </c>
      <c r="CU1342" s="11">
        <v>9.6071400000000001E-2</v>
      </c>
      <c r="CV1342" s="11">
        <v>6.0893700000000002E-2</v>
      </c>
      <c r="CW1342" s="11">
        <v>1.23094E-2</v>
      </c>
      <c r="CX1342" s="11">
        <v>-1.9299E-3</v>
      </c>
      <c r="CY1342" s="11">
        <v>-1.6582000000000001E-3</v>
      </c>
      <c r="CZ1342" s="11">
        <v>4.054E-2</v>
      </c>
      <c r="DA1342" s="11">
        <v>3.24138E-2</v>
      </c>
      <c r="DB1342" s="11">
        <v>2.87316E-2</v>
      </c>
      <c r="DC1342" s="11">
        <v>2.4752699999999999E-2</v>
      </c>
      <c r="DD1342" s="11">
        <v>1.81184E-2</v>
      </c>
      <c r="DE1342" s="11">
        <v>1.5355300000000001E-2</v>
      </c>
      <c r="DF1342" s="11">
        <v>1.4603E-2</v>
      </c>
      <c r="DG1342" s="11">
        <v>1.51361E-2</v>
      </c>
      <c r="DH1342" s="11">
        <v>1.39603E-2</v>
      </c>
      <c r="DI1342" s="11">
        <v>1.6404100000000001E-2</v>
      </c>
      <c r="DJ1342" s="11">
        <v>1.8181699999999999E-2</v>
      </c>
      <c r="DK1342" s="11">
        <v>2.0513900000000002E-2</v>
      </c>
      <c r="DL1342" s="11">
        <v>2.29544E-2</v>
      </c>
      <c r="DM1342" s="11">
        <v>2.5480200000000001E-2</v>
      </c>
      <c r="DN1342" s="11">
        <v>2.9853299999999999E-2</v>
      </c>
      <c r="DO1342" s="11">
        <v>2.97661E-2</v>
      </c>
      <c r="DP1342" s="11">
        <v>2.8969499999999999E-2</v>
      </c>
      <c r="DQ1342" s="11">
        <v>2.8285500000000002E-2</v>
      </c>
      <c r="DR1342" s="11">
        <v>2.61984E-2</v>
      </c>
      <c r="DS1342" s="11">
        <v>2.2547500000000002E-2</v>
      </c>
      <c r="DT1342" s="11">
        <v>1.98137E-2</v>
      </c>
      <c r="DU1342" s="11">
        <v>2.0190799999999998E-2</v>
      </c>
      <c r="DV1342" s="11">
        <v>2.33165E-2</v>
      </c>
      <c r="DW1342" s="11">
        <v>2.18777E-2</v>
      </c>
      <c r="DX1342" s="11">
        <v>0.42338249999999999</v>
      </c>
      <c r="DY1342" s="11">
        <v>1.52406E-2</v>
      </c>
      <c r="DZ1342" s="11">
        <v>2.22644E-2</v>
      </c>
      <c r="EA1342" s="11">
        <v>65.341740000000001</v>
      </c>
      <c r="EB1342" s="11">
        <v>65.711429999999993</v>
      </c>
      <c r="EC1342" s="11">
        <v>66.4499</v>
      </c>
      <c r="ED1342" s="11">
        <v>65.391679999999994</v>
      </c>
      <c r="EE1342" s="11">
        <v>65.206159999999997</v>
      </c>
      <c r="EF1342" s="11">
        <v>64.612369999999999</v>
      </c>
      <c r="EG1342" s="11">
        <v>64.465299999999999</v>
      </c>
      <c r="EH1342" s="11">
        <v>64.261070000000004</v>
      </c>
      <c r="EI1342" s="11">
        <v>64.955590000000001</v>
      </c>
      <c r="EJ1342" s="11">
        <v>66.201819999999998</v>
      </c>
      <c r="EK1342" s="11">
        <v>67.391689999999997</v>
      </c>
      <c r="EL1342" s="11">
        <v>68.480429999999998</v>
      </c>
      <c r="EM1342" s="11">
        <v>69.092060000000004</v>
      </c>
      <c r="EN1342" s="11">
        <v>69.356399999999994</v>
      </c>
      <c r="EO1342" s="11">
        <v>72.185040000000001</v>
      </c>
      <c r="EP1342" s="11">
        <v>71.138549999999995</v>
      </c>
      <c r="EQ1342" s="11">
        <v>70.72157</v>
      </c>
      <c r="ER1342" s="11">
        <v>69.427220000000005</v>
      </c>
      <c r="ES1342" s="11">
        <v>68.233900000000006</v>
      </c>
      <c r="ET1342" s="11">
        <v>66.499949999999998</v>
      </c>
      <c r="EU1342" s="11">
        <v>65.393940000000001</v>
      </c>
      <c r="EV1342" s="11">
        <v>65.001630000000006</v>
      </c>
      <c r="EW1342" s="11">
        <v>64.714100000000002</v>
      </c>
      <c r="EX1342" s="11">
        <v>64.408240000000006</v>
      </c>
      <c r="EY1342" s="11">
        <v>0</v>
      </c>
      <c r="EZ1342" s="11"/>
      <c r="FA1342" s="11"/>
      <c r="FB1342" s="11"/>
      <c r="FC1342" s="11"/>
      <c r="FD1342" s="11"/>
      <c r="FE1342" s="11"/>
      <c r="FF1342" s="11"/>
      <c r="FG1342" s="11"/>
      <c r="FH1342" s="11"/>
      <c r="FI1342" s="11"/>
      <c r="FJ1342" s="11"/>
      <c r="FK1342" s="11"/>
      <c r="FL1342" s="11"/>
      <c r="FM1342" s="11"/>
      <c r="FN1342" s="11"/>
      <c r="FO1342" s="11"/>
      <c r="FP1342" s="11"/>
      <c r="FQ1342" s="11"/>
      <c r="FR1342" s="11"/>
      <c r="FS1342" s="11"/>
      <c r="FT1342" s="11"/>
      <c r="FU1342" s="11"/>
      <c r="FV1342" s="11"/>
    </row>
    <row r="1343" spans="1:179" x14ac:dyDescent="0.25">
      <c r="A1343" t="s">
        <v>112</v>
      </c>
      <c r="B1343" t="s">
        <v>145</v>
      </c>
      <c r="C1343" t="s">
        <v>0</v>
      </c>
      <c r="D1343" t="s">
        <v>143</v>
      </c>
      <c r="E1343" s="38" t="s">
        <v>127</v>
      </c>
      <c r="F1343" t="s">
        <v>106</v>
      </c>
      <c r="G1343" s="11">
        <v>7069</v>
      </c>
      <c r="H1343" s="11">
        <v>7.3405040000000001</v>
      </c>
      <c r="I1343" s="11">
        <v>6.7892970000000004</v>
      </c>
      <c r="J1343" s="11">
        <v>6.0704510000000003</v>
      </c>
      <c r="K1343" s="11">
        <v>5.5389809999999997</v>
      </c>
      <c r="L1343" s="11">
        <v>5.3227229999999999</v>
      </c>
      <c r="M1343" s="11">
        <v>5.2639149999999999</v>
      </c>
      <c r="N1343" s="11">
        <v>5.6081430000000001</v>
      </c>
      <c r="O1343" s="11">
        <v>4.7644299999999999</v>
      </c>
      <c r="P1343" s="11">
        <v>1.3250729999999999</v>
      </c>
      <c r="Q1343" s="11">
        <v>-3.8253620000000002</v>
      </c>
      <c r="R1343" s="11">
        <v>-9.4535750000000007</v>
      </c>
      <c r="S1343" s="11">
        <v>-15.22898</v>
      </c>
      <c r="T1343" s="11">
        <v>-18.691120000000002</v>
      </c>
      <c r="U1343" s="11">
        <v>-19.217030000000001</v>
      </c>
      <c r="V1343" s="11">
        <v>-16.471209999999999</v>
      </c>
      <c r="W1343" s="11">
        <v>-11.09967</v>
      </c>
      <c r="X1343" s="11">
        <v>-3.717139</v>
      </c>
      <c r="Y1343" s="11">
        <v>4.0048620000000001</v>
      </c>
      <c r="Z1343" s="11">
        <v>9.2331319999999995</v>
      </c>
      <c r="AA1343" s="11">
        <v>10.07841</v>
      </c>
      <c r="AB1343" s="11">
        <v>9.8026119999999999</v>
      </c>
      <c r="AC1343" s="11">
        <v>9.2778779999999994</v>
      </c>
      <c r="AD1343" s="11">
        <v>8.2221919999999997</v>
      </c>
      <c r="AE1343" s="11">
        <v>7.1614610000000001</v>
      </c>
      <c r="AF1343" s="11">
        <v>-1.5259499999999999</v>
      </c>
      <c r="AG1343" s="11">
        <v>-1.2350969999999999</v>
      </c>
      <c r="AH1343" s="11">
        <v>-1.083108</v>
      </c>
      <c r="AI1343" s="11">
        <v>-0.92155609999999999</v>
      </c>
      <c r="AJ1343" s="11">
        <v>-0.67684809999999995</v>
      </c>
      <c r="AK1343" s="11">
        <v>-0.53406200000000004</v>
      </c>
      <c r="AL1343" s="11">
        <v>-0.37000450000000001</v>
      </c>
      <c r="AM1343" s="11">
        <v>-0.34719689999999997</v>
      </c>
      <c r="AN1343" s="11">
        <v>-0.29665829999999999</v>
      </c>
      <c r="AO1343" s="11">
        <v>-0.21219450000000001</v>
      </c>
      <c r="AP1343" s="11">
        <v>-0.1428104</v>
      </c>
      <c r="AQ1343" s="11">
        <v>-0.25512049999999997</v>
      </c>
      <c r="AR1343" s="11">
        <v>-0.26660640000000002</v>
      </c>
      <c r="AS1343" s="11">
        <v>-0.32620890000000002</v>
      </c>
      <c r="AT1343" s="11">
        <v>-0.42592859999999999</v>
      </c>
      <c r="AU1343" s="11">
        <v>-0.48037580000000002</v>
      </c>
      <c r="AV1343" s="11">
        <v>-0.17451230000000001</v>
      </c>
      <c r="AW1343" s="11">
        <v>2.4453900000000001E-2</v>
      </c>
      <c r="AX1343" s="11">
        <v>0.24222830000000001</v>
      </c>
      <c r="AY1343" s="11">
        <v>0.15478749999999999</v>
      </c>
      <c r="AZ1343" s="11">
        <v>-3.03094E-2</v>
      </c>
      <c r="BA1343" s="11">
        <v>-0.38252150000000001</v>
      </c>
      <c r="BB1343" s="11">
        <v>-0.55586769999999996</v>
      </c>
      <c r="BC1343" s="11">
        <v>-0.52048749999999999</v>
      </c>
      <c r="BD1343" s="11">
        <v>-1.0545720000000001</v>
      </c>
      <c r="BE1343" s="11">
        <v>-0.85820609999999997</v>
      </c>
      <c r="BF1343" s="11">
        <v>-0.74903169999999997</v>
      </c>
      <c r="BG1343" s="11">
        <v>-0.633745</v>
      </c>
      <c r="BH1343" s="11">
        <v>-0.4661768</v>
      </c>
      <c r="BI1343" s="11">
        <v>-0.35551890000000003</v>
      </c>
      <c r="BJ1343" s="11">
        <v>-0.2002081</v>
      </c>
      <c r="BK1343" s="11">
        <v>-0.1712023</v>
      </c>
      <c r="BL1343" s="11">
        <v>-0.13433490000000001</v>
      </c>
      <c r="BM1343" s="11">
        <v>-2.1455700000000001E-2</v>
      </c>
      <c r="BN1343" s="11">
        <v>6.8596699999999997E-2</v>
      </c>
      <c r="BO1343" s="11">
        <v>-1.65959E-2</v>
      </c>
      <c r="BP1343" s="11">
        <v>2.9490000000000001E-4</v>
      </c>
      <c r="BQ1343" s="11">
        <v>-2.99391E-2</v>
      </c>
      <c r="BR1343" s="11">
        <v>-7.8810099999999994E-2</v>
      </c>
      <c r="BS1343" s="11">
        <v>-0.1342718</v>
      </c>
      <c r="BT1343" s="11">
        <v>0.16232959999999999</v>
      </c>
      <c r="BU1343" s="11">
        <v>0.3533422</v>
      </c>
      <c r="BV1343" s="11">
        <v>0.54684969999999999</v>
      </c>
      <c r="BW1343" s="11">
        <v>0.4169582</v>
      </c>
      <c r="BX1343" s="11">
        <v>0.2000741</v>
      </c>
      <c r="BY1343" s="11">
        <v>-0.1477531</v>
      </c>
      <c r="BZ1343" s="11">
        <v>-0.28475519999999999</v>
      </c>
      <c r="CA1343" s="11">
        <v>-0.26610479999999997</v>
      </c>
      <c r="CB1343" s="11">
        <v>-0.58319509999999997</v>
      </c>
      <c r="CC1343" s="11">
        <v>-0.48131499999999999</v>
      </c>
      <c r="CD1343" s="11">
        <v>-0.41495539999999997</v>
      </c>
      <c r="CE1343" s="11">
        <v>-0.34593380000000001</v>
      </c>
      <c r="CF1343" s="11">
        <v>-0.2555055</v>
      </c>
      <c r="CG1343" s="11">
        <v>-0.17697579999999999</v>
      </c>
      <c r="CH1343" s="11">
        <v>-3.04116E-2</v>
      </c>
      <c r="CI1343" s="11">
        <v>4.7923999999999996E-3</v>
      </c>
      <c r="CJ1343" s="11">
        <v>2.7988599999999999E-2</v>
      </c>
      <c r="CK1343" s="11">
        <v>0.16928299999999999</v>
      </c>
      <c r="CL1343" s="11">
        <v>0.28000380000000002</v>
      </c>
      <c r="CM1343" s="11">
        <v>0.2219286</v>
      </c>
      <c r="CN1343" s="11">
        <v>0.2671963</v>
      </c>
      <c r="CO1343" s="11">
        <v>0.26633069999999998</v>
      </c>
      <c r="CP1343" s="11">
        <v>0.2683084</v>
      </c>
      <c r="CQ1343" s="11">
        <v>0.2118322</v>
      </c>
      <c r="CR1343" s="11">
        <v>0.49917139999999999</v>
      </c>
      <c r="CS1343" s="11">
        <v>0.68223060000000002</v>
      </c>
      <c r="CT1343" s="11">
        <v>0.85147099999999998</v>
      </c>
      <c r="CU1343" s="11">
        <v>0.67912890000000004</v>
      </c>
      <c r="CV1343" s="11">
        <v>0.4304576</v>
      </c>
      <c r="CW1343" s="11">
        <v>8.7015300000000004E-2</v>
      </c>
      <c r="CX1343" s="11">
        <v>-1.36428E-2</v>
      </c>
      <c r="CY1343" s="11">
        <v>-1.1722099999999999E-2</v>
      </c>
      <c r="CZ1343" s="11">
        <v>0.28657700000000003</v>
      </c>
      <c r="DA1343" s="11">
        <v>0.22913349999999999</v>
      </c>
      <c r="DB1343" s="11">
        <v>0.20310400000000001</v>
      </c>
      <c r="DC1343" s="11">
        <v>0.17497679999999999</v>
      </c>
      <c r="DD1343" s="11">
        <v>0.1280791</v>
      </c>
      <c r="DE1343" s="11">
        <v>0.1085465</v>
      </c>
      <c r="DF1343" s="11">
        <v>0.1032289</v>
      </c>
      <c r="DG1343" s="11">
        <v>0.1069972</v>
      </c>
      <c r="DH1343" s="11">
        <v>9.8685599999999998E-2</v>
      </c>
      <c r="DI1343" s="11">
        <v>0.11596090000000001</v>
      </c>
      <c r="DJ1343" s="11">
        <v>0.12852640000000001</v>
      </c>
      <c r="DK1343" s="11">
        <v>0.14501259999999999</v>
      </c>
      <c r="DL1343" s="11">
        <v>0.16226450000000001</v>
      </c>
      <c r="DM1343" s="11">
        <v>0.18011930000000001</v>
      </c>
      <c r="DN1343" s="11">
        <v>0.2110331</v>
      </c>
      <c r="DO1343" s="11">
        <v>0.2104163</v>
      </c>
      <c r="DP1343" s="11">
        <v>0.2047853</v>
      </c>
      <c r="DQ1343" s="11">
        <v>0.19994990000000001</v>
      </c>
      <c r="DR1343" s="11">
        <v>0.18519659999999999</v>
      </c>
      <c r="DS1343" s="11">
        <v>0.15938849999999999</v>
      </c>
      <c r="DT1343" s="11">
        <v>0.1400632</v>
      </c>
      <c r="DU1343" s="11">
        <v>0.1427291</v>
      </c>
      <c r="DV1343" s="11">
        <v>0.16482459999999999</v>
      </c>
      <c r="DW1343" s="11">
        <v>0.15465370000000001</v>
      </c>
      <c r="DX1343" s="11">
        <v>2.9928910000000002</v>
      </c>
      <c r="DY1343" s="11">
        <v>0.1077355</v>
      </c>
      <c r="DZ1343" s="11">
        <v>0.15738679999999999</v>
      </c>
      <c r="EA1343" s="11">
        <v>65.341740000000001</v>
      </c>
      <c r="EB1343" s="11">
        <v>65.711429999999993</v>
      </c>
      <c r="EC1343" s="11">
        <v>66.4499</v>
      </c>
      <c r="ED1343" s="11">
        <v>65.391679999999994</v>
      </c>
      <c r="EE1343" s="11">
        <v>65.206159999999997</v>
      </c>
      <c r="EF1343" s="11">
        <v>64.612369999999999</v>
      </c>
      <c r="EG1343" s="11">
        <v>64.465299999999999</v>
      </c>
      <c r="EH1343" s="11">
        <v>64.261070000000004</v>
      </c>
      <c r="EI1343" s="11">
        <v>64.955590000000001</v>
      </c>
      <c r="EJ1343" s="11">
        <v>66.201819999999998</v>
      </c>
      <c r="EK1343" s="11">
        <v>67.391689999999997</v>
      </c>
      <c r="EL1343" s="11">
        <v>68.480429999999998</v>
      </c>
      <c r="EM1343" s="11">
        <v>69.092060000000004</v>
      </c>
      <c r="EN1343" s="11">
        <v>69.356399999999994</v>
      </c>
      <c r="EO1343" s="11">
        <v>72.185040000000001</v>
      </c>
      <c r="EP1343" s="11">
        <v>71.138549999999995</v>
      </c>
      <c r="EQ1343" s="11">
        <v>70.72157</v>
      </c>
      <c r="ER1343" s="11">
        <v>69.427220000000005</v>
      </c>
      <c r="ES1343" s="11">
        <v>68.233900000000006</v>
      </c>
      <c r="ET1343" s="11">
        <v>66.499949999999998</v>
      </c>
      <c r="EU1343" s="11">
        <v>65.393940000000001</v>
      </c>
      <c r="EV1343" s="11">
        <v>65.001630000000006</v>
      </c>
      <c r="EW1343" s="11">
        <v>64.714100000000002</v>
      </c>
      <c r="EX1343" s="11">
        <v>64.408240000000006</v>
      </c>
      <c r="EY1343" s="11">
        <v>0</v>
      </c>
      <c r="EZ1343" s="11"/>
      <c r="FA1343" s="11"/>
      <c r="FB1343" s="11"/>
      <c r="FC1343" s="11"/>
      <c r="FD1343" s="11"/>
      <c r="FE1343" s="11"/>
      <c r="FF1343" s="11"/>
      <c r="FG1343" s="11"/>
      <c r="FH1343" s="11"/>
      <c r="FI1343" s="11"/>
      <c r="FJ1343" s="11"/>
      <c r="FK1343" s="11"/>
      <c r="FL1343" s="11"/>
      <c r="FM1343" s="11"/>
      <c r="FN1343" s="11"/>
      <c r="FO1343" s="11"/>
      <c r="FP1343" s="11"/>
      <c r="FQ1343" s="11"/>
      <c r="FR1343" s="11"/>
      <c r="FS1343" s="11"/>
      <c r="FT1343" s="11"/>
      <c r="FU1343" s="11"/>
      <c r="FV1343" s="11"/>
      <c r="FW1343" s="37"/>
    </row>
    <row r="1344" spans="1:179" x14ac:dyDescent="0.25">
      <c r="A1344" t="s">
        <v>112</v>
      </c>
      <c r="B1344" t="s">
        <v>145</v>
      </c>
      <c r="C1344" t="s">
        <v>0</v>
      </c>
      <c r="D1344" t="s">
        <v>143</v>
      </c>
      <c r="E1344" s="38" t="s">
        <v>244</v>
      </c>
      <c r="F1344" t="s">
        <v>106</v>
      </c>
      <c r="G1344" s="11">
        <v>7069</v>
      </c>
      <c r="H1344" s="11">
        <v>12.587289999999999</v>
      </c>
      <c r="I1344" s="11">
        <v>11.334490000000001</v>
      </c>
      <c r="J1344" s="11">
        <v>9.8946199999999997</v>
      </c>
      <c r="K1344" s="11">
        <v>8.8981469999999998</v>
      </c>
      <c r="L1344" s="11">
        <v>8.336703</v>
      </c>
      <c r="M1344" s="11">
        <v>7.8141439999999998</v>
      </c>
      <c r="N1344" s="11">
        <v>7.6659379999999997</v>
      </c>
      <c r="O1344" s="11">
        <v>5.9208100000000004</v>
      </c>
      <c r="P1344" s="11">
        <v>1.5374680000000001</v>
      </c>
      <c r="Q1344" s="11">
        <v>-3.3168709999999999</v>
      </c>
      <c r="R1344" s="11">
        <v>-7.002459</v>
      </c>
      <c r="S1344" s="11">
        <v>-9.4721320000000002</v>
      </c>
      <c r="T1344" s="11">
        <v>-9.5171589999999995</v>
      </c>
      <c r="U1344" s="11">
        <v>-7.9978379999999998</v>
      </c>
      <c r="V1344" s="11">
        <v>-4.4732130000000003</v>
      </c>
      <c r="W1344" s="11">
        <v>0.49954090000000001</v>
      </c>
      <c r="X1344" s="11">
        <v>7.1594360000000004</v>
      </c>
      <c r="Y1344" s="11">
        <v>14.37534</v>
      </c>
      <c r="Z1344" s="11">
        <v>18.8917</v>
      </c>
      <c r="AA1344" s="11">
        <v>19.398150000000001</v>
      </c>
      <c r="AB1344" s="11">
        <v>18.192910000000001</v>
      </c>
      <c r="AC1344" s="11">
        <v>16.6599</v>
      </c>
      <c r="AD1344" s="11">
        <v>14.400180000000001</v>
      </c>
      <c r="AE1344" s="11">
        <v>12.30411</v>
      </c>
      <c r="AF1344" s="11">
        <v>-1.912542</v>
      </c>
      <c r="AG1344" s="11">
        <v>-1.7108159999999999</v>
      </c>
      <c r="AH1344" s="11">
        <v>-1.694458</v>
      </c>
      <c r="AI1344" s="11">
        <v>-1.415789</v>
      </c>
      <c r="AJ1344" s="11">
        <v>-1.0200279999999999</v>
      </c>
      <c r="AK1344" s="11">
        <v>-1.0370459999999999</v>
      </c>
      <c r="AL1344" s="11">
        <v>-0.82302960000000003</v>
      </c>
      <c r="AM1344" s="11">
        <v>-0.54960169999999997</v>
      </c>
      <c r="AN1344" s="11">
        <v>-0.4871125</v>
      </c>
      <c r="AO1344" s="11">
        <v>-0.27198539999999999</v>
      </c>
      <c r="AP1344" s="11">
        <v>0.1022777</v>
      </c>
      <c r="AQ1344" s="11">
        <v>-0.27036939999999998</v>
      </c>
      <c r="AR1344" s="11">
        <v>-0.27093909999999999</v>
      </c>
      <c r="AS1344" s="11">
        <v>-0.3528907</v>
      </c>
      <c r="AT1344" s="11">
        <v>-0.4901626</v>
      </c>
      <c r="AU1344" s="11">
        <v>-0.76049699999999998</v>
      </c>
      <c r="AV1344" s="11">
        <v>-0.10652929999999999</v>
      </c>
      <c r="AW1344" s="11">
        <v>0.17423040000000001</v>
      </c>
      <c r="AX1344" s="11">
        <v>0.24823899999999999</v>
      </c>
      <c r="AY1344" s="11">
        <v>0.23381370000000001</v>
      </c>
      <c r="AZ1344" s="11">
        <v>0.1185182</v>
      </c>
      <c r="BA1344" s="11">
        <v>-0.3262563</v>
      </c>
      <c r="BB1344" s="11">
        <v>-0.51767719999999995</v>
      </c>
      <c r="BC1344" s="11">
        <v>-0.4029007</v>
      </c>
      <c r="BD1344" s="11">
        <v>-1.107262</v>
      </c>
      <c r="BE1344" s="11">
        <v>-0.97624259999999996</v>
      </c>
      <c r="BF1344" s="11">
        <v>-1.022214</v>
      </c>
      <c r="BG1344" s="11">
        <v>-0.83255120000000005</v>
      </c>
      <c r="BH1344" s="11">
        <v>-0.56877390000000005</v>
      </c>
      <c r="BI1344" s="11">
        <v>-0.60753769999999996</v>
      </c>
      <c r="BJ1344" s="11">
        <v>-0.43104710000000002</v>
      </c>
      <c r="BK1344" s="11">
        <v>-0.15622220000000001</v>
      </c>
      <c r="BL1344" s="11">
        <v>-7.9102900000000004E-2</v>
      </c>
      <c r="BM1344" s="11">
        <v>0.2838736</v>
      </c>
      <c r="BN1344" s="11">
        <v>0.70877179999999995</v>
      </c>
      <c r="BO1344" s="11">
        <v>0.42835810000000002</v>
      </c>
      <c r="BP1344" s="11">
        <v>0.5375624</v>
      </c>
      <c r="BQ1344" s="11">
        <v>0.58986229999999995</v>
      </c>
      <c r="BR1344" s="11">
        <v>0.59710810000000003</v>
      </c>
      <c r="BS1344" s="11">
        <v>0.36415330000000001</v>
      </c>
      <c r="BT1344" s="11">
        <v>1.0291300000000001</v>
      </c>
      <c r="BU1344" s="11">
        <v>1.2543200000000001</v>
      </c>
      <c r="BV1344" s="11">
        <v>1.2411479999999999</v>
      </c>
      <c r="BW1344" s="11">
        <v>1.0474239999999999</v>
      </c>
      <c r="BX1344" s="11">
        <v>0.83765959999999995</v>
      </c>
      <c r="BY1344" s="11">
        <v>0.3933662</v>
      </c>
      <c r="BZ1344" s="11">
        <v>0.2593279</v>
      </c>
      <c r="CA1344" s="11">
        <v>0.25446639999999998</v>
      </c>
      <c r="CB1344" s="11">
        <v>-0.30198140000000001</v>
      </c>
      <c r="CC1344" s="11">
        <v>-0.2416691</v>
      </c>
      <c r="CD1344" s="11">
        <v>-0.34996969999999999</v>
      </c>
      <c r="CE1344" s="11">
        <v>-0.24931329999999999</v>
      </c>
      <c r="CF1344" s="11">
        <v>-0.11751979999999999</v>
      </c>
      <c r="CG1344" s="11">
        <v>-0.1780291</v>
      </c>
      <c r="CH1344" s="11">
        <v>-3.9064599999999998E-2</v>
      </c>
      <c r="CI1344" s="11">
        <v>0.23715729999999999</v>
      </c>
      <c r="CJ1344" s="11">
        <v>0.3289067</v>
      </c>
      <c r="CK1344" s="11">
        <v>0.83973249999999999</v>
      </c>
      <c r="CL1344" s="11">
        <v>1.315266</v>
      </c>
      <c r="CM1344" s="11">
        <v>1.127086</v>
      </c>
      <c r="CN1344" s="11">
        <v>1.3460639999999999</v>
      </c>
      <c r="CO1344" s="11">
        <v>1.5326150000000001</v>
      </c>
      <c r="CP1344" s="11">
        <v>1.6843790000000001</v>
      </c>
      <c r="CQ1344" s="11">
        <v>1.488804</v>
      </c>
      <c r="CR1344" s="11">
        <v>2.1647889999999999</v>
      </c>
      <c r="CS1344" s="11">
        <v>2.3344100000000001</v>
      </c>
      <c r="CT1344" s="11">
        <v>2.234057</v>
      </c>
      <c r="CU1344" s="11">
        <v>1.8610340000000001</v>
      </c>
      <c r="CV1344" s="11">
        <v>1.5568010000000001</v>
      </c>
      <c r="CW1344" s="11">
        <v>1.112989</v>
      </c>
      <c r="CX1344" s="11">
        <v>1.0363329999999999</v>
      </c>
      <c r="CY1344" s="11">
        <v>0.91183349999999996</v>
      </c>
      <c r="CZ1344" s="11">
        <v>0.4895756</v>
      </c>
      <c r="DA1344" s="11">
        <v>0.44658900000000001</v>
      </c>
      <c r="DB1344" s="11">
        <v>0.40869539999999999</v>
      </c>
      <c r="DC1344" s="11">
        <v>0.3545835</v>
      </c>
      <c r="DD1344" s="11">
        <v>0.274343</v>
      </c>
      <c r="DE1344" s="11">
        <v>0.26112269999999999</v>
      </c>
      <c r="DF1344" s="11">
        <v>0.2383084</v>
      </c>
      <c r="DG1344" s="11">
        <v>0.2391578</v>
      </c>
      <c r="DH1344" s="11">
        <v>0.2480522</v>
      </c>
      <c r="DI1344" s="11">
        <v>0.33793820000000002</v>
      </c>
      <c r="DJ1344" s="11">
        <v>0.3687222</v>
      </c>
      <c r="DK1344" s="11">
        <v>0.42479610000000001</v>
      </c>
      <c r="DL1344" s="11">
        <v>0.49153400000000003</v>
      </c>
      <c r="DM1344" s="11">
        <v>0.57315309999999997</v>
      </c>
      <c r="DN1344" s="11">
        <v>0.66101370000000004</v>
      </c>
      <c r="DO1344" s="11">
        <v>0.68373879999999998</v>
      </c>
      <c r="DP1344" s="11">
        <v>0.69043169999999998</v>
      </c>
      <c r="DQ1344" s="11">
        <v>0.65664800000000001</v>
      </c>
      <c r="DR1344" s="11">
        <v>0.60364600000000002</v>
      </c>
      <c r="DS1344" s="11">
        <v>0.49463980000000002</v>
      </c>
      <c r="DT1344" s="11">
        <v>0.43720700000000001</v>
      </c>
      <c r="DU1344" s="11">
        <v>0.43749939999999998</v>
      </c>
      <c r="DV1344" s="11">
        <v>0.47238560000000002</v>
      </c>
      <c r="DW1344" s="11">
        <v>0.39965079999999997</v>
      </c>
      <c r="DX1344" s="11">
        <v>8.0037649999999996</v>
      </c>
      <c r="DY1344" s="11">
        <v>0.32154179999999999</v>
      </c>
      <c r="DZ1344" s="11">
        <v>0.52552969999999999</v>
      </c>
      <c r="EA1344" s="11">
        <v>77.142899999999997</v>
      </c>
      <c r="EB1344" s="11">
        <v>79.334729999999993</v>
      </c>
      <c r="EC1344" s="11">
        <v>81.466399999999993</v>
      </c>
      <c r="ED1344" s="11">
        <v>78.709209999999999</v>
      </c>
      <c r="EE1344" s="11">
        <v>77.419889999999995</v>
      </c>
      <c r="EF1344" s="11">
        <v>77.09742</v>
      </c>
      <c r="EG1344" s="11">
        <v>76.884680000000003</v>
      </c>
      <c r="EH1344" s="11">
        <v>76.798419999999993</v>
      </c>
      <c r="EI1344" s="11">
        <v>79.316310000000001</v>
      </c>
      <c r="EJ1344" s="11">
        <v>81.303989999999999</v>
      </c>
      <c r="EK1344" s="11">
        <v>82.289609999999996</v>
      </c>
      <c r="EL1344" s="11">
        <v>83.311620000000005</v>
      </c>
      <c r="EM1344" s="11">
        <v>84.33099</v>
      </c>
      <c r="EN1344" s="11">
        <v>84.150530000000003</v>
      </c>
      <c r="EO1344" s="11">
        <v>89.586410000000001</v>
      </c>
      <c r="EP1344" s="11">
        <v>86.807810000000003</v>
      </c>
      <c r="EQ1344" s="11">
        <v>86.257919999999999</v>
      </c>
      <c r="ER1344" s="11">
        <v>86.308400000000006</v>
      </c>
      <c r="ES1344" s="11">
        <v>82.939260000000004</v>
      </c>
      <c r="ET1344" s="11">
        <v>80.290199999999999</v>
      </c>
      <c r="EU1344" s="11">
        <v>78.486500000000007</v>
      </c>
      <c r="EV1344" s="11">
        <v>77.919300000000007</v>
      </c>
      <c r="EW1344" s="11">
        <v>76.483860000000007</v>
      </c>
      <c r="EX1344" s="11">
        <v>74.931920000000005</v>
      </c>
      <c r="EY1344" s="11">
        <v>0</v>
      </c>
      <c r="EZ1344" s="11"/>
      <c r="FA1344" s="11"/>
      <c r="FB1344" s="11"/>
      <c r="FC1344" s="11"/>
      <c r="FD1344" s="11"/>
      <c r="FE1344" s="11"/>
      <c r="FF1344" s="11"/>
      <c r="FG1344" s="11"/>
      <c r="FH1344" s="11"/>
      <c r="FI1344" s="11"/>
      <c r="FJ1344" s="11"/>
      <c r="FK1344" s="11"/>
      <c r="FL1344" s="11"/>
      <c r="FM1344" s="11"/>
      <c r="FN1344" s="11"/>
      <c r="FO1344" s="11"/>
      <c r="FP1344" s="11"/>
      <c r="FQ1344" s="11"/>
      <c r="FR1344" s="11"/>
      <c r="FS1344" s="11"/>
      <c r="FT1344" s="11"/>
      <c r="FU1344" s="11"/>
      <c r="FV1344" s="11"/>
    </row>
    <row r="1345" spans="1:179" x14ac:dyDescent="0.25">
      <c r="A1345" t="s">
        <v>112</v>
      </c>
      <c r="B1345" t="s">
        <v>145</v>
      </c>
      <c r="C1345" t="s">
        <v>88</v>
      </c>
      <c r="D1345" t="s">
        <v>143</v>
      </c>
      <c r="E1345" s="38" t="s">
        <v>244</v>
      </c>
      <c r="F1345" t="s">
        <v>106</v>
      </c>
      <c r="G1345" s="11">
        <v>7069</v>
      </c>
      <c r="H1345" s="11">
        <v>1.780632</v>
      </c>
      <c r="I1345" s="11">
        <v>1.6034079999999999</v>
      </c>
      <c r="J1345" s="11">
        <v>1.3997200000000001</v>
      </c>
      <c r="K1345" s="11">
        <v>1.258756</v>
      </c>
      <c r="L1345" s="11">
        <v>1.179333</v>
      </c>
      <c r="M1345" s="11">
        <v>1.10541</v>
      </c>
      <c r="N1345" s="11">
        <v>1.0844450000000001</v>
      </c>
      <c r="O1345" s="11">
        <v>0.83757389999999998</v>
      </c>
      <c r="P1345" s="11">
        <v>0.21749450000000001</v>
      </c>
      <c r="Q1345" s="11">
        <v>-0.46921360000000001</v>
      </c>
      <c r="R1345" s="11">
        <v>-0.99058690000000005</v>
      </c>
      <c r="S1345" s="11">
        <v>-1.3399540000000001</v>
      </c>
      <c r="T1345" s="11">
        <v>-1.3463229999999999</v>
      </c>
      <c r="U1345" s="11">
        <v>-1.1313960000000001</v>
      </c>
      <c r="V1345" s="11">
        <v>-0.63279289999999999</v>
      </c>
      <c r="W1345" s="11">
        <v>7.0666400000000004E-2</v>
      </c>
      <c r="X1345" s="11">
        <v>1.0127930000000001</v>
      </c>
      <c r="Y1345" s="11">
        <v>2.0335749999999999</v>
      </c>
      <c r="Z1345" s="11">
        <v>2.672472</v>
      </c>
      <c r="AA1345" s="11">
        <v>2.7441149999999999</v>
      </c>
      <c r="AB1345" s="11">
        <v>2.5736189999999999</v>
      </c>
      <c r="AC1345" s="11">
        <v>2.3567550000000002</v>
      </c>
      <c r="AD1345" s="11">
        <v>2.0370879999999998</v>
      </c>
      <c r="AE1345" s="11">
        <v>1.7405729999999999</v>
      </c>
      <c r="AF1345" s="11">
        <v>-0.2705534</v>
      </c>
      <c r="AG1345" s="11">
        <v>-0.2420167</v>
      </c>
      <c r="AH1345" s="11">
        <v>-0.23970259999999999</v>
      </c>
      <c r="AI1345" s="11">
        <v>-0.2002814</v>
      </c>
      <c r="AJ1345" s="11">
        <v>-0.1442959</v>
      </c>
      <c r="AK1345" s="11">
        <v>-0.14670340000000001</v>
      </c>
      <c r="AL1345" s="11">
        <v>-0.116428</v>
      </c>
      <c r="AM1345" s="11">
        <v>-7.7748100000000001E-2</v>
      </c>
      <c r="AN1345" s="11">
        <v>-6.8908300000000006E-2</v>
      </c>
      <c r="AO1345" s="11">
        <v>-3.8475799999999998E-2</v>
      </c>
      <c r="AP1345" s="11">
        <v>1.44685E-2</v>
      </c>
      <c r="AQ1345" s="11">
        <v>-3.8247200000000002E-2</v>
      </c>
      <c r="AR1345" s="11">
        <v>-3.8327800000000002E-2</v>
      </c>
      <c r="AS1345" s="11">
        <v>-4.9920899999999997E-2</v>
      </c>
      <c r="AT1345" s="11">
        <v>-6.9339700000000004E-2</v>
      </c>
      <c r="AU1345" s="11">
        <v>-0.107582</v>
      </c>
      <c r="AV1345" s="11">
        <v>-1.5069900000000001E-2</v>
      </c>
      <c r="AW1345" s="11">
        <v>2.4647100000000002E-2</v>
      </c>
      <c r="AX1345" s="11">
        <v>3.5116599999999998E-2</v>
      </c>
      <c r="AY1345" s="11">
        <v>3.3075899999999998E-2</v>
      </c>
      <c r="AZ1345" s="11">
        <v>1.67659E-2</v>
      </c>
      <c r="BA1345" s="11">
        <v>-4.6153100000000002E-2</v>
      </c>
      <c r="BB1345" s="11">
        <v>-7.3232000000000005E-2</v>
      </c>
      <c r="BC1345" s="11">
        <v>-5.6995400000000002E-2</v>
      </c>
      <c r="BD1345" s="11">
        <v>-0.1566362</v>
      </c>
      <c r="BE1345" s="11">
        <v>-0.1381019</v>
      </c>
      <c r="BF1345" s="11">
        <v>-0.14460519999999999</v>
      </c>
      <c r="BG1345" s="11">
        <v>-0.117775</v>
      </c>
      <c r="BH1345" s="11">
        <v>-8.0460299999999998E-2</v>
      </c>
      <c r="BI1345" s="11">
        <v>-8.5943900000000004E-2</v>
      </c>
      <c r="BJ1345" s="11">
        <v>-6.0977099999999999E-2</v>
      </c>
      <c r="BK1345" s="11">
        <v>-2.20996E-2</v>
      </c>
      <c r="BL1345" s="11">
        <v>-1.11901E-2</v>
      </c>
      <c r="BM1345" s="11">
        <v>4.0157499999999999E-2</v>
      </c>
      <c r="BN1345" s="11">
        <v>0.1002648</v>
      </c>
      <c r="BO1345" s="11">
        <v>6.0596700000000003E-2</v>
      </c>
      <c r="BP1345" s="11">
        <v>7.6045000000000001E-2</v>
      </c>
      <c r="BQ1345" s="11">
        <v>8.3443500000000004E-2</v>
      </c>
      <c r="BR1345" s="11">
        <v>8.4468500000000002E-2</v>
      </c>
      <c r="BS1345" s="11">
        <v>5.15141E-2</v>
      </c>
      <c r="BT1345" s="11">
        <v>0.1455835</v>
      </c>
      <c r="BU1345" s="11">
        <v>0.1774396</v>
      </c>
      <c r="BV1345" s="11">
        <v>0.17557619999999999</v>
      </c>
      <c r="BW1345" s="11">
        <v>0.14817140000000001</v>
      </c>
      <c r="BX1345" s="11">
        <v>0.11849759999999999</v>
      </c>
      <c r="BY1345" s="11">
        <v>5.56467E-2</v>
      </c>
      <c r="BZ1345" s="11">
        <v>3.6685200000000001E-2</v>
      </c>
      <c r="CA1345" s="11">
        <v>3.5997500000000002E-2</v>
      </c>
      <c r="CB1345" s="11">
        <v>-4.2719100000000003E-2</v>
      </c>
      <c r="CC1345" s="11">
        <v>-3.4187200000000001E-2</v>
      </c>
      <c r="CD1345" s="11">
        <v>-4.9507700000000002E-2</v>
      </c>
      <c r="CE1345" s="11">
        <v>-3.5268500000000001E-2</v>
      </c>
      <c r="CF1345" s="11">
        <v>-1.6624699999999999E-2</v>
      </c>
      <c r="CG1345" s="11">
        <v>-2.5184499999999999E-2</v>
      </c>
      <c r="CH1345" s="11">
        <v>-5.5262000000000002E-3</v>
      </c>
      <c r="CI1345" s="11">
        <v>3.35489E-2</v>
      </c>
      <c r="CJ1345" s="11">
        <v>4.6528E-2</v>
      </c>
      <c r="CK1345" s="11">
        <v>0.1187908</v>
      </c>
      <c r="CL1345" s="11">
        <v>0.18606110000000001</v>
      </c>
      <c r="CM1345" s="11">
        <v>0.15944059999999999</v>
      </c>
      <c r="CN1345" s="11">
        <v>0.1904179</v>
      </c>
      <c r="CO1345" s="11">
        <v>0.2168079</v>
      </c>
      <c r="CP1345" s="11">
        <v>0.23827680000000001</v>
      </c>
      <c r="CQ1345" s="11">
        <v>0.2106102</v>
      </c>
      <c r="CR1345" s="11">
        <v>0.30623699999999998</v>
      </c>
      <c r="CS1345" s="11">
        <v>0.33023200000000003</v>
      </c>
      <c r="CT1345" s="11">
        <v>0.31603589999999998</v>
      </c>
      <c r="CU1345" s="11">
        <v>0.26326690000000003</v>
      </c>
      <c r="CV1345" s="11">
        <v>0.22022929999999999</v>
      </c>
      <c r="CW1345" s="11">
        <v>0.15744639999999999</v>
      </c>
      <c r="CX1345" s="11">
        <v>0.1466025</v>
      </c>
      <c r="CY1345" s="11">
        <v>0.12899040000000001</v>
      </c>
      <c r="CZ1345" s="11">
        <v>6.9256700000000004E-2</v>
      </c>
      <c r="DA1345" s="11">
        <v>6.3175700000000001E-2</v>
      </c>
      <c r="DB1345" s="11">
        <v>5.7815199999999997E-2</v>
      </c>
      <c r="DC1345" s="11">
        <v>5.0160299999999998E-2</v>
      </c>
      <c r="DD1345" s="11">
        <v>3.8809299999999998E-2</v>
      </c>
      <c r="DE1345" s="11">
        <v>3.6939100000000002E-2</v>
      </c>
      <c r="DF1345" s="11">
        <v>3.37118E-2</v>
      </c>
      <c r="DG1345" s="11">
        <v>3.3831899999999998E-2</v>
      </c>
      <c r="DH1345" s="11">
        <v>3.5090099999999999E-2</v>
      </c>
      <c r="DI1345" s="11">
        <v>4.78057E-2</v>
      </c>
      <c r="DJ1345" s="11">
        <v>5.2160499999999999E-2</v>
      </c>
      <c r="DK1345" s="11">
        <v>6.0092800000000002E-2</v>
      </c>
      <c r="DL1345" s="11">
        <v>6.9533700000000004E-2</v>
      </c>
      <c r="DM1345" s="11">
        <v>8.1079799999999994E-2</v>
      </c>
      <c r="DN1345" s="11">
        <v>9.3508800000000003E-2</v>
      </c>
      <c r="DO1345" s="11">
        <v>9.6723600000000007E-2</v>
      </c>
      <c r="DP1345" s="11">
        <v>9.7670400000000004E-2</v>
      </c>
      <c r="DQ1345" s="11">
        <v>9.2891199999999993E-2</v>
      </c>
      <c r="DR1345" s="11">
        <v>8.5393399999999994E-2</v>
      </c>
      <c r="DS1345" s="11">
        <v>6.9973099999999996E-2</v>
      </c>
      <c r="DT1345" s="11">
        <v>6.1848500000000001E-2</v>
      </c>
      <c r="DU1345" s="11">
        <v>6.1889899999999998E-2</v>
      </c>
      <c r="DV1345" s="11">
        <v>6.6824999999999996E-2</v>
      </c>
      <c r="DW1345" s="11">
        <v>5.6535700000000001E-2</v>
      </c>
      <c r="DX1345" s="11">
        <v>1.132234</v>
      </c>
      <c r="DY1345" s="11">
        <v>4.5486199999999997E-2</v>
      </c>
      <c r="DZ1345" s="11">
        <v>7.4342900000000003E-2</v>
      </c>
      <c r="EA1345" s="11">
        <v>77.142899999999997</v>
      </c>
      <c r="EB1345" s="11">
        <v>79.334729999999993</v>
      </c>
      <c r="EC1345" s="11">
        <v>81.466399999999993</v>
      </c>
      <c r="ED1345" s="11">
        <v>78.709209999999999</v>
      </c>
      <c r="EE1345" s="11">
        <v>77.419889999999995</v>
      </c>
      <c r="EF1345" s="11">
        <v>77.09742</v>
      </c>
      <c r="EG1345" s="11">
        <v>76.884680000000003</v>
      </c>
      <c r="EH1345" s="11">
        <v>76.798419999999993</v>
      </c>
      <c r="EI1345" s="11">
        <v>79.316310000000001</v>
      </c>
      <c r="EJ1345" s="11">
        <v>81.303989999999999</v>
      </c>
      <c r="EK1345" s="11">
        <v>82.289609999999996</v>
      </c>
      <c r="EL1345" s="11">
        <v>83.311620000000005</v>
      </c>
      <c r="EM1345" s="11">
        <v>84.33099</v>
      </c>
      <c r="EN1345" s="11">
        <v>84.150530000000003</v>
      </c>
      <c r="EO1345" s="11">
        <v>89.586410000000001</v>
      </c>
      <c r="EP1345" s="11">
        <v>86.807810000000003</v>
      </c>
      <c r="EQ1345" s="11">
        <v>86.257919999999999</v>
      </c>
      <c r="ER1345" s="11">
        <v>86.308400000000006</v>
      </c>
      <c r="ES1345" s="11">
        <v>82.939260000000004</v>
      </c>
      <c r="ET1345" s="11">
        <v>80.290199999999999</v>
      </c>
      <c r="EU1345" s="11">
        <v>78.486500000000007</v>
      </c>
      <c r="EV1345" s="11">
        <v>77.919300000000007</v>
      </c>
      <c r="EW1345" s="11">
        <v>76.483860000000007</v>
      </c>
      <c r="EX1345" s="11">
        <v>74.931920000000005</v>
      </c>
      <c r="EY1345" s="11">
        <v>0</v>
      </c>
      <c r="EZ1345" s="11"/>
      <c r="FA1345" s="11"/>
      <c r="FB1345" s="11"/>
      <c r="FC1345" s="11"/>
      <c r="FD1345" s="11"/>
      <c r="FE1345" s="11"/>
      <c r="FF1345" s="11"/>
      <c r="FG1345" s="11"/>
      <c r="FH1345" s="11"/>
      <c r="FI1345" s="11"/>
      <c r="FJ1345" s="11"/>
      <c r="FK1345" s="11"/>
      <c r="FL1345" s="11"/>
      <c r="FM1345" s="11"/>
      <c r="FN1345" s="11"/>
      <c r="FO1345" s="11"/>
      <c r="FP1345" s="11"/>
      <c r="FQ1345" s="11"/>
      <c r="FR1345" s="11"/>
      <c r="FS1345" s="11"/>
      <c r="FT1345" s="11"/>
      <c r="FU1345" s="11"/>
      <c r="FV1345" s="11"/>
    </row>
    <row r="1346" spans="1:179" x14ac:dyDescent="0.25">
      <c r="A1346" t="s">
        <v>112</v>
      </c>
      <c r="B1346" t="s">
        <v>145</v>
      </c>
      <c r="C1346" t="s">
        <v>0</v>
      </c>
      <c r="D1346" t="s">
        <v>143</v>
      </c>
      <c r="E1346" s="38" t="s">
        <v>116</v>
      </c>
      <c r="F1346" t="s">
        <v>107</v>
      </c>
      <c r="G1346" s="11">
        <v>8639</v>
      </c>
      <c r="H1346" s="11">
        <v>6.867089</v>
      </c>
      <c r="I1346" s="11">
        <v>6.4387759999999998</v>
      </c>
      <c r="J1346" s="11">
        <v>6.0288830000000004</v>
      </c>
      <c r="K1346" s="11">
        <v>5.8445479999999996</v>
      </c>
      <c r="L1346" s="11">
        <v>6.0150350000000001</v>
      </c>
      <c r="M1346" s="11">
        <v>6.4317349999999998</v>
      </c>
      <c r="N1346" s="11">
        <v>7.0584100000000003</v>
      </c>
      <c r="O1346" s="11">
        <v>4.6567189999999998</v>
      </c>
      <c r="P1346" s="11">
        <v>-2.2683939999999998</v>
      </c>
      <c r="Q1346" s="11">
        <v>-10.8346</v>
      </c>
      <c r="R1346" s="11">
        <v>-17.791360000000001</v>
      </c>
      <c r="S1346" s="11">
        <v>-23.004930000000002</v>
      </c>
      <c r="T1346" s="11">
        <v>-26.461680000000001</v>
      </c>
      <c r="U1346" s="11">
        <v>-28.36778</v>
      </c>
      <c r="V1346" s="11">
        <v>-27.217089999999999</v>
      </c>
      <c r="W1346" s="11">
        <v>-22.799230000000001</v>
      </c>
      <c r="X1346" s="11">
        <v>-14.15565</v>
      </c>
      <c r="Y1346" s="11">
        <v>-3.6549830000000001</v>
      </c>
      <c r="Z1346" s="11">
        <v>5.5935509999999997</v>
      </c>
      <c r="AA1346" s="11">
        <v>9.6741039999999998</v>
      </c>
      <c r="AB1346" s="11">
        <v>10.11835</v>
      </c>
      <c r="AC1346" s="11">
        <v>9.422758</v>
      </c>
      <c r="AD1346" s="11">
        <v>8.2875150000000009</v>
      </c>
      <c r="AE1346" s="11">
        <v>7.0572220000000003</v>
      </c>
      <c r="AF1346" s="11">
        <v>-1.958809</v>
      </c>
      <c r="AG1346" s="11">
        <v>-1.8145960000000001</v>
      </c>
      <c r="AH1346" s="11">
        <v>-1.651071</v>
      </c>
      <c r="AI1346" s="11">
        <v>-1.289506</v>
      </c>
      <c r="AJ1346" s="11">
        <v>-0.90742920000000005</v>
      </c>
      <c r="AK1346" s="11">
        <v>-0.69793050000000001</v>
      </c>
      <c r="AL1346" s="11">
        <v>-0.6228342</v>
      </c>
      <c r="AM1346" s="11">
        <v>-0.3544022</v>
      </c>
      <c r="AN1346" s="11">
        <v>-0.2860974</v>
      </c>
      <c r="AO1346" s="11">
        <v>-0.51917230000000003</v>
      </c>
      <c r="AP1346" s="11">
        <v>-0.22568060000000001</v>
      </c>
      <c r="AQ1346" s="11">
        <v>-0.18803420000000001</v>
      </c>
      <c r="AR1346" s="11">
        <v>-0.2397002</v>
      </c>
      <c r="AS1346" s="11">
        <v>-0.45165660000000002</v>
      </c>
      <c r="AT1346" s="11">
        <v>-0.54433830000000005</v>
      </c>
      <c r="AU1346" s="11">
        <v>-0.29992799999999997</v>
      </c>
      <c r="AV1346" s="11">
        <v>-0.12735260000000001</v>
      </c>
      <c r="AW1346" s="11">
        <v>-0.1421666</v>
      </c>
      <c r="AX1346" s="11">
        <v>-0.10524409999999999</v>
      </c>
      <c r="AY1346" s="11">
        <v>3.6506999999999998E-2</v>
      </c>
      <c r="AZ1346" s="11">
        <v>0.22462309999999999</v>
      </c>
      <c r="BA1346" s="11">
        <v>-5.3042899999999997E-2</v>
      </c>
      <c r="BB1346" s="11">
        <v>-0.38155699999999998</v>
      </c>
      <c r="BC1346" s="11">
        <v>-0.58032039999999996</v>
      </c>
      <c r="BD1346" s="11">
        <v>-1.1817489999999999</v>
      </c>
      <c r="BE1346" s="11">
        <v>-1.1921010000000001</v>
      </c>
      <c r="BF1346" s="11">
        <v>-1.057342</v>
      </c>
      <c r="BG1346" s="11">
        <v>-0.82583589999999996</v>
      </c>
      <c r="BH1346" s="11">
        <v>-0.50569609999999998</v>
      </c>
      <c r="BI1346" s="11">
        <v>-0.33650010000000002</v>
      </c>
      <c r="BJ1346" s="11">
        <v>-0.29202810000000001</v>
      </c>
      <c r="BK1346" s="11">
        <v>2.75613E-2</v>
      </c>
      <c r="BL1346" s="11">
        <v>0.19121949999999999</v>
      </c>
      <c r="BM1346" s="11">
        <v>-1.6139799999999999E-2</v>
      </c>
      <c r="BN1346" s="11">
        <v>0.23361299999999999</v>
      </c>
      <c r="BO1346" s="11">
        <v>0.22341340000000001</v>
      </c>
      <c r="BP1346" s="11">
        <v>0.15475949999999999</v>
      </c>
      <c r="BQ1346" s="11">
        <v>-2.99665E-2</v>
      </c>
      <c r="BR1346" s="11">
        <v>-6.5628199999999998E-2</v>
      </c>
      <c r="BS1346" s="11">
        <v>0.11619989999999999</v>
      </c>
      <c r="BT1346" s="11">
        <v>0.3759381</v>
      </c>
      <c r="BU1346" s="11">
        <v>0.19437960000000001</v>
      </c>
      <c r="BV1346" s="11">
        <v>0.20996200000000001</v>
      </c>
      <c r="BW1346" s="11">
        <v>0.35379329999999998</v>
      </c>
      <c r="BX1346" s="11">
        <v>0.60438440000000004</v>
      </c>
      <c r="BY1346" s="11">
        <v>0.2476159</v>
      </c>
      <c r="BZ1346" s="11">
        <v>2.0358600000000001E-2</v>
      </c>
      <c r="CA1346" s="11">
        <v>-0.23930499999999999</v>
      </c>
      <c r="CB1346" s="11">
        <v>-0.40468880000000002</v>
      </c>
      <c r="CC1346" s="11">
        <v>-0.56960509999999998</v>
      </c>
      <c r="CD1346" s="11">
        <v>-0.46361380000000002</v>
      </c>
      <c r="CE1346" s="11">
        <v>-0.36216599999999999</v>
      </c>
      <c r="CF1346" s="11">
        <v>-0.1039629</v>
      </c>
      <c r="CG1346" s="11">
        <v>2.4930299999999999E-2</v>
      </c>
      <c r="CH1346" s="11">
        <v>3.8778E-2</v>
      </c>
      <c r="CI1346" s="11">
        <v>0.40952490000000003</v>
      </c>
      <c r="CJ1346" s="11">
        <v>0.66853649999999998</v>
      </c>
      <c r="CK1346" s="11">
        <v>0.48689270000000001</v>
      </c>
      <c r="CL1346" s="11">
        <v>0.69290660000000004</v>
      </c>
      <c r="CM1346" s="11">
        <v>0.63486100000000001</v>
      </c>
      <c r="CN1346" s="11">
        <v>0.54921929999999997</v>
      </c>
      <c r="CO1346" s="11">
        <v>0.3917235</v>
      </c>
      <c r="CP1346" s="11">
        <v>0.4130819</v>
      </c>
      <c r="CQ1346" s="11">
        <v>0.53232789999999996</v>
      </c>
      <c r="CR1346" s="11">
        <v>0.87922889999999998</v>
      </c>
      <c r="CS1346" s="11">
        <v>0.5309258</v>
      </c>
      <c r="CT1346" s="11">
        <v>0.52516810000000003</v>
      </c>
      <c r="CU1346" s="11">
        <v>0.6710796</v>
      </c>
      <c r="CV1346" s="11">
        <v>0.98414579999999996</v>
      </c>
      <c r="CW1346" s="11">
        <v>0.5482747</v>
      </c>
      <c r="CX1346" s="11">
        <v>0.42227409999999999</v>
      </c>
      <c r="CY1346" s="11">
        <v>0.10171040000000001</v>
      </c>
      <c r="CZ1346" s="11">
        <v>0.47241880000000003</v>
      </c>
      <c r="DA1346" s="11">
        <v>0.37845050000000002</v>
      </c>
      <c r="DB1346" s="11">
        <v>0.36096129999999998</v>
      </c>
      <c r="DC1346" s="11">
        <v>0.28189130000000001</v>
      </c>
      <c r="DD1346" s="11">
        <v>0.24423639999999999</v>
      </c>
      <c r="DE1346" s="11">
        <v>0.21973409999999999</v>
      </c>
      <c r="DF1346" s="11">
        <v>0.20111580000000001</v>
      </c>
      <c r="DG1346" s="11">
        <v>0.23221729999999999</v>
      </c>
      <c r="DH1346" s="11">
        <v>0.2901881</v>
      </c>
      <c r="DI1346" s="11">
        <v>0.30582199999999998</v>
      </c>
      <c r="DJ1346" s="11">
        <v>0.2792307</v>
      </c>
      <c r="DK1346" s="11">
        <v>0.25014239999999999</v>
      </c>
      <c r="DL1346" s="11">
        <v>0.23981450000000001</v>
      </c>
      <c r="DM1346" s="11">
        <v>0.25636940000000003</v>
      </c>
      <c r="DN1346" s="11">
        <v>0.29103509999999999</v>
      </c>
      <c r="DO1346" s="11">
        <v>0.25298779999999998</v>
      </c>
      <c r="DP1346" s="11">
        <v>0.305979</v>
      </c>
      <c r="DQ1346" s="11">
        <v>0.2046056</v>
      </c>
      <c r="DR1346" s="11">
        <v>0.19163169999999999</v>
      </c>
      <c r="DS1346" s="11">
        <v>0.1928964</v>
      </c>
      <c r="DT1346" s="11">
        <v>0.23087849999999999</v>
      </c>
      <c r="DU1346" s="11">
        <v>0.18278759999999999</v>
      </c>
      <c r="DV1346" s="11">
        <v>0.24434729999999999</v>
      </c>
      <c r="DW1346" s="11">
        <v>0.2073226</v>
      </c>
      <c r="DX1346" s="11">
        <v>4.0672839999999999</v>
      </c>
      <c r="DY1346" s="11">
        <v>0.14717050000000001</v>
      </c>
      <c r="DZ1346" s="11">
        <v>0.17066419999999999</v>
      </c>
      <c r="EA1346" s="11">
        <v>52.701990000000002</v>
      </c>
      <c r="EB1346" s="11">
        <v>52.1479</v>
      </c>
      <c r="EC1346" s="11">
        <v>53.322000000000003</v>
      </c>
      <c r="ED1346" s="11">
        <v>52.490099999999998</v>
      </c>
      <c r="EE1346" s="11">
        <v>51.978670000000001</v>
      </c>
      <c r="EF1346" s="11">
        <v>51.712679999999999</v>
      </c>
      <c r="EG1346" s="11">
        <v>51.201770000000003</v>
      </c>
      <c r="EH1346" s="11">
        <v>51.440150000000003</v>
      </c>
      <c r="EI1346" s="11">
        <v>53.921860000000002</v>
      </c>
      <c r="EJ1346" s="11">
        <v>57.407440000000001</v>
      </c>
      <c r="EK1346" s="11">
        <v>60.99897</v>
      </c>
      <c r="EL1346" s="11">
        <v>63.920990000000003</v>
      </c>
      <c r="EM1346" s="11">
        <v>65.906180000000006</v>
      </c>
      <c r="EN1346" s="11">
        <v>66.581999999999994</v>
      </c>
      <c r="EO1346" s="11">
        <v>66.652109999999993</v>
      </c>
      <c r="EP1346" s="11">
        <v>66.579480000000004</v>
      </c>
      <c r="EQ1346" s="11">
        <v>65.956209999999999</v>
      </c>
      <c r="ER1346" s="11">
        <v>64.845640000000003</v>
      </c>
      <c r="ES1346" s="11">
        <v>62.977730000000001</v>
      </c>
      <c r="ET1346" s="11">
        <v>60.142020000000002</v>
      </c>
      <c r="EU1346" s="11">
        <v>57.255659999999999</v>
      </c>
      <c r="EV1346" s="11">
        <v>55.935809999999996</v>
      </c>
      <c r="EW1346" s="11">
        <v>54.773530000000001</v>
      </c>
      <c r="EX1346" s="11">
        <v>53.852029999999999</v>
      </c>
      <c r="EY1346" s="11">
        <v>0</v>
      </c>
      <c r="EZ1346" s="11"/>
      <c r="FA1346" s="11"/>
      <c r="FB1346" s="11"/>
      <c r="FC1346" s="11"/>
      <c r="FD1346" s="11"/>
      <c r="FE1346" s="11"/>
      <c r="FF1346" s="11"/>
      <c r="FG1346" s="11"/>
      <c r="FH1346" s="11"/>
      <c r="FI1346" s="11"/>
      <c r="FJ1346" s="11"/>
      <c r="FK1346" s="11"/>
      <c r="FL1346" s="11"/>
      <c r="FM1346" s="11"/>
      <c r="FN1346" s="11"/>
      <c r="FO1346" s="11"/>
      <c r="FP1346" s="11"/>
      <c r="FQ1346" s="11"/>
      <c r="FR1346" s="11"/>
      <c r="FS1346" s="11"/>
      <c r="FT1346" s="11"/>
      <c r="FU1346" s="11"/>
      <c r="FV1346" s="11"/>
      <c r="FW1346" s="37"/>
    </row>
    <row r="1347" spans="1:179" x14ac:dyDescent="0.25">
      <c r="A1347" t="s">
        <v>112</v>
      </c>
      <c r="B1347" t="s">
        <v>145</v>
      </c>
      <c r="C1347" t="s">
        <v>88</v>
      </c>
      <c r="D1347" t="s">
        <v>143</v>
      </c>
      <c r="E1347" t="s">
        <v>116</v>
      </c>
      <c r="F1347" t="s">
        <v>107</v>
      </c>
      <c r="G1347" s="11">
        <v>8639</v>
      </c>
      <c r="H1347" s="11">
        <v>0.79489390000000004</v>
      </c>
      <c r="I1347" s="11">
        <v>0.74531499999999995</v>
      </c>
      <c r="J1347" s="11">
        <v>0.69786809999999999</v>
      </c>
      <c r="K1347" s="11">
        <v>0.67653070000000004</v>
      </c>
      <c r="L1347" s="11">
        <v>0.69626520000000003</v>
      </c>
      <c r="M1347" s="11">
        <v>0.74449989999999999</v>
      </c>
      <c r="N1347" s="11">
        <v>0.81704010000000005</v>
      </c>
      <c r="O1347" s="11">
        <v>0.53903449999999997</v>
      </c>
      <c r="P1347" s="11">
        <v>-0.26257599999999998</v>
      </c>
      <c r="Q1347" s="11">
        <v>-1.2541500000000001</v>
      </c>
      <c r="R1347" s="11">
        <v>-2.0594239999999999</v>
      </c>
      <c r="S1347" s="11">
        <v>-2.6629160000000001</v>
      </c>
      <c r="T1347" s="11">
        <v>-3.0630489999999999</v>
      </c>
      <c r="U1347" s="11">
        <v>-3.2836880000000002</v>
      </c>
      <c r="V1347" s="11">
        <v>-3.15049</v>
      </c>
      <c r="W1347" s="11">
        <v>-2.6391049999999998</v>
      </c>
      <c r="X1347" s="11">
        <v>-1.6385749999999999</v>
      </c>
      <c r="Y1347" s="11">
        <v>-0.42307939999999999</v>
      </c>
      <c r="Z1347" s="11">
        <v>0.64747670000000002</v>
      </c>
      <c r="AA1347" s="11">
        <v>1.119818</v>
      </c>
      <c r="AB1347" s="11">
        <v>1.171241</v>
      </c>
      <c r="AC1347" s="11">
        <v>1.0907230000000001</v>
      </c>
      <c r="AD1347" s="11">
        <v>0.95931420000000001</v>
      </c>
      <c r="AE1347" s="11">
        <v>0.81690260000000003</v>
      </c>
      <c r="AF1347" s="11">
        <v>-0.2267402</v>
      </c>
      <c r="AG1347" s="11">
        <v>-0.21004709999999999</v>
      </c>
      <c r="AH1347" s="11">
        <v>-0.19111829999999999</v>
      </c>
      <c r="AI1347" s="11">
        <v>-0.1492656</v>
      </c>
      <c r="AJ1347" s="11">
        <v>-0.1050387</v>
      </c>
      <c r="AK1347" s="11">
        <v>-8.0788399999999996E-2</v>
      </c>
      <c r="AL1347" s="11">
        <v>-7.2095599999999996E-2</v>
      </c>
      <c r="AM1347" s="11">
        <v>-4.1023499999999997E-2</v>
      </c>
      <c r="AN1347" s="11">
        <v>-3.3117000000000001E-2</v>
      </c>
      <c r="AO1347" s="11">
        <v>-6.0096299999999998E-2</v>
      </c>
      <c r="AP1347" s="11">
        <v>-2.6123500000000001E-2</v>
      </c>
      <c r="AQ1347" s="11">
        <v>-2.1765699999999999E-2</v>
      </c>
      <c r="AR1347" s="11">
        <v>-2.7746300000000002E-2</v>
      </c>
      <c r="AS1347" s="11">
        <v>-5.2281099999999997E-2</v>
      </c>
      <c r="AT1347" s="11">
        <v>-6.3009399999999993E-2</v>
      </c>
      <c r="AU1347" s="11">
        <v>-3.4717900000000003E-2</v>
      </c>
      <c r="AV1347" s="11">
        <v>-1.4741600000000001E-2</v>
      </c>
      <c r="AW1347" s="11">
        <v>-1.64564E-2</v>
      </c>
      <c r="AX1347" s="11">
        <v>-1.2182399999999999E-2</v>
      </c>
      <c r="AY1347" s="11">
        <v>4.2258E-3</v>
      </c>
      <c r="AZ1347" s="11">
        <v>2.6001099999999999E-2</v>
      </c>
      <c r="BA1347" s="11">
        <v>-6.1399000000000002E-3</v>
      </c>
      <c r="BB1347" s="11">
        <v>-4.4166799999999999E-2</v>
      </c>
      <c r="BC1347" s="11">
        <v>-6.7174499999999998E-2</v>
      </c>
      <c r="BD1347" s="11">
        <v>-0.13679230000000001</v>
      </c>
      <c r="BE1347" s="11">
        <v>-0.13799059999999999</v>
      </c>
      <c r="BF1347" s="11">
        <v>-0.1223918</v>
      </c>
      <c r="BG1347" s="11">
        <v>-9.5593899999999996E-2</v>
      </c>
      <c r="BH1347" s="11">
        <v>-5.8536400000000002E-2</v>
      </c>
      <c r="BI1347" s="11">
        <v>-3.8951300000000001E-2</v>
      </c>
      <c r="BJ1347" s="11">
        <v>-3.38035E-2</v>
      </c>
      <c r="BK1347" s="11">
        <v>3.1903000000000001E-3</v>
      </c>
      <c r="BL1347" s="11">
        <v>2.2134500000000001E-2</v>
      </c>
      <c r="BM1347" s="11">
        <v>-1.8682E-3</v>
      </c>
      <c r="BN1347" s="11">
        <v>2.7041699999999998E-2</v>
      </c>
      <c r="BO1347" s="11">
        <v>2.5860999999999999E-2</v>
      </c>
      <c r="BP1347" s="11">
        <v>1.7914099999999999E-2</v>
      </c>
      <c r="BQ1347" s="11">
        <v>-3.4688000000000002E-3</v>
      </c>
      <c r="BR1347" s="11">
        <v>-7.5966999999999996E-3</v>
      </c>
      <c r="BS1347" s="11">
        <v>1.34506E-2</v>
      </c>
      <c r="BT1347" s="11">
        <v>4.3516399999999997E-2</v>
      </c>
      <c r="BU1347" s="11">
        <v>2.2500200000000001E-2</v>
      </c>
      <c r="BV1347" s="11">
        <v>2.4303999999999999E-2</v>
      </c>
      <c r="BW1347" s="11">
        <v>4.0953000000000003E-2</v>
      </c>
      <c r="BX1347" s="11">
        <v>6.9959999999999994E-2</v>
      </c>
      <c r="BY1347" s="11">
        <v>2.86626E-2</v>
      </c>
      <c r="BZ1347" s="11">
        <v>2.3565999999999999E-3</v>
      </c>
      <c r="CA1347" s="11">
        <v>-2.7700499999999999E-2</v>
      </c>
      <c r="CB1347" s="11">
        <v>-4.6844400000000001E-2</v>
      </c>
      <c r="CC1347" s="11">
        <v>-6.5934099999999995E-2</v>
      </c>
      <c r="CD1347" s="11">
        <v>-5.3665200000000003E-2</v>
      </c>
      <c r="CE1347" s="11">
        <v>-4.19222E-2</v>
      </c>
      <c r="CF1347" s="11">
        <v>-1.2034100000000001E-2</v>
      </c>
      <c r="CG1347" s="11">
        <v>2.8858E-3</v>
      </c>
      <c r="CH1347" s="11">
        <v>4.4887E-3</v>
      </c>
      <c r="CI1347" s="11">
        <v>4.7404200000000001E-2</v>
      </c>
      <c r="CJ1347" s="11">
        <v>7.7385899999999994E-2</v>
      </c>
      <c r="CK1347" s="11">
        <v>5.6359800000000002E-2</v>
      </c>
      <c r="CL1347" s="11">
        <v>8.0206799999999995E-2</v>
      </c>
      <c r="CM1347" s="11">
        <v>7.3487800000000006E-2</v>
      </c>
      <c r="CN1347" s="11">
        <v>6.3574400000000003E-2</v>
      </c>
      <c r="CO1347" s="11">
        <v>4.5343599999999998E-2</v>
      </c>
      <c r="CP1347" s="11">
        <v>4.7815900000000001E-2</v>
      </c>
      <c r="CQ1347" s="11">
        <v>6.1619199999999999E-2</v>
      </c>
      <c r="CR1347" s="11">
        <v>0.1017744</v>
      </c>
      <c r="CS1347" s="11">
        <v>6.1456900000000002E-2</v>
      </c>
      <c r="CT1347" s="11">
        <v>6.0790400000000001E-2</v>
      </c>
      <c r="CU1347" s="11">
        <v>7.7680200000000005E-2</v>
      </c>
      <c r="CV1347" s="11">
        <v>0.1139189</v>
      </c>
      <c r="CW1347" s="11">
        <v>6.3465099999999997E-2</v>
      </c>
      <c r="CX1347" s="11">
        <v>4.888E-2</v>
      </c>
      <c r="CY1347" s="11">
        <v>1.17734E-2</v>
      </c>
      <c r="CZ1347" s="11">
        <v>5.4684400000000001E-2</v>
      </c>
      <c r="DA1347" s="11">
        <v>4.3807199999999998E-2</v>
      </c>
      <c r="DB1347" s="11">
        <v>4.1782800000000002E-2</v>
      </c>
      <c r="DC1347" s="11">
        <v>3.2630100000000002E-2</v>
      </c>
      <c r="DD1347" s="11">
        <v>2.8271399999999999E-2</v>
      </c>
      <c r="DE1347" s="11">
        <v>2.5435099999999999E-2</v>
      </c>
      <c r="DF1347" s="11">
        <v>2.3279999999999999E-2</v>
      </c>
      <c r="DG1347" s="11">
        <v>2.6880100000000001E-2</v>
      </c>
      <c r="DH1347" s="11">
        <v>3.3590500000000002E-2</v>
      </c>
      <c r="DI1347" s="11">
        <v>3.54002E-2</v>
      </c>
      <c r="DJ1347" s="11">
        <v>3.2322099999999999E-2</v>
      </c>
      <c r="DK1347" s="11">
        <v>2.8955000000000002E-2</v>
      </c>
      <c r="DL1347" s="11">
        <v>2.7759499999999999E-2</v>
      </c>
      <c r="DM1347" s="11">
        <v>2.9675799999999999E-2</v>
      </c>
      <c r="DN1347" s="11">
        <v>3.3688500000000003E-2</v>
      </c>
      <c r="DO1347" s="11">
        <v>2.9284399999999999E-2</v>
      </c>
      <c r="DP1347" s="11">
        <v>3.54183E-2</v>
      </c>
      <c r="DQ1347" s="11">
        <v>2.3683900000000001E-2</v>
      </c>
      <c r="DR1347" s="11">
        <v>2.2182199999999999E-2</v>
      </c>
      <c r="DS1347" s="11">
        <v>2.2328600000000001E-2</v>
      </c>
      <c r="DT1347" s="11">
        <v>2.6725100000000002E-2</v>
      </c>
      <c r="DU1347" s="11">
        <v>2.1158400000000001E-2</v>
      </c>
      <c r="DV1347" s="11">
        <v>2.8284199999999999E-2</v>
      </c>
      <c r="DW1347" s="11">
        <v>2.3998499999999999E-2</v>
      </c>
      <c r="DX1347" s="11">
        <v>0.47080499999999997</v>
      </c>
      <c r="DY1347" s="11">
        <v>1.7035600000000001E-2</v>
      </c>
      <c r="DZ1347" s="11">
        <v>1.9755100000000001E-2</v>
      </c>
      <c r="EA1347" s="11">
        <v>52.701990000000002</v>
      </c>
      <c r="EB1347" s="11">
        <v>52.1479</v>
      </c>
      <c r="EC1347" s="11">
        <v>53.322000000000003</v>
      </c>
      <c r="ED1347" s="11">
        <v>52.490099999999998</v>
      </c>
      <c r="EE1347" s="11">
        <v>51.978670000000001</v>
      </c>
      <c r="EF1347" s="11">
        <v>51.712679999999999</v>
      </c>
      <c r="EG1347" s="11">
        <v>51.201770000000003</v>
      </c>
      <c r="EH1347" s="11">
        <v>51.440150000000003</v>
      </c>
      <c r="EI1347" s="11">
        <v>53.921860000000002</v>
      </c>
      <c r="EJ1347" s="11">
        <v>57.407440000000001</v>
      </c>
      <c r="EK1347" s="11">
        <v>60.99897</v>
      </c>
      <c r="EL1347" s="11">
        <v>63.920990000000003</v>
      </c>
      <c r="EM1347" s="11">
        <v>65.906180000000006</v>
      </c>
      <c r="EN1347" s="11">
        <v>66.581999999999994</v>
      </c>
      <c r="EO1347" s="11">
        <v>66.652109999999993</v>
      </c>
      <c r="EP1347" s="11">
        <v>66.579480000000004</v>
      </c>
      <c r="EQ1347" s="11">
        <v>65.956209999999999</v>
      </c>
      <c r="ER1347" s="11">
        <v>64.845640000000003</v>
      </c>
      <c r="ES1347" s="11">
        <v>62.977730000000001</v>
      </c>
      <c r="ET1347" s="11">
        <v>60.142020000000002</v>
      </c>
      <c r="EU1347" s="11">
        <v>57.255659999999999</v>
      </c>
      <c r="EV1347" s="11">
        <v>55.935809999999996</v>
      </c>
      <c r="EW1347" s="11">
        <v>54.773530000000001</v>
      </c>
      <c r="EX1347" s="11">
        <v>53.852029999999999</v>
      </c>
      <c r="EY1347" s="11">
        <v>0</v>
      </c>
      <c r="EZ1347" s="11"/>
      <c r="FA1347" s="11"/>
      <c r="FB1347" s="11"/>
      <c r="FC1347" s="11"/>
      <c r="FD1347" s="11"/>
      <c r="FE1347" s="11"/>
      <c r="FF1347" s="11"/>
      <c r="FG1347" s="11"/>
      <c r="FH1347" s="11"/>
      <c r="FI1347" s="11"/>
      <c r="FJ1347" s="11"/>
      <c r="FK1347" s="11"/>
      <c r="FL1347" s="11"/>
      <c r="FM1347" s="11"/>
      <c r="FN1347" s="11"/>
      <c r="FO1347" s="11"/>
      <c r="FP1347" s="11"/>
      <c r="FQ1347" s="11"/>
      <c r="FR1347" s="11"/>
      <c r="FS1347" s="11"/>
      <c r="FT1347" s="11"/>
      <c r="FU1347" s="11"/>
      <c r="FV1347" s="11"/>
    </row>
    <row r="1348" spans="1:179" x14ac:dyDescent="0.25">
      <c r="A1348" t="s">
        <v>112</v>
      </c>
      <c r="B1348" t="s">
        <v>145</v>
      </c>
      <c r="C1348" t="s">
        <v>0</v>
      </c>
      <c r="D1348" t="s">
        <v>143</v>
      </c>
      <c r="E1348" t="s">
        <v>233</v>
      </c>
      <c r="F1348" t="s">
        <v>107</v>
      </c>
      <c r="G1348" s="11">
        <v>8639</v>
      </c>
      <c r="H1348" s="11">
        <v>6.6907490000000003</v>
      </c>
      <c r="I1348" s="11">
        <v>6.1537280000000001</v>
      </c>
      <c r="J1348" s="11">
        <v>5.7229539999999997</v>
      </c>
      <c r="K1348" s="11">
        <v>5.4366099999999999</v>
      </c>
      <c r="L1348" s="11">
        <v>5.5058689999999997</v>
      </c>
      <c r="M1348" s="11">
        <v>5.8328340000000001</v>
      </c>
      <c r="N1348" s="11">
        <v>6.5816809999999997</v>
      </c>
      <c r="O1348" s="11">
        <v>6.4291010000000002</v>
      </c>
      <c r="P1348" s="11">
        <v>4.5280420000000001</v>
      </c>
      <c r="Q1348" s="11">
        <v>2.3254800000000002</v>
      </c>
      <c r="R1348" s="11">
        <v>-0.60280710000000004</v>
      </c>
      <c r="S1348" s="11">
        <v>-3.6369889999999998</v>
      </c>
      <c r="T1348" s="11">
        <v>-7.1304600000000002</v>
      </c>
      <c r="U1348" s="11">
        <v>-15.79444</v>
      </c>
      <c r="V1348" s="11">
        <v>-21.019819999999999</v>
      </c>
      <c r="W1348" s="11">
        <v>-14.772640000000001</v>
      </c>
      <c r="X1348" s="11">
        <v>-2.984839</v>
      </c>
      <c r="Y1348" s="11">
        <v>5.2327570000000003</v>
      </c>
      <c r="Z1348" s="11">
        <v>9.0939580000000007</v>
      </c>
      <c r="AA1348" s="11">
        <v>10.144450000000001</v>
      </c>
      <c r="AB1348" s="11">
        <v>10.291639999999999</v>
      </c>
      <c r="AC1348" s="11">
        <v>9.4419269999999997</v>
      </c>
      <c r="AD1348" s="11">
        <v>8.2739089999999997</v>
      </c>
      <c r="AE1348" s="11">
        <v>6.9522649999999997</v>
      </c>
      <c r="AF1348" s="11">
        <v>-1.9061490000000001</v>
      </c>
      <c r="AG1348" s="11">
        <v>-1.8310649999999999</v>
      </c>
      <c r="AH1348" s="11">
        <v>-1.6630130000000001</v>
      </c>
      <c r="AI1348" s="11">
        <v>-1.319024</v>
      </c>
      <c r="AJ1348" s="11">
        <v>-0.9331836</v>
      </c>
      <c r="AK1348" s="11">
        <v>-0.68918889999999999</v>
      </c>
      <c r="AL1348" s="11">
        <v>-0.62506470000000003</v>
      </c>
      <c r="AM1348" s="11">
        <v>-0.36952279999999998</v>
      </c>
      <c r="AN1348" s="11">
        <v>-0.30794909999999998</v>
      </c>
      <c r="AO1348" s="11">
        <v>-0.5503768</v>
      </c>
      <c r="AP1348" s="11">
        <v>-0.24933710000000001</v>
      </c>
      <c r="AQ1348" s="11">
        <v>-0.21696599999999999</v>
      </c>
      <c r="AR1348" s="11">
        <v>-0.30902479999999999</v>
      </c>
      <c r="AS1348" s="11">
        <v>-0.52598920000000005</v>
      </c>
      <c r="AT1348" s="11">
        <v>-0.61139770000000004</v>
      </c>
      <c r="AU1348" s="11">
        <v>-0.33373910000000001</v>
      </c>
      <c r="AV1348" s="11">
        <v>-0.1719183</v>
      </c>
      <c r="AW1348" s="11">
        <v>-0.15431239999999999</v>
      </c>
      <c r="AX1348" s="11">
        <v>-0.1293792</v>
      </c>
      <c r="AY1348" s="11">
        <v>2.4643399999999999E-2</v>
      </c>
      <c r="AZ1348" s="11">
        <v>0.24236170000000001</v>
      </c>
      <c r="BA1348" s="11">
        <v>-2.2486599999999999E-2</v>
      </c>
      <c r="BB1348" s="11">
        <v>-0.33196710000000001</v>
      </c>
      <c r="BC1348" s="11">
        <v>-0.54253790000000002</v>
      </c>
      <c r="BD1348" s="11">
        <v>-1.130612</v>
      </c>
      <c r="BE1348" s="11">
        <v>-1.188963</v>
      </c>
      <c r="BF1348" s="11">
        <v>-1.0486549999999999</v>
      </c>
      <c r="BG1348" s="11">
        <v>-0.83300059999999998</v>
      </c>
      <c r="BH1348" s="11">
        <v>-0.5153797</v>
      </c>
      <c r="BI1348" s="11">
        <v>-0.31915179999999999</v>
      </c>
      <c r="BJ1348" s="11">
        <v>-0.28652610000000001</v>
      </c>
      <c r="BK1348" s="11">
        <v>2.6204999999999999E-2</v>
      </c>
      <c r="BL1348" s="11">
        <v>0.18048520000000001</v>
      </c>
      <c r="BM1348" s="11">
        <v>-3.75447E-2</v>
      </c>
      <c r="BN1348" s="11">
        <v>0.22317870000000001</v>
      </c>
      <c r="BO1348" s="11">
        <v>0.21042240000000001</v>
      </c>
      <c r="BP1348" s="11">
        <v>9.2688999999999994E-2</v>
      </c>
      <c r="BQ1348" s="11">
        <v>-9.5707E-2</v>
      </c>
      <c r="BR1348" s="11">
        <v>-0.12211130000000001</v>
      </c>
      <c r="BS1348" s="11">
        <v>8.7172600000000003E-2</v>
      </c>
      <c r="BT1348" s="11">
        <v>0.35404799999999997</v>
      </c>
      <c r="BU1348" s="11">
        <v>0.18811120000000001</v>
      </c>
      <c r="BV1348" s="11">
        <v>0.1926302</v>
      </c>
      <c r="BW1348" s="11">
        <v>0.3466668</v>
      </c>
      <c r="BX1348" s="11">
        <v>0.62611530000000004</v>
      </c>
      <c r="BY1348" s="11">
        <v>0.28918060000000001</v>
      </c>
      <c r="BZ1348" s="11">
        <v>7.7909099999999995E-2</v>
      </c>
      <c r="CA1348" s="11">
        <v>-0.19395709999999999</v>
      </c>
      <c r="CB1348" s="11">
        <v>-0.35507450000000002</v>
      </c>
      <c r="CC1348" s="11">
        <v>-0.54686100000000004</v>
      </c>
      <c r="CD1348" s="11">
        <v>-0.4342973</v>
      </c>
      <c r="CE1348" s="11">
        <v>-0.34697699999999998</v>
      </c>
      <c r="CF1348" s="11">
        <v>-9.7575899999999993E-2</v>
      </c>
      <c r="CG1348" s="11">
        <v>5.0885399999999997E-2</v>
      </c>
      <c r="CH1348" s="11">
        <v>5.20124E-2</v>
      </c>
      <c r="CI1348" s="11">
        <v>0.4219328</v>
      </c>
      <c r="CJ1348" s="11">
        <v>0.66891940000000005</v>
      </c>
      <c r="CK1348" s="11">
        <v>0.47528740000000003</v>
      </c>
      <c r="CL1348" s="11">
        <v>0.69569440000000005</v>
      </c>
      <c r="CM1348" s="11">
        <v>0.63781069999999995</v>
      </c>
      <c r="CN1348" s="11">
        <v>0.49440269999999997</v>
      </c>
      <c r="CO1348" s="11">
        <v>0.33457530000000002</v>
      </c>
      <c r="CP1348" s="11">
        <v>0.36717519999999998</v>
      </c>
      <c r="CQ1348" s="11">
        <v>0.50808419999999999</v>
      </c>
      <c r="CR1348" s="11">
        <v>0.88001419999999997</v>
      </c>
      <c r="CS1348" s="11">
        <v>0.53053479999999997</v>
      </c>
      <c r="CT1348" s="11">
        <v>0.51463959999999997</v>
      </c>
      <c r="CU1348" s="11">
        <v>0.66869009999999995</v>
      </c>
      <c r="CV1348" s="11">
        <v>1.0098689999999999</v>
      </c>
      <c r="CW1348" s="11">
        <v>0.60084780000000004</v>
      </c>
      <c r="CX1348" s="11">
        <v>0.48778529999999998</v>
      </c>
      <c r="CY1348" s="11">
        <v>0.1546237</v>
      </c>
      <c r="CZ1348" s="11">
        <v>0.471493</v>
      </c>
      <c r="DA1348" s="11">
        <v>0.3903702</v>
      </c>
      <c r="DB1348" s="11">
        <v>0.37350299999999997</v>
      </c>
      <c r="DC1348" s="11">
        <v>0.29548140000000001</v>
      </c>
      <c r="DD1348" s="11">
        <v>0.25400669999999997</v>
      </c>
      <c r="DE1348" s="11">
        <v>0.22496659999999999</v>
      </c>
      <c r="DF1348" s="11">
        <v>0.2058169</v>
      </c>
      <c r="DG1348" s="11">
        <v>0.2405854</v>
      </c>
      <c r="DH1348" s="11">
        <v>0.29694690000000001</v>
      </c>
      <c r="DI1348" s="11">
        <v>0.3117798</v>
      </c>
      <c r="DJ1348" s="11">
        <v>0.2872692</v>
      </c>
      <c r="DK1348" s="11">
        <v>0.2598337</v>
      </c>
      <c r="DL1348" s="11">
        <v>0.24422459999999999</v>
      </c>
      <c r="DM1348" s="11">
        <v>0.26159300000000002</v>
      </c>
      <c r="DN1348" s="11">
        <v>0.29746499999999998</v>
      </c>
      <c r="DO1348" s="11">
        <v>0.25589610000000002</v>
      </c>
      <c r="DP1348" s="11">
        <v>0.31976480000000002</v>
      </c>
      <c r="DQ1348" s="11">
        <v>0.2081788</v>
      </c>
      <c r="DR1348" s="11">
        <v>0.19576779999999999</v>
      </c>
      <c r="DS1348" s="11">
        <v>0.19577629999999999</v>
      </c>
      <c r="DT1348" s="11">
        <v>0.2333056</v>
      </c>
      <c r="DU1348" s="11">
        <v>0.18948019999999999</v>
      </c>
      <c r="DV1348" s="11">
        <v>0.24918699999999999</v>
      </c>
      <c r="DW1348" s="11">
        <v>0.2119221</v>
      </c>
      <c r="DX1348" s="11">
        <v>4.1788749999999997</v>
      </c>
      <c r="DY1348" s="11">
        <v>0.14990249999999999</v>
      </c>
      <c r="DZ1348" s="11">
        <v>0.17372580000000001</v>
      </c>
      <c r="EA1348" s="11">
        <v>58.100949999999997</v>
      </c>
      <c r="EB1348" s="11">
        <v>58.267339999999997</v>
      </c>
      <c r="EC1348" s="11">
        <v>57.870649999999998</v>
      </c>
      <c r="ED1348" s="11">
        <v>57.516330000000004</v>
      </c>
      <c r="EE1348" s="11">
        <v>56.925089999999997</v>
      </c>
      <c r="EF1348" s="11">
        <v>56.614910000000002</v>
      </c>
      <c r="EG1348" s="11">
        <v>56.747340000000001</v>
      </c>
      <c r="EH1348" s="11">
        <v>56.578220000000002</v>
      </c>
      <c r="EI1348" s="11">
        <v>57.074550000000002</v>
      </c>
      <c r="EJ1348" s="11">
        <v>58.100349999999999</v>
      </c>
      <c r="EK1348" s="11">
        <v>59.266629999999999</v>
      </c>
      <c r="EL1348" s="11">
        <v>59.887099999999997</v>
      </c>
      <c r="EM1348" s="11">
        <v>61.176090000000002</v>
      </c>
      <c r="EN1348" s="11">
        <v>61.216569999999997</v>
      </c>
      <c r="EO1348" s="11">
        <v>62.521299999999997</v>
      </c>
      <c r="EP1348" s="11">
        <v>63.419530000000002</v>
      </c>
      <c r="EQ1348" s="11">
        <v>62.972900000000003</v>
      </c>
      <c r="ER1348" s="11">
        <v>61.54627</v>
      </c>
      <c r="ES1348" s="11">
        <v>59.588990000000003</v>
      </c>
      <c r="ET1348" s="11">
        <v>58.64331</v>
      </c>
      <c r="EU1348" s="11">
        <v>57.659050000000001</v>
      </c>
      <c r="EV1348" s="11">
        <v>56.655029999999996</v>
      </c>
      <c r="EW1348" s="11">
        <v>56.390180000000001</v>
      </c>
      <c r="EX1348" s="11">
        <v>56.34769</v>
      </c>
      <c r="EY1348" s="11">
        <v>0</v>
      </c>
      <c r="EZ1348" s="11"/>
      <c r="FA1348" s="11"/>
      <c r="FB1348" s="11"/>
      <c r="FC1348" s="11"/>
      <c r="FD1348" s="11"/>
      <c r="FE1348" s="11"/>
      <c r="FF1348" s="11"/>
      <c r="FG1348" s="11"/>
      <c r="FH1348" s="11"/>
      <c r="FI1348" s="11"/>
      <c r="FJ1348" s="11"/>
      <c r="FK1348" s="11"/>
      <c r="FL1348" s="11"/>
      <c r="FM1348" s="11"/>
      <c r="FN1348" s="11"/>
      <c r="FO1348" s="11"/>
      <c r="FP1348" s="11"/>
      <c r="FQ1348" s="11"/>
      <c r="FR1348" s="11"/>
      <c r="FS1348" s="11"/>
      <c r="FT1348" s="11"/>
      <c r="FU1348" s="11"/>
      <c r="FV1348" s="11"/>
    </row>
    <row r="1349" spans="1:179" x14ac:dyDescent="0.25">
      <c r="A1349" t="s">
        <v>112</v>
      </c>
      <c r="B1349" t="s">
        <v>145</v>
      </c>
      <c r="C1349" t="s">
        <v>88</v>
      </c>
      <c r="D1349" t="s">
        <v>143</v>
      </c>
      <c r="E1349" s="38" t="s">
        <v>233</v>
      </c>
      <c r="F1349" t="s">
        <v>107</v>
      </c>
      <c r="G1349" s="11">
        <v>8639</v>
      </c>
      <c r="H1349" s="11">
        <v>0.77448189999999995</v>
      </c>
      <c r="I1349" s="11">
        <v>0.71231940000000005</v>
      </c>
      <c r="J1349" s="11">
        <v>0.66245560000000003</v>
      </c>
      <c r="K1349" s="11">
        <v>0.62931009999999998</v>
      </c>
      <c r="L1349" s="11">
        <v>0.63732710000000004</v>
      </c>
      <c r="M1349" s="11">
        <v>0.67517470000000002</v>
      </c>
      <c r="N1349" s="11">
        <v>0.7618568</v>
      </c>
      <c r="O1349" s="11">
        <v>0.74419500000000005</v>
      </c>
      <c r="P1349" s="11">
        <v>0.52413960000000004</v>
      </c>
      <c r="Q1349" s="11">
        <v>0.26918399999999998</v>
      </c>
      <c r="R1349" s="11">
        <v>-6.9777400000000003E-2</v>
      </c>
      <c r="S1349" s="11">
        <v>-0.4209965</v>
      </c>
      <c r="T1349" s="11">
        <v>-0.82538020000000001</v>
      </c>
      <c r="U1349" s="11">
        <v>-1.8282719999999999</v>
      </c>
      <c r="V1349" s="11">
        <v>-2.4331320000000001</v>
      </c>
      <c r="W1349" s="11">
        <v>-1.7099949999999999</v>
      </c>
      <c r="X1349" s="11">
        <v>-0.34550740000000002</v>
      </c>
      <c r="Y1349" s="11">
        <v>0.60571319999999995</v>
      </c>
      <c r="Z1349" s="11">
        <v>1.0526629999999999</v>
      </c>
      <c r="AA1349" s="11">
        <v>1.1742619999999999</v>
      </c>
      <c r="AB1349" s="11">
        <v>1.1913</v>
      </c>
      <c r="AC1349" s="11">
        <v>1.0929420000000001</v>
      </c>
      <c r="AD1349" s="11">
        <v>0.95773920000000001</v>
      </c>
      <c r="AE1349" s="11">
        <v>0.80475350000000001</v>
      </c>
      <c r="AF1349" s="11">
        <v>-0.2206446</v>
      </c>
      <c r="AG1349" s="11">
        <v>-0.21195330000000001</v>
      </c>
      <c r="AH1349" s="11">
        <v>-0.19250059999999999</v>
      </c>
      <c r="AI1349" s="11">
        <v>-0.1526825</v>
      </c>
      <c r="AJ1349" s="11">
        <v>-0.1080199</v>
      </c>
      <c r="AK1349" s="11">
        <v>-7.97765E-2</v>
      </c>
      <c r="AL1349" s="11">
        <v>-7.2353799999999996E-2</v>
      </c>
      <c r="AM1349" s="11">
        <v>-4.2773800000000001E-2</v>
      </c>
      <c r="AN1349" s="11">
        <v>-3.5646400000000002E-2</v>
      </c>
      <c r="AO1349" s="11">
        <v>-6.3708399999999998E-2</v>
      </c>
      <c r="AP1349" s="11">
        <v>-2.88618E-2</v>
      </c>
      <c r="AQ1349" s="11">
        <v>-2.51147E-2</v>
      </c>
      <c r="AR1349" s="11">
        <v>-3.5770900000000001E-2</v>
      </c>
      <c r="AS1349" s="11">
        <v>-6.0885399999999999E-2</v>
      </c>
      <c r="AT1349" s="11">
        <v>-7.0771799999999996E-2</v>
      </c>
      <c r="AU1349" s="11">
        <v>-3.8631699999999998E-2</v>
      </c>
      <c r="AV1349" s="11">
        <v>-1.9900299999999999E-2</v>
      </c>
      <c r="AW1349" s="11">
        <v>-1.7862300000000001E-2</v>
      </c>
      <c r="AX1349" s="11">
        <v>-1.49762E-2</v>
      </c>
      <c r="AY1349" s="11">
        <v>2.8525999999999998E-3</v>
      </c>
      <c r="AZ1349" s="11">
        <v>2.80544E-2</v>
      </c>
      <c r="BA1349" s="11">
        <v>-2.6029E-3</v>
      </c>
      <c r="BB1349" s="11">
        <v>-3.8426599999999998E-2</v>
      </c>
      <c r="BC1349" s="11">
        <v>-6.2800999999999996E-2</v>
      </c>
      <c r="BD1349" s="11">
        <v>-0.13087299999999999</v>
      </c>
      <c r="BE1349" s="11">
        <v>-0.13762740000000001</v>
      </c>
      <c r="BF1349" s="11">
        <v>-0.1213862</v>
      </c>
      <c r="BG1349" s="11">
        <v>-9.6423300000000003E-2</v>
      </c>
      <c r="BH1349" s="11">
        <v>-5.9657300000000003E-2</v>
      </c>
      <c r="BI1349" s="11">
        <v>-3.69431E-2</v>
      </c>
      <c r="BJ1349" s="11">
        <v>-3.3166599999999997E-2</v>
      </c>
      <c r="BK1349" s="11">
        <v>3.0333000000000001E-3</v>
      </c>
      <c r="BL1349" s="11">
        <v>2.0891900000000001E-2</v>
      </c>
      <c r="BM1349" s="11">
        <v>-4.346E-3</v>
      </c>
      <c r="BN1349" s="11">
        <v>2.58339E-2</v>
      </c>
      <c r="BO1349" s="11">
        <v>2.4357299999999998E-2</v>
      </c>
      <c r="BP1349" s="11">
        <v>1.07291E-2</v>
      </c>
      <c r="BQ1349" s="11">
        <v>-1.10785E-2</v>
      </c>
      <c r="BR1349" s="11">
        <v>-1.4134900000000001E-2</v>
      </c>
      <c r="BS1349" s="11">
        <v>1.00906E-2</v>
      </c>
      <c r="BT1349" s="11">
        <v>4.0982499999999998E-2</v>
      </c>
      <c r="BU1349" s="11">
        <v>2.1774600000000002E-2</v>
      </c>
      <c r="BV1349" s="11">
        <v>2.22977E-2</v>
      </c>
      <c r="BW1349" s="11">
        <v>4.01281E-2</v>
      </c>
      <c r="BX1349" s="11">
        <v>7.2475399999999995E-2</v>
      </c>
      <c r="BY1349" s="11">
        <v>3.3473799999999998E-2</v>
      </c>
      <c r="BZ1349" s="11">
        <v>9.0182999999999999E-3</v>
      </c>
      <c r="CA1349" s="11">
        <v>-2.24513E-2</v>
      </c>
      <c r="CB1349" s="11">
        <v>-4.11013E-2</v>
      </c>
      <c r="CC1349" s="11">
        <v>-6.3301399999999994E-2</v>
      </c>
      <c r="CD1349" s="11">
        <v>-5.0271700000000002E-2</v>
      </c>
      <c r="CE1349" s="11">
        <v>-4.0163999999999998E-2</v>
      </c>
      <c r="CF1349" s="11">
        <v>-1.1294800000000001E-2</v>
      </c>
      <c r="CG1349" s="11">
        <v>5.8901999999999999E-3</v>
      </c>
      <c r="CH1349" s="11">
        <v>6.0207000000000004E-3</v>
      </c>
      <c r="CI1349" s="11">
        <v>4.8840500000000002E-2</v>
      </c>
      <c r="CJ1349" s="11">
        <v>7.7430200000000005E-2</v>
      </c>
      <c r="CK1349" s="11">
        <v>5.5016500000000003E-2</v>
      </c>
      <c r="CL1349" s="11">
        <v>8.0529500000000004E-2</v>
      </c>
      <c r="CM1349" s="11">
        <v>7.3829199999999998E-2</v>
      </c>
      <c r="CN1349" s="11">
        <v>5.7229200000000001E-2</v>
      </c>
      <c r="CO1349" s="11">
        <v>3.8728499999999999E-2</v>
      </c>
      <c r="CP1349" s="11">
        <v>4.2501999999999998E-2</v>
      </c>
      <c r="CQ1349" s="11">
        <v>5.8812900000000001E-2</v>
      </c>
      <c r="CR1349" s="11">
        <v>0.10186530000000001</v>
      </c>
      <c r="CS1349" s="11">
        <v>6.1411599999999997E-2</v>
      </c>
      <c r="CT1349" s="11">
        <v>5.9571699999999998E-2</v>
      </c>
      <c r="CU1349" s="11">
        <v>7.7403700000000006E-2</v>
      </c>
      <c r="CV1349" s="11">
        <v>0.1168965</v>
      </c>
      <c r="CW1349" s="11">
        <v>6.9550600000000004E-2</v>
      </c>
      <c r="CX1349" s="11">
        <v>5.6463199999999998E-2</v>
      </c>
      <c r="CY1349" s="11">
        <v>1.7898299999999999E-2</v>
      </c>
      <c r="CZ1349" s="11">
        <v>5.4577300000000002E-2</v>
      </c>
      <c r="DA1349" s="11">
        <v>4.5186999999999998E-2</v>
      </c>
      <c r="DB1349" s="11">
        <v>4.3234500000000002E-2</v>
      </c>
      <c r="DC1349" s="11">
        <v>3.4203200000000003E-2</v>
      </c>
      <c r="DD1349" s="11">
        <v>2.9402299999999999E-2</v>
      </c>
      <c r="DE1349" s="11">
        <v>2.6040799999999999E-2</v>
      </c>
      <c r="DF1349" s="11">
        <v>2.38242E-2</v>
      </c>
      <c r="DG1349" s="11">
        <v>2.78488E-2</v>
      </c>
      <c r="DH1349" s="11">
        <v>3.4372800000000002E-2</v>
      </c>
      <c r="DI1349" s="11">
        <v>3.6089799999999998E-2</v>
      </c>
      <c r="DJ1349" s="11">
        <v>3.32526E-2</v>
      </c>
      <c r="DK1349" s="11">
        <v>3.0076800000000001E-2</v>
      </c>
      <c r="DL1349" s="11">
        <v>2.827E-2</v>
      </c>
      <c r="DM1349" s="11">
        <v>3.0280499999999998E-2</v>
      </c>
      <c r="DN1349" s="11">
        <v>3.44328E-2</v>
      </c>
      <c r="DO1349" s="11">
        <v>2.9621000000000001E-2</v>
      </c>
      <c r="DP1349" s="11">
        <v>3.7014100000000001E-2</v>
      </c>
      <c r="DQ1349" s="11">
        <v>2.40976E-2</v>
      </c>
      <c r="DR1349" s="11">
        <v>2.2660900000000001E-2</v>
      </c>
      <c r="DS1349" s="11">
        <v>2.2661899999999999E-2</v>
      </c>
      <c r="DT1349" s="11">
        <v>2.7006100000000002E-2</v>
      </c>
      <c r="DU1349" s="11">
        <v>2.1933100000000001E-2</v>
      </c>
      <c r="DV1349" s="11">
        <v>2.8844399999999999E-2</v>
      </c>
      <c r="DW1349" s="11">
        <v>2.4530900000000001E-2</v>
      </c>
      <c r="DX1349" s="11">
        <v>0.48372219999999999</v>
      </c>
      <c r="DY1349" s="11">
        <v>1.7351800000000001E-2</v>
      </c>
      <c r="DZ1349" s="11">
        <v>2.0109499999999999E-2</v>
      </c>
      <c r="EA1349" s="11">
        <v>58.100949999999997</v>
      </c>
      <c r="EB1349" s="11">
        <v>58.267339999999997</v>
      </c>
      <c r="EC1349" s="11">
        <v>57.870649999999998</v>
      </c>
      <c r="ED1349" s="11">
        <v>57.516330000000004</v>
      </c>
      <c r="EE1349" s="11">
        <v>56.925089999999997</v>
      </c>
      <c r="EF1349" s="11">
        <v>56.614910000000002</v>
      </c>
      <c r="EG1349" s="11">
        <v>56.747340000000001</v>
      </c>
      <c r="EH1349" s="11">
        <v>56.578220000000002</v>
      </c>
      <c r="EI1349" s="11">
        <v>57.074550000000002</v>
      </c>
      <c r="EJ1349" s="11">
        <v>58.100349999999999</v>
      </c>
      <c r="EK1349" s="11">
        <v>59.266629999999999</v>
      </c>
      <c r="EL1349" s="11">
        <v>59.887099999999997</v>
      </c>
      <c r="EM1349" s="11">
        <v>61.176090000000002</v>
      </c>
      <c r="EN1349" s="11">
        <v>61.216569999999997</v>
      </c>
      <c r="EO1349" s="11">
        <v>62.521299999999997</v>
      </c>
      <c r="EP1349" s="11">
        <v>63.419530000000002</v>
      </c>
      <c r="EQ1349" s="11">
        <v>62.972900000000003</v>
      </c>
      <c r="ER1349" s="11">
        <v>61.54627</v>
      </c>
      <c r="ES1349" s="11">
        <v>59.588990000000003</v>
      </c>
      <c r="ET1349" s="11">
        <v>58.64331</v>
      </c>
      <c r="EU1349" s="11">
        <v>57.659050000000001</v>
      </c>
      <c r="EV1349" s="11">
        <v>56.655029999999996</v>
      </c>
      <c r="EW1349" s="11">
        <v>56.390180000000001</v>
      </c>
      <c r="EX1349" s="11">
        <v>56.34769</v>
      </c>
      <c r="EY1349" s="11">
        <v>0</v>
      </c>
      <c r="EZ1349" s="11"/>
      <c r="FA1349" s="11"/>
      <c r="FB1349" s="11"/>
      <c r="FC1349" s="11"/>
      <c r="FD1349" s="11"/>
      <c r="FE1349" s="11"/>
      <c r="FF1349" s="11"/>
      <c r="FG1349" s="11"/>
      <c r="FH1349" s="11"/>
      <c r="FI1349" s="11"/>
      <c r="FJ1349" s="11"/>
      <c r="FK1349" s="11"/>
      <c r="FL1349" s="11"/>
      <c r="FM1349" s="11"/>
      <c r="FN1349" s="11"/>
      <c r="FO1349" s="11"/>
      <c r="FP1349" s="11"/>
      <c r="FQ1349" s="11"/>
      <c r="FR1349" s="11"/>
      <c r="FS1349" s="11"/>
      <c r="FT1349" s="11"/>
      <c r="FU1349" s="11"/>
      <c r="FV1349" s="11"/>
      <c r="FW1349" s="37"/>
    </row>
    <row r="1350" spans="1:179" x14ac:dyDescent="0.25">
      <c r="A1350" t="s">
        <v>112</v>
      </c>
      <c r="B1350" t="s">
        <v>145</v>
      </c>
      <c r="C1350" t="s">
        <v>88</v>
      </c>
      <c r="D1350" t="s">
        <v>143</v>
      </c>
      <c r="E1350" s="38" t="s">
        <v>117</v>
      </c>
      <c r="F1350" t="s">
        <v>107</v>
      </c>
      <c r="G1350" s="11">
        <v>8583</v>
      </c>
      <c r="H1350" s="11">
        <v>1.239025</v>
      </c>
      <c r="I1350" s="11">
        <v>1.1172610000000001</v>
      </c>
      <c r="J1350" s="11">
        <v>0.98022310000000001</v>
      </c>
      <c r="K1350" s="11">
        <v>0.89452149999999997</v>
      </c>
      <c r="L1350" s="11">
        <v>0.85284170000000004</v>
      </c>
      <c r="M1350" s="11">
        <v>0.83872910000000001</v>
      </c>
      <c r="N1350" s="11">
        <v>0.8354317</v>
      </c>
      <c r="O1350" s="11">
        <v>0.48385650000000002</v>
      </c>
      <c r="P1350" s="11">
        <v>-0.23994869999999999</v>
      </c>
      <c r="Q1350" s="11">
        <v>-1.1641060000000001</v>
      </c>
      <c r="R1350" s="11">
        <v>-1.906714</v>
      </c>
      <c r="S1350" s="11">
        <v>-2.3349199999999999</v>
      </c>
      <c r="T1350" s="11">
        <v>-2.4149029999999998</v>
      </c>
      <c r="U1350" s="11">
        <v>-2.19719</v>
      </c>
      <c r="V1350" s="11">
        <v>-1.7360930000000001</v>
      </c>
      <c r="W1350" s="11">
        <v>-0.95547660000000001</v>
      </c>
      <c r="X1350" s="11">
        <v>4.0110199999999999E-2</v>
      </c>
      <c r="Y1350" s="11">
        <v>1.2137549999999999</v>
      </c>
      <c r="Z1350" s="11">
        <v>2.0407869999999999</v>
      </c>
      <c r="AA1350" s="11">
        <v>2.1925509999999999</v>
      </c>
      <c r="AB1350" s="11">
        <v>2.0550890000000002</v>
      </c>
      <c r="AC1350" s="11">
        <v>1.881424</v>
      </c>
      <c r="AD1350" s="11">
        <v>1.6181430000000001</v>
      </c>
      <c r="AE1350" s="11">
        <v>1.3734630000000001</v>
      </c>
      <c r="AF1350" s="11">
        <v>-0.22803309999999999</v>
      </c>
      <c r="AG1350" s="11">
        <v>-0.1933849</v>
      </c>
      <c r="AH1350" s="11">
        <v>-0.17890110000000001</v>
      </c>
      <c r="AI1350" s="11">
        <v>-0.150732</v>
      </c>
      <c r="AJ1350" s="11">
        <v>-0.10929999999999999</v>
      </c>
      <c r="AK1350" s="11">
        <v>-9.7291000000000002E-2</v>
      </c>
      <c r="AL1350" s="11">
        <v>-7.1218600000000007E-2</v>
      </c>
      <c r="AM1350" s="11">
        <v>-5.5973799999999997E-2</v>
      </c>
      <c r="AN1350" s="11">
        <v>-4.7613099999999998E-2</v>
      </c>
      <c r="AO1350" s="11">
        <v>-2.9878100000000001E-2</v>
      </c>
      <c r="AP1350" s="11">
        <v>-4.2499E-3</v>
      </c>
      <c r="AQ1350" s="11">
        <v>-3.23424E-2</v>
      </c>
      <c r="AR1350" s="11">
        <v>-3.2575800000000002E-2</v>
      </c>
      <c r="AS1350" s="11">
        <v>-4.1851699999999999E-2</v>
      </c>
      <c r="AT1350" s="11">
        <v>-5.6996100000000001E-2</v>
      </c>
      <c r="AU1350" s="11">
        <v>-7.5037199999999998E-2</v>
      </c>
      <c r="AV1350" s="11">
        <v>-1.4589E-2</v>
      </c>
      <c r="AW1350" s="11">
        <v>1.8172299999999999E-2</v>
      </c>
      <c r="AX1350" s="11">
        <v>4.1327000000000003E-2</v>
      </c>
      <c r="AY1350" s="11">
        <v>3.1800700000000001E-2</v>
      </c>
      <c r="AZ1350" s="11">
        <v>8.5973000000000004E-3</v>
      </c>
      <c r="BA1350" s="11">
        <v>-4.5886200000000002E-2</v>
      </c>
      <c r="BB1350" s="11">
        <v>-7.2877399999999995E-2</v>
      </c>
      <c r="BC1350" s="11">
        <v>-6.4384999999999998E-2</v>
      </c>
      <c r="BD1350" s="11">
        <v>-0.15174109999999999</v>
      </c>
      <c r="BE1350" s="11">
        <v>-0.1271359</v>
      </c>
      <c r="BF1350" s="11">
        <v>-0.11922530000000001</v>
      </c>
      <c r="BG1350" s="11">
        <v>-9.9305000000000004E-2</v>
      </c>
      <c r="BH1350" s="11">
        <v>-7.0928599999999994E-2</v>
      </c>
      <c r="BI1350" s="11">
        <v>-6.2530199999999994E-2</v>
      </c>
      <c r="BJ1350" s="11">
        <v>-3.95311E-2</v>
      </c>
      <c r="BK1350" s="11">
        <v>-2.34913E-2</v>
      </c>
      <c r="BL1350" s="11">
        <v>-1.63214E-2</v>
      </c>
      <c r="BM1350" s="11">
        <v>1.1791100000000001E-2</v>
      </c>
      <c r="BN1350" s="11">
        <v>4.0789600000000002E-2</v>
      </c>
      <c r="BO1350" s="11">
        <v>1.9258500000000001E-2</v>
      </c>
      <c r="BP1350" s="11">
        <v>2.6130400000000002E-2</v>
      </c>
      <c r="BQ1350" s="11">
        <v>2.58613E-2</v>
      </c>
      <c r="BR1350" s="11">
        <v>2.1672799999999999E-2</v>
      </c>
      <c r="BS1350" s="11">
        <v>5.2081999999999996E-3</v>
      </c>
      <c r="BT1350" s="11">
        <v>6.5053899999999998E-2</v>
      </c>
      <c r="BU1350" s="11">
        <v>9.3734700000000004E-2</v>
      </c>
      <c r="BV1350" s="11">
        <v>0.1110728</v>
      </c>
      <c r="BW1350" s="11">
        <v>8.9598399999999995E-2</v>
      </c>
      <c r="BX1350" s="11">
        <v>5.9263099999999999E-2</v>
      </c>
      <c r="BY1350" s="11">
        <v>5.3743000000000003E-3</v>
      </c>
      <c r="BZ1350" s="11">
        <v>-1.3862599999999999E-2</v>
      </c>
      <c r="CA1350" s="11">
        <v>-1.2365900000000001E-2</v>
      </c>
      <c r="CB1350" s="11">
        <v>-7.5449199999999994E-2</v>
      </c>
      <c r="CC1350" s="11">
        <v>-6.0886900000000001E-2</v>
      </c>
      <c r="CD1350" s="11">
        <v>-5.9549600000000001E-2</v>
      </c>
      <c r="CE1350" s="11">
        <v>-4.7877900000000001E-2</v>
      </c>
      <c r="CF1350" s="11">
        <v>-3.2557099999999999E-2</v>
      </c>
      <c r="CG1350" s="11">
        <v>-2.77694E-2</v>
      </c>
      <c r="CH1350" s="11">
        <v>-7.8435999999999992E-3</v>
      </c>
      <c r="CI1350" s="11">
        <v>8.9911999999999995E-3</v>
      </c>
      <c r="CJ1350" s="11">
        <v>1.4970300000000001E-2</v>
      </c>
      <c r="CK1350" s="11">
        <v>5.3460300000000002E-2</v>
      </c>
      <c r="CL1350" s="11">
        <v>8.5829100000000005E-2</v>
      </c>
      <c r="CM1350" s="11">
        <v>7.0859400000000003E-2</v>
      </c>
      <c r="CN1350" s="11">
        <v>8.4836700000000001E-2</v>
      </c>
      <c r="CO1350" s="11">
        <v>9.3574199999999996E-2</v>
      </c>
      <c r="CP1350" s="11">
        <v>0.10034179999999999</v>
      </c>
      <c r="CQ1350" s="11">
        <v>8.5453600000000005E-2</v>
      </c>
      <c r="CR1350" s="11">
        <v>0.14469679999999999</v>
      </c>
      <c r="CS1350" s="11">
        <v>0.16929720000000001</v>
      </c>
      <c r="CT1350" s="11">
        <v>0.18081849999999999</v>
      </c>
      <c r="CU1350" s="11">
        <v>0.1473961</v>
      </c>
      <c r="CV1350" s="11">
        <v>0.1099289</v>
      </c>
      <c r="CW1350" s="11">
        <v>5.6634799999999999E-2</v>
      </c>
      <c r="CX1350" s="11">
        <v>4.5152200000000003E-2</v>
      </c>
      <c r="CY1350" s="11">
        <v>3.9653099999999997E-2</v>
      </c>
      <c r="CZ1350" s="11">
        <v>4.6382199999999998E-2</v>
      </c>
      <c r="DA1350" s="11">
        <v>4.02765E-2</v>
      </c>
      <c r="DB1350" s="11">
        <v>3.6280300000000001E-2</v>
      </c>
      <c r="DC1350" s="11">
        <v>3.1265399999999999E-2</v>
      </c>
      <c r="DD1350" s="11">
        <v>2.33282E-2</v>
      </c>
      <c r="DE1350" s="11">
        <v>2.1133099999999998E-2</v>
      </c>
      <c r="DF1350" s="11">
        <v>1.92646E-2</v>
      </c>
      <c r="DG1350" s="11">
        <v>1.9748000000000002E-2</v>
      </c>
      <c r="DH1350" s="11">
        <v>1.9023999999999999E-2</v>
      </c>
      <c r="DI1350" s="11">
        <v>2.5333100000000001E-2</v>
      </c>
      <c r="DJ1350" s="11">
        <v>2.7382099999999999E-2</v>
      </c>
      <c r="DK1350" s="11">
        <v>3.1371099999999999E-2</v>
      </c>
      <c r="DL1350" s="11">
        <v>3.5690899999999998E-2</v>
      </c>
      <c r="DM1350" s="11">
        <v>4.1166599999999998E-2</v>
      </c>
      <c r="DN1350" s="11">
        <v>4.7827300000000003E-2</v>
      </c>
      <c r="DO1350" s="11">
        <v>4.8785799999999997E-2</v>
      </c>
      <c r="DP1350" s="11">
        <v>4.8419499999999997E-2</v>
      </c>
      <c r="DQ1350" s="11">
        <v>4.5938699999999999E-2</v>
      </c>
      <c r="DR1350" s="11">
        <v>4.24024E-2</v>
      </c>
      <c r="DS1350" s="11">
        <v>3.5138500000000003E-2</v>
      </c>
      <c r="DT1350" s="11">
        <v>3.0802599999999999E-2</v>
      </c>
      <c r="DU1350" s="11">
        <v>3.11642E-2</v>
      </c>
      <c r="DV1350" s="11">
        <v>3.5878500000000001E-2</v>
      </c>
      <c r="DW1350" s="11">
        <v>3.1625300000000002E-2</v>
      </c>
      <c r="DX1350" s="11">
        <v>0.60690650000000002</v>
      </c>
      <c r="DY1350" s="11">
        <v>2.3687699999999999E-2</v>
      </c>
      <c r="DZ1350" s="11">
        <v>3.6516300000000002E-2</v>
      </c>
      <c r="EA1350" s="11">
        <v>67.834199999999996</v>
      </c>
      <c r="EB1350" s="11">
        <v>67.872439999999997</v>
      </c>
      <c r="EC1350" s="11">
        <v>68.316950000000006</v>
      </c>
      <c r="ED1350" s="11">
        <v>67.186840000000004</v>
      </c>
      <c r="EE1350" s="11">
        <v>66.599000000000004</v>
      </c>
      <c r="EF1350" s="11">
        <v>66.286869999999993</v>
      </c>
      <c r="EG1350" s="11">
        <v>66.108689999999996</v>
      </c>
      <c r="EH1350" s="11">
        <v>66.610990000000001</v>
      </c>
      <c r="EI1350" s="11">
        <v>69.051640000000006</v>
      </c>
      <c r="EJ1350" s="11">
        <v>72.229230000000001</v>
      </c>
      <c r="EK1350" s="11">
        <v>75.516419999999997</v>
      </c>
      <c r="EL1350" s="11">
        <v>78.112660000000005</v>
      </c>
      <c r="EM1350" s="11">
        <v>79.736400000000003</v>
      </c>
      <c r="EN1350" s="11">
        <v>81.038719999999998</v>
      </c>
      <c r="EO1350" s="11">
        <v>82.972139999999996</v>
      </c>
      <c r="EP1350" s="11">
        <v>82.225070000000002</v>
      </c>
      <c r="EQ1350" s="11">
        <v>81.284149999999997</v>
      </c>
      <c r="ER1350" s="11">
        <v>79.586079999999995</v>
      </c>
      <c r="ES1350" s="11">
        <v>77.610209999999995</v>
      </c>
      <c r="ET1350" s="11">
        <v>74.925870000000003</v>
      </c>
      <c r="EU1350" s="11">
        <v>71.530810000000002</v>
      </c>
      <c r="EV1350" s="11">
        <v>69.733770000000007</v>
      </c>
      <c r="EW1350" s="11">
        <v>68.68947</v>
      </c>
      <c r="EX1350" s="11">
        <v>67.950209999999998</v>
      </c>
      <c r="EY1350" s="11">
        <v>0</v>
      </c>
      <c r="EZ1350" s="11"/>
      <c r="FA1350" s="11"/>
      <c r="FB1350" s="11"/>
      <c r="FC1350" s="11"/>
      <c r="FD1350" s="11"/>
      <c r="FE1350" s="11"/>
      <c r="FF1350" s="11"/>
      <c r="FG1350" s="11"/>
      <c r="FH1350" s="11"/>
      <c r="FI1350" s="11"/>
      <c r="FJ1350" s="11"/>
      <c r="FK1350" s="11"/>
      <c r="FL1350" s="11"/>
      <c r="FM1350" s="11"/>
      <c r="FN1350" s="11"/>
      <c r="FO1350" s="11"/>
      <c r="FP1350" s="11"/>
      <c r="FQ1350" s="11"/>
      <c r="FR1350" s="11"/>
      <c r="FS1350" s="11"/>
      <c r="FT1350" s="11"/>
      <c r="FU1350" s="11"/>
      <c r="FV1350" s="11"/>
    </row>
    <row r="1351" spans="1:179" x14ac:dyDescent="0.25">
      <c r="A1351" t="s">
        <v>112</v>
      </c>
      <c r="B1351" t="s">
        <v>145</v>
      </c>
      <c r="C1351" t="s">
        <v>0</v>
      </c>
      <c r="D1351" t="s">
        <v>143</v>
      </c>
      <c r="E1351" s="38" t="s">
        <v>117</v>
      </c>
      <c r="F1351" t="s">
        <v>107</v>
      </c>
      <c r="G1351" s="11">
        <v>8583</v>
      </c>
      <c r="H1351" s="11">
        <v>10.63456</v>
      </c>
      <c r="I1351" s="11">
        <v>9.5894539999999999</v>
      </c>
      <c r="J1351" s="11">
        <v>8.4132549999999995</v>
      </c>
      <c r="K1351" s="11">
        <v>7.6776780000000002</v>
      </c>
      <c r="L1351" s="11">
        <v>7.3199399999999999</v>
      </c>
      <c r="M1351" s="11">
        <v>7.1988120000000002</v>
      </c>
      <c r="N1351" s="11">
        <v>7.1705100000000002</v>
      </c>
      <c r="O1351" s="11">
        <v>4.1529410000000002</v>
      </c>
      <c r="P1351" s="11">
        <v>-2.0594790000000001</v>
      </c>
      <c r="Q1351" s="11">
        <v>-9.9915199999999995</v>
      </c>
      <c r="R1351" s="11">
        <v>-16.36533</v>
      </c>
      <c r="S1351" s="11">
        <v>-20.040620000000001</v>
      </c>
      <c r="T1351" s="11">
        <v>-20.72711</v>
      </c>
      <c r="U1351" s="11">
        <v>-18.85848</v>
      </c>
      <c r="V1351" s="11">
        <v>-14.90089</v>
      </c>
      <c r="W1351" s="11">
        <v>-8.2008559999999999</v>
      </c>
      <c r="X1351" s="11">
        <v>0.3442655</v>
      </c>
      <c r="Y1351" s="11">
        <v>10.41766</v>
      </c>
      <c r="Z1351" s="11">
        <v>17.516069999999999</v>
      </c>
      <c r="AA1351" s="11">
        <v>18.818670000000001</v>
      </c>
      <c r="AB1351" s="11">
        <v>17.638819999999999</v>
      </c>
      <c r="AC1351" s="11">
        <v>16.148260000000001</v>
      </c>
      <c r="AD1351" s="11">
        <v>13.88852</v>
      </c>
      <c r="AE1351" s="11">
        <v>11.78843</v>
      </c>
      <c r="AF1351" s="11">
        <v>-1.9572080000000001</v>
      </c>
      <c r="AG1351" s="11">
        <v>-1.6598219999999999</v>
      </c>
      <c r="AH1351" s="11">
        <v>-1.5355080000000001</v>
      </c>
      <c r="AI1351" s="11">
        <v>-1.293733</v>
      </c>
      <c r="AJ1351" s="11">
        <v>-0.93812200000000001</v>
      </c>
      <c r="AK1351" s="11">
        <v>-0.83504860000000003</v>
      </c>
      <c r="AL1351" s="11">
        <v>-0.61126950000000002</v>
      </c>
      <c r="AM1351" s="11">
        <v>-0.48042309999999999</v>
      </c>
      <c r="AN1351" s="11">
        <v>-0.408663</v>
      </c>
      <c r="AO1351" s="11">
        <v>-0.2564437</v>
      </c>
      <c r="AP1351" s="11">
        <v>-3.6476599999999998E-2</v>
      </c>
      <c r="AQ1351" s="11">
        <v>-0.27759509999999998</v>
      </c>
      <c r="AR1351" s="11">
        <v>-0.27959830000000002</v>
      </c>
      <c r="AS1351" s="11">
        <v>-0.35921320000000001</v>
      </c>
      <c r="AT1351" s="11">
        <v>-0.48919750000000001</v>
      </c>
      <c r="AU1351" s="11">
        <v>-0.64404459999999997</v>
      </c>
      <c r="AV1351" s="11">
        <v>-0.12521779999999999</v>
      </c>
      <c r="AW1351" s="11">
        <v>0.15597279999999999</v>
      </c>
      <c r="AX1351" s="11">
        <v>0.35471000000000003</v>
      </c>
      <c r="AY1351" s="11">
        <v>0.2729453</v>
      </c>
      <c r="AZ1351" s="11">
        <v>7.3790599999999998E-2</v>
      </c>
      <c r="BA1351" s="11">
        <v>-0.393841</v>
      </c>
      <c r="BB1351" s="11">
        <v>-0.62550709999999998</v>
      </c>
      <c r="BC1351" s="11">
        <v>-0.55261610000000005</v>
      </c>
      <c r="BD1351" s="11">
        <v>-1.3023940000000001</v>
      </c>
      <c r="BE1351" s="11">
        <v>-1.091207</v>
      </c>
      <c r="BF1351" s="11">
        <v>-1.0233110000000001</v>
      </c>
      <c r="BG1351" s="11">
        <v>-0.85233460000000005</v>
      </c>
      <c r="BH1351" s="11">
        <v>-0.60877999999999999</v>
      </c>
      <c r="BI1351" s="11">
        <v>-0.53669690000000003</v>
      </c>
      <c r="BJ1351" s="11">
        <v>-0.33929550000000003</v>
      </c>
      <c r="BK1351" s="11">
        <v>-0.20162579999999999</v>
      </c>
      <c r="BL1351" s="11">
        <v>-0.14008660000000001</v>
      </c>
      <c r="BM1351" s="11">
        <v>0.1012031</v>
      </c>
      <c r="BN1351" s="11">
        <v>0.3500972</v>
      </c>
      <c r="BO1351" s="11">
        <v>0.16529569999999999</v>
      </c>
      <c r="BP1351" s="11">
        <v>0.22427749999999999</v>
      </c>
      <c r="BQ1351" s="11">
        <v>0.2219672</v>
      </c>
      <c r="BR1351" s="11">
        <v>0.18601799999999999</v>
      </c>
      <c r="BS1351" s="11">
        <v>4.4701900000000003E-2</v>
      </c>
      <c r="BT1351" s="11">
        <v>0.55835760000000001</v>
      </c>
      <c r="BU1351" s="11">
        <v>0.8045253</v>
      </c>
      <c r="BV1351" s="11">
        <v>0.95333769999999995</v>
      </c>
      <c r="BW1351" s="11">
        <v>0.76902320000000002</v>
      </c>
      <c r="BX1351" s="11">
        <v>0.50865530000000003</v>
      </c>
      <c r="BY1351" s="11">
        <v>4.6127700000000001E-2</v>
      </c>
      <c r="BZ1351" s="11">
        <v>-0.1189828</v>
      </c>
      <c r="CA1351" s="11">
        <v>-0.1061368</v>
      </c>
      <c r="CB1351" s="11">
        <v>-0.64758009999999999</v>
      </c>
      <c r="CC1351" s="11">
        <v>-0.5225919</v>
      </c>
      <c r="CD1351" s="11">
        <v>-0.51111399999999996</v>
      </c>
      <c r="CE1351" s="11">
        <v>-0.41093610000000003</v>
      </c>
      <c r="CF1351" s="11">
        <v>-0.27943790000000002</v>
      </c>
      <c r="CG1351" s="11">
        <v>-0.23834520000000001</v>
      </c>
      <c r="CH1351" s="11">
        <v>-6.7321500000000006E-2</v>
      </c>
      <c r="CI1351" s="11">
        <v>7.7171500000000004E-2</v>
      </c>
      <c r="CJ1351" s="11">
        <v>0.12848979999999999</v>
      </c>
      <c r="CK1351" s="11">
        <v>0.45884989999999998</v>
      </c>
      <c r="CL1351" s="11">
        <v>0.73667090000000002</v>
      </c>
      <c r="CM1351" s="11">
        <v>0.60818649999999996</v>
      </c>
      <c r="CN1351" s="11">
        <v>0.72815339999999995</v>
      </c>
      <c r="CO1351" s="11">
        <v>0.80314770000000002</v>
      </c>
      <c r="CP1351" s="11">
        <v>0.86123349999999999</v>
      </c>
      <c r="CQ1351" s="11">
        <v>0.7334484</v>
      </c>
      <c r="CR1351" s="11">
        <v>1.241933</v>
      </c>
      <c r="CS1351" s="11">
        <v>1.4530780000000001</v>
      </c>
      <c r="CT1351" s="11">
        <v>1.551965</v>
      </c>
      <c r="CU1351" s="11">
        <v>1.265101</v>
      </c>
      <c r="CV1351" s="11">
        <v>0.94351989999999997</v>
      </c>
      <c r="CW1351" s="11">
        <v>0.48609649999999999</v>
      </c>
      <c r="CX1351" s="11">
        <v>0.38754149999999998</v>
      </c>
      <c r="CY1351" s="11">
        <v>0.34034239999999999</v>
      </c>
      <c r="CZ1351" s="11">
        <v>0.39809870000000003</v>
      </c>
      <c r="DA1351" s="11">
        <v>0.34569359999999999</v>
      </c>
      <c r="DB1351" s="11">
        <v>0.31139359999999999</v>
      </c>
      <c r="DC1351" s="11">
        <v>0.26835130000000001</v>
      </c>
      <c r="DD1351" s="11">
        <v>0.20022580000000001</v>
      </c>
      <c r="DE1351" s="11">
        <v>0.18138499999999999</v>
      </c>
      <c r="DF1351" s="11">
        <v>0.16534850000000001</v>
      </c>
      <c r="DG1351" s="11">
        <v>0.1694967</v>
      </c>
      <c r="DH1351" s="11">
        <v>0.16328290000000001</v>
      </c>
      <c r="DI1351" s="11">
        <v>0.21743380000000001</v>
      </c>
      <c r="DJ1351" s="11">
        <v>0.23502020000000001</v>
      </c>
      <c r="DK1351" s="11">
        <v>0.26925850000000001</v>
      </c>
      <c r="DL1351" s="11">
        <v>0.30633480000000002</v>
      </c>
      <c r="DM1351" s="11">
        <v>0.3533326</v>
      </c>
      <c r="DN1351" s="11">
        <v>0.41050189999999998</v>
      </c>
      <c r="DO1351" s="11">
        <v>0.41872809999999999</v>
      </c>
      <c r="DP1351" s="11">
        <v>0.41558430000000002</v>
      </c>
      <c r="DQ1351" s="11">
        <v>0.39429189999999997</v>
      </c>
      <c r="DR1351" s="11">
        <v>0.36393979999999998</v>
      </c>
      <c r="DS1351" s="11">
        <v>0.30159399999999997</v>
      </c>
      <c r="DT1351" s="11">
        <v>0.26437889999999997</v>
      </c>
      <c r="DU1351" s="11">
        <v>0.267482</v>
      </c>
      <c r="DV1351" s="11">
        <v>0.30794490000000002</v>
      </c>
      <c r="DW1351" s="11">
        <v>0.27144010000000002</v>
      </c>
      <c r="DX1351" s="11">
        <v>5.2090779999999999</v>
      </c>
      <c r="DY1351" s="11">
        <v>0.2033113</v>
      </c>
      <c r="DZ1351" s="11">
        <v>0.31341920000000001</v>
      </c>
      <c r="EA1351" s="11">
        <v>67.834199999999996</v>
      </c>
      <c r="EB1351" s="11">
        <v>67.872439999999997</v>
      </c>
      <c r="EC1351" s="11">
        <v>68.316950000000006</v>
      </c>
      <c r="ED1351" s="11">
        <v>67.186840000000004</v>
      </c>
      <c r="EE1351" s="11">
        <v>66.599000000000004</v>
      </c>
      <c r="EF1351" s="11">
        <v>66.286869999999993</v>
      </c>
      <c r="EG1351" s="11">
        <v>66.108689999999996</v>
      </c>
      <c r="EH1351" s="11">
        <v>66.610990000000001</v>
      </c>
      <c r="EI1351" s="11">
        <v>69.051640000000006</v>
      </c>
      <c r="EJ1351" s="11">
        <v>72.229230000000001</v>
      </c>
      <c r="EK1351" s="11">
        <v>75.516419999999997</v>
      </c>
      <c r="EL1351" s="11">
        <v>78.112660000000005</v>
      </c>
      <c r="EM1351" s="11">
        <v>79.736400000000003</v>
      </c>
      <c r="EN1351" s="11">
        <v>81.038719999999998</v>
      </c>
      <c r="EO1351" s="11">
        <v>82.972139999999996</v>
      </c>
      <c r="EP1351" s="11">
        <v>82.225070000000002</v>
      </c>
      <c r="EQ1351" s="11">
        <v>81.284149999999997</v>
      </c>
      <c r="ER1351" s="11">
        <v>79.586079999999995</v>
      </c>
      <c r="ES1351" s="11">
        <v>77.610209999999995</v>
      </c>
      <c r="ET1351" s="11">
        <v>74.925870000000003</v>
      </c>
      <c r="EU1351" s="11">
        <v>71.530810000000002</v>
      </c>
      <c r="EV1351" s="11">
        <v>69.733770000000007</v>
      </c>
      <c r="EW1351" s="11">
        <v>68.68947</v>
      </c>
      <c r="EX1351" s="11">
        <v>67.950209999999998</v>
      </c>
      <c r="EY1351" s="11">
        <v>0</v>
      </c>
      <c r="EZ1351" s="11"/>
      <c r="FA1351" s="11"/>
      <c r="FB1351" s="11"/>
      <c r="FC1351" s="11"/>
      <c r="FD1351" s="11"/>
      <c r="FE1351" s="11"/>
      <c r="FF1351" s="11"/>
      <c r="FG1351" s="11"/>
      <c r="FH1351" s="11"/>
      <c r="FI1351" s="11"/>
      <c r="FJ1351" s="11"/>
      <c r="FK1351" s="11"/>
      <c r="FL1351" s="11"/>
      <c r="FM1351" s="11"/>
      <c r="FN1351" s="11"/>
      <c r="FO1351" s="11"/>
      <c r="FP1351" s="11"/>
      <c r="FQ1351" s="11"/>
      <c r="FR1351" s="11"/>
      <c r="FS1351" s="11"/>
      <c r="FT1351" s="11"/>
      <c r="FU1351" s="11"/>
      <c r="FV1351" s="11"/>
    </row>
    <row r="1352" spans="1:179" x14ac:dyDescent="0.25">
      <c r="A1352" t="s">
        <v>112</v>
      </c>
      <c r="B1352" t="s">
        <v>145</v>
      </c>
      <c r="C1352" t="s">
        <v>0</v>
      </c>
      <c r="D1352" t="s">
        <v>143</v>
      </c>
      <c r="E1352" s="38" t="s">
        <v>234</v>
      </c>
      <c r="F1352" t="s">
        <v>107</v>
      </c>
      <c r="G1352" s="11">
        <v>8583</v>
      </c>
      <c r="H1352" s="11">
        <v>10.87843</v>
      </c>
      <c r="I1352" s="11">
        <v>9.7001910000000002</v>
      </c>
      <c r="J1352" s="11">
        <v>8.4918189999999996</v>
      </c>
      <c r="K1352" s="11">
        <v>7.6972310000000004</v>
      </c>
      <c r="L1352" s="11">
        <v>7.2982339999999999</v>
      </c>
      <c r="M1352" s="11">
        <v>7.0579330000000002</v>
      </c>
      <c r="N1352" s="11">
        <v>7.0556970000000003</v>
      </c>
      <c r="O1352" s="11">
        <v>3.7128909999999999</v>
      </c>
      <c r="P1352" s="11">
        <v>-3.3587400000000001</v>
      </c>
      <c r="Q1352" s="11">
        <v>-11.042009999999999</v>
      </c>
      <c r="R1352" s="11">
        <v>-15.863849999999999</v>
      </c>
      <c r="S1352" s="11">
        <v>-18.243870000000001</v>
      </c>
      <c r="T1352" s="11">
        <v>-17.337879999999998</v>
      </c>
      <c r="U1352" s="11">
        <v>-14.143689999999999</v>
      </c>
      <c r="V1352" s="11">
        <v>-9.3647950000000009</v>
      </c>
      <c r="W1352" s="11">
        <v>-2.3642910000000001</v>
      </c>
      <c r="X1352" s="11">
        <v>6.3448989999999998</v>
      </c>
      <c r="Y1352" s="11">
        <v>16.33399</v>
      </c>
      <c r="Z1352" s="11">
        <v>23.436800000000002</v>
      </c>
      <c r="AA1352" s="11">
        <v>24.131329999999998</v>
      </c>
      <c r="AB1352" s="11">
        <v>21.95045</v>
      </c>
      <c r="AC1352" s="11">
        <v>19.631589999999999</v>
      </c>
      <c r="AD1352" s="11">
        <v>16.572189999999999</v>
      </c>
      <c r="AE1352" s="11">
        <v>13.643840000000001</v>
      </c>
      <c r="AF1352" s="11">
        <v>-2.068702</v>
      </c>
      <c r="AG1352" s="11">
        <v>-1.7965329999999999</v>
      </c>
      <c r="AH1352" s="11">
        <v>-1.710318</v>
      </c>
      <c r="AI1352" s="11">
        <v>-1.4353940000000001</v>
      </c>
      <c r="AJ1352" s="11">
        <v>-1.0372539999999999</v>
      </c>
      <c r="AK1352" s="11">
        <v>-0.97929200000000005</v>
      </c>
      <c r="AL1352" s="11">
        <v>-0.74176109999999995</v>
      </c>
      <c r="AM1352" s="11">
        <v>-0.54008920000000005</v>
      </c>
      <c r="AN1352" s="11">
        <v>-0.46634579999999998</v>
      </c>
      <c r="AO1352" s="11">
        <v>-0.27730179999999999</v>
      </c>
      <c r="AP1352" s="11">
        <v>2.7096700000000001E-2</v>
      </c>
      <c r="AQ1352" s="11">
        <v>-0.28794979999999998</v>
      </c>
      <c r="AR1352" s="11">
        <v>-0.28833120000000001</v>
      </c>
      <c r="AS1352" s="11">
        <v>-0.3749091</v>
      </c>
      <c r="AT1352" s="11">
        <v>-0.51645450000000004</v>
      </c>
      <c r="AU1352" s="11">
        <v>-0.73256679999999996</v>
      </c>
      <c r="AV1352" s="11">
        <v>-0.116617</v>
      </c>
      <c r="AW1352" s="11">
        <v>0.1867325</v>
      </c>
      <c r="AX1352" s="11">
        <v>0.34614070000000002</v>
      </c>
      <c r="AY1352" s="11">
        <v>0.28634090000000001</v>
      </c>
      <c r="AZ1352" s="11">
        <v>0.1073226</v>
      </c>
      <c r="BA1352" s="11">
        <v>-0.38593</v>
      </c>
      <c r="BB1352" s="11">
        <v>-0.61982099999999996</v>
      </c>
      <c r="BC1352" s="11">
        <v>-0.52356639999999999</v>
      </c>
      <c r="BD1352" s="11">
        <v>-1.317215</v>
      </c>
      <c r="BE1352" s="11">
        <v>-1.1244069999999999</v>
      </c>
      <c r="BF1352" s="11">
        <v>-1.1001479999999999</v>
      </c>
      <c r="BG1352" s="11">
        <v>-0.90825210000000001</v>
      </c>
      <c r="BH1352" s="11">
        <v>-0.63763760000000003</v>
      </c>
      <c r="BI1352" s="11">
        <v>-0.60758230000000002</v>
      </c>
      <c r="BJ1352" s="11">
        <v>-0.40422360000000002</v>
      </c>
      <c r="BK1352" s="11">
        <v>-0.19741259999999999</v>
      </c>
      <c r="BL1352" s="11">
        <v>-0.12455140000000001</v>
      </c>
      <c r="BM1352" s="11">
        <v>0.1870821</v>
      </c>
      <c r="BN1352" s="11">
        <v>0.53015829999999997</v>
      </c>
      <c r="BO1352" s="11">
        <v>0.29044619999999999</v>
      </c>
      <c r="BP1352" s="11">
        <v>0.37539620000000001</v>
      </c>
      <c r="BQ1352" s="11">
        <v>0.39629750000000002</v>
      </c>
      <c r="BR1352" s="11">
        <v>0.37613180000000002</v>
      </c>
      <c r="BS1352" s="11">
        <v>0.18489359999999999</v>
      </c>
      <c r="BT1352" s="11">
        <v>0.80216180000000004</v>
      </c>
      <c r="BU1352" s="11">
        <v>1.0579419999999999</v>
      </c>
      <c r="BV1352" s="11">
        <v>1.1486229999999999</v>
      </c>
      <c r="BW1352" s="11">
        <v>0.94635349999999996</v>
      </c>
      <c r="BX1352" s="11">
        <v>0.68798789999999999</v>
      </c>
      <c r="BY1352" s="11">
        <v>0.1983278</v>
      </c>
      <c r="BZ1352" s="11">
        <v>3.4050200000000003E-2</v>
      </c>
      <c r="CA1352" s="11">
        <v>4.0284399999999998E-2</v>
      </c>
      <c r="CB1352" s="11">
        <v>-0.56572820000000001</v>
      </c>
      <c r="CC1352" s="11">
        <v>-0.45228109999999999</v>
      </c>
      <c r="CD1352" s="11">
        <v>-0.48997810000000003</v>
      </c>
      <c r="CE1352" s="11">
        <v>-0.38111030000000001</v>
      </c>
      <c r="CF1352" s="11">
        <v>-0.2380208</v>
      </c>
      <c r="CG1352" s="11">
        <v>-0.23587269999999999</v>
      </c>
      <c r="CH1352" s="11">
        <v>-6.6685900000000006E-2</v>
      </c>
      <c r="CI1352" s="11">
        <v>0.145264</v>
      </c>
      <c r="CJ1352" s="11">
        <v>0.21724299999999999</v>
      </c>
      <c r="CK1352" s="11">
        <v>0.65146599999999999</v>
      </c>
      <c r="CL1352" s="11">
        <v>1.03322</v>
      </c>
      <c r="CM1352" s="11">
        <v>0.86884209999999995</v>
      </c>
      <c r="CN1352" s="11">
        <v>1.039123</v>
      </c>
      <c r="CO1352" s="11">
        <v>1.1675040000000001</v>
      </c>
      <c r="CP1352" s="11">
        <v>1.268718</v>
      </c>
      <c r="CQ1352" s="11">
        <v>1.1023540000000001</v>
      </c>
      <c r="CR1352" s="11">
        <v>1.7209410000000001</v>
      </c>
      <c r="CS1352" s="11">
        <v>1.9291510000000001</v>
      </c>
      <c r="CT1352" s="11">
        <v>1.9511039999999999</v>
      </c>
      <c r="CU1352" s="11">
        <v>1.606366</v>
      </c>
      <c r="CV1352" s="11">
        <v>1.268653</v>
      </c>
      <c r="CW1352" s="11">
        <v>0.78258570000000005</v>
      </c>
      <c r="CX1352" s="11">
        <v>0.68792129999999996</v>
      </c>
      <c r="CY1352" s="11">
        <v>0.60413519999999998</v>
      </c>
      <c r="CZ1352" s="11">
        <v>0.45687149999999999</v>
      </c>
      <c r="DA1352" s="11">
        <v>0.40862359999999998</v>
      </c>
      <c r="DB1352" s="11">
        <v>0.37095709999999998</v>
      </c>
      <c r="DC1352" s="11">
        <v>0.32047940000000003</v>
      </c>
      <c r="DD1352" s="11">
        <v>0.24294969999999999</v>
      </c>
      <c r="DE1352" s="11">
        <v>0.2259834</v>
      </c>
      <c r="DF1352" s="11">
        <v>0.20520830000000001</v>
      </c>
      <c r="DG1352" s="11">
        <v>0.20833260000000001</v>
      </c>
      <c r="DH1352" s="11">
        <v>0.20779619999999999</v>
      </c>
      <c r="DI1352" s="11">
        <v>0.2823254</v>
      </c>
      <c r="DJ1352" s="11">
        <v>0.30583969999999999</v>
      </c>
      <c r="DK1352" s="11">
        <v>0.3516398</v>
      </c>
      <c r="DL1352" s="11">
        <v>0.40351749999999997</v>
      </c>
      <c r="DM1352" s="11">
        <v>0.46886040000000001</v>
      </c>
      <c r="DN1352" s="11">
        <v>0.54265390000000002</v>
      </c>
      <c r="DO1352" s="11">
        <v>0.5577763</v>
      </c>
      <c r="DP1352" s="11">
        <v>0.55857780000000001</v>
      </c>
      <c r="DQ1352" s="11">
        <v>0.52965770000000001</v>
      </c>
      <c r="DR1352" s="11">
        <v>0.48787429999999998</v>
      </c>
      <c r="DS1352" s="11">
        <v>0.40125919999999998</v>
      </c>
      <c r="DT1352" s="11">
        <v>0.35301939999999998</v>
      </c>
      <c r="DU1352" s="11">
        <v>0.35520350000000001</v>
      </c>
      <c r="DV1352" s="11">
        <v>0.39752539999999997</v>
      </c>
      <c r="DW1352" s="11">
        <v>0.34279700000000002</v>
      </c>
      <c r="DX1352" s="11">
        <v>6.6917280000000003</v>
      </c>
      <c r="DY1352" s="11">
        <v>0.26610430000000002</v>
      </c>
      <c r="DZ1352" s="11">
        <v>0.42259000000000002</v>
      </c>
      <c r="EA1352" s="11">
        <v>69.056420000000003</v>
      </c>
      <c r="EB1352" s="11">
        <v>69.379429999999999</v>
      </c>
      <c r="EC1352" s="11">
        <v>69.65992</v>
      </c>
      <c r="ED1352" s="11">
        <v>67.23563</v>
      </c>
      <c r="EE1352" s="11">
        <v>67.203519999999997</v>
      </c>
      <c r="EF1352" s="11">
        <v>66.628529999999998</v>
      </c>
      <c r="EG1352" s="11">
        <v>66.324870000000004</v>
      </c>
      <c r="EH1352" s="11">
        <v>67.210350000000005</v>
      </c>
      <c r="EI1352" s="11">
        <v>71.895780000000002</v>
      </c>
      <c r="EJ1352" s="11">
        <v>76.620270000000005</v>
      </c>
      <c r="EK1352" s="11">
        <v>82.24221</v>
      </c>
      <c r="EL1352" s="11">
        <v>85.363200000000006</v>
      </c>
      <c r="EM1352" s="11">
        <v>87.291809999999998</v>
      </c>
      <c r="EN1352" s="11">
        <v>88.404769999999999</v>
      </c>
      <c r="EO1352" s="11">
        <v>91.155720000000002</v>
      </c>
      <c r="EP1352" s="11">
        <v>88.880809999999997</v>
      </c>
      <c r="EQ1352" s="11">
        <v>88.599180000000004</v>
      </c>
      <c r="ER1352" s="11">
        <v>86.558099999999996</v>
      </c>
      <c r="ES1352" s="11">
        <v>84.926209999999998</v>
      </c>
      <c r="ET1352" s="11">
        <v>81.976039999999998</v>
      </c>
      <c r="EU1352" s="11">
        <v>77.780190000000005</v>
      </c>
      <c r="EV1352" s="11">
        <v>74.645660000000007</v>
      </c>
      <c r="EW1352" s="11">
        <v>71.798029999999997</v>
      </c>
      <c r="EX1352" s="11">
        <v>71.623990000000006</v>
      </c>
      <c r="EY1352" s="11">
        <v>0</v>
      </c>
      <c r="EZ1352" s="11"/>
      <c r="FA1352" s="11"/>
      <c r="FB1352" s="11"/>
      <c r="FC1352" s="11"/>
      <c r="FD1352" s="11"/>
      <c r="FE1352" s="11"/>
      <c r="FF1352" s="11"/>
      <c r="FG1352" s="11"/>
      <c r="FH1352" s="11"/>
      <c r="FI1352" s="11"/>
      <c r="FJ1352" s="11"/>
      <c r="FK1352" s="11"/>
      <c r="FL1352" s="11"/>
      <c r="FM1352" s="11"/>
      <c r="FN1352" s="11"/>
      <c r="FO1352" s="11"/>
      <c r="FP1352" s="11"/>
      <c r="FQ1352" s="11"/>
      <c r="FR1352" s="11"/>
      <c r="FS1352" s="11"/>
      <c r="FT1352" s="11"/>
      <c r="FU1352" s="11"/>
      <c r="FV1352" s="11"/>
      <c r="FW1352" s="37"/>
    </row>
    <row r="1353" spans="1:179" x14ac:dyDescent="0.25">
      <c r="A1353" t="s">
        <v>112</v>
      </c>
      <c r="B1353" t="s">
        <v>145</v>
      </c>
      <c r="C1353" t="s">
        <v>88</v>
      </c>
      <c r="D1353" t="s">
        <v>143</v>
      </c>
      <c r="E1353" s="38" t="s">
        <v>234</v>
      </c>
      <c r="F1353" t="s">
        <v>107</v>
      </c>
      <c r="G1353" s="11">
        <v>8583</v>
      </c>
      <c r="H1353" s="11">
        <v>1.267439</v>
      </c>
      <c r="I1353" s="11">
        <v>1.130163</v>
      </c>
      <c r="J1353" s="11">
        <v>0.98937660000000005</v>
      </c>
      <c r="K1353" s="11">
        <v>0.89679960000000003</v>
      </c>
      <c r="L1353" s="11">
        <v>0.85031270000000003</v>
      </c>
      <c r="M1353" s="11">
        <v>0.82231540000000003</v>
      </c>
      <c r="N1353" s="11">
        <v>0.82205490000000003</v>
      </c>
      <c r="O1353" s="11">
        <v>0.43258659999999999</v>
      </c>
      <c r="P1353" s="11">
        <v>-0.39132479999999997</v>
      </c>
      <c r="Q1353" s="11">
        <v>-1.2864979999999999</v>
      </c>
      <c r="R1353" s="11">
        <v>-1.848287</v>
      </c>
      <c r="S1353" s="11">
        <v>-2.1255820000000001</v>
      </c>
      <c r="T1353" s="11">
        <v>-2.0200260000000001</v>
      </c>
      <c r="U1353" s="11">
        <v>-1.647872</v>
      </c>
      <c r="V1353" s="11">
        <v>-1.0910869999999999</v>
      </c>
      <c r="W1353" s="11">
        <v>-0.27546209999999999</v>
      </c>
      <c r="X1353" s="11">
        <v>0.73924020000000001</v>
      </c>
      <c r="Y1353" s="11">
        <v>1.9030629999999999</v>
      </c>
      <c r="Z1353" s="11">
        <v>2.730607</v>
      </c>
      <c r="AA1353" s="11">
        <v>2.8115260000000002</v>
      </c>
      <c r="AB1353" s="11">
        <v>2.5574340000000002</v>
      </c>
      <c r="AC1353" s="11">
        <v>2.2872650000000001</v>
      </c>
      <c r="AD1353" s="11">
        <v>1.9308160000000001</v>
      </c>
      <c r="AE1353" s="11">
        <v>1.5896349999999999</v>
      </c>
      <c r="AF1353" s="11">
        <v>-0.24102309999999999</v>
      </c>
      <c r="AG1353" s="11">
        <v>-0.209313</v>
      </c>
      <c r="AH1353" s="11">
        <v>-0.1992681</v>
      </c>
      <c r="AI1353" s="11">
        <v>-0.16723679999999999</v>
      </c>
      <c r="AJ1353" s="11">
        <v>-0.12084979999999999</v>
      </c>
      <c r="AK1353" s="11">
        <v>-0.1140967</v>
      </c>
      <c r="AL1353" s="11">
        <v>-8.6422100000000002E-2</v>
      </c>
      <c r="AM1353" s="11">
        <v>-6.2925499999999995E-2</v>
      </c>
      <c r="AN1353" s="11">
        <v>-5.4333699999999999E-2</v>
      </c>
      <c r="AO1353" s="11">
        <v>-3.2308299999999998E-2</v>
      </c>
      <c r="AP1353" s="11">
        <v>3.1570000000000001E-3</v>
      </c>
      <c r="AQ1353" s="11">
        <v>-3.35489E-2</v>
      </c>
      <c r="AR1353" s="11">
        <v>-3.35933E-2</v>
      </c>
      <c r="AS1353" s="11">
        <v>-4.3680400000000001E-2</v>
      </c>
      <c r="AT1353" s="11">
        <v>-6.0171799999999998E-2</v>
      </c>
      <c r="AU1353" s="11">
        <v>-8.5350899999999993E-2</v>
      </c>
      <c r="AV1353" s="11">
        <v>-1.3587E-2</v>
      </c>
      <c r="AW1353" s="11">
        <v>2.17561E-2</v>
      </c>
      <c r="AX1353" s="11">
        <v>4.0328599999999999E-2</v>
      </c>
      <c r="AY1353" s="11">
        <v>3.3361399999999999E-2</v>
      </c>
      <c r="AZ1353" s="11">
        <v>1.2504100000000001E-2</v>
      </c>
      <c r="BA1353" s="11">
        <v>-4.4964499999999998E-2</v>
      </c>
      <c r="BB1353" s="11">
        <v>-7.2215000000000001E-2</v>
      </c>
      <c r="BC1353" s="11">
        <v>-6.1000400000000003E-2</v>
      </c>
      <c r="BD1353" s="11">
        <v>-0.15346789999999999</v>
      </c>
      <c r="BE1353" s="11">
        <v>-0.13100400000000001</v>
      </c>
      <c r="BF1353" s="11">
        <v>-0.1281776</v>
      </c>
      <c r="BG1353" s="11">
        <v>-0.10581989999999999</v>
      </c>
      <c r="BH1353" s="11">
        <v>-7.4290800000000004E-2</v>
      </c>
      <c r="BI1353" s="11">
        <v>-7.0789000000000005E-2</v>
      </c>
      <c r="BJ1353" s="11">
        <v>-4.70958E-2</v>
      </c>
      <c r="BK1353" s="11">
        <v>-2.3000400000000001E-2</v>
      </c>
      <c r="BL1353" s="11">
        <v>-1.4511400000000001E-2</v>
      </c>
      <c r="BM1353" s="11">
        <v>2.1796800000000002E-2</v>
      </c>
      <c r="BN1353" s="11">
        <v>6.1768400000000001E-2</v>
      </c>
      <c r="BO1353" s="11">
        <v>3.38397E-2</v>
      </c>
      <c r="BP1353" s="11">
        <v>4.3737199999999997E-2</v>
      </c>
      <c r="BQ1353" s="11">
        <v>4.6172400000000002E-2</v>
      </c>
      <c r="BR1353" s="11">
        <v>4.3822899999999998E-2</v>
      </c>
      <c r="BS1353" s="11">
        <v>2.15418E-2</v>
      </c>
      <c r="BT1353" s="11">
        <v>9.3459399999999998E-2</v>
      </c>
      <c r="BU1353" s="11">
        <v>0.1232601</v>
      </c>
      <c r="BV1353" s="11">
        <v>0.13382530000000001</v>
      </c>
      <c r="BW1353" s="11">
        <v>0.1102591</v>
      </c>
      <c r="BX1353" s="11">
        <v>8.0157000000000006E-2</v>
      </c>
      <c r="BY1353" s="11">
        <v>2.3107099999999998E-2</v>
      </c>
      <c r="BZ1353" s="11">
        <v>3.9671999999999997E-3</v>
      </c>
      <c r="CA1353" s="11">
        <v>4.6934999999999998E-3</v>
      </c>
      <c r="CB1353" s="11">
        <v>-6.5912600000000002E-2</v>
      </c>
      <c r="CC1353" s="11">
        <v>-5.2694999999999999E-2</v>
      </c>
      <c r="CD1353" s="11">
        <v>-5.7086999999999999E-2</v>
      </c>
      <c r="CE1353" s="11">
        <v>-4.4402900000000002E-2</v>
      </c>
      <c r="CF1353" s="11">
        <v>-2.7731700000000001E-2</v>
      </c>
      <c r="CG1353" s="11">
        <v>-2.74814E-2</v>
      </c>
      <c r="CH1353" s="11">
        <v>-7.7695000000000004E-3</v>
      </c>
      <c r="CI1353" s="11">
        <v>1.6924600000000001E-2</v>
      </c>
      <c r="CJ1353" s="11">
        <v>2.5310800000000001E-2</v>
      </c>
      <c r="CK1353" s="11">
        <v>7.5901899999999994E-2</v>
      </c>
      <c r="CL1353" s="11">
        <v>0.1203798</v>
      </c>
      <c r="CM1353" s="11">
        <v>0.10122829999999999</v>
      </c>
      <c r="CN1353" s="11">
        <v>0.1210676</v>
      </c>
      <c r="CO1353" s="11">
        <v>0.13602520000000001</v>
      </c>
      <c r="CP1353" s="11">
        <v>0.14781759999999999</v>
      </c>
      <c r="CQ1353" s="11">
        <v>0.12843460000000001</v>
      </c>
      <c r="CR1353" s="11">
        <v>0.20050570000000001</v>
      </c>
      <c r="CS1353" s="11">
        <v>0.2247642</v>
      </c>
      <c r="CT1353" s="11">
        <v>0.227322</v>
      </c>
      <c r="CU1353" s="11">
        <v>0.18715670000000001</v>
      </c>
      <c r="CV1353" s="11">
        <v>0.14781</v>
      </c>
      <c r="CW1353" s="11">
        <v>9.1178599999999999E-2</v>
      </c>
      <c r="CX1353" s="11">
        <v>8.0149300000000007E-2</v>
      </c>
      <c r="CY1353" s="11">
        <v>7.0387400000000003E-2</v>
      </c>
      <c r="CZ1353" s="11">
        <v>5.3229800000000001E-2</v>
      </c>
      <c r="DA1353" s="11">
        <v>4.7608499999999998E-2</v>
      </c>
      <c r="DB1353" s="11">
        <v>4.3220000000000001E-2</v>
      </c>
      <c r="DC1353" s="11">
        <v>3.7338900000000001E-2</v>
      </c>
      <c r="DD1353" s="11">
        <v>2.8305899999999998E-2</v>
      </c>
      <c r="DE1353" s="11">
        <v>2.6329200000000001E-2</v>
      </c>
      <c r="DF1353" s="11">
        <v>2.3908700000000001E-2</v>
      </c>
      <c r="DG1353" s="11">
        <v>2.4272700000000001E-2</v>
      </c>
      <c r="DH1353" s="11">
        <v>2.4210200000000001E-2</v>
      </c>
      <c r="DI1353" s="11">
        <v>3.2893600000000002E-2</v>
      </c>
      <c r="DJ1353" s="11">
        <v>3.5633199999999997E-2</v>
      </c>
      <c r="DK1353" s="11">
        <v>4.09693E-2</v>
      </c>
      <c r="DL1353" s="11">
        <v>4.7013600000000003E-2</v>
      </c>
      <c r="DM1353" s="11">
        <v>5.4626599999999997E-2</v>
      </c>
      <c r="DN1353" s="11">
        <v>6.3224299999999997E-2</v>
      </c>
      <c r="DO1353" s="11">
        <v>6.4986199999999994E-2</v>
      </c>
      <c r="DP1353" s="11">
        <v>6.5079600000000001E-2</v>
      </c>
      <c r="DQ1353" s="11">
        <v>6.1710099999999997E-2</v>
      </c>
      <c r="DR1353" s="11">
        <v>5.6841900000000001E-2</v>
      </c>
      <c r="DS1353" s="11">
        <v>4.67505E-2</v>
      </c>
      <c r="DT1353" s="11">
        <v>4.1130100000000003E-2</v>
      </c>
      <c r="DU1353" s="11">
        <v>4.1384499999999998E-2</v>
      </c>
      <c r="DV1353" s="11">
        <v>4.63154E-2</v>
      </c>
      <c r="DW1353" s="11">
        <v>3.9939099999999998E-2</v>
      </c>
      <c r="DX1353" s="11">
        <v>0.77964909999999998</v>
      </c>
      <c r="DY1353" s="11">
        <v>3.1003599999999999E-2</v>
      </c>
      <c r="DZ1353" s="11">
        <v>4.92357E-2</v>
      </c>
      <c r="EA1353" s="11">
        <v>69.056420000000003</v>
      </c>
      <c r="EB1353" s="11">
        <v>69.379429999999999</v>
      </c>
      <c r="EC1353" s="11">
        <v>69.65992</v>
      </c>
      <c r="ED1353" s="11">
        <v>67.23563</v>
      </c>
      <c r="EE1353" s="11">
        <v>67.203519999999997</v>
      </c>
      <c r="EF1353" s="11">
        <v>66.628529999999998</v>
      </c>
      <c r="EG1353" s="11">
        <v>66.324870000000004</v>
      </c>
      <c r="EH1353" s="11">
        <v>67.210350000000005</v>
      </c>
      <c r="EI1353" s="11">
        <v>71.895780000000002</v>
      </c>
      <c r="EJ1353" s="11">
        <v>76.620270000000005</v>
      </c>
      <c r="EK1353" s="11">
        <v>82.24221</v>
      </c>
      <c r="EL1353" s="11">
        <v>85.363200000000006</v>
      </c>
      <c r="EM1353" s="11">
        <v>87.291809999999998</v>
      </c>
      <c r="EN1353" s="11">
        <v>88.404769999999999</v>
      </c>
      <c r="EO1353" s="11">
        <v>91.155720000000002</v>
      </c>
      <c r="EP1353" s="11">
        <v>88.880809999999997</v>
      </c>
      <c r="EQ1353" s="11">
        <v>88.599180000000004</v>
      </c>
      <c r="ER1353" s="11">
        <v>86.558099999999996</v>
      </c>
      <c r="ES1353" s="11">
        <v>84.926209999999998</v>
      </c>
      <c r="ET1353" s="11">
        <v>81.976039999999998</v>
      </c>
      <c r="EU1353" s="11">
        <v>77.780190000000005</v>
      </c>
      <c r="EV1353" s="11">
        <v>74.645660000000007</v>
      </c>
      <c r="EW1353" s="11">
        <v>71.798029999999997</v>
      </c>
      <c r="EX1353" s="11">
        <v>71.623990000000006</v>
      </c>
      <c r="EY1353" s="11">
        <v>0</v>
      </c>
      <c r="EZ1353" s="11"/>
      <c r="FA1353" s="11"/>
      <c r="FB1353" s="11"/>
      <c r="FC1353" s="11"/>
      <c r="FD1353" s="11"/>
      <c r="FE1353" s="11"/>
      <c r="FF1353" s="11"/>
      <c r="FG1353" s="11"/>
      <c r="FH1353" s="11"/>
      <c r="FI1353" s="11"/>
      <c r="FJ1353" s="11"/>
      <c r="FK1353" s="11"/>
      <c r="FL1353" s="11"/>
      <c r="FM1353" s="11"/>
      <c r="FN1353" s="11"/>
      <c r="FO1353" s="11"/>
      <c r="FP1353" s="11"/>
      <c r="FQ1353" s="11"/>
      <c r="FR1353" s="11"/>
      <c r="FS1353" s="11"/>
      <c r="FT1353" s="11"/>
      <c r="FU1353" s="11"/>
      <c r="FV1353" s="11"/>
    </row>
    <row r="1354" spans="1:179" x14ac:dyDescent="0.25">
      <c r="A1354" t="s">
        <v>112</v>
      </c>
      <c r="B1354" t="s">
        <v>145</v>
      </c>
      <c r="C1354" t="s">
        <v>0</v>
      </c>
      <c r="D1354" t="s">
        <v>143</v>
      </c>
      <c r="E1354" s="38" t="s">
        <v>118</v>
      </c>
      <c r="F1354" t="s">
        <v>107</v>
      </c>
      <c r="G1354" s="11">
        <v>8356</v>
      </c>
      <c r="H1354" s="11">
        <v>7.1037379999999999</v>
      </c>
      <c r="I1354" s="11">
        <v>6.5599699999999999</v>
      </c>
      <c r="J1354" s="11">
        <v>6.2589649999999999</v>
      </c>
      <c r="K1354" s="11">
        <v>6.1848510000000001</v>
      </c>
      <c r="L1354" s="11">
        <v>6.4476950000000004</v>
      </c>
      <c r="M1354" s="11">
        <v>6.6435009999999997</v>
      </c>
      <c r="N1354" s="11">
        <v>7.6913840000000002</v>
      </c>
      <c r="O1354" s="11">
        <v>5.8193289999999998</v>
      </c>
      <c r="P1354" s="11">
        <v>-0.73089939999999998</v>
      </c>
      <c r="Q1354" s="11">
        <v>-7.2970810000000004</v>
      </c>
      <c r="R1354" s="11">
        <v>-12.79496</v>
      </c>
      <c r="S1354" s="11">
        <v>-15.6814</v>
      </c>
      <c r="T1354" s="11">
        <v>-16.255849999999999</v>
      </c>
      <c r="U1354" s="11">
        <v>-13.016679999999999</v>
      </c>
      <c r="V1354" s="11">
        <v>-7.2802530000000001</v>
      </c>
      <c r="W1354" s="11">
        <v>0.63099709999999998</v>
      </c>
      <c r="X1354" s="11">
        <v>7.7286950000000001</v>
      </c>
      <c r="Y1354" s="11">
        <v>10.628970000000001</v>
      </c>
      <c r="Z1354" s="11">
        <v>11.28445</v>
      </c>
      <c r="AA1354" s="11">
        <v>11.24396</v>
      </c>
      <c r="AB1354" s="11">
        <v>10.87421</v>
      </c>
      <c r="AC1354" s="11">
        <v>10.24197</v>
      </c>
      <c r="AD1354" s="11">
        <v>8.8765879999999999</v>
      </c>
      <c r="AE1354" s="11">
        <v>7.5522099999999996</v>
      </c>
      <c r="AF1354" s="11">
        <v>-1.9814989999999999</v>
      </c>
      <c r="AG1354" s="11">
        <v>-1.943973</v>
      </c>
      <c r="AH1354" s="11">
        <v>-1.5457510000000001</v>
      </c>
      <c r="AI1354" s="11">
        <v>-1.2475830000000001</v>
      </c>
      <c r="AJ1354" s="11">
        <v>-0.86726270000000005</v>
      </c>
      <c r="AK1354" s="11">
        <v>-0.96531310000000004</v>
      </c>
      <c r="AL1354" s="11">
        <v>-0.86638009999999999</v>
      </c>
      <c r="AM1354" s="11">
        <v>-0.90963130000000003</v>
      </c>
      <c r="AN1354" s="11">
        <v>-0.61316519999999997</v>
      </c>
      <c r="AO1354" s="11">
        <v>-0.37792140000000002</v>
      </c>
      <c r="AP1354" s="11">
        <v>-0.3544542</v>
      </c>
      <c r="AQ1354" s="11">
        <v>-0.36478290000000002</v>
      </c>
      <c r="AR1354" s="11">
        <v>-0.247639</v>
      </c>
      <c r="AS1354" s="11">
        <v>-0.29472599999999999</v>
      </c>
      <c r="AT1354" s="11">
        <v>-0.55904279999999995</v>
      </c>
      <c r="AU1354" s="11">
        <v>-0.75417869999999998</v>
      </c>
      <c r="AV1354" s="11">
        <v>-0.55937190000000003</v>
      </c>
      <c r="AW1354" s="11">
        <v>-0.54665569999999997</v>
      </c>
      <c r="AX1354" s="11">
        <v>-0.1701356</v>
      </c>
      <c r="AY1354" s="11">
        <v>-5.76915E-2</v>
      </c>
      <c r="AZ1354" s="11">
        <v>-0.11049200000000001</v>
      </c>
      <c r="BA1354" s="11">
        <v>-0.20582249999999999</v>
      </c>
      <c r="BB1354" s="11">
        <v>-0.46168940000000003</v>
      </c>
      <c r="BC1354" s="11">
        <v>-0.57416509999999998</v>
      </c>
      <c r="BD1354" s="11">
        <v>-1.3912040000000001</v>
      </c>
      <c r="BE1354" s="11">
        <v>-1.4464790000000001</v>
      </c>
      <c r="BF1354" s="11">
        <v>-1.1566479999999999</v>
      </c>
      <c r="BG1354" s="11">
        <v>-0.89783480000000004</v>
      </c>
      <c r="BH1354" s="11">
        <v>-0.53322860000000005</v>
      </c>
      <c r="BI1354" s="11">
        <v>-0.66108370000000005</v>
      </c>
      <c r="BJ1354" s="11">
        <v>-0.60053800000000002</v>
      </c>
      <c r="BK1354" s="11">
        <v>-0.56848109999999996</v>
      </c>
      <c r="BL1354" s="11">
        <v>-0.25742409999999999</v>
      </c>
      <c r="BM1354" s="11">
        <v>-2.23812E-2</v>
      </c>
      <c r="BN1354" s="11">
        <v>2.81292E-2</v>
      </c>
      <c r="BO1354" s="11">
        <v>3.7671000000000003E-2</v>
      </c>
      <c r="BP1354" s="11">
        <v>0.16541249999999999</v>
      </c>
      <c r="BQ1354" s="11">
        <v>0.13017500000000001</v>
      </c>
      <c r="BR1354" s="11">
        <v>-0.13991049999999999</v>
      </c>
      <c r="BS1354" s="11">
        <v>-0.34019670000000002</v>
      </c>
      <c r="BT1354" s="11">
        <v>-8.78303E-2</v>
      </c>
      <c r="BU1354" s="11">
        <v>-0.2286657</v>
      </c>
      <c r="BV1354" s="11">
        <v>9.7755499999999995E-2</v>
      </c>
      <c r="BW1354" s="11">
        <v>0.21980330000000001</v>
      </c>
      <c r="BX1354" s="11">
        <v>0.15162729999999999</v>
      </c>
      <c r="BY1354" s="11">
        <v>5.4126800000000003E-2</v>
      </c>
      <c r="BZ1354" s="11">
        <v>-0.19517139999999999</v>
      </c>
      <c r="CA1354" s="11">
        <v>-0.34007690000000002</v>
      </c>
      <c r="CB1354" s="11">
        <v>-0.80090839999999996</v>
      </c>
      <c r="CC1354" s="11">
        <v>-0.94898439999999995</v>
      </c>
      <c r="CD1354" s="11">
        <v>-0.76754429999999996</v>
      </c>
      <c r="CE1354" s="11">
        <v>-0.54808679999999999</v>
      </c>
      <c r="CF1354" s="11">
        <v>-0.1991946</v>
      </c>
      <c r="CG1354" s="11">
        <v>-0.35685430000000001</v>
      </c>
      <c r="CH1354" s="11">
        <v>-0.33469589999999999</v>
      </c>
      <c r="CI1354" s="11">
        <v>-0.2273309</v>
      </c>
      <c r="CJ1354" s="11">
        <v>9.8317000000000002E-2</v>
      </c>
      <c r="CK1354" s="11">
        <v>0.33315909999999999</v>
      </c>
      <c r="CL1354" s="11">
        <v>0.41071269999999999</v>
      </c>
      <c r="CM1354" s="11">
        <v>0.44012489999999999</v>
      </c>
      <c r="CN1354" s="11">
        <v>0.57846399999999998</v>
      </c>
      <c r="CO1354" s="11">
        <v>0.55507600000000001</v>
      </c>
      <c r="CP1354" s="11">
        <v>0.27922170000000002</v>
      </c>
      <c r="CQ1354" s="11">
        <v>7.3785299999999998E-2</v>
      </c>
      <c r="CR1354" s="11">
        <v>0.38371139999999998</v>
      </c>
      <c r="CS1354" s="11">
        <v>8.9324399999999998E-2</v>
      </c>
      <c r="CT1354" s="11">
        <v>0.36564669999999999</v>
      </c>
      <c r="CU1354" s="11">
        <v>0.49729800000000002</v>
      </c>
      <c r="CV1354" s="11">
        <v>0.41374660000000002</v>
      </c>
      <c r="CW1354" s="11">
        <v>0.31407610000000002</v>
      </c>
      <c r="CX1354" s="11">
        <v>7.1346699999999999E-2</v>
      </c>
      <c r="CY1354" s="11">
        <v>-0.10598870000000001</v>
      </c>
      <c r="CZ1354" s="11">
        <v>0.35887390000000002</v>
      </c>
      <c r="DA1354" s="11">
        <v>0.30245509999999998</v>
      </c>
      <c r="DB1354" s="11">
        <v>0.23655809999999999</v>
      </c>
      <c r="DC1354" s="11">
        <v>0.21263170000000001</v>
      </c>
      <c r="DD1354" s="11">
        <v>0.20307829999999999</v>
      </c>
      <c r="DE1354" s="11">
        <v>0.1849584</v>
      </c>
      <c r="DF1354" s="11">
        <v>0.1616205</v>
      </c>
      <c r="DG1354" s="11">
        <v>0.20740459999999999</v>
      </c>
      <c r="DH1354" s="11">
        <v>0.2162752</v>
      </c>
      <c r="DI1354" s="11">
        <v>0.21615309999999999</v>
      </c>
      <c r="DJ1354" s="11">
        <v>0.2325942</v>
      </c>
      <c r="DK1354" s="11">
        <v>0.24467459999999999</v>
      </c>
      <c r="DL1354" s="11">
        <v>0.25111749999999999</v>
      </c>
      <c r="DM1354" s="11">
        <v>0.25832149999999998</v>
      </c>
      <c r="DN1354" s="11">
        <v>0.25481429999999999</v>
      </c>
      <c r="DO1354" s="11">
        <v>0.2516832</v>
      </c>
      <c r="DP1354" s="11">
        <v>0.28667700000000002</v>
      </c>
      <c r="DQ1354" s="11">
        <v>0.1933242</v>
      </c>
      <c r="DR1354" s="11">
        <v>0.16286629999999999</v>
      </c>
      <c r="DS1354" s="11">
        <v>0.16870479999999999</v>
      </c>
      <c r="DT1354" s="11">
        <v>0.1593572</v>
      </c>
      <c r="DU1354" s="11">
        <v>0.15803790000000001</v>
      </c>
      <c r="DV1354" s="11">
        <v>0.16203149999999999</v>
      </c>
      <c r="DW1354" s="11">
        <v>0.14231550000000001</v>
      </c>
      <c r="DX1354" s="11">
        <v>4.0689659999999996</v>
      </c>
      <c r="DY1354" s="11">
        <v>0.14244870000000001</v>
      </c>
      <c r="DZ1354" s="11">
        <v>0.14999419999999999</v>
      </c>
      <c r="EA1354" s="11">
        <v>50.728659999999998</v>
      </c>
      <c r="EB1354" s="11">
        <v>49.664610000000003</v>
      </c>
      <c r="EC1354" s="11">
        <v>49.336599999999997</v>
      </c>
      <c r="ED1354" s="11">
        <v>48.824379999999998</v>
      </c>
      <c r="EE1354" s="11">
        <v>48.45964</v>
      </c>
      <c r="EF1354" s="11">
        <v>48.44614</v>
      </c>
      <c r="EG1354" s="11">
        <v>48.40269</v>
      </c>
      <c r="EH1354" s="11">
        <v>49.187199999999997</v>
      </c>
      <c r="EI1354" s="11">
        <v>53.430970000000002</v>
      </c>
      <c r="EJ1354" s="11">
        <v>58.878570000000003</v>
      </c>
      <c r="EK1354" s="11">
        <v>62.983600000000003</v>
      </c>
      <c r="EL1354" s="11">
        <v>66.38091</v>
      </c>
      <c r="EM1354" s="11">
        <v>67.96857</v>
      </c>
      <c r="EN1354" s="11">
        <v>68.612219999999994</v>
      </c>
      <c r="EO1354" s="11">
        <v>68.467659999999995</v>
      </c>
      <c r="EP1354" s="11">
        <v>67.372230000000002</v>
      </c>
      <c r="EQ1354" s="11">
        <v>64.829149999999998</v>
      </c>
      <c r="ER1354" s="11">
        <v>60.545090000000002</v>
      </c>
      <c r="ES1354" s="11">
        <v>57.439100000000003</v>
      </c>
      <c r="ET1354" s="11">
        <v>55.570909999999998</v>
      </c>
      <c r="EU1354" s="11">
        <v>53.952039999999997</v>
      </c>
      <c r="EV1354" s="11">
        <v>52.96078</v>
      </c>
      <c r="EW1354" s="11">
        <v>52.122669999999999</v>
      </c>
      <c r="EX1354" s="11">
        <v>51.667430000000003</v>
      </c>
      <c r="EY1354" s="11">
        <v>0</v>
      </c>
      <c r="EZ1354" s="11"/>
      <c r="FA1354" s="11"/>
      <c r="FB1354" s="11"/>
      <c r="FC1354" s="11"/>
      <c r="FD1354" s="11"/>
      <c r="FE1354" s="11"/>
      <c r="FF1354" s="11"/>
      <c r="FG1354" s="11"/>
      <c r="FH1354" s="11"/>
      <c r="FI1354" s="11"/>
      <c r="FJ1354" s="11"/>
      <c r="FK1354" s="11"/>
      <c r="FL1354" s="11"/>
      <c r="FM1354" s="11"/>
      <c r="FN1354" s="11"/>
      <c r="FO1354" s="11"/>
      <c r="FP1354" s="11"/>
      <c r="FQ1354" s="11"/>
      <c r="FR1354" s="11"/>
      <c r="FS1354" s="11"/>
      <c r="FT1354" s="11"/>
      <c r="FU1354" s="11"/>
      <c r="FV1354" s="11"/>
    </row>
    <row r="1355" spans="1:179" x14ac:dyDescent="0.25">
      <c r="A1355" t="s">
        <v>112</v>
      </c>
      <c r="B1355" t="s">
        <v>145</v>
      </c>
      <c r="C1355" t="s">
        <v>88</v>
      </c>
      <c r="D1355" t="s">
        <v>143</v>
      </c>
      <c r="E1355" s="38" t="s">
        <v>118</v>
      </c>
      <c r="F1355" t="s">
        <v>107</v>
      </c>
      <c r="G1355" s="11">
        <v>8356</v>
      </c>
      <c r="H1355" s="11">
        <v>0.85013620000000001</v>
      </c>
      <c r="I1355" s="11">
        <v>0.78506100000000001</v>
      </c>
      <c r="J1355" s="11">
        <v>0.74903839999999999</v>
      </c>
      <c r="K1355" s="11">
        <v>0.74016879999999996</v>
      </c>
      <c r="L1355" s="11">
        <v>0.77162459999999999</v>
      </c>
      <c r="M1355" s="11">
        <v>0.79505749999999997</v>
      </c>
      <c r="N1355" s="11">
        <v>0.92046240000000001</v>
      </c>
      <c r="O1355" s="11">
        <v>0.69642519999999997</v>
      </c>
      <c r="P1355" s="11">
        <v>-8.7470000000000006E-2</v>
      </c>
      <c r="Q1355" s="11">
        <v>-0.87327440000000001</v>
      </c>
      <c r="R1355" s="11">
        <v>-1.5312300000000001</v>
      </c>
      <c r="S1355" s="11">
        <v>-1.876663</v>
      </c>
      <c r="T1355" s="11">
        <v>-1.9454100000000001</v>
      </c>
      <c r="U1355" s="11">
        <v>-1.5577650000000001</v>
      </c>
      <c r="V1355" s="11">
        <v>-0.87126060000000005</v>
      </c>
      <c r="W1355" s="11">
        <v>7.5514300000000006E-2</v>
      </c>
      <c r="X1355" s="11">
        <v>0.92492770000000002</v>
      </c>
      <c r="Y1355" s="11">
        <v>1.272016</v>
      </c>
      <c r="Z1355" s="11">
        <v>1.3504609999999999</v>
      </c>
      <c r="AA1355" s="11">
        <v>1.345615</v>
      </c>
      <c r="AB1355" s="11">
        <v>1.3013650000000001</v>
      </c>
      <c r="AC1355" s="11">
        <v>1.2257020000000001</v>
      </c>
      <c r="AD1355" s="11">
        <v>1.0623009999999999</v>
      </c>
      <c r="AE1355" s="11">
        <v>0.90380689999999997</v>
      </c>
      <c r="AF1355" s="11">
        <v>-0.23713480000000001</v>
      </c>
      <c r="AG1355" s="11">
        <v>-0.23264399999999999</v>
      </c>
      <c r="AH1355" s="11">
        <v>-0.18498700000000001</v>
      </c>
      <c r="AI1355" s="11">
        <v>-0.14930379999999999</v>
      </c>
      <c r="AJ1355" s="11">
        <v>-0.1037892</v>
      </c>
      <c r="AK1355" s="11">
        <v>-0.1155234</v>
      </c>
      <c r="AL1355" s="11">
        <v>-0.1036836</v>
      </c>
      <c r="AM1355" s="11">
        <v>-0.1088597</v>
      </c>
      <c r="AN1355" s="11">
        <v>-7.3380200000000007E-2</v>
      </c>
      <c r="AO1355" s="11">
        <v>-4.5227499999999997E-2</v>
      </c>
      <c r="AP1355" s="11">
        <v>-4.2419100000000001E-2</v>
      </c>
      <c r="AQ1355" s="11">
        <v>-4.3655199999999998E-2</v>
      </c>
      <c r="AR1355" s="11">
        <v>-2.9636099999999999E-2</v>
      </c>
      <c r="AS1355" s="11">
        <v>-3.5271200000000003E-2</v>
      </c>
      <c r="AT1355" s="11">
        <v>-6.6903199999999996E-2</v>
      </c>
      <c r="AU1355" s="11">
        <v>-9.0256000000000003E-2</v>
      </c>
      <c r="AV1355" s="11">
        <v>-6.6942500000000002E-2</v>
      </c>
      <c r="AW1355" s="11">
        <v>-6.5420699999999998E-2</v>
      </c>
      <c r="AX1355" s="11">
        <v>-2.0360900000000001E-2</v>
      </c>
      <c r="AY1355" s="11">
        <v>-6.9042000000000001E-3</v>
      </c>
      <c r="AZ1355" s="11">
        <v>-1.32231E-2</v>
      </c>
      <c r="BA1355" s="11">
        <v>-2.4631699999999999E-2</v>
      </c>
      <c r="BB1355" s="11">
        <v>-5.52524E-2</v>
      </c>
      <c r="BC1355" s="11">
        <v>-6.8712899999999993E-2</v>
      </c>
      <c r="BD1355" s="11">
        <v>-0.16649159999999999</v>
      </c>
      <c r="BE1355" s="11">
        <v>-0.1731066</v>
      </c>
      <c r="BF1355" s="11">
        <v>-0.13842119999999999</v>
      </c>
      <c r="BG1355" s="11">
        <v>-0.1074479</v>
      </c>
      <c r="BH1355" s="11">
        <v>-6.3813900000000007E-2</v>
      </c>
      <c r="BI1355" s="11">
        <v>-7.9114900000000002E-2</v>
      </c>
      <c r="BJ1355" s="11">
        <v>-7.1869100000000005E-2</v>
      </c>
      <c r="BK1355" s="11">
        <v>-6.8032700000000002E-2</v>
      </c>
      <c r="BL1355" s="11">
        <v>-3.08071E-2</v>
      </c>
      <c r="BM1355" s="11">
        <v>-2.6784999999999999E-3</v>
      </c>
      <c r="BN1355" s="11">
        <v>3.3663999999999999E-3</v>
      </c>
      <c r="BO1355" s="11">
        <v>4.5082999999999998E-3</v>
      </c>
      <c r="BP1355" s="11">
        <v>1.9795699999999999E-2</v>
      </c>
      <c r="BQ1355" s="11">
        <v>1.55786E-2</v>
      </c>
      <c r="BR1355" s="11">
        <v>-1.67437E-2</v>
      </c>
      <c r="BS1355" s="11">
        <v>-4.0712900000000003E-2</v>
      </c>
      <c r="BT1355" s="11">
        <v>-1.0511E-2</v>
      </c>
      <c r="BU1355" s="11">
        <v>-2.7365400000000002E-2</v>
      </c>
      <c r="BV1355" s="11">
        <v>1.1698800000000001E-2</v>
      </c>
      <c r="BW1355" s="11">
        <v>2.63048E-2</v>
      </c>
      <c r="BX1355" s="11">
        <v>1.81459E-2</v>
      </c>
      <c r="BY1355" s="11">
        <v>6.4776E-3</v>
      </c>
      <c r="BZ1355" s="11">
        <v>-2.3356999999999999E-2</v>
      </c>
      <c r="CA1355" s="11">
        <v>-4.0698499999999999E-2</v>
      </c>
      <c r="CB1355" s="11">
        <v>-9.5848299999999997E-2</v>
      </c>
      <c r="CC1355" s="11">
        <v>-0.1135692</v>
      </c>
      <c r="CD1355" s="11">
        <v>-9.1855500000000007E-2</v>
      </c>
      <c r="CE1355" s="11">
        <v>-6.5591999999999998E-2</v>
      </c>
      <c r="CF1355" s="11">
        <v>-2.3838499999999999E-2</v>
      </c>
      <c r="CG1355" s="11">
        <v>-4.2706399999999999E-2</v>
      </c>
      <c r="CH1355" s="11">
        <v>-4.0054600000000003E-2</v>
      </c>
      <c r="CI1355" s="11">
        <v>-2.7205699999999999E-2</v>
      </c>
      <c r="CJ1355" s="11">
        <v>1.1766E-2</v>
      </c>
      <c r="CK1355" s="11">
        <v>3.9870599999999999E-2</v>
      </c>
      <c r="CL1355" s="11">
        <v>4.9151800000000002E-2</v>
      </c>
      <c r="CM1355" s="11">
        <v>5.2671700000000002E-2</v>
      </c>
      <c r="CN1355" s="11">
        <v>6.9227399999999994E-2</v>
      </c>
      <c r="CO1355" s="11">
        <v>6.6428399999999999E-2</v>
      </c>
      <c r="CP1355" s="11">
        <v>3.34157E-2</v>
      </c>
      <c r="CQ1355" s="11">
        <v>8.8301999999999999E-3</v>
      </c>
      <c r="CR1355" s="11">
        <v>4.5920500000000003E-2</v>
      </c>
      <c r="CS1355" s="11">
        <v>1.06899E-2</v>
      </c>
      <c r="CT1355" s="11">
        <v>4.3758600000000002E-2</v>
      </c>
      <c r="CU1355" s="11">
        <v>5.9513900000000002E-2</v>
      </c>
      <c r="CV1355" s="11">
        <v>4.9514900000000001E-2</v>
      </c>
      <c r="CW1355" s="11">
        <v>3.7586899999999999E-2</v>
      </c>
      <c r="CX1355" s="11">
        <v>8.5383999999999998E-3</v>
      </c>
      <c r="CY1355" s="11">
        <v>-1.26841E-2</v>
      </c>
      <c r="CZ1355" s="11">
        <v>4.2948100000000003E-2</v>
      </c>
      <c r="DA1355" s="11">
        <v>3.6196199999999998E-2</v>
      </c>
      <c r="DB1355" s="11">
        <v>2.8309999999999998E-2</v>
      </c>
      <c r="DC1355" s="11">
        <v>2.54466E-2</v>
      </c>
      <c r="DD1355" s="11">
        <v>2.43033E-2</v>
      </c>
      <c r="DE1355" s="11">
        <v>2.21348E-2</v>
      </c>
      <c r="DF1355" s="11">
        <v>1.9341899999999999E-2</v>
      </c>
      <c r="DG1355" s="11">
        <v>2.4820999999999999E-2</v>
      </c>
      <c r="DH1355" s="11">
        <v>2.5882599999999999E-2</v>
      </c>
      <c r="DI1355" s="11">
        <v>2.5867999999999999E-2</v>
      </c>
      <c r="DJ1355" s="11">
        <v>2.7835599999999999E-2</v>
      </c>
      <c r="DK1355" s="11">
        <v>2.92813E-2</v>
      </c>
      <c r="DL1355" s="11">
        <v>3.00524E-2</v>
      </c>
      <c r="DM1355" s="11">
        <v>3.0914500000000001E-2</v>
      </c>
      <c r="DN1355" s="11">
        <v>3.0494799999999999E-2</v>
      </c>
      <c r="DO1355" s="11">
        <v>3.01201E-2</v>
      </c>
      <c r="DP1355" s="11">
        <v>3.4307900000000002E-2</v>
      </c>
      <c r="DQ1355" s="11">
        <v>2.3136E-2</v>
      </c>
      <c r="DR1355" s="11">
        <v>1.9490899999999999E-2</v>
      </c>
      <c r="DS1355" s="11">
        <v>2.0189700000000001E-2</v>
      </c>
      <c r="DT1355" s="11">
        <v>1.9071000000000001E-2</v>
      </c>
      <c r="DU1355" s="11">
        <v>1.8913099999999999E-2</v>
      </c>
      <c r="DV1355" s="11">
        <v>1.9390999999999999E-2</v>
      </c>
      <c r="DW1355" s="11">
        <v>1.7031500000000001E-2</v>
      </c>
      <c r="DX1355" s="11">
        <v>0.48695139999999998</v>
      </c>
      <c r="DY1355" s="11">
        <v>1.70475E-2</v>
      </c>
      <c r="DZ1355" s="11">
        <v>1.7950500000000001E-2</v>
      </c>
      <c r="EA1355" s="11">
        <v>50.728659999999998</v>
      </c>
      <c r="EB1355" s="11">
        <v>49.664610000000003</v>
      </c>
      <c r="EC1355" s="11">
        <v>49.336599999999997</v>
      </c>
      <c r="ED1355" s="11">
        <v>48.824379999999998</v>
      </c>
      <c r="EE1355" s="11">
        <v>48.45964</v>
      </c>
      <c r="EF1355" s="11">
        <v>48.44614</v>
      </c>
      <c r="EG1355" s="11">
        <v>48.40269</v>
      </c>
      <c r="EH1355" s="11">
        <v>49.187199999999997</v>
      </c>
      <c r="EI1355" s="11">
        <v>53.430970000000002</v>
      </c>
      <c r="EJ1355" s="11">
        <v>58.878570000000003</v>
      </c>
      <c r="EK1355" s="11">
        <v>62.983600000000003</v>
      </c>
      <c r="EL1355" s="11">
        <v>66.38091</v>
      </c>
      <c r="EM1355" s="11">
        <v>67.96857</v>
      </c>
      <c r="EN1355" s="11">
        <v>68.612219999999994</v>
      </c>
      <c r="EO1355" s="11">
        <v>68.467659999999995</v>
      </c>
      <c r="EP1355" s="11">
        <v>67.372230000000002</v>
      </c>
      <c r="EQ1355" s="11">
        <v>64.829149999999998</v>
      </c>
      <c r="ER1355" s="11">
        <v>60.545090000000002</v>
      </c>
      <c r="ES1355" s="11">
        <v>57.439100000000003</v>
      </c>
      <c r="ET1355" s="11">
        <v>55.570909999999998</v>
      </c>
      <c r="EU1355" s="11">
        <v>53.952039999999997</v>
      </c>
      <c r="EV1355" s="11">
        <v>52.96078</v>
      </c>
      <c r="EW1355" s="11">
        <v>52.122669999999999</v>
      </c>
      <c r="EX1355" s="11">
        <v>51.667430000000003</v>
      </c>
      <c r="EY1355" s="11">
        <v>0</v>
      </c>
      <c r="EZ1355" s="11"/>
      <c r="FA1355" s="11"/>
      <c r="FB1355" s="11"/>
      <c r="FC1355" s="11"/>
      <c r="FD1355" s="11"/>
      <c r="FE1355" s="11"/>
      <c r="FF1355" s="11"/>
      <c r="FG1355" s="11"/>
      <c r="FH1355" s="11"/>
      <c r="FI1355" s="11"/>
      <c r="FJ1355" s="11"/>
      <c r="FK1355" s="11"/>
      <c r="FL1355" s="11"/>
      <c r="FM1355" s="11"/>
      <c r="FN1355" s="11"/>
      <c r="FO1355" s="11"/>
      <c r="FP1355" s="11"/>
      <c r="FQ1355" s="11"/>
      <c r="FR1355" s="11"/>
      <c r="FS1355" s="11"/>
      <c r="FT1355" s="11"/>
      <c r="FU1355" s="11"/>
      <c r="FV1355" s="11"/>
    </row>
    <row r="1356" spans="1:179" x14ac:dyDescent="0.25">
      <c r="A1356" t="s">
        <v>112</v>
      </c>
      <c r="B1356" t="s">
        <v>145</v>
      </c>
      <c r="C1356" t="s">
        <v>88</v>
      </c>
      <c r="D1356" t="s">
        <v>143</v>
      </c>
      <c r="E1356" s="38" t="s">
        <v>235</v>
      </c>
      <c r="F1356" t="s">
        <v>107</v>
      </c>
      <c r="G1356" s="11">
        <v>8356</v>
      </c>
      <c r="H1356" s="11">
        <v>0.86946060000000003</v>
      </c>
      <c r="I1356" s="11">
        <v>0.80261760000000004</v>
      </c>
      <c r="J1356" s="11">
        <v>0.79005230000000004</v>
      </c>
      <c r="K1356" s="11">
        <v>0.77066760000000001</v>
      </c>
      <c r="L1356" s="11">
        <v>0.82284550000000001</v>
      </c>
      <c r="M1356" s="11">
        <v>0.86636250000000004</v>
      </c>
      <c r="N1356" s="11">
        <v>1.031336</v>
      </c>
      <c r="O1356" s="11">
        <v>0.74777879999999997</v>
      </c>
      <c r="P1356" s="11">
        <v>-3.0453500000000001E-2</v>
      </c>
      <c r="Q1356" s="11">
        <v>-0.65958890000000003</v>
      </c>
      <c r="R1356" s="11">
        <v>-1.7450699999999999</v>
      </c>
      <c r="S1356" s="11">
        <v>-2.2236349999999998</v>
      </c>
      <c r="T1356" s="11">
        <v>-1.7167680000000001</v>
      </c>
      <c r="U1356" s="11">
        <v>-1.605893</v>
      </c>
      <c r="V1356" s="11">
        <v>-1.0825929999999999</v>
      </c>
      <c r="W1356" s="11">
        <v>1.12298E-2</v>
      </c>
      <c r="X1356" s="11">
        <v>0.95830099999999996</v>
      </c>
      <c r="Y1356" s="11">
        <v>1.335653</v>
      </c>
      <c r="Z1356" s="11">
        <v>1.4305920000000001</v>
      </c>
      <c r="AA1356" s="11">
        <v>1.4206240000000001</v>
      </c>
      <c r="AB1356" s="11">
        <v>1.3605</v>
      </c>
      <c r="AC1356" s="11">
        <v>1.2712209999999999</v>
      </c>
      <c r="AD1356" s="11">
        <v>1.085078</v>
      </c>
      <c r="AE1356" s="11">
        <v>0.923095</v>
      </c>
      <c r="AF1356" s="11">
        <v>-0.2392851</v>
      </c>
      <c r="AG1356" s="11">
        <v>-0.23488780000000001</v>
      </c>
      <c r="AH1356" s="11">
        <v>-0.18459680000000001</v>
      </c>
      <c r="AI1356" s="11">
        <v>-0.14971889999999999</v>
      </c>
      <c r="AJ1356" s="11">
        <v>-0.10453510000000001</v>
      </c>
      <c r="AK1356" s="11">
        <v>-0.1177803</v>
      </c>
      <c r="AL1356" s="11">
        <v>-0.1031996</v>
      </c>
      <c r="AM1356" s="11">
        <v>-0.10889310000000001</v>
      </c>
      <c r="AN1356" s="11">
        <v>-7.1268100000000001E-2</v>
      </c>
      <c r="AO1356" s="11">
        <v>-4.44979E-2</v>
      </c>
      <c r="AP1356" s="11">
        <v>-4.1252999999999998E-2</v>
      </c>
      <c r="AQ1356" s="11">
        <v>-4.2191800000000002E-2</v>
      </c>
      <c r="AR1356" s="11">
        <v>-2.6879799999999999E-2</v>
      </c>
      <c r="AS1356" s="11">
        <v>-3.1509000000000002E-2</v>
      </c>
      <c r="AT1356" s="11">
        <v>-6.30666E-2</v>
      </c>
      <c r="AU1356" s="11">
        <v>-8.3380499999999996E-2</v>
      </c>
      <c r="AV1356" s="11">
        <v>-5.9644200000000001E-2</v>
      </c>
      <c r="AW1356" s="11">
        <v>-6.0926099999999997E-2</v>
      </c>
      <c r="AX1356" s="11">
        <v>-1.66193E-2</v>
      </c>
      <c r="AY1356" s="11">
        <v>-4.6251E-3</v>
      </c>
      <c r="AZ1356" s="11">
        <v>-1.24604E-2</v>
      </c>
      <c r="BA1356" s="11">
        <v>-2.3070899999999998E-2</v>
      </c>
      <c r="BB1356" s="11">
        <v>-5.6212999999999999E-2</v>
      </c>
      <c r="BC1356" s="11">
        <v>-7.0202899999999999E-2</v>
      </c>
      <c r="BD1356" s="11">
        <v>-0.1675712</v>
      </c>
      <c r="BE1356" s="11">
        <v>-0.1743769</v>
      </c>
      <c r="BF1356" s="11">
        <v>-0.13762369999999999</v>
      </c>
      <c r="BG1356" s="11">
        <v>-0.107573</v>
      </c>
      <c r="BH1356" s="11">
        <v>-6.4524700000000004E-2</v>
      </c>
      <c r="BI1356" s="11">
        <v>-8.02485E-2</v>
      </c>
      <c r="BJ1356" s="11">
        <v>-7.1193199999999998E-2</v>
      </c>
      <c r="BK1356" s="11">
        <v>-6.8029400000000004E-2</v>
      </c>
      <c r="BL1356" s="11">
        <v>-2.8590399999999998E-2</v>
      </c>
      <c r="BM1356" s="11">
        <v>-1.8023E-3</v>
      </c>
      <c r="BN1356" s="11">
        <v>4.5757999999999997E-3</v>
      </c>
      <c r="BO1356" s="11">
        <v>6.6709999999999998E-3</v>
      </c>
      <c r="BP1356" s="11">
        <v>2.33592E-2</v>
      </c>
      <c r="BQ1356" s="11">
        <v>2.0248800000000001E-2</v>
      </c>
      <c r="BR1356" s="11">
        <v>-1.1769099999999999E-2</v>
      </c>
      <c r="BS1356" s="11">
        <v>-3.2966099999999998E-2</v>
      </c>
      <c r="BT1356" s="11">
        <v>-2.5144999999999998E-3</v>
      </c>
      <c r="BU1356" s="11">
        <v>-2.1809499999999999E-2</v>
      </c>
      <c r="BV1356" s="11">
        <v>1.5659900000000001E-2</v>
      </c>
      <c r="BW1356" s="11">
        <v>2.9017999999999999E-2</v>
      </c>
      <c r="BX1356" s="11">
        <v>1.9143E-2</v>
      </c>
      <c r="BY1356" s="11">
        <v>8.1414E-3</v>
      </c>
      <c r="BZ1356" s="11">
        <v>-2.42759E-2</v>
      </c>
      <c r="CA1356" s="11">
        <v>-4.22733E-2</v>
      </c>
      <c r="CB1356" s="11">
        <v>-9.5857399999999995E-2</v>
      </c>
      <c r="CC1356" s="11">
        <v>-0.11386599999999999</v>
      </c>
      <c r="CD1356" s="11">
        <v>-9.0650499999999995E-2</v>
      </c>
      <c r="CE1356" s="11">
        <v>-6.5427200000000005E-2</v>
      </c>
      <c r="CF1356" s="11">
        <v>-2.4514399999999999E-2</v>
      </c>
      <c r="CG1356" s="11">
        <v>-4.27166E-2</v>
      </c>
      <c r="CH1356" s="11">
        <v>-3.9186800000000001E-2</v>
      </c>
      <c r="CI1356" s="11">
        <v>-2.7165700000000001E-2</v>
      </c>
      <c r="CJ1356" s="11">
        <v>1.40874E-2</v>
      </c>
      <c r="CK1356" s="11">
        <v>4.08933E-2</v>
      </c>
      <c r="CL1356" s="11">
        <v>5.0404699999999997E-2</v>
      </c>
      <c r="CM1356" s="11">
        <v>5.5533699999999998E-2</v>
      </c>
      <c r="CN1356" s="11">
        <v>7.35981E-2</v>
      </c>
      <c r="CO1356" s="11">
        <v>7.2006500000000001E-2</v>
      </c>
      <c r="CP1356" s="11">
        <v>3.9528500000000001E-2</v>
      </c>
      <c r="CQ1356" s="11">
        <v>1.74483E-2</v>
      </c>
      <c r="CR1356" s="11">
        <v>5.46151E-2</v>
      </c>
      <c r="CS1356" s="11">
        <v>1.7307199999999998E-2</v>
      </c>
      <c r="CT1356" s="11">
        <v>4.7939200000000001E-2</v>
      </c>
      <c r="CU1356" s="11">
        <v>6.26612E-2</v>
      </c>
      <c r="CV1356" s="11">
        <v>5.0746399999999997E-2</v>
      </c>
      <c r="CW1356" s="11">
        <v>3.9353699999999998E-2</v>
      </c>
      <c r="CX1356" s="11">
        <v>7.6612E-3</v>
      </c>
      <c r="CY1356" s="11">
        <v>-1.43436E-2</v>
      </c>
      <c r="CZ1356" s="11">
        <v>4.3598900000000003E-2</v>
      </c>
      <c r="DA1356" s="11">
        <v>3.6788000000000001E-2</v>
      </c>
      <c r="DB1356" s="11">
        <v>2.8557599999999999E-2</v>
      </c>
      <c r="DC1356" s="11">
        <v>2.5622800000000001E-2</v>
      </c>
      <c r="DD1356" s="11">
        <v>2.4324599999999998E-2</v>
      </c>
      <c r="DE1356" s="11">
        <v>2.28177E-2</v>
      </c>
      <c r="DF1356" s="11">
        <v>1.94585E-2</v>
      </c>
      <c r="DG1356" s="11">
        <v>2.4843400000000002E-2</v>
      </c>
      <c r="DH1356" s="11">
        <v>2.5946199999999999E-2</v>
      </c>
      <c r="DI1356" s="11">
        <v>2.59571E-2</v>
      </c>
      <c r="DJ1356" s="11">
        <v>2.7862000000000001E-2</v>
      </c>
      <c r="DK1356" s="11">
        <v>2.97065E-2</v>
      </c>
      <c r="DL1356" s="11">
        <v>3.05431E-2</v>
      </c>
      <c r="DM1356" s="11">
        <v>3.1466500000000001E-2</v>
      </c>
      <c r="DN1356" s="11">
        <v>3.1186700000000001E-2</v>
      </c>
      <c r="DO1356" s="11">
        <v>3.0649800000000001E-2</v>
      </c>
      <c r="DP1356" s="11">
        <v>3.4732300000000001E-2</v>
      </c>
      <c r="DQ1356" s="11">
        <v>2.3781199999999999E-2</v>
      </c>
      <c r="DR1356" s="11">
        <v>1.96244E-2</v>
      </c>
      <c r="DS1356" s="11">
        <v>2.0453599999999999E-2</v>
      </c>
      <c r="DT1356" s="11">
        <v>1.9213500000000001E-2</v>
      </c>
      <c r="DU1356" s="11">
        <v>1.8975800000000001E-2</v>
      </c>
      <c r="DV1356" s="11">
        <v>1.94164E-2</v>
      </c>
      <c r="DW1356" s="11">
        <v>1.6979999999999999E-2</v>
      </c>
      <c r="DX1356" s="11">
        <v>0.49300670000000002</v>
      </c>
      <c r="DY1356" s="11">
        <v>1.7181999999999999E-2</v>
      </c>
      <c r="DZ1356" s="11">
        <v>1.8091200000000002E-2</v>
      </c>
      <c r="EA1356" s="11">
        <v>45.11336</v>
      </c>
      <c r="EB1356" s="11">
        <v>43.771079999999998</v>
      </c>
      <c r="EC1356" s="11">
        <v>43.363759999999999</v>
      </c>
      <c r="ED1356" s="11">
        <v>44.197800000000001</v>
      </c>
      <c r="EE1356" s="11">
        <v>44.739229999999999</v>
      </c>
      <c r="EF1356" s="11">
        <v>43.68432</v>
      </c>
      <c r="EG1356" s="11">
        <v>44.238930000000003</v>
      </c>
      <c r="EH1356" s="11">
        <v>44.972180000000002</v>
      </c>
      <c r="EI1356" s="11">
        <v>50.639420000000001</v>
      </c>
      <c r="EJ1356" s="11">
        <v>57.654060000000001</v>
      </c>
      <c r="EK1356" s="11">
        <v>62.692619999999998</v>
      </c>
      <c r="EL1356" s="11">
        <v>68.318119999999993</v>
      </c>
      <c r="EM1356" s="11">
        <v>70.715069999999997</v>
      </c>
      <c r="EN1356" s="11">
        <v>70.888350000000003</v>
      </c>
      <c r="EO1356" s="11">
        <v>71.024280000000005</v>
      </c>
      <c r="EP1356" s="11">
        <v>70.147409999999994</v>
      </c>
      <c r="EQ1356" s="11">
        <v>67.913600000000002</v>
      </c>
      <c r="ER1356" s="11">
        <v>62.899090000000001</v>
      </c>
      <c r="ES1356" s="11">
        <v>57.952779999999997</v>
      </c>
      <c r="ET1356" s="11">
        <v>52.926299999999998</v>
      </c>
      <c r="EU1356" s="11">
        <v>49.859670000000001</v>
      </c>
      <c r="EV1356" s="11">
        <v>48.22916</v>
      </c>
      <c r="EW1356" s="11">
        <v>48.464790000000001</v>
      </c>
      <c r="EX1356" s="11">
        <v>47.881390000000003</v>
      </c>
      <c r="EY1356" s="11">
        <v>0</v>
      </c>
      <c r="EZ1356" s="11"/>
      <c r="FA1356" s="11"/>
      <c r="FB1356" s="11"/>
      <c r="FC1356" s="11"/>
      <c r="FD1356" s="11"/>
      <c r="FE1356" s="11"/>
      <c r="FF1356" s="11"/>
      <c r="FG1356" s="11"/>
      <c r="FH1356" s="11"/>
      <c r="FI1356" s="11"/>
      <c r="FJ1356" s="11"/>
      <c r="FK1356" s="11"/>
      <c r="FL1356" s="11"/>
      <c r="FM1356" s="11"/>
      <c r="FN1356" s="11"/>
      <c r="FO1356" s="11"/>
      <c r="FP1356" s="11"/>
      <c r="FQ1356" s="11"/>
      <c r="FR1356" s="11"/>
      <c r="FS1356" s="11"/>
      <c r="FT1356" s="11"/>
      <c r="FU1356" s="11"/>
      <c r="FV1356" s="11"/>
    </row>
    <row r="1357" spans="1:179" x14ac:dyDescent="0.25">
      <c r="A1357" t="s">
        <v>112</v>
      </c>
      <c r="B1357" t="s">
        <v>145</v>
      </c>
      <c r="C1357" t="s">
        <v>0</v>
      </c>
      <c r="D1357" t="s">
        <v>143</v>
      </c>
      <c r="E1357" s="38" t="s">
        <v>235</v>
      </c>
      <c r="F1357" t="s">
        <v>107</v>
      </c>
      <c r="G1357" s="11">
        <v>8356</v>
      </c>
      <c r="H1357" s="11">
        <v>7.2652130000000001</v>
      </c>
      <c r="I1357" s="11">
        <v>6.7066730000000003</v>
      </c>
      <c r="J1357" s="11">
        <v>6.6016769999999996</v>
      </c>
      <c r="K1357" s="11">
        <v>6.4396979999999999</v>
      </c>
      <c r="L1357" s="11">
        <v>6.8756969999999997</v>
      </c>
      <c r="M1357" s="11">
        <v>7.239325</v>
      </c>
      <c r="N1357" s="11">
        <v>8.6178399999999993</v>
      </c>
      <c r="O1357" s="11">
        <v>6.2484390000000003</v>
      </c>
      <c r="P1357" s="11">
        <v>-0.25446930000000001</v>
      </c>
      <c r="Q1357" s="11">
        <v>-5.5115249999999998</v>
      </c>
      <c r="R1357" s="11">
        <v>-14.581810000000001</v>
      </c>
      <c r="S1357" s="11">
        <v>-18.5807</v>
      </c>
      <c r="T1357" s="11">
        <v>-14.34531</v>
      </c>
      <c r="U1357" s="11">
        <v>-13.418850000000001</v>
      </c>
      <c r="V1357" s="11">
        <v>-9.0461449999999992</v>
      </c>
      <c r="W1357" s="11">
        <v>9.38364E-2</v>
      </c>
      <c r="X1357" s="11">
        <v>8.0075629999999993</v>
      </c>
      <c r="Y1357" s="11">
        <v>11.16072</v>
      </c>
      <c r="Z1357" s="11">
        <v>11.954029999999999</v>
      </c>
      <c r="AA1357" s="11">
        <v>11.87074</v>
      </c>
      <c r="AB1357" s="11">
        <v>11.36834</v>
      </c>
      <c r="AC1357" s="11">
        <v>10.62233</v>
      </c>
      <c r="AD1357" s="11">
        <v>9.06691</v>
      </c>
      <c r="AE1357" s="11">
        <v>7.7133820000000002</v>
      </c>
      <c r="AF1357" s="11">
        <v>-1.999466</v>
      </c>
      <c r="AG1357" s="11">
        <v>-1.9627220000000001</v>
      </c>
      <c r="AH1357" s="11">
        <v>-1.5424910000000001</v>
      </c>
      <c r="AI1357" s="11">
        <v>-1.2510509999999999</v>
      </c>
      <c r="AJ1357" s="11">
        <v>-0.87349500000000002</v>
      </c>
      <c r="AK1357" s="11">
        <v>-0.98417239999999995</v>
      </c>
      <c r="AL1357" s="11">
        <v>-0.86233629999999994</v>
      </c>
      <c r="AM1357" s="11">
        <v>-0.90991100000000003</v>
      </c>
      <c r="AN1357" s="11">
        <v>-0.5955165</v>
      </c>
      <c r="AO1357" s="11">
        <v>-0.3718243</v>
      </c>
      <c r="AP1357" s="11">
        <v>-0.34471010000000002</v>
      </c>
      <c r="AQ1357" s="11">
        <v>-0.3525549</v>
      </c>
      <c r="AR1357" s="11">
        <v>-0.22460749999999999</v>
      </c>
      <c r="AS1357" s="11">
        <v>-0.263289</v>
      </c>
      <c r="AT1357" s="11">
        <v>-0.52698449999999997</v>
      </c>
      <c r="AU1357" s="11">
        <v>-0.69672769999999995</v>
      </c>
      <c r="AV1357" s="11">
        <v>-0.49838670000000002</v>
      </c>
      <c r="AW1357" s="11">
        <v>-0.5090983</v>
      </c>
      <c r="AX1357" s="11">
        <v>-0.1388712</v>
      </c>
      <c r="AY1357" s="11">
        <v>-3.86477E-2</v>
      </c>
      <c r="AZ1357" s="11">
        <v>-0.1041192</v>
      </c>
      <c r="BA1357" s="11">
        <v>-0.1927808</v>
      </c>
      <c r="BB1357" s="11">
        <v>-0.46971570000000001</v>
      </c>
      <c r="BC1357" s="11">
        <v>-0.58661560000000001</v>
      </c>
      <c r="BD1357" s="11">
        <v>-1.4002250000000001</v>
      </c>
      <c r="BE1357" s="11">
        <v>-1.457093</v>
      </c>
      <c r="BF1357" s="11">
        <v>-1.149983</v>
      </c>
      <c r="BG1357" s="11">
        <v>-0.89888020000000002</v>
      </c>
      <c r="BH1357" s="11">
        <v>-0.53916850000000005</v>
      </c>
      <c r="BI1357" s="11">
        <v>-0.67055620000000005</v>
      </c>
      <c r="BJ1357" s="11">
        <v>-0.59489049999999999</v>
      </c>
      <c r="BK1357" s="11">
        <v>-0.56845369999999995</v>
      </c>
      <c r="BL1357" s="11">
        <v>-0.238901</v>
      </c>
      <c r="BM1357" s="11">
        <v>-1.5059700000000001E-2</v>
      </c>
      <c r="BN1357" s="11">
        <v>3.82358E-2</v>
      </c>
      <c r="BO1357" s="11">
        <v>5.57425E-2</v>
      </c>
      <c r="BP1357" s="11">
        <v>0.19518930000000001</v>
      </c>
      <c r="BQ1357" s="11">
        <v>0.16919870000000001</v>
      </c>
      <c r="BR1357" s="11">
        <v>-9.8342200000000005E-2</v>
      </c>
      <c r="BS1357" s="11">
        <v>-0.27546480000000001</v>
      </c>
      <c r="BT1357" s="11">
        <v>-2.1011499999999999E-2</v>
      </c>
      <c r="BU1357" s="11">
        <v>-0.18223980000000001</v>
      </c>
      <c r="BV1357" s="11">
        <v>0.13085440000000001</v>
      </c>
      <c r="BW1357" s="11">
        <v>0.24247479999999999</v>
      </c>
      <c r="BX1357" s="11">
        <v>0.15995880000000001</v>
      </c>
      <c r="BY1357" s="11">
        <v>6.8029500000000007E-2</v>
      </c>
      <c r="BZ1357" s="11">
        <v>-0.20284940000000001</v>
      </c>
      <c r="CA1357" s="11">
        <v>-0.35323549999999998</v>
      </c>
      <c r="CB1357" s="11">
        <v>-0.80098480000000005</v>
      </c>
      <c r="CC1357" s="11">
        <v>-0.95146450000000005</v>
      </c>
      <c r="CD1357" s="11">
        <v>-0.75747589999999998</v>
      </c>
      <c r="CE1357" s="11">
        <v>-0.54670980000000002</v>
      </c>
      <c r="CF1357" s="11">
        <v>-0.204842</v>
      </c>
      <c r="CG1357" s="11">
        <v>-0.35694009999999998</v>
      </c>
      <c r="CH1357" s="11">
        <v>-0.32744479999999998</v>
      </c>
      <c r="CI1357" s="11">
        <v>-0.22699639999999999</v>
      </c>
      <c r="CJ1357" s="11">
        <v>0.1177144</v>
      </c>
      <c r="CK1357" s="11">
        <v>0.34170479999999998</v>
      </c>
      <c r="CL1357" s="11">
        <v>0.42118169999999999</v>
      </c>
      <c r="CM1357" s="11">
        <v>0.4640398</v>
      </c>
      <c r="CN1357" s="11">
        <v>0.61498609999999998</v>
      </c>
      <c r="CO1357" s="11">
        <v>0.60168650000000001</v>
      </c>
      <c r="CP1357" s="11">
        <v>0.33030009999999999</v>
      </c>
      <c r="CQ1357" s="11">
        <v>0.14579800000000001</v>
      </c>
      <c r="CR1357" s="11">
        <v>0.45636369999999998</v>
      </c>
      <c r="CS1357" s="11">
        <v>0.14461860000000001</v>
      </c>
      <c r="CT1357" s="11">
        <v>0.40057989999999999</v>
      </c>
      <c r="CU1357" s="11">
        <v>0.52359730000000004</v>
      </c>
      <c r="CV1357" s="11">
        <v>0.42403679999999999</v>
      </c>
      <c r="CW1357" s="11">
        <v>0.32883990000000002</v>
      </c>
      <c r="CX1357" s="11">
        <v>6.4016900000000002E-2</v>
      </c>
      <c r="CY1357" s="11">
        <v>-0.1198555</v>
      </c>
      <c r="CZ1357" s="11">
        <v>0.36431239999999998</v>
      </c>
      <c r="DA1357" s="11">
        <v>0.30740060000000002</v>
      </c>
      <c r="DB1357" s="11">
        <v>0.2386276</v>
      </c>
      <c r="DC1357" s="11">
        <v>0.2141045</v>
      </c>
      <c r="DD1357" s="11">
        <v>0.2032561</v>
      </c>
      <c r="DE1357" s="11">
        <v>0.1906651</v>
      </c>
      <c r="DF1357" s="11">
        <v>0.1625955</v>
      </c>
      <c r="DG1357" s="11">
        <v>0.20759130000000001</v>
      </c>
      <c r="DH1357" s="11">
        <v>0.21680679999999999</v>
      </c>
      <c r="DI1357" s="11">
        <v>0.21689739999999999</v>
      </c>
      <c r="DJ1357" s="11">
        <v>0.23281460000000001</v>
      </c>
      <c r="DK1357" s="11">
        <v>0.24822720000000001</v>
      </c>
      <c r="DL1357" s="11">
        <v>0.25521830000000001</v>
      </c>
      <c r="DM1357" s="11">
        <v>0.2629339</v>
      </c>
      <c r="DN1357" s="11">
        <v>0.26059599999999999</v>
      </c>
      <c r="DO1357" s="11">
        <v>0.25610959999999999</v>
      </c>
      <c r="DP1357" s="11">
        <v>0.29022350000000002</v>
      </c>
      <c r="DQ1357" s="11">
        <v>0.1987158</v>
      </c>
      <c r="DR1357" s="11">
        <v>0.1639815</v>
      </c>
      <c r="DS1357" s="11">
        <v>0.17091039999999999</v>
      </c>
      <c r="DT1357" s="11">
        <v>0.160548</v>
      </c>
      <c r="DU1357" s="11">
        <v>0.15856139999999999</v>
      </c>
      <c r="DV1357" s="11">
        <v>0.1622432</v>
      </c>
      <c r="DW1357" s="11">
        <v>0.14188500000000001</v>
      </c>
      <c r="DX1357" s="11">
        <v>4.1195639999999996</v>
      </c>
      <c r="DY1357" s="11">
        <v>0.14357320000000001</v>
      </c>
      <c r="DZ1357" s="11">
        <v>0.15116969999999999</v>
      </c>
      <c r="EA1357" s="11">
        <v>45.11336</v>
      </c>
      <c r="EB1357" s="11">
        <v>43.771079999999998</v>
      </c>
      <c r="EC1357" s="11">
        <v>43.363759999999999</v>
      </c>
      <c r="ED1357" s="11">
        <v>44.197800000000001</v>
      </c>
      <c r="EE1357" s="11">
        <v>44.739229999999999</v>
      </c>
      <c r="EF1357" s="11">
        <v>43.68432</v>
      </c>
      <c r="EG1357" s="11">
        <v>44.238930000000003</v>
      </c>
      <c r="EH1357" s="11">
        <v>44.972180000000002</v>
      </c>
      <c r="EI1357" s="11">
        <v>50.639420000000001</v>
      </c>
      <c r="EJ1357" s="11">
        <v>57.654060000000001</v>
      </c>
      <c r="EK1357" s="11">
        <v>62.692619999999998</v>
      </c>
      <c r="EL1357" s="11">
        <v>68.318119999999993</v>
      </c>
      <c r="EM1357" s="11">
        <v>70.715069999999997</v>
      </c>
      <c r="EN1357" s="11">
        <v>70.888350000000003</v>
      </c>
      <c r="EO1357" s="11">
        <v>71.024280000000005</v>
      </c>
      <c r="EP1357" s="11">
        <v>70.147409999999994</v>
      </c>
      <c r="EQ1357" s="11">
        <v>67.913600000000002</v>
      </c>
      <c r="ER1357" s="11">
        <v>62.899090000000001</v>
      </c>
      <c r="ES1357" s="11">
        <v>57.952779999999997</v>
      </c>
      <c r="ET1357" s="11">
        <v>52.926299999999998</v>
      </c>
      <c r="EU1357" s="11">
        <v>49.859670000000001</v>
      </c>
      <c r="EV1357" s="11">
        <v>48.22916</v>
      </c>
      <c r="EW1357" s="11">
        <v>48.464790000000001</v>
      </c>
      <c r="EX1357" s="11">
        <v>47.881390000000003</v>
      </c>
      <c r="EY1357" s="11">
        <v>0</v>
      </c>
      <c r="EZ1357" s="11"/>
      <c r="FA1357" s="11"/>
      <c r="FB1357" s="11"/>
      <c r="FC1357" s="11"/>
      <c r="FD1357" s="11"/>
      <c r="FE1357" s="11"/>
      <c r="FF1357" s="11"/>
      <c r="FG1357" s="11"/>
      <c r="FH1357" s="11"/>
      <c r="FI1357" s="11"/>
      <c r="FJ1357" s="11"/>
      <c r="FK1357" s="11"/>
      <c r="FL1357" s="11"/>
      <c r="FM1357" s="11"/>
      <c r="FN1357" s="11"/>
      <c r="FO1357" s="11"/>
      <c r="FP1357" s="11"/>
      <c r="FQ1357" s="11"/>
      <c r="FR1357" s="11"/>
      <c r="FS1357" s="11"/>
      <c r="FT1357" s="11"/>
      <c r="FU1357" s="11"/>
      <c r="FV1357" s="11"/>
    </row>
    <row r="1358" spans="1:179" x14ac:dyDescent="0.25">
      <c r="A1358" t="s">
        <v>112</v>
      </c>
      <c r="B1358" t="s">
        <v>145</v>
      </c>
      <c r="C1358" t="s">
        <v>0</v>
      </c>
      <c r="D1358" t="s">
        <v>143</v>
      </c>
      <c r="E1358" s="38" t="s">
        <v>119</v>
      </c>
      <c r="F1358" t="s">
        <v>107</v>
      </c>
      <c r="G1358" s="11">
        <v>8571</v>
      </c>
      <c r="H1358" s="11">
        <v>7.3084660000000001</v>
      </c>
      <c r="I1358" s="11">
        <v>6.7629960000000002</v>
      </c>
      <c r="J1358" s="11">
        <v>6.5184319999999998</v>
      </c>
      <c r="K1358" s="11">
        <v>6.393205</v>
      </c>
      <c r="L1358" s="11">
        <v>6.7225700000000002</v>
      </c>
      <c r="M1358" s="11">
        <v>7.1195000000000004</v>
      </c>
      <c r="N1358" s="11">
        <v>8.3144290000000005</v>
      </c>
      <c r="O1358" s="11">
        <v>6.0314360000000002</v>
      </c>
      <c r="P1358" s="11">
        <v>6.2941700000000003E-2</v>
      </c>
      <c r="Q1358" s="11">
        <v>-6.5627659999999999</v>
      </c>
      <c r="R1358" s="11">
        <v>-11.35801</v>
      </c>
      <c r="S1358" s="11">
        <v>-14.33343</v>
      </c>
      <c r="T1358" s="11">
        <v>-14.289099999999999</v>
      </c>
      <c r="U1358" s="11">
        <v>-13.57098</v>
      </c>
      <c r="V1358" s="11">
        <v>-10.73479</v>
      </c>
      <c r="W1358" s="11">
        <v>-5.3091150000000003</v>
      </c>
      <c r="X1358" s="11">
        <v>2.6175869999999999</v>
      </c>
      <c r="Y1358" s="11">
        <v>9.2681579999999997</v>
      </c>
      <c r="Z1358" s="11">
        <v>11.100429999999999</v>
      </c>
      <c r="AA1358" s="11">
        <v>11.11693</v>
      </c>
      <c r="AB1358" s="11">
        <v>10.64982</v>
      </c>
      <c r="AC1358" s="11">
        <v>10.06677</v>
      </c>
      <c r="AD1358" s="11">
        <v>8.7188990000000004</v>
      </c>
      <c r="AE1358" s="11">
        <v>7.5910549999999999</v>
      </c>
      <c r="AF1358" s="11">
        <v>-2.0008729999999999</v>
      </c>
      <c r="AG1358" s="11">
        <v>-2.0510549999999999</v>
      </c>
      <c r="AH1358" s="11">
        <v>-1.6130720000000001</v>
      </c>
      <c r="AI1358" s="11">
        <v>-1.3268899999999999</v>
      </c>
      <c r="AJ1358" s="11">
        <v>-0.94618100000000005</v>
      </c>
      <c r="AK1358" s="11">
        <v>-1.0785020000000001</v>
      </c>
      <c r="AL1358" s="11">
        <v>-0.95583980000000002</v>
      </c>
      <c r="AM1358" s="11">
        <v>-0.96755690000000005</v>
      </c>
      <c r="AN1358" s="11">
        <v>-0.61692000000000002</v>
      </c>
      <c r="AO1358" s="11">
        <v>-0.41155969999999997</v>
      </c>
      <c r="AP1358" s="11">
        <v>-0.35706460000000001</v>
      </c>
      <c r="AQ1358" s="11">
        <v>-0.3986866</v>
      </c>
      <c r="AR1358" s="11">
        <v>-0.18239349999999999</v>
      </c>
      <c r="AS1358" s="11">
        <v>-0.21040590000000001</v>
      </c>
      <c r="AT1358" s="11">
        <v>-0.4077654</v>
      </c>
      <c r="AU1358" s="11">
        <v>-0.58454099999999998</v>
      </c>
      <c r="AV1358" s="11">
        <v>-0.41065109999999999</v>
      </c>
      <c r="AW1358" s="11">
        <v>-0.49847639999999999</v>
      </c>
      <c r="AX1358" s="11">
        <v>-0.16429530000000001</v>
      </c>
      <c r="AY1358" s="11">
        <v>-2.4750100000000001E-2</v>
      </c>
      <c r="AZ1358" s="11">
        <v>-0.1131733</v>
      </c>
      <c r="BA1358" s="11">
        <v>-0.21831900000000001</v>
      </c>
      <c r="BB1358" s="11">
        <v>-0.52014459999999996</v>
      </c>
      <c r="BC1358" s="11">
        <v>-0.60646809999999995</v>
      </c>
      <c r="BD1358" s="11">
        <v>-1.372938</v>
      </c>
      <c r="BE1358" s="11">
        <v>-1.5044379999999999</v>
      </c>
      <c r="BF1358" s="11">
        <v>-1.1828890000000001</v>
      </c>
      <c r="BG1358" s="11">
        <v>-0.94441169999999997</v>
      </c>
      <c r="BH1358" s="11">
        <v>-0.58804460000000003</v>
      </c>
      <c r="BI1358" s="11">
        <v>-0.74095409999999995</v>
      </c>
      <c r="BJ1358" s="11">
        <v>-0.66852940000000005</v>
      </c>
      <c r="BK1358" s="11">
        <v>-0.61730790000000002</v>
      </c>
      <c r="BL1358" s="11">
        <v>-0.2445621</v>
      </c>
      <c r="BM1358" s="11">
        <v>-3.7843300000000003E-2</v>
      </c>
      <c r="BN1358" s="11">
        <v>4.29439E-2</v>
      </c>
      <c r="BO1358" s="11">
        <v>2.1596600000000001E-2</v>
      </c>
      <c r="BP1358" s="11">
        <v>0.23329150000000001</v>
      </c>
      <c r="BQ1358" s="11">
        <v>0.2122395</v>
      </c>
      <c r="BR1358" s="11">
        <v>6.8221999999999996E-3</v>
      </c>
      <c r="BS1358" s="11">
        <v>-0.17561769999999999</v>
      </c>
      <c r="BT1358" s="11">
        <v>4.3106600000000002E-2</v>
      </c>
      <c r="BU1358" s="11">
        <v>-0.18014759999999999</v>
      </c>
      <c r="BV1358" s="11">
        <v>0.1189094</v>
      </c>
      <c r="BW1358" s="11">
        <v>0.29011160000000003</v>
      </c>
      <c r="BX1358" s="11">
        <v>0.17403959999999999</v>
      </c>
      <c r="BY1358" s="11">
        <v>5.6102899999999997E-2</v>
      </c>
      <c r="BZ1358" s="11">
        <v>-0.2373498</v>
      </c>
      <c r="CA1358" s="11">
        <v>-0.36459619999999998</v>
      </c>
      <c r="CB1358" s="11">
        <v>-0.74500290000000002</v>
      </c>
      <c r="CC1358" s="11">
        <v>-0.95781989999999995</v>
      </c>
      <c r="CD1358" s="11">
        <v>-0.75270610000000004</v>
      </c>
      <c r="CE1358" s="11">
        <v>-0.56193349999999997</v>
      </c>
      <c r="CF1358" s="11">
        <v>-0.22990830000000001</v>
      </c>
      <c r="CG1358" s="11">
        <v>-0.40340599999999999</v>
      </c>
      <c r="CH1358" s="11">
        <v>-0.38121899999999997</v>
      </c>
      <c r="CI1358" s="11">
        <v>-0.26705889999999999</v>
      </c>
      <c r="CJ1358" s="11">
        <v>0.12779579999999999</v>
      </c>
      <c r="CK1358" s="11">
        <v>0.33587309999999998</v>
      </c>
      <c r="CL1358" s="11">
        <v>0.44295230000000002</v>
      </c>
      <c r="CM1358" s="11">
        <v>0.44187979999999999</v>
      </c>
      <c r="CN1358" s="11">
        <v>0.64897640000000001</v>
      </c>
      <c r="CO1358" s="11">
        <v>0.63488480000000003</v>
      </c>
      <c r="CP1358" s="11">
        <v>0.4214097</v>
      </c>
      <c r="CQ1358" s="11">
        <v>0.2333057</v>
      </c>
      <c r="CR1358" s="11">
        <v>0.49686419999999998</v>
      </c>
      <c r="CS1358" s="11">
        <v>0.13818130000000001</v>
      </c>
      <c r="CT1358" s="11">
        <v>0.40211419999999998</v>
      </c>
      <c r="CU1358" s="11">
        <v>0.60497330000000005</v>
      </c>
      <c r="CV1358" s="11">
        <v>0.46125250000000001</v>
      </c>
      <c r="CW1358" s="11">
        <v>0.3305247</v>
      </c>
      <c r="CX1358" s="11">
        <v>4.5444999999999999E-2</v>
      </c>
      <c r="CY1358" s="11">
        <v>-0.12272420000000001</v>
      </c>
      <c r="CZ1358" s="11">
        <v>0.38175730000000002</v>
      </c>
      <c r="DA1358" s="11">
        <v>0.33232</v>
      </c>
      <c r="DB1358" s="11">
        <v>0.2615326</v>
      </c>
      <c r="DC1358" s="11">
        <v>0.2325303</v>
      </c>
      <c r="DD1358" s="11">
        <v>0.21773139999999999</v>
      </c>
      <c r="DE1358" s="11">
        <v>0.2052147</v>
      </c>
      <c r="DF1358" s="11">
        <v>0.1746723</v>
      </c>
      <c r="DG1358" s="11">
        <v>0.2129363</v>
      </c>
      <c r="DH1358" s="11">
        <v>0.22637750000000001</v>
      </c>
      <c r="DI1358" s="11">
        <v>0.2272034</v>
      </c>
      <c r="DJ1358" s="11">
        <v>0.24318790000000001</v>
      </c>
      <c r="DK1358" s="11">
        <v>0.25551410000000002</v>
      </c>
      <c r="DL1358" s="11">
        <v>0.25271850000000001</v>
      </c>
      <c r="DM1358" s="11">
        <v>0.25695010000000001</v>
      </c>
      <c r="DN1358" s="11">
        <v>0.25205129999999998</v>
      </c>
      <c r="DO1358" s="11">
        <v>0.24860779999999999</v>
      </c>
      <c r="DP1358" s="11">
        <v>0.27586500000000003</v>
      </c>
      <c r="DQ1358" s="11">
        <v>0.19353020000000001</v>
      </c>
      <c r="DR1358" s="11">
        <v>0.1721763</v>
      </c>
      <c r="DS1358" s="11">
        <v>0.19142229999999999</v>
      </c>
      <c r="DT1358" s="11">
        <v>0.17461309999999999</v>
      </c>
      <c r="DU1358" s="11">
        <v>0.1668366</v>
      </c>
      <c r="DV1358" s="11">
        <v>0.171927</v>
      </c>
      <c r="DW1358" s="11">
        <v>0.1470477</v>
      </c>
      <c r="DX1358" s="11">
        <v>4.4086790000000002</v>
      </c>
      <c r="DY1358" s="11">
        <v>0.14561750000000001</v>
      </c>
      <c r="DZ1358" s="11">
        <v>0.1516798</v>
      </c>
      <c r="EA1358" s="11">
        <v>51.342979999999997</v>
      </c>
      <c r="EB1358" s="11">
        <v>51.223790000000001</v>
      </c>
      <c r="EC1358" s="11">
        <v>50.453740000000003</v>
      </c>
      <c r="ED1358" s="11">
        <v>50.49944</v>
      </c>
      <c r="EE1358" s="11">
        <v>50.237270000000002</v>
      </c>
      <c r="EF1358" s="11">
        <v>49.938549999999999</v>
      </c>
      <c r="EG1358" s="11">
        <v>49.517510000000001</v>
      </c>
      <c r="EH1358" s="11">
        <v>50.11074</v>
      </c>
      <c r="EI1358" s="11">
        <v>52.955379999999998</v>
      </c>
      <c r="EJ1358" s="11">
        <v>55.796289999999999</v>
      </c>
      <c r="EK1358" s="11">
        <v>58.005629999999996</v>
      </c>
      <c r="EL1358" s="11">
        <v>59.516939999999998</v>
      </c>
      <c r="EM1358" s="11">
        <v>60.419649999999997</v>
      </c>
      <c r="EN1358" s="11">
        <v>60.999540000000003</v>
      </c>
      <c r="EO1358" s="11">
        <v>60.632840000000002</v>
      </c>
      <c r="EP1358" s="11">
        <v>60.333979999999997</v>
      </c>
      <c r="EQ1358" s="11">
        <v>59.587000000000003</v>
      </c>
      <c r="ER1358" s="11">
        <v>57.783760000000001</v>
      </c>
      <c r="ES1358" s="11">
        <v>55.183540000000001</v>
      </c>
      <c r="ET1358" s="11">
        <v>54.108249999999998</v>
      </c>
      <c r="EU1358" s="11">
        <v>53.026739999999997</v>
      </c>
      <c r="EV1358" s="11">
        <v>52.340299999999999</v>
      </c>
      <c r="EW1358" s="11">
        <v>51.800220000000003</v>
      </c>
      <c r="EX1358" s="11">
        <v>51.477330000000002</v>
      </c>
      <c r="EY1358" s="11">
        <v>0</v>
      </c>
      <c r="EZ1358" s="11"/>
      <c r="FA1358" s="11"/>
      <c r="FB1358" s="11"/>
      <c r="FC1358" s="11"/>
      <c r="FD1358" s="11"/>
      <c r="FE1358" s="11"/>
      <c r="FF1358" s="11"/>
      <c r="FG1358" s="11"/>
      <c r="FH1358" s="11"/>
      <c r="FI1358" s="11"/>
      <c r="FJ1358" s="11"/>
      <c r="FK1358" s="11"/>
      <c r="FL1358" s="11"/>
      <c r="FM1358" s="11"/>
      <c r="FN1358" s="11"/>
      <c r="FO1358" s="11"/>
      <c r="FP1358" s="11"/>
      <c r="FQ1358" s="11"/>
      <c r="FR1358" s="11"/>
      <c r="FS1358" s="11"/>
      <c r="FT1358" s="11"/>
      <c r="FU1358" s="11"/>
      <c r="FV1358" s="11"/>
    </row>
    <row r="1359" spans="1:179" x14ac:dyDescent="0.25">
      <c r="A1359" t="s">
        <v>112</v>
      </c>
      <c r="B1359" t="s">
        <v>145</v>
      </c>
      <c r="C1359" t="s">
        <v>88</v>
      </c>
      <c r="D1359" t="s">
        <v>143</v>
      </c>
      <c r="E1359" s="38" t="s">
        <v>119</v>
      </c>
      <c r="F1359" t="s">
        <v>107</v>
      </c>
      <c r="G1359" s="11">
        <v>8571</v>
      </c>
      <c r="H1359" s="11">
        <v>0.85269700000000004</v>
      </c>
      <c r="I1359" s="11">
        <v>0.78905570000000003</v>
      </c>
      <c r="J1359" s="11">
        <v>0.76052180000000003</v>
      </c>
      <c r="K1359" s="11">
        <v>0.7459112</v>
      </c>
      <c r="L1359" s="11">
        <v>0.78433909999999996</v>
      </c>
      <c r="M1359" s="11">
        <v>0.83064990000000005</v>
      </c>
      <c r="N1359" s="11">
        <v>0.97006519999999996</v>
      </c>
      <c r="O1359" s="11">
        <v>0.70370270000000001</v>
      </c>
      <c r="P1359" s="11">
        <v>7.3435999999999996E-3</v>
      </c>
      <c r="Q1359" s="11">
        <v>-0.76569430000000005</v>
      </c>
      <c r="R1359" s="11">
        <v>-1.325167</v>
      </c>
      <c r="S1359" s="11">
        <v>-1.6723170000000001</v>
      </c>
      <c r="T1359" s="11">
        <v>-1.6671450000000001</v>
      </c>
      <c r="U1359" s="11">
        <v>-1.5833600000000001</v>
      </c>
      <c r="V1359" s="11">
        <v>-1.2524550000000001</v>
      </c>
      <c r="W1359" s="11">
        <v>-0.61942770000000003</v>
      </c>
      <c r="X1359" s="11">
        <v>0.30540040000000002</v>
      </c>
      <c r="Y1359" s="11">
        <v>1.0813390000000001</v>
      </c>
      <c r="Z1359" s="11">
        <v>1.295115</v>
      </c>
      <c r="AA1359" s="11">
        <v>1.2970410000000001</v>
      </c>
      <c r="AB1359" s="11">
        <v>1.2425409999999999</v>
      </c>
      <c r="AC1359" s="11">
        <v>1.174515</v>
      </c>
      <c r="AD1359" s="11">
        <v>1.0172559999999999</v>
      </c>
      <c r="AE1359" s="11">
        <v>0.88566730000000005</v>
      </c>
      <c r="AF1359" s="11">
        <v>-0.23344680000000001</v>
      </c>
      <c r="AG1359" s="11">
        <v>-0.23930180000000001</v>
      </c>
      <c r="AH1359" s="11">
        <v>-0.18820110000000001</v>
      </c>
      <c r="AI1359" s="11">
        <v>-0.15481159999999999</v>
      </c>
      <c r="AJ1359" s="11">
        <v>-0.1103933</v>
      </c>
      <c r="AK1359" s="11">
        <v>-0.12583150000000001</v>
      </c>
      <c r="AL1359" s="11">
        <v>-0.1115202</v>
      </c>
      <c r="AM1359" s="11">
        <v>-0.1128873</v>
      </c>
      <c r="AN1359" s="11">
        <v>-7.1977600000000003E-2</v>
      </c>
      <c r="AO1359" s="11">
        <v>-4.8017700000000003E-2</v>
      </c>
      <c r="AP1359" s="11">
        <v>-4.1659599999999998E-2</v>
      </c>
      <c r="AQ1359" s="11">
        <v>-4.6515800000000003E-2</v>
      </c>
      <c r="AR1359" s="11">
        <v>-2.1280299999999999E-2</v>
      </c>
      <c r="AS1359" s="11">
        <v>-2.45486E-2</v>
      </c>
      <c r="AT1359" s="11">
        <v>-4.7574999999999999E-2</v>
      </c>
      <c r="AU1359" s="11">
        <v>-6.8199899999999994E-2</v>
      </c>
      <c r="AV1359" s="11">
        <v>-4.7911700000000002E-2</v>
      </c>
      <c r="AW1359" s="11">
        <v>-5.8158500000000002E-2</v>
      </c>
      <c r="AX1359" s="11">
        <v>-1.91687E-2</v>
      </c>
      <c r="AY1359" s="11">
        <v>-2.8877E-3</v>
      </c>
      <c r="AZ1359" s="11">
        <v>-1.3204199999999999E-2</v>
      </c>
      <c r="BA1359" s="11">
        <v>-2.5471799999999999E-2</v>
      </c>
      <c r="BB1359" s="11">
        <v>-6.06866E-2</v>
      </c>
      <c r="BC1359" s="11">
        <v>-7.0758199999999993E-2</v>
      </c>
      <c r="BD1359" s="11">
        <v>-0.1601841</v>
      </c>
      <c r="BE1359" s="11">
        <v>-0.1755265</v>
      </c>
      <c r="BF1359" s="11">
        <v>-0.13801060000000001</v>
      </c>
      <c r="BG1359" s="11">
        <v>-0.1101869</v>
      </c>
      <c r="BH1359" s="11">
        <v>-6.8608600000000006E-2</v>
      </c>
      <c r="BI1359" s="11">
        <v>-8.6448999999999998E-2</v>
      </c>
      <c r="BJ1359" s="11">
        <v>-7.7998999999999999E-2</v>
      </c>
      <c r="BK1359" s="11">
        <v>-7.2022900000000001E-2</v>
      </c>
      <c r="BL1359" s="11">
        <v>-2.8533699999999999E-2</v>
      </c>
      <c r="BM1359" s="11">
        <v>-4.4152999999999996E-3</v>
      </c>
      <c r="BN1359" s="11">
        <v>5.0103999999999999E-3</v>
      </c>
      <c r="BO1359" s="11">
        <v>2.5197000000000002E-3</v>
      </c>
      <c r="BP1359" s="11">
        <v>2.7218699999999998E-2</v>
      </c>
      <c r="BQ1359" s="11">
        <v>2.47625E-2</v>
      </c>
      <c r="BR1359" s="11">
        <v>7.9600000000000005E-4</v>
      </c>
      <c r="BS1359" s="11">
        <v>-2.0489799999999999E-2</v>
      </c>
      <c r="BT1359" s="11">
        <v>5.0293999999999998E-3</v>
      </c>
      <c r="BU1359" s="11">
        <v>-2.10183E-2</v>
      </c>
      <c r="BV1359" s="11">
        <v>1.38735E-2</v>
      </c>
      <c r="BW1359" s="11">
        <v>3.3848000000000003E-2</v>
      </c>
      <c r="BX1359" s="11">
        <v>2.03056E-2</v>
      </c>
      <c r="BY1359" s="11">
        <v>6.5456999999999998E-3</v>
      </c>
      <c r="BZ1359" s="11">
        <v>-2.76922E-2</v>
      </c>
      <c r="CA1359" s="11">
        <v>-4.2538300000000001E-2</v>
      </c>
      <c r="CB1359" s="11">
        <v>-8.6921300000000007E-2</v>
      </c>
      <c r="CC1359" s="11">
        <v>-0.11175119999999999</v>
      </c>
      <c r="CD1359" s="11">
        <v>-8.7820099999999998E-2</v>
      </c>
      <c r="CE1359" s="11">
        <v>-6.5562200000000001E-2</v>
      </c>
      <c r="CF1359" s="11">
        <v>-2.6824000000000001E-2</v>
      </c>
      <c r="CG1359" s="11">
        <v>-4.7066400000000001E-2</v>
      </c>
      <c r="CH1359" s="11">
        <v>-4.4477799999999998E-2</v>
      </c>
      <c r="CI1359" s="11">
        <v>-3.1158399999999999E-2</v>
      </c>
      <c r="CJ1359" s="11">
        <v>1.49103E-2</v>
      </c>
      <c r="CK1359" s="11">
        <v>3.9187199999999998E-2</v>
      </c>
      <c r="CL1359" s="11">
        <v>5.1680299999999998E-2</v>
      </c>
      <c r="CM1359" s="11">
        <v>5.1555200000000002E-2</v>
      </c>
      <c r="CN1359" s="11">
        <v>7.5717699999999999E-2</v>
      </c>
      <c r="CO1359" s="11">
        <v>7.4073600000000003E-2</v>
      </c>
      <c r="CP1359" s="11">
        <v>4.9166899999999999E-2</v>
      </c>
      <c r="CQ1359" s="11">
        <v>2.7220399999999999E-2</v>
      </c>
      <c r="CR1359" s="11">
        <v>5.7970399999999998E-2</v>
      </c>
      <c r="CS1359" s="11">
        <v>1.6122000000000001E-2</v>
      </c>
      <c r="CT1359" s="11">
        <v>4.6915699999999998E-2</v>
      </c>
      <c r="CU1359" s="11">
        <v>7.0583800000000002E-2</v>
      </c>
      <c r="CV1359" s="11">
        <v>5.3815500000000002E-2</v>
      </c>
      <c r="CW1359" s="11">
        <v>3.8563100000000003E-2</v>
      </c>
      <c r="CX1359" s="11">
        <v>5.3022E-3</v>
      </c>
      <c r="CY1359" s="11">
        <v>-1.43185E-2</v>
      </c>
      <c r="CZ1359" s="11">
        <v>4.45406E-2</v>
      </c>
      <c r="DA1359" s="11">
        <v>3.8772599999999997E-2</v>
      </c>
      <c r="DB1359" s="11">
        <v>3.0513700000000001E-2</v>
      </c>
      <c r="DC1359" s="11">
        <v>2.7129899999999998E-2</v>
      </c>
      <c r="DD1359" s="11">
        <v>2.54033E-2</v>
      </c>
      <c r="DE1359" s="11">
        <v>2.39429E-2</v>
      </c>
      <c r="DF1359" s="11">
        <v>2.0379499999999998E-2</v>
      </c>
      <c r="DG1359" s="11">
        <v>2.4843799999999999E-2</v>
      </c>
      <c r="DH1359" s="11">
        <v>2.6412000000000001E-2</v>
      </c>
      <c r="DI1359" s="11">
        <v>2.6508400000000001E-2</v>
      </c>
      <c r="DJ1359" s="11">
        <v>2.8373300000000001E-2</v>
      </c>
      <c r="DK1359" s="11">
        <v>2.9811500000000001E-2</v>
      </c>
      <c r="DL1359" s="11">
        <v>2.9485299999999999E-2</v>
      </c>
      <c r="DM1359" s="11">
        <v>2.9978999999999999E-2</v>
      </c>
      <c r="DN1359" s="11">
        <v>2.94075E-2</v>
      </c>
      <c r="DO1359" s="11">
        <v>2.9005699999999999E-2</v>
      </c>
      <c r="DP1359" s="11">
        <v>3.2185900000000003E-2</v>
      </c>
      <c r="DQ1359" s="11">
        <v>2.2579700000000001E-2</v>
      </c>
      <c r="DR1359" s="11">
        <v>2.0088200000000001E-2</v>
      </c>
      <c r="DS1359" s="11">
        <v>2.2333700000000001E-2</v>
      </c>
      <c r="DT1359" s="11">
        <v>2.0372500000000002E-2</v>
      </c>
      <c r="DU1359" s="11">
        <v>1.9465199999999998E-2</v>
      </c>
      <c r="DV1359" s="11">
        <v>2.0059199999999999E-2</v>
      </c>
      <c r="DW1359" s="11">
        <v>1.7156399999999999E-2</v>
      </c>
      <c r="DX1359" s="11">
        <v>0.51437160000000004</v>
      </c>
      <c r="DY1359" s="11">
        <v>1.6989600000000001E-2</v>
      </c>
      <c r="DZ1359" s="11">
        <v>1.7696900000000002E-2</v>
      </c>
      <c r="EA1359" s="11">
        <v>51.342979999999997</v>
      </c>
      <c r="EB1359" s="11">
        <v>51.223790000000001</v>
      </c>
      <c r="EC1359" s="11">
        <v>50.453740000000003</v>
      </c>
      <c r="ED1359" s="11">
        <v>50.49944</v>
      </c>
      <c r="EE1359" s="11">
        <v>50.237270000000002</v>
      </c>
      <c r="EF1359" s="11">
        <v>49.938549999999999</v>
      </c>
      <c r="EG1359" s="11">
        <v>49.517510000000001</v>
      </c>
      <c r="EH1359" s="11">
        <v>50.11074</v>
      </c>
      <c r="EI1359" s="11">
        <v>52.955379999999998</v>
      </c>
      <c r="EJ1359" s="11">
        <v>55.796289999999999</v>
      </c>
      <c r="EK1359" s="11">
        <v>58.005629999999996</v>
      </c>
      <c r="EL1359" s="11">
        <v>59.516939999999998</v>
      </c>
      <c r="EM1359" s="11">
        <v>60.419649999999997</v>
      </c>
      <c r="EN1359" s="11">
        <v>60.999540000000003</v>
      </c>
      <c r="EO1359" s="11">
        <v>60.632840000000002</v>
      </c>
      <c r="EP1359" s="11">
        <v>60.333979999999997</v>
      </c>
      <c r="EQ1359" s="11">
        <v>59.587000000000003</v>
      </c>
      <c r="ER1359" s="11">
        <v>57.783760000000001</v>
      </c>
      <c r="ES1359" s="11">
        <v>55.183540000000001</v>
      </c>
      <c r="ET1359" s="11">
        <v>54.108249999999998</v>
      </c>
      <c r="EU1359" s="11">
        <v>53.026739999999997</v>
      </c>
      <c r="EV1359" s="11">
        <v>52.340299999999999</v>
      </c>
      <c r="EW1359" s="11">
        <v>51.800220000000003</v>
      </c>
      <c r="EX1359" s="11">
        <v>51.477330000000002</v>
      </c>
      <c r="EY1359" s="11">
        <v>0</v>
      </c>
      <c r="EZ1359" s="11"/>
      <c r="FA1359" s="11"/>
      <c r="FB1359" s="11"/>
      <c r="FC1359" s="11"/>
      <c r="FD1359" s="11"/>
      <c r="FE1359" s="11"/>
      <c r="FF1359" s="11"/>
      <c r="FG1359" s="11"/>
      <c r="FH1359" s="11"/>
      <c r="FI1359" s="11"/>
      <c r="FJ1359" s="11"/>
      <c r="FK1359" s="11"/>
      <c r="FL1359" s="11"/>
      <c r="FM1359" s="11"/>
      <c r="FN1359" s="11"/>
      <c r="FO1359" s="11"/>
      <c r="FP1359" s="11"/>
      <c r="FQ1359" s="11"/>
      <c r="FR1359" s="11"/>
      <c r="FS1359" s="11"/>
      <c r="FT1359" s="11"/>
      <c r="FU1359" s="11"/>
      <c r="FV1359" s="11"/>
    </row>
    <row r="1360" spans="1:179" x14ac:dyDescent="0.25">
      <c r="A1360" t="s">
        <v>112</v>
      </c>
      <c r="B1360" t="s">
        <v>145</v>
      </c>
      <c r="C1360" t="s">
        <v>88</v>
      </c>
      <c r="D1360" t="s">
        <v>143</v>
      </c>
      <c r="E1360" s="38" t="s">
        <v>236</v>
      </c>
      <c r="F1360" t="s">
        <v>107</v>
      </c>
      <c r="G1360" s="11">
        <v>8571</v>
      </c>
      <c r="H1360" s="11">
        <v>0.8004947</v>
      </c>
      <c r="I1360" s="11">
        <v>0.73351449999999996</v>
      </c>
      <c r="J1360" s="11">
        <v>0.70642360000000004</v>
      </c>
      <c r="K1360" s="11">
        <v>0.69177010000000005</v>
      </c>
      <c r="L1360" s="11">
        <v>0.72028210000000004</v>
      </c>
      <c r="M1360" s="11">
        <v>0.74830719999999995</v>
      </c>
      <c r="N1360" s="11">
        <v>0.89850140000000001</v>
      </c>
      <c r="O1360" s="11">
        <v>0.96027560000000001</v>
      </c>
      <c r="P1360" s="11">
        <v>0.8300322</v>
      </c>
      <c r="Q1360" s="11">
        <v>0.66736819999999997</v>
      </c>
      <c r="R1360" s="11">
        <v>0.61125560000000001</v>
      </c>
      <c r="S1360" s="11">
        <v>0.59446929999999998</v>
      </c>
      <c r="T1360" s="11">
        <v>0.70121750000000005</v>
      </c>
      <c r="U1360" s="11">
        <v>0.75090939999999995</v>
      </c>
      <c r="V1360" s="11">
        <v>0.84161830000000004</v>
      </c>
      <c r="W1360" s="11">
        <v>0.95639180000000001</v>
      </c>
      <c r="X1360" s="11">
        <v>1.1540809999999999</v>
      </c>
      <c r="Y1360" s="11">
        <v>1.3645940000000001</v>
      </c>
      <c r="Z1360" s="11">
        <v>1.4273469999999999</v>
      </c>
      <c r="AA1360" s="11">
        <v>1.382863</v>
      </c>
      <c r="AB1360" s="11">
        <v>1.300897</v>
      </c>
      <c r="AC1360" s="11">
        <v>1.212866</v>
      </c>
      <c r="AD1360" s="11">
        <v>1.0307329999999999</v>
      </c>
      <c r="AE1360" s="11">
        <v>0.87609709999999996</v>
      </c>
      <c r="AF1360" s="11">
        <v>-0.23967069999999999</v>
      </c>
      <c r="AG1360" s="11">
        <v>-0.23555699999999999</v>
      </c>
      <c r="AH1360" s="11">
        <v>-0.18459329999999999</v>
      </c>
      <c r="AI1360" s="11">
        <v>-0.1499537</v>
      </c>
      <c r="AJ1360" s="11">
        <v>-0.1048771</v>
      </c>
      <c r="AK1360" s="11">
        <v>-0.1185423</v>
      </c>
      <c r="AL1360" s="11">
        <v>-0.1032758</v>
      </c>
      <c r="AM1360" s="11">
        <v>-0.10899449999999999</v>
      </c>
      <c r="AN1360" s="11">
        <v>-7.0758199999999993E-2</v>
      </c>
      <c r="AO1360" s="11">
        <v>-4.4411899999999997E-2</v>
      </c>
      <c r="AP1360" s="11">
        <v>-4.0984899999999998E-2</v>
      </c>
      <c r="AQ1360" s="11">
        <v>-4.1952900000000001E-2</v>
      </c>
      <c r="AR1360" s="11">
        <v>-2.60816E-2</v>
      </c>
      <c r="AS1360" s="11">
        <v>-3.04292E-2</v>
      </c>
      <c r="AT1360" s="11">
        <v>-6.1751599999999997E-2</v>
      </c>
      <c r="AU1360" s="11">
        <v>-8.1318500000000002E-2</v>
      </c>
      <c r="AV1360" s="11">
        <v>-5.7560100000000003E-2</v>
      </c>
      <c r="AW1360" s="11">
        <v>-5.9764999999999999E-2</v>
      </c>
      <c r="AX1360" s="11">
        <v>-1.5749900000000001E-2</v>
      </c>
      <c r="AY1360" s="11">
        <v>-4.0144999999999998E-3</v>
      </c>
      <c r="AZ1360" s="11">
        <v>-1.2295199999999999E-2</v>
      </c>
      <c r="BA1360" s="11">
        <v>-2.2740300000000001E-2</v>
      </c>
      <c r="BB1360" s="11">
        <v>-5.6563500000000003E-2</v>
      </c>
      <c r="BC1360" s="11">
        <v>-7.0586399999999994E-2</v>
      </c>
      <c r="BD1360" s="11">
        <v>-0.1676581</v>
      </c>
      <c r="BE1360" s="11">
        <v>-0.17472480000000001</v>
      </c>
      <c r="BF1360" s="11">
        <v>-0.1374329</v>
      </c>
      <c r="BG1360" s="11">
        <v>-0.10766969999999999</v>
      </c>
      <c r="BH1360" s="11">
        <v>-6.4805299999999996E-2</v>
      </c>
      <c r="BI1360" s="11">
        <v>-8.0688099999999999E-2</v>
      </c>
      <c r="BJ1360" s="11">
        <v>-7.1193300000000001E-2</v>
      </c>
      <c r="BK1360" s="11">
        <v>-6.81282E-2</v>
      </c>
      <c r="BL1360" s="11">
        <v>-2.8031899999999998E-2</v>
      </c>
      <c r="BM1360" s="11">
        <v>-1.6474E-3</v>
      </c>
      <c r="BN1360" s="11">
        <v>4.8906000000000002E-3</v>
      </c>
      <c r="BO1360" s="11">
        <v>7.1107999999999996E-3</v>
      </c>
      <c r="BP1360" s="11">
        <v>2.4351000000000001E-2</v>
      </c>
      <c r="BQ1360" s="11">
        <v>2.1534999999999999E-2</v>
      </c>
      <c r="BR1360" s="11">
        <v>-1.02054E-2</v>
      </c>
      <c r="BS1360" s="11">
        <v>-3.0708099999999999E-2</v>
      </c>
      <c r="BT1360" s="11">
        <v>-3.1690000000000001E-4</v>
      </c>
      <c r="BU1360" s="11">
        <v>-2.0393499999999998E-2</v>
      </c>
      <c r="BV1360" s="11">
        <v>1.6610699999999999E-2</v>
      </c>
      <c r="BW1360" s="11">
        <v>2.98204E-2</v>
      </c>
      <c r="BX1360" s="11">
        <v>1.9422700000000001E-2</v>
      </c>
      <c r="BY1360" s="11">
        <v>8.5196000000000004E-3</v>
      </c>
      <c r="BZ1360" s="11">
        <v>-2.4591999999999999E-2</v>
      </c>
      <c r="CA1360" s="11">
        <v>-4.2675699999999997E-2</v>
      </c>
      <c r="CB1360" s="11">
        <v>-9.5645499999999994E-2</v>
      </c>
      <c r="CC1360" s="11">
        <v>-0.1138927</v>
      </c>
      <c r="CD1360" s="11">
        <v>-9.0272500000000006E-2</v>
      </c>
      <c r="CE1360" s="11">
        <v>-6.5385799999999994E-2</v>
      </c>
      <c r="CF1360" s="11">
        <v>-2.4733499999999999E-2</v>
      </c>
      <c r="CG1360" s="11">
        <v>-4.2833799999999998E-2</v>
      </c>
      <c r="CH1360" s="11">
        <v>-3.9110800000000001E-2</v>
      </c>
      <c r="CI1360" s="11">
        <v>-2.7261799999999999E-2</v>
      </c>
      <c r="CJ1360" s="11">
        <v>1.46944E-2</v>
      </c>
      <c r="CK1360" s="11">
        <v>4.11172E-2</v>
      </c>
      <c r="CL1360" s="11">
        <v>5.0766100000000002E-2</v>
      </c>
      <c r="CM1360" s="11">
        <v>5.6174500000000002E-2</v>
      </c>
      <c r="CN1360" s="11">
        <v>7.4783600000000006E-2</v>
      </c>
      <c r="CO1360" s="11">
        <v>7.3499200000000001E-2</v>
      </c>
      <c r="CP1360" s="11">
        <v>4.1340700000000001E-2</v>
      </c>
      <c r="CQ1360" s="11">
        <v>1.9902400000000001E-2</v>
      </c>
      <c r="CR1360" s="11">
        <v>5.6926400000000002E-2</v>
      </c>
      <c r="CS1360" s="11">
        <v>1.8978100000000001E-2</v>
      </c>
      <c r="CT1360" s="11">
        <v>4.8971399999999998E-2</v>
      </c>
      <c r="CU1360" s="11">
        <v>6.3655299999999998E-2</v>
      </c>
      <c r="CV1360" s="11">
        <v>5.1140499999999998E-2</v>
      </c>
      <c r="CW1360" s="11">
        <v>3.9779599999999998E-2</v>
      </c>
      <c r="CX1360" s="11">
        <v>7.3794999999999998E-3</v>
      </c>
      <c r="CY1360" s="11">
        <v>-1.4765E-2</v>
      </c>
      <c r="CZ1360" s="11">
        <v>4.3780600000000003E-2</v>
      </c>
      <c r="DA1360" s="11">
        <v>3.6983299999999997E-2</v>
      </c>
      <c r="DB1360" s="11">
        <v>2.8671499999999999E-2</v>
      </c>
      <c r="DC1360" s="11">
        <v>2.5706799999999998E-2</v>
      </c>
      <c r="DD1360" s="11">
        <v>2.4361899999999999E-2</v>
      </c>
      <c r="DE1360" s="11">
        <v>2.3013700000000002E-2</v>
      </c>
      <c r="DF1360" s="11">
        <v>1.9504799999999999E-2</v>
      </c>
      <c r="DG1360" s="11">
        <v>2.4844999999999999E-2</v>
      </c>
      <c r="DH1360" s="11">
        <v>2.5975700000000001E-2</v>
      </c>
      <c r="DI1360" s="11">
        <v>2.5999000000000001E-2</v>
      </c>
      <c r="DJ1360" s="11">
        <v>2.78903E-2</v>
      </c>
      <c r="DK1360" s="11">
        <v>2.98286E-2</v>
      </c>
      <c r="DL1360" s="11">
        <v>3.0660799999999998E-2</v>
      </c>
      <c r="DM1360" s="11">
        <v>3.1592000000000002E-2</v>
      </c>
      <c r="DN1360" s="11">
        <v>3.1337799999999999E-2</v>
      </c>
      <c r="DO1360" s="11">
        <v>3.0769000000000001E-2</v>
      </c>
      <c r="DP1360" s="11">
        <v>3.4801400000000003E-2</v>
      </c>
      <c r="DQ1360" s="11">
        <v>2.3936200000000001E-2</v>
      </c>
      <c r="DR1360" s="11">
        <v>1.9673900000000001E-2</v>
      </c>
      <c r="DS1360" s="11">
        <v>2.05702E-2</v>
      </c>
      <c r="DT1360" s="11">
        <v>1.9283100000000001E-2</v>
      </c>
      <c r="DU1360" s="11">
        <v>1.9004699999999999E-2</v>
      </c>
      <c r="DV1360" s="11">
        <v>1.9437300000000001E-2</v>
      </c>
      <c r="DW1360" s="11">
        <v>1.6968500000000001E-2</v>
      </c>
      <c r="DX1360" s="11">
        <v>0.49507580000000001</v>
      </c>
      <c r="DY1360" s="11">
        <v>1.72176E-2</v>
      </c>
      <c r="DZ1360" s="11">
        <v>1.8127600000000001E-2</v>
      </c>
      <c r="EA1360" s="11">
        <v>58.357779999999998</v>
      </c>
      <c r="EB1360" s="11">
        <v>58.281570000000002</v>
      </c>
      <c r="EC1360" s="11">
        <v>57.68327</v>
      </c>
      <c r="ED1360" s="11">
        <v>58.006239999999998</v>
      </c>
      <c r="EE1360" s="11">
        <v>57.592300000000002</v>
      </c>
      <c r="EF1360" s="11">
        <v>58.558810000000001</v>
      </c>
      <c r="EG1360" s="11">
        <v>58.277729999999998</v>
      </c>
      <c r="EH1360" s="11">
        <v>58.970469999999999</v>
      </c>
      <c r="EI1360" s="11">
        <v>59.43927</v>
      </c>
      <c r="EJ1360" s="11">
        <v>60.486080000000001</v>
      </c>
      <c r="EK1360" s="11">
        <v>59.89678</v>
      </c>
      <c r="EL1360" s="11">
        <v>59.390419999999999</v>
      </c>
      <c r="EM1360" s="11">
        <v>58.435549999999999</v>
      </c>
      <c r="EN1360" s="11">
        <v>57.80641</v>
      </c>
      <c r="EO1360" s="11">
        <v>56.774850000000001</v>
      </c>
      <c r="EP1360" s="11">
        <v>55.943469999999998</v>
      </c>
      <c r="EQ1360" s="11">
        <v>55.463149999999999</v>
      </c>
      <c r="ER1360" s="11">
        <v>55.153500000000001</v>
      </c>
      <c r="ES1360" s="11">
        <v>54.398699999999998</v>
      </c>
      <c r="ET1360" s="11">
        <v>53.893300000000004</v>
      </c>
      <c r="EU1360" s="11">
        <v>53.654949999999999</v>
      </c>
      <c r="EV1360" s="11">
        <v>53.360900000000001</v>
      </c>
      <c r="EW1360" s="11">
        <v>52.607300000000002</v>
      </c>
      <c r="EX1360" s="11">
        <v>52.1175</v>
      </c>
      <c r="EY1360" s="11">
        <v>0</v>
      </c>
      <c r="EZ1360" s="11"/>
      <c r="FA1360" s="11"/>
      <c r="FB1360" s="11"/>
      <c r="FC1360" s="11"/>
      <c r="FD1360" s="11"/>
      <c r="FE1360" s="11"/>
      <c r="FF1360" s="11"/>
      <c r="FG1360" s="11"/>
      <c r="FH1360" s="11"/>
      <c r="FI1360" s="11"/>
      <c r="FJ1360" s="11"/>
      <c r="FK1360" s="11"/>
      <c r="FL1360" s="11"/>
      <c r="FM1360" s="11"/>
      <c r="FN1360" s="11"/>
      <c r="FO1360" s="11"/>
      <c r="FP1360" s="11"/>
      <c r="FQ1360" s="11"/>
      <c r="FR1360" s="11"/>
      <c r="FS1360" s="11"/>
      <c r="FT1360" s="11"/>
      <c r="FU1360" s="11"/>
      <c r="FV1360" s="11"/>
    </row>
    <row r="1361" spans="1:178" x14ac:dyDescent="0.25">
      <c r="A1361" t="s">
        <v>112</v>
      </c>
      <c r="B1361" t="s">
        <v>145</v>
      </c>
      <c r="C1361" t="s">
        <v>0</v>
      </c>
      <c r="D1361" t="s">
        <v>143</v>
      </c>
      <c r="E1361" s="38" t="s">
        <v>236</v>
      </c>
      <c r="F1361" t="s">
        <v>107</v>
      </c>
      <c r="G1361" s="11">
        <v>8571</v>
      </c>
      <c r="H1361" s="11">
        <v>6.86104</v>
      </c>
      <c r="I1361" s="11">
        <v>6.2869529999999996</v>
      </c>
      <c r="J1361" s="11">
        <v>6.0547570000000004</v>
      </c>
      <c r="K1361" s="11">
        <v>5.9291609999999997</v>
      </c>
      <c r="L1361" s="11">
        <v>6.1735379999999997</v>
      </c>
      <c r="M1361" s="11">
        <v>6.4137409999999999</v>
      </c>
      <c r="N1361" s="11">
        <v>7.7010550000000002</v>
      </c>
      <c r="O1361" s="11">
        <v>8.2305220000000006</v>
      </c>
      <c r="P1361" s="11">
        <v>7.1142060000000003</v>
      </c>
      <c r="Q1361" s="11">
        <v>5.7200129999999998</v>
      </c>
      <c r="R1361" s="11">
        <v>5.2390720000000002</v>
      </c>
      <c r="S1361" s="11">
        <v>5.0951959999999996</v>
      </c>
      <c r="T1361" s="11">
        <v>6.010135</v>
      </c>
      <c r="U1361" s="11">
        <v>6.436045</v>
      </c>
      <c r="V1361" s="11">
        <v>7.2135100000000003</v>
      </c>
      <c r="W1361" s="11">
        <v>8.1972339999999999</v>
      </c>
      <c r="X1361" s="11">
        <v>9.8916240000000002</v>
      </c>
      <c r="Y1361" s="11">
        <v>11.695930000000001</v>
      </c>
      <c r="Z1361" s="11">
        <v>12.233790000000001</v>
      </c>
      <c r="AA1361" s="11">
        <v>11.85252</v>
      </c>
      <c r="AB1361" s="11">
        <v>11.149990000000001</v>
      </c>
      <c r="AC1361" s="11">
        <v>10.395479999999999</v>
      </c>
      <c r="AD1361" s="11">
        <v>8.8344159999999992</v>
      </c>
      <c r="AE1361" s="11">
        <v>7.5090279999999998</v>
      </c>
      <c r="AF1361" s="11">
        <v>-2.0542180000000001</v>
      </c>
      <c r="AG1361" s="11">
        <v>-2.0189590000000002</v>
      </c>
      <c r="AH1361" s="11">
        <v>-1.582149</v>
      </c>
      <c r="AI1361" s="11">
        <v>-1.285253</v>
      </c>
      <c r="AJ1361" s="11">
        <v>-0.89890150000000002</v>
      </c>
      <c r="AK1361" s="11">
        <v>-1.0160260000000001</v>
      </c>
      <c r="AL1361" s="11">
        <v>-0.88517650000000003</v>
      </c>
      <c r="AM1361" s="11">
        <v>-0.93419209999999997</v>
      </c>
      <c r="AN1361" s="11">
        <v>-0.60646829999999996</v>
      </c>
      <c r="AO1361" s="11">
        <v>-0.3806542</v>
      </c>
      <c r="AP1361" s="11">
        <v>-0.35128189999999998</v>
      </c>
      <c r="AQ1361" s="11">
        <v>-0.35957800000000001</v>
      </c>
      <c r="AR1361" s="11">
        <v>-0.2235453</v>
      </c>
      <c r="AS1361" s="11">
        <v>-0.2608087</v>
      </c>
      <c r="AT1361" s="11">
        <v>-0.52927279999999999</v>
      </c>
      <c r="AU1361" s="11">
        <v>-0.69698099999999996</v>
      </c>
      <c r="AV1361" s="11">
        <v>-0.4933478</v>
      </c>
      <c r="AW1361" s="11">
        <v>-0.51224630000000004</v>
      </c>
      <c r="AX1361" s="11">
        <v>-0.13499259999999999</v>
      </c>
      <c r="AY1361" s="11">
        <v>-3.4407899999999998E-2</v>
      </c>
      <c r="AZ1361" s="11">
        <v>-0.10538260000000001</v>
      </c>
      <c r="BA1361" s="11">
        <v>-0.19490679999999999</v>
      </c>
      <c r="BB1361" s="11">
        <v>-0.48480620000000002</v>
      </c>
      <c r="BC1361" s="11">
        <v>-0.60499579999999997</v>
      </c>
      <c r="BD1361" s="11">
        <v>-1.436998</v>
      </c>
      <c r="BE1361" s="11">
        <v>-1.497566</v>
      </c>
      <c r="BF1361" s="11">
        <v>-1.177937</v>
      </c>
      <c r="BG1361" s="11">
        <v>-0.92283709999999997</v>
      </c>
      <c r="BH1361" s="11">
        <v>-0.555446</v>
      </c>
      <c r="BI1361" s="11">
        <v>-0.69157740000000001</v>
      </c>
      <c r="BJ1361" s="11">
        <v>-0.61019760000000001</v>
      </c>
      <c r="BK1361" s="11">
        <v>-0.58392659999999996</v>
      </c>
      <c r="BL1361" s="11">
        <v>-0.24026130000000001</v>
      </c>
      <c r="BM1361" s="11">
        <v>-1.41195E-2</v>
      </c>
      <c r="BN1361" s="11">
        <v>4.1917000000000003E-2</v>
      </c>
      <c r="BO1361" s="11">
        <v>6.0947000000000001E-2</v>
      </c>
      <c r="BP1361" s="11">
        <v>0.20871239999999999</v>
      </c>
      <c r="BQ1361" s="11">
        <v>0.1845763</v>
      </c>
      <c r="BR1361" s="11">
        <v>-8.7470900000000004E-2</v>
      </c>
      <c r="BS1361" s="11">
        <v>-0.26319890000000001</v>
      </c>
      <c r="BT1361" s="11">
        <v>-2.7158E-3</v>
      </c>
      <c r="BU1361" s="11">
        <v>-0.17479259999999999</v>
      </c>
      <c r="BV1361" s="11">
        <v>0.14237069999999999</v>
      </c>
      <c r="BW1361" s="11">
        <v>0.25559100000000001</v>
      </c>
      <c r="BX1361" s="11">
        <v>0.16647149999999999</v>
      </c>
      <c r="BY1361" s="11">
        <v>7.3021900000000001E-2</v>
      </c>
      <c r="BZ1361" s="11">
        <v>-0.2107784</v>
      </c>
      <c r="CA1361" s="11">
        <v>-0.36577320000000002</v>
      </c>
      <c r="CB1361" s="11">
        <v>-0.81977739999999999</v>
      </c>
      <c r="CC1361" s="11">
        <v>-0.97617410000000004</v>
      </c>
      <c r="CD1361" s="11">
        <v>-0.7737252</v>
      </c>
      <c r="CE1361" s="11">
        <v>-0.56042130000000001</v>
      </c>
      <c r="CF1361" s="11">
        <v>-0.2119904</v>
      </c>
      <c r="CG1361" s="11">
        <v>-0.36712879999999998</v>
      </c>
      <c r="CH1361" s="11">
        <v>-0.33521869999999998</v>
      </c>
      <c r="CI1361" s="11">
        <v>-0.23366100000000001</v>
      </c>
      <c r="CJ1361" s="11">
        <v>0.12594559999999999</v>
      </c>
      <c r="CK1361" s="11">
        <v>0.35241529999999999</v>
      </c>
      <c r="CL1361" s="11">
        <v>0.435116</v>
      </c>
      <c r="CM1361" s="11">
        <v>0.48147200000000001</v>
      </c>
      <c r="CN1361" s="11">
        <v>0.64097009999999999</v>
      </c>
      <c r="CO1361" s="11">
        <v>0.62996129999999995</v>
      </c>
      <c r="CP1361" s="11">
        <v>0.35433100000000001</v>
      </c>
      <c r="CQ1361" s="11">
        <v>0.17058319999999999</v>
      </c>
      <c r="CR1361" s="11">
        <v>0.48791630000000002</v>
      </c>
      <c r="CS1361" s="11">
        <v>0.162661</v>
      </c>
      <c r="CT1361" s="11">
        <v>0.419734</v>
      </c>
      <c r="CU1361" s="11">
        <v>0.54558989999999996</v>
      </c>
      <c r="CV1361" s="11">
        <v>0.43832559999999998</v>
      </c>
      <c r="CW1361" s="11">
        <v>0.34095059999999999</v>
      </c>
      <c r="CX1361" s="11">
        <v>6.3249399999999997E-2</v>
      </c>
      <c r="CY1361" s="11">
        <v>-0.12655060000000001</v>
      </c>
      <c r="CZ1361" s="11">
        <v>0.3752432</v>
      </c>
      <c r="DA1361" s="11">
        <v>0.31698409999999999</v>
      </c>
      <c r="DB1361" s="11">
        <v>0.2457434</v>
      </c>
      <c r="DC1361" s="11">
        <v>0.22033320000000001</v>
      </c>
      <c r="DD1361" s="11">
        <v>0.20880609999999999</v>
      </c>
      <c r="DE1361" s="11">
        <v>0.1972507</v>
      </c>
      <c r="DF1361" s="11">
        <v>0.1671753</v>
      </c>
      <c r="DG1361" s="11">
        <v>0.21294630000000001</v>
      </c>
      <c r="DH1361" s="11">
        <v>0.222638</v>
      </c>
      <c r="DI1361" s="11">
        <v>0.22283729999999999</v>
      </c>
      <c r="DJ1361" s="11">
        <v>0.23904800000000001</v>
      </c>
      <c r="DK1361" s="11">
        <v>0.25566100000000003</v>
      </c>
      <c r="DL1361" s="11">
        <v>0.26279400000000003</v>
      </c>
      <c r="DM1361" s="11">
        <v>0.27077479999999998</v>
      </c>
      <c r="DN1361" s="11">
        <v>0.26859650000000002</v>
      </c>
      <c r="DO1361" s="11">
        <v>0.26372079999999998</v>
      </c>
      <c r="DP1361" s="11">
        <v>0.29828310000000002</v>
      </c>
      <c r="DQ1361" s="11">
        <v>0.20515729999999999</v>
      </c>
      <c r="DR1361" s="11">
        <v>0.16862489999999999</v>
      </c>
      <c r="DS1361" s="11">
        <v>0.17630680000000001</v>
      </c>
      <c r="DT1361" s="11">
        <v>0.16527559999999999</v>
      </c>
      <c r="DU1361" s="11">
        <v>0.16288910000000001</v>
      </c>
      <c r="DV1361" s="11">
        <v>0.1665971</v>
      </c>
      <c r="DW1361" s="11">
        <v>0.14543700000000001</v>
      </c>
      <c r="DX1361" s="11">
        <v>4.2432939999999997</v>
      </c>
      <c r="DY1361" s="11">
        <v>0.1475717</v>
      </c>
      <c r="DZ1361" s="11">
        <v>0.15537139999999999</v>
      </c>
      <c r="EA1361" s="11">
        <v>58.357779999999998</v>
      </c>
      <c r="EB1361" s="11">
        <v>58.281570000000002</v>
      </c>
      <c r="EC1361" s="11">
        <v>57.68327</v>
      </c>
      <c r="ED1361" s="11">
        <v>58.006239999999998</v>
      </c>
      <c r="EE1361" s="11">
        <v>57.592300000000002</v>
      </c>
      <c r="EF1361" s="11">
        <v>58.558810000000001</v>
      </c>
      <c r="EG1361" s="11">
        <v>58.277729999999998</v>
      </c>
      <c r="EH1361" s="11">
        <v>58.970469999999999</v>
      </c>
      <c r="EI1361" s="11">
        <v>59.43927</v>
      </c>
      <c r="EJ1361" s="11">
        <v>60.486080000000001</v>
      </c>
      <c r="EK1361" s="11">
        <v>59.89678</v>
      </c>
      <c r="EL1361" s="11">
        <v>59.390419999999999</v>
      </c>
      <c r="EM1361" s="11">
        <v>58.435549999999999</v>
      </c>
      <c r="EN1361" s="11">
        <v>57.80641</v>
      </c>
      <c r="EO1361" s="11">
        <v>56.774850000000001</v>
      </c>
      <c r="EP1361" s="11">
        <v>55.943469999999998</v>
      </c>
      <c r="EQ1361" s="11">
        <v>55.463149999999999</v>
      </c>
      <c r="ER1361" s="11">
        <v>55.153500000000001</v>
      </c>
      <c r="ES1361" s="11">
        <v>54.398699999999998</v>
      </c>
      <c r="ET1361" s="11">
        <v>53.893300000000004</v>
      </c>
      <c r="EU1361" s="11">
        <v>53.654949999999999</v>
      </c>
      <c r="EV1361" s="11">
        <v>53.360900000000001</v>
      </c>
      <c r="EW1361" s="11">
        <v>52.607300000000002</v>
      </c>
      <c r="EX1361" s="11">
        <v>52.1175</v>
      </c>
      <c r="EY1361" s="11">
        <v>0</v>
      </c>
      <c r="EZ1361" s="11"/>
      <c r="FA1361" s="11"/>
      <c r="FB1361" s="11"/>
      <c r="FC1361" s="11"/>
      <c r="FD1361" s="11"/>
      <c r="FE1361" s="11"/>
      <c r="FF1361" s="11"/>
      <c r="FG1361" s="11"/>
      <c r="FH1361" s="11"/>
      <c r="FI1361" s="11"/>
      <c r="FJ1361" s="11"/>
      <c r="FK1361" s="11"/>
      <c r="FL1361" s="11"/>
      <c r="FM1361" s="11"/>
      <c r="FN1361" s="11"/>
      <c r="FO1361" s="11"/>
      <c r="FP1361" s="11"/>
      <c r="FQ1361" s="11"/>
      <c r="FR1361" s="11"/>
      <c r="FS1361" s="11"/>
      <c r="FT1361" s="11"/>
      <c r="FU1361" s="11"/>
      <c r="FV1361" s="11"/>
    </row>
    <row r="1362" spans="1:178" x14ac:dyDescent="0.25">
      <c r="A1362" t="s">
        <v>112</v>
      </c>
      <c r="B1362" t="s">
        <v>145</v>
      </c>
      <c r="C1362" t="s">
        <v>0</v>
      </c>
      <c r="D1362" t="s">
        <v>143</v>
      </c>
      <c r="E1362" s="38" t="s">
        <v>120</v>
      </c>
      <c r="F1362" t="s">
        <v>107</v>
      </c>
      <c r="G1362" s="11">
        <v>8488</v>
      </c>
      <c r="H1362" s="11">
        <v>7.4807059999999996</v>
      </c>
      <c r="I1362" s="11">
        <v>6.908785</v>
      </c>
      <c r="J1362" s="11">
        <v>6.6930690000000004</v>
      </c>
      <c r="K1362" s="11">
        <v>6.6215989999999998</v>
      </c>
      <c r="L1362" s="11">
        <v>6.974945</v>
      </c>
      <c r="M1362" s="11">
        <v>7.3434840000000001</v>
      </c>
      <c r="N1362" s="11">
        <v>8.6593789999999995</v>
      </c>
      <c r="O1362" s="11">
        <v>7.5906659999999997</v>
      </c>
      <c r="P1362" s="11">
        <v>1.465079</v>
      </c>
      <c r="Q1362" s="11">
        <v>-5.945182</v>
      </c>
      <c r="R1362" s="11">
        <v>-12.21269</v>
      </c>
      <c r="S1362" s="11">
        <v>-15.509650000000001</v>
      </c>
      <c r="T1362" s="11">
        <v>-16.991679999999999</v>
      </c>
      <c r="U1362" s="11">
        <v>-15.910360000000001</v>
      </c>
      <c r="V1362" s="11">
        <v>-11.24722</v>
      </c>
      <c r="W1362" s="11">
        <v>-2.810899</v>
      </c>
      <c r="X1362" s="11">
        <v>5.8537520000000001</v>
      </c>
      <c r="Y1362" s="11">
        <v>10.247339999999999</v>
      </c>
      <c r="Z1362" s="11">
        <v>11.24938</v>
      </c>
      <c r="AA1362" s="11">
        <v>11.277810000000001</v>
      </c>
      <c r="AB1362" s="11">
        <v>10.84022</v>
      </c>
      <c r="AC1362" s="11">
        <v>10.23068</v>
      </c>
      <c r="AD1362" s="11">
        <v>8.8685980000000004</v>
      </c>
      <c r="AE1362" s="11">
        <v>7.757987</v>
      </c>
      <c r="AF1362" s="11">
        <v>-1.9739869999999999</v>
      </c>
      <c r="AG1362" s="11">
        <v>-2.036924</v>
      </c>
      <c r="AH1362" s="11">
        <v>-1.6034489999999999</v>
      </c>
      <c r="AI1362" s="11">
        <v>-1.321564</v>
      </c>
      <c r="AJ1362" s="11">
        <v>-0.94535919999999996</v>
      </c>
      <c r="AK1362" s="11">
        <v>-1.0788740000000001</v>
      </c>
      <c r="AL1362" s="11">
        <v>-0.95959760000000005</v>
      </c>
      <c r="AM1362" s="11">
        <v>-0.96494420000000003</v>
      </c>
      <c r="AN1362" s="11">
        <v>-0.61412359999999999</v>
      </c>
      <c r="AO1362" s="11">
        <v>-0.41380359999999999</v>
      </c>
      <c r="AP1362" s="11">
        <v>-0.35586329999999999</v>
      </c>
      <c r="AQ1362" s="11">
        <v>-0.4024952</v>
      </c>
      <c r="AR1362" s="11">
        <v>-0.17610890000000001</v>
      </c>
      <c r="AS1362" s="11">
        <v>-0.2027244</v>
      </c>
      <c r="AT1362" s="11">
        <v>-0.38770640000000001</v>
      </c>
      <c r="AU1362" s="11">
        <v>-0.56462290000000004</v>
      </c>
      <c r="AV1362" s="11">
        <v>-0.39708300000000002</v>
      </c>
      <c r="AW1362" s="11">
        <v>-0.49492659999999999</v>
      </c>
      <c r="AX1362" s="11">
        <v>-0.1700885</v>
      </c>
      <c r="AY1362" s="11">
        <v>-2.5204500000000001E-2</v>
      </c>
      <c r="AZ1362" s="11">
        <v>-0.1148571</v>
      </c>
      <c r="BA1362" s="11">
        <v>-0.22183890000000001</v>
      </c>
      <c r="BB1362" s="11">
        <v>-0.52199019999999996</v>
      </c>
      <c r="BC1362" s="11">
        <v>-0.60223309999999997</v>
      </c>
      <c r="BD1362" s="11">
        <v>-1.3494949999999999</v>
      </c>
      <c r="BE1362" s="11">
        <v>-1.490693</v>
      </c>
      <c r="BF1362" s="11">
        <v>-1.172355</v>
      </c>
      <c r="BG1362" s="11">
        <v>-0.93859060000000005</v>
      </c>
      <c r="BH1362" s="11">
        <v>-0.5872733</v>
      </c>
      <c r="BI1362" s="11">
        <v>-0.74122549999999998</v>
      </c>
      <c r="BJ1362" s="11">
        <v>-0.67123699999999997</v>
      </c>
      <c r="BK1362" s="11">
        <v>-0.61651120000000004</v>
      </c>
      <c r="BL1362" s="11">
        <v>-0.2432848</v>
      </c>
      <c r="BM1362" s="11">
        <v>-4.1326399999999999E-2</v>
      </c>
      <c r="BN1362" s="11">
        <v>4.2456199999999999E-2</v>
      </c>
      <c r="BO1362" s="11">
        <v>1.4867099999999999E-2</v>
      </c>
      <c r="BP1362" s="11">
        <v>0.23416600000000001</v>
      </c>
      <c r="BQ1362" s="11">
        <v>0.213585</v>
      </c>
      <c r="BR1362" s="11">
        <v>2.0440400000000001E-2</v>
      </c>
      <c r="BS1362" s="11">
        <v>-0.16180520000000001</v>
      </c>
      <c r="BT1362" s="11">
        <v>4.8272799999999998E-2</v>
      </c>
      <c r="BU1362" s="11">
        <v>-0.18029619999999999</v>
      </c>
      <c r="BV1362" s="11">
        <v>0.1133604</v>
      </c>
      <c r="BW1362" s="11">
        <v>0.29214089999999998</v>
      </c>
      <c r="BX1362" s="11">
        <v>0.17333770000000001</v>
      </c>
      <c r="BY1362" s="11">
        <v>5.2616099999999999E-2</v>
      </c>
      <c r="BZ1362" s="11">
        <v>-0.23899960000000001</v>
      </c>
      <c r="CA1362" s="11">
        <v>-0.36058180000000001</v>
      </c>
      <c r="CB1362" s="11">
        <v>-0.72500310000000001</v>
      </c>
      <c r="CC1362" s="11">
        <v>-0.9444612</v>
      </c>
      <c r="CD1362" s="11">
        <v>-0.74126080000000005</v>
      </c>
      <c r="CE1362" s="11">
        <v>-0.55561760000000004</v>
      </c>
      <c r="CF1362" s="11">
        <v>-0.22918740000000001</v>
      </c>
      <c r="CG1362" s="11">
        <v>-0.40357690000000002</v>
      </c>
      <c r="CH1362" s="11">
        <v>-0.3828763</v>
      </c>
      <c r="CI1362" s="11">
        <v>-0.26807809999999999</v>
      </c>
      <c r="CJ1362" s="11">
        <v>0.127554</v>
      </c>
      <c r="CK1362" s="11">
        <v>0.33115080000000002</v>
      </c>
      <c r="CL1362" s="11">
        <v>0.44077559999999999</v>
      </c>
      <c r="CM1362" s="11">
        <v>0.43222939999999999</v>
      </c>
      <c r="CN1362" s="11">
        <v>0.64444089999999998</v>
      </c>
      <c r="CO1362" s="11">
        <v>0.62989439999999997</v>
      </c>
      <c r="CP1362" s="11">
        <v>0.4285871</v>
      </c>
      <c r="CQ1362" s="11">
        <v>0.24101249999999999</v>
      </c>
      <c r="CR1362" s="11">
        <v>0.49362850000000003</v>
      </c>
      <c r="CS1362" s="11">
        <v>0.13433419999999999</v>
      </c>
      <c r="CT1362" s="11">
        <v>0.39680929999999998</v>
      </c>
      <c r="CU1362" s="11">
        <v>0.60948630000000004</v>
      </c>
      <c r="CV1362" s="11">
        <v>0.46153250000000001</v>
      </c>
      <c r="CW1362" s="11">
        <v>0.3270711</v>
      </c>
      <c r="CX1362" s="11">
        <v>4.3990899999999999E-2</v>
      </c>
      <c r="CY1362" s="11">
        <v>-0.1189306</v>
      </c>
      <c r="CZ1362" s="11">
        <v>0.37966430000000001</v>
      </c>
      <c r="DA1362" s="11">
        <v>0.33208510000000002</v>
      </c>
      <c r="DB1362" s="11">
        <v>0.2620866</v>
      </c>
      <c r="DC1362" s="11">
        <v>0.23283110000000001</v>
      </c>
      <c r="DD1362" s="11">
        <v>0.2177008</v>
      </c>
      <c r="DE1362" s="11">
        <v>0.20527580000000001</v>
      </c>
      <c r="DF1362" s="11">
        <v>0.17531089999999999</v>
      </c>
      <c r="DG1362" s="11">
        <v>0.2118322</v>
      </c>
      <c r="DH1362" s="11">
        <v>0.22545399999999999</v>
      </c>
      <c r="DI1362" s="11">
        <v>0.22645009999999999</v>
      </c>
      <c r="DJ1362" s="11">
        <v>0.24216099999999999</v>
      </c>
      <c r="DK1362" s="11">
        <v>0.25373830000000003</v>
      </c>
      <c r="DL1362" s="11">
        <v>0.2494294</v>
      </c>
      <c r="DM1362" s="11">
        <v>0.2530982</v>
      </c>
      <c r="DN1362" s="11">
        <v>0.24813560000000001</v>
      </c>
      <c r="DO1362" s="11">
        <v>0.2448958</v>
      </c>
      <c r="DP1362" s="11">
        <v>0.27075700000000003</v>
      </c>
      <c r="DQ1362" s="11">
        <v>0.1912817</v>
      </c>
      <c r="DR1362" s="11">
        <v>0.1723247</v>
      </c>
      <c r="DS1362" s="11">
        <v>0.1929323</v>
      </c>
      <c r="DT1362" s="11">
        <v>0.17521</v>
      </c>
      <c r="DU1362" s="11">
        <v>0.1668568</v>
      </c>
      <c r="DV1362" s="11">
        <v>0.172046</v>
      </c>
      <c r="DW1362" s="11">
        <v>0.1469135</v>
      </c>
      <c r="DX1362" s="11">
        <v>4.4031339999999997</v>
      </c>
      <c r="DY1362" s="11">
        <v>0.1444163</v>
      </c>
      <c r="DZ1362" s="11">
        <v>0.15071329999999999</v>
      </c>
      <c r="EA1362" s="11">
        <v>48.242489999999997</v>
      </c>
      <c r="EB1362" s="11">
        <v>47.672910000000002</v>
      </c>
      <c r="EC1362" s="11">
        <v>47.102789999999999</v>
      </c>
      <c r="ED1362" s="11">
        <v>46.46855</v>
      </c>
      <c r="EE1362" s="11">
        <v>46.493310000000001</v>
      </c>
      <c r="EF1362" s="11">
        <v>45.899059999999999</v>
      </c>
      <c r="EG1362" s="11">
        <v>45.631360000000001</v>
      </c>
      <c r="EH1362" s="11">
        <v>46.457120000000003</v>
      </c>
      <c r="EI1362" s="11">
        <v>49.753140000000002</v>
      </c>
      <c r="EJ1362" s="11">
        <v>54.54692</v>
      </c>
      <c r="EK1362" s="11">
        <v>58.552259999999997</v>
      </c>
      <c r="EL1362" s="11">
        <v>61.68206</v>
      </c>
      <c r="EM1362" s="11">
        <v>63.393979999999999</v>
      </c>
      <c r="EN1362" s="11">
        <v>64.231639999999999</v>
      </c>
      <c r="EO1362" s="11">
        <v>64.286869999999993</v>
      </c>
      <c r="EP1362" s="11">
        <v>63.669600000000003</v>
      </c>
      <c r="EQ1362" s="11">
        <v>61.685499999999998</v>
      </c>
      <c r="ER1362" s="11">
        <v>58.256410000000002</v>
      </c>
      <c r="ES1362" s="11">
        <v>55.136679999999998</v>
      </c>
      <c r="ET1362" s="11">
        <v>53.271320000000003</v>
      </c>
      <c r="EU1362" s="11">
        <v>51.314079999999997</v>
      </c>
      <c r="EV1362" s="11">
        <v>50.645699999999998</v>
      </c>
      <c r="EW1362" s="11">
        <v>49.792310000000001</v>
      </c>
      <c r="EX1362" s="11">
        <v>49.102469999999997</v>
      </c>
      <c r="EY1362" s="11">
        <v>0</v>
      </c>
      <c r="EZ1362" s="11"/>
      <c r="FA1362" s="11"/>
      <c r="FB1362" s="11"/>
      <c r="FC1362" s="11"/>
      <c r="FD1362" s="11"/>
      <c r="FE1362" s="11"/>
      <c r="FF1362" s="11"/>
      <c r="FG1362" s="11"/>
      <c r="FH1362" s="11"/>
      <c r="FI1362" s="11"/>
      <c r="FJ1362" s="11"/>
      <c r="FK1362" s="11"/>
      <c r="FL1362" s="11"/>
      <c r="FM1362" s="11"/>
      <c r="FN1362" s="11"/>
      <c r="FO1362" s="11"/>
      <c r="FP1362" s="11"/>
      <c r="FQ1362" s="11"/>
      <c r="FR1362" s="11"/>
      <c r="FS1362" s="11"/>
      <c r="FT1362" s="11"/>
      <c r="FU1362" s="11"/>
      <c r="FV1362" s="11"/>
    </row>
    <row r="1363" spans="1:178" x14ac:dyDescent="0.25">
      <c r="A1363" t="s">
        <v>112</v>
      </c>
      <c r="B1363" t="s">
        <v>145</v>
      </c>
      <c r="C1363" t="s">
        <v>88</v>
      </c>
      <c r="D1363" t="s">
        <v>143</v>
      </c>
      <c r="E1363" s="38" t="s">
        <v>120</v>
      </c>
      <c r="F1363" t="s">
        <v>107</v>
      </c>
      <c r="G1363" s="11">
        <v>8488</v>
      </c>
      <c r="H1363" s="11">
        <v>0.88132730000000004</v>
      </c>
      <c r="I1363" s="11">
        <v>0.81394730000000004</v>
      </c>
      <c r="J1363" s="11">
        <v>0.78853320000000005</v>
      </c>
      <c r="K1363" s="11">
        <v>0.78011299999999995</v>
      </c>
      <c r="L1363" s="11">
        <v>0.82174179999999997</v>
      </c>
      <c r="M1363" s="11">
        <v>0.86516059999999995</v>
      </c>
      <c r="N1363" s="11">
        <v>1.0201910000000001</v>
      </c>
      <c r="O1363" s="11">
        <v>0.89428209999999997</v>
      </c>
      <c r="P1363" s="11">
        <v>0.17260590000000001</v>
      </c>
      <c r="Q1363" s="11">
        <v>-0.70042199999999999</v>
      </c>
      <c r="R1363" s="11">
        <v>-1.4388179999999999</v>
      </c>
      <c r="S1363" s="11">
        <v>-1.8272440000000001</v>
      </c>
      <c r="T1363" s="11">
        <v>-2.0018470000000002</v>
      </c>
      <c r="U1363" s="11">
        <v>-1.8744529999999999</v>
      </c>
      <c r="V1363" s="11">
        <v>-1.3250740000000001</v>
      </c>
      <c r="W1363" s="11">
        <v>-0.3311615</v>
      </c>
      <c r="X1363" s="11">
        <v>0.6896504</v>
      </c>
      <c r="Y1363" s="11">
        <v>1.207274</v>
      </c>
      <c r="Z1363" s="11">
        <v>1.3253280000000001</v>
      </c>
      <c r="AA1363" s="11">
        <v>1.3286770000000001</v>
      </c>
      <c r="AB1363" s="11">
        <v>1.277123</v>
      </c>
      <c r="AC1363" s="11">
        <v>1.2053119999999999</v>
      </c>
      <c r="AD1363" s="11">
        <v>1.04484</v>
      </c>
      <c r="AE1363" s="11">
        <v>0.91399470000000005</v>
      </c>
      <c r="AF1363" s="11">
        <v>-0.23256209999999999</v>
      </c>
      <c r="AG1363" s="11">
        <v>-0.23997689999999999</v>
      </c>
      <c r="AH1363" s="11">
        <v>-0.18890779999999999</v>
      </c>
      <c r="AI1363" s="11">
        <v>-0.1556979</v>
      </c>
      <c r="AJ1363" s="11">
        <v>-0.111376</v>
      </c>
      <c r="AK1363" s="11">
        <v>-0.12710579999999999</v>
      </c>
      <c r="AL1363" s="11">
        <v>-0.1130534</v>
      </c>
      <c r="AM1363" s="11">
        <v>-0.1136833</v>
      </c>
      <c r="AN1363" s="11">
        <v>-7.2352E-2</v>
      </c>
      <c r="AO1363" s="11">
        <v>-4.8751599999999999E-2</v>
      </c>
      <c r="AP1363" s="11">
        <v>-4.1925499999999997E-2</v>
      </c>
      <c r="AQ1363" s="11">
        <v>-4.7419299999999998E-2</v>
      </c>
      <c r="AR1363" s="11">
        <v>-2.0747999999999999E-2</v>
      </c>
      <c r="AS1363" s="11">
        <v>-2.3883600000000001E-2</v>
      </c>
      <c r="AT1363" s="11">
        <v>-4.5677000000000002E-2</v>
      </c>
      <c r="AU1363" s="11">
        <v>-6.6520099999999999E-2</v>
      </c>
      <c r="AV1363" s="11">
        <v>-4.6781700000000002E-2</v>
      </c>
      <c r="AW1363" s="11">
        <v>-5.8309E-2</v>
      </c>
      <c r="AX1363" s="11">
        <v>-2.00387E-2</v>
      </c>
      <c r="AY1363" s="11">
        <v>-2.9694000000000001E-3</v>
      </c>
      <c r="AZ1363" s="11">
        <v>-1.3531700000000001E-2</v>
      </c>
      <c r="BA1363" s="11">
        <v>-2.6135599999999998E-2</v>
      </c>
      <c r="BB1363" s="11">
        <v>-6.1497400000000001E-2</v>
      </c>
      <c r="BC1363" s="11">
        <v>-7.0951100000000003E-2</v>
      </c>
      <c r="BD1363" s="11">
        <v>-0.15898860000000001</v>
      </c>
      <c r="BE1363" s="11">
        <v>-0.17562349999999999</v>
      </c>
      <c r="BF1363" s="11">
        <v>-0.13811909999999999</v>
      </c>
      <c r="BG1363" s="11">
        <v>-0.1105785</v>
      </c>
      <c r="BH1363" s="11">
        <v>-6.9188700000000006E-2</v>
      </c>
      <c r="BI1363" s="11">
        <v>-8.7326299999999996E-2</v>
      </c>
      <c r="BJ1363" s="11">
        <v>-7.9080700000000004E-2</v>
      </c>
      <c r="BK1363" s="11">
        <v>-7.2633299999999998E-2</v>
      </c>
      <c r="BL1363" s="11">
        <v>-2.8662199999999999E-2</v>
      </c>
      <c r="BM1363" s="11">
        <v>-4.8688000000000004E-3</v>
      </c>
      <c r="BN1363" s="11">
        <v>5.0019000000000001E-3</v>
      </c>
      <c r="BO1363" s="11">
        <v>1.7515E-3</v>
      </c>
      <c r="BP1363" s="11">
        <v>2.7587899999999999E-2</v>
      </c>
      <c r="BQ1363" s="11">
        <v>2.51632E-2</v>
      </c>
      <c r="BR1363" s="11">
        <v>2.4080999999999998E-3</v>
      </c>
      <c r="BS1363" s="11">
        <v>-1.9062800000000001E-2</v>
      </c>
      <c r="BT1363" s="11">
        <v>5.6871999999999999E-3</v>
      </c>
      <c r="BU1363" s="11">
        <v>-2.1241300000000001E-2</v>
      </c>
      <c r="BV1363" s="11">
        <v>1.33554E-2</v>
      </c>
      <c r="BW1363" s="11">
        <v>3.44181E-2</v>
      </c>
      <c r="BX1363" s="11">
        <v>2.0421499999999999E-2</v>
      </c>
      <c r="BY1363" s="11">
        <v>6.1989000000000002E-3</v>
      </c>
      <c r="BZ1363" s="11">
        <v>-2.8157399999999999E-2</v>
      </c>
      <c r="CA1363" s="11">
        <v>-4.2481400000000002E-2</v>
      </c>
      <c r="CB1363" s="11">
        <v>-8.5415099999999994E-2</v>
      </c>
      <c r="CC1363" s="11">
        <v>-0.1112702</v>
      </c>
      <c r="CD1363" s="11">
        <v>-8.7330400000000002E-2</v>
      </c>
      <c r="CE1363" s="11">
        <v>-6.5459199999999995E-2</v>
      </c>
      <c r="CF1363" s="11">
        <v>-2.7001299999999999E-2</v>
      </c>
      <c r="CG1363" s="11">
        <v>-4.75468E-2</v>
      </c>
      <c r="CH1363" s="11">
        <v>-4.5108000000000002E-2</v>
      </c>
      <c r="CI1363" s="11">
        <v>-3.1583199999999999E-2</v>
      </c>
      <c r="CJ1363" s="11">
        <v>1.50276E-2</v>
      </c>
      <c r="CK1363" s="11">
        <v>3.9014E-2</v>
      </c>
      <c r="CL1363" s="11">
        <v>5.1929299999999998E-2</v>
      </c>
      <c r="CM1363" s="11">
        <v>5.09224E-2</v>
      </c>
      <c r="CN1363" s="11">
        <v>7.59238E-2</v>
      </c>
      <c r="CO1363" s="11">
        <v>7.4209999999999998E-2</v>
      </c>
      <c r="CP1363" s="11">
        <v>5.0493299999999998E-2</v>
      </c>
      <c r="CQ1363" s="11">
        <v>2.83945E-2</v>
      </c>
      <c r="CR1363" s="11">
        <v>5.8155999999999999E-2</v>
      </c>
      <c r="CS1363" s="11">
        <v>1.5826400000000001E-2</v>
      </c>
      <c r="CT1363" s="11">
        <v>4.6749499999999999E-2</v>
      </c>
      <c r="CU1363" s="11">
        <v>7.1805599999999997E-2</v>
      </c>
      <c r="CV1363" s="11">
        <v>5.4374699999999998E-2</v>
      </c>
      <c r="CW1363" s="11">
        <v>3.8533400000000002E-2</v>
      </c>
      <c r="CX1363" s="11">
        <v>5.1827000000000002E-3</v>
      </c>
      <c r="CY1363" s="11">
        <v>-1.4011600000000001E-2</v>
      </c>
      <c r="CZ1363" s="11">
        <v>4.4729499999999998E-2</v>
      </c>
      <c r="DA1363" s="11">
        <v>3.9124100000000002E-2</v>
      </c>
      <c r="DB1363" s="11">
        <v>3.08773E-2</v>
      </c>
      <c r="DC1363" s="11">
        <v>2.7430599999999999E-2</v>
      </c>
      <c r="DD1363" s="11">
        <v>2.56481E-2</v>
      </c>
      <c r="DE1363" s="11">
        <v>2.4184199999999999E-2</v>
      </c>
      <c r="DF1363" s="11">
        <v>2.0653999999999999E-2</v>
      </c>
      <c r="DG1363" s="11">
        <v>2.4956699999999998E-2</v>
      </c>
      <c r="DH1363" s="11">
        <v>2.6561499999999998E-2</v>
      </c>
      <c r="DI1363" s="11">
        <v>2.6678799999999999E-2</v>
      </c>
      <c r="DJ1363" s="11">
        <v>2.8529800000000001E-2</v>
      </c>
      <c r="DK1363" s="11">
        <v>2.9893800000000002E-2</v>
      </c>
      <c r="DL1363" s="11">
        <v>2.9386099999999998E-2</v>
      </c>
      <c r="DM1363" s="11">
        <v>2.9818399999999998E-2</v>
      </c>
      <c r="DN1363" s="11">
        <v>2.9233700000000001E-2</v>
      </c>
      <c r="DO1363" s="11">
        <v>2.8851999999999999E-2</v>
      </c>
      <c r="DP1363" s="11">
        <v>3.1898799999999998E-2</v>
      </c>
      <c r="DQ1363" s="11">
        <v>2.25355E-2</v>
      </c>
      <c r="DR1363" s="11">
        <v>2.0302199999999999E-2</v>
      </c>
      <c r="DS1363" s="11">
        <v>2.273E-2</v>
      </c>
      <c r="DT1363" s="11">
        <v>2.06421E-2</v>
      </c>
      <c r="DU1363" s="11">
        <v>1.9657999999999998E-2</v>
      </c>
      <c r="DV1363" s="11">
        <v>2.0269300000000001E-2</v>
      </c>
      <c r="DW1363" s="11">
        <v>1.7308400000000002E-2</v>
      </c>
      <c r="DX1363" s="11">
        <v>0.51874810000000005</v>
      </c>
      <c r="DY1363" s="11">
        <v>1.70142E-2</v>
      </c>
      <c r="DZ1363" s="11">
        <v>1.7756000000000001E-2</v>
      </c>
      <c r="EA1363" s="11">
        <v>48.242489999999997</v>
      </c>
      <c r="EB1363" s="11">
        <v>47.672910000000002</v>
      </c>
      <c r="EC1363" s="11">
        <v>47.102789999999999</v>
      </c>
      <c r="ED1363" s="11">
        <v>46.46855</v>
      </c>
      <c r="EE1363" s="11">
        <v>46.493310000000001</v>
      </c>
      <c r="EF1363" s="11">
        <v>45.899059999999999</v>
      </c>
      <c r="EG1363" s="11">
        <v>45.631360000000001</v>
      </c>
      <c r="EH1363" s="11">
        <v>46.457120000000003</v>
      </c>
      <c r="EI1363" s="11">
        <v>49.753140000000002</v>
      </c>
      <c r="EJ1363" s="11">
        <v>54.54692</v>
      </c>
      <c r="EK1363" s="11">
        <v>58.552259999999997</v>
      </c>
      <c r="EL1363" s="11">
        <v>61.68206</v>
      </c>
      <c r="EM1363" s="11">
        <v>63.393979999999999</v>
      </c>
      <c r="EN1363" s="11">
        <v>64.231639999999999</v>
      </c>
      <c r="EO1363" s="11">
        <v>64.286869999999993</v>
      </c>
      <c r="EP1363" s="11">
        <v>63.669600000000003</v>
      </c>
      <c r="EQ1363" s="11">
        <v>61.685499999999998</v>
      </c>
      <c r="ER1363" s="11">
        <v>58.256410000000002</v>
      </c>
      <c r="ES1363" s="11">
        <v>55.136679999999998</v>
      </c>
      <c r="ET1363" s="11">
        <v>53.271320000000003</v>
      </c>
      <c r="EU1363" s="11">
        <v>51.314079999999997</v>
      </c>
      <c r="EV1363" s="11">
        <v>50.645699999999998</v>
      </c>
      <c r="EW1363" s="11">
        <v>49.792310000000001</v>
      </c>
      <c r="EX1363" s="11">
        <v>49.102469999999997</v>
      </c>
      <c r="EY1363" s="11">
        <v>0</v>
      </c>
      <c r="EZ1363" s="11"/>
      <c r="FA1363" s="11"/>
      <c r="FB1363" s="11"/>
      <c r="FC1363" s="11"/>
      <c r="FD1363" s="11"/>
      <c r="FE1363" s="11"/>
      <c r="FF1363" s="11"/>
      <c r="FG1363" s="11"/>
      <c r="FH1363" s="11"/>
      <c r="FI1363" s="11"/>
      <c r="FJ1363" s="11"/>
      <c r="FK1363" s="11"/>
      <c r="FL1363" s="11"/>
      <c r="FM1363" s="11"/>
      <c r="FN1363" s="11"/>
      <c r="FO1363" s="11"/>
      <c r="FP1363" s="11"/>
      <c r="FQ1363" s="11"/>
      <c r="FR1363" s="11"/>
      <c r="FS1363" s="11"/>
      <c r="FT1363" s="11"/>
      <c r="FU1363" s="11"/>
      <c r="FV1363" s="11"/>
    </row>
    <row r="1364" spans="1:178" x14ac:dyDescent="0.25">
      <c r="A1364" t="s">
        <v>112</v>
      </c>
      <c r="B1364" t="s">
        <v>145</v>
      </c>
      <c r="C1364" t="s">
        <v>88</v>
      </c>
      <c r="D1364" t="s">
        <v>143</v>
      </c>
      <c r="E1364" s="38" t="s">
        <v>237</v>
      </c>
      <c r="F1364" t="s">
        <v>107</v>
      </c>
      <c r="G1364" s="11">
        <v>8488</v>
      </c>
      <c r="H1364" s="11">
        <v>1.019158</v>
      </c>
      <c r="I1364" s="11">
        <v>0.92919589999999996</v>
      </c>
      <c r="J1364" s="11">
        <v>0.93408740000000001</v>
      </c>
      <c r="K1364" s="11">
        <v>0.92673300000000003</v>
      </c>
      <c r="L1364" s="11">
        <v>0.98363319999999999</v>
      </c>
      <c r="M1364" s="11">
        <v>1.048524</v>
      </c>
      <c r="N1364" s="11">
        <v>1.2477510000000001</v>
      </c>
      <c r="O1364" s="11">
        <v>1.051852</v>
      </c>
      <c r="P1364" s="11">
        <v>7.6798999999999999E-3</v>
      </c>
      <c r="Q1364" s="11">
        <v>-1.1454880000000001</v>
      </c>
      <c r="R1364" s="11">
        <v>-2.008321</v>
      </c>
      <c r="S1364" s="11">
        <v>-2.5360100000000001</v>
      </c>
      <c r="T1364" s="11">
        <v>-2.5593979999999998</v>
      </c>
      <c r="U1364" s="11">
        <v>-2.2096610000000001</v>
      </c>
      <c r="V1364" s="11">
        <v>-1.4493100000000001</v>
      </c>
      <c r="W1364" s="11">
        <v>-0.33031880000000002</v>
      </c>
      <c r="X1364" s="11">
        <v>0.86208499999999999</v>
      </c>
      <c r="Y1364" s="11">
        <v>1.3967309999999999</v>
      </c>
      <c r="Z1364" s="11">
        <v>1.508375</v>
      </c>
      <c r="AA1364" s="11">
        <v>1.527941</v>
      </c>
      <c r="AB1364" s="11">
        <v>1.4592069999999999</v>
      </c>
      <c r="AC1364" s="11">
        <v>1.3679330000000001</v>
      </c>
      <c r="AD1364" s="11">
        <v>1.172647</v>
      </c>
      <c r="AE1364" s="11">
        <v>1.0351669999999999</v>
      </c>
      <c r="AF1364" s="11">
        <v>-0.22968669999999999</v>
      </c>
      <c r="AG1364" s="11">
        <v>-0.26508789999999999</v>
      </c>
      <c r="AH1364" s="11">
        <v>-0.2057051</v>
      </c>
      <c r="AI1364" s="11">
        <v>-0.178283</v>
      </c>
      <c r="AJ1364" s="11">
        <v>-0.1367285</v>
      </c>
      <c r="AK1364" s="11">
        <v>-0.16374269999999999</v>
      </c>
      <c r="AL1364" s="11">
        <v>-0.14759800000000001</v>
      </c>
      <c r="AM1364" s="11">
        <v>-0.13714889999999999</v>
      </c>
      <c r="AN1364" s="11">
        <v>-7.8668100000000005E-2</v>
      </c>
      <c r="AO1364" s="11">
        <v>-6.6517199999999999E-2</v>
      </c>
      <c r="AP1364" s="11">
        <v>-4.9420600000000002E-2</v>
      </c>
      <c r="AQ1364" s="11">
        <v>-6.5518000000000007E-2</v>
      </c>
      <c r="AR1364" s="11">
        <v>-9.2749000000000009E-3</v>
      </c>
      <c r="AS1364" s="11">
        <v>-7.0634000000000001E-3</v>
      </c>
      <c r="AT1364" s="11">
        <v>-9.4672000000000003E-3</v>
      </c>
      <c r="AU1364" s="11">
        <v>-2.4032299999999999E-2</v>
      </c>
      <c r="AV1364" s="11">
        <v>-1.24516E-2</v>
      </c>
      <c r="AW1364" s="11">
        <v>-5.76816E-2</v>
      </c>
      <c r="AX1364" s="11">
        <v>-3.1961499999999997E-2</v>
      </c>
      <c r="AY1364" s="11">
        <v>-3.9370999999999998E-3</v>
      </c>
      <c r="AZ1364" s="11">
        <v>-2.3119899999999999E-2</v>
      </c>
      <c r="BA1364" s="11">
        <v>-4.1243299999999997E-2</v>
      </c>
      <c r="BB1364" s="11">
        <v>-8.7470999999999993E-2</v>
      </c>
      <c r="BC1364" s="11">
        <v>-8.7967699999999996E-2</v>
      </c>
      <c r="BD1364" s="11">
        <v>-0.1409686</v>
      </c>
      <c r="BE1364" s="11">
        <v>-0.18145020000000001</v>
      </c>
      <c r="BF1364" s="11">
        <v>-0.13750589999999999</v>
      </c>
      <c r="BG1364" s="11">
        <v>-0.1180205</v>
      </c>
      <c r="BH1364" s="11">
        <v>-8.1899100000000002E-2</v>
      </c>
      <c r="BI1364" s="11">
        <v>-0.1067384</v>
      </c>
      <c r="BJ1364" s="11">
        <v>-9.6352900000000005E-2</v>
      </c>
      <c r="BK1364" s="11">
        <v>-8.3594600000000005E-2</v>
      </c>
      <c r="BL1364" s="11">
        <v>-2.3848399999999999E-2</v>
      </c>
      <c r="BM1364" s="11">
        <v>-1.0204400000000001E-2</v>
      </c>
      <c r="BN1364" s="11">
        <v>8.7370999999999994E-3</v>
      </c>
      <c r="BO1364" s="11">
        <v>-5.1057000000000003E-3</v>
      </c>
      <c r="BP1364" s="11">
        <v>4.5676500000000002E-2</v>
      </c>
      <c r="BQ1364" s="11">
        <v>4.7373999999999999E-2</v>
      </c>
      <c r="BR1364" s="11">
        <v>4.7371900000000002E-2</v>
      </c>
      <c r="BS1364" s="11">
        <v>3.1482499999999997E-2</v>
      </c>
      <c r="BT1364" s="11">
        <v>4.3210199999999997E-2</v>
      </c>
      <c r="BU1364" s="11">
        <v>-7.3930999999999997E-3</v>
      </c>
      <c r="BV1364" s="11">
        <v>1.67723E-2</v>
      </c>
      <c r="BW1364" s="11">
        <v>5.3385099999999998E-2</v>
      </c>
      <c r="BX1364" s="11">
        <v>2.5709900000000001E-2</v>
      </c>
      <c r="BY1364" s="11">
        <v>5.3122999999999998E-3</v>
      </c>
      <c r="BZ1364" s="11">
        <v>-3.9471100000000002E-2</v>
      </c>
      <c r="CA1364" s="11">
        <v>-4.6518400000000001E-2</v>
      </c>
      <c r="CB1364" s="11">
        <v>-5.2250400000000002E-2</v>
      </c>
      <c r="CC1364" s="11">
        <v>-9.78126E-2</v>
      </c>
      <c r="CD1364" s="11">
        <v>-6.9306699999999999E-2</v>
      </c>
      <c r="CE1364" s="11">
        <v>-5.7757900000000001E-2</v>
      </c>
      <c r="CF1364" s="11">
        <v>-2.7069699999999999E-2</v>
      </c>
      <c r="CG1364" s="11">
        <v>-4.9734199999999999E-2</v>
      </c>
      <c r="CH1364" s="11">
        <v>-4.5107899999999999E-2</v>
      </c>
      <c r="CI1364" s="11">
        <v>-3.00402E-2</v>
      </c>
      <c r="CJ1364" s="11">
        <v>3.09713E-2</v>
      </c>
      <c r="CK1364" s="11">
        <v>4.6108299999999998E-2</v>
      </c>
      <c r="CL1364" s="11">
        <v>6.6894800000000004E-2</v>
      </c>
      <c r="CM1364" s="11">
        <v>5.5306500000000001E-2</v>
      </c>
      <c r="CN1364" s="11">
        <v>0.1006278</v>
      </c>
      <c r="CO1364" s="11">
        <v>0.1018114</v>
      </c>
      <c r="CP1364" s="11">
        <v>0.104211</v>
      </c>
      <c r="CQ1364" s="11">
        <v>8.6997400000000003E-2</v>
      </c>
      <c r="CR1364" s="11">
        <v>9.8872000000000002E-2</v>
      </c>
      <c r="CS1364" s="11">
        <v>4.28954E-2</v>
      </c>
      <c r="CT1364" s="11">
        <v>6.5505999999999995E-2</v>
      </c>
      <c r="CU1364" s="11">
        <v>0.1107074</v>
      </c>
      <c r="CV1364" s="11">
        <v>7.4539599999999998E-2</v>
      </c>
      <c r="CW1364" s="11">
        <v>5.1867900000000002E-2</v>
      </c>
      <c r="CX1364" s="11">
        <v>8.5287000000000002E-3</v>
      </c>
      <c r="CY1364" s="11">
        <v>-5.0692000000000003E-3</v>
      </c>
      <c r="CZ1364" s="11">
        <v>5.39368E-2</v>
      </c>
      <c r="DA1364" s="11">
        <v>5.08481E-2</v>
      </c>
      <c r="DB1364" s="11">
        <v>4.1462199999999998E-2</v>
      </c>
      <c r="DC1364" s="11">
        <v>3.6637000000000003E-2</v>
      </c>
      <c r="DD1364" s="11">
        <v>3.33339E-2</v>
      </c>
      <c r="DE1364" s="11">
        <v>3.4656100000000002E-2</v>
      </c>
      <c r="DF1364" s="11">
        <v>3.11548E-2</v>
      </c>
      <c r="DG1364" s="11">
        <v>3.2558700000000003E-2</v>
      </c>
      <c r="DH1364" s="11">
        <v>3.3328000000000003E-2</v>
      </c>
      <c r="DI1364" s="11">
        <v>3.4235700000000001E-2</v>
      </c>
      <c r="DJ1364" s="11">
        <v>3.5357399999999997E-2</v>
      </c>
      <c r="DK1364" s="11">
        <v>3.67281E-2</v>
      </c>
      <c r="DL1364" s="11">
        <v>3.3408E-2</v>
      </c>
      <c r="DM1364" s="11">
        <v>3.3095600000000003E-2</v>
      </c>
      <c r="DN1364" s="11">
        <v>3.4555700000000002E-2</v>
      </c>
      <c r="DO1364" s="11">
        <v>3.3750599999999999E-2</v>
      </c>
      <c r="DP1364" s="11">
        <v>3.3840000000000002E-2</v>
      </c>
      <c r="DQ1364" s="11">
        <v>3.0573199999999998E-2</v>
      </c>
      <c r="DR1364" s="11">
        <v>2.9628000000000002E-2</v>
      </c>
      <c r="DS1364" s="11">
        <v>3.4849400000000003E-2</v>
      </c>
      <c r="DT1364" s="11">
        <v>2.9686400000000002E-2</v>
      </c>
      <c r="DU1364" s="11">
        <v>2.83038E-2</v>
      </c>
      <c r="DV1364" s="11">
        <v>2.91819E-2</v>
      </c>
      <c r="DW1364" s="11">
        <v>2.5199300000000001E-2</v>
      </c>
      <c r="DX1364" s="11">
        <v>0.68063870000000004</v>
      </c>
      <c r="DY1364" s="11">
        <v>2.1071400000000001E-2</v>
      </c>
      <c r="DZ1364" s="11">
        <v>2.4061900000000001E-2</v>
      </c>
      <c r="EA1364" s="11">
        <v>38.376739999999998</v>
      </c>
      <c r="EB1364" s="11">
        <v>37.571950000000001</v>
      </c>
      <c r="EC1364" s="11">
        <v>37.138570000000001</v>
      </c>
      <c r="ED1364" s="11">
        <v>35.94614</v>
      </c>
      <c r="EE1364" s="11">
        <v>35.219290000000001</v>
      </c>
      <c r="EF1364" s="11">
        <v>34.248579999999997</v>
      </c>
      <c r="EG1364" s="11">
        <v>33.911409999999997</v>
      </c>
      <c r="EH1364" s="11">
        <v>35.185769999999998</v>
      </c>
      <c r="EI1364" s="11">
        <v>40.047440000000002</v>
      </c>
      <c r="EJ1364" s="11">
        <v>48.10033</v>
      </c>
      <c r="EK1364" s="11">
        <v>52.630519999999997</v>
      </c>
      <c r="EL1364" s="11">
        <v>56.52608</v>
      </c>
      <c r="EM1364" s="11">
        <v>60.387390000000003</v>
      </c>
      <c r="EN1364" s="11">
        <v>60.142809999999997</v>
      </c>
      <c r="EO1364" s="11">
        <v>60.285609999999998</v>
      </c>
      <c r="EP1364" s="11">
        <v>59.66525</v>
      </c>
      <c r="EQ1364" s="11">
        <v>57.863729999999997</v>
      </c>
      <c r="ER1364" s="11">
        <v>53.214210000000001</v>
      </c>
      <c r="ES1364" s="11">
        <v>51.145099999999999</v>
      </c>
      <c r="ET1364" s="11">
        <v>48.989109999999997</v>
      </c>
      <c r="EU1364" s="11">
        <v>45.024569999999997</v>
      </c>
      <c r="EV1364" s="11">
        <v>42.810600000000001</v>
      </c>
      <c r="EW1364" s="11">
        <v>40.66695</v>
      </c>
      <c r="EX1364" s="11">
        <v>39.621690000000001</v>
      </c>
      <c r="EY1364" s="11">
        <v>0</v>
      </c>
      <c r="EZ1364" s="11"/>
      <c r="FA1364" s="11"/>
      <c r="FB1364" s="11"/>
      <c r="FC1364" s="11"/>
      <c r="FD1364" s="11"/>
      <c r="FE1364" s="11"/>
      <c r="FF1364" s="11"/>
      <c r="FG1364" s="11"/>
      <c r="FH1364" s="11"/>
      <c r="FI1364" s="11"/>
      <c r="FJ1364" s="11"/>
      <c r="FK1364" s="11"/>
      <c r="FL1364" s="11"/>
      <c r="FM1364" s="11"/>
      <c r="FN1364" s="11"/>
      <c r="FO1364" s="11"/>
      <c r="FP1364" s="11"/>
      <c r="FQ1364" s="11"/>
      <c r="FR1364" s="11"/>
      <c r="FS1364" s="11"/>
      <c r="FT1364" s="11"/>
      <c r="FU1364" s="11"/>
      <c r="FV1364" s="11"/>
    </row>
    <row r="1365" spans="1:178" x14ac:dyDescent="0.25">
      <c r="A1365" t="s">
        <v>112</v>
      </c>
      <c r="B1365" t="s">
        <v>145</v>
      </c>
      <c r="C1365" t="s">
        <v>0</v>
      </c>
      <c r="D1365" t="s">
        <v>143</v>
      </c>
      <c r="E1365" s="38" t="s">
        <v>237</v>
      </c>
      <c r="F1365" t="s">
        <v>107</v>
      </c>
      <c r="G1365" s="11">
        <v>8488</v>
      </c>
      <c r="H1365" s="11">
        <v>8.6506129999999999</v>
      </c>
      <c r="I1365" s="11">
        <v>7.8870149999999999</v>
      </c>
      <c r="J1365" s="11">
        <v>7.928534</v>
      </c>
      <c r="K1365" s="11">
        <v>7.8661089999999998</v>
      </c>
      <c r="L1365" s="11">
        <v>8.3490789999999997</v>
      </c>
      <c r="M1365" s="11">
        <v>8.8998720000000002</v>
      </c>
      <c r="N1365" s="11">
        <v>10.590909999999999</v>
      </c>
      <c r="O1365" s="11">
        <v>8.9281170000000003</v>
      </c>
      <c r="P1365" s="11">
        <v>6.5187300000000004E-2</v>
      </c>
      <c r="Q1365" s="11">
        <v>-9.7228980000000007</v>
      </c>
      <c r="R1365" s="11">
        <v>-17.04663</v>
      </c>
      <c r="S1365" s="11">
        <v>-21.525649999999999</v>
      </c>
      <c r="T1365" s="11">
        <v>-21.724170000000001</v>
      </c>
      <c r="U1365" s="11">
        <v>-18.755600000000001</v>
      </c>
      <c r="V1365" s="11">
        <v>-12.301740000000001</v>
      </c>
      <c r="W1365" s="11">
        <v>-2.8037459999999998</v>
      </c>
      <c r="X1365" s="11">
        <v>7.3173779999999997</v>
      </c>
      <c r="Y1365" s="11">
        <v>11.855449999999999</v>
      </c>
      <c r="Z1365" s="11">
        <v>12.803089999999999</v>
      </c>
      <c r="AA1365" s="11">
        <v>12.96917</v>
      </c>
      <c r="AB1365" s="11">
        <v>12.38575</v>
      </c>
      <c r="AC1365" s="11">
        <v>11.61101</v>
      </c>
      <c r="AD1365" s="11">
        <v>9.9534300000000009</v>
      </c>
      <c r="AE1365" s="11">
        <v>8.7864970000000007</v>
      </c>
      <c r="AF1365" s="11">
        <v>-1.949581</v>
      </c>
      <c r="AG1365" s="11">
        <v>-2.2500659999999999</v>
      </c>
      <c r="AH1365" s="11">
        <v>-1.7460249999999999</v>
      </c>
      <c r="AI1365" s="11">
        <v>-1.513266</v>
      </c>
      <c r="AJ1365" s="11">
        <v>-1.160552</v>
      </c>
      <c r="AK1365" s="11">
        <v>-1.389848</v>
      </c>
      <c r="AL1365" s="11">
        <v>-1.252812</v>
      </c>
      <c r="AM1365" s="11">
        <v>-1.16412</v>
      </c>
      <c r="AN1365" s="11">
        <v>-0.66773479999999996</v>
      </c>
      <c r="AO1365" s="11">
        <v>-0.56459809999999999</v>
      </c>
      <c r="AP1365" s="11">
        <v>-0.41948190000000002</v>
      </c>
      <c r="AQ1365" s="11">
        <v>-0.55611690000000003</v>
      </c>
      <c r="AR1365" s="11">
        <v>-7.8725100000000006E-2</v>
      </c>
      <c r="AS1365" s="11">
        <v>-5.9953699999999999E-2</v>
      </c>
      <c r="AT1365" s="11">
        <v>-8.0357799999999993E-2</v>
      </c>
      <c r="AU1365" s="11">
        <v>-0.20398649999999999</v>
      </c>
      <c r="AV1365" s="11">
        <v>-0.1056894</v>
      </c>
      <c r="AW1365" s="11">
        <v>-0.48960160000000003</v>
      </c>
      <c r="AX1365" s="11">
        <v>-0.27128920000000001</v>
      </c>
      <c r="AY1365" s="11">
        <v>-3.34179E-2</v>
      </c>
      <c r="AZ1365" s="11">
        <v>-0.19624150000000001</v>
      </c>
      <c r="BA1365" s="11">
        <v>-0.35007280000000002</v>
      </c>
      <c r="BB1365" s="11">
        <v>-0.74245419999999995</v>
      </c>
      <c r="BC1365" s="11">
        <v>-0.74666969999999999</v>
      </c>
      <c r="BD1365" s="11">
        <v>-1.1965410000000001</v>
      </c>
      <c r="BE1365" s="11">
        <v>-1.5401499999999999</v>
      </c>
      <c r="BF1365" s="11">
        <v>-1.1671499999999999</v>
      </c>
      <c r="BG1365" s="11">
        <v>-1.0017579999999999</v>
      </c>
      <c r="BH1365" s="11">
        <v>-0.69515959999999999</v>
      </c>
      <c r="BI1365" s="11">
        <v>-0.90599600000000002</v>
      </c>
      <c r="BJ1365" s="11">
        <v>-0.81784369999999995</v>
      </c>
      <c r="BK1365" s="11">
        <v>-0.70955060000000003</v>
      </c>
      <c r="BL1365" s="11">
        <v>-0.20242499999999999</v>
      </c>
      <c r="BM1365" s="11">
        <v>-8.6615200000000003E-2</v>
      </c>
      <c r="BN1365" s="11">
        <v>7.4160400000000001E-2</v>
      </c>
      <c r="BO1365" s="11">
        <v>-4.3337500000000001E-2</v>
      </c>
      <c r="BP1365" s="11">
        <v>0.38770189999999999</v>
      </c>
      <c r="BQ1365" s="11">
        <v>0.40211059999999998</v>
      </c>
      <c r="BR1365" s="11">
        <v>0.40209240000000002</v>
      </c>
      <c r="BS1365" s="11">
        <v>0.26722360000000001</v>
      </c>
      <c r="BT1365" s="11">
        <v>0.36676819999999999</v>
      </c>
      <c r="BU1365" s="11">
        <v>-6.2752799999999997E-2</v>
      </c>
      <c r="BV1365" s="11">
        <v>0.14236299999999999</v>
      </c>
      <c r="BW1365" s="11">
        <v>0.45313300000000001</v>
      </c>
      <c r="BX1365" s="11">
        <v>0.21822540000000001</v>
      </c>
      <c r="BY1365" s="11">
        <v>4.5090999999999999E-2</v>
      </c>
      <c r="BZ1365" s="11">
        <v>-0.33503110000000003</v>
      </c>
      <c r="CA1365" s="11">
        <v>-0.39484859999999999</v>
      </c>
      <c r="CB1365" s="11">
        <v>-0.44350139999999999</v>
      </c>
      <c r="CC1365" s="11">
        <v>-0.83023309999999995</v>
      </c>
      <c r="CD1365" s="11">
        <v>-0.5882752</v>
      </c>
      <c r="CE1365" s="11">
        <v>-0.4902494</v>
      </c>
      <c r="CF1365" s="11">
        <v>-0.22976750000000001</v>
      </c>
      <c r="CG1365" s="11">
        <v>-0.42214400000000002</v>
      </c>
      <c r="CH1365" s="11">
        <v>-0.38287569999999999</v>
      </c>
      <c r="CI1365" s="11">
        <v>-0.25498140000000002</v>
      </c>
      <c r="CJ1365" s="11">
        <v>0.26288479999999997</v>
      </c>
      <c r="CK1365" s="11">
        <v>0.39136759999999998</v>
      </c>
      <c r="CL1365" s="11">
        <v>0.56780269999999999</v>
      </c>
      <c r="CM1365" s="11">
        <v>0.46944190000000002</v>
      </c>
      <c r="CN1365" s="11">
        <v>0.85412889999999997</v>
      </c>
      <c r="CO1365" s="11">
        <v>0.86417500000000003</v>
      </c>
      <c r="CP1365" s="11">
        <v>0.88454259999999996</v>
      </c>
      <c r="CQ1365" s="11">
        <v>0.73843369999999997</v>
      </c>
      <c r="CR1365" s="11">
        <v>0.83922580000000002</v>
      </c>
      <c r="CS1365" s="11">
        <v>0.36409599999999998</v>
      </c>
      <c r="CT1365" s="11">
        <v>0.55601529999999999</v>
      </c>
      <c r="CU1365" s="11">
        <v>0.93968399999999996</v>
      </c>
      <c r="CV1365" s="11">
        <v>0.63269220000000004</v>
      </c>
      <c r="CW1365" s="11">
        <v>0.4402548</v>
      </c>
      <c r="CX1365" s="11">
        <v>7.2391999999999998E-2</v>
      </c>
      <c r="CY1365" s="11">
        <v>-4.30274E-2</v>
      </c>
      <c r="CZ1365" s="11">
        <v>0.45781559999999999</v>
      </c>
      <c r="DA1365" s="11">
        <v>0.4315986</v>
      </c>
      <c r="DB1365" s="11">
        <v>0.35193089999999999</v>
      </c>
      <c r="DC1365" s="11">
        <v>0.310975</v>
      </c>
      <c r="DD1365" s="11">
        <v>0.28293829999999998</v>
      </c>
      <c r="DE1365" s="11">
        <v>0.29416110000000001</v>
      </c>
      <c r="DF1365" s="11">
        <v>0.2644418</v>
      </c>
      <c r="DG1365" s="11">
        <v>0.27635850000000001</v>
      </c>
      <c r="DH1365" s="11">
        <v>0.28288829999999998</v>
      </c>
      <c r="DI1365" s="11">
        <v>0.29059289999999999</v>
      </c>
      <c r="DJ1365" s="11">
        <v>0.30011320000000002</v>
      </c>
      <c r="DK1365" s="11">
        <v>0.31174770000000002</v>
      </c>
      <c r="DL1365" s="11">
        <v>0.28356749999999997</v>
      </c>
      <c r="DM1365" s="11">
        <v>0.28091519999999998</v>
      </c>
      <c r="DN1365" s="11">
        <v>0.29330889999999998</v>
      </c>
      <c r="DO1365" s="11">
        <v>0.28647539999999999</v>
      </c>
      <c r="DP1365" s="11">
        <v>0.28723379999999998</v>
      </c>
      <c r="DQ1365" s="11">
        <v>0.25950570000000001</v>
      </c>
      <c r="DR1365" s="11">
        <v>0.2514827</v>
      </c>
      <c r="DS1365" s="11">
        <v>0.29580200000000001</v>
      </c>
      <c r="DT1365" s="11">
        <v>0.25197799999999998</v>
      </c>
      <c r="DU1365" s="11">
        <v>0.2402425</v>
      </c>
      <c r="DV1365" s="11">
        <v>0.24769569999999999</v>
      </c>
      <c r="DW1365" s="11">
        <v>0.2138921</v>
      </c>
      <c r="DX1365" s="11">
        <v>5.7772620000000003</v>
      </c>
      <c r="DY1365" s="11">
        <v>0.17885409999999999</v>
      </c>
      <c r="DZ1365" s="11">
        <v>0.204237</v>
      </c>
      <c r="EA1365" s="11">
        <v>38.376739999999998</v>
      </c>
      <c r="EB1365" s="11">
        <v>37.571950000000001</v>
      </c>
      <c r="EC1365" s="11">
        <v>37.138570000000001</v>
      </c>
      <c r="ED1365" s="11">
        <v>35.94614</v>
      </c>
      <c r="EE1365" s="11">
        <v>35.219290000000001</v>
      </c>
      <c r="EF1365" s="11">
        <v>34.248579999999997</v>
      </c>
      <c r="EG1365" s="11">
        <v>33.911409999999997</v>
      </c>
      <c r="EH1365" s="11">
        <v>35.185769999999998</v>
      </c>
      <c r="EI1365" s="11">
        <v>40.047440000000002</v>
      </c>
      <c r="EJ1365" s="11">
        <v>48.10033</v>
      </c>
      <c r="EK1365" s="11">
        <v>52.630519999999997</v>
      </c>
      <c r="EL1365" s="11">
        <v>56.52608</v>
      </c>
      <c r="EM1365" s="11">
        <v>60.387390000000003</v>
      </c>
      <c r="EN1365" s="11">
        <v>60.142809999999997</v>
      </c>
      <c r="EO1365" s="11">
        <v>60.285609999999998</v>
      </c>
      <c r="EP1365" s="11">
        <v>59.66525</v>
      </c>
      <c r="EQ1365" s="11">
        <v>57.863729999999997</v>
      </c>
      <c r="ER1365" s="11">
        <v>53.214210000000001</v>
      </c>
      <c r="ES1365" s="11">
        <v>51.145099999999999</v>
      </c>
      <c r="ET1365" s="11">
        <v>48.989109999999997</v>
      </c>
      <c r="EU1365" s="11">
        <v>45.024569999999997</v>
      </c>
      <c r="EV1365" s="11">
        <v>42.810600000000001</v>
      </c>
      <c r="EW1365" s="11">
        <v>40.66695</v>
      </c>
      <c r="EX1365" s="11">
        <v>39.621690000000001</v>
      </c>
      <c r="EY1365" s="11">
        <v>0</v>
      </c>
      <c r="EZ1365" s="11"/>
      <c r="FA1365" s="11"/>
      <c r="FB1365" s="11"/>
      <c r="FC1365" s="11"/>
      <c r="FD1365" s="11"/>
      <c r="FE1365" s="11"/>
      <c r="FF1365" s="11"/>
      <c r="FG1365" s="11"/>
      <c r="FH1365" s="11"/>
      <c r="FI1365" s="11"/>
      <c r="FJ1365" s="11"/>
      <c r="FK1365" s="11"/>
      <c r="FL1365" s="11"/>
      <c r="FM1365" s="11"/>
      <c r="FN1365" s="11"/>
      <c r="FO1365" s="11"/>
      <c r="FP1365" s="11"/>
      <c r="FQ1365" s="11"/>
      <c r="FR1365" s="11"/>
      <c r="FS1365" s="11"/>
      <c r="FT1365" s="11"/>
      <c r="FU1365" s="11"/>
      <c r="FV1365" s="11"/>
    </row>
    <row r="1366" spans="1:178" x14ac:dyDescent="0.25">
      <c r="A1366" t="s">
        <v>112</v>
      </c>
      <c r="B1366" t="s">
        <v>145</v>
      </c>
      <c r="C1366" t="s">
        <v>88</v>
      </c>
      <c r="D1366" t="s">
        <v>143</v>
      </c>
      <c r="E1366" s="38" t="s">
        <v>121</v>
      </c>
      <c r="F1366" t="s">
        <v>107</v>
      </c>
      <c r="G1366" s="11">
        <v>8578</v>
      </c>
      <c r="H1366" s="11">
        <v>1.17811</v>
      </c>
      <c r="I1366" s="11">
        <v>1.0621510000000001</v>
      </c>
      <c r="J1366" s="11">
        <v>0.93399980000000005</v>
      </c>
      <c r="K1366" s="11">
        <v>0.85767550000000004</v>
      </c>
      <c r="L1366" s="11">
        <v>0.82317910000000005</v>
      </c>
      <c r="M1366" s="11">
        <v>0.80482379999999998</v>
      </c>
      <c r="N1366" s="11">
        <v>0.73611249999999995</v>
      </c>
      <c r="O1366" s="11">
        <v>0.37775249999999999</v>
      </c>
      <c r="P1366" s="11">
        <v>-0.34933779999999998</v>
      </c>
      <c r="Q1366" s="11">
        <v>-1.3218540000000001</v>
      </c>
      <c r="R1366" s="11">
        <v>-2.062297</v>
      </c>
      <c r="S1366" s="11">
        <v>-2.473366</v>
      </c>
      <c r="T1366" s="11">
        <v>-2.5741139999999998</v>
      </c>
      <c r="U1366" s="11">
        <v>-2.349529</v>
      </c>
      <c r="V1366" s="11">
        <v>-1.8516410000000001</v>
      </c>
      <c r="W1366" s="11">
        <v>-1.163627</v>
      </c>
      <c r="X1366" s="11">
        <v>-0.23854529999999999</v>
      </c>
      <c r="Y1366" s="11">
        <v>0.86310229999999999</v>
      </c>
      <c r="Z1366" s="11">
        <v>1.724226</v>
      </c>
      <c r="AA1366" s="11">
        <v>2.0140310000000001</v>
      </c>
      <c r="AB1366" s="11">
        <v>1.9482520000000001</v>
      </c>
      <c r="AC1366" s="11">
        <v>1.8103</v>
      </c>
      <c r="AD1366" s="11">
        <v>1.5749109999999999</v>
      </c>
      <c r="AE1366" s="11">
        <v>1.342935</v>
      </c>
      <c r="AF1366" s="11">
        <v>-0.2269089</v>
      </c>
      <c r="AG1366" s="11">
        <v>-0.1919034</v>
      </c>
      <c r="AH1366" s="11">
        <v>-0.17696239999999999</v>
      </c>
      <c r="AI1366" s="11">
        <v>-0.1491711</v>
      </c>
      <c r="AJ1366" s="11">
        <v>-0.1082216</v>
      </c>
      <c r="AK1366" s="11">
        <v>-9.5671999999999993E-2</v>
      </c>
      <c r="AL1366" s="11">
        <v>-6.9772699999999993E-2</v>
      </c>
      <c r="AM1366" s="11">
        <v>-5.5352100000000001E-2</v>
      </c>
      <c r="AN1366" s="11">
        <v>-4.70275E-2</v>
      </c>
      <c r="AO1366" s="11">
        <v>-2.9704000000000001E-2</v>
      </c>
      <c r="AP1366" s="11">
        <v>-5.0861999999999999E-3</v>
      </c>
      <c r="AQ1366" s="11">
        <v>-3.23243E-2</v>
      </c>
      <c r="AR1366" s="11">
        <v>-3.25943E-2</v>
      </c>
      <c r="AS1366" s="11">
        <v>-4.1791599999999998E-2</v>
      </c>
      <c r="AT1366" s="11">
        <v>-5.68192E-2</v>
      </c>
      <c r="AU1366" s="11">
        <v>-7.4145199999999994E-2</v>
      </c>
      <c r="AV1366" s="11">
        <v>-1.48351E-2</v>
      </c>
      <c r="AW1366" s="11">
        <v>1.7651300000000002E-2</v>
      </c>
      <c r="AX1366" s="11">
        <v>4.12796E-2</v>
      </c>
      <c r="AY1366" s="11">
        <v>3.1508599999999998E-2</v>
      </c>
      <c r="AZ1366" s="11">
        <v>8.0792999999999993E-3</v>
      </c>
      <c r="BA1366" s="11">
        <v>-4.6102200000000003E-2</v>
      </c>
      <c r="BB1366" s="11">
        <v>-7.3033799999999996E-2</v>
      </c>
      <c r="BC1366" s="11">
        <v>-6.4809199999999997E-2</v>
      </c>
      <c r="BD1366" s="11">
        <v>-0.15156810000000001</v>
      </c>
      <c r="BE1366" s="11">
        <v>-0.126748</v>
      </c>
      <c r="BF1366" s="11">
        <v>-0.1183276</v>
      </c>
      <c r="BG1366" s="11">
        <v>-9.8651699999999995E-2</v>
      </c>
      <c r="BH1366" s="11">
        <v>-7.0591500000000001E-2</v>
      </c>
      <c r="BI1366" s="11">
        <v>-6.1702100000000003E-2</v>
      </c>
      <c r="BJ1366" s="11">
        <v>-3.8772599999999997E-2</v>
      </c>
      <c r="BK1366" s="11">
        <v>-2.3540599999999998E-2</v>
      </c>
      <c r="BL1366" s="11">
        <v>-1.6502900000000001E-2</v>
      </c>
      <c r="BM1366" s="11">
        <v>1.07878E-2</v>
      </c>
      <c r="BN1366" s="11">
        <v>3.8685999999999998E-2</v>
      </c>
      <c r="BO1366" s="11">
        <v>1.7796300000000001E-2</v>
      </c>
      <c r="BP1366" s="11">
        <v>2.43652E-2</v>
      </c>
      <c r="BQ1366" s="11">
        <v>2.3824499999999998E-2</v>
      </c>
      <c r="BR1366" s="11">
        <v>1.9451699999999999E-2</v>
      </c>
      <c r="BS1366" s="11">
        <v>3.5703000000000002E-3</v>
      </c>
      <c r="BT1366" s="11">
        <v>6.22056E-2</v>
      </c>
      <c r="BU1366" s="11">
        <v>9.0774099999999996E-2</v>
      </c>
      <c r="BV1366" s="11">
        <v>0.1087912</v>
      </c>
      <c r="BW1366" s="11">
        <v>8.7526699999999999E-2</v>
      </c>
      <c r="BX1366" s="11">
        <v>5.7167900000000001E-2</v>
      </c>
      <c r="BY1366" s="11">
        <v>3.5961000000000001E-3</v>
      </c>
      <c r="BZ1366" s="11">
        <v>-1.5650500000000001E-2</v>
      </c>
      <c r="CA1366" s="11">
        <v>-1.40766E-2</v>
      </c>
      <c r="CB1366" s="11">
        <v>-7.6227199999999995E-2</v>
      </c>
      <c r="CC1366" s="11">
        <v>-6.1592500000000001E-2</v>
      </c>
      <c r="CD1366" s="11">
        <v>-5.9692799999999997E-2</v>
      </c>
      <c r="CE1366" s="11">
        <v>-4.8132300000000003E-2</v>
      </c>
      <c r="CF1366" s="11">
        <v>-3.2961400000000002E-2</v>
      </c>
      <c r="CG1366" s="11">
        <v>-2.7732199999999999E-2</v>
      </c>
      <c r="CH1366" s="11">
        <v>-7.7724999999999999E-3</v>
      </c>
      <c r="CI1366" s="11">
        <v>8.2710000000000006E-3</v>
      </c>
      <c r="CJ1366" s="11">
        <v>1.40217E-2</v>
      </c>
      <c r="CK1366" s="11">
        <v>5.1279699999999998E-2</v>
      </c>
      <c r="CL1366" s="11">
        <v>8.2458199999999995E-2</v>
      </c>
      <c r="CM1366" s="11">
        <v>6.7916900000000002E-2</v>
      </c>
      <c r="CN1366" s="11">
        <v>8.1324599999999997E-2</v>
      </c>
      <c r="CO1366" s="11">
        <v>8.9440500000000006E-2</v>
      </c>
      <c r="CP1366" s="11">
        <v>9.5722600000000005E-2</v>
      </c>
      <c r="CQ1366" s="11">
        <v>8.1285899999999994E-2</v>
      </c>
      <c r="CR1366" s="11">
        <v>0.13924619999999999</v>
      </c>
      <c r="CS1366" s="11">
        <v>0.16389680000000001</v>
      </c>
      <c r="CT1366" s="11">
        <v>0.17630290000000001</v>
      </c>
      <c r="CU1366" s="11">
        <v>0.1435447</v>
      </c>
      <c r="CV1366" s="11">
        <v>0.1062565</v>
      </c>
      <c r="CW1366" s="11">
        <v>5.3294300000000003E-2</v>
      </c>
      <c r="CX1366" s="11">
        <v>4.17328E-2</v>
      </c>
      <c r="CY1366" s="11">
        <v>3.6656000000000001E-2</v>
      </c>
      <c r="CZ1366" s="11">
        <v>4.5803999999999997E-2</v>
      </c>
      <c r="DA1366" s="11">
        <v>3.96117E-2</v>
      </c>
      <c r="DB1366" s="11">
        <v>3.5647400000000003E-2</v>
      </c>
      <c r="DC1366" s="11">
        <v>3.0713600000000001E-2</v>
      </c>
      <c r="DD1366" s="11">
        <v>2.2877499999999999E-2</v>
      </c>
      <c r="DE1366" s="11">
        <v>2.0652199999999999E-2</v>
      </c>
      <c r="DF1366" s="11">
        <v>1.8846700000000001E-2</v>
      </c>
      <c r="DG1366" s="11">
        <v>1.934E-2</v>
      </c>
      <c r="DH1366" s="11">
        <v>1.85576E-2</v>
      </c>
      <c r="DI1366" s="11">
        <v>2.4617300000000002E-2</v>
      </c>
      <c r="DJ1366" s="11">
        <v>2.6611599999999999E-2</v>
      </c>
      <c r="DK1366" s="11">
        <v>3.0471100000000001E-2</v>
      </c>
      <c r="DL1366" s="11">
        <v>3.4628899999999997E-2</v>
      </c>
      <c r="DM1366" s="11">
        <v>3.9891700000000002E-2</v>
      </c>
      <c r="DN1366" s="11">
        <v>4.6369399999999998E-2</v>
      </c>
      <c r="DO1366" s="11">
        <v>4.7247699999999997E-2</v>
      </c>
      <c r="DP1366" s="11">
        <v>4.6837400000000001E-2</v>
      </c>
      <c r="DQ1366" s="11">
        <v>4.4455500000000002E-2</v>
      </c>
      <c r="DR1366" s="11">
        <v>4.1044200000000003E-2</v>
      </c>
      <c r="DS1366" s="11">
        <v>3.4056599999999999E-2</v>
      </c>
      <c r="DT1366" s="11">
        <v>2.9843700000000001E-2</v>
      </c>
      <c r="DU1366" s="11">
        <v>3.0214399999999999E-2</v>
      </c>
      <c r="DV1366" s="11">
        <v>3.4886599999999997E-2</v>
      </c>
      <c r="DW1366" s="11">
        <v>3.0843200000000001E-2</v>
      </c>
      <c r="DX1366" s="11">
        <v>0.59101040000000005</v>
      </c>
      <c r="DY1366" s="11">
        <v>2.2998000000000001E-2</v>
      </c>
      <c r="DZ1366" s="11">
        <v>3.53189E-2</v>
      </c>
      <c r="EA1366" s="11">
        <v>65.639200000000002</v>
      </c>
      <c r="EB1366" s="11">
        <v>65.984570000000005</v>
      </c>
      <c r="EC1366" s="11">
        <v>66.679450000000003</v>
      </c>
      <c r="ED1366" s="11">
        <v>65.761179999999996</v>
      </c>
      <c r="EE1366" s="11">
        <v>65.038790000000006</v>
      </c>
      <c r="EF1366" s="11">
        <v>64.741969999999995</v>
      </c>
      <c r="EG1366" s="11">
        <v>64.57423</v>
      </c>
      <c r="EH1366" s="11">
        <v>65.601169999999996</v>
      </c>
      <c r="EI1366" s="11">
        <v>67.812870000000004</v>
      </c>
      <c r="EJ1366" s="11">
        <v>70.918610000000001</v>
      </c>
      <c r="EK1366" s="11">
        <v>73.903329999999997</v>
      </c>
      <c r="EL1366" s="11">
        <v>76.641059999999996</v>
      </c>
      <c r="EM1366" s="11">
        <v>78.459180000000003</v>
      </c>
      <c r="EN1366" s="11">
        <v>79.530889999999999</v>
      </c>
      <c r="EO1366" s="11">
        <v>81.572320000000005</v>
      </c>
      <c r="EP1366" s="11">
        <v>80.662869999999998</v>
      </c>
      <c r="EQ1366" s="11">
        <v>79.185280000000006</v>
      </c>
      <c r="ER1366" s="11">
        <v>77.733729999999994</v>
      </c>
      <c r="ES1366" s="11">
        <v>75.970799999999997</v>
      </c>
      <c r="ET1366" s="11">
        <v>73.5976</v>
      </c>
      <c r="EU1366" s="11">
        <v>70.102490000000003</v>
      </c>
      <c r="EV1366" s="11">
        <v>68.244810000000001</v>
      </c>
      <c r="EW1366" s="11">
        <v>67.091030000000003</v>
      </c>
      <c r="EX1366" s="11">
        <v>66.412980000000005</v>
      </c>
      <c r="EY1366" s="11">
        <v>0</v>
      </c>
      <c r="EZ1366" s="11"/>
      <c r="FA1366" s="11"/>
      <c r="FB1366" s="11"/>
      <c r="FC1366" s="11"/>
      <c r="FD1366" s="11"/>
      <c r="FE1366" s="11"/>
      <c r="FF1366" s="11"/>
      <c r="FG1366" s="11"/>
      <c r="FH1366" s="11"/>
      <c r="FI1366" s="11"/>
      <c r="FJ1366" s="11"/>
      <c r="FK1366" s="11"/>
      <c r="FL1366" s="11"/>
      <c r="FM1366" s="11"/>
      <c r="FN1366" s="11"/>
      <c r="FO1366" s="11"/>
      <c r="FP1366" s="11"/>
      <c r="FQ1366" s="11"/>
      <c r="FR1366" s="11"/>
      <c r="FS1366" s="11"/>
      <c r="FT1366" s="11"/>
      <c r="FU1366" s="11"/>
      <c r="FV1366" s="11"/>
    </row>
    <row r="1367" spans="1:178" x14ac:dyDescent="0.25">
      <c r="A1367" t="s">
        <v>112</v>
      </c>
      <c r="B1367" t="s">
        <v>145</v>
      </c>
      <c r="C1367" t="s">
        <v>0</v>
      </c>
      <c r="D1367" t="s">
        <v>143</v>
      </c>
      <c r="E1367" s="38" t="s">
        <v>121</v>
      </c>
      <c r="F1367" t="s">
        <v>107</v>
      </c>
      <c r="G1367" s="11">
        <v>8578</v>
      </c>
      <c r="H1367" s="11">
        <v>10.105829999999999</v>
      </c>
      <c r="I1367" s="11">
        <v>9.1111319999999996</v>
      </c>
      <c r="J1367" s="11">
        <v>8.0118500000000008</v>
      </c>
      <c r="K1367" s="11">
        <v>7.3571400000000002</v>
      </c>
      <c r="L1367" s="11">
        <v>7.0612310000000003</v>
      </c>
      <c r="M1367" s="11">
        <v>6.9037790000000001</v>
      </c>
      <c r="N1367" s="11">
        <v>6.3143729999999998</v>
      </c>
      <c r="O1367" s="11">
        <v>3.240361</v>
      </c>
      <c r="P1367" s="11">
        <v>-2.9966200000000001</v>
      </c>
      <c r="Q1367" s="11">
        <v>-11.33886</v>
      </c>
      <c r="R1367" s="11">
        <v>-17.690380000000001</v>
      </c>
      <c r="S1367" s="11">
        <v>-21.216529999999999</v>
      </c>
      <c r="T1367" s="11">
        <v>-22.080749999999998</v>
      </c>
      <c r="U1367" s="11">
        <v>-20.154260000000001</v>
      </c>
      <c r="V1367" s="11">
        <v>-15.883380000000001</v>
      </c>
      <c r="W1367" s="11">
        <v>-9.9815909999999999</v>
      </c>
      <c r="X1367" s="11">
        <v>-2.0462419999999999</v>
      </c>
      <c r="Y1367" s="11">
        <v>7.4036920000000004</v>
      </c>
      <c r="Z1367" s="11">
        <v>14.79041</v>
      </c>
      <c r="AA1367" s="11">
        <v>17.27636</v>
      </c>
      <c r="AB1367" s="11">
        <v>16.712109999999999</v>
      </c>
      <c r="AC1367" s="11">
        <v>15.52875</v>
      </c>
      <c r="AD1367" s="11">
        <v>13.50958</v>
      </c>
      <c r="AE1367" s="11">
        <v>11.5197</v>
      </c>
      <c r="AF1367" s="11">
        <v>-1.9464239999999999</v>
      </c>
      <c r="AG1367" s="11">
        <v>-1.646147</v>
      </c>
      <c r="AH1367" s="11">
        <v>-1.517984</v>
      </c>
      <c r="AI1367" s="11">
        <v>-1.2795890000000001</v>
      </c>
      <c r="AJ1367" s="11">
        <v>-0.92832519999999996</v>
      </c>
      <c r="AK1367" s="11">
        <v>-0.82067480000000004</v>
      </c>
      <c r="AL1367" s="11">
        <v>-0.59850990000000004</v>
      </c>
      <c r="AM1367" s="11">
        <v>-0.47481030000000002</v>
      </c>
      <c r="AN1367" s="11">
        <v>-0.40340160000000003</v>
      </c>
      <c r="AO1367" s="11">
        <v>-0.25480120000000001</v>
      </c>
      <c r="AP1367" s="11">
        <v>-4.3629099999999997E-2</v>
      </c>
      <c r="AQ1367" s="11">
        <v>-0.27727790000000002</v>
      </c>
      <c r="AR1367" s="11">
        <v>-0.27959349999999999</v>
      </c>
      <c r="AS1367" s="11">
        <v>-0.35848839999999998</v>
      </c>
      <c r="AT1367" s="11">
        <v>-0.48739480000000002</v>
      </c>
      <c r="AU1367" s="11">
        <v>-0.63601790000000002</v>
      </c>
      <c r="AV1367" s="11">
        <v>-0.12725520000000001</v>
      </c>
      <c r="AW1367" s="11">
        <v>0.1514132</v>
      </c>
      <c r="AX1367" s="11">
        <v>0.35409620000000003</v>
      </c>
      <c r="AY1367" s="11">
        <v>0.27028099999999999</v>
      </c>
      <c r="AZ1367" s="11">
        <v>6.9304400000000002E-2</v>
      </c>
      <c r="BA1367" s="11">
        <v>-0.39546480000000001</v>
      </c>
      <c r="BB1367" s="11">
        <v>-0.62648369999999998</v>
      </c>
      <c r="BC1367" s="11">
        <v>-0.55593309999999996</v>
      </c>
      <c r="BD1367" s="11">
        <v>-1.3001510000000001</v>
      </c>
      <c r="BE1367" s="11">
        <v>-1.0872440000000001</v>
      </c>
      <c r="BF1367" s="11">
        <v>-1.0150140000000001</v>
      </c>
      <c r="BG1367" s="11">
        <v>-0.84623429999999999</v>
      </c>
      <c r="BH1367" s="11">
        <v>-0.60553400000000002</v>
      </c>
      <c r="BI1367" s="11">
        <v>-0.52928090000000005</v>
      </c>
      <c r="BJ1367" s="11">
        <v>-0.33259119999999998</v>
      </c>
      <c r="BK1367" s="11">
        <v>-0.2019309</v>
      </c>
      <c r="BL1367" s="11">
        <v>-0.14156179999999999</v>
      </c>
      <c r="BM1367" s="11">
        <v>9.2538099999999998E-2</v>
      </c>
      <c r="BN1367" s="11">
        <v>0.3318488</v>
      </c>
      <c r="BO1367" s="11">
        <v>0.1526565</v>
      </c>
      <c r="BP1367" s="11">
        <v>0.20900460000000001</v>
      </c>
      <c r="BQ1367" s="11">
        <v>0.2043662</v>
      </c>
      <c r="BR1367" s="11">
        <v>0.16685700000000001</v>
      </c>
      <c r="BS1367" s="11">
        <v>3.0626199999999999E-2</v>
      </c>
      <c r="BT1367" s="11">
        <v>0.53359939999999995</v>
      </c>
      <c r="BU1367" s="11">
        <v>0.77865989999999996</v>
      </c>
      <c r="BV1367" s="11">
        <v>0.93321120000000002</v>
      </c>
      <c r="BW1367" s="11">
        <v>0.75080380000000002</v>
      </c>
      <c r="BX1367" s="11">
        <v>0.49038609999999999</v>
      </c>
      <c r="BY1367" s="11">
        <v>3.0847099999999999E-2</v>
      </c>
      <c r="BZ1367" s="11">
        <v>-0.13425010000000001</v>
      </c>
      <c r="CA1367" s="11">
        <v>-0.120749</v>
      </c>
      <c r="CB1367" s="11">
        <v>-0.65387729999999999</v>
      </c>
      <c r="CC1367" s="11">
        <v>-0.5283409</v>
      </c>
      <c r="CD1367" s="11">
        <v>-0.51204479999999997</v>
      </c>
      <c r="CE1367" s="11">
        <v>-0.4128792</v>
      </c>
      <c r="CF1367" s="11">
        <v>-0.28274280000000002</v>
      </c>
      <c r="CG1367" s="11">
        <v>-0.23788699999999999</v>
      </c>
      <c r="CH1367" s="11">
        <v>-6.6672499999999996E-2</v>
      </c>
      <c r="CI1367" s="11">
        <v>7.0948499999999998E-2</v>
      </c>
      <c r="CJ1367" s="11">
        <v>0.1202781</v>
      </c>
      <c r="CK1367" s="11">
        <v>0.43987749999999998</v>
      </c>
      <c r="CL1367" s="11">
        <v>0.70732669999999997</v>
      </c>
      <c r="CM1367" s="11">
        <v>0.58259079999999996</v>
      </c>
      <c r="CN1367" s="11">
        <v>0.69760259999999996</v>
      </c>
      <c r="CO1367" s="11">
        <v>0.76722069999999998</v>
      </c>
      <c r="CP1367" s="11">
        <v>0.82110879999999997</v>
      </c>
      <c r="CQ1367" s="11">
        <v>0.69727030000000001</v>
      </c>
      <c r="CR1367" s="11">
        <v>1.1944539999999999</v>
      </c>
      <c r="CS1367" s="11">
        <v>1.405907</v>
      </c>
      <c r="CT1367" s="11">
        <v>1.5123260000000001</v>
      </c>
      <c r="CU1367" s="11">
        <v>1.2313270000000001</v>
      </c>
      <c r="CV1367" s="11">
        <v>0.9114679</v>
      </c>
      <c r="CW1367" s="11">
        <v>0.45715889999999998</v>
      </c>
      <c r="CX1367" s="11">
        <v>0.35798360000000001</v>
      </c>
      <c r="CY1367" s="11">
        <v>0.31443510000000002</v>
      </c>
      <c r="CZ1367" s="11">
        <v>0.39290639999999999</v>
      </c>
      <c r="DA1367" s="11">
        <v>0.33978900000000001</v>
      </c>
      <c r="DB1367" s="11">
        <v>0.30578369999999999</v>
      </c>
      <c r="DC1367" s="11">
        <v>0.26346120000000001</v>
      </c>
      <c r="DD1367" s="11">
        <v>0.1962431</v>
      </c>
      <c r="DE1367" s="11">
        <v>0.1771549</v>
      </c>
      <c r="DF1367" s="11">
        <v>0.16166710000000001</v>
      </c>
      <c r="DG1367" s="11">
        <v>0.16589889999999999</v>
      </c>
      <c r="DH1367" s="11">
        <v>0.1591873</v>
      </c>
      <c r="DI1367" s="11">
        <v>0.2111673</v>
      </c>
      <c r="DJ1367" s="11">
        <v>0.22827439999999999</v>
      </c>
      <c r="DK1367" s="11">
        <v>0.26138149999999999</v>
      </c>
      <c r="DL1367" s="11">
        <v>0.29704649999999999</v>
      </c>
      <c r="DM1367" s="11">
        <v>0.34219119999999997</v>
      </c>
      <c r="DN1367" s="11">
        <v>0.39775680000000002</v>
      </c>
      <c r="DO1367" s="11">
        <v>0.40529080000000001</v>
      </c>
      <c r="DP1367" s="11">
        <v>0.40177099999999999</v>
      </c>
      <c r="DQ1367" s="11">
        <v>0.38133889999999998</v>
      </c>
      <c r="DR1367" s="11">
        <v>0.35207690000000003</v>
      </c>
      <c r="DS1367" s="11">
        <v>0.29213709999999998</v>
      </c>
      <c r="DT1367" s="11">
        <v>0.25599949999999999</v>
      </c>
      <c r="DU1367" s="11">
        <v>0.2591792</v>
      </c>
      <c r="DV1367" s="11">
        <v>0.29925679999999999</v>
      </c>
      <c r="DW1367" s="11">
        <v>0.26457310000000001</v>
      </c>
      <c r="DX1367" s="11">
        <v>5.0696870000000001</v>
      </c>
      <c r="DY1367" s="11">
        <v>0.1972766</v>
      </c>
      <c r="DZ1367" s="11">
        <v>0.3029654</v>
      </c>
      <c r="EA1367" s="11">
        <v>65.639200000000002</v>
      </c>
      <c r="EB1367" s="11">
        <v>65.984570000000005</v>
      </c>
      <c r="EC1367" s="11">
        <v>66.679450000000003</v>
      </c>
      <c r="ED1367" s="11">
        <v>65.761179999999996</v>
      </c>
      <c r="EE1367" s="11">
        <v>65.038790000000006</v>
      </c>
      <c r="EF1367" s="11">
        <v>64.741969999999995</v>
      </c>
      <c r="EG1367" s="11">
        <v>64.57423</v>
      </c>
      <c r="EH1367" s="11">
        <v>65.601169999999996</v>
      </c>
      <c r="EI1367" s="11">
        <v>67.812870000000004</v>
      </c>
      <c r="EJ1367" s="11">
        <v>70.918610000000001</v>
      </c>
      <c r="EK1367" s="11">
        <v>73.903329999999997</v>
      </c>
      <c r="EL1367" s="11">
        <v>76.641059999999996</v>
      </c>
      <c r="EM1367" s="11">
        <v>78.459180000000003</v>
      </c>
      <c r="EN1367" s="11">
        <v>79.530889999999999</v>
      </c>
      <c r="EO1367" s="11">
        <v>81.572320000000005</v>
      </c>
      <c r="EP1367" s="11">
        <v>80.662869999999998</v>
      </c>
      <c r="EQ1367" s="11">
        <v>79.185280000000006</v>
      </c>
      <c r="ER1367" s="11">
        <v>77.733729999999994</v>
      </c>
      <c r="ES1367" s="11">
        <v>75.970799999999997</v>
      </c>
      <c r="ET1367" s="11">
        <v>73.5976</v>
      </c>
      <c r="EU1367" s="11">
        <v>70.102490000000003</v>
      </c>
      <c r="EV1367" s="11">
        <v>68.244810000000001</v>
      </c>
      <c r="EW1367" s="11">
        <v>67.091030000000003</v>
      </c>
      <c r="EX1367" s="11">
        <v>66.412980000000005</v>
      </c>
      <c r="EY1367" s="11">
        <v>0</v>
      </c>
      <c r="EZ1367" s="11"/>
      <c r="FA1367" s="11"/>
      <c r="FB1367" s="11"/>
      <c r="FC1367" s="11"/>
      <c r="FD1367" s="11"/>
      <c r="FE1367" s="11"/>
      <c r="FF1367" s="11"/>
      <c r="FG1367" s="11"/>
      <c r="FH1367" s="11"/>
      <c r="FI1367" s="11"/>
      <c r="FJ1367" s="11"/>
      <c r="FK1367" s="11"/>
      <c r="FL1367" s="11"/>
      <c r="FM1367" s="11"/>
      <c r="FN1367" s="11"/>
      <c r="FO1367" s="11"/>
      <c r="FP1367" s="11"/>
      <c r="FQ1367" s="11"/>
      <c r="FR1367" s="11"/>
      <c r="FS1367" s="11"/>
      <c r="FT1367" s="11"/>
      <c r="FU1367" s="11"/>
      <c r="FV1367" s="11"/>
    </row>
    <row r="1368" spans="1:178" x14ac:dyDescent="0.25">
      <c r="A1368" t="s">
        <v>112</v>
      </c>
      <c r="B1368" t="s">
        <v>145</v>
      </c>
      <c r="C1368" t="s">
        <v>0</v>
      </c>
      <c r="D1368" t="s">
        <v>143</v>
      </c>
      <c r="E1368" s="38" t="s">
        <v>238</v>
      </c>
      <c r="F1368" t="s">
        <v>107</v>
      </c>
      <c r="G1368" s="11">
        <v>8578</v>
      </c>
      <c r="H1368" s="11">
        <v>12.82785</v>
      </c>
      <c r="I1368" s="11">
        <v>11.356210000000001</v>
      </c>
      <c r="J1368" s="11">
        <v>9.8209890000000009</v>
      </c>
      <c r="K1368" s="11">
        <v>8.7882870000000004</v>
      </c>
      <c r="L1368" s="11">
        <v>8.2545369999999991</v>
      </c>
      <c r="M1368" s="11">
        <v>7.9373399999999998</v>
      </c>
      <c r="N1368" s="11">
        <v>7.2316019999999996</v>
      </c>
      <c r="O1368" s="11">
        <v>4.177956</v>
      </c>
      <c r="P1368" s="11">
        <v>-1.5655429999999999</v>
      </c>
      <c r="Q1368" s="11">
        <v>-7.7521599999999999</v>
      </c>
      <c r="R1368" s="11">
        <v>-11.8255</v>
      </c>
      <c r="S1368" s="11">
        <v>-13.43693</v>
      </c>
      <c r="T1368" s="11">
        <v>-13.67483</v>
      </c>
      <c r="U1368" s="11">
        <v>-11.846410000000001</v>
      </c>
      <c r="V1368" s="11">
        <v>-7.152412</v>
      </c>
      <c r="W1368" s="11">
        <v>-1.3905400000000001</v>
      </c>
      <c r="X1368" s="11">
        <v>5.933306</v>
      </c>
      <c r="Y1368" s="11">
        <v>14.82043</v>
      </c>
      <c r="Z1368" s="11">
        <v>21.806560000000001</v>
      </c>
      <c r="AA1368" s="11">
        <v>23.332260000000002</v>
      </c>
      <c r="AB1368" s="11">
        <v>22.120200000000001</v>
      </c>
      <c r="AC1368" s="11">
        <v>20.381779999999999</v>
      </c>
      <c r="AD1368" s="11">
        <v>17.805209999999999</v>
      </c>
      <c r="AE1368" s="11">
        <v>15.064500000000001</v>
      </c>
      <c r="AF1368" s="11">
        <v>-2.1344020000000001</v>
      </c>
      <c r="AG1368" s="11">
        <v>-1.8722000000000001</v>
      </c>
      <c r="AH1368" s="11">
        <v>-1.805264</v>
      </c>
      <c r="AI1368" s="11">
        <v>-1.5127569999999999</v>
      </c>
      <c r="AJ1368" s="11">
        <v>-1.0919289999999999</v>
      </c>
      <c r="AK1368" s="11">
        <v>-1.056778</v>
      </c>
      <c r="AL1368" s="11">
        <v>-0.81277690000000002</v>
      </c>
      <c r="AM1368" s="11">
        <v>-0.57422260000000003</v>
      </c>
      <c r="AN1368" s="11">
        <v>-0.49986540000000002</v>
      </c>
      <c r="AO1368" s="11">
        <v>-0.2908695</v>
      </c>
      <c r="AP1368" s="11">
        <v>5.63805E-2</v>
      </c>
      <c r="AQ1368" s="11">
        <v>-0.29735820000000002</v>
      </c>
      <c r="AR1368" s="11">
        <v>-0.2975661</v>
      </c>
      <c r="AS1368" s="11">
        <v>-0.387766</v>
      </c>
      <c r="AT1368" s="11">
        <v>-0.53601379999999998</v>
      </c>
      <c r="AU1368" s="11">
        <v>-0.78389129999999996</v>
      </c>
      <c r="AV1368" s="11">
        <v>-0.1177454</v>
      </c>
      <c r="AW1368" s="11">
        <v>0.19634670000000001</v>
      </c>
      <c r="AX1368" s="11">
        <v>0.33569769999999999</v>
      </c>
      <c r="AY1368" s="11">
        <v>0.28778999999999999</v>
      </c>
      <c r="AZ1368" s="11">
        <v>0.1197685</v>
      </c>
      <c r="BA1368" s="11">
        <v>-0.38648589999999999</v>
      </c>
      <c r="BB1368" s="11">
        <v>-0.62021879999999996</v>
      </c>
      <c r="BC1368" s="11">
        <v>-0.51175309999999996</v>
      </c>
      <c r="BD1368" s="11">
        <v>-1.3241689999999999</v>
      </c>
      <c r="BE1368" s="11">
        <v>-1.1410530000000001</v>
      </c>
      <c r="BF1368" s="11">
        <v>-1.1395489999999999</v>
      </c>
      <c r="BG1368" s="11">
        <v>-0.93686380000000002</v>
      </c>
      <c r="BH1368" s="11">
        <v>-0.65230410000000005</v>
      </c>
      <c r="BI1368" s="11">
        <v>-0.64416739999999995</v>
      </c>
      <c r="BJ1368" s="11">
        <v>-0.43782310000000002</v>
      </c>
      <c r="BK1368" s="11">
        <v>-0.19510189999999999</v>
      </c>
      <c r="BL1368" s="11">
        <v>-0.1163835</v>
      </c>
      <c r="BM1368" s="11">
        <v>0.2317273</v>
      </c>
      <c r="BN1368" s="11">
        <v>0.62368420000000002</v>
      </c>
      <c r="BO1368" s="11">
        <v>0.3554969</v>
      </c>
      <c r="BP1368" s="11">
        <v>0.4539261</v>
      </c>
      <c r="BQ1368" s="11">
        <v>0.4869135</v>
      </c>
      <c r="BR1368" s="11">
        <v>0.47498509999999999</v>
      </c>
      <c r="BS1368" s="11">
        <v>0.25784220000000002</v>
      </c>
      <c r="BT1368" s="11">
        <v>0.92874509999999999</v>
      </c>
      <c r="BU1368" s="11">
        <v>1.1893849999999999</v>
      </c>
      <c r="BV1368" s="11">
        <v>1.2497199999999999</v>
      </c>
      <c r="BW1368" s="11">
        <v>1.0382130000000001</v>
      </c>
      <c r="BX1368" s="11">
        <v>0.78104039999999997</v>
      </c>
      <c r="BY1368" s="11">
        <v>0.27752539999999998</v>
      </c>
      <c r="BZ1368" s="11">
        <v>0.1137801</v>
      </c>
      <c r="CA1368" s="11">
        <v>0.1165636</v>
      </c>
      <c r="CB1368" s="11">
        <v>-0.51393650000000002</v>
      </c>
      <c r="CC1368" s="11">
        <v>-0.40990660000000001</v>
      </c>
      <c r="CD1368" s="11">
        <v>-0.47383389999999997</v>
      </c>
      <c r="CE1368" s="11">
        <v>-0.36097069999999998</v>
      </c>
      <c r="CF1368" s="11">
        <v>-0.21267920000000001</v>
      </c>
      <c r="CG1368" s="11">
        <v>-0.23155690000000001</v>
      </c>
      <c r="CH1368" s="11">
        <v>-6.2869300000000003E-2</v>
      </c>
      <c r="CI1368" s="11">
        <v>0.18401890000000001</v>
      </c>
      <c r="CJ1368" s="11">
        <v>0.26709840000000001</v>
      </c>
      <c r="CK1368" s="11">
        <v>0.75432410000000005</v>
      </c>
      <c r="CL1368" s="11">
        <v>1.1909879999999999</v>
      </c>
      <c r="CM1368" s="11">
        <v>1.0083519999999999</v>
      </c>
      <c r="CN1368" s="11">
        <v>1.2054180000000001</v>
      </c>
      <c r="CO1368" s="11">
        <v>1.3615930000000001</v>
      </c>
      <c r="CP1368" s="11">
        <v>1.485984</v>
      </c>
      <c r="CQ1368" s="11">
        <v>1.2995760000000001</v>
      </c>
      <c r="CR1368" s="11">
        <v>1.975236</v>
      </c>
      <c r="CS1368" s="11">
        <v>2.1824240000000001</v>
      </c>
      <c r="CT1368" s="11">
        <v>2.1637430000000002</v>
      </c>
      <c r="CU1368" s="11">
        <v>1.788635</v>
      </c>
      <c r="CV1368" s="11">
        <v>1.442312</v>
      </c>
      <c r="CW1368" s="11">
        <v>0.94153679999999995</v>
      </c>
      <c r="CX1368" s="11">
        <v>0.84777910000000001</v>
      </c>
      <c r="CY1368" s="11">
        <v>0.74488030000000005</v>
      </c>
      <c r="CZ1368" s="11">
        <v>0.49258649999999998</v>
      </c>
      <c r="DA1368" s="11">
        <v>0.4445055</v>
      </c>
      <c r="DB1368" s="11">
        <v>0.40472599999999997</v>
      </c>
      <c r="DC1368" s="11">
        <v>0.35011819999999999</v>
      </c>
      <c r="DD1368" s="11">
        <v>0.26727299999999998</v>
      </c>
      <c r="DE1368" s="11">
        <v>0.2508494</v>
      </c>
      <c r="DF1368" s="11">
        <v>0.22795570000000001</v>
      </c>
      <c r="DG1368" s="11">
        <v>0.230489</v>
      </c>
      <c r="DH1368" s="11">
        <v>0.2331404</v>
      </c>
      <c r="DI1368" s="11">
        <v>0.31771630000000001</v>
      </c>
      <c r="DJ1368" s="11">
        <v>0.34489609999999998</v>
      </c>
      <c r="DK1368" s="11">
        <v>0.39690769999999997</v>
      </c>
      <c r="DL1368" s="11">
        <v>0.45687489999999997</v>
      </c>
      <c r="DM1368" s="11">
        <v>0.5317674</v>
      </c>
      <c r="DN1368" s="11">
        <v>0.61464370000000002</v>
      </c>
      <c r="DO1368" s="11">
        <v>0.63332900000000003</v>
      </c>
      <c r="DP1368" s="11">
        <v>0.63622109999999998</v>
      </c>
      <c r="DQ1368" s="11">
        <v>0.6037245</v>
      </c>
      <c r="DR1368" s="11">
        <v>0.55568629999999997</v>
      </c>
      <c r="DS1368" s="11">
        <v>0.45622449999999998</v>
      </c>
      <c r="DT1368" s="11">
        <v>0.40202480000000002</v>
      </c>
      <c r="DU1368" s="11">
        <v>0.4036902</v>
      </c>
      <c r="DV1368" s="11">
        <v>0.44623970000000002</v>
      </c>
      <c r="DW1368" s="11">
        <v>0.38198939999999998</v>
      </c>
      <c r="DX1368" s="11">
        <v>7.5199030000000002</v>
      </c>
      <c r="DY1368" s="11">
        <v>0.30045300000000003</v>
      </c>
      <c r="DZ1368" s="11">
        <v>0.48226429999999998</v>
      </c>
      <c r="EA1368" s="11">
        <v>71.368350000000007</v>
      </c>
      <c r="EB1368" s="11">
        <v>71.536850000000001</v>
      </c>
      <c r="EC1368" s="11">
        <v>72.349919999999997</v>
      </c>
      <c r="ED1368" s="11">
        <v>70.52901</v>
      </c>
      <c r="EE1368" s="11">
        <v>69.589659999999995</v>
      </c>
      <c r="EF1368" s="11">
        <v>69.899029999999996</v>
      </c>
      <c r="EG1368" s="11">
        <v>68.863380000000006</v>
      </c>
      <c r="EH1368" s="11">
        <v>70.011120000000005</v>
      </c>
      <c r="EI1368" s="11">
        <v>73.168319999999994</v>
      </c>
      <c r="EJ1368" s="11">
        <v>77.100610000000003</v>
      </c>
      <c r="EK1368" s="11">
        <v>79.744110000000006</v>
      </c>
      <c r="EL1368" s="11">
        <v>81.926789999999997</v>
      </c>
      <c r="EM1368" s="11">
        <v>82.987080000000006</v>
      </c>
      <c r="EN1368" s="11">
        <v>84.011009999999999</v>
      </c>
      <c r="EO1368" s="11">
        <v>87.372060000000005</v>
      </c>
      <c r="EP1368" s="11">
        <v>86.940539999999999</v>
      </c>
      <c r="EQ1368" s="11">
        <v>85.229219999999998</v>
      </c>
      <c r="ER1368" s="11">
        <v>83.96651</v>
      </c>
      <c r="ES1368" s="11">
        <v>81.946290000000005</v>
      </c>
      <c r="ET1368" s="11">
        <v>79.559039999999996</v>
      </c>
      <c r="EU1368" s="11">
        <v>76.534869999999998</v>
      </c>
      <c r="EV1368" s="11">
        <v>74.08793</v>
      </c>
      <c r="EW1368" s="11">
        <v>73.136499999999998</v>
      </c>
      <c r="EX1368" s="11">
        <v>71.955860000000001</v>
      </c>
      <c r="EY1368" s="11">
        <v>0</v>
      </c>
      <c r="EZ1368" s="11"/>
      <c r="FA1368" s="11"/>
      <c r="FB1368" s="11"/>
      <c r="FC1368" s="11"/>
      <c r="FD1368" s="11"/>
      <c r="FE1368" s="11"/>
      <c r="FF1368" s="11"/>
      <c r="FG1368" s="11"/>
      <c r="FH1368" s="11"/>
      <c r="FI1368" s="11"/>
      <c r="FJ1368" s="11"/>
      <c r="FK1368" s="11"/>
      <c r="FL1368" s="11"/>
      <c r="FM1368" s="11"/>
      <c r="FN1368" s="11"/>
      <c r="FO1368" s="11"/>
      <c r="FP1368" s="11"/>
      <c r="FQ1368" s="11"/>
      <c r="FR1368" s="11"/>
      <c r="FS1368" s="11"/>
      <c r="FT1368" s="11"/>
      <c r="FU1368" s="11"/>
      <c r="FV1368" s="11"/>
    </row>
    <row r="1369" spans="1:178" x14ac:dyDescent="0.25">
      <c r="A1369" t="s">
        <v>112</v>
      </c>
      <c r="B1369" t="s">
        <v>145</v>
      </c>
      <c r="C1369" t="s">
        <v>88</v>
      </c>
      <c r="D1369" t="s">
        <v>143</v>
      </c>
      <c r="E1369" s="38" t="s">
        <v>238</v>
      </c>
      <c r="F1369" t="s">
        <v>107</v>
      </c>
      <c r="G1369" s="11">
        <v>8578</v>
      </c>
      <c r="H1369" s="11">
        <v>1.4954350000000001</v>
      </c>
      <c r="I1369" s="11">
        <v>1.3238760000000001</v>
      </c>
      <c r="J1369" s="11">
        <v>1.1449039999999999</v>
      </c>
      <c r="K1369" s="11">
        <v>1.0245150000000001</v>
      </c>
      <c r="L1369" s="11">
        <v>0.96229160000000002</v>
      </c>
      <c r="M1369" s="11">
        <v>0.92531359999999996</v>
      </c>
      <c r="N1369" s="11">
        <v>0.84304060000000003</v>
      </c>
      <c r="O1369" s="11">
        <v>0.48705480000000001</v>
      </c>
      <c r="P1369" s="11">
        <v>-0.1825068</v>
      </c>
      <c r="Q1369" s="11">
        <v>-0.90372589999999997</v>
      </c>
      <c r="R1369" s="11">
        <v>-1.3785849999999999</v>
      </c>
      <c r="S1369" s="11">
        <v>-1.566441</v>
      </c>
      <c r="T1369" s="11">
        <v>-1.5941749999999999</v>
      </c>
      <c r="U1369" s="11">
        <v>-1.381022</v>
      </c>
      <c r="V1369" s="11">
        <v>-0.83380880000000002</v>
      </c>
      <c r="W1369" s="11">
        <v>-0.16210530000000001</v>
      </c>
      <c r="X1369" s="11">
        <v>0.69168870000000005</v>
      </c>
      <c r="Y1369" s="11">
        <v>1.727725</v>
      </c>
      <c r="Z1369" s="11">
        <v>2.5421499999999999</v>
      </c>
      <c r="AA1369" s="11">
        <v>2.7200120000000001</v>
      </c>
      <c r="AB1369" s="11">
        <v>2.578713</v>
      </c>
      <c r="AC1369" s="11">
        <v>2.3760530000000002</v>
      </c>
      <c r="AD1369" s="11">
        <v>2.0756830000000002</v>
      </c>
      <c r="AE1369" s="11">
        <v>1.7561789999999999</v>
      </c>
      <c r="AF1369" s="11">
        <v>-0.24882280000000001</v>
      </c>
      <c r="AG1369" s="11">
        <v>-0.21825600000000001</v>
      </c>
      <c r="AH1369" s="11">
        <v>-0.2104528</v>
      </c>
      <c r="AI1369" s="11">
        <v>-0.17635310000000001</v>
      </c>
      <c r="AJ1369" s="11">
        <v>-0.12729409999999999</v>
      </c>
      <c r="AK1369" s="11">
        <v>-0.12319629999999999</v>
      </c>
      <c r="AL1369" s="11">
        <v>-9.4751299999999997E-2</v>
      </c>
      <c r="AM1369" s="11">
        <v>-6.6941299999999995E-2</v>
      </c>
      <c r="AN1369" s="11">
        <v>-5.8272999999999998E-2</v>
      </c>
      <c r="AO1369" s="11">
        <v>-3.3908800000000003E-2</v>
      </c>
      <c r="AP1369" s="11">
        <v>6.5726999999999999E-3</v>
      </c>
      <c r="AQ1369" s="11">
        <v>-3.46652E-2</v>
      </c>
      <c r="AR1369" s="11">
        <v>-3.4689499999999998E-2</v>
      </c>
      <c r="AS1369" s="11">
        <v>-4.52047E-2</v>
      </c>
      <c r="AT1369" s="11">
        <v>-6.2487000000000001E-2</v>
      </c>
      <c r="AU1369" s="11">
        <v>-9.1383900000000004E-2</v>
      </c>
      <c r="AV1369" s="11">
        <v>-1.37264E-2</v>
      </c>
      <c r="AW1369" s="11">
        <v>2.28896E-2</v>
      </c>
      <c r="AX1369" s="11">
        <v>3.9134700000000001E-2</v>
      </c>
      <c r="AY1369" s="11">
        <v>3.3549799999999998E-2</v>
      </c>
      <c r="AZ1369" s="11">
        <v>1.39623E-2</v>
      </c>
      <c r="BA1369" s="11">
        <v>-4.5055499999999998E-2</v>
      </c>
      <c r="BB1369" s="11">
        <v>-7.2303400000000004E-2</v>
      </c>
      <c r="BC1369" s="11">
        <v>-5.9658799999999998E-2</v>
      </c>
      <c r="BD1369" s="11">
        <v>-0.15436800000000001</v>
      </c>
      <c r="BE1369" s="11">
        <v>-0.1330209</v>
      </c>
      <c r="BF1369" s="11">
        <v>-0.13284550000000001</v>
      </c>
      <c r="BG1369" s="11">
        <v>-0.10921699999999999</v>
      </c>
      <c r="BH1369" s="11">
        <v>-7.6043799999999995E-2</v>
      </c>
      <c r="BI1369" s="11">
        <v>-7.5095300000000004E-2</v>
      </c>
      <c r="BJ1369" s="11">
        <v>-5.1040200000000001E-2</v>
      </c>
      <c r="BK1369" s="11">
        <v>-2.2744400000000001E-2</v>
      </c>
      <c r="BL1369" s="11">
        <v>-1.35677E-2</v>
      </c>
      <c r="BM1369" s="11">
        <v>2.7014099999999999E-2</v>
      </c>
      <c r="BN1369" s="11">
        <v>7.2707400000000005E-2</v>
      </c>
      <c r="BO1369" s="11">
        <v>4.1442899999999998E-2</v>
      </c>
      <c r="BP1369" s="11">
        <v>5.2917499999999999E-2</v>
      </c>
      <c r="BQ1369" s="11">
        <v>5.6763099999999997E-2</v>
      </c>
      <c r="BR1369" s="11">
        <v>5.5372499999999998E-2</v>
      </c>
      <c r="BS1369" s="11">
        <v>3.0058499999999998E-2</v>
      </c>
      <c r="BT1369" s="11">
        <v>0.10827059999999999</v>
      </c>
      <c r="BU1369" s="11">
        <v>0.13865530000000001</v>
      </c>
      <c r="BV1369" s="11">
        <v>0.14568900000000001</v>
      </c>
      <c r="BW1369" s="11">
        <v>0.121032</v>
      </c>
      <c r="BX1369" s="11">
        <v>9.1051599999999996E-2</v>
      </c>
      <c r="BY1369" s="11">
        <v>3.2353199999999999E-2</v>
      </c>
      <c r="BZ1369" s="11">
        <v>1.32642E-2</v>
      </c>
      <c r="CA1369" s="11">
        <v>1.35887E-2</v>
      </c>
      <c r="CB1369" s="11">
        <v>-5.9913300000000003E-2</v>
      </c>
      <c r="CC1369" s="11">
        <v>-4.7785800000000003E-2</v>
      </c>
      <c r="CD1369" s="11">
        <v>-5.5238299999999997E-2</v>
      </c>
      <c r="CE1369" s="11">
        <v>-4.2081E-2</v>
      </c>
      <c r="CF1369" s="11">
        <v>-2.4793599999999999E-2</v>
      </c>
      <c r="CG1369" s="11">
        <v>-2.6994299999999999E-2</v>
      </c>
      <c r="CH1369" s="11">
        <v>-7.3290999999999999E-3</v>
      </c>
      <c r="CI1369" s="11">
        <v>2.14524E-2</v>
      </c>
      <c r="CJ1369" s="11">
        <v>3.1137600000000001E-2</v>
      </c>
      <c r="CK1369" s="11">
        <v>8.7937100000000004E-2</v>
      </c>
      <c r="CL1369" s="11">
        <v>0.1388421</v>
      </c>
      <c r="CM1369" s="11">
        <v>0.117551</v>
      </c>
      <c r="CN1369" s="11">
        <v>0.14052439999999999</v>
      </c>
      <c r="CO1369" s="11">
        <v>0.15873080000000001</v>
      </c>
      <c r="CP1369" s="11">
        <v>0.173232</v>
      </c>
      <c r="CQ1369" s="11">
        <v>0.151501</v>
      </c>
      <c r="CR1369" s="11">
        <v>0.23026759999999999</v>
      </c>
      <c r="CS1369" s="11">
        <v>0.25442100000000001</v>
      </c>
      <c r="CT1369" s="11">
        <v>0.2522433</v>
      </c>
      <c r="CU1369" s="11">
        <v>0.20851420000000001</v>
      </c>
      <c r="CV1369" s="11">
        <v>0.16814090000000001</v>
      </c>
      <c r="CW1369" s="11">
        <v>0.10976180000000001</v>
      </c>
      <c r="CX1369" s="11">
        <v>9.8831799999999997E-2</v>
      </c>
      <c r="CY1369" s="11">
        <v>8.6836099999999999E-2</v>
      </c>
      <c r="CZ1369" s="11">
        <v>5.74244E-2</v>
      </c>
      <c r="DA1369" s="11">
        <v>5.1819200000000003E-2</v>
      </c>
      <c r="DB1369" s="11">
        <v>4.7181899999999999E-2</v>
      </c>
      <c r="DC1369" s="11">
        <v>4.0815799999999999E-2</v>
      </c>
      <c r="DD1369" s="11">
        <v>3.1158000000000002E-2</v>
      </c>
      <c r="DE1369" s="11">
        <v>2.92433E-2</v>
      </c>
      <c r="DF1369" s="11">
        <v>2.6574500000000001E-2</v>
      </c>
      <c r="DG1369" s="11">
        <v>2.6869799999999999E-2</v>
      </c>
      <c r="DH1369" s="11">
        <v>2.7178899999999999E-2</v>
      </c>
      <c r="DI1369" s="11">
        <v>3.7038500000000002E-2</v>
      </c>
      <c r="DJ1369" s="11">
        <v>4.0207100000000003E-2</v>
      </c>
      <c r="DK1369" s="11">
        <v>4.6270400000000003E-2</v>
      </c>
      <c r="DL1369" s="11">
        <v>5.3261200000000002E-2</v>
      </c>
      <c r="DM1369" s="11">
        <v>6.1991999999999998E-2</v>
      </c>
      <c r="DN1369" s="11">
        <v>7.1653499999999995E-2</v>
      </c>
      <c r="DO1369" s="11">
        <v>7.3831800000000003E-2</v>
      </c>
      <c r="DP1369" s="11">
        <v>7.4168899999999996E-2</v>
      </c>
      <c r="DQ1369" s="11">
        <v>7.0380600000000001E-2</v>
      </c>
      <c r="DR1369" s="11">
        <v>6.4780400000000002E-2</v>
      </c>
      <c r="DS1369" s="11">
        <v>5.3185400000000001E-2</v>
      </c>
      <c r="DT1369" s="11">
        <v>4.6866999999999999E-2</v>
      </c>
      <c r="DU1369" s="11">
        <v>4.7061100000000002E-2</v>
      </c>
      <c r="DV1369" s="11">
        <v>5.2021400000000002E-2</v>
      </c>
      <c r="DW1369" s="11">
        <v>4.4531300000000003E-2</v>
      </c>
      <c r="DX1369" s="11">
        <v>0.87664989999999998</v>
      </c>
      <c r="DY1369" s="11">
        <v>3.5026000000000002E-2</v>
      </c>
      <c r="DZ1369" s="11">
        <v>5.6221100000000003E-2</v>
      </c>
      <c r="EA1369" s="11">
        <v>71.368350000000007</v>
      </c>
      <c r="EB1369" s="11">
        <v>71.536850000000001</v>
      </c>
      <c r="EC1369" s="11">
        <v>72.349919999999997</v>
      </c>
      <c r="ED1369" s="11">
        <v>70.52901</v>
      </c>
      <c r="EE1369" s="11">
        <v>69.589659999999995</v>
      </c>
      <c r="EF1369" s="11">
        <v>69.899029999999996</v>
      </c>
      <c r="EG1369" s="11">
        <v>68.863380000000006</v>
      </c>
      <c r="EH1369" s="11">
        <v>70.011120000000005</v>
      </c>
      <c r="EI1369" s="11">
        <v>73.168319999999994</v>
      </c>
      <c r="EJ1369" s="11">
        <v>77.100610000000003</v>
      </c>
      <c r="EK1369" s="11">
        <v>79.744110000000006</v>
      </c>
      <c r="EL1369" s="11">
        <v>81.926789999999997</v>
      </c>
      <c r="EM1369" s="11">
        <v>82.987080000000006</v>
      </c>
      <c r="EN1369" s="11">
        <v>84.011009999999999</v>
      </c>
      <c r="EO1369" s="11">
        <v>87.372060000000005</v>
      </c>
      <c r="EP1369" s="11">
        <v>86.940539999999999</v>
      </c>
      <c r="EQ1369" s="11">
        <v>85.229219999999998</v>
      </c>
      <c r="ER1369" s="11">
        <v>83.96651</v>
      </c>
      <c r="ES1369" s="11">
        <v>81.946290000000005</v>
      </c>
      <c r="ET1369" s="11">
        <v>79.559039999999996</v>
      </c>
      <c r="EU1369" s="11">
        <v>76.534869999999998</v>
      </c>
      <c r="EV1369" s="11">
        <v>74.08793</v>
      </c>
      <c r="EW1369" s="11">
        <v>73.136499999999998</v>
      </c>
      <c r="EX1369" s="11">
        <v>71.955860000000001</v>
      </c>
      <c r="EY1369" s="11">
        <v>0</v>
      </c>
      <c r="EZ1369" s="11"/>
      <c r="FA1369" s="11"/>
      <c r="FB1369" s="11"/>
      <c r="FC1369" s="11"/>
      <c r="FD1369" s="11"/>
      <c r="FE1369" s="11"/>
      <c r="FF1369" s="11"/>
      <c r="FG1369" s="11"/>
      <c r="FH1369" s="11"/>
      <c r="FI1369" s="11"/>
      <c r="FJ1369" s="11"/>
      <c r="FK1369" s="11"/>
      <c r="FL1369" s="11"/>
      <c r="FM1369" s="11"/>
      <c r="FN1369" s="11"/>
      <c r="FO1369" s="11"/>
      <c r="FP1369" s="11"/>
      <c r="FQ1369" s="11"/>
      <c r="FR1369" s="11"/>
      <c r="FS1369" s="11"/>
      <c r="FT1369" s="11"/>
      <c r="FU1369" s="11"/>
      <c r="FV1369" s="11"/>
    </row>
    <row r="1370" spans="1:178" x14ac:dyDescent="0.25">
      <c r="A1370" t="s">
        <v>112</v>
      </c>
      <c r="B1370" t="s">
        <v>145</v>
      </c>
      <c r="C1370" t="s">
        <v>88</v>
      </c>
      <c r="D1370" t="s">
        <v>143</v>
      </c>
      <c r="E1370" s="38" t="s">
        <v>122</v>
      </c>
      <c r="F1370" t="s">
        <v>107</v>
      </c>
      <c r="G1370" s="11">
        <v>8605</v>
      </c>
      <c r="H1370" s="11">
        <v>0.94021920000000003</v>
      </c>
      <c r="I1370" s="11">
        <v>0.88202009999999997</v>
      </c>
      <c r="J1370" s="11">
        <v>0.7975139</v>
      </c>
      <c r="K1370" s="11">
        <v>0.73559669999999999</v>
      </c>
      <c r="L1370" s="11">
        <v>0.71630729999999998</v>
      </c>
      <c r="M1370" s="11">
        <v>0.72142470000000003</v>
      </c>
      <c r="N1370" s="11">
        <v>0.67179270000000002</v>
      </c>
      <c r="O1370" s="11">
        <v>0.36097940000000001</v>
      </c>
      <c r="P1370" s="11">
        <v>-0.3478561</v>
      </c>
      <c r="Q1370" s="11">
        <v>-1.377551</v>
      </c>
      <c r="R1370" s="11">
        <v>-2.3946649999999998</v>
      </c>
      <c r="S1370" s="11">
        <v>-3.1201310000000002</v>
      </c>
      <c r="T1370" s="11">
        <v>-3.3707389999999999</v>
      </c>
      <c r="U1370" s="11">
        <v>-3.317914</v>
      </c>
      <c r="V1370" s="11">
        <v>-2.9628739999999998</v>
      </c>
      <c r="W1370" s="11">
        <v>-2.3211360000000001</v>
      </c>
      <c r="X1370" s="11">
        <v>-1.406768</v>
      </c>
      <c r="Y1370" s="11">
        <v>-0.22336880000000001</v>
      </c>
      <c r="Z1370" s="11">
        <v>0.79898659999999999</v>
      </c>
      <c r="AA1370" s="11">
        <v>1.287202</v>
      </c>
      <c r="AB1370" s="11">
        <v>1.3613740000000001</v>
      </c>
      <c r="AC1370" s="11">
        <v>1.291995</v>
      </c>
      <c r="AD1370" s="11">
        <v>1.136501</v>
      </c>
      <c r="AE1370" s="11">
        <v>0.98608479999999998</v>
      </c>
      <c r="AF1370" s="11">
        <v>-0.21486330000000001</v>
      </c>
      <c r="AG1370" s="11">
        <v>-0.17235259999999999</v>
      </c>
      <c r="AH1370" s="11">
        <v>-0.1495639</v>
      </c>
      <c r="AI1370" s="11">
        <v>-0.12756629999999999</v>
      </c>
      <c r="AJ1370" s="11">
        <v>-9.4067499999999998E-2</v>
      </c>
      <c r="AK1370" s="11">
        <v>-7.2425400000000001E-2</v>
      </c>
      <c r="AL1370" s="11">
        <v>-4.9775600000000003E-2</v>
      </c>
      <c r="AM1370" s="11">
        <v>-4.8599700000000003E-2</v>
      </c>
      <c r="AN1370" s="11">
        <v>-4.1902500000000002E-2</v>
      </c>
      <c r="AO1370" s="11">
        <v>-3.1018500000000001E-2</v>
      </c>
      <c r="AP1370" s="11">
        <v>-2.42484E-2</v>
      </c>
      <c r="AQ1370" s="11">
        <v>-3.8170900000000001E-2</v>
      </c>
      <c r="AR1370" s="11">
        <v>-4.0371400000000002E-2</v>
      </c>
      <c r="AS1370" s="11">
        <v>-4.88636E-2</v>
      </c>
      <c r="AT1370" s="11">
        <v>-6.3027E-2</v>
      </c>
      <c r="AU1370" s="11">
        <v>-6.90659E-2</v>
      </c>
      <c r="AV1370" s="11">
        <v>-2.9003500000000002E-2</v>
      </c>
      <c r="AW1370" s="11">
        <v>-1.7783E-3</v>
      </c>
      <c r="AX1370" s="11">
        <v>3.06267E-2</v>
      </c>
      <c r="AY1370" s="11">
        <v>1.8147099999999999E-2</v>
      </c>
      <c r="AZ1370" s="11">
        <v>-8.4218000000000001E-3</v>
      </c>
      <c r="BA1370" s="11">
        <v>-5.73474E-2</v>
      </c>
      <c r="BB1370" s="11">
        <v>-8.0882499999999996E-2</v>
      </c>
      <c r="BC1370" s="11">
        <v>-7.6242699999999997E-2</v>
      </c>
      <c r="BD1370" s="11">
        <v>-0.14873420000000001</v>
      </c>
      <c r="BE1370" s="11">
        <v>-0.1203997</v>
      </c>
      <c r="BF1370" s="11">
        <v>-0.10363509999999999</v>
      </c>
      <c r="BG1370" s="11">
        <v>-8.7959300000000004E-2</v>
      </c>
      <c r="BH1370" s="11">
        <v>-6.5073500000000006E-2</v>
      </c>
      <c r="BI1370" s="11">
        <v>-4.8147799999999998E-2</v>
      </c>
      <c r="BJ1370" s="11">
        <v>-2.63574E-2</v>
      </c>
      <c r="BK1370" s="11">
        <v>-2.4346199999999998E-2</v>
      </c>
      <c r="BL1370" s="11">
        <v>-1.9473399999999998E-2</v>
      </c>
      <c r="BM1370" s="11">
        <v>-5.6337999999999996E-3</v>
      </c>
      <c r="BN1370" s="11">
        <v>4.2554999999999997E-3</v>
      </c>
      <c r="BO1370" s="11">
        <v>-6.1346999999999999E-3</v>
      </c>
      <c r="BP1370" s="11">
        <v>-4.5309E-3</v>
      </c>
      <c r="BQ1370" s="11">
        <v>-9.5104999999999999E-3</v>
      </c>
      <c r="BR1370" s="11">
        <v>-1.6900999999999999E-2</v>
      </c>
      <c r="BS1370" s="11">
        <v>-2.32365E-2</v>
      </c>
      <c r="BT1370" s="11">
        <v>1.55865E-2</v>
      </c>
      <c r="BU1370" s="11">
        <v>4.2316800000000002E-2</v>
      </c>
      <c r="BV1370" s="11">
        <v>7.1449899999999997E-2</v>
      </c>
      <c r="BW1370" s="11">
        <v>5.3618300000000001E-2</v>
      </c>
      <c r="BX1370" s="11">
        <v>2.28767E-2</v>
      </c>
      <c r="BY1370" s="11">
        <v>-2.5506999999999998E-2</v>
      </c>
      <c r="BZ1370" s="11">
        <v>-4.4912800000000003E-2</v>
      </c>
      <c r="CA1370" s="11">
        <v>-4.2074300000000002E-2</v>
      </c>
      <c r="CB1370" s="11">
        <v>-8.2605100000000001E-2</v>
      </c>
      <c r="CC1370" s="11">
        <v>-6.8446800000000002E-2</v>
      </c>
      <c r="CD1370" s="11">
        <v>-5.7706199999999999E-2</v>
      </c>
      <c r="CE1370" s="11">
        <v>-4.8352399999999997E-2</v>
      </c>
      <c r="CF1370" s="11">
        <v>-3.60795E-2</v>
      </c>
      <c r="CG1370" s="11">
        <v>-2.3870200000000001E-2</v>
      </c>
      <c r="CH1370" s="11">
        <v>-2.9391E-3</v>
      </c>
      <c r="CI1370" s="11">
        <v>-9.2800000000000006E-5</v>
      </c>
      <c r="CJ1370" s="11">
        <v>2.9556000000000001E-3</v>
      </c>
      <c r="CK1370" s="11">
        <v>1.9750799999999999E-2</v>
      </c>
      <c r="CL1370" s="11">
        <v>3.2759400000000001E-2</v>
      </c>
      <c r="CM1370" s="11">
        <v>2.5901400000000002E-2</v>
      </c>
      <c r="CN1370" s="11">
        <v>3.13096E-2</v>
      </c>
      <c r="CO1370" s="11">
        <v>2.9842500000000001E-2</v>
      </c>
      <c r="CP1370" s="11">
        <v>2.9225000000000001E-2</v>
      </c>
      <c r="CQ1370" s="11">
        <v>2.2592899999999999E-2</v>
      </c>
      <c r="CR1370" s="11">
        <v>6.0176500000000001E-2</v>
      </c>
      <c r="CS1370" s="11">
        <v>8.6411799999999997E-2</v>
      </c>
      <c r="CT1370" s="11">
        <v>0.1122731</v>
      </c>
      <c r="CU1370" s="11">
        <v>8.9089600000000005E-2</v>
      </c>
      <c r="CV1370" s="11">
        <v>5.41752E-2</v>
      </c>
      <c r="CW1370" s="11">
        <v>6.3334999999999997E-3</v>
      </c>
      <c r="CX1370" s="11">
        <v>-8.9431000000000007E-3</v>
      </c>
      <c r="CY1370" s="11">
        <v>-7.9059000000000004E-3</v>
      </c>
      <c r="CZ1370" s="11">
        <v>4.0203599999999999E-2</v>
      </c>
      <c r="DA1370" s="11">
        <v>3.1585099999999998E-2</v>
      </c>
      <c r="DB1370" s="11">
        <v>2.7922800000000001E-2</v>
      </c>
      <c r="DC1370" s="11">
        <v>2.4079300000000001E-2</v>
      </c>
      <c r="DD1370" s="11">
        <v>1.76271E-2</v>
      </c>
      <c r="DE1370" s="11">
        <v>1.4759700000000001E-2</v>
      </c>
      <c r="DF1370" s="11">
        <v>1.42373E-2</v>
      </c>
      <c r="DG1370" s="11">
        <v>1.4745100000000001E-2</v>
      </c>
      <c r="DH1370" s="11">
        <v>1.3635899999999999E-2</v>
      </c>
      <c r="DI1370" s="11">
        <v>1.54328E-2</v>
      </c>
      <c r="DJ1370" s="11">
        <v>1.73291E-2</v>
      </c>
      <c r="DK1370" s="11">
        <v>1.94766E-2</v>
      </c>
      <c r="DL1370" s="11">
        <v>2.17895E-2</v>
      </c>
      <c r="DM1370" s="11">
        <v>2.3924899999999999E-2</v>
      </c>
      <c r="DN1370" s="11">
        <v>2.8042600000000001E-2</v>
      </c>
      <c r="DO1370" s="11">
        <v>2.78623E-2</v>
      </c>
      <c r="DP1370" s="11">
        <v>2.7108799999999999E-2</v>
      </c>
      <c r="DQ1370" s="11">
        <v>2.6807899999999999E-2</v>
      </c>
      <c r="DR1370" s="11">
        <v>2.4818699999999999E-2</v>
      </c>
      <c r="DS1370" s="11">
        <v>2.1565000000000001E-2</v>
      </c>
      <c r="DT1370" s="11">
        <v>1.9028099999999999E-2</v>
      </c>
      <c r="DU1370" s="11">
        <v>1.9357599999999999E-2</v>
      </c>
      <c r="DV1370" s="11">
        <v>2.1867999999999999E-2</v>
      </c>
      <c r="DW1370" s="11">
        <v>2.07729E-2</v>
      </c>
      <c r="DX1370" s="11">
        <v>0.40805269999999999</v>
      </c>
      <c r="DY1370" s="11">
        <v>1.43915E-2</v>
      </c>
      <c r="DZ1370" s="11">
        <v>2.1085799999999998E-2</v>
      </c>
      <c r="EA1370" s="11">
        <v>61.876779999999997</v>
      </c>
      <c r="EB1370" s="11">
        <v>62.150260000000003</v>
      </c>
      <c r="EC1370" s="11">
        <v>62.445599999999999</v>
      </c>
      <c r="ED1370" s="11">
        <v>61.799770000000002</v>
      </c>
      <c r="EE1370" s="11">
        <v>61.385599999999997</v>
      </c>
      <c r="EF1370" s="11">
        <v>61.291919999999998</v>
      </c>
      <c r="EG1370" s="11">
        <v>61.182839999999999</v>
      </c>
      <c r="EH1370" s="11">
        <v>61.933990000000001</v>
      </c>
      <c r="EI1370" s="11">
        <v>62.92633</v>
      </c>
      <c r="EJ1370" s="11">
        <v>64.815860000000001</v>
      </c>
      <c r="EK1370" s="11">
        <v>67.340530000000001</v>
      </c>
      <c r="EL1370" s="11">
        <v>69.930700000000002</v>
      </c>
      <c r="EM1370" s="11">
        <v>71.709530000000001</v>
      </c>
      <c r="EN1370" s="11">
        <v>72.639060000000001</v>
      </c>
      <c r="EO1370" s="11">
        <v>74.03407</v>
      </c>
      <c r="EP1370" s="11">
        <v>73.122050000000002</v>
      </c>
      <c r="EQ1370" s="11">
        <v>72.170190000000005</v>
      </c>
      <c r="ER1370" s="11">
        <v>71.271100000000004</v>
      </c>
      <c r="ES1370" s="11">
        <v>69.840649999999997</v>
      </c>
      <c r="ET1370" s="11">
        <v>67.615160000000003</v>
      </c>
      <c r="EU1370" s="11">
        <v>64.656390000000002</v>
      </c>
      <c r="EV1370" s="11">
        <v>62.646349999999998</v>
      </c>
      <c r="EW1370" s="11">
        <v>61.984119999999997</v>
      </c>
      <c r="EX1370" s="11">
        <v>61.506480000000003</v>
      </c>
      <c r="EY1370" s="11">
        <v>0</v>
      </c>
      <c r="EZ1370" s="11"/>
      <c r="FA1370" s="11"/>
      <c r="FB1370" s="11"/>
      <c r="FC1370" s="11"/>
      <c r="FD1370" s="11"/>
      <c r="FE1370" s="11"/>
      <c r="FF1370" s="11"/>
      <c r="FG1370" s="11"/>
      <c r="FH1370" s="11"/>
      <c r="FI1370" s="11"/>
      <c r="FJ1370" s="11"/>
      <c r="FK1370" s="11"/>
      <c r="FL1370" s="11"/>
      <c r="FM1370" s="11"/>
      <c r="FN1370" s="11"/>
      <c r="FO1370" s="11"/>
      <c r="FP1370" s="11"/>
      <c r="FQ1370" s="11"/>
      <c r="FR1370" s="11"/>
      <c r="FS1370" s="11"/>
      <c r="FT1370" s="11"/>
      <c r="FU1370" s="11"/>
      <c r="FV1370" s="11"/>
    </row>
    <row r="1371" spans="1:178" x14ac:dyDescent="0.25">
      <c r="A1371" t="s">
        <v>112</v>
      </c>
      <c r="B1371" t="s">
        <v>145</v>
      </c>
      <c r="C1371" t="s">
        <v>0</v>
      </c>
      <c r="D1371" t="s">
        <v>143</v>
      </c>
      <c r="E1371" s="38" t="s">
        <v>122</v>
      </c>
      <c r="F1371" t="s">
        <v>107</v>
      </c>
      <c r="G1371" s="11">
        <v>8605</v>
      </c>
      <c r="H1371" s="11">
        <v>8.0905860000000001</v>
      </c>
      <c r="I1371" s="11">
        <v>7.5897829999999997</v>
      </c>
      <c r="J1371" s="11">
        <v>6.8626069999999997</v>
      </c>
      <c r="K1371" s="11">
        <v>6.3298100000000002</v>
      </c>
      <c r="L1371" s="11">
        <v>6.1638250000000001</v>
      </c>
      <c r="M1371" s="11">
        <v>6.2078600000000002</v>
      </c>
      <c r="N1371" s="11">
        <v>5.7807760000000004</v>
      </c>
      <c r="O1371" s="11">
        <v>3.1062280000000002</v>
      </c>
      <c r="P1371" s="11">
        <v>-2.9933019999999999</v>
      </c>
      <c r="Q1371" s="11">
        <v>-11.853820000000001</v>
      </c>
      <c r="R1371" s="11">
        <v>-20.606089999999998</v>
      </c>
      <c r="S1371" s="11">
        <v>-26.84872</v>
      </c>
      <c r="T1371" s="11">
        <v>-29.005199999999999</v>
      </c>
      <c r="U1371" s="11">
        <v>-28.550650000000001</v>
      </c>
      <c r="V1371" s="11">
        <v>-25.495529999999999</v>
      </c>
      <c r="W1371" s="11">
        <v>-19.973369999999999</v>
      </c>
      <c r="X1371" s="11">
        <v>-12.10524</v>
      </c>
      <c r="Y1371" s="11">
        <v>-1.922088</v>
      </c>
      <c r="Z1371" s="11">
        <v>6.8752789999999999</v>
      </c>
      <c r="AA1371" s="11">
        <v>11.076370000000001</v>
      </c>
      <c r="AB1371" s="11">
        <v>11.71462</v>
      </c>
      <c r="AC1371" s="11">
        <v>11.117610000000001</v>
      </c>
      <c r="AD1371" s="11">
        <v>9.7795909999999999</v>
      </c>
      <c r="AE1371" s="11">
        <v>8.4852600000000002</v>
      </c>
      <c r="AF1371" s="11">
        <v>-1.8488990000000001</v>
      </c>
      <c r="AG1371" s="11">
        <v>-1.4830939999999999</v>
      </c>
      <c r="AH1371" s="11">
        <v>-1.2869980000000001</v>
      </c>
      <c r="AI1371" s="11">
        <v>-1.0977079999999999</v>
      </c>
      <c r="AJ1371" s="11">
        <v>-0.80945060000000002</v>
      </c>
      <c r="AK1371" s="11">
        <v>-0.62322060000000001</v>
      </c>
      <c r="AL1371" s="11">
        <v>-0.4283187</v>
      </c>
      <c r="AM1371" s="11">
        <v>-0.41820049999999998</v>
      </c>
      <c r="AN1371" s="11">
        <v>-0.36057109999999998</v>
      </c>
      <c r="AO1371" s="11">
        <v>-0.26691399999999998</v>
      </c>
      <c r="AP1371" s="11">
        <v>-0.20865710000000001</v>
      </c>
      <c r="AQ1371" s="11">
        <v>-0.32846069999999999</v>
      </c>
      <c r="AR1371" s="11">
        <v>-0.34739569999999997</v>
      </c>
      <c r="AS1371" s="11">
        <v>-0.42047089999999998</v>
      </c>
      <c r="AT1371" s="11">
        <v>-0.54234729999999998</v>
      </c>
      <c r="AU1371" s="11">
        <v>-0.59431230000000002</v>
      </c>
      <c r="AV1371" s="11">
        <v>-0.2495754</v>
      </c>
      <c r="AW1371" s="11">
        <v>-1.5302100000000001E-2</v>
      </c>
      <c r="AX1371" s="11">
        <v>0.26354270000000002</v>
      </c>
      <c r="AY1371" s="11">
        <v>0.1561555</v>
      </c>
      <c r="AZ1371" s="11">
        <v>-7.2469199999999998E-2</v>
      </c>
      <c r="BA1371" s="11">
        <v>-0.49347469999999999</v>
      </c>
      <c r="BB1371" s="11">
        <v>-0.69599429999999995</v>
      </c>
      <c r="BC1371" s="11">
        <v>-0.65606850000000005</v>
      </c>
      <c r="BD1371" s="11">
        <v>-1.2798579999999999</v>
      </c>
      <c r="BE1371" s="11">
        <v>-1.0360400000000001</v>
      </c>
      <c r="BF1371" s="11">
        <v>-0.89177980000000001</v>
      </c>
      <c r="BG1371" s="11">
        <v>-0.75689019999999996</v>
      </c>
      <c r="BH1371" s="11">
        <v>-0.55995740000000005</v>
      </c>
      <c r="BI1371" s="11">
        <v>-0.41431180000000001</v>
      </c>
      <c r="BJ1371" s="11">
        <v>-0.22680500000000001</v>
      </c>
      <c r="BK1371" s="11">
        <v>-0.2094993</v>
      </c>
      <c r="BL1371" s="11">
        <v>-0.16756889999999999</v>
      </c>
      <c r="BM1371" s="11">
        <v>-4.8479099999999997E-2</v>
      </c>
      <c r="BN1371" s="11">
        <v>3.6618900000000003E-2</v>
      </c>
      <c r="BO1371" s="11">
        <v>-5.2789500000000003E-2</v>
      </c>
      <c r="BP1371" s="11">
        <v>-3.8988500000000002E-2</v>
      </c>
      <c r="BQ1371" s="11">
        <v>-8.1837999999999994E-2</v>
      </c>
      <c r="BR1371" s="11">
        <v>-0.14543320000000001</v>
      </c>
      <c r="BS1371" s="11">
        <v>-0.19995019999999999</v>
      </c>
      <c r="BT1371" s="11">
        <v>0.13412180000000001</v>
      </c>
      <c r="BU1371" s="11">
        <v>0.36413580000000001</v>
      </c>
      <c r="BV1371" s="11">
        <v>0.61482619999999999</v>
      </c>
      <c r="BW1371" s="11">
        <v>0.46138560000000001</v>
      </c>
      <c r="BX1371" s="11">
        <v>0.19685430000000001</v>
      </c>
      <c r="BY1371" s="11">
        <v>-0.2194875</v>
      </c>
      <c r="BZ1371" s="11">
        <v>-0.38647480000000001</v>
      </c>
      <c r="CA1371" s="11">
        <v>-0.36204950000000002</v>
      </c>
      <c r="CB1371" s="11">
        <v>-0.71081700000000003</v>
      </c>
      <c r="CC1371" s="11">
        <v>-0.58898470000000003</v>
      </c>
      <c r="CD1371" s="11">
        <v>-0.496562</v>
      </c>
      <c r="CE1371" s="11">
        <v>-0.4160721</v>
      </c>
      <c r="CF1371" s="11">
        <v>-0.31046410000000002</v>
      </c>
      <c r="CG1371" s="11">
        <v>-0.205403</v>
      </c>
      <c r="CH1371" s="11">
        <v>-2.5291299999999999E-2</v>
      </c>
      <c r="CI1371" s="11">
        <v>-7.9810000000000005E-4</v>
      </c>
      <c r="CJ1371" s="11">
        <v>2.5433299999999999E-2</v>
      </c>
      <c r="CK1371" s="11">
        <v>0.16995579999999999</v>
      </c>
      <c r="CL1371" s="11">
        <v>0.2818949</v>
      </c>
      <c r="CM1371" s="11">
        <v>0.22288169999999999</v>
      </c>
      <c r="CN1371" s="11">
        <v>0.26941880000000001</v>
      </c>
      <c r="CO1371" s="11">
        <v>0.25679489999999999</v>
      </c>
      <c r="CP1371" s="11">
        <v>0.2514808</v>
      </c>
      <c r="CQ1371" s="11">
        <v>0.1944119</v>
      </c>
      <c r="CR1371" s="11">
        <v>0.51781900000000003</v>
      </c>
      <c r="CS1371" s="11">
        <v>0.74357359999999995</v>
      </c>
      <c r="CT1371" s="11">
        <v>0.96610980000000002</v>
      </c>
      <c r="CU1371" s="11">
        <v>0.76661570000000001</v>
      </c>
      <c r="CV1371" s="11">
        <v>0.46617789999999998</v>
      </c>
      <c r="CW1371" s="11">
        <v>5.4499699999999998E-2</v>
      </c>
      <c r="CX1371" s="11">
        <v>-7.6955200000000001E-2</v>
      </c>
      <c r="CY1371" s="11">
        <v>-6.8030599999999997E-2</v>
      </c>
      <c r="CZ1371" s="11">
        <v>0.34595229999999999</v>
      </c>
      <c r="DA1371" s="11">
        <v>0.27178999999999998</v>
      </c>
      <c r="DB1371" s="11">
        <v>0.2402753</v>
      </c>
      <c r="DC1371" s="11">
        <v>0.20720269999999999</v>
      </c>
      <c r="DD1371" s="11">
        <v>0.15168110000000001</v>
      </c>
      <c r="DE1371" s="11">
        <v>0.1270076</v>
      </c>
      <c r="DF1371" s="11">
        <v>0.1225116</v>
      </c>
      <c r="DG1371" s="11">
        <v>0.1268813</v>
      </c>
      <c r="DH1371" s="11">
        <v>0.117337</v>
      </c>
      <c r="DI1371" s="11">
        <v>0.132799</v>
      </c>
      <c r="DJ1371" s="11">
        <v>0.14911720000000001</v>
      </c>
      <c r="DK1371" s="11">
        <v>0.1675962</v>
      </c>
      <c r="DL1371" s="11">
        <v>0.18749830000000001</v>
      </c>
      <c r="DM1371" s="11">
        <v>0.20587420000000001</v>
      </c>
      <c r="DN1371" s="11">
        <v>0.24130660000000001</v>
      </c>
      <c r="DO1371" s="11">
        <v>0.2397551</v>
      </c>
      <c r="DP1371" s="11">
        <v>0.23327129999999999</v>
      </c>
      <c r="DQ1371" s="11">
        <v>0.23068179999999999</v>
      </c>
      <c r="DR1371" s="11">
        <v>0.21356520000000001</v>
      </c>
      <c r="DS1371" s="11">
        <v>0.1855667</v>
      </c>
      <c r="DT1371" s="11">
        <v>0.1637371</v>
      </c>
      <c r="DU1371" s="11">
        <v>0.16657240000000001</v>
      </c>
      <c r="DV1371" s="11">
        <v>0.18817449999999999</v>
      </c>
      <c r="DW1371" s="11">
        <v>0.17875079999999999</v>
      </c>
      <c r="DX1371" s="11">
        <v>3.5112930000000002</v>
      </c>
      <c r="DY1371" s="11">
        <v>0.12383909999999999</v>
      </c>
      <c r="DZ1371" s="11">
        <v>0.18144370000000001</v>
      </c>
      <c r="EA1371" s="11">
        <v>61.876779999999997</v>
      </c>
      <c r="EB1371" s="11">
        <v>62.150260000000003</v>
      </c>
      <c r="EC1371" s="11">
        <v>62.445599999999999</v>
      </c>
      <c r="ED1371" s="11">
        <v>61.799770000000002</v>
      </c>
      <c r="EE1371" s="11">
        <v>61.385599999999997</v>
      </c>
      <c r="EF1371" s="11">
        <v>61.291919999999998</v>
      </c>
      <c r="EG1371" s="11">
        <v>61.182839999999999</v>
      </c>
      <c r="EH1371" s="11">
        <v>61.933990000000001</v>
      </c>
      <c r="EI1371" s="11">
        <v>62.92633</v>
      </c>
      <c r="EJ1371" s="11">
        <v>64.815860000000001</v>
      </c>
      <c r="EK1371" s="11">
        <v>67.340530000000001</v>
      </c>
      <c r="EL1371" s="11">
        <v>69.930700000000002</v>
      </c>
      <c r="EM1371" s="11">
        <v>71.709530000000001</v>
      </c>
      <c r="EN1371" s="11">
        <v>72.639060000000001</v>
      </c>
      <c r="EO1371" s="11">
        <v>74.03407</v>
      </c>
      <c r="EP1371" s="11">
        <v>73.122050000000002</v>
      </c>
      <c r="EQ1371" s="11">
        <v>72.170190000000005</v>
      </c>
      <c r="ER1371" s="11">
        <v>71.271100000000004</v>
      </c>
      <c r="ES1371" s="11">
        <v>69.840649999999997</v>
      </c>
      <c r="ET1371" s="11">
        <v>67.615160000000003</v>
      </c>
      <c r="EU1371" s="11">
        <v>64.656390000000002</v>
      </c>
      <c r="EV1371" s="11">
        <v>62.646349999999998</v>
      </c>
      <c r="EW1371" s="11">
        <v>61.984119999999997</v>
      </c>
      <c r="EX1371" s="11">
        <v>61.506480000000003</v>
      </c>
      <c r="EY1371" s="11">
        <v>0</v>
      </c>
      <c r="EZ1371" s="11"/>
      <c r="FA1371" s="11"/>
      <c r="FB1371" s="11"/>
      <c r="FC1371" s="11"/>
      <c r="FD1371" s="11"/>
      <c r="FE1371" s="11"/>
      <c r="FF1371" s="11"/>
      <c r="FG1371" s="11"/>
      <c r="FH1371" s="11"/>
      <c r="FI1371" s="11"/>
      <c r="FJ1371" s="11"/>
      <c r="FK1371" s="11"/>
      <c r="FL1371" s="11"/>
      <c r="FM1371" s="11"/>
      <c r="FN1371" s="11"/>
      <c r="FO1371" s="11"/>
      <c r="FP1371" s="11"/>
      <c r="FQ1371" s="11"/>
      <c r="FR1371" s="11"/>
      <c r="FS1371" s="11"/>
      <c r="FT1371" s="11"/>
      <c r="FU1371" s="11"/>
      <c r="FV1371" s="11"/>
    </row>
    <row r="1372" spans="1:178" x14ac:dyDescent="0.25">
      <c r="A1372" t="s">
        <v>112</v>
      </c>
      <c r="B1372" t="s">
        <v>145</v>
      </c>
      <c r="C1372" t="s">
        <v>88</v>
      </c>
      <c r="D1372" t="s">
        <v>143</v>
      </c>
      <c r="E1372" s="38" t="s">
        <v>239</v>
      </c>
      <c r="F1372" t="s">
        <v>107</v>
      </c>
      <c r="G1372" s="11">
        <v>8605</v>
      </c>
      <c r="H1372" s="11">
        <v>1.259995</v>
      </c>
      <c r="I1372" s="11">
        <v>1.137475</v>
      </c>
      <c r="J1372" s="11">
        <v>0.99874649999999998</v>
      </c>
      <c r="K1372" s="11">
        <v>0.90006019999999998</v>
      </c>
      <c r="L1372" s="11">
        <v>0.85690829999999996</v>
      </c>
      <c r="M1372" s="11">
        <v>0.82651759999999996</v>
      </c>
      <c r="N1372" s="11">
        <v>0.68847879999999995</v>
      </c>
      <c r="O1372" s="11">
        <v>0.24160400000000001</v>
      </c>
      <c r="P1372" s="11">
        <v>-0.49688739999999998</v>
      </c>
      <c r="Q1372" s="11">
        <v>-1.2564219999999999</v>
      </c>
      <c r="R1372" s="11">
        <v>-1.7966930000000001</v>
      </c>
      <c r="S1372" s="11">
        <v>-2.147913</v>
      </c>
      <c r="T1372" s="11">
        <v>-2.1870509999999999</v>
      </c>
      <c r="U1372" s="11">
        <v>-2.0628959999999998</v>
      </c>
      <c r="V1372" s="11">
        <v>-1.6560429999999999</v>
      </c>
      <c r="W1372" s="11">
        <v>-0.99395270000000002</v>
      </c>
      <c r="X1372" s="11">
        <v>-0.15872800000000001</v>
      </c>
      <c r="Y1372" s="11">
        <v>0.95294199999999996</v>
      </c>
      <c r="Z1372" s="11">
        <v>1.8795839999999999</v>
      </c>
      <c r="AA1372" s="11">
        <v>2.1878950000000001</v>
      </c>
      <c r="AB1372" s="11">
        <v>2.0939760000000001</v>
      </c>
      <c r="AC1372" s="11">
        <v>1.9327270000000001</v>
      </c>
      <c r="AD1372" s="11">
        <v>1.6961949999999999</v>
      </c>
      <c r="AE1372" s="11">
        <v>1.4317500000000001</v>
      </c>
      <c r="AF1372" s="11">
        <v>-0.2401624</v>
      </c>
      <c r="AG1372" s="11">
        <v>-0.20830489999999999</v>
      </c>
      <c r="AH1372" s="11">
        <v>-0.1979986</v>
      </c>
      <c r="AI1372" s="11">
        <v>-0.16620389999999999</v>
      </c>
      <c r="AJ1372" s="11">
        <v>-0.1201217</v>
      </c>
      <c r="AK1372" s="11">
        <v>-0.1130587</v>
      </c>
      <c r="AL1372" s="11">
        <v>-8.5475300000000004E-2</v>
      </c>
      <c r="AM1372" s="11">
        <v>-6.24761E-2</v>
      </c>
      <c r="AN1372" s="11">
        <v>-5.3894200000000003E-2</v>
      </c>
      <c r="AO1372" s="11">
        <v>-3.2134900000000001E-2</v>
      </c>
      <c r="AP1372" s="11">
        <v>2.7477999999999999E-3</v>
      </c>
      <c r="AQ1372" s="11">
        <v>-3.3436500000000001E-2</v>
      </c>
      <c r="AR1372" s="11">
        <v>-3.3486099999999998E-2</v>
      </c>
      <c r="AS1372" s="11">
        <v>-4.3523800000000001E-2</v>
      </c>
      <c r="AT1372" s="11">
        <v>-5.9926800000000002E-2</v>
      </c>
      <c r="AU1372" s="11">
        <v>-8.4676699999999994E-2</v>
      </c>
      <c r="AV1372" s="11">
        <v>-1.35928E-2</v>
      </c>
      <c r="AW1372" s="11">
        <v>2.1600999999999999E-2</v>
      </c>
      <c r="AX1372" s="11">
        <v>4.0444099999999997E-2</v>
      </c>
      <c r="AY1372" s="11">
        <v>3.33187E-2</v>
      </c>
      <c r="AZ1372" s="11">
        <v>1.23167E-2</v>
      </c>
      <c r="BA1372" s="11">
        <v>-4.4973100000000002E-2</v>
      </c>
      <c r="BB1372" s="11">
        <v>-7.2219599999999995E-2</v>
      </c>
      <c r="BC1372" s="11">
        <v>-6.1170099999999998E-2</v>
      </c>
      <c r="BD1372" s="11">
        <v>-0.1533639</v>
      </c>
      <c r="BE1372" s="11">
        <v>-0.13077130000000001</v>
      </c>
      <c r="BF1372" s="11">
        <v>-0.12763910000000001</v>
      </c>
      <c r="BG1372" s="11">
        <v>-0.10542799999999999</v>
      </c>
      <c r="BH1372" s="11">
        <v>-7.4088500000000002E-2</v>
      </c>
      <c r="BI1372" s="11">
        <v>-7.0292099999999996E-2</v>
      </c>
      <c r="BJ1372" s="11">
        <v>-4.66407E-2</v>
      </c>
      <c r="BK1372" s="11">
        <v>-2.3029999999999998E-2</v>
      </c>
      <c r="BL1372" s="11">
        <v>-1.4620299999999999E-2</v>
      </c>
      <c r="BM1372" s="11">
        <v>2.1194899999999999E-2</v>
      </c>
      <c r="BN1372" s="11">
        <v>6.0506299999999999E-2</v>
      </c>
      <c r="BO1372" s="11">
        <v>3.2962600000000002E-2</v>
      </c>
      <c r="BP1372" s="11">
        <v>4.2677600000000003E-2</v>
      </c>
      <c r="BQ1372" s="11">
        <v>4.4950200000000003E-2</v>
      </c>
      <c r="BR1372" s="11">
        <v>4.2490199999999999E-2</v>
      </c>
      <c r="BS1372" s="11">
        <v>2.05591E-2</v>
      </c>
      <c r="BT1372" s="11">
        <v>9.1750399999999996E-2</v>
      </c>
      <c r="BU1372" s="11">
        <v>0.1214837</v>
      </c>
      <c r="BV1372" s="11">
        <v>0.1324564</v>
      </c>
      <c r="BW1372" s="11">
        <v>0.1090159</v>
      </c>
      <c r="BX1372" s="11">
        <v>7.8900100000000001E-2</v>
      </c>
      <c r="BY1372" s="11">
        <v>2.20401E-2</v>
      </c>
      <c r="BZ1372" s="11">
        <v>2.8944999999999999E-3</v>
      </c>
      <c r="CA1372" s="11">
        <v>3.6671E-3</v>
      </c>
      <c r="CB1372" s="11">
        <v>-6.65655E-2</v>
      </c>
      <c r="CC1372" s="11">
        <v>-5.3237600000000003E-2</v>
      </c>
      <c r="CD1372" s="11">
        <v>-5.7279499999999997E-2</v>
      </c>
      <c r="CE1372" s="11">
        <v>-4.46521E-2</v>
      </c>
      <c r="CF1372" s="11">
        <v>-2.8055400000000001E-2</v>
      </c>
      <c r="CG1372" s="11">
        <v>-2.7525600000000001E-2</v>
      </c>
      <c r="CH1372" s="11">
        <v>-7.8060999999999998E-3</v>
      </c>
      <c r="CI1372" s="11">
        <v>1.6416199999999999E-2</v>
      </c>
      <c r="CJ1372" s="11">
        <v>2.4653600000000001E-2</v>
      </c>
      <c r="CK1372" s="11">
        <v>7.4524800000000002E-2</v>
      </c>
      <c r="CL1372" s="11">
        <v>0.11826490000000001</v>
      </c>
      <c r="CM1372" s="11">
        <v>9.9361599999999994E-2</v>
      </c>
      <c r="CN1372" s="11">
        <v>0.1188414</v>
      </c>
      <c r="CO1372" s="11">
        <v>0.1334243</v>
      </c>
      <c r="CP1372" s="11">
        <v>0.14490729999999999</v>
      </c>
      <c r="CQ1372" s="11">
        <v>0.12579489999999999</v>
      </c>
      <c r="CR1372" s="11">
        <v>0.19709360000000001</v>
      </c>
      <c r="CS1372" s="11">
        <v>0.22136649999999999</v>
      </c>
      <c r="CT1372" s="11">
        <v>0.2244688</v>
      </c>
      <c r="CU1372" s="11">
        <v>0.18471319999999999</v>
      </c>
      <c r="CV1372" s="11">
        <v>0.14548349999999999</v>
      </c>
      <c r="CW1372" s="11">
        <v>8.9053400000000005E-2</v>
      </c>
      <c r="CX1372" s="11">
        <v>7.8008599999999997E-2</v>
      </c>
      <c r="CY1372" s="11">
        <v>6.8504300000000004E-2</v>
      </c>
      <c r="CZ1372" s="11">
        <v>5.2769700000000003E-2</v>
      </c>
      <c r="DA1372" s="11">
        <v>4.7137100000000001E-2</v>
      </c>
      <c r="DB1372" s="11">
        <v>4.2775599999999997E-2</v>
      </c>
      <c r="DC1372" s="11">
        <v>3.6949099999999999E-2</v>
      </c>
      <c r="DD1372" s="11">
        <v>2.7986199999999999E-2</v>
      </c>
      <c r="DE1372" s="11">
        <v>2.6000200000000001E-2</v>
      </c>
      <c r="DF1372" s="11">
        <v>2.36098E-2</v>
      </c>
      <c r="DG1372" s="11">
        <v>2.3981599999999999E-2</v>
      </c>
      <c r="DH1372" s="11">
        <v>2.38768E-2</v>
      </c>
      <c r="DI1372" s="11">
        <v>3.2422199999999998E-2</v>
      </c>
      <c r="DJ1372" s="11">
        <v>3.5114699999999999E-2</v>
      </c>
      <c r="DK1372" s="11">
        <v>4.0367699999999999E-2</v>
      </c>
      <c r="DL1372" s="11">
        <v>4.63043E-2</v>
      </c>
      <c r="DM1372" s="11">
        <v>5.37884E-2</v>
      </c>
      <c r="DN1372" s="11">
        <v>6.2265099999999997E-2</v>
      </c>
      <c r="DO1372" s="11">
        <v>6.3978800000000002E-2</v>
      </c>
      <c r="DP1372" s="11">
        <v>6.4044100000000007E-2</v>
      </c>
      <c r="DQ1372" s="11">
        <v>6.0724399999999998E-2</v>
      </c>
      <c r="DR1372" s="11">
        <v>5.5939500000000003E-2</v>
      </c>
      <c r="DS1372" s="11">
        <v>4.6020600000000002E-2</v>
      </c>
      <c r="DT1372" s="11">
        <v>4.0479800000000003E-2</v>
      </c>
      <c r="DU1372" s="11">
        <v>4.0741199999999998E-2</v>
      </c>
      <c r="DV1372" s="11">
        <v>4.5666100000000001E-2</v>
      </c>
      <c r="DW1372" s="11">
        <v>3.94182E-2</v>
      </c>
      <c r="DX1372" s="11">
        <v>0.76869540000000003</v>
      </c>
      <c r="DY1372" s="11">
        <v>3.05466E-2</v>
      </c>
      <c r="DZ1372" s="11">
        <v>4.84413E-2</v>
      </c>
      <c r="EA1372" s="11">
        <v>70.144620000000003</v>
      </c>
      <c r="EB1372" s="11">
        <v>70.369780000000006</v>
      </c>
      <c r="EC1372" s="11">
        <v>70.752170000000007</v>
      </c>
      <c r="ED1372" s="11">
        <v>69.299490000000006</v>
      </c>
      <c r="EE1372" s="11">
        <v>68.625050000000002</v>
      </c>
      <c r="EF1372" s="11">
        <v>68.369960000000006</v>
      </c>
      <c r="EG1372" s="11">
        <v>68.533150000000006</v>
      </c>
      <c r="EH1372" s="11">
        <v>71.031660000000002</v>
      </c>
      <c r="EI1372" s="11">
        <v>74.436610000000002</v>
      </c>
      <c r="EJ1372" s="11">
        <v>77.390910000000005</v>
      </c>
      <c r="EK1372" s="11">
        <v>80.888940000000005</v>
      </c>
      <c r="EL1372" s="11">
        <v>84.248779999999996</v>
      </c>
      <c r="EM1372" s="11">
        <v>84.171049999999994</v>
      </c>
      <c r="EN1372" s="11">
        <v>83.833830000000006</v>
      </c>
      <c r="EO1372" s="11">
        <v>85.995239999999995</v>
      </c>
      <c r="EP1372" s="11">
        <v>84.127129999999994</v>
      </c>
      <c r="EQ1372" s="11">
        <v>82.887510000000006</v>
      </c>
      <c r="ER1372" s="11">
        <v>80.530410000000003</v>
      </c>
      <c r="ES1372" s="11">
        <v>79.907390000000007</v>
      </c>
      <c r="ET1372" s="11">
        <v>77.82978</v>
      </c>
      <c r="EU1372" s="11">
        <v>75.129149999999996</v>
      </c>
      <c r="EV1372" s="11">
        <v>71.331270000000004</v>
      </c>
      <c r="EW1372" s="11">
        <v>70.076660000000004</v>
      </c>
      <c r="EX1372" s="11">
        <v>69.766580000000005</v>
      </c>
      <c r="EY1372" s="11">
        <v>0</v>
      </c>
      <c r="EZ1372" s="11"/>
      <c r="FA1372" s="11"/>
      <c r="FB1372" s="11"/>
      <c r="FC1372" s="11"/>
      <c r="FD1372" s="11"/>
      <c r="FE1372" s="11"/>
      <c r="FF1372" s="11"/>
      <c r="FG1372" s="11"/>
      <c r="FH1372" s="11"/>
      <c r="FI1372" s="11"/>
      <c r="FJ1372" s="11"/>
      <c r="FK1372" s="11"/>
      <c r="FL1372" s="11"/>
      <c r="FM1372" s="11"/>
      <c r="FN1372" s="11"/>
      <c r="FO1372" s="11"/>
      <c r="FP1372" s="11"/>
      <c r="FQ1372" s="11"/>
      <c r="FR1372" s="11"/>
      <c r="FS1372" s="11"/>
      <c r="FT1372" s="11"/>
      <c r="FU1372" s="11"/>
      <c r="FV1372" s="11"/>
    </row>
    <row r="1373" spans="1:178" x14ac:dyDescent="0.25">
      <c r="A1373" t="s">
        <v>112</v>
      </c>
      <c r="B1373" t="s">
        <v>145</v>
      </c>
      <c r="C1373" t="s">
        <v>0</v>
      </c>
      <c r="D1373" t="s">
        <v>143</v>
      </c>
      <c r="E1373" s="38" t="s">
        <v>239</v>
      </c>
      <c r="F1373" t="s">
        <v>107</v>
      </c>
      <c r="G1373" s="11">
        <v>8605</v>
      </c>
      <c r="H1373" s="11">
        <v>10.84226</v>
      </c>
      <c r="I1373" s="11">
        <v>9.7879690000000004</v>
      </c>
      <c r="J1373" s="11">
        <v>8.5942139999999991</v>
      </c>
      <c r="K1373" s="11">
        <v>7.745018</v>
      </c>
      <c r="L1373" s="11">
        <v>7.3736959999999998</v>
      </c>
      <c r="M1373" s="11">
        <v>7.1121840000000001</v>
      </c>
      <c r="N1373" s="11">
        <v>5.9243600000000001</v>
      </c>
      <c r="O1373" s="11">
        <v>2.079002</v>
      </c>
      <c r="P1373" s="11">
        <v>-4.2757160000000001</v>
      </c>
      <c r="Q1373" s="11">
        <v>-10.81151</v>
      </c>
      <c r="R1373" s="11">
        <v>-15.46054</v>
      </c>
      <c r="S1373" s="11">
        <v>-18.482790000000001</v>
      </c>
      <c r="T1373" s="11">
        <v>-18.819579999999998</v>
      </c>
      <c r="U1373" s="11">
        <v>-17.75122</v>
      </c>
      <c r="V1373" s="11">
        <v>-14.250249999999999</v>
      </c>
      <c r="W1373" s="11">
        <v>-8.5529630000000001</v>
      </c>
      <c r="X1373" s="11">
        <v>-1.365855</v>
      </c>
      <c r="Y1373" s="11">
        <v>8.2000659999999996</v>
      </c>
      <c r="Z1373" s="11">
        <v>16.173819999999999</v>
      </c>
      <c r="AA1373" s="11">
        <v>18.826830000000001</v>
      </c>
      <c r="AB1373" s="11">
        <v>18.018660000000001</v>
      </c>
      <c r="AC1373" s="11">
        <v>16.631119999999999</v>
      </c>
      <c r="AD1373" s="11">
        <v>14.59576</v>
      </c>
      <c r="AE1373" s="11">
        <v>12.320209999999999</v>
      </c>
      <c r="AF1373" s="11">
        <v>-2.0665969999999998</v>
      </c>
      <c r="AG1373" s="11">
        <v>-1.7924640000000001</v>
      </c>
      <c r="AH1373" s="11">
        <v>-1.703778</v>
      </c>
      <c r="AI1373" s="11">
        <v>-1.4301839999999999</v>
      </c>
      <c r="AJ1373" s="11">
        <v>-1.033647</v>
      </c>
      <c r="AK1373" s="11">
        <v>-0.97286980000000001</v>
      </c>
      <c r="AL1373" s="11">
        <v>-0.73551529999999998</v>
      </c>
      <c r="AM1373" s="11">
        <v>-0.5376071</v>
      </c>
      <c r="AN1373" s="11">
        <v>-0.4637598</v>
      </c>
      <c r="AO1373" s="11">
        <v>-0.27652060000000001</v>
      </c>
      <c r="AP1373" s="11">
        <v>2.36449E-2</v>
      </c>
      <c r="AQ1373" s="11">
        <v>-0.2877207</v>
      </c>
      <c r="AR1373" s="11">
        <v>-0.28814810000000002</v>
      </c>
      <c r="AS1373" s="11">
        <v>-0.37452229999999997</v>
      </c>
      <c r="AT1373" s="11">
        <v>-0.51567010000000002</v>
      </c>
      <c r="AU1373" s="11">
        <v>-0.72864260000000003</v>
      </c>
      <c r="AV1373" s="11">
        <v>-0.116966</v>
      </c>
      <c r="AW1373" s="11">
        <v>0.18587619999999999</v>
      </c>
      <c r="AX1373" s="11">
        <v>0.34802139999999998</v>
      </c>
      <c r="AY1373" s="11">
        <v>0.28670760000000001</v>
      </c>
      <c r="AZ1373" s="11">
        <v>0.1059855</v>
      </c>
      <c r="BA1373" s="11">
        <v>-0.38699359999999999</v>
      </c>
      <c r="BB1373" s="11">
        <v>-0.62144960000000005</v>
      </c>
      <c r="BC1373" s="11">
        <v>-0.52636859999999996</v>
      </c>
      <c r="BD1373" s="11">
        <v>-1.3196969999999999</v>
      </c>
      <c r="BE1373" s="11">
        <v>-1.1252869999999999</v>
      </c>
      <c r="BF1373" s="11">
        <v>-1.0983339999999999</v>
      </c>
      <c r="BG1373" s="11">
        <v>-0.90720780000000001</v>
      </c>
      <c r="BH1373" s="11">
        <v>-0.63753159999999998</v>
      </c>
      <c r="BI1373" s="11">
        <v>-0.60486359999999995</v>
      </c>
      <c r="BJ1373" s="11">
        <v>-0.40134320000000001</v>
      </c>
      <c r="BK1373" s="11">
        <v>-0.19817270000000001</v>
      </c>
      <c r="BL1373" s="11">
        <v>-0.12580769999999999</v>
      </c>
      <c r="BM1373" s="11">
        <v>0.1823824</v>
      </c>
      <c r="BN1373" s="11">
        <v>0.52065709999999998</v>
      </c>
      <c r="BO1373" s="11">
        <v>0.28364279999999997</v>
      </c>
      <c r="BP1373" s="11">
        <v>0.36724109999999999</v>
      </c>
      <c r="BQ1373" s="11">
        <v>0.3867969</v>
      </c>
      <c r="BR1373" s="11">
        <v>0.36562850000000002</v>
      </c>
      <c r="BS1373" s="11">
        <v>0.17691129999999999</v>
      </c>
      <c r="BT1373" s="11">
        <v>0.78951199999999999</v>
      </c>
      <c r="BU1373" s="11">
        <v>1.0453680000000001</v>
      </c>
      <c r="BV1373" s="11">
        <v>1.139788</v>
      </c>
      <c r="BW1373" s="11">
        <v>0.93808219999999998</v>
      </c>
      <c r="BX1373" s="11">
        <v>0.67893530000000002</v>
      </c>
      <c r="BY1373" s="11">
        <v>0.1896553</v>
      </c>
      <c r="BZ1373" s="11">
        <v>2.49074E-2</v>
      </c>
      <c r="CA1373" s="11">
        <v>3.15555E-2</v>
      </c>
      <c r="CB1373" s="11">
        <v>-0.57279599999999997</v>
      </c>
      <c r="CC1373" s="11">
        <v>-0.45810990000000001</v>
      </c>
      <c r="CD1373" s="11">
        <v>-0.4928901</v>
      </c>
      <c r="CE1373" s="11">
        <v>-0.38423099999999999</v>
      </c>
      <c r="CF1373" s="11">
        <v>-0.2414163</v>
      </c>
      <c r="CG1373" s="11">
        <v>-0.2368575</v>
      </c>
      <c r="CH1373" s="11">
        <v>-6.7171099999999997E-2</v>
      </c>
      <c r="CI1373" s="11">
        <v>0.14126159999999999</v>
      </c>
      <c r="CJ1373" s="11">
        <v>0.21214430000000001</v>
      </c>
      <c r="CK1373" s="11">
        <v>0.64128549999999995</v>
      </c>
      <c r="CL1373" s="11">
        <v>1.0176689999999999</v>
      </c>
      <c r="CM1373" s="11">
        <v>0.85500640000000006</v>
      </c>
      <c r="CN1373" s="11">
        <v>1.0226299999999999</v>
      </c>
      <c r="CO1373" s="11">
        <v>1.1481159999999999</v>
      </c>
      <c r="CP1373" s="11">
        <v>1.2469269999999999</v>
      </c>
      <c r="CQ1373" s="11">
        <v>1.082465</v>
      </c>
      <c r="CR1373" s="11">
        <v>1.6959900000000001</v>
      </c>
      <c r="CS1373" s="11">
        <v>1.9048590000000001</v>
      </c>
      <c r="CT1373" s="11">
        <v>1.931554</v>
      </c>
      <c r="CU1373" s="11">
        <v>1.5894569999999999</v>
      </c>
      <c r="CV1373" s="11">
        <v>1.2518849999999999</v>
      </c>
      <c r="CW1373" s="11">
        <v>0.76630419999999999</v>
      </c>
      <c r="CX1373" s="11">
        <v>0.67126430000000004</v>
      </c>
      <c r="CY1373" s="11">
        <v>0.58947970000000005</v>
      </c>
      <c r="CZ1373" s="11">
        <v>0.45408340000000003</v>
      </c>
      <c r="DA1373" s="11">
        <v>0.4056148</v>
      </c>
      <c r="DB1373" s="11">
        <v>0.36808380000000002</v>
      </c>
      <c r="DC1373" s="11">
        <v>0.31794729999999999</v>
      </c>
      <c r="DD1373" s="11">
        <v>0.24082100000000001</v>
      </c>
      <c r="DE1373" s="11">
        <v>0.22373180000000001</v>
      </c>
      <c r="DF1373" s="11">
        <v>0.20316219999999999</v>
      </c>
      <c r="DG1373" s="11">
        <v>0.2063615</v>
      </c>
      <c r="DH1373" s="11">
        <v>0.20546030000000001</v>
      </c>
      <c r="DI1373" s="11">
        <v>0.2789932</v>
      </c>
      <c r="DJ1373" s="11">
        <v>0.30216199999999999</v>
      </c>
      <c r="DK1373" s="11">
        <v>0.34736440000000002</v>
      </c>
      <c r="DL1373" s="11">
        <v>0.39844829999999998</v>
      </c>
      <c r="DM1373" s="11">
        <v>0.46284920000000002</v>
      </c>
      <c r="DN1373" s="11">
        <v>0.53579149999999998</v>
      </c>
      <c r="DO1373" s="11">
        <v>0.55053770000000002</v>
      </c>
      <c r="DP1373" s="11">
        <v>0.55109949999999996</v>
      </c>
      <c r="DQ1373" s="11">
        <v>0.52253369999999999</v>
      </c>
      <c r="DR1373" s="11">
        <v>0.4813596</v>
      </c>
      <c r="DS1373" s="11">
        <v>0.39600760000000002</v>
      </c>
      <c r="DT1373" s="11">
        <v>0.34832879999999999</v>
      </c>
      <c r="DU1373" s="11">
        <v>0.35057759999999999</v>
      </c>
      <c r="DV1373" s="11">
        <v>0.3929571</v>
      </c>
      <c r="DW1373" s="11">
        <v>0.33919379999999999</v>
      </c>
      <c r="DX1373" s="11">
        <v>6.6146240000000001</v>
      </c>
      <c r="DY1373" s="11">
        <v>0.26285330000000001</v>
      </c>
      <c r="DZ1373" s="11">
        <v>0.41683769999999998</v>
      </c>
      <c r="EA1373" s="11">
        <v>70.144620000000003</v>
      </c>
      <c r="EB1373" s="11">
        <v>70.369780000000006</v>
      </c>
      <c r="EC1373" s="11">
        <v>70.752170000000007</v>
      </c>
      <c r="ED1373" s="11">
        <v>69.299490000000006</v>
      </c>
      <c r="EE1373" s="11">
        <v>68.625050000000002</v>
      </c>
      <c r="EF1373" s="11">
        <v>68.369960000000006</v>
      </c>
      <c r="EG1373" s="11">
        <v>68.533150000000006</v>
      </c>
      <c r="EH1373" s="11">
        <v>71.031660000000002</v>
      </c>
      <c r="EI1373" s="11">
        <v>74.436610000000002</v>
      </c>
      <c r="EJ1373" s="11">
        <v>77.390910000000005</v>
      </c>
      <c r="EK1373" s="11">
        <v>80.888940000000005</v>
      </c>
      <c r="EL1373" s="11">
        <v>84.248779999999996</v>
      </c>
      <c r="EM1373" s="11">
        <v>84.171049999999994</v>
      </c>
      <c r="EN1373" s="11">
        <v>83.833830000000006</v>
      </c>
      <c r="EO1373" s="11">
        <v>85.995239999999995</v>
      </c>
      <c r="EP1373" s="11">
        <v>84.127129999999994</v>
      </c>
      <c r="EQ1373" s="11">
        <v>82.887510000000006</v>
      </c>
      <c r="ER1373" s="11">
        <v>80.530410000000003</v>
      </c>
      <c r="ES1373" s="11">
        <v>79.907390000000007</v>
      </c>
      <c r="ET1373" s="11">
        <v>77.82978</v>
      </c>
      <c r="EU1373" s="11">
        <v>75.129149999999996</v>
      </c>
      <c r="EV1373" s="11">
        <v>71.331270000000004</v>
      </c>
      <c r="EW1373" s="11">
        <v>70.076660000000004</v>
      </c>
      <c r="EX1373" s="11">
        <v>69.766580000000005</v>
      </c>
      <c r="EY1373" s="11">
        <v>0</v>
      </c>
      <c r="EZ1373" s="11"/>
      <c r="FA1373" s="11"/>
      <c r="FB1373" s="11"/>
      <c r="FC1373" s="11"/>
      <c r="FD1373" s="11"/>
      <c r="FE1373" s="11"/>
      <c r="FF1373" s="11"/>
      <c r="FG1373" s="11"/>
      <c r="FH1373" s="11"/>
      <c r="FI1373" s="11"/>
      <c r="FJ1373" s="11"/>
      <c r="FK1373" s="11"/>
      <c r="FL1373" s="11"/>
      <c r="FM1373" s="11"/>
      <c r="FN1373" s="11"/>
      <c r="FO1373" s="11"/>
      <c r="FP1373" s="11"/>
      <c r="FQ1373" s="11"/>
      <c r="FR1373" s="11"/>
      <c r="FS1373" s="11"/>
      <c r="FT1373" s="11"/>
      <c r="FU1373" s="11"/>
      <c r="FV1373" s="11"/>
    </row>
    <row r="1374" spans="1:178" x14ac:dyDescent="0.25">
      <c r="A1374" t="s">
        <v>112</v>
      </c>
      <c r="B1374" t="s">
        <v>145</v>
      </c>
      <c r="C1374" t="s">
        <v>88</v>
      </c>
      <c r="D1374" t="s">
        <v>143</v>
      </c>
      <c r="E1374" s="38" t="s">
        <v>123</v>
      </c>
      <c r="F1374" t="s">
        <v>107</v>
      </c>
      <c r="G1374" s="11">
        <v>8648</v>
      </c>
      <c r="H1374" s="11">
        <v>0.81256879999999998</v>
      </c>
      <c r="I1374" s="11">
        <v>0.7713525</v>
      </c>
      <c r="J1374" s="11">
        <v>0.73034690000000002</v>
      </c>
      <c r="K1374" s="11">
        <v>0.71418729999999997</v>
      </c>
      <c r="L1374" s="11">
        <v>0.73877190000000004</v>
      </c>
      <c r="M1374" s="11">
        <v>0.79379029999999995</v>
      </c>
      <c r="N1374" s="11">
        <v>0.9044333</v>
      </c>
      <c r="O1374" s="11">
        <v>0.63750359999999995</v>
      </c>
      <c r="P1374" s="11">
        <v>-0.23507040000000001</v>
      </c>
      <c r="Q1374" s="11">
        <v>-1.2514380000000001</v>
      </c>
      <c r="R1374" s="11">
        <v>-2.075396</v>
      </c>
      <c r="S1374" s="11">
        <v>-2.6505359999999998</v>
      </c>
      <c r="T1374" s="11">
        <v>-2.9165909999999999</v>
      </c>
      <c r="U1374" s="11">
        <v>-2.825593</v>
      </c>
      <c r="V1374" s="11">
        <v>-2.6348479999999999</v>
      </c>
      <c r="W1374" s="11">
        <v>-2.0203329999999999</v>
      </c>
      <c r="X1374" s="11">
        <v>-1.059358</v>
      </c>
      <c r="Y1374" s="11">
        <v>7.7640700000000007E-2</v>
      </c>
      <c r="Z1374" s="11">
        <v>0.92477659999999995</v>
      </c>
      <c r="AA1374" s="11">
        <v>1.1852240000000001</v>
      </c>
      <c r="AB1374" s="11">
        <v>1.1998310000000001</v>
      </c>
      <c r="AC1374" s="11">
        <v>1.118565</v>
      </c>
      <c r="AD1374" s="11">
        <v>0.97841440000000002</v>
      </c>
      <c r="AE1374" s="11">
        <v>0.83480860000000001</v>
      </c>
      <c r="AF1374" s="11">
        <v>-0.25282949999999998</v>
      </c>
      <c r="AG1374" s="11">
        <v>-0.22304930000000001</v>
      </c>
      <c r="AH1374" s="11">
        <v>-0.19325059999999999</v>
      </c>
      <c r="AI1374" s="11">
        <v>-0.1527454</v>
      </c>
      <c r="AJ1374" s="11">
        <v>-0.1123763</v>
      </c>
      <c r="AK1374" s="11">
        <v>-0.10037509999999999</v>
      </c>
      <c r="AL1374" s="11">
        <v>-8.1831500000000001E-2</v>
      </c>
      <c r="AM1374" s="11">
        <v>-4.8553699999999998E-2</v>
      </c>
      <c r="AN1374" s="11">
        <v>-3.4909200000000001E-2</v>
      </c>
      <c r="AO1374" s="11">
        <v>-4.5911100000000003E-2</v>
      </c>
      <c r="AP1374" s="11">
        <v>-2.36507E-2</v>
      </c>
      <c r="AQ1374" s="11">
        <v>-2.6053199999999999E-2</v>
      </c>
      <c r="AR1374" s="11">
        <v>-3.1834599999999998E-2</v>
      </c>
      <c r="AS1374" s="11">
        <v>-5.8342199999999997E-2</v>
      </c>
      <c r="AT1374" s="11">
        <v>-6.8294099999999996E-2</v>
      </c>
      <c r="AU1374" s="11">
        <v>-3.2119399999999999E-2</v>
      </c>
      <c r="AV1374" s="11">
        <v>-1.13869E-2</v>
      </c>
      <c r="AW1374" s="11">
        <v>-2.13245E-2</v>
      </c>
      <c r="AX1374" s="11">
        <v>-1.18358E-2</v>
      </c>
      <c r="AY1374" s="11">
        <v>9.5784000000000008E-3</v>
      </c>
      <c r="AZ1374" s="11">
        <v>2.5086199999999999E-2</v>
      </c>
      <c r="BA1374" s="11">
        <v>-6.1744E-3</v>
      </c>
      <c r="BB1374" s="11">
        <v>-5.45379E-2</v>
      </c>
      <c r="BC1374" s="11">
        <v>-8.0924200000000002E-2</v>
      </c>
      <c r="BD1374" s="11">
        <v>-0.15331230000000001</v>
      </c>
      <c r="BE1374" s="11">
        <v>-0.15090049999999999</v>
      </c>
      <c r="BF1374" s="11">
        <v>-0.1299498</v>
      </c>
      <c r="BG1374" s="11">
        <v>-0.10232910000000001</v>
      </c>
      <c r="BH1374" s="11">
        <v>-6.6493700000000003E-2</v>
      </c>
      <c r="BI1374" s="11">
        <v>-5.70897E-2</v>
      </c>
      <c r="BJ1374" s="11">
        <v>-4.1665599999999997E-2</v>
      </c>
      <c r="BK1374" s="11">
        <v>-4.5928000000000002E-3</v>
      </c>
      <c r="BL1374" s="11">
        <v>1.62647E-2</v>
      </c>
      <c r="BM1374" s="11">
        <v>6.4564000000000002E-3</v>
      </c>
      <c r="BN1374" s="11">
        <v>3.0333300000000001E-2</v>
      </c>
      <c r="BO1374" s="11">
        <v>2.2943700000000001E-2</v>
      </c>
      <c r="BP1374" s="11">
        <v>1.7440299999999999E-2</v>
      </c>
      <c r="BQ1374" s="11">
        <v>-6.0419999999999996E-3</v>
      </c>
      <c r="BR1374" s="11">
        <v>-1.0453199999999999E-2</v>
      </c>
      <c r="BS1374" s="11">
        <v>1.8466699999999999E-2</v>
      </c>
      <c r="BT1374" s="11">
        <v>4.5398800000000003E-2</v>
      </c>
      <c r="BU1374" s="11">
        <v>1.6151599999999999E-2</v>
      </c>
      <c r="BV1374" s="11">
        <v>2.2077200000000002E-2</v>
      </c>
      <c r="BW1374" s="11">
        <v>4.4190599999999997E-2</v>
      </c>
      <c r="BX1374" s="11">
        <v>6.87112E-2</v>
      </c>
      <c r="BY1374" s="11">
        <v>2.7768500000000002E-2</v>
      </c>
      <c r="BZ1374" s="11">
        <v>-7.7437000000000001E-3</v>
      </c>
      <c r="CA1374" s="11">
        <v>-3.9250300000000002E-2</v>
      </c>
      <c r="CB1374" s="11">
        <v>-5.3795099999999998E-2</v>
      </c>
      <c r="CC1374" s="11">
        <v>-7.8751699999999994E-2</v>
      </c>
      <c r="CD1374" s="11">
        <v>-6.6649E-2</v>
      </c>
      <c r="CE1374" s="11">
        <v>-5.1912899999999998E-2</v>
      </c>
      <c r="CF1374" s="11">
        <v>-2.06111E-2</v>
      </c>
      <c r="CG1374" s="11">
        <v>-1.38044E-2</v>
      </c>
      <c r="CH1374" s="11">
        <v>-1.4997000000000001E-3</v>
      </c>
      <c r="CI1374" s="11">
        <v>3.9368E-2</v>
      </c>
      <c r="CJ1374" s="11">
        <v>6.7438600000000001E-2</v>
      </c>
      <c r="CK1374" s="11">
        <v>5.8823800000000002E-2</v>
      </c>
      <c r="CL1374" s="11">
        <v>8.4317299999999998E-2</v>
      </c>
      <c r="CM1374" s="11">
        <v>7.1940699999999996E-2</v>
      </c>
      <c r="CN1374" s="11">
        <v>6.6715200000000002E-2</v>
      </c>
      <c r="CO1374" s="11">
        <v>4.6258199999999999E-2</v>
      </c>
      <c r="CP1374" s="11">
        <v>4.7387699999999998E-2</v>
      </c>
      <c r="CQ1374" s="11">
        <v>6.9052799999999998E-2</v>
      </c>
      <c r="CR1374" s="11">
        <v>0.1021846</v>
      </c>
      <c r="CS1374" s="11">
        <v>5.3627599999999997E-2</v>
      </c>
      <c r="CT1374" s="11">
        <v>5.5990199999999997E-2</v>
      </c>
      <c r="CU1374" s="11">
        <v>7.8802899999999995E-2</v>
      </c>
      <c r="CV1374" s="11">
        <v>0.11233609999999999</v>
      </c>
      <c r="CW1374" s="11">
        <v>6.17114E-2</v>
      </c>
      <c r="CX1374" s="11">
        <v>3.9050500000000002E-2</v>
      </c>
      <c r="CY1374" s="11">
        <v>2.4237E-3</v>
      </c>
      <c r="CZ1374" s="11">
        <v>6.0502199999999999E-2</v>
      </c>
      <c r="DA1374" s="11">
        <v>4.3863399999999997E-2</v>
      </c>
      <c r="DB1374" s="11">
        <v>3.8484200000000003E-2</v>
      </c>
      <c r="DC1374" s="11">
        <v>3.0650899999999998E-2</v>
      </c>
      <c r="DD1374" s="11">
        <v>2.7894599999999999E-2</v>
      </c>
      <c r="DE1374" s="11">
        <v>2.6315600000000001E-2</v>
      </c>
      <c r="DF1374" s="11">
        <v>2.4419099999999999E-2</v>
      </c>
      <c r="DG1374" s="11">
        <v>2.6726300000000001E-2</v>
      </c>
      <c r="DH1374" s="11">
        <v>3.11115E-2</v>
      </c>
      <c r="DI1374" s="11">
        <v>3.18371E-2</v>
      </c>
      <c r="DJ1374" s="11">
        <v>3.2819899999999999E-2</v>
      </c>
      <c r="DK1374" s="11">
        <v>2.9787999999999999E-2</v>
      </c>
      <c r="DL1374" s="11">
        <v>2.9957000000000001E-2</v>
      </c>
      <c r="DM1374" s="11">
        <v>3.17963E-2</v>
      </c>
      <c r="DN1374" s="11">
        <v>3.5164800000000003E-2</v>
      </c>
      <c r="DO1374" s="11">
        <v>3.0754099999999999E-2</v>
      </c>
      <c r="DP1374" s="11">
        <v>3.45233E-2</v>
      </c>
      <c r="DQ1374" s="11">
        <v>2.27838E-2</v>
      </c>
      <c r="DR1374" s="11">
        <v>2.06176E-2</v>
      </c>
      <c r="DS1374" s="11">
        <v>2.10428E-2</v>
      </c>
      <c r="DT1374" s="11">
        <v>2.65221E-2</v>
      </c>
      <c r="DU1374" s="11">
        <v>2.0635799999999999E-2</v>
      </c>
      <c r="DV1374" s="11">
        <v>2.8448899999999999E-2</v>
      </c>
      <c r="DW1374" s="11">
        <v>2.5336000000000001E-2</v>
      </c>
      <c r="DX1374" s="11">
        <v>0.46914050000000002</v>
      </c>
      <c r="DY1374" s="11">
        <v>1.7322899999999999E-2</v>
      </c>
      <c r="DZ1374" s="11">
        <v>1.8572000000000002E-2</v>
      </c>
      <c r="EA1374" s="11">
        <v>51.264530000000001</v>
      </c>
      <c r="EB1374" s="11">
        <v>50.87162</v>
      </c>
      <c r="EC1374" s="11">
        <v>51.357419999999998</v>
      </c>
      <c r="ED1374" s="11">
        <v>50.415280000000003</v>
      </c>
      <c r="EE1374" s="11">
        <v>49.797060000000002</v>
      </c>
      <c r="EF1374" s="11">
        <v>49.520859999999999</v>
      </c>
      <c r="EG1374" s="11">
        <v>49.355899999999998</v>
      </c>
      <c r="EH1374" s="11">
        <v>49.356580000000001</v>
      </c>
      <c r="EI1374" s="11">
        <v>51.541539999999998</v>
      </c>
      <c r="EJ1374" s="11">
        <v>54.841079999999998</v>
      </c>
      <c r="EK1374" s="11">
        <v>58.17606</v>
      </c>
      <c r="EL1374" s="11">
        <v>61.076239999999999</v>
      </c>
      <c r="EM1374" s="11">
        <v>62.863799999999998</v>
      </c>
      <c r="EN1374" s="11">
        <v>63.537959999999998</v>
      </c>
      <c r="EO1374" s="11">
        <v>63.317619999999998</v>
      </c>
      <c r="EP1374" s="11">
        <v>63.203479999999999</v>
      </c>
      <c r="EQ1374" s="11">
        <v>62.456600000000002</v>
      </c>
      <c r="ER1374" s="11">
        <v>61.312420000000003</v>
      </c>
      <c r="ES1374" s="11">
        <v>59.419499999999999</v>
      </c>
      <c r="ET1374" s="11">
        <v>56.570610000000002</v>
      </c>
      <c r="EU1374" s="11">
        <v>54.421219999999998</v>
      </c>
      <c r="EV1374" s="11">
        <v>53.402639999999998</v>
      </c>
      <c r="EW1374" s="11">
        <v>52.533799999999999</v>
      </c>
      <c r="EX1374" s="11">
        <v>51.764119999999998</v>
      </c>
      <c r="EY1374" s="11">
        <v>0</v>
      </c>
      <c r="EZ1374" s="11"/>
      <c r="FA1374" s="11"/>
      <c r="FB1374" s="11"/>
      <c r="FC1374" s="11"/>
      <c r="FD1374" s="11"/>
      <c r="FE1374" s="11"/>
      <c r="FF1374" s="11"/>
      <c r="FG1374" s="11"/>
      <c r="FH1374" s="11"/>
      <c r="FI1374" s="11"/>
      <c r="FJ1374" s="11"/>
      <c r="FK1374" s="11"/>
      <c r="FL1374" s="11"/>
      <c r="FM1374" s="11"/>
      <c r="FN1374" s="11"/>
      <c r="FO1374" s="11"/>
      <c r="FP1374" s="11"/>
      <c r="FQ1374" s="11"/>
      <c r="FR1374" s="11"/>
      <c r="FS1374" s="11"/>
      <c r="FT1374" s="11"/>
      <c r="FU1374" s="11"/>
      <c r="FV1374" s="11"/>
    </row>
    <row r="1375" spans="1:178" x14ac:dyDescent="0.25">
      <c r="A1375" t="s">
        <v>112</v>
      </c>
      <c r="B1375" t="s">
        <v>145</v>
      </c>
      <c r="C1375" t="s">
        <v>0</v>
      </c>
      <c r="D1375" t="s">
        <v>143</v>
      </c>
      <c r="E1375" t="s">
        <v>123</v>
      </c>
      <c r="F1375" t="s">
        <v>107</v>
      </c>
      <c r="G1375" s="11">
        <v>8648</v>
      </c>
      <c r="H1375" s="11">
        <v>7.0270950000000001</v>
      </c>
      <c r="I1375" s="11">
        <v>6.6706570000000003</v>
      </c>
      <c r="J1375" s="11">
        <v>6.3160400000000001</v>
      </c>
      <c r="K1375" s="11">
        <v>6.1762920000000001</v>
      </c>
      <c r="L1375" s="11">
        <v>6.3888990000000003</v>
      </c>
      <c r="M1375" s="11">
        <v>6.8646989999999999</v>
      </c>
      <c r="N1375" s="11">
        <v>7.8215389999999996</v>
      </c>
      <c r="O1375" s="11">
        <v>5.5131309999999996</v>
      </c>
      <c r="P1375" s="11">
        <v>-2.0328879999999998</v>
      </c>
      <c r="Q1375" s="11">
        <v>-10.822430000000001</v>
      </c>
      <c r="R1375" s="11">
        <v>-17.948029999999999</v>
      </c>
      <c r="S1375" s="11">
        <v>-22.92183</v>
      </c>
      <c r="T1375" s="11">
        <v>-25.22268</v>
      </c>
      <c r="U1375" s="11">
        <v>-24.43573</v>
      </c>
      <c r="V1375" s="11">
        <v>-22.786159999999999</v>
      </c>
      <c r="W1375" s="11">
        <v>-17.47184</v>
      </c>
      <c r="X1375" s="11">
        <v>-9.1613310000000006</v>
      </c>
      <c r="Y1375" s="11">
        <v>0.67143679999999994</v>
      </c>
      <c r="Z1375" s="11">
        <v>7.9974679999999996</v>
      </c>
      <c r="AA1375" s="11">
        <v>10.24982</v>
      </c>
      <c r="AB1375" s="11">
        <v>10.376139999999999</v>
      </c>
      <c r="AC1375" s="11">
        <v>9.673349</v>
      </c>
      <c r="AD1375" s="11">
        <v>8.461328</v>
      </c>
      <c r="AE1375" s="11">
        <v>7.2194250000000002</v>
      </c>
      <c r="AF1375" s="11">
        <v>-2.1864699999999999</v>
      </c>
      <c r="AG1375" s="11">
        <v>-1.92893</v>
      </c>
      <c r="AH1375" s="11">
        <v>-1.6712309999999999</v>
      </c>
      <c r="AI1375" s="11">
        <v>-1.3209420000000001</v>
      </c>
      <c r="AJ1375" s="11">
        <v>-0.97183019999999998</v>
      </c>
      <c r="AK1375" s="11">
        <v>-0.86804409999999999</v>
      </c>
      <c r="AL1375" s="11">
        <v>-0.70767860000000005</v>
      </c>
      <c r="AM1375" s="11">
        <v>-0.41989219999999999</v>
      </c>
      <c r="AN1375" s="11">
        <v>-0.30189500000000002</v>
      </c>
      <c r="AO1375" s="11">
        <v>-0.39703880000000003</v>
      </c>
      <c r="AP1375" s="11">
        <v>-0.2045314</v>
      </c>
      <c r="AQ1375" s="11">
        <v>-0.22530829999999999</v>
      </c>
      <c r="AR1375" s="11">
        <v>-0.27530569999999999</v>
      </c>
      <c r="AS1375" s="11">
        <v>-0.50454379999999999</v>
      </c>
      <c r="AT1375" s="11">
        <v>-0.59060760000000001</v>
      </c>
      <c r="AU1375" s="11">
        <v>-0.27776820000000002</v>
      </c>
      <c r="AV1375" s="11">
        <v>-9.8474099999999995E-2</v>
      </c>
      <c r="AW1375" s="11">
        <v>-0.18441399999999999</v>
      </c>
      <c r="AX1375" s="11">
        <v>-0.1023559</v>
      </c>
      <c r="AY1375" s="11">
        <v>8.2833900000000002E-2</v>
      </c>
      <c r="AZ1375" s="11">
        <v>0.21694550000000001</v>
      </c>
      <c r="BA1375" s="11">
        <v>-5.3396300000000001E-2</v>
      </c>
      <c r="BB1375" s="11">
        <v>-0.4716439</v>
      </c>
      <c r="BC1375" s="11">
        <v>-0.69983269999999997</v>
      </c>
      <c r="BD1375" s="11">
        <v>-1.3258449999999999</v>
      </c>
      <c r="BE1375" s="11">
        <v>-1.3049869999999999</v>
      </c>
      <c r="BF1375" s="11">
        <v>-1.1238060000000001</v>
      </c>
      <c r="BG1375" s="11">
        <v>-0.88494240000000002</v>
      </c>
      <c r="BH1375" s="11">
        <v>-0.57503740000000003</v>
      </c>
      <c r="BI1375" s="11">
        <v>-0.49371209999999999</v>
      </c>
      <c r="BJ1375" s="11">
        <v>-0.36032419999999998</v>
      </c>
      <c r="BK1375" s="11">
        <v>-3.9718799999999999E-2</v>
      </c>
      <c r="BL1375" s="11">
        <v>0.14065710000000001</v>
      </c>
      <c r="BM1375" s="11">
        <v>5.5834700000000001E-2</v>
      </c>
      <c r="BN1375" s="11">
        <v>0.26232220000000001</v>
      </c>
      <c r="BO1375" s="11">
        <v>0.19841739999999999</v>
      </c>
      <c r="BP1375" s="11">
        <v>0.15082390000000001</v>
      </c>
      <c r="BQ1375" s="11">
        <v>-5.2251199999999998E-2</v>
      </c>
      <c r="BR1375" s="11">
        <v>-9.0399499999999994E-2</v>
      </c>
      <c r="BS1375" s="11">
        <v>0.15970010000000001</v>
      </c>
      <c r="BT1375" s="11">
        <v>0.39260909999999999</v>
      </c>
      <c r="BU1375" s="11">
        <v>0.13967869999999999</v>
      </c>
      <c r="BV1375" s="11">
        <v>0.1909236</v>
      </c>
      <c r="BW1375" s="11">
        <v>0.38216070000000002</v>
      </c>
      <c r="BX1375" s="11">
        <v>0.59421409999999997</v>
      </c>
      <c r="BY1375" s="11">
        <v>0.24014189999999999</v>
      </c>
      <c r="BZ1375" s="11">
        <v>-6.6967700000000005E-2</v>
      </c>
      <c r="CA1375" s="11">
        <v>-0.33943620000000002</v>
      </c>
      <c r="CB1375" s="11">
        <v>-0.46522029999999998</v>
      </c>
      <c r="CC1375" s="11">
        <v>-0.68104439999999999</v>
      </c>
      <c r="CD1375" s="11">
        <v>-0.57638060000000002</v>
      </c>
      <c r="CE1375" s="11">
        <v>-0.44894279999999998</v>
      </c>
      <c r="CF1375" s="11">
        <v>-0.17824470000000001</v>
      </c>
      <c r="CG1375" s="11">
        <v>-0.1193801</v>
      </c>
      <c r="CH1375" s="11">
        <v>-1.29698E-2</v>
      </c>
      <c r="CI1375" s="11">
        <v>0.34045449999999999</v>
      </c>
      <c r="CJ1375" s="11">
        <v>0.58320919999999998</v>
      </c>
      <c r="CK1375" s="11">
        <v>0.5087083</v>
      </c>
      <c r="CL1375" s="11">
        <v>0.72917589999999999</v>
      </c>
      <c r="CM1375" s="11">
        <v>0.62214309999999995</v>
      </c>
      <c r="CN1375" s="11">
        <v>0.57695350000000001</v>
      </c>
      <c r="CO1375" s="11">
        <v>0.40004129999999999</v>
      </c>
      <c r="CP1375" s="11">
        <v>0.40980870000000003</v>
      </c>
      <c r="CQ1375" s="11">
        <v>0.59716840000000004</v>
      </c>
      <c r="CR1375" s="11">
        <v>0.88369229999999999</v>
      </c>
      <c r="CS1375" s="11">
        <v>0.4637713</v>
      </c>
      <c r="CT1375" s="11">
        <v>0.4842032</v>
      </c>
      <c r="CU1375" s="11">
        <v>0.68148750000000002</v>
      </c>
      <c r="CV1375" s="11">
        <v>0.97148270000000003</v>
      </c>
      <c r="CW1375" s="11">
        <v>0.53368020000000005</v>
      </c>
      <c r="CX1375" s="11">
        <v>0.33770860000000003</v>
      </c>
      <c r="CY1375" s="11">
        <v>2.0960300000000001E-2</v>
      </c>
      <c r="CZ1375" s="11">
        <v>0.52322270000000004</v>
      </c>
      <c r="DA1375" s="11">
        <v>0.37933040000000001</v>
      </c>
      <c r="DB1375" s="11">
        <v>0.33281100000000002</v>
      </c>
      <c r="DC1375" s="11">
        <v>0.2650689</v>
      </c>
      <c r="DD1375" s="11">
        <v>0.2412329</v>
      </c>
      <c r="DE1375" s="11">
        <v>0.22757769999999999</v>
      </c>
      <c r="DF1375" s="11">
        <v>0.21117649999999999</v>
      </c>
      <c r="DG1375" s="11">
        <v>0.231129</v>
      </c>
      <c r="DH1375" s="11">
        <v>0.26905259999999998</v>
      </c>
      <c r="DI1375" s="11">
        <v>0.27532760000000001</v>
      </c>
      <c r="DJ1375" s="11">
        <v>0.28382689999999999</v>
      </c>
      <c r="DK1375" s="11">
        <v>0.25760690000000003</v>
      </c>
      <c r="DL1375" s="11">
        <v>0.25906839999999998</v>
      </c>
      <c r="DM1375" s="11">
        <v>0.2749743</v>
      </c>
      <c r="DN1375" s="11">
        <v>0.30410500000000001</v>
      </c>
      <c r="DO1375" s="11">
        <v>0.26596180000000003</v>
      </c>
      <c r="DP1375" s="11">
        <v>0.29855739999999997</v>
      </c>
      <c r="DQ1375" s="11">
        <v>0.1970343</v>
      </c>
      <c r="DR1375" s="11">
        <v>0.1783013</v>
      </c>
      <c r="DS1375" s="11">
        <v>0.1819778</v>
      </c>
      <c r="DT1375" s="11">
        <v>0.22936300000000001</v>
      </c>
      <c r="DU1375" s="11">
        <v>0.1784586</v>
      </c>
      <c r="DV1375" s="11">
        <v>0.24602570000000001</v>
      </c>
      <c r="DW1375" s="11">
        <v>0.21910550000000001</v>
      </c>
      <c r="DX1375" s="11">
        <v>4.0571270000000004</v>
      </c>
      <c r="DY1375" s="11">
        <v>0.14980859999999999</v>
      </c>
      <c r="DZ1375" s="11">
        <v>0.16061059999999999</v>
      </c>
      <c r="EA1375" s="11">
        <v>51.264530000000001</v>
      </c>
      <c r="EB1375" s="11">
        <v>50.87162</v>
      </c>
      <c r="EC1375" s="11">
        <v>51.357419999999998</v>
      </c>
      <c r="ED1375" s="11">
        <v>50.415280000000003</v>
      </c>
      <c r="EE1375" s="11">
        <v>49.797060000000002</v>
      </c>
      <c r="EF1375" s="11">
        <v>49.520859999999999</v>
      </c>
      <c r="EG1375" s="11">
        <v>49.355899999999998</v>
      </c>
      <c r="EH1375" s="11">
        <v>49.356580000000001</v>
      </c>
      <c r="EI1375" s="11">
        <v>51.541539999999998</v>
      </c>
      <c r="EJ1375" s="11">
        <v>54.841079999999998</v>
      </c>
      <c r="EK1375" s="11">
        <v>58.17606</v>
      </c>
      <c r="EL1375" s="11">
        <v>61.076239999999999</v>
      </c>
      <c r="EM1375" s="11">
        <v>62.863799999999998</v>
      </c>
      <c r="EN1375" s="11">
        <v>63.537959999999998</v>
      </c>
      <c r="EO1375" s="11">
        <v>63.317619999999998</v>
      </c>
      <c r="EP1375" s="11">
        <v>63.203479999999999</v>
      </c>
      <c r="EQ1375" s="11">
        <v>62.456600000000002</v>
      </c>
      <c r="ER1375" s="11">
        <v>61.312420000000003</v>
      </c>
      <c r="ES1375" s="11">
        <v>59.419499999999999</v>
      </c>
      <c r="ET1375" s="11">
        <v>56.570610000000002</v>
      </c>
      <c r="EU1375" s="11">
        <v>54.421219999999998</v>
      </c>
      <c r="EV1375" s="11">
        <v>53.402639999999998</v>
      </c>
      <c r="EW1375" s="11">
        <v>52.533799999999999</v>
      </c>
      <c r="EX1375" s="11">
        <v>51.764119999999998</v>
      </c>
      <c r="EY1375" s="11">
        <v>0</v>
      </c>
      <c r="EZ1375" s="11"/>
      <c r="FA1375" s="11"/>
      <c r="FB1375" s="11"/>
      <c r="FC1375" s="11"/>
      <c r="FD1375" s="11"/>
      <c r="FE1375" s="11"/>
      <c r="FF1375" s="11"/>
      <c r="FG1375" s="11"/>
      <c r="FH1375" s="11"/>
      <c r="FI1375" s="11"/>
      <c r="FJ1375" s="11"/>
      <c r="FK1375" s="11"/>
      <c r="FL1375" s="11"/>
      <c r="FM1375" s="11"/>
      <c r="FN1375" s="11"/>
      <c r="FO1375" s="11"/>
      <c r="FP1375" s="11"/>
      <c r="FQ1375" s="11"/>
      <c r="FR1375" s="11"/>
      <c r="FS1375" s="11"/>
      <c r="FT1375" s="11"/>
      <c r="FU1375" s="11"/>
      <c r="FV1375" s="11"/>
    </row>
    <row r="1376" spans="1:178" x14ac:dyDescent="0.25">
      <c r="A1376" t="s">
        <v>112</v>
      </c>
      <c r="B1376" t="s">
        <v>145</v>
      </c>
      <c r="C1376" t="s">
        <v>88</v>
      </c>
      <c r="D1376" t="s">
        <v>143</v>
      </c>
      <c r="E1376" t="s">
        <v>240</v>
      </c>
      <c r="F1376" t="s">
        <v>107</v>
      </c>
      <c r="G1376" s="11">
        <v>8648</v>
      </c>
      <c r="H1376" s="11">
        <v>0.80742020000000003</v>
      </c>
      <c r="I1376" s="11">
        <v>0.78082419999999997</v>
      </c>
      <c r="J1376" s="11">
        <v>0.74026829999999999</v>
      </c>
      <c r="K1376" s="11">
        <v>0.72259370000000001</v>
      </c>
      <c r="L1376" s="11">
        <v>0.75658950000000003</v>
      </c>
      <c r="M1376" s="11">
        <v>0.82879990000000003</v>
      </c>
      <c r="N1376" s="11">
        <v>0.91333399999999998</v>
      </c>
      <c r="O1376" s="11">
        <v>0.1013212</v>
      </c>
      <c r="P1376" s="11">
        <v>-1.1725890000000001</v>
      </c>
      <c r="Q1376" s="11">
        <v>-2.149985</v>
      </c>
      <c r="R1376" s="11">
        <v>-2.874066</v>
      </c>
      <c r="S1376" s="11">
        <v>-2.7532019999999999</v>
      </c>
      <c r="T1376" s="11">
        <v>-2.276932</v>
      </c>
      <c r="U1376" s="11">
        <v>-1.183816</v>
      </c>
      <c r="V1376" s="11">
        <v>-0.75325390000000003</v>
      </c>
      <c r="W1376" s="11">
        <v>0.1446557</v>
      </c>
      <c r="X1376" s="11">
        <v>0.79450909999999997</v>
      </c>
      <c r="Y1376" s="11">
        <v>1.1222380000000001</v>
      </c>
      <c r="Z1376" s="11">
        <v>1.259979</v>
      </c>
      <c r="AA1376" s="11">
        <v>1.265784</v>
      </c>
      <c r="AB1376" s="11">
        <v>1.260607</v>
      </c>
      <c r="AC1376" s="11">
        <v>1.151124</v>
      </c>
      <c r="AD1376" s="11">
        <v>0.97590299999999996</v>
      </c>
      <c r="AE1376" s="11">
        <v>0.84280370000000004</v>
      </c>
      <c r="AF1376" s="11">
        <v>-0.26601560000000002</v>
      </c>
      <c r="AG1376" s="11">
        <v>-0.22873109999999999</v>
      </c>
      <c r="AH1376" s="11">
        <v>-0.19500600000000001</v>
      </c>
      <c r="AI1376" s="11">
        <v>-0.15437770000000001</v>
      </c>
      <c r="AJ1376" s="11">
        <v>-0.115485</v>
      </c>
      <c r="AK1376" s="11">
        <v>-0.10868269999999999</v>
      </c>
      <c r="AL1376" s="11">
        <v>-8.6814000000000002E-2</v>
      </c>
      <c r="AM1376" s="11">
        <v>-5.19569E-2</v>
      </c>
      <c r="AN1376" s="11">
        <v>-3.55626E-2</v>
      </c>
      <c r="AO1376" s="11">
        <v>-4.1254699999999998E-2</v>
      </c>
      <c r="AP1376" s="11">
        <v>-2.3092000000000001E-2</v>
      </c>
      <c r="AQ1376" s="11">
        <v>-2.78541E-2</v>
      </c>
      <c r="AR1376" s="11">
        <v>-3.1794500000000003E-2</v>
      </c>
      <c r="AS1376" s="11">
        <v>-5.8815100000000002E-2</v>
      </c>
      <c r="AT1376" s="11">
        <v>-6.8741399999999994E-2</v>
      </c>
      <c r="AU1376" s="11">
        <v>-3.1466099999999997E-2</v>
      </c>
      <c r="AV1376" s="11">
        <v>-9.8285999999999998E-3</v>
      </c>
      <c r="AW1376" s="11">
        <v>-2.3903899999999999E-2</v>
      </c>
      <c r="AX1376" s="11">
        <v>-1.21157E-2</v>
      </c>
      <c r="AY1376" s="11">
        <v>1.02954E-2</v>
      </c>
      <c r="AZ1376" s="11">
        <v>2.2520800000000001E-2</v>
      </c>
      <c r="BA1376" s="11">
        <v>-9.1649000000000001E-3</v>
      </c>
      <c r="BB1376" s="11">
        <v>-6.1205200000000001E-2</v>
      </c>
      <c r="BC1376" s="11">
        <v>-8.83602E-2</v>
      </c>
      <c r="BD1376" s="11">
        <v>-0.1607246</v>
      </c>
      <c r="BE1376" s="11">
        <v>-0.1552065</v>
      </c>
      <c r="BF1376" s="11">
        <v>-0.13274730000000001</v>
      </c>
      <c r="BG1376" s="11">
        <v>-0.1042204</v>
      </c>
      <c r="BH1376" s="11">
        <v>-6.8678799999999998E-2</v>
      </c>
      <c r="BI1376" s="11">
        <v>-6.3662099999999999E-2</v>
      </c>
      <c r="BJ1376" s="11">
        <v>-4.4432899999999997E-2</v>
      </c>
      <c r="BK1376" s="11">
        <v>-7.0577000000000001E-3</v>
      </c>
      <c r="BL1376" s="11">
        <v>1.47978E-2</v>
      </c>
      <c r="BM1376" s="11">
        <v>1.00155E-2</v>
      </c>
      <c r="BN1376" s="11">
        <v>3.1819800000000002E-2</v>
      </c>
      <c r="BO1376" s="11">
        <v>2.2523399999999999E-2</v>
      </c>
      <c r="BP1376" s="11">
        <v>1.97926E-2</v>
      </c>
      <c r="BQ1376" s="11">
        <v>-4.2212999999999999E-3</v>
      </c>
      <c r="BR1376" s="11">
        <v>-9.0980999999999996E-3</v>
      </c>
      <c r="BS1376" s="11">
        <v>2.1262300000000001E-2</v>
      </c>
      <c r="BT1376" s="11">
        <v>4.6891799999999997E-2</v>
      </c>
      <c r="BU1376" s="11">
        <v>1.4349199999999999E-2</v>
      </c>
      <c r="BV1376" s="11">
        <v>2.20559E-2</v>
      </c>
      <c r="BW1376" s="11">
        <v>4.5526400000000002E-2</v>
      </c>
      <c r="BX1376" s="11">
        <v>6.7429799999999998E-2</v>
      </c>
      <c r="BY1376" s="11">
        <v>2.5801299999999999E-2</v>
      </c>
      <c r="BZ1376" s="11">
        <v>-1.33367E-2</v>
      </c>
      <c r="CA1376" s="11">
        <v>-4.48198E-2</v>
      </c>
      <c r="CB1376" s="11">
        <v>-5.5433700000000002E-2</v>
      </c>
      <c r="CC1376" s="11">
        <v>-8.1681900000000002E-2</v>
      </c>
      <c r="CD1376" s="11">
        <v>-7.0488599999999998E-2</v>
      </c>
      <c r="CE1376" s="11">
        <v>-5.4063100000000003E-2</v>
      </c>
      <c r="CF1376" s="11">
        <v>-2.1872599999999999E-2</v>
      </c>
      <c r="CG1376" s="11">
        <v>-1.8641600000000001E-2</v>
      </c>
      <c r="CH1376" s="11">
        <v>-2.0519000000000002E-3</v>
      </c>
      <c r="CI1376" s="11">
        <v>3.7841399999999997E-2</v>
      </c>
      <c r="CJ1376" s="11">
        <v>6.5158199999999999E-2</v>
      </c>
      <c r="CK1376" s="11">
        <v>6.1285699999999999E-2</v>
      </c>
      <c r="CL1376" s="11">
        <v>8.6731600000000006E-2</v>
      </c>
      <c r="CM1376" s="11">
        <v>7.2900900000000005E-2</v>
      </c>
      <c r="CN1376" s="11">
        <v>7.1379600000000001E-2</v>
      </c>
      <c r="CO1376" s="11">
        <v>5.0372500000000001E-2</v>
      </c>
      <c r="CP1376" s="11">
        <v>5.0545199999999998E-2</v>
      </c>
      <c r="CQ1376" s="11">
        <v>7.3990600000000004E-2</v>
      </c>
      <c r="CR1376" s="11">
        <v>0.1036122</v>
      </c>
      <c r="CS1376" s="11">
        <v>5.2602299999999998E-2</v>
      </c>
      <c r="CT1376" s="11">
        <v>5.62275E-2</v>
      </c>
      <c r="CU1376" s="11">
        <v>8.0757399999999993E-2</v>
      </c>
      <c r="CV1376" s="11">
        <v>0.1123387</v>
      </c>
      <c r="CW1376" s="11">
        <v>6.0767500000000002E-2</v>
      </c>
      <c r="CX1376" s="11">
        <v>3.4531899999999997E-2</v>
      </c>
      <c r="CY1376" s="11">
        <v>-1.2795E-3</v>
      </c>
      <c r="CZ1376" s="11">
        <v>6.4012299999999994E-2</v>
      </c>
      <c r="DA1376" s="11">
        <v>4.4699799999999998E-2</v>
      </c>
      <c r="DB1376" s="11">
        <v>3.7850599999999998E-2</v>
      </c>
      <c r="DC1376" s="11">
        <v>3.04934E-2</v>
      </c>
      <c r="DD1376" s="11">
        <v>2.8456200000000001E-2</v>
      </c>
      <c r="DE1376" s="11">
        <v>2.7370499999999999E-2</v>
      </c>
      <c r="DF1376" s="11">
        <v>2.5765900000000001E-2</v>
      </c>
      <c r="DG1376" s="11">
        <v>2.72968E-2</v>
      </c>
      <c r="DH1376" s="11">
        <v>3.0616999999999998E-2</v>
      </c>
      <c r="DI1376" s="11">
        <v>3.1170099999999999E-2</v>
      </c>
      <c r="DJ1376" s="11">
        <v>3.3383999999999997E-2</v>
      </c>
      <c r="DK1376" s="11">
        <v>3.06273E-2</v>
      </c>
      <c r="DL1376" s="11">
        <v>3.13627E-2</v>
      </c>
      <c r="DM1376" s="11">
        <v>3.3190699999999997E-2</v>
      </c>
      <c r="DN1376" s="11">
        <v>3.6260599999999997E-2</v>
      </c>
      <c r="DO1376" s="11">
        <v>3.2056599999999998E-2</v>
      </c>
      <c r="DP1376" s="11">
        <v>3.44835E-2</v>
      </c>
      <c r="DQ1376" s="11">
        <v>2.3256200000000001E-2</v>
      </c>
      <c r="DR1376" s="11">
        <v>2.0774899999999999E-2</v>
      </c>
      <c r="DS1376" s="11">
        <v>2.1418900000000001E-2</v>
      </c>
      <c r="DT1376" s="11">
        <v>2.7302699999999999E-2</v>
      </c>
      <c r="DU1376" s="11">
        <v>2.12579E-2</v>
      </c>
      <c r="DV1376" s="11">
        <v>2.9101999999999999E-2</v>
      </c>
      <c r="DW1376" s="11">
        <v>2.64706E-2</v>
      </c>
      <c r="DX1376" s="11">
        <v>0.4766803</v>
      </c>
      <c r="DY1376" s="11">
        <v>1.7908E-2</v>
      </c>
      <c r="DZ1376" s="11">
        <v>1.8722599999999999E-2</v>
      </c>
      <c r="EA1376" s="11">
        <v>52.299239999999998</v>
      </c>
      <c r="EB1376" s="11">
        <v>51.590389999999999</v>
      </c>
      <c r="EC1376" s="11">
        <v>50.511420000000001</v>
      </c>
      <c r="ED1376" s="11">
        <v>50.348950000000002</v>
      </c>
      <c r="EE1376" s="11">
        <v>48.934699999999999</v>
      </c>
      <c r="EF1376" s="11">
        <v>47.78687</v>
      </c>
      <c r="EG1376" s="11">
        <v>46.719670000000001</v>
      </c>
      <c r="EH1376" s="11">
        <v>48.743099999999998</v>
      </c>
      <c r="EI1376" s="11">
        <v>53.051259999999999</v>
      </c>
      <c r="EJ1376" s="11">
        <v>57.335279999999997</v>
      </c>
      <c r="EK1376" s="11">
        <v>60.67662</v>
      </c>
      <c r="EL1376" s="11">
        <v>61.912700000000001</v>
      </c>
      <c r="EM1376" s="11">
        <v>63.114409999999999</v>
      </c>
      <c r="EN1376" s="11">
        <v>63.12</v>
      </c>
      <c r="EO1376" s="11">
        <v>61.514629999999997</v>
      </c>
      <c r="EP1376" s="11">
        <v>60.212060000000001</v>
      </c>
      <c r="EQ1376" s="11">
        <v>58.041510000000002</v>
      </c>
      <c r="ER1376" s="11">
        <v>56.279139999999998</v>
      </c>
      <c r="ES1376" s="11">
        <v>54.421979999999998</v>
      </c>
      <c r="ET1376" s="11">
        <v>53.508209999999998</v>
      </c>
      <c r="EU1376" s="11">
        <v>52.66187</v>
      </c>
      <c r="EV1376" s="11">
        <v>53.080640000000002</v>
      </c>
      <c r="EW1376" s="11">
        <v>53.074570000000001</v>
      </c>
      <c r="EX1376" s="11">
        <v>52.789960000000001</v>
      </c>
      <c r="EY1376" s="11">
        <v>0</v>
      </c>
      <c r="EZ1376" s="11"/>
      <c r="FA1376" s="11"/>
      <c r="FB1376" s="11"/>
      <c r="FC1376" s="11"/>
      <c r="FD1376" s="11"/>
      <c r="FE1376" s="11"/>
      <c r="FF1376" s="11"/>
      <c r="FG1376" s="11"/>
      <c r="FH1376" s="11"/>
      <c r="FI1376" s="11"/>
      <c r="FJ1376" s="11"/>
      <c r="FK1376" s="11"/>
      <c r="FL1376" s="11"/>
      <c r="FM1376" s="11"/>
      <c r="FN1376" s="11"/>
      <c r="FO1376" s="11"/>
      <c r="FP1376" s="11"/>
      <c r="FQ1376" s="11"/>
      <c r="FR1376" s="11"/>
      <c r="FS1376" s="11"/>
      <c r="FT1376" s="11"/>
      <c r="FU1376" s="11"/>
      <c r="FV1376" s="11"/>
    </row>
    <row r="1377" spans="1:178" x14ac:dyDescent="0.25">
      <c r="A1377" t="s">
        <v>112</v>
      </c>
      <c r="B1377" t="s">
        <v>145</v>
      </c>
      <c r="C1377" t="s">
        <v>0</v>
      </c>
      <c r="D1377" t="s">
        <v>143</v>
      </c>
      <c r="E1377" s="38" t="s">
        <v>240</v>
      </c>
      <c r="F1377" t="s">
        <v>107</v>
      </c>
      <c r="G1377" s="11">
        <v>8648</v>
      </c>
      <c r="H1377" s="11">
        <v>6.9825699999999999</v>
      </c>
      <c r="I1377" s="11">
        <v>6.7525680000000001</v>
      </c>
      <c r="J1377" s="11">
        <v>6.4018410000000001</v>
      </c>
      <c r="K1377" s="11">
        <v>6.2489910000000002</v>
      </c>
      <c r="L1377" s="11">
        <v>6.542986</v>
      </c>
      <c r="M1377" s="11">
        <v>7.1674620000000004</v>
      </c>
      <c r="N1377" s="11">
        <v>7.8985120000000002</v>
      </c>
      <c r="O1377" s="11">
        <v>0.8762257</v>
      </c>
      <c r="P1377" s="11">
        <v>-10.140549999999999</v>
      </c>
      <c r="Q1377" s="11">
        <v>-18.593070000000001</v>
      </c>
      <c r="R1377" s="11">
        <v>-24.85492</v>
      </c>
      <c r="S1377" s="11">
        <v>-23.80969</v>
      </c>
      <c r="T1377" s="11">
        <v>-19.690909999999999</v>
      </c>
      <c r="U1377" s="11">
        <v>-10.237640000000001</v>
      </c>
      <c r="V1377" s="11">
        <v>-6.5141400000000003</v>
      </c>
      <c r="W1377" s="11">
        <v>1.250982</v>
      </c>
      <c r="X1377" s="11">
        <v>6.870914</v>
      </c>
      <c r="Y1377" s="11">
        <v>9.705114</v>
      </c>
      <c r="Z1377" s="11">
        <v>10.8963</v>
      </c>
      <c r="AA1377" s="11">
        <v>10.9465</v>
      </c>
      <c r="AB1377" s="11">
        <v>10.901730000000001</v>
      </c>
      <c r="AC1377" s="11">
        <v>9.9549210000000006</v>
      </c>
      <c r="AD1377" s="11">
        <v>8.4396090000000008</v>
      </c>
      <c r="AE1377" s="11">
        <v>7.2885660000000003</v>
      </c>
      <c r="AF1377" s="11">
        <v>-2.300503</v>
      </c>
      <c r="AG1377" s="11">
        <v>-1.978067</v>
      </c>
      <c r="AH1377" s="11">
        <v>-1.686412</v>
      </c>
      <c r="AI1377" s="11">
        <v>-1.3350580000000001</v>
      </c>
      <c r="AJ1377" s="11">
        <v>-0.99871449999999995</v>
      </c>
      <c r="AK1377" s="11">
        <v>-0.93988760000000005</v>
      </c>
      <c r="AL1377" s="11">
        <v>-0.75076750000000003</v>
      </c>
      <c r="AM1377" s="11">
        <v>-0.44932339999999998</v>
      </c>
      <c r="AN1377" s="11">
        <v>-0.30754569999999998</v>
      </c>
      <c r="AO1377" s="11">
        <v>-0.3567709</v>
      </c>
      <c r="AP1377" s="11">
        <v>-0.1996996</v>
      </c>
      <c r="AQ1377" s="11">
        <v>-0.24088219999999999</v>
      </c>
      <c r="AR1377" s="11">
        <v>-0.27495849999999999</v>
      </c>
      <c r="AS1377" s="11">
        <v>-0.508633</v>
      </c>
      <c r="AT1377" s="11">
        <v>-0.594476</v>
      </c>
      <c r="AU1377" s="11">
        <v>-0.27211849999999999</v>
      </c>
      <c r="AV1377" s="11">
        <v>-8.4997400000000001E-2</v>
      </c>
      <c r="AW1377" s="11">
        <v>-0.20672080000000001</v>
      </c>
      <c r="AX1377" s="11">
        <v>-0.10477690000000001</v>
      </c>
      <c r="AY1377" s="11">
        <v>8.9034299999999997E-2</v>
      </c>
      <c r="AZ1377" s="11">
        <v>0.19476009999999999</v>
      </c>
      <c r="BA1377" s="11">
        <v>-7.92577E-2</v>
      </c>
      <c r="BB1377" s="11">
        <v>-0.52930290000000002</v>
      </c>
      <c r="BC1377" s="11">
        <v>-0.76413880000000001</v>
      </c>
      <c r="BD1377" s="11">
        <v>-1.389947</v>
      </c>
      <c r="BE1377" s="11">
        <v>-1.3422259999999999</v>
      </c>
      <c r="BF1377" s="11">
        <v>-1.147999</v>
      </c>
      <c r="BG1377" s="11">
        <v>-0.90129789999999999</v>
      </c>
      <c r="BH1377" s="11">
        <v>-0.59393419999999997</v>
      </c>
      <c r="BI1377" s="11">
        <v>-0.55054990000000004</v>
      </c>
      <c r="BJ1377" s="11">
        <v>-0.38425599999999999</v>
      </c>
      <c r="BK1377" s="11">
        <v>-6.1035300000000001E-2</v>
      </c>
      <c r="BL1377" s="11">
        <v>0.12797140000000001</v>
      </c>
      <c r="BM1377" s="11">
        <v>8.6613899999999994E-2</v>
      </c>
      <c r="BN1377" s="11">
        <v>0.27517779999999997</v>
      </c>
      <c r="BO1377" s="11">
        <v>0.19478239999999999</v>
      </c>
      <c r="BP1377" s="11">
        <v>0.17116600000000001</v>
      </c>
      <c r="BQ1377" s="11">
        <v>-3.6505999999999997E-2</v>
      </c>
      <c r="BR1377" s="11">
        <v>-7.86805E-2</v>
      </c>
      <c r="BS1377" s="11">
        <v>0.18387609999999999</v>
      </c>
      <c r="BT1377" s="11">
        <v>0.4055203</v>
      </c>
      <c r="BU1377" s="11">
        <v>0.1240921</v>
      </c>
      <c r="BV1377" s="11">
        <v>0.19073909999999999</v>
      </c>
      <c r="BW1377" s="11">
        <v>0.39371220000000001</v>
      </c>
      <c r="BX1377" s="11">
        <v>0.58313269999999995</v>
      </c>
      <c r="BY1377" s="11">
        <v>0.22312960000000001</v>
      </c>
      <c r="BZ1377" s="11">
        <v>-0.1153354</v>
      </c>
      <c r="CA1377" s="11">
        <v>-0.3876019</v>
      </c>
      <c r="CB1377" s="11">
        <v>-0.47939080000000001</v>
      </c>
      <c r="CC1377" s="11">
        <v>-0.70638509999999999</v>
      </c>
      <c r="CD1377" s="11">
        <v>-0.6095855</v>
      </c>
      <c r="CE1377" s="11">
        <v>-0.46753800000000001</v>
      </c>
      <c r="CF1377" s="11">
        <v>-0.18915399999999999</v>
      </c>
      <c r="CG1377" s="11">
        <v>-0.1612122</v>
      </c>
      <c r="CH1377" s="11">
        <v>-1.7744599999999999E-2</v>
      </c>
      <c r="CI1377" s="11">
        <v>0.32725280000000001</v>
      </c>
      <c r="CJ1377" s="11">
        <v>0.56348849999999995</v>
      </c>
      <c r="CK1377" s="11">
        <v>0.52999879999999999</v>
      </c>
      <c r="CL1377" s="11">
        <v>0.75005509999999997</v>
      </c>
      <c r="CM1377" s="11">
        <v>0.63044699999999998</v>
      </c>
      <c r="CN1377" s="11">
        <v>0.61729060000000002</v>
      </c>
      <c r="CO1377" s="11">
        <v>0.43562109999999998</v>
      </c>
      <c r="CP1377" s="11">
        <v>0.43711499999999998</v>
      </c>
      <c r="CQ1377" s="11">
        <v>0.63987070000000001</v>
      </c>
      <c r="CR1377" s="11">
        <v>0.89603809999999995</v>
      </c>
      <c r="CS1377" s="11">
        <v>0.4549049</v>
      </c>
      <c r="CT1377" s="11">
        <v>0.4862551</v>
      </c>
      <c r="CU1377" s="11">
        <v>0.69839010000000001</v>
      </c>
      <c r="CV1377" s="11">
        <v>0.97150550000000002</v>
      </c>
      <c r="CW1377" s="11">
        <v>0.52551700000000001</v>
      </c>
      <c r="CX1377" s="11">
        <v>0.29863210000000001</v>
      </c>
      <c r="CY1377" s="11">
        <v>-1.1065E-2</v>
      </c>
      <c r="CZ1377" s="11">
        <v>0.55357869999999998</v>
      </c>
      <c r="DA1377" s="11">
        <v>0.38656370000000001</v>
      </c>
      <c r="DB1377" s="11">
        <v>0.32733190000000001</v>
      </c>
      <c r="DC1377" s="11">
        <v>0.26370729999999998</v>
      </c>
      <c r="DD1377" s="11">
        <v>0.2460889</v>
      </c>
      <c r="DE1377" s="11">
        <v>0.23670050000000001</v>
      </c>
      <c r="DF1377" s="11">
        <v>0.2228231</v>
      </c>
      <c r="DG1377" s="11">
        <v>0.23606240000000001</v>
      </c>
      <c r="DH1377" s="11">
        <v>0.2647756</v>
      </c>
      <c r="DI1377" s="11">
        <v>0.26955879999999999</v>
      </c>
      <c r="DJ1377" s="11">
        <v>0.28870489999999999</v>
      </c>
      <c r="DK1377" s="11">
        <v>0.26486530000000003</v>
      </c>
      <c r="DL1377" s="11">
        <v>0.27122449999999998</v>
      </c>
      <c r="DM1377" s="11">
        <v>0.28703289999999998</v>
      </c>
      <c r="DN1377" s="11">
        <v>0.31358140000000001</v>
      </c>
      <c r="DO1377" s="11">
        <v>0.277225</v>
      </c>
      <c r="DP1377" s="11">
        <v>0.29821360000000002</v>
      </c>
      <c r="DQ1377" s="11">
        <v>0.20111989999999999</v>
      </c>
      <c r="DR1377" s="11">
        <v>0.17966099999999999</v>
      </c>
      <c r="DS1377" s="11">
        <v>0.18523100000000001</v>
      </c>
      <c r="DT1377" s="11">
        <v>0.23611380000000001</v>
      </c>
      <c r="DU1377" s="11">
        <v>0.18383849999999999</v>
      </c>
      <c r="DV1377" s="11">
        <v>0.25167440000000002</v>
      </c>
      <c r="DW1377" s="11">
        <v>0.22891819999999999</v>
      </c>
      <c r="DX1377" s="11">
        <v>4.1223320000000001</v>
      </c>
      <c r="DY1377" s="11">
        <v>0.15486839999999999</v>
      </c>
      <c r="DZ1377" s="11">
        <v>0.1619128</v>
      </c>
      <c r="EA1377" s="11">
        <v>52.299239999999998</v>
      </c>
      <c r="EB1377" s="11">
        <v>51.590389999999999</v>
      </c>
      <c r="EC1377" s="11">
        <v>50.511420000000001</v>
      </c>
      <c r="ED1377" s="11">
        <v>50.348950000000002</v>
      </c>
      <c r="EE1377" s="11">
        <v>48.934699999999999</v>
      </c>
      <c r="EF1377" s="11">
        <v>47.78687</v>
      </c>
      <c r="EG1377" s="11">
        <v>46.719670000000001</v>
      </c>
      <c r="EH1377" s="11">
        <v>48.743099999999998</v>
      </c>
      <c r="EI1377" s="11">
        <v>53.051259999999999</v>
      </c>
      <c r="EJ1377" s="11">
        <v>57.335279999999997</v>
      </c>
      <c r="EK1377" s="11">
        <v>60.67662</v>
      </c>
      <c r="EL1377" s="11">
        <v>61.912700000000001</v>
      </c>
      <c r="EM1377" s="11">
        <v>63.114409999999999</v>
      </c>
      <c r="EN1377" s="11">
        <v>63.12</v>
      </c>
      <c r="EO1377" s="11">
        <v>61.514629999999997</v>
      </c>
      <c r="EP1377" s="11">
        <v>60.212060000000001</v>
      </c>
      <c r="EQ1377" s="11">
        <v>58.041510000000002</v>
      </c>
      <c r="ER1377" s="11">
        <v>56.279139999999998</v>
      </c>
      <c r="ES1377" s="11">
        <v>54.421979999999998</v>
      </c>
      <c r="ET1377" s="11">
        <v>53.508209999999998</v>
      </c>
      <c r="EU1377" s="11">
        <v>52.66187</v>
      </c>
      <c r="EV1377" s="11">
        <v>53.080640000000002</v>
      </c>
      <c r="EW1377" s="11">
        <v>53.074570000000001</v>
      </c>
      <c r="EX1377" s="11">
        <v>52.789960000000001</v>
      </c>
      <c r="EY1377" s="11">
        <v>0</v>
      </c>
      <c r="EZ1377" s="11"/>
      <c r="FA1377" s="11"/>
      <c r="FB1377" s="11"/>
      <c r="FC1377" s="11"/>
      <c r="FD1377" s="11"/>
      <c r="FE1377" s="11"/>
      <c r="FF1377" s="11"/>
      <c r="FG1377" s="11"/>
      <c r="FH1377" s="11"/>
      <c r="FI1377" s="11"/>
      <c r="FJ1377" s="11"/>
      <c r="FK1377" s="11"/>
      <c r="FL1377" s="11"/>
      <c r="FM1377" s="11"/>
      <c r="FN1377" s="11"/>
      <c r="FO1377" s="11"/>
      <c r="FP1377" s="11"/>
      <c r="FQ1377" s="11"/>
      <c r="FR1377" s="11"/>
      <c r="FS1377" s="11"/>
      <c r="FT1377" s="11"/>
      <c r="FU1377" s="11"/>
      <c r="FV1377" s="11"/>
    </row>
    <row r="1378" spans="1:178" x14ac:dyDescent="0.25">
      <c r="A1378" t="s">
        <v>112</v>
      </c>
      <c r="B1378" t="s">
        <v>145</v>
      </c>
      <c r="C1378" t="s">
        <v>0</v>
      </c>
      <c r="D1378" t="s">
        <v>143</v>
      </c>
      <c r="E1378" s="38" t="s">
        <v>124</v>
      </c>
      <c r="F1378" t="s">
        <v>107</v>
      </c>
      <c r="G1378" s="11">
        <v>8624</v>
      </c>
      <c r="H1378" s="11">
        <v>6.6473040000000001</v>
      </c>
      <c r="I1378" s="11">
        <v>6.1547900000000002</v>
      </c>
      <c r="J1378" s="11">
        <v>5.7500920000000004</v>
      </c>
      <c r="K1378" s="11">
        <v>5.5540289999999999</v>
      </c>
      <c r="L1378" s="11">
        <v>5.7356429999999996</v>
      </c>
      <c r="M1378" s="11">
        <v>5.7139730000000002</v>
      </c>
      <c r="N1378" s="11">
        <v>5.6414350000000004</v>
      </c>
      <c r="O1378" s="11">
        <v>3.321542</v>
      </c>
      <c r="P1378" s="11">
        <v>-1.0990740000000001</v>
      </c>
      <c r="Q1378" s="11">
        <v>-8.4093959999999992</v>
      </c>
      <c r="R1378" s="11">
        <v>-16.987829999999999</v>
      </c>
      <c r="S1378" s="11">
        <v>-24.88588</v>
      </c>
      <c r="T1378" s="11">
        <v>-29.953479999999999</v>
      </c>
      <c r="U1378" s="11">
        <v>-31.495940000000001</v>
      </c>
      <c r="V1378" s="11">
        <v>-30.222259999999999</v>
      </c>
      <c r="W1378" s="11">
        <v>-25.622509999999998</v>
      </c>
      <c r="X1378" s="11">
        <v>-17.161960000000001</v>
      </c>
      <c r="Y1378" s="11">
        <v>-6.4429970000000001</v>
      </c>
      <c r="Z1378" s="11">
        <v>3.5296340000000002</v>
      </c>
      <c r="AA1378" s="11">
        <v>8.7026610000000009</v>
      </c>
      <c r="AB1378" s="11">
        <v>9.5165380000000006</v>
      </c>
      <c r="AC1378" s="11">
        <v>9.1676230000000007</v>
      </c>
      <c r="AD1378" s="11">
        <v>8.0983599999999996</v>
      </c>
      <c r="AE1378" s="11">
        <v>6.981058</v>
      </c>
      <c r="AF1378" s="11">
        <v>-2.0071119999999998</v>
      </c>
      <c r="AG1378" s="11">
        <v>-1.9340139999999999</v>
      </c>
      <c r="AH1378" s="11">
        <v>-1.613658</v>
      </c>
      <c r="AI1378" s="11">
        <v>-1.2738910000000001</v>
      </c>
      <c r="AJ1378" s="11">
        <v>-0.86897279999999999</v>
      </c>
      <c r="AK1378" s="11">
        <v>-0.91575079999999998</v>
      </c>
      <c r="AL1378" s="11">
        <v>-0.90264840000000002</v>
      </c>
      <c r="AM1378" s="11">
        <v>-0.94148419999999999</v>
      </c>
      <c r="AN1378" s="11">
        <v>-0.71432359999999995</v>
      </c>
      <c r="AO1378" s="11">
        <v>-0.4222902</v>
      </c>
      <c r="AP1378" s="11">
        <v>-0.42294320000000002</v>
      </c>
      <c r="AQ1378" s="11">
        <v>-0.43419370000000002</v>
      </c>
      <c r="AR1378" s="11">
        <v>-0.39270349999999998</v>
      </c>
      <c r="AS1378" s="11">
        <v>-0.48051379999999999</v>
      </c>
      <c r="AT1378" s="11">
        <v>-0.78943129999999995</v>
      </c>
      <c r="AU1378" s="11">
        <v>-1.08928</v>
      </c>
      <c r="AV1378" s="11">
        <v>-0.88566049999999996</v>
      </c>
      <c r="AW1378" s="11">
        <v>-0.76122869999999998</v>
      </c>
      <c r="AX1378" s="11">
        <v>-0.31360840000000001</v>
      </c>
      <c r="AY1378" s="11">
        <v>-0.16550500000000001</v>
      </c>
      <c r="AZ1378" s="11">
        <v>-0.15821950000000001</v>
      </c>
      <c r="BA1378" s="11">
        <v>-0.27661809999999998</v>
      </c>
      <c r="BB1378" s="11">
        <v>-0.45121339999999999</v>
      </c>
      <c r="BC1378" s="11">
        <v>-0.56211120000000003</v>
      </c>
      <c r="BD1378" s="11">
        <v>-1.426191</v>
      </c>
      <c r="BE1378" s="11">
        <v>-1.4482649999999999</v>
      </c>
      <c r="BF1378" s="11">
        <v>-1.2180040000000001</v>
      </c>
      <c r="BG1378" s="11">
        <v>-0.91378219999999999</v>
      </c>
      <c r="BH1378" s="11">
        <v>-0.51373440000000004</v>
      </c>
      <c r="BI1378" s="11">
        <v>-0.62498290000000001</v>
      </c>
      <c r="BJ1378" s="11">
        <v>-0.61845110000000003</v>
      </c>
      <c r="BK1378" s="11">
        <v>-0.57331790000000005</v>
      </c>
      <c r="BL1378" s="11">
        <v>-0.33693000000000001</v>
      </c>
      <c r="BM1378" s="11">
        <v>-4.2347900000000001E-2</v>
      </c>
      <c r="BN1378" s="11">
        <v>-1.1206900000000001E-2</v>
      </c>
      <c r="BO1378" s="11">
        <v>-1.64079E-2</v>
      </c>
      <c r="BP1378" s="11">
        <v>4.34376E-2</v>
      </c>
      <c r="BQ1378" s="11">
        <v>-3.0615699999999999E-2</v>
      </c>
      <c r="BR1378" s="11">
        <v>-0.34634549999999997</v>
      </c>
      <c r="BS1378" s="11">
        <v>-0.64161690000000005</v>
      </c>
      <c r="BT1378" s="11">
        <v>-0.37248500000000001</v>
      </c>
      <c r="BU1378" s="11">
        <v>-0.41677789999999998</v>
      </c>
      <c r="BV1378" s="11">
        <v>-2.0042299999999999E-2</v>
      </c>
      <c r="BW1378" s="11">
        <v>0.1235472</v>
      </c>
      <c r="BX1378" s="11">
        <v>0.1205957</v>
      </c>
      <c r="BY1378" s="11">
        <v>7.9243000000000004E-3</v>
      </c>
      <c r="BZ1378" s="11">
        <v>-0.16042480000000001</v>
      </c>
      <c r="CA1378" s="11">
        <v>-0.29960629999999999</v>
      </c>
      <c r="CB1378" s="11">
        <v>-0.84527110000000005</v>
      </c>
      <c r="CC1378" s="11">
        <v>-0.96251710000000001</v>
      </c>
      <c r="CD1378" s="11">
        <v>-0.82235069999999999</v>
      </c>
      <c r="CE1378" s="11">
        <v>-0.55367359999999999</v>
      </c>
      <c r="CF1378" s="11">
        <v>-0.1584959</v>
      </c>
      <c r="CG1378" s="11">
        <v>-0.33421499999999998</v>
      </c>
      <c r="CH1378" s="11">
        <v>-0.33425379999999999</v>
      </c>
      <c r="CI1378" s="11">
        <v>-0.2051518</v>
      </c>
      <c r="CJ1378" s="11">
        <v>4.0463600000000002E-2</v>
      </c>
      <c r="CK1378" s="11">
        <v>0.33759440000000002</v>
      </c>
      <c r="CL1378" s="11">
        <v>0.40052949999999998</v>
      </c>
      <c r="CM1378" s="11">
        <v>0.40137800000000001</v>
      </c>
      <c r="CN1378" s="11">
        <v>0.47957870000000002</v>
      </c>
      <c r="CO1378" s="11">
        <v>0.41928260000000001</v>
      </c>
      <c r="CP1378" s="11">
        <v>9.6740300000000001E-2</v>
      </c>
      <c r="CQ1378" s="11">
        <v>-0.19395419999999999</v>
      </c>
      <c r="CR1378" s="11">
        <v>0.1406906</v>
      </c>
      <c r="CS1378" s="11">
        <v>-7.2327100000000005E-2</v>
      </c>
      <c r="CT1378" s="11">
        <v>0.27352379999999998</v>
      </c>
      <c r="CU1378" s="11">
        <v>0.41259940000000001</v>
      </c>
      <c r="CV1378" s="11">
        <v>0.39941090000000001</v>
      </c>
      <c r="CW1378" s="11">
        <v>0.29246670000000002</v>
      </c>
      <c r="CX1378" s="11">
        <v>0.1303639</v>
      </c>
      <c r="CY1378" s="11">
        <v>-3.7101299999999997E-2</v>
      </c>
      <c r="CZ1378" s="11">
        <v>0.3531744</v>
      </c>
      <c r="DA1378" s="11">
        <v>0.29531400000000002</v>
      </c>
      <c r="DB1378" s="11">
        <v>0.24054039999999999</v>
      </c>
      <c r="DC1378" s="11">
        <v>0.2189305</v>
      </c>
      <c r="DD1378" s="11">
        <v>0.21596969999999999</v>
      </c>
      <c r="DE1378" s="11">
        <v>0.1767743</v>
      </c>
      <c r="DF1378" s="11">
        <v>0.17277970000000001</v>
      </c>
      <c r="DG1378" s="11">
        <v>0.22382920000000001</v>
      </c>
      <c r="DH1378" s="11">
        <v>0.229439</v>
      </c>
      <c r="DI1378" s="11">
        <v>0.23098850000000001</v>
      </c>
      <c r="DJ1378" s="11">
        <v>0.25031789999999998</v>
      </c>
      <c r="DK1378" s="11">
        <v>0.25399579999999999</v>
      </c>
      <c r="DL1378" s="11">
        <v>0.26515499999999997</v>
      </c>
      <c r="DM1378" s="11">
        <v>0.2735187</v>
      </c>
      <c r="DN1378" s="11">
        <v>0.26937699999999998</v>
      </c>
      <c r="DO1378" s="11">
        <v>0.2721596</v>
      </c>
      <c r="DP1378" s="11">
        <v>0.3119886</v>
      </c>
      <c r="DQ1378" s="11">
        <v>0.20941119999999999</v>
      </c>
      <c r="DR1378" s="11">
        <v>0.17847550000000001</v>
      </c>
      <c r="DS1378" s="11">
        <v>0.17573130000000001</v>
      </c>
      <c r="DT1378" s="11">
        <v>0.16950760000000001</v>
      </c>
      <c r="DU1378" s="11">
        <v>0.17298949999999999</v>
      </c>
      <c r="DV1378" s="11">
        <v>0.1767869</v>
      </c>
      <c r="DW1378" s="11">
        <v>0.1595917</v>
      </c>
      <c r="DX1378" s="11">
        <v>4.1159629999999998</v>
      </c>
      <c r="DY1378" s="11">
        <v>0.15304429999999999</v>
      </c>
      <c r="DZ1378" s="11">
        <v>0.16746520000000001</v>
      </c>
      <c r="EA1378" s="11">
        <v>56.280090000000001</v>
      </c>
      <c r="EB1378" s="11">
        <v>56.215069999999997</v>
      </c>
      <c r="EC1378" s="11">
        <v>57.143900000000002</v>
      </c>
      <c r="ED1378" s="11">
        <v>56.643149999999999</v>
      </c>
      <c r="EE1378" s="11">
        <v>56.208089999999999</v>
      </c>
      <c r="EF1378" s="11">
        <v>55.968470000000003</v>
      </c>
      <c r="EG1378" s="11">
        <v>55.865270000000002</v>
      </c>
      <c r="EH1378" s="11">
        <v>56.54166</v>
      </c>
      <c r="EI1378" s="11">
        <v>57.758369999999999</v>
      </c>
      <c r="EJ1378" s="11">
        <v>59.30688</v>
      </c>
      <c r="EK1378" s="11">
        <v>61.402769999999997</v>
      </c>
      <c r="EL1378" s="11">
        <v>63.589730000000003</v>
      </c>
      <c r="EM1378" s="11">
        <v>65.430260000000004</v>
      </c>
      <c r="EN1378" s="11">
        <v>66.918610000000001</v>
      </c>
      <c r="EO1378" s="11">
        <v>68.020380000000003</v>
      </c>
      <c r="EP1378" s="11">
        <v>67.787120000000002</v>
      </c>
      <c r="EQ1378" s="11">
        <v>66.953609999999998</v>
      </c>
      <c r="ER1378" s="11">
        <v>65.565759999999997</v>
      </c>
      <c r="ES1378" s="11">
        <v>64.021410000000003</v>
      </c>
      <c r="ET1378" s="11">
        <v>61.418469999999999</v>
      </c>
      <c r="EU1378" s="11">
        <v>59.180540000000001</v>
      </c>
      <c r="EV1378" s="11">
        <v>58.111640000000001</v>
      </c>
      <c r="EW1378" s="11">
        <v>57.703749999999999</v>
      </c>
      <c r="EX1378" s="11">
        <v>57.410069999999997</v>
      </c>
      <c r="EY1378" s="11">
        <v>0</v>
      </c>
      <c r="EZ1378" s="11"/>
      <c r="FA1378" s="11"/>
      <c r="FB1378" s="11"/>
      <c r="FC1378" s="11"/>
      <c r="FD1378" s="11"/>
      <c r="FE1378" s="11"/>
      <c r="FF1378" s="11"/>
      <c r="FG1378" s="11"/>
      <c r="FH1378" s="11"/>
      <c r="FI1378" s="11"/>
      <c r="FJ1378" s="11"/>
      <c r="FK1378" s="11"/>
      <c r="FL1378" s="11"/>
      <c r="FM1378" s="11"/>
      <c r="FN1378" s="11"/>
      <c r="FO1378" s="11"/>
      <c r="FP1378" s="11"/>
      <c r="FQ1378" s="11"/>
      <c r="FR1378" s="11"/>
      <c r="FS1378" s="11"/>
      <c r="FT1378" s="11"/>
      <c r="FU1378" s="11"/>
      <c r="FV1378" s="11"/>
    </row>
    <row r="1379" spans="1:178" x14ac:dyDescent="0.25">
      <c r="A1379" t="s">
        <v>112</v>
      </c>
      <c r="B1379" t="s">
        <v>145</v>
      </c>
      <c r="C1379" t="s">
        <v>88</v>
      </c>
      <c r="D1379" t="s">
        <v>143</v>
      </c>
      <c r="E1379" s="38" t="s">
        <v>124</v>
      </c>
      <c r="F1379" t="s">
        <v>107</v>
      </c>
      <c r="G1379" s="11">
        <v>8624</v>
      </c>
      <c r="H1379" s="11">
        <v>0.77079129999999996</v>
      </c>
      <c r="I1379" s="11">
        <v>0.71368160000000003</v>
      </c>
      <c r="J1379" s="11">
        <v>0.66675470000000003</v>
      </c>
      <c r="K1379" s="11">
        <v>0.64402000000000004</v>
      </c>
      <c r="L1379" s="11">
        <v>0.66507919999999998</v>
      </c>
      <c r="M1379" s="11">
        <v>0.6625664</v>
      </c>
      <c r="N1379" s="11">
        <v>0.6541553</v>
      </c>
      <c r="O1379" s="11">
        <v>0.38515100000000002</v>
      </c>
      <c r="P1379" s="11">
        <v>-0.12744369999999999</v>
      </c>
      <c r="Q1379" s="11">
        <v>-0.97511550000000002</v>
      </c>
      <c r="R1379" s="11">
        <v>-1.9698310000000001</v>
      </c>
      <c r="S1379" s="11">
        <v>-2.8856540000000002</v>
      </c>
      <c r="T1379" s="11">
        <v>-3.4732699999999999</v>
      </c>
      <c r="U1379" s="11">
        <v>-3.6521270000000001</v>
      </c>
      <c r="V1379" s="11">
        <v>-3.5044369999999998</v>
      </c>
      <c r="W1379" s="11">
        <v>-2.9710709999999998</v>
      </c>
      <c r="X1379" s="11">
        <v>-1.9900230000000001</v>
      </c>
      <c r="Y1379" s="11">
        <v>-0.74710080000000001</v>
      </c>
      <c r="Z1379" s="11">
        <v>0.40928039999999999</v>
      </c>
      <c r="AA1379" s="11">
        <v>1.0091209999999999</v>
      </c>
      <c r="AB1379" s="11">
        <v>1.1034949999999999</v>
      </c>
      <c r="AC1379" s="11">
        <v>1.0630360000000001</v>
      </c>
      <c r="AD1379" s="11">
        <v>0.93904920000000003</v>
      </c>
      <c r="AE1379" s="11">
        <v>0.80949190000000004</v>
      </c>
      <c r="AF1379" s="11">
        <v>-0.23273559999999999</v>
      </c>
      <c r="AG1379" s="11">
        <v>-0.2242595</v>
      </c>
      <c r="AH1379" s="11">
        <v>-0.18711249999999999</v>
      </c>
      <c r="AI1379" s="11">
        <v>-0.1477146</v>
      </c>
      <c r="AJ1379" s="11">
        <v>-0.1007622</v>
      </c>
      <c r="AK1379" s="11">
        <v>-0.1061863</v>
      </c>
      <c r="AL1379" s="11">
        <v>-0.104667</v>
      </c>
      <c r="AM1379" s="11">
        <v>-0.1091702</v>
      </c>
      <c r="AN1379" s="11">
        <v>-8.2829700000000006E-2</v>
      </c>
      <c r="AO1379" s="11">
        <v>-4.8966900000000001E-2</v>
      </c>
      <c r="AP1379" s="11">
        <v>-4.9042599999999999E-2</v>
      </c>
      <c r="AQ1379" s="11">
        <v>-5.0347099999999999E-2</v>
      </c>
      <c r="AR1379" s="11">
        <v>-4.5536100000000003E-2</v>
      </c>
      <c r="AS1379" s="11">
        <v>-5.5718200000000002E-2</v>
      </c>
      <c r="AT1379" s="11">
        <v>-9.1538900000000006E-2</v>
      </c>
      <c r="AU1379" s="11">
        <v>-0.1263079</v>
      </c>
      <c r="AV1379" s="11">
        <v>-0.1026972</v>
      </c>
      <c r="AW1379" s="11">
        <v>-8.8268600000000003E-2</v>
      </c>
      <c r="AX1379" s="11">
        <v>-3.6364599999999997E-2</v>
      </c>
      <c r="AY1379" s="11">
        <v>-1.9191199999999999E-2</v>
      </c>
      <c r="AZ1379" s="11">
        <v>-1.8346399999999999E-2</v>
      </c>
      <c r="BA1379" s="11">
        <v>-3.2075399999999997E-2</v>
      </c>
      <c r="BB1379" s="11">
        <v>-5.2320699999999998E-2</v>
      </c>
      <c r="BC1379" s="11">
        <v>-6.5179899999999999E-2</v>
      </c>
      <c r="BD1379" s="11">
        <v>-0.16537470000000001</v>
      </c>
      <c r="BE1379" s="11">
        <v>-0.16793430000000001</v>
      </c>
      <c r="BF1379" s="11">
        <v>-0.14123430000000001</v>
      </c>
      <c r="BG1379" s="11">
        <v>-0.105958</v>
      </c>
      <c r="BH1379" s="11">
        <v>-5.95703E-2</v>
      </c>
      <c r="BI1379" s="11">
        <v>-7.2470199999999999E-2</v>
      </c>
      <c r="BJ1379" s="11">
        <v>-7.1712799999999993E-2</v>
      </c>
      <c r="BK1379" s="11">
        <v>-6.6479399999999994E-2</v>
      </c>
      <c r="BL1379" s="11">
        <v>-3.9068899999999997E-2</v>
      </c>
      <c r="BM1379" s="11">
        <v>-4.9104999999999999E-3</v>
      </c>
      <c r="BN1379" s="11">
        <v>-1.2995000000000001E-3</v>
      </c>
      <c r="BO1379" s="11">
        <v>-1.9026E-3</v>
      </c>
      <c r="BP1379" s="11">
        <v>5.0368000000000001E-3</v>
      </c>
      <c r="BQ1379" s="11">
        <v>-3.5501E-3</v>
      </c>
      <c r="BR1379" s="11">
        <v>-4.0160700000000001E-2</v>
      </c>
      <c r="BS1379" s="11">
        <v>-7.4399000000000007E-2</v>
      </c>
      <c r="BT1379" s="11">
        <v>-4.31917E-2</v>
      </c>
      <c r="BU1379" s="11">
        <v>-4.8327700000000001E-2</v>
      </c>
      <c r="BV1379" s="11">
        <v>-2.3240000000000001E-3</v>
      </c>
      <c r="BW1379" s="11">
        <v>1.4326E-2</v>
      </c>
      <c r="BX1379" s="11">
        <v>1.39837E-2</v>
      </c>
      <c r="BY1379" s="11">
        <v>9.1889999999999995E-4</v>
      </c>
      <c r="BZ1379" s="11">
        <v>-1.86021E-2</v>
      </c>
      <c r="CA1379" s="11">
        <v>-3.4741000000000001E-2</v>
      </c>
      <c r="CB1379" s="11">
        <v>-9.8013799999999998E-2</v>
      </c>
      <c r="CC1379" s="11">
        <v>-0.1116091</v>
      </c>
      <c r="CD1379" s="11">
        <v>-9.5356099999999999E-2</v>
      </c>
      <c r="CE1379" s="11">
        <v>-6.4201499999999995E-2</v>
      </c>
      <c r="CF1379" s="11">
        <v>-1.8378499999999999E-2</v>
      </c>
      <c r="CG1379" s="11">
        <v>-3.87541E-2</v>
      </c>
      <c r="CH1379" s="11">
        <v>-3.8758599999999997E-2</v>
      </c>
      <c r="CI1379" s="11">
        <v>-2.3788500000000001E-2</v>
      </c>
      <c r="CJ1379" s="11">
        <v>4.692E-3</v>
      </c>
      <c r="CK1379" s="11">
        <v>3.9145899999999997E-2</v>
      </c>
      <c r="CL1379" s="11">
        <v>4.6443600000000002E-2</v>
      </c>
      <c r="CM1379" s="11">
        <v>4.6542E-2</v>
      </c>
      <c r="CN1379" s="11">
        <v>5.5609800000000001E-2</v>
      </c>
      <c r="CO1379" s="11">
        <v>4.8618099999999997E-2</v>
      </c>
      <c r="CP1379" s="11">
        <v>1.1217599999999999E-2</v>
      </c>
      <c r="CQ1379" s="11">
        <v>-2.249E-2</v>
      </c>
      <c r="CR1379" s="11">
        <v>1.63138E-2</v>
      </c>
      <c r="CS1379" s="11">
        <v>-8.3867000000000004E-3</v>
      </c>
      <c r="CT1379" s="11">
        <v>3.1716599999999998E-2</v>
      </c>
      <c r="CU1379" s="11">
        <v>4.7843200000000002E-2</v>
      </c>
      <c r="CV1379" s="11">
        <v>4.6313899999999998E-2</v>
      </c>
      <c r="CW1379" s="11">
        <v>3.3913100000000002E-2</v>
      </c>
      <c r="CX1379" s="11">
        <v>1.51164E-2</v>
      </c>
      <c r="CY1379" s="11">
        <v>-4.3020999999999997E-3</v>
      </c>
      <c r="CZ1379" s="11">
        <v>4.0952500000000003E-2</v>
      </c>
      <c r="DA1379" s="11">
        <v>3.4243299999999997E-2</v>
      </c>
      <c r="DB1379" s="11">
        <v>2.7892E-2</v>
      </c>
      <c r="DC1379" s="11">
        <v>2.5386200000000001E-2</v>
      </c>
      <c r="DD1379" s="11">
        <v>2.50429E-2</v>
      </c>
      <c r="DE1379" s="11">
        <v>2.0497999999999999E-2</v>
      </c>
      <c r="DF1379" s="11">
        <v>2.0034699999999999E-2</v>
      </c>
      <c r="DG1379" s="11">
        <v>2.59542E-2</v>
      </c>
      <c r="DH1379" s="11">
        <v>2.6604699999999998E-2</v>
      </c>
      <c r="DI1379" s="11">
        <v>2.67844E-2</v>
      </c>
      <c r="DJ1379" s="11">
        <v>2.9025700000000001E-2</v>
      </c>
      <c r="DK1379" s="11">
        <v>2.9452200000000001E-2</v>
      </c>
      <c r="DL1379" s="11">
        <v>3.0746200000000001E-2</v>
      </c>
      <c r="DM1379" s="11">
        <v>3.1716000000000001E-2</v>
      </c>
      <c r="DN1379" s="11">
        <v>3.1235700000000002E-2</v>
      </c>
      <c r="DO1379" s="11">
        <v>3.15584E-2</v>
      </c>
      <c r="DP1379" s="11">
        <v>3.6176800000000002E-2</v>
      </c>
      <c r="DQ1379" s="11">
        <v>2.4282399999999999E-2</v>
      </c>
      <c r="DR1379" s="11">
        <v>2.06952E-2</v>
      </c>
      <c r="DS1379" s="11">
        <v>2.0376999999999999E-2</v>
      </c>
      <c r="DT1379" s="11">
        <v>1.9655300000000001E-2</v>
      </c>
      <c r="DU1379" s="11">
        <v>2.00591E-2</v>
      </c>
      <c r="DV1379" s="11">
        <v>2.0499400000000001E-2</v>
      </c>
      <c r="DW1379" s="11">
        <v>1.8505500000000001E-2</v>
      </c>
      <c r="DX1379" s="11">
        <v>0.47726839999999998</v>
      </c>
      <c r="DY1379" s="11">
        <v>1.77463E-2</v>
      </c>
      <c r="DZ1379" s="11">
        <v>1.9418500000000002E-2</v>
      </c>
      <c r="EA1379" s="11">
        <v>56.280090000000001</v>
      </c>
      <c r="EB1379" s="11">
        <v>56.215069999999997</v>
      </c>
      <c r="EC1379" s="11">
        <v>57.143900000000002</v>
      </c>
      <c r="ED1379" s="11">
        <v>56.643149999999999</v>
      </c>
      <c r="EE1379" s="11">
        <v>56.208089999999999</v>
      </c>
      <c r="EF1379" s="11">
        <v>55.968470000000003</v>
      </c>
      <c r="EG1379" s="11">
        <v>55.865270000000002</v>
      </c>
      <c r="EH1379" s="11">
        <v>56.54166</v>
      </c>
      <c r="EI1379" s="11">
        <v>57.758369999999999</v>
      </c>
      <c r="EJ1379" s="11">
        <v>59.30688</v>
      </c>
      <c r="EK1379" s="11">
        <v>61.402769999999997</v>
      </c>
      <c r="EL1379" s="11">
        <v>63.589730000000003</v>
      </c>
      <c r="EM1379" s="11">
        <v>65.430260000000004</v>
      </c>
      <c r="EN1379" s="11">
        <v>66.918610000000001</v>
      </c>
      <c r="EO1379" s="11">
        <v>68.020380000000003</v>
      </c>
      <c r="EP1379" s="11">
        <v>67.787120000000002</v>
      </c>
      <c r="EQ1379" s="11">
        <v>66.953609999999998</v>
      </c>
      <c r="ER1379" s="11">
        <v>65.565759999999997</v>
      </c>
      <c r="ES1379" s="11">
        <v>64.021410000000003</v>
      </c>
      <c r="ET1379" s="11">
        <v>61.418469999999999</v>
      </c>
      <c r="EU1379" s="11">
        <v>59.180540000000001</v>
      </c>
      <c r="EV1379" s="11">
        <v>58.111640000000001</v>
      </c>
      <c r="EW1379" s="11">
        <v>57.703749999999999</v>
      </c>
      <c r="EX1379" s="11">
        <v>57.410069999999997</v>
      </c>
      <c r="EY1379" s="11">
        <v>0</v>
      </c>
      <c r="EZ1379" s="11"/>
      <c r="FA1379" s="11"/>
      <c r="FB1379" s="11"/>
      <c r="FC1379" s="11"/>
      <c r="FD1379" s="11"/>
      <c r="FE1379" s="11"/>
      <c r="FF1379" s="11"/>
      <c r="FG1379" s="11"/>
      <c r="FH1379" s="11"/>
      <c r="FI1379" s="11"/>
      <c r="FJ1379" s="11"/>
      <c r="FK1379" s="11"/>
      <c r="FL1379" s="11"/>
      <c r="FM1379" s="11"/>
      <c r="FN1379" s="11"/>
      <c r="FO1379" s="11"/>
      <c r="FP1379" s="11"/>
      <c r="FQ1379" s="11"/>
      <c r="FR1379" s="11"/>
      <c r="FS1379" s="11"/>
      <c r="FT1379" s="11"/>
      <c r="FU1379" s="11"/>
      <c r="FV1379" s="11"/>
    </row>
    <row r="1380" spans="1:178" x14ac:dyDescent="0.25">
      <c r="A1380" t="s">
        <v>112</v>
      </c>
      <c r="B1380" t="s">
        <v>145</v>
      </c>
      <c r="C1380" t="s">
        <v>88</v>
      </c>
      <c r="D1380" t="s">
        <v>143</v>
      </c>
      <c r="E1380" s="38" t="s">
        <v>241</v>
      </c>
      <c r="F1380" t="s">
        <v>107</v>
      </c>
      <c r="G1380" s="11">
        <v>8624</v>
      </c>
      <c r="H1380" s="11">
        <v>0.77993429999999997</v>
      </c>
      <c r="I1380" s="11">
        <v>0.71511670000000005</v>
      </c>
      <c r="J1380" s="11">
        <v>0.66048039999999997</v>
      </c>
      <c r="K1380" s="11">
        <v>0.64357039999999999</v>
      </c>
      <c r="L1380" s="11">
        <v>0.66156269999999995</v>
      </c>
      <c r="M1380" s="11">
        <v>0.6492947</v>
      </c>
      <c r="N1380" s="11">
        <v>0.60430850000000003</v>
      </c>
      <c r="O1380" s="11">
        <v>0.27127210000000002</v>
      </c>
      <c r="P1380" s="11">
        <v>-0.60667150000000003</v>
      </c>
      <c r="Q1380" s="11">
        <v>-2.081035</v>
      </c>
      <c r="R1380" s="11">
        <v>-3.1529780000000001</v>
      </c>
      <c r="S1380" s="11">
        <v>-3.771299</v>
      </c>
      <c r="T1380" s="11">
        <v>-4.0507710000000001</v>
      </c>
      <c r="U1380" s="11">
        <v>-4.0543690000000003</v>
      </c>
      <c r="V1380" s="11">
        <v>-3.7697829999999999</v>
      </c>
      <c r="W1380" s="11">
        <v>-3.1491280000000001</v>
      </c>
      <c r="X1380" s="11">
        <v>-2.1384690000000002</v>
      </c>
      <c r="Y1380" s="11">
        <v>-0.88063349999999996</v>
      </c>
      <c r="Z1380" s="11">
        <v>0.3054308</v>
      </c>
      <c r="AA1380" s="11">
        <v>0.97990270000000002</v>
      </c>
      <c r="AB1380" s="11">
        <v>1.128614</v>
      </c>
      <c r="AC1380" s="11">
        <v>1.088652</v>
      </c>
      <c r="AD1380" s="11">
        <v>0.96763399999999999</v>
      </c>
      <c r="AE1380" s="11">
        <v>0.83378509999999995</v>
      </c>
      <c r="AF1380" s="11">
        <v>-0.22892970000000001</v>
      </c>
      <c r="AG1380" s="11">
        <v>-0.22159580000000001</v>
      </c>
      <c r="AH1380" s="11">
        <v>-0.1895357</v>
      </c>
      <c r="AI1380" s="11">
        <v>-0.14873939999999999</v>
      </c>
      <c r="AJ1380" s="11">
        <v>-0.1014457</v>
      </c>
      <c r="AK1380" s="11">
        <v>-0.10427409999999999</v>
      </c>
      <c r="AL1380" s="11">
        <v>-0.107532</v>
      </c>
      <c r="AM1380" s="11">
        <v>-0.1104622</v>
      </c>
      <c r="AN1380" s="11">
        <v>-8.7859000000000007E-2</v>
      </c>
      <c r="AO1380" s="11">
        <v>-5.2261299999999997E-2</v>
      </c>
      <c r="AP1380" s="11">
        <v>-5.2942099999999999E-2</v>
      </c>
      <c r="AQ1380" s="11">
        <v>-5.5849500000000003E-2</v>
      </c>
      <c r="AR1380" s="11">
        <v>-5.3122500000000003E-2</v>
      </c>
      <c r="AS1380" s="11">
        <v>-6.5363199999999996E-2</v>
      </c>
      <c r="AT1380" s="11">
        <v>-0.1008178</v>
      </c>
      <c r="AU1380" s="11">
        <v>-0.1412902</v>
      </c>
      <c r="AV1380" s="11">
        <v>-0.1184957</v>
      </c>
      <c r="AW1380" s="11">
        <v>-0.1004737</v>
      </c>
      <c r="AX1380" s="11">
        <v>-4.5475000000000002E-2</v>
      </c>
      <c r="AY1380" s="11">
        <v>-2.5136499999999999E-2</v>
      </c>
      <c r="AZ1380" s="11">
        <v>-2.1523899999999999E-2</v>
      </c>
      <c r="BA1380" s="11">
        <v>-3.6627E-2</v>
      </c>
      <c r="BB1380" s="11">
        <v>-5.2254099999999998E-2</v>
      </c>
      <c r="BC1380" s="11">
        <v>-6.3653199999999993E-2</v>
      </c>
      <c r="BD1380" s="11">
        <v>-0.16272159999999999</v>
      </c>
      <c r="BE1380" s="11">
        <v>-0.16576859999999999</v>
      </c>
      <c r="BF1380" s="11">
        <v>-0.14270189999999999</v>
      </c>
      <c r="BG1380" s="11">
        <v>-0.1059877</v>
      </c>
      <c r="BH1380" s="11">
        <v>-5.8692599999999998E-2</v>
      </c>
      <c r="BI1380" s="11">
        <v>-7.1040199999999998E-2</v>
      </c>
      <c r="BJ1380" s="11">
        <v>-7.3585600000000001E-2</v>
      </c>
      <c r="BK1380" s="11">
        <v>-6.6873299999999997E-2</v>
      </c>
      <c r="BL1380" s="11">
        <v>-4.3037499999999999E-2</v>
      </c>
      <c r="BM1380" s="11">
        <v>-6.7350999999999999E-3</v>
      </c>
      <c r="BN1380" s="11">
        <v>-3.4256E-3</v>
      </c>
      <c r="BO1380" s="11">
        <v>-6.1828999999999999E-3</v>
      </c>
      <c r="BP1380" s="11">
        <v>-9.77E-4</v>
      </c>
      <c r="BQ1380" s="11">
        <v>-1.1483699999999999E-2</v>
      </c>
      <c r="BR1380" s="11">
        <v>-4.7858499999999998E-2</v>
      </c>
      <c r="BS1380" s="11">
        <v>-8.7075700000000006E-2</v>
      </c>
      <c r="BT1380" s="11">
        <v>-5.6794900000000002E-2</v>
      </c>
      <c r="BU1380" s="11">
        <v>-5.8211899999999997E-2</v>
      </c>
      <c r="BV1380" s="11">
        <v>-9.5989999999999999E-3</v>
      </c>
      <c r="BW1380" s="11">
        <v>9.9308E-3</v>
      </c>
      <c r="BX1380" s="11">
        <v>1.2309E-2</v>
      </c>
      <c r="BY1380" s="11">
        <v>-2.2190000000000001E-3</v>
      </c>
      <c r="BZ1380" s="11">
        <v>-1.7286699999999999E-2</v>
      </c>
      <c r="CA1380" s="11">
        <v>-3.1943300000000001E-2</v>
      </c>
      <c r="CB1380" s="11">
        <v>-9.6513500000000002E-2</v>
      </c>
      <c r="CC1380" s="11">
        <v>-0.10994130000000001</v>
      </c>
      <c r="CD1380" s="11">
        <v>-9.5868099999999998E-2</v>
      </c>
      <c r="CE1380" s="11">
        <v>-6.3235899999999998E-2</v>
      </c>
      <c r="CF1380" s="11">
        <v>-1.5939399999999999E-2</v>
      </c>
      <c r="CG1380" s="11">
        <v>-3.7806199999999998E-2</v>
      </c>
      <c r="CH1380" s="11">
        <v>-3.9639199999999999E-2</v>
      </c>
      <c r="CI1380" s="11">
        <v>-2.32844E-2</v>
      </c>
      <c r="CJ1380" s="11">
        <v>1.7841000000000001E-3</v>
      </c>
      <c r="CK1380" s="11">
        <v>3.8791199999999998E-2</v>
      </c>
      <c r="CL1380" s="11">
        <v>4.6090899999999997E-2</v>
      </c>
      <c r="CM1380" s="11">
        <v>4.34837E-2</v>
      </c>
      <c r="CN1380" s="11">
        <v>5.1168400000000003E-2</v>
      </c>
      <c r="CO1380" s="11">
        <v>4.2395799999999997E-2</v>
      </c>
      <c r="CP1380" s="11">
        <v>5.1008E-3</v>
      </c>
      <c r="CQ1380" s="11">
        <v>-3.28612E-2</v>
      </c>
      <c r="CR1380" s="11">
        <v>4.9059999999999998E-3</v>
      </c>
      <c r="CS1380" s="11">
        <v>-1.5949999999999999E-2</v>
      </c>
      <c r="CT1380" s="11">
        <v>2.6276999999999998E-2</v>
      </c>
      <c r="CU1380" s="11">
        <v>4.4998200000000002E-2</v>
      </c>
      <c r="CV1380" s="11">
        <v>4.6141799999999997E-2</v>
      </c>
      <c r="CW1380" s="11">
        <v>3.2189099999999998E-2</v>
      </c>
      <c r="CX1380" s="11">
        <v>1.76808E-2</v>
      </c>
      <c r="CY1380" s="11">
        <v>-2.3340000000000001E-4</v>
      </c>
      <c r="CZ1380" s="11">
        <v>4.0251700000000001E-2</v>
      </c>
      <c r="DA1380" s="11">
        <v>3.3940600000000001E-2</v>
      </c>
      <c r="DB1380" s="11">
        <v>2.8472899999999999E-2</v>
      </c>
      <c r="DC1380" s="11">
        <v>2.5991199999999999E-2</v>
      </c>
      <c r="DD1380" s="11">
        <v>2.5992100000000001E-2</v>
      </c>
      <c r="DE1380" s="11">
        <v>2.0204799999999998E-2</v>
      </c>
      <c r="DF1380" s="11">
        <v>2.0637900000000001E-2</v>
      </c>
      <c r="DG1380" s="11">
        <v>2.6500200000000002E-2</v>
      </c>
      <c r="DH1380" s="11">
        <v>2.7249599999999999E-2</v>
      </c>
      <c r="DI1380" s="11">
        <v>2.7678000000000001E-2</v>
      </c>
      <c r="DJ1380" s="11">
        <v>3.0103899999999999E-2</v>
      </c>
      <c r="DK1380" s="11">
        <v>3.0195199999999998E-2</v>
      </c>
      <c r="DL1380" s="11">
        <v>3.17022E-2</v>
      </c>
      <c r="DM1380" s="11">
        <v>3.2756399999999998E-2</v>
      </c>
      <c r="DN1380" s="11">
        <v>3.2197000000000003E-2</v>
      </c>
      <c r="DO1380" s="11">
        <v>3.2960099999999999E-2</v>
      </c>
      <c r="DP1380" s="11">
        <v>3.7511500000000003E-2</v>
      </c>
      <c r="DQ1380" s="11">
        <v>2.5693400000000002E-2</v>
      </c>
      <c r="DR1380" s="11">
        <v>2.18111E-2</v>
      </c>
      <c r="DS1380" s="11">
        <v>2.1319500000000002E-2</v>
      </c>
      <c r="DT1380" s="11">
        <v>2.0568900000000001E-2</v>
      </c>
      <c r="DU1380" s="11">
        <v>2.0918599999999999E-2</v>
      </c>
      <c r="DV1380" s="11">
        <v>2.1258699999999998E-2</v>
      </c>
      <c r="DW1380" s="11">
        <v>1.9278199999999999E-2</v>
      </c>
      <c r="DX1380" s="11">
        <v>0.48180840000000003</v>
      </c>
      <c r="DY1380" s="11">
        <v>1.8314E-2</v>
      </c>
      <c r="DZ1380" s="11">
        <v>2.0571699999999998E-2</v>
      </c>
      <c r="EA1380" s="11">
        <v>58.139380000000003</v>
      </c>
      <c r="EB1380" s="11">
        <v>58.74982</v>
      </c>
      <c r="EC1380" s="11">
        <v>58.762990000000002</v>
      </c>
      <c r="ED1380" s="11">
        <v>58.094659999999998</v>
      </c>
      <c r="EE1380" s="11">
        <v>57.771769999999997</v>
      </c>
      <c r="EF1380" s="11">
        <v>57.280900000000003</v>
      </c>
      <c r="EG1380" s="11">
        <v>57.153500000000001</v>
      </c>
      <c r="EH1380" s="11">
        <v>57.177219999999998</v>
      </c>
      <c r="EI1380" s="11">
        <v>58.004629999999999</v>
      </c>
      <c r="EJ1380" s="11">
        <v>59.858719999999998</v>
      </c>
      <c r="EK1380" s="11">
        <v>62.580309999999997</v>
      </c>
      <c r="EL1380" s="11">
        <v>65.188140000000004</v>
      </c>
      <c r="EM1380" s="11">
        <v>66.094899999999996</v>
      </c>
      <c r="EN1380" s="11">
        <v>67.394900000000007</v>
      </c>
      <c r="EO1380" s="11">
        <v>68.989090000000004</v>
      </c>
      <c r="EP1380" s="11">
        <v>68.109849999999994</v>
      </c>
      <c r="EQ1380" s="11">
        <v>68.441280000000006</v>
      </c>
      <c r="ER1380" s="11">
        <v>67.098820000000003</v>
      </c>
      <c r="ES1380" s="11">
        <v>65.132499999999993</v>
      </c>
      <c r="ET1380" s="11">
        <v>62.103679999999997</v>
      </c>
      <c r="EU1380" s="11">
        <v>59.309139999999999</v>
      </c>
      <c r="EV1380" s="11">
        <v>57.284700000000001</v>
      </c>
      <c r="EW1380" s="11">
        <v>57.08043</v>
      </c>
      <c r="EX1380" s="11">
        <v>56.923369999999998</v>
      </c>
      <c r="EY1380" s="11">
        <v>0</v>
      </c>
      <c r="EZ1380" s="11"/>
      <c r="FA1380" s="11"/>
      <c r="FB1380" s="11"/>
      <c r="FC1380" s="11"/>
      <c r="FD1380" s="11"/>
      <c r="FE1380" s="11"/>
      <c r="FF1380" s="11"/>
      <c r="FG1380" s="11"/>
      <c r="FH1380" s="11"/>
      <c r="FI1380" s="11"/>
      <c r="FJ1380" s="11"/>
      <c r="FK1380" s="11"/>
      <c r="FL1380" s="11"/>
      <c r="FM1380" s="11"/>
      <c r="FN1380" s="11"/>
      <c r="FO1380" s="11"/>
      <c r="FP1380" s="11"/>
      <c r="FQ1380" s="11"/>
      <c r="FR1380" s="11"/>
      <c r="FS1380" s="11"/>
      <c r="FT1380" s="11"/>
      <c r="FU1380" s="11"/>
      <c r="FV1380" s="11"/>
    </row>
    <row r="1381" spans="1:178" x14ac:dyDescent="0.25">
      <c r="A1381" t="s">
        <v>112</v>
      </c>
      <c r="B1381" t="s">
        <v>145</v>
      </c>
      <c r="C1381" t="s">
        <v>0</v>
      </c>
      <c r="D1381" t="s">
        <v>143</v>
      </c>
      <c r="E1381" s="38" t="s">
        <v>241</v>
      </c>
      <c r="F1381" t="s">
        <v>107</v>
      </c>
      <c r="G1381" s="11">
        <v>8624</v>
      </c>
      <c r="H1381" s="11">
        <v>6.7261540000000002</v>
      </c>
      <c r="I1381" s="11">
        <v>6.1671670000000001</v>
      </c>
      <c r="J1381" s="11">
        <v>5.695983</v>
      </c>
      <c r="K1381" s="11">
        <v>5.5501509999999996</v>
      </c>
      <c r="L1381" s="11">
        <v>5.705317</v>
      </c>
      <c r="M1381" s="11">
        <v>5.5995169999999996</v>
      </c>
      <c r="N1381" s="11">
        <v>5.2115559999999999</v>
      </c>
      <c r="O1381" s="11">
        <v>2.3394509999999999</v>
      </c>
      <c r="P1381" s="11">
        <v>-5.231935</v>
      </c>
      <c r="Q1381" s="11">
        <v>-17.946850000000001</v>
      </c>
      <c r="R1381" s="11">
        <v>-27.191279999999999</v>
      </c>
      <c r="S1381" s="11">
        <v>-32.523679999999999</v>
      </c>
      <c r="T1381" s="11">
        <v>-34.93385</v>
      </c>
      <c r="U1381" s="11">
        <v>-34.964880000000001</v>
      </c>
      <c r="V1381" s="11">
        <v>-32.51061</v>
      </c>
      <c r="W1381" s="11">
        <v>-27.158080000000002</v>
      </c>
      <c r="X1381" s="11">
        <v>-18.442160000000001</v>
      </c>
      <c r="Y1381" s="11">
        <v>-7.5945840000000002</v>
      </c>
      <c r="Z1381" s="11">
        <v>2.6340349999999999</v>
      </c>
      <c r="AA1381" s="11">
        <v>8.4506809999999994</v>
      </c>
      <c r="AB1381" s="11">
        <v>9.7331660000000007</v>
      </c>
      <c r="AC1381" s="11">
        <v>9.3885319999999997</v>
      </c>
      <c r="AD1381" s="11">
        <v>8.344875</v>
      </c>
      <c r="AE1381" s="11">
        <v>7.190563</v>
      </c>
      <c r="AF1381" s="11">
        <v>-1.9742900000000001</v>
      </c>
      <c r="AG1381" s="11">
        <v>-1.9110419999999999</v>
      </c>
      <c r="AH1381" s="11">
        <v>-1.6345559999999999</v>
      </c>
      <c r="AI1381" s="11">
        <v>-1.282729</v>
      </c>
      <c r="AJ1381" s="11">
        <v>-0.87486799999999998</v>
      </c>
      <c r="AK1381" s="11">
        <v>-0.89925960000000005</v>
      </c>
      <c r="AL1381" s="11">
        <v>-0.92735559999999995</v>
      </c>
      <c r="AM1381" s="11">
        <v>-0.95262639999999998</v>
      </c>
      <c r="AN1381" s="11">
        <v>-0.75769629999999999</v>
      </c>
      <c r="AO1381" s="11">
        <v>-0.45070179999999999</v>
      </c>
      <c r="AP1381" s="11">
        <v>-0.45657300000000001</v>
      </c>
      <c r="AQ1381" s="11">
        <v>-0.48164620000000002</v>
      </c>
      <c r="AR1381" s="11">
        <v>-0.45812819999999999</v>
      </c>
      <c r="AS1381" s="11">
        <v>-0.56369190000000002</v>
      </c>
      <c r="AT1381" s="11">
        <v>-0.86945249999999996</v>
      </c>
      <c r="AU1381" s="11">
        <v>-1.2184870000000001</v>
      </c>
      <c r="AV1381" s="11">
        <v>-1.0219069999999999</v>
      </c>
      <c r="AW1381" s="11">
        <v>-0.86648510000000001</v>
      </c>
      <c r="AX1381" s="11">
        <v>-0.39217610000000003</v>
      </c>
      <c r="AY1381" s="11">
        <v>-0.21677750000000001</v>
      </c>
      <c r="AZ1381" s="11">
        <v>-0.18562219999999999</v>
      </c>
      <c r="BA1381" s="11">
        <v>-0.31587120000000002</v>
      </c>
      <c r="BB1381" s="11">
        <v>-0.45063940000000002</v>
      </c>
      <c r="BC1381" s="11">
        <v>-0.54894520000000002</v>
      </c>
      <c r="BD1381" s="11">
        <v>-1.403311</v>
      </c>
      <c r="BE1381" s="11">
        <v>-1.4295880000000001</v>
      </c>
      <c r="BF1381" s="11">
        <v>-1.230661</v>
      </c>
      <c r="BG1381" s="11">
        <v>-0.91403760000000001</v>
      </c>
      <c r="BH1381" s="11">
        <v>-0.50616479999999997</v>
      </c>
      <c r="BI1381" s="11">
        <v>-0.61265029999999998</v>
      </c>
      <c r="BJ1381" s="11">
        <v>-0.634602</v>
      </c>
      <c r="BK1381" s="11">
        <v>-0.57671550000000005</v>
      </c>
      <c r="BL1381" s="11">
        <v>-0.37115520000000002</v>
      </c>
      <c r="BM1381" s="11">
        <v>-5.80834E-2</v>
      </c>
      <c r="BN1381" s="11">
        <v>-2.95424E-2</v>
      </c>
      <c r="BO1381" s="11">
        <v>-5.3321399999999998E-2</v>
      </c>
      <c r="BP1381" s="11">
        <v>-8.4259999999999995E-3</v>
      </c>
      <c r="BQ1381" s="11">
        <v>-9.9035200000000004E-2</v>
      </c>
      <c r="BR1381" s="11">
        <v>-0.41273149999999997</v>
      </c>
      <c r="BS1381" s="11">
        <v>-0.75094090000000002</v>
      </c>
      <c r="BT1381" s="11">
        <v>-0.48979909999999999</v>
      </c>
      <c r="BU1381" s="11">
        <v>-0.50201910000000005</v>
      </c>
      <c r="BV1381" s="11">
        <v>-8.2781499999999994E-2</v>
      </c>
      <c r="BW1381" s="11">
        <v>8.56436E-2</v>
      </c>
      <c r="BX1381" s="11">
        <v>0.10615239999999999</v>
      </c>
      <c r="BY1381" s="11">
        <v>-1.9136299999999998E-2</v>
      </c>
      <c r="BZ1381" s="11">
        <v>-0.14908009999999999</v>
      </c>
      <c r="CA1381" s="11">
        <v>-0.27547919999999998</v>
      </c>
      <c r="CB1381" s="11">
        <v>-0.83233230000000002</v>
      </c>
      <c r="CC1381" s="11">
        <v>-0.94813389999999997</v>
      </c>
      <c r="CD1381" s="11">
        <v>-0.82676609999999995</v>
      </c>
      <c r="CE1381" s="11">
        <v>-0.54534660000000001</v>
      </c>
      <c r="CF1381" s="11">
        <v>-0.13746159999999999</v>
      </c>
      <c r="CG1381" s="11">
        <v>-0.32604090000000002</v>
      </c>
      <c r="CH1381" s="11">
        <v>-0.34184829999999999</v>
      </c>
      <c r="CI1381" s="11">
        <v>-0.2008045</v>
      </c>
      <c r="CJ1381" s="11">
        <v>1.5385899999999999E-2</v>
      </c>
      <c r="CK1381" s="11">
        <v>0.33453500000000003</v>
      </c>
      <c r="CL1381" s="11">
        <v>0.39748830000000002</v>
      </c>
      <c r="CM1381" s="11">
        <v>0.37500339999999999</v>
      </c>
      <c r="CN1381" s="11">
        <v>0.44127620000000001</v>
      </c>
      <c r="CO1381" s="11">
        <v>0.36562149999999999</v>
      </c>
      <c r="CP1381" s="11">
        <v>4.3989500000000001E-2</v>
      </c>
      <c r="CQ1381" s="11">
        <v>-0.28339530000000002</v>
      </c>
      <c r="CR1381" s="11">
        <v>4.2309199999999998E-2</v>
      </c>
      <c r="CS1381" s="11">
        <v>-0.13755310000000001</v>
      </c>
      <c r="CT1381" s="11">
        <v>0.22661310000000001</v>
      </c>
      <c r="CU1381" s="11">
        <v>0.38806479999999999</v>
      </c>
      <c r="CV1381" s="11">
        <v>0.39792709999999998</v>
      </c>
      <c r="CW1381" s="11">
        <v>0.27759859999999997</v>
      </c>
      <c r="CX1381" s="11">
        <v>0.15247920000000001</v>
      </c>
      <c r="CY1381" s="11">
        <v>-2.0132000000000001E-3</v>
      </c>
      <c r="CZ1381" s="11">
        <v>0.34713040000000001</v>
      </c>
      <c r="DA1381" s="11">
        <v>0.2927034</v>
      </c>
      <c r="DB1381" s="11">
        <v>0.24555060000000001</v>
      </c>
      <c r="DC1381" s="11">
        <v>0.22414829999999999</v>
      </c>
      <c r="DD1381" s="11">
        <v>0.22415560000000001</v>
      </c>
      <c r="DE1381" s="11">
        <v>0.17424609999999999</v>
      </c>
      <c r="DF1381" s="11">
        <v>0.17798159999999999</v>
      </c>
      <c r="DG1381" s="11">
        <v>0.22853760000000001</v>
      </c>
      <c r="DH1381" s="11">
        <v>0.2350003</v>
      </c>
      <c r="DI1381" s="11">
        <v>0.23869499999999999</v>
      </c>
      <c r="DJ1381" s="11">
        <v>0.25961620000000002</v>
      </c>
      <c r="DK1381" s="11">
        <v>0.260403</v>
      </c>
      <c r="DL1381" s="11">
        <v>0.27339950000000002</v>
      </c>
      <c r="DM1381" s="11">
        <v>0.2824912</v>
      </c>
      <c r="DN1381" s="11">
        <v>0.27766659999999999</v>
      </c>
      <c r="DO1381" s="11">
        <v>0.28424749999999999</v>
      </c>
      <c r="DP1381" s="11">
        <v>0.32349879999999998</v>
      </c>
      <c r="DQ1381" s="11">
        <v>0.22157959999999999</v>
      </c>
      <c r="DR1381" s="11">
        <v>0.1880986</v>
      </c>
      <c r="DS1381" s="11">
        <v>0.18385899999999999</v>
      </c>
      <c r="DT1381" s="11">
        <v>0.1773864</v>
      </c>
      <c r="DU1381" s="11">
        <v>0.18040200000000001</v>
      </c>
      <c r="DV1381" s="11">
        <v>0.183335</v>
      </c>
      <c r="DW1381" s="11">
        <v>0.1662555</v>
      </c>
      <c r="DX1381" s="11">
        <v>4.1551159999999996</v>
      </c>
      <c r="DY1381" s="11">
        <v>0.15793960000000001</v>
      </c>
      <c r="DZ1381" s="11">
        <v>0.1774106</v>
      </c>
      <c r="EA1381" s="11">
        <v>58.139380000000003</v>
      </c>
      <c r="EB1381" s="11">
        <v>58.74982</v>
      </c>
      <c r="EC1381" s="11">
        <v>58.762990000000002</v>
      </c>
      <c r="ED1381" s="11">
        <v>58.094659999999998</v>
      </c>
      <c r="EE1381" s="11">
        <v>57.771769999999997</v>
      </c>
      <c r="EF1381" s="11">
        <v>57.280900000000003</v>
      </c>
      <c r="EG1381" s="11">
        <v>57.153500000000001</v>
      </c>
      <c r="EH1381" s="11">
        <v>57.177219999999998</v>
      </c>
      <c r="EI1381" s="11">
        <v>58.004629999999999</v>
      </c>
      <c r="EJ1381" s="11">
        <v>59.858719999999998</v>
      </c>
      <c r="EK1381" s="11">
        <v>62.580309999999997</v>
      </c>
      <c r="EL1381" s="11">
        <v>65.188140000000004</v>
      </c>
      <c r="EM1381" s="11">
        <v>66.094899999999996</v>
      </c>
      <c r="EN1381" s="11">
        <v>67.394900000000007</v>
      </c>
      <c r="EO1381" s="11">
        <v>68.989090000000004</v>
      </c>
      <c r="EP1381" s="11">
        <v>68.109849999999994</v>
      </c>
      <c r="EQ1381" s="11">
        <v>68.441280000000006</v>
      </c>
      <c r="ER1381" s="11">
        <v>67.098820000000003</v>
      </c>
      <c r="ES1381" s="11">
        <v>65.132499999999993</v>
      </c>
      <c r="ET1381" s="11">
        <v>62.103679999999997</v>
      </c>
      <c r="EU1381" s="11">
        <v>59.309139999999999</v>
      </c>
      <c r="EV1381" s="11">
        <v>57.284700000000001</v>
      </c>
      <c r="EW1381" s="11">
        <v>57.08043</v>
      </c>
      <c r="EX1381" s="11">
        <v>56.923369999999998</v>
      </c>
      <c r="EY1381" s="11">
        <v>0</v>
      </c>
      <c r="EZ1381" s="11"/>
      <c r="FA1381" s="11"/>
      <c r="FB1381" s="11"/>
      <c r="FC1381" s="11"/>
      <c r="FD1381" s="11"/>
      <c r="FE1381" s="11"/>
      <c r="FF1381" s="11"/>
      <c r="FG1381" s="11"/>
      <c r="FH1381" s="11"/>
      <c r="FI1381" s="11"/>
      <c r="FJ1381" s="11"/>
      <c r="FK1381" s="11"/>
      <c r="FL1381" s="11"/>
      <c r="FM1381" s="11"/>
      <c r="FN1381" s="11"/>
      <c r="FO1381" s="11"/>
      <c r="FP1381" s="11"/>
      <c r="FQ1381" s="11"/>
      <c r="FR1381" s="11"/>
      <c r="FS1381" s="11"/>
      <c r="FT1381" s="11"/>
      <c r="FU1381" s="11"/>
      <c r="FV1381" s="11"/>
    </row>
    <row r="1382" spans="1:178" x14ac:dyDescent="0.25">
      <c r="A1382" t="s">
        <v>112</v>
      </c>
      <c r="B1382" t="s">
        <v>145</v>
      </c>
      <c r="C1382" t="s">
        <v>88</v>
      </c>
      <c r="D1382" t="s">
        <v>143</v>
      </c>
      <c r="E1382" s="38" t="s">
        <v>125</v>
      </c>
      <c r="F1382" t="s">
        <v>107</v>
      </c>
      <c r="G1382" s="11">
        <v>8219</v>
      </c>
      <c r="H1382" s="11">
        <v>0.77357790000000004</v>
      </c>
      <c r="I1382" s="11">
        <v>0.71590719999999997</v>
      </c>
      <c r="J1382" s="11">
        <v>0.67428569999999999</v>
      </c>
      <c r="K1382" s="11">
        <v>0.66683219999999999</v>
      </c>
      <c r="L1382" s="11">
        <v>0.69542409999999999</v>
      </c>
      <c r="M1382" s="11">
        <v>0.70805620000000002</v>
      </c>
      <c r="N1382" s="11">
        <v>0.76468069999999999</v>
      </c>
      <c r="O1382" s="11">
        <v>0.32535809999999998</v>
      </c>
      <c r="P1382" s="11">
        <v>-0.50045450000000002</v>
      </c>
      <c r="Q1382" s="11">
        <v>-1.319331</v>
      </c>
      <c r="R1382" s="11">
        <v>-1.873977</v>
      </c>
      <c r="S1382" s="11">
        <v>-2.1616170000000001</v>
      </c>
      <c r="T1382" s="11">
        <v>-2.152984</v>
      </c>
      <c r="U1382" s="11">
        <v>-1.7790140000000001</v>
      </c>
      <c r="V1382" s="11">
        <v>-1.1049709999999999</v>
      </c>
      <c r="W1382" s="11">
        <v>-0.19054679999999999</v>
      </c>
      <c r="X1382" s="11">
        <v>0.67921670000000001</v>
      </c>
      <c r="Y1382" s="11">
        <v>1.0755049999999999</v>
      </c>
      <c r="Z1382" s="11">
        <v>1.1855530000000001</v>
      </c>
      <c r="AA1382" s="11">
        <v>1.172722</v>
      </c>
      <c r="AB1382" s="11">
        <v>1.1264730000000001</v>
      </c>
      <c r="AC1382" s="11">
        <v>1.0595969999999999</v>
      </c>
      <c r="AD1382" s="11">
        <v>0.93282379999999998</v>
      </c>
      <c r="AE1382" s="11">
        <v>0.81598630000000005</v>
      </c>
      <c r="AF1382" s="11">
        <v>-0.2297052</v>
      </c>
      <c r="AG1382" s="11">
        <v>-0.22461529999999999</v>
      </c>
      <c r="AH1382" s="11">
        <v>-0.1880724</v>
      </c>
      <c r="AI1382" s="11">
        <v>-0.1489791</v>
      </c>
      <c r="AJ1382" s="11">
        <v>-0.10231759999999999</v>
      </c>
      <c r="AK1382" s="11">
        <v>-0.1077007</v>
      </c>
      <c r="AL1382" s="11">
        <v>-0.10688250000000001</v>
      </c>
      <c r="AM1382" s="11">
        <v>-0.109898</v>
      </c>
      <c r="AN1382" s="11">
        <v>-8.3333500000000005E-2</v>
      </c>
      <c r="AO1382" s="11">
        <v>-5.0050299999999999E-2</v>
      </c>
      <c r="AP1382" s="11">
        <v>-4.92883E-2</v>
      </c>
      <c r="AQ1382" s="11">
        <v>-5.219E-2</v>
      </c>
      <c r="AR1382" s="11">
        <v>-4.4708299999999999E-2</v>
      </c>
      <c r="AS1382" s="11">
        <v>-5.4879999999999998E-2</v>
      </c>
      <c r="AT1382" s="11">
        <v>-8.7719099999999994E-2</v>
      </c>
      <c r="AU1382" s="11">
        <v>-0.1235479</v>
      </c>
      <c r="AV1382" s="11">
        <v>-0.1013926</v>
      </c>
      <c r="AW1382" s="11">
        <v>-8.8910799999999998E-2</v>
      </c>
      <c r="AX1382" s="11">
        <v>-3.8027499999999999E-2</v>
      </c>
      <c r="AY1382" s="11">
        <v>-1.8741399999999998E-2</v>
      </c>
      <c r="AZ1382" s="11">
        <v>-1.84707E-2</v>
      </c>
      <c r="BA1382" s="11">
        <v>-3.2819500000000001E-2</v>
      </c>
      <c r="BB1382" s="11">
        <v>-5.2886700000000002E-2</v>
      </c>
      <c r="BC1382" s="11">
        <v>-6.4318700000000006E-2</v>
      </c>
      <c r="BD1382" s="11">
        <v>-0.16257769999999999</v>
      </c>
      <c r="BE1382" s="11">
        <v>-0.16795460000000001</v>
      </c>
      <c r="BF1382" s="11">
        <v>-0.14159459999999999</v>
      </c>
      <c r="BG1382" s="11">
        <v>-0.10680149999999999</v>
      </c>
      <c r="BH1382" s="11">
        <v>-6.0739399999999999E-2</v>
      </c>
      <c r="BI1382" s="11">
        <v>-7.4229500000000004E-2</v>
      </c>
      <c r="BJ1382" s="11">
        <v>-7.4197799999999994E-2</v>
      </c>
      <c r="BK1382" s="11">
        <v>-6.7824099999999998E-2</v>
      </c>
      <c r="BL1382" s="11">
        <v>-3.9689299999999997E-2</v>
      </c>
      <c r="BM1382" s="11">
        <v>-6.0425000000000001E-3</v>
      </c>
      <c r="BN1382" s="11">
        <v>-1.5022E-3</v>
      </c>
      <c r="BO1382" s="11">
        <v>-3.9232E-3</v>
      </c>
      <c r="BP1382" s="11">
        <v>5.3077000000000003E-3</v>
      </c>
      <c r="BQ1382" s="11">
        <v>-3.3784000000000002E-3</v>
      </c>
      <c r="BR1382" s="11">
        <v>-3.73678E-2</v>
      </c>
      <c r="BS1382" s="11">
        <v>-7.2435899999999998E-2</v>
      </c>
      <c r="BT1382" s="11">
        <v>-4.2960100000000001E-2</v>
      </c>
      <c r="BU1382" s="11">
        <v>-4.9664399999999997E-2</v>
      </c>
      <c r="BV1382" s="11">
        <v>-4.0677999999999999E-3</v>
      </c>
      <c r="BW1382" s="11">
        <v>1.51684E-2</v>
      </c>
      <c r="BX1382" s="11">
        <v>1.4087300000000001E-2</v>
      </c>
      <c r="BY1382" s="11">
        <v>-9.8099999999999999E-5</v>
      </c>
      <c r="BZ1382" s="11">
        <v>-1.94866E-2</v>
      </c>
      <c r="CA1382" s="11">
        <v>-3.4375799999999998E-2</v>
      </c>
      <c r="CB1382" s="11">
        <v>-9.5450199999999999E-2</v>
      </c>
      <c r="CC1382" s="11">
        <v>-0.111294</v>
      </c>
      <c r="CD1382" s="11">
        <v>-9.5116800000000001E-2</v>
      </c>
      <c r="CE1382" s="11">
        <v>-6.4623799999999995E-2</v>
      </c>
      <c r="CF1382" s="11">
        <v>-1.91612E-2</v>
      </c>
      <c r="CG1382" s="11">
        <v>-4.07584E-2</v>
      </c>
      <c r="CH1382" s="11">
        <v>-4.1513000000000001E-2</v>
      </c>
      <c r="CI1382" s="11">
        <v>-2.5750100000000001E-2</v>
      </c>
      <c r="CJ1382" s="11">
        <v>3.9548999999999999E-3</v>
      </c>
      <c r="CK1382" s="11">
        <v>3.7965400000000003E-2</v>
      </c>
      <c r="CL1382" s="11">
        <v>4.6283999999999999E-2</v>
      </c>
      <c r="CM1382" s="11">
        <v>4.4343599999999997E-2</v>
      </c>
      <c r="CN1382" s="11">
        <v>5.5323700000000003E-2</v>
      </c>
      <c r="CO1382" s="11">
        <v>4.8123199999999998E-2</v>
      </c>
      <c r="CP1382" s="11">
        <v>1.29835E-2</v>
      </c>
      <c r="CQ1382" s="11">
        <v>-2.13238E-2</v>
      </c>
      <c r="CR1382" s="11">
        <v>1.5472400000000001E-2</v>
      </c>
      <c r="CS1382" s="11">
        <v>-1.0418E-2</v>
      </c>
      <c r="CT1382" s="11">
        <v>2.9891899999999999E-2</v>
      </c>
      <c r="CU1382" s="11">
        <v>4.9078299999999998E-2</v>
      </c>
      <c r="CV1382" s="11">
        <v>4.6645300000000001E-2</v>
      </c>
      <c r="CW1382" s="11">
        <v>3.2623300000000001E-2</v>
      </c>
      <c r="CX1382" s="11">
        <v>1.3913500000000001E-2</v>
      </c>
      <c r="CY1382" s="11">
        <v>-4.4329E-3</v>
      </c>
      <c r="CZ1382" s="11">
        <v>4.0810600000000002E-2</v>
      </c>
      <c r="DA1382" s="11">
        <v>3.4447199999999997E-2</v>
      </c>
      <c r="DB1382" s="11">
        <v>2.82565E-2</v>
      </c>
      <c r="DC1382" s="11">
        <v>2.56422E-2</v>
      </c>
      <c r="DD1382" s="11">
        <v>2.52778E-2</v>
      </c>
      <c r="DE1382" s="11">
        <v>2.0348999999999999E-2</v>
      </c>
      <c r="DF1382" s="11">
        <v>1.98709E-2</v>
      </c>
      <c r="DG1382" s="11">
        <v>2.55792E-2</v>
      </c>
      <c r="DH1382" s="11">
        <v>2.65338E-2</v>
      </c>
      <c r="DI1382" s="11">
        <v>2.6754900000000002E-2</v>
      </c>
      <c r="DJ1382" s="11">
        <v>2.9051899999999999E-2</v>
      </c>
      <c r="DK1382" s="11">
        <v>2.9344100000000001E-2</v>
      </c>
      <c r="DL1382" s="11">
        <v>3.04076E-2</v>
      </c>
      <c r="DM1382" s="11">
        <v>3.1310699999999997E-2</v>
      </c>
      <c r="DN1382" s="11">
        <v>3.06114E-2</v>
      </c>
      <c r="DO1382" s="11">
        <v>3.1073900000000002E-2</v>
      </c>
      <c r="DP1382" s="11">
        <v>3.5524399999999998E-2</v>
      </c>
      <c r="DQ1382" s="11">
        <v>2.3860099999999999E-2</v>
      </c>
      <c r="DR1382" s="11">
        <v>2.0646000000000001E-2</v>
      </c>
      <c r="DS1382" s="11">
        <v>2.0615700000000001E-2</v>
      </c>
      <c r="DT1382" s="11">
        <v>1.97939E-2</v>
      </c>
      <c r="DU1382" s="11">
        <v>1.98932E-2</v>
      </c>
      <c r="DV1382" s="11">
        <v>2.0305799999999999E-2</v>
      </c>
      <c r="DW1382" s="11">
        <v>1.8204000000000001E-2</v>
      </c>
      <c r="DX1382" s="11">
        <v>0.47834389999999999</v>
      </c>
      <c r="DY1382" s="11">
        <v>1.7547799999999999E-2</v>
      </c>
      <c r="DZ1382" s="11">
        <v>1.9242800000000001E-2</v>
      </c>
      <c r="EA1382" s="11">
        <v>53.205179999999999</v>
      </c>
      <c r="EB1382" s="11">
        <v>52.325099999999999</v>
      </c>
      <c r="EC1382" s="11">
        <v>51.517539999999997</v>
      </c>
      <c r="ED1382" s="11">
        <v>50.995800000000003</v>
      </c>
      <c r="EE1382" s="11">
        <v>50.772260000000003</v>
      </c>
      <c r="EF1382" s="11">
        <v>50.172960000000003</v>
      </c>
      <c r="EG1382" s="11">
        <v>50.443370000000002</v>
      </c>
      <c r="EH1382" s="11">
        <v>52.501179999999998</v>
      </c>
      <c r="EI1382" s="11">
        <v>58.348680000000002</v>
      </c>
      <c r="EJ1382" s="11">
        <v>64.339870000000005</v>
      </c>
      <c r="EK1382" s="11">
        <v>68.656930000000003</v>
      </c>
      <c r="EL1382" s="11">
        <v>71.528080000000003</v>
      </c>
      <c r="EM1382" s="11">
        <v>72.937780000000004</v>
      </c>
      <c r="EN1382" s="11">
        <v>73.65558</v>
      </c>
      <c r="EO1382" s="11">
        <v>73.149690000000007</v>
      </c>
      <c r="EP1382" s="11">
        <v>71.43553</v>
      </c>
      <c r="EQ1382" s="11">
        <v>69.401979999999995</v>
      </c>
      <c r="ER1382" s="11">
        <v>65.331140000000005</v>
      </c>
      <c r="ES1382" s="11">
        <v>62.235610000000001</v>
      </c>
      <c r="ET1382" s="11">
        <v>59.260899999999999</v>
      </c>
      <c r="EU1382" s="11">
        <v>56.836010000000002</v>
      </c>
      <c r="EV1382" s="11">
        <v>55.290489999999998</v>
      </c>
      <c r="EW1382" s="11">
        <v>54.349299999999999</v>
      </c>
      <c r="EX1382" s="11">
        <v>53.53349</v>
      </c>
      <c r="EY1382" s="11">
        <v>0</v>
      </c>
      <c r="EZ1382" s="11"/>
      <c r="FA1382" s="11"/>
      <c r="FB1382" s="11"/>
      <c r="FC1382" s="11"/>
      <c r="FD1382" s="11"/>
      <c r="FE1382" s="11"/>
      <c r="FF1382" s="11"/>
      <c r="FG1382" s="11"/>
      <c r="FH1382" s="11"/>
      <c r="FI1382" s="11"/>
      <c r="FJ1382" s="11"/>
      <c r="FK1382" s="11"/>
      <c r="FL1382" s="11"/>
      <c r="FM1382" s="11"/>
      <c r="FN1382" s="11"/>
      <c r="FO1382" s="11"/>
      <c r="FP1382" s="11"/>
      <c r="FQ1382" s="11"/>
      <c r="FR1382" s="11"/>
      <c r="FS1382" s="11"/>
      <c r="FT1382" s="11"/>
      <c r="FU1382" s="11"/>
      <c r="FV1382" s="11"/>
    </row>
    <row r="1383" spans="1:178" x14ac:dyDescent="0.25">
      <c r="A1383" t="s">
        <v>112</v>
      </c>
      <c r="B1383" t="s">
        <v>145</v>
      </c>
      <c r="C1383" t="s">
        <v>0</v>
      </c>
      <c r="D1383" t="s">
        <v>143</v>
      </c>
      <c r="E1383" s="38" t="s">
        <v>125</v>
      </c>
      <c r="F1383" t="s">
        <v>107</v>
      </c>
      <c r="G1383" s="11">
        <v>8219</v>
      </c>
      <c r="H1383" s="11">
        <v>6.3580370000000004</v>
      </c>
      <c r="I1383" s="11">
        <v>5.8840409999999999</v>
      </c>
      <c r="J1383" s="11">
        <v>5.5419539999999996</v>
      </c>
      <c r="K1383" s="11">
        <v>5.4806939999999997</v>
      </c>
      <c r="L1383" s="11">
        <v>5.7156909999999996</v>
      </c>
      <c r="M1383" s="11">
        <v>5.8195139999999999</v>
      </c>
      <c r="N1383" s="11">
        <v>6.2849110000000001</v>
      </c>
      <c r="O1383" s="11">
        <v>2.674118</v>
      </c>
      <c r="P1383" s="11">
        <v>-4.1132350000000004</v>
      </c>
      <c r="Q1383" s="11">
        <v>-10.843579999999999</v>
      </c>
      <c r="R1383" s="11">
        <v>-15.40222</v>
      </c>
      <c r="S1383" s="11">
        <v>-17.76633</v>
      </c>
      <c r="T1383" s="11">
        <v>-17.69537</v>
      </c>
      <c r="U1383" s="11">
        <v>-14.62171</v>
      </c>
      <c r="V1383" s="11">
        <v>-9.0817540000000001</v>
      </c>
      <c r="W1383" s="11">
        <v>-1.5661039999999999</v>
      </c>
      <c r="X1383" s="11">
        <v>5.5824819999999997</v>
      </c>
      <c r="Y1383" s="11">
        <v>8.8395790000000005</v>
      </c>
      <c r="Z1383" s="11">
        <v>9.7440569999999997</v>
      </c>
      <c r="AA1383" s="11">
        <v>9.6386000000000003</v>
      </c>
      <c r="AB1383" s="11">
        <v>9.2584850000000003</v>
      </c>
      <c r="AC1383" s="11">
        <v>8.7088300000000007</v>
      </c>
      <c r="AD1383" s="11">
        <v>7.6668789999999998</v>
      </c>
      <c r="AE1383" s="11">
        <v>6.7065910000000004</v>
      </c>
      <c r="AF1383" s="11">
        <v>-1.887947</v>
      </c>
      <c r="AG1383" s="11">
        <v>-1.8461129999999999</v>
      </c>
      <c r="AH1383" s="11">
        <v>-1.5457669999999999</v>
      </c>
      <c r="AI1383" s="11">
        <v>-1.224459</v>
      </c>
      <c r="AJ1383" s="11">
        <v>-0.84094829999999998</v>
      </c>
      <c r="AK1383" s="11">
        <v>-0.88519190000000003</v>
      </c>
      <c r="AL1383" s="11">
        <v>-0.8784672</v>
      </c>
      <c r="AM1383" s="11">
        <v>-0.90325180000000005</v>
      </c>
      <c r="AN1383" s="11">
        <v>-0.68491820000000003</v>
      </c>
      <c r="AO1383" s="11">
        <v>-0.41136349999999999</v>
      </c>
      <c r="AP1383" s="11">
        <v>-0.40510059999999998</v>
      </c>
      <c r="AQ1383" s="11">
        <v>-0.42894929999999998</v>
      </c>
      <c r="AR1383" s="11">
        <v>-0.3674577</v>
      </c>
      <c r="AS1383" s="11">
        <v>-0.45105840000000003</v>
      </c>
      <c r="AT1383" s="11">
        <v>-0.72096340000000003</v>
      </c>
      <c r="AU1383" s="11">
        <v>-1.015441</v>
      </c>
      <c r="AV1383" s="11">
        <v>-0.83334549999999996</v>
      </c>
      <c r="AW1383" s="11">
        <v>-0.73075780000000001</v>
      </c>
      <c r="AX1383" s="11">
        <v>-0.31254779999999999</v>
      </c>
      <c r="AY1383" s="11">
        <v>-0.1540357</v>
      </c>
      <c r="AZ1383" s="11">
        <v>-0.15181049999999999</v>
      </c>
      <c r="BA1383" s="11">
        <v>-0.26974369999999998</v>
      </c>
      <c r="BB1383" s="11">
        <v>-0.4346758</v>
      </c>
      <c r="BC1383" s="11">
        <v>-0.52863530000000003</v>
      </c>
      <c r="BD1383" s="11">
        <v>-1.3362259999999999</v>
      </c>
      <c r="BE1383" s="11">
        <v>-1.3804190000000001</v>
      </c>
      <c r="BF1383" s="11">
        <v>-1.1637660000000001</v>
      </c>
      <c r="BG1383" s="11">
        <v>-0.8778011</v>
      </c>
      <c r="BH1383" s="11">
        <v>-0.49921710000000002</v>
      </c>
      <c r="BI1383" s="11">
        <v>-0.61009259999999998</v>
      </c>
      <c r="BJ1383" s="11">
        <v>-0.60983149999999997</v>
      </c>
      <c r="BK1383" s="11">
        <v>-0.557446</v>
      </c>
      <c r="BL1383" s="11">
        <v>-0.32620640000000001</v>
      </c>
      <c r="BM1383" s="11">
        <v>-4.9663100000000002E-2</v>
      </c>
      <c r="BN1383" s="11">
        <v>-1.23462E-2</v>
      </c>
      <c r="BO1383" s="11">
        <v>-3.2244599999999998E-2</v>
      </c>
      <c r="BP1383" s="11">
        <v>4.3623799999999997E-2</v>
      </c>
      <c r="BQ1383" s="11">
        <v>-2.7767E-2</v>
      </c>
      <c r="BR1383" s="11">
        <v>-0.30712610000000001</v>
      </c>
      <c r="BS1383" s="11">
        <v>-0.5953503</v>
      </c>
      <c r="BT1383" s="11">
        <v>-0.35308909999999999</v>
      </c>
      <c r="BU1383" s="11">
        <v>-0.40819149999999998</v>
      </c>
      <c r="BV1383" s="11">
        <v>-3.34331E-2</v>
      </c>
      <c r="BW1383" s="11">
        <v>0.1246693</v>
      </c>
      <c r="BX1383" s="11">
        <v>0.1157837</v>
      </c>
      <c r="BY1383" s="11">
        <v>-8.0639999999999998E-4</v>
      </c>
      <c r="BZ1383" s="11">
        <v>-0.16016040000000001</v>
      </c>
      <c r="CA1383" s="11">
        <v>-0.28253460000000002</v>
      </c>
      <c r="CB1383" s="11">
        <v>-0.78450529999999996</v>
      </c>
      <c r="CC1383" s="11">
        <v>-0.91472509999999996</v>
      </c>
      <c r="CD1383" s="11">
        <v>-0.78176489999999998</v>
      </c>
      <c r="CE1383" s="11">
        <v>-0.53114320000000004</v>
      </c>
      <c r="CF1383" s="11">
        <v>-0.15748590000000001</v>
      </c>
      <c r="CG1383" s="11">
        <v>-0.33499329999999999</v>
      </c>
      <c r="CH1383" s="11">
        <v>-0.34119569999999999</v>
      </c>
      <c r="CI1383" s="11">
        <v>-0.2116401</v>
      </c>
      <c r="CJ1383" s="11">
        <v>3.2505399999999997E-2</v>
      </c>
      <c r="CK1383" s="11">
        <v>0.31203720000000001</v>
      </c>
      <c r="CL1383" s="11">
        <v>0.38040819999999997</v>
      </c>
      <c r="CM1383" s="11">
        <v>0.36446010000000001</v>
      </c>
      <c r="CN1383" s="11">
        <v>0.45470519999999998</v>
      </c>
      <c r="CO1383" s="11">
        <v>0.3955244</v>
      </c>
      <c r="CP1383" s="11">
        <v>0.10671120000000001</v>
      </c>
      <c r="CQ1383" s="11">
        <v>-0.1752601</v>
      </c>
      <c r="CR1383" s="11">
        <v>0.12716730000000001</v>
      </c>
      <c r="CS1383" s="11">
        <v>-8.5625199999999999E-2</v>
      </c>
      <c r="CT1383" s="11">
        <v>0.2456816</v>
      </c>
      <c r="CU1383" s="11">
        <v>0.40337430000000002</v>
      </c>
      <c r="CV1383" s="11">
        <v>0.38337779999999999</v>
      </c>
      <c r="CW1383" s="11">
        <v>0.26813100000000001</v>
      </c>
      <c r="CX1383" s="11">
        <v>0.114355</v>
      </c>
      <c r="CY1383" s="11">
        <v>-3.6433899999999998E-2</v>
      </c>
      <c r="CZ1383" s="11">
        <v>0.33542240000000001</v>
      </c>
      <c r="DA1383" s="11">
        <v>0.28312179999999998</v>
      </c>
      <c r="DB1383" s="11">
        <v>0.2322401</v>
      </c>
      <c r="DC1383" s="11">
        <v>0.210753</v>
      </c>
      <c r="DD1383" s="11">
        <v>0.20775779999999999</v>
      </c>
      <c r="DE1383" s="11">
        <v>0.16724849999999999</v>
      </c>
      <c r="DF1383" s="11">
        <v>0.16331889999999999</v>
      </c>
      <c r="DG1383" s="11">
        <v>0.21023500000000001</v>
      </c>
      <c r="DH1383" s="11">
        <v>0.21808130000000001</v>
      </c>
      <c r="DI1383" s="11">
        <v>0.21989819999999999</v>
      </c>
      <c r="DJ1383" s="11">
        <v>0.23877770000000001</v>
      </c>
      <c r="DK1383" s="11">
        <v>0.24117930000000001</v>
      </c>
      <c r="DL1383" s="11">
        <v>0.2499198</v>
      </c>
      <c r="DM1383" s="11">
        <v>0.25734289999999999</v>
      </c>
      <c r="DN1383" s="11">
        <v>0.25159520000000002</v>
      </c>
      <c r="DO1383" s="11">
        <v>0.25539669999999998</v>
      </c>
      <c r="DP1383" s="11">
        <v>0.29197519999999999</v>
      </c>
      <c r="DQ1383" s="11">
        <v>0.19610639999999999</v>
      </c>
      <c r="DR1383" s="11">
        <v>0.1696897</v>
      </c>
      <c r="DS1383" s="11">
        <v>0.1694406</v>
      </c>
      <c r="DT1383" s="11">
        <v>0.16268569999999999</v>
      </c>
      <c r="DU1383" s="11">
        <v>0.16350229999999999</v>
      </c>
      <c r="DV1383" s="11">
        <v>0.1668935</v>
      </c>
      <c r="DW1383" s="11">
        <v>0.14961859999999999</v>
      </c>
      <c r="DX1383" s="11">
        <v>3.9315090000000001</v>
      </c>
      <c r="DY1383" s="11">
        <v>0.14422509999999999</v>
      </c>
      <c r="DZ1383" s="11">
        <v>0.15815699999999999</v>
      </c>
      <c r="EA1383" s="11">
        <v>53.205179999999999</v>
      </c>
      <c r="EB1383" s="11">
        <v>52.325099999999999</v>
      </c>
      <c r="EC1383" s="11">
        <v>51.517539999999997</v>
      </c>
      <c r="ED1383" s="11">
        <v>50.995800000000003</v>
      </c>
      <c r="EE1383" s="11">
        <v>50.772260000000003</v>
      </c>
      <c r="EF1383" s="11">
        <v>50.172960000000003</v>
      </c>
      <c r="EG1383" s="11">
        <v>50.443370000000002</v>
      </c>
      <c r="EH1383" s="11">
        <v>52.501179999999998</v>
      </c>
      <c r="EI1383" s="11">
        <v>58.348680000000002</v>
      </c>
      <c r="EJ1383" s="11">
        <v>64.339870000000005</v>
      </c>
      <c r="EK1383" s="11">
        <v>68.656930000000003</v>
      </c>
      <c r="EL1383" s="11">
        <v>71.528080000000003</v>
      </c>
      <c r="EM1383" s="11">
        <v>72.937780000000004</v>
      </c>
      <c r="EN1383" s="11">
        <v>73.65558</v>
      </c>
      <c r="EO1383" s="11">
        <v>73.149690000000007</v>
      </c>
      <c r="EP1383" s="11">
        <v>71.43553</v>
      </c>
      <c r="EQ1383" s="11">
        <v>69.401979999999995</v>
      </c>
      <c r="ER1383" s="11">
        <v>65.331140000000005</v>
      </c>
      <c r="ES1383" s="11">
        <v>62.235610000000001</v>
      </c>
      <c r="ET1383" s="11">
        <v>59.260899999999999</v>
      </c>
      <c r="EU1383" s="11">
        <v>56.836010000000002</v>
      </c>
      <c r="EV1383" s="11">
        <v>55.290489999999998</v>
      </c>
      <c r="EW1383" s="11">
        <v>54.349299999999999</v>
      </c>
      <c r="EX1383" s="11">
        <v>53.53349</v>
      </c>
      <c r="EY1383" s="11">
        <v>0</v>
      </c>
      <c r="EZ1383" s="11"/>
      <c r="FA1383" s="11"/>
      <c r="FB1383" s="11"/>
      <c r="FC1383" s="11"/>
      <c r="FD1383" s="11"/>
      <c r="FE1383" s="11"/>
      <c r="FF1383" s="11"/>
      <c r="FG1383" s="11"/>
      <c r="FH1383" s="11"/>
      <c r="FI1383" s="11"/>
      <c r="FJ1383" s="11"/>
      <c r="FK1383" s="11"/>
      <c r="FL1383" s="11"/>
      <c r="FM1383" s="11"/>
      <c r="FN1383" s="11"/>
      <c r="FO1383" s="11"/>
      <c r="FP1383" s="11"/>
      <c r="FQ1383" s="11"/>
      <c r="FR1383" s="11"/>
      <c r="FS1383" s="11"/>
      <c r="FT1383" s="11"/>
      <c r="FU1383" s="11"/>
      <c r="FV1383" s="11"/>
    </row>
    <row r="1384" spans="1:178" x14ac:dyDescent="0.25">
      <c r="A1384" t="s">
        <v>112</v>
      </c>
      <c r="B1384" t="s">
        <v>145</v>
      </c>
      <c r="C1384" t="s">
        <v>0</v>
      </c>
      <c r="D1384" t="s">
        <v>143</v>
      </c>
      <c r="E1384" s="38" t="s">
        <v>242</v>
      </c>
      <c r="F1384" t="s">
        <v>107</v>
      </c>
      <c r="G1384" s="11">
        <v>8219</v>
      </c>
      <c r="H1384" s="11">
        <v>6.2458289999999996</v>
      </c>
      <c r="I1384" s="11">
        <v>5.805231</v>
      </c>
      <c r="J1384" s="11">
        <v>5.3962529999999997</v>
      </c>
      <c r="K1384" s="11">
        <v>5.3629509999999998</v>
      </c>
      <c r="L1384" s="11">
        <v>5.5699540000000001</v>
      </c>
      <c r="M1384" s="11">
        <v>5.6557519999999997</v>
      </c>
      <c r="N1384" s="11">
        <v>6.326092</v>
      </c>
      <c r="O1384" s="11">
        <v>4.1873639999999996</v>
      </c>
      <c r="P1384" s="11">
        <v>-0.14408119999999999</v>
      </c>
      <c r="Q1384" s="11">
        <v>-7.6979949999999997</v>
      </c>
      <c r="R1384" s="11">
        <v>-10.273149999999999</v>
      </c>
      <c r="S1384" s="11">
        <v>-13.57471</v>
      </c>
      <c r="T1384" s="11">
        <v>-16.158270000000002</v>
      </c>
      <c r="U1384" s="11">
        <v>-15.04674</v>
      </c>
      <c r="V1384" s="11">
        <v>-9.2024969999999993</v>
      </c>
      <c r="W1384" s="11">
        <v>-1.9798210000000001</v>
      </c>
      <c r="X1384" s="11">
        <v>5.9294250000000002</v>
      </c>
      <c r="Y1384" s="11">
        <v>8.4702029999999997</v>
      </c>
      <c r="Z1384" s="11">
        <v>9.1516249999999992</v>
      </c>
      <c r="AA1384" s="11">
        <v>9.0926910000000003</v>
      </c>
      <c r="AB1384" s="11">
        <v>8.8236360000000005</v>
      </c>
      <c r="AC1384" s="11">
        <v>8.3235980000000005</v>
      </c>
      <c r="AD1384" s="11">
        <v>7.4740279999999997</v>
      </c>
      <c r="AE1384" s="11">
        <v>6.5716549999999998</v>
      </c>
      <c r="AF1384" s="11">
        <v>-1.7997240000000001</v>
      </c>
      <c r="AG1384" s="11">
        <v>-1.7907489999999999</v>
      </c>
      <c r="AH1384" s="11">
        <v>-1.6207689999999999</v>
      </c>
      <c r="AI1384" s="11">
        <v>-1.2641309999999999</v>
      </c>
      <c r="AJ1384" s="11">
        <v>-0.87371889999999997</v>
      </c>
      <c r="AK1384" s="11">
        <v>-0.85636069999999997</v>
      </c>
      <c r="AL1384" s="11">
        <v>-0.96448529999999999</v>
      </c>
      <c r="AM1384" s="11">
        <v>-0.94608840000000005</v>
      </c>
      <c r="AN1384" s="11">
        <v>-0.8232294</v>
      </c>
      <c r="AO1384" s="11">
        <v>-0.51062839999999998</v>
      </c>
      <c r="AP1384" s="11">
        <v>-0.5194474</v>
      </c>
      <c r="AQ1384" s="11">
        <v>-0.59471149999999995</v>
      </c>
      <c r="AR1384" s="11">
        <v>-0.59231100000000003</v>
      </c>
      <c r="AS1384" s="11">
        <v>-0.73275610000000002</v>
      </c>
      <c r="AT1384" s="11">
        <v>-0.99689700000000003</v>
      </c>
      <c r="AU1384" s="11">
        <v>-1.4329209999999999</v>
      </c>
      <c r="AV1384" s="11">
        <v>-1.2732889999999999</v>
      </c>
      <c r="AW1384" s="11">
        <v>-1.0829530000000001</v>
      </c>
      <c r="AX1384" s="11">
        <v>-0.56463149999999995</v>
      </c>
      <c r="AY1384" s="11">
        <v>-0.32172129999999999</v>
      </c>
      <c r="AZ1384" s="11">
        <v>-0.24790280000000001</v>
      </c>
      <c r="BA1384" s="11">
        <v>-0.39898539999999999</v>
      </c>
      <c r="BB1384" s="11">
        <v>-0.44413839999999999</v>
      </c>
      <c r="BC1384" s="11">
        <v>-0.50037790000000004</v>
      </c>
      <c r="BD1384" s="11">
        <v>-1.2681849999999999</v>
      </c>
      <c r="BE1384" s="11">
        <v>-1.3262</v>
      </c>
      <c r="BF1384" s="11">
        <v>-1.2007220000000001</v>
      </c>
      <c r="BG1384" s="11">
        <v>-0.87902639999999999</v>
      </c>
      <c r="BH1384" s="11">
        <v>-0.4779079</v>
      </c>
      <c r="BI1384" s="11">
        <v>-0.57529220000000003</v>
      </c>
      <c r="BJ1384" s="11">
        <v>-0.65815129999999999</v>
      </c>
      <c r="BK1384" s="11">
        <v>-0.56808099999999995</v>
      </c>
      <c r="BL1384" s="11">
        <v>-0.42593950000000003</v>
      </c>
      <c r="BM1384" s="11">
        <v>-9.60004E-2</v>
      </c>
      <c r="BN1384" s="11">
        <v>-6.5699199999999999E-2</v>
      </c>
      <c r="BO1384" s="11">
        <v>-0.14058880000000001</v>
      </c>
      <c r="BP1384" s="11">
        <v>-0.1068118</v>
      </c>
      <c r="BQ1384" s="11">
        <v>-0.22634409999999999</v>
      </c>
      <c r="BR1384" s="11">
        <v>-0.49828539999999999</v>
      </c>
      <c r="BS1384" s="11">
        <v>-0.91165160000000001</v>
      </c>
      <c r="BT1384" s="11">
        <v>-0.69359199999999999</v>
      </c>
      <c r="BU1384" s="11">
        <v>-0.65646420000000005</v>
      </c>
      <c r="BV1384" s="11">
        <v>-0.21660409999999999</v>
      </c>
      <c r="BW1384" s="11">
        <v>1.50955E-2</v>
      </c>
      <c r="BX1384" s="11">
        <v>7.3905899999999997E-2</v>
      </c>
      <c r="BY1384" s="11">
        <v>-7.9963900000000004E-2</v>
      </c>
      <c r="BZ1384" s="11">
        <v>-0.1277267</v>
      </c>
      <c r="CA1384" s="11">
        <v>-0.21227099999999999</v>
      </c>
      <c r="CB1384" s="11">
        <v>-0.73664540000000001</v>
      </c>
      <c r="CC1384" s="11">
        <v>-0.86165150000000001</v>
      </c>
      <c r="CD1384" s="11">
        <v>-0.78067470000000005</v>
      </c>
      <c r="CE1384" s="11">
        <v>-0.49392140000000001</v>
      </c>
      <c r="CF1384" s="11">
        <v>-8.2096799999999998E-2</v>
      </c>
      <c r="CG1384" s="11">
        <v>-0.29422379999999998</v>
      </c>
      <c r="CH1384" s="11">
        <v>-0.3518174</v>
      </c>
      <c r="CI1384" s="11">
        <v>-0.19007360000000001</v>
      </c>
      <c r="CJ1384" s="11">
        <v>-2.8649500000000001E-2</v>
      </c>
      <c r="CK1384" s="11">
        <v>0.31862750000000001</v>
      </c>
      <c r="CL1384" s="11">
        <v>0.38804889999999997</v>
      </c>
      <c r="CM1384" s="11">
        <v>0.31353389999999998</v>
      </c>
      <c r="CN1384" s="11">
        <v>0.37868740000000001</v>
      </c>
      <c r="CO1384" s="11">
        <v>0.28006789999999998</v>
      </c>
      <c r="CP1384" s="11">
        <v>3.2630000000000002E-4</v>
      </c>
      <c r="CQ1384" s="11">
        <v>-0.3903818</v>
      </c>
      <c r="CR1384" s="11">
        <v>-0.1138946</v>
      </c>
      <c r="CS1384" s="11">
        <v>-0.22997500000000001</v>
      </c>
      <c r="CT1384" s="11">
        <v>0.13142319999999999</v>
      </c>
      <c r="CU1384" s="11">
        <v>0.35191220000000001</v>
      </c>
      <c r="CV1384" s="11">
        <v>0.39571450000000002</v>
      </c>
      <c r="CW1384" s="11">
        <v>0.23905770000000001</v>
      </c>
      <c r="CX1384" s="11">
        <v>0.18868499999999999</v>
      </c>
      <c r="CY1384" s="11">
        <v>7.5835799999999995E-2</v>
      </c>
      <c r="CZ1384" s="11">
        <v>0.32315290000000002</v>
      </c>
      <c r="DA1384" s="11">
        <v>0.2824257</v>
      </c>
      <c r="DB1384" s="11">
        <v>0.2553705</v>
      </c>
      <c r="DC1384" s="11">
        <v>0.23412720000000001</v>
      </c>
      <c r="DD1384" s="11">
        <v>0.24063599999999999</v>
      </c>
      <c r="DE1384" s="11">
        <v>0.17087749999999999</v>
      </c>
      <c r="DF1384" s="11">
        <v>0.18623780000000001</v>
      </c>
      <c r="DG1384" s="11">
        <v>0.22981219999999999</v>
      </c>
      <c r="DH1384" s="11">
        <v>0.2415351</v>
      </c>
      <c r="DI1384" s="11">
        <v>0.25207590000000002</v>
      </c>
      <c r="DJ1384" s="11">
        <v>0.27585929999999997</v>
      </c>
      <c r="DK1384" s="11">
        <v>0.27608700000000003</v>
      </c>
      <c r="DL1384" s="11">
        <v>0.2951626</v>
      </c>
      <c r="DM1384" s="11">
        <v>0.3078766</v>
      </c>
      <c r="DN1384" s="11">
        <v>0.30313440000000003</v>
      </c>
      <c r="DO1384" s="11">
        <v>0.31690960000000001</v>
      </c>
      <c r="DP1384" s="11">
        <v>0.35243099999999999</v>
      </c>
      <c r="DQ1384" s="11">
        <v>0.25928699999999999</v>
      </c>
      <c r="DR1384" s="11">
        <v>0.21158560000000001</v>
      </c>
      <c r="DS1384" s="11">
        <v>0.20477000000000001</v>
      </c>
      <c r="DT1384" s="11">
        <v>0.19564580000000001</v>
      </c>
      <c r="DU1384" s="11">
        <v>0.19395129999999999</v>
      </c>
      <c r="DV1384" s="11">
        <v>0.1923646</v>
      </c>
      <c r="DW1384" s="11">
        <v>0.17515649999999999</v>
      </c>
      <c r="DX1384" s="11">
        <v>4.189934</v>
      </c>
      <c r="DY1384" s="11">
        <v>0.16656550000000001</v>
      </c>
      <c r="DZ1384" s="11">
        <v>0.20183860000000001</v>
      </c>
      <c r="EA1384" s="11">
        <v>58.994050000000001</v>
      </c>
      <c r="EB1384" s="11">
        <v>59.14282</v>
      </c>
      <c r="EC1384" s="11">
        <v>59.591119999999997</v>
      </c>
      <c r="ED1384" s="11">
        <v>59.640839999999997</v>
      </c>
      <c r="EE1384" s="11">
        <v>59.640839999999997</v>
      </c>
      <c r="EF1384" s="11">
        <v>59.640839999999997</v>
      </c>
      <c r="EG1384" s="11">
        <v>60.52467</v>
      </c>
      <c r="EH1384" s="11">
        <v>60.788490000000003</v>
      </c>
      <c r="EI1384" s="11">
        <v>62.290970000000002</v>
      </c>
      <c r="EJ1384" s="11">
        <v>64.615170000000006</v>
      </c>
      <c r="EK1384" s="11">
        <v>67.613560000000007</v>
      </c>
      <c r="EL1384" s="11">
        <v>68.550700000000006</v>
      </c>
      <c r="EM1384" s="11">
        <v>70.589389999999995</v>
      </c>
      <c r="EN1384" s="11">
        <v>72.478800000000007</v>
      </c>
      <c r="EO1384" s="11">
        <v>72.731089999999995</v>
      </c>
      <c r="EP1384" s="11">
        <v>72.470249999999993</v>
      </c>
      <c r="EQ1384" s="11">
        <v>69.417680000000004</v>
      </c>
      <c r="ER1384" s="11">
        <v>65.265309999999999</v>
      </c>
      <c r="ES1384" s="11">
        <v>62.738660000000003</v>
      </c>
      <c r="ET1384" s="11">
        <v>61.131909999999998</v>
      </c>
      <c r="EU1384" s="11">
        <v>59.662410000000001</v>
      </c>
      <c r="EV1384" s="11">
        <v>58.048470000000002</v>
      </c>
      <c r="EW1384" s="11">
        <v>57.133029999999998</v>
      </c>
      <c r="EX1384" s="11">
        <v>56.786389999999997</v>
      </c>
      <c r="EY1384" s="11">
        <v>0</v>
      </c>
      <c r="EZ1384" s="11"/>
      <c r="FA1384" s="11"/>
      <c r="FB1384" s="11"/>
      <c r="FC1384" s="11"/>
      <c r="FD1384" s="11"/>
      <c r="FE1384" s="11"/>
      <c r="FF1384" s="11"/>
      <c r="FG1384" s="11"/>
      <c r="FH1384" s="11"/>
      <c r="FI1384" s="11"/>
      <c r="FJ1384" s="11"/>
      <c r="FK1384" s="11"/>
      <c r="FL1384" s="11"/>
      <c r="FM1384" s="11"/>
      <c r="FN1384" s="11"/>
      <c r="FO1384" s="11"/>
      <c r="FP1384" s="11"/>
      <c r="FQ1384" s="11"/>
      <c r="FR1384" s="11"/>
      <c r="FS1384" s="11"/>
      <c r="FT1384" s="11"/>
      <c r="FU1384" s="11"/>
      <c r="FV1384" s="11"/>
    </row>
    <row r="1385" spans="1:178" x14ac:dyDescent="0.25">
      <c r="A1385" t="s">
        <v>112</v>
      </c>
      <c r="B1385" t="s">
        <v>145</v>
      </c>
      <c r="C1385" t="s">
        <v>88</v>
      </c>
      <c r="D1385" t="s">
        <v>143</v>
      </c>
      <c r="E1385" s="38" t="s">
        <v>242</v>
      </c>
      <c r="F1385" t="s">
        <v>107</v>
      </c>
      <c r="G1385" s="11">
        <v>8219</v>
      </c>
      <c r="H1385" s="11">
        <v>0.75992559999999998</v>
      </c>
      <c r="I1385" s="11">
        <v>0.70631840000000001</v>
      </c>
      <c r="J1385" s="11">
        <v>0.65655839999999999</v>
      </c>
      <c r="K1385" s="11">
        <v>0.65250649999999999</v>
      </c>
      <c r="L1385" s="11">
        <v>0.67769239999999997</v>
      </c>
      <c r="M1385" s="11">
        <v>0.68813150000000001</v>
      </c>
      <c r="N1385" s="11">
        <v>0.76969120000000002</v>
      </c>
      <c r="O1385" s="11">
        <v>0.50947359999999997</v>
      </c>
      <c r="P1385" s="11">
        <v>-1.7530299999999999E-2</v>
      </c>
      <c r="Q1385" s="11">
        <v>-0.93660969999999999</v>
      </c>
      <c r="R1385" s="11">
        <v>-1.249927</v>
      </c>
      <c r="S1385" s="11">
        <v>-1.651626</v>
      </c>
      <c r="T1385" s="11">
        <v>-1.965965</v>
      </c>
      <c r="U1385" s="11">
        <v>-1.830727</v>
      </c>
      <c r="V1385" s="11">
        <v>-1.119661</v>
      </c>
      <c r="W1385" s="11">
        <v>-0.2408834</v>
      </c>
      <c r="X1385" s="11">
        <v>0.72142899999999999</v>
      </c>
      <c r="Y1385" s="11">
        <v>1.030564</v>
      </c>
      <c r="Z1385" s="11">
        <v>1.113472</v>
      </c>
      <c r="AA1385" s="11">
        <v>1.106301</v>
      </c>
      <c r="AB1385" s="11">
        <v>1.073566</v>
      </c>
      <c r="AC1385" s="11">
        <v>1.012726</v>
      </c>
      <c r="AD1385" s="11">
        <v>0.90935980000000005</v>
      </c>
      <c r="AE1385" s="11">
        <v>0.79956870000000002</v>
      </c>
      <c r="AF1385" s="11">
        <v>-0.2189711</v>
      </c>
      <c r="AG1385" s="11">
        <v>-0.2178792</v>
      </c>
      <c r="AH1385" s="11">
        <v>-0.19719780000000001</v>
      </c>
      <c r="AI1385" s="11">
        <v>-0.153806</v>
      </c>
      <c r="AJ1385" s="11">
        <v>-0.1063048</v>
      </c>
      <c r="AK1385" s="11">
        <v>-0.1041928</v>
      </c>
      <c r="AL1385" s="11">
        <v>-0.1173483</v>
      </c>
      <c r="AM1385" s="11">
        <v>-0.1151099</v>
      </c>
      <c r="AN1385" s="11">
        <v>-0.10016170000000001</v>
      </c>
      <c r="AO1385" s="11">
        <v>-6.2127799999999997E-2</v>
      </c>
      <c r="AP1385" s="11">
        <v>-6.3200800000000001E-2</v>
      </c>
      <c r="AQ1385" s="11">
        <v>-7.2358099999999995E-2</v>
      </c>
      <c r="AR1385" s="11">
        <v>-7.2066099999999994E-2</v>
      </c>
      <c r="AS1385" s="11">
        <v>-8.9153899999999994E-2</v>
      </c>
      <c r="AT1385" s="11">
        <v>-0.12129180000000001</v>
      </c>
      <c r="AU1385" s="11">
        <v>-0.17434259999999999</v>
      </c>
      <c r="AV1385" s="11">
        <v>-0.15492020000000001</v>
      </c>
      <c r="AW1385" s="11">
        <v>-0.1317622</v>
      </c>
      <c r="AX1385" s="11">
        <v>-6.8698300000000004E-2</v>
      </c>
      <c r="AY1385" s="11">
        <v>-3.9143600000000001E-2</v>
      </c>
      <c r="AZ1385" s="11">
        <v>-3.01622E-2</v>
      </c>
      <c r="BA1385" s="11">
        <v>-4.8544299999999999E-2</v>
      </c>
      <c r="BB1385" s="11">
        <v>-5.4038000000000003E-2</v>
      </c>
      <c r="BC1385" s="11">
        <v>-6.08806E-2</v>
      </c>
      <c r="BD1385" s="11">
        <v>-0.15429909999999999</v>
      </c>
      <c r="BE1385" s="11">
        <v>-0.1613579</v>
      </c>
      <c r="BF1385" s="11">
        <v>-0.146091</v>
      </c>
      <c r="BG1385" s="11">
        <v>-0.1069505</v>
      </c>
      <c r="BH1385" s="11">
        <v>-5.8146700000000003E-2</v>
      </c>
      <c r="BI1385" s="11">
        <v>-6.9995399999999999E-2</v>
      </c>
      <c r="BJ1385" s="11">
        <v>-8.0076800000000004E-2</v>
      </c>
      <c r="BK1385" s="11">
        <v>-6.9117999999999999E-2</v>
      </c>
      <c r="BL1385" s="11">
        <v>-5.1823800000000003E-2</v>
      </c>
      <c r="BM1385" s="11">
        <v>-1.1680299999999999E-2</v>
      </c>
      <c r="BN1385" s="11">
        <v>-7.9936E-3</v>
      </c>
      <c r="BO1385" s="11">
        <v>-1.71053E-2</v>
      </c>
      <c r="BP1385" s="11">
        <v>-1.2995700000000001E-2</v>
      </c>
      <c r="BQ1385" s="11">
        <v>-2.75391E-2</v>
      </c>
      <c r="BR1385" s="11">
        <v>-6.0625999999999999E-2</v>
      </c>
      <c r="BS1385" s="11">
        <v>-0.11092</v>
      </c>
      <c r="BT1385" s="11">
        <v>-8.4388900000000003E-2</v>
      </c>
      <c r="BU1385" s="11">
        <v>-7.9871499999999998E-2</v>
      </c>
      <c r="BV1385" s="11">
        <v>-2.6354099999999998E-2</v>
      </c>
      <c r="BW1385" s="11">
        <v>1.8366999999999999E-3</v>
      </c>
      <c r="BX1385" s="11">
        <v>8.9920999999999994E-3</v>
      </c>
      <c r="BY1385" s="11">
        <v>-9.7290999999999992E-3</v>
      </c>
      <c r="BZ1385" s="11">
        <v>-1.5540399999999999E-2</v>
      </c>
      <c r="CA1385" s="11">
        <v>-2.58269E-2</v>
      </c>
      <c r="CB1385" s="11">
        <v>-8.9627100000000001E-2</v>
      </c>
      <c r="CC1385" s="11">
        <v>-0.1048365</v>
      </c>
      <c r="CD1385" s="11">
        <v>-9.4984100000000002E-2</v>
      </c>
      <c r="CE1385" s="11">
        <v>-6.0095099999999999E-2</v>
      </c>
      <c r="CF1385" s="11">
        <v>-9.9886999999999997E-3</v>
      </c>
      <c r="CG1385" s="11">
        <v>-3.5798000000000003E-2</v>
      </c>
      <c r="CH1385" s="11">
        <v>-4.28054E-2</v>
      </c>
      <c r="CI1385" s="11">
        <v>-2.31261E-2</v>
      </c>
      <c r="CJ1385" s="11">
        <v>-3.4857999999999998E-3</v>
      </c>
      <c r="CK1385" s="11">
        <v>3.8767200000000002E-2</v>
      </c>
      <c r="CL1385" s="11">
        <v>4.7213600000000001E-2</v>
      </c>
      <c r="CM1385" s="11">
        <v>3.8147399999999998E-2</v>
      </c>
      <c r="CN1385" s="11">
        <v>4.60746E-2</v>
      </c>
      <c r="CO1385" s="11">
        <v>3.40757E-2</v>
      </c>
      <c r="CP1385" s="11">
        <v>3.9700000000000003E-5</v>
      </c>
      <c r="CQ1385" s="11">
        <v>-4.7497499999999998E-2</v>
      </c>
      <c r="CR1385" s="11">
        <v>-1.38575E-2</v>
      </c>
      <c r="CS1385" s="11">
        <v>-2.79809E-2</v>
      </c>
      <c r="CT1385" s="11">
        <v>1.59902E-2</v>
      </c>
      <c r="CU1385" s="11">
        <v>4.2816899999999998E-2</v>
      </c>
      <c r="CV1385" s="11">
        <v>4.8146300000000003E-2</v>
      </c>
      <c r="CW1385" s="11">
        <v>2.9086000000000001E-2</v>
      </c>
      <c r="CX1385" s="11">
        <v>2.2957200000000001E-2</v>
      </c>
      <c r="CY1385" s="11">
        <v>9.2268999999999997E-3</v>
      </c>
      <c r="CZ1385" s="11">
        <v>3.93178E-2</v>
      </c>
      <c r="DA1385" s="11">
        <v>3.4362499999999997E-2</v>
      </c>
      <c r="DB1385" s="11">
        <v>3.1070799999999999E-2</v>
      </c>
      <c r="DC1385" s="11">
        <v>2.84861E-2</v>
      </c>
      <c r="DD1385" s="11">
        <v>2.9277999999999998E-2</v>
      </c>
      <c r="DE1385" s="11">
        <v>2.07905E-2</v>
      </c>
      <c r="DF1385" s="11">
        <v>2.26594E-2</v>
      </c>
      <c r="DG1385" s="11">
        <v>2.7961099999999999E-2</v>
      </c>
      <c r="DH1385" s="11">
        <v>2.9387400000000001E-2</v>
      </c>
      <c r="DI1385" s="11">
        <v>3.06699E-2</v>
      </c>
      <c r="DJ1385" s="11">
        <v>3.3563599999999999E-2</v>
      </c>
      <c r="DK1385" s="11">
        <v>3.3591299999999998E-2</v>
      </c>
      <c r="DL1385" s="11">
        <v>3.5912199999999998E-2</v>
      </c>
      <c r="DM1385" s="11">
        <v>3.7459100000000002E-2</v>
      </c>
      <c r="DN1385" s="11">
        <v>3.6882199999999997E-2</v>
      </c>
      <c r="DO1385" s="11">
        <v>3.8558200000000001E-2</v>
      </c>
      <c r="DP1385" s="11">
        <v>4.2880000000000001E-2</v>
      </c>
      <c r="DQ1385" s="11">
        <v>3.15473E-2</v>
      </c>
      <c r="DR1385" s="11">
        <v>2.5743499999999999E-2</v>
      </c>
      <c r="DS1385" s="11">
        <v>2.4914200000000001E-2</v>
      </c>
      <c r="DT1385" s="11">
        <v>2.3804100000000002E-2</v>
      </c>
      <c r="DU1385" s="11">
        <v>2.3597900000000002E-2</v>
      </c>
      <c r="DV1385" s="11">
        <v>2.3404899999999999E-2</v>
      </c>
      <c r="DW1385" s="11">
        <v>2.1311199999999999E-2</v>
      </c>
      <c r="DX1385" s="11">
        <v>0.50978639999999997</v>
      </c>
      <c r="DY1385" s="11">
        <v>2.02659E-2</v>
      </c>
      <c r="DZ1385" s="11">
        <v>2.4557599999999999E-2</v>
      </c>
      <c r="EA1385" s="11">
        <v>58.994050000000001</v>
      </c>
      <c r="EB1385" s="11">
        <v>59.14282</v>
      </c>
      <c r="EC1385" s="11">
        <v>59.591119999999997</v>
      </c>
      <c r="ED1385" s="11">
        <v>59.640839999999997</v>
      </c>
      <c r="EE1385" s="11">
        <v>59.640839999999997</v>
      </c>
      <c r="EF1385" s="11">
        <v>59.640839999999997</v>
      </c>
      <c r="EG1385" s="11">
        <v>60.52467</v>
      </c>
      <c r="EH1385" s="11">
        <v>60.788490000000003</v>
      </c>
      <c r="EI1385" s="11">
        <v>62.290970000000002</v>
      </c>
      <c r="EJ1385" s="11">
        <v>64.615170000000006</v>
      </c>
      <c r="EK1385" s="11">
        <v>67.613560000000007</v>
      </c>
      <c r="EL1385" s="11">
        <v>68.550700000000006</v>
      </c>
      <c r="EM1385" s="11">
        <v>70.589389999999995</v>
      </c>
      <c r="EN1385" s="11">
        <v>72.478800000000007</v>
      </c>
      <c r="EO1385" s="11">
        <v>72.731089999999995</v>
      </c>
      <c r="EP1385" s="11">
        <v>72.470249999999993</v>
      </c>
      <c r="EQ1385" s="11">
        <v>69.417680000000004</v>
      </c>
      <c r="ER1385" s="11">
        <v>65.265309999999999</v>
      </c>
      <c r="ES1385" s="11">
        <v>62.738660000000003</v>
      </c>
      <c r="ET1385" s="11">
        <v>61.131909999999998</v>
      </c>
      <c r="EU1385" s="11">
        <v>59.662410000000001</v>
      </c>
      <c r="EV1385" s="11">
        <v>58.048470000000002</v>
      </c>
      <c r="EW1385" s="11">
        <v>57.133029999999998</v>
      </c>
      <c r="EX1385" s="11">
        <v>56.786389999999997</v>
      </c>
      <c r="EY1385" s="11">
        <v>0</v>
      </c>
      <c r="EZ1385" s="11"/>
      <c r="FA1385" s="11"/>
      <c r="FB1385" s="11"/>
      <c r="FC1385" s="11"/>
      <c r="FD1385" s="11"/>
      <c r="FE1385" s="11"/>
      <c r="FF1385" s="11"/>
      <c r="FG1385" s="11"/>
      <c r="FH1385" s="11"/>
      <c r="FI1385" s="11"/>
      <c r="FJ1385" s="11"/>
      <c r="FK1385" s="11"/>
      <c r="FL1385" s="11"/>
      <c r="FM1385" s="11"/>
      <c r="FN1385" s="11"/>
      <c r="FO1385" s="11"/>
      <c r="FP1385" s="11"/>
      <c r="FQ1385" s="11"/>
      <c r="FR1385" s="11"/>
      <c r="FS1385" s="11"/>
      <c r="FT1385" s="11"/>
      <c r="FU1385" s="11"/>
      <c r="FV1385" s="11"/>
    </row>
    <row r="1386" spans="1:178" x14ac:dyDescent="0.25">
      <c r="A1386" t="s">
        <v>112</v>
      </c>
      <c r="B1386" t="s">
        <v>145</v>
      </c>
      <c r="C1386" t="s">
        <v>0</v>
      </c>
      <c r="D1386" t="s">
        <v>143</v>
      </c>
      <c r="E1386" s="38" t="s">
        <v>126</v>
      </c>
      <c r="F1386" t="s">
        <v>107</v>
      </c>
      <c r="G1386" s="11">
        <v>8049</v>
      </c>
      <c r="H1386" s="11">
        <v>6.9249599999999996</v>
      </c>
      <c r="I1386" s="11">
        <v>6.5803229999999999</v>
      </c>
      <c r="J1386" s="11">
        <v>5.9968899999999996</v>
      </c>
      <c r="K1386" s="11">
        <v>5.5918260000000002</v>
      </c>
      <c r="L1386" s="11">
        <v>5.48102</v>
      </c>
      <c r="M1386" s="11">
        <v>5.6456439999999999</v>
      </c>
      <c r="N1386" s="11">
        <v>6.3420579999999998</v>
      </c>
      <c r="O1386" s="11">
        <v>5.2166519999999998</v>
      </c>
      <c r="P1386" s="11">
        <v>-0.99393609999999999</v>
      </c>
      <c r="Q1386" s="11">
        <v>-8.7170520000000007</v>
      </c>
      <c r="R1386" s="11">
        <v>-15.640879999999999</v>
      </c>
      <c r="S1386" s="11">
        <v>-20.420120000000001</v>
      </c>
      <c r="T1386" s="11">
        <v>-22.103570000000001</v>
      </c>
      <c r="U1386" s="11">
        <v>-21.07658</v>
      </c>
      <c r="V1386" s="11">
        <v>-17.227640000000001</v>
      </c>
      <c r="W1386" s="11">
        <v>-10.446490000000001</v>
      </c>
      <c r="X1386" s="11">
        <v>-1.4867729999999999</v>
      </c>
      <c r="Y1386" s="11">
        <v>7.3600839999999996</v>
      </c>
      <c r="Z1386" s="11">
        <v>11.258419999999999</v>
      </c>
      <c r="AA1386" s="11">
        <v>10.92389</v>
      </c>
      <c r="AB1386" s="11">
        <v>10.2422</v>
      </c>
      <c r="AC1386" s="11">
        <v>9.4832070000000002</v>
      </c>
      <c r="AD1386" s="11">
        <v>8.233371</v>
      </c>
      <c r="AE1386" s="11">
        <v>7.1528010000000002</v>
      </c>
      <c r="AF1386" s="11">
        <v>-1.7184379999999999</v>
      </c>
      <c r="AG1386" s="11">
        <v>-1.368692</v>
      </c>
      <c r="AH1386" s="11">
        <v>-1.171562</v>
      </c>
      <c r="AI1386" s="11">
        <v>-1.006613</v>
      </c>
      <c r="AJ1386" s="11">
        <v>-0.74586339999999995</v>
      </c>
      <c r="AK1386" s="11">
        <v>-0.55607099999999998</v>
      </c>
      <c r="AL1386" s="11">
        <v>-0.37806390000000001</v>
      </c>
      <c r="AM1386" s="11">
        <v>-0.38130069999999999</v>
      </c>
      <c r="AN1386" s="11">
        <v>-0.33584920000000001</v>
      </c>
      <c r="AO1386" s="11">
        <v>-0.26745999999999998</v>
      </c>
      <c r="AP1386" s="11">
        <v>-0.24636050000000001</v>
      </c>
      <c r="AQ1386" s="11">
        <v>-0.3459023</v>
      </c>
      <c r="AR1386" s="11">
        <v>-0.36977700000000002</v>
      </c>
      <c r="AS1386" s="11">
        <v>-0.44078390000000001</v>
      </c>
      <c r="AT1386" s="11">
        <v>-0.55026350000000002</v>
      </c>
      <c r="AU1386" s="11">
        <v>-0.58780560000000004</v>
      </c>
      <c r="AV1386" s="11">
        <v>-0.30616670000000001</v>
      </c>
      <c r="AW1386" s="11">
        <v>-9.7942100000000004E-2</v>
      </c>
      <c r="AX1386" s="11">
        <v>0.17895820000000001</v>
      </c>
      <c r="AY1386" s="11">
        <v>7.8917600000000004E-2</v>
      </c>
      <c r="AZ1386" s="11">
        <v>-0.12249</v>
      </c>
      <c r="BA1386" s="11">
        <v>-0.51044659999999997</v>
      </c>
      <c r="BB1386" s="11">
        <v>-0.69148279999999995</v>
      </c>
      <c r="BC1386" s="11">
        <v>-0.64462160000000002</v>
      </c>
      <c r="BD1386" s="11">
        <v>-1.1897439999999999</v>
      </c>
      <c r="BE1386" s="11">
        <v>-0.96055999999999997</v>
      </c>
      <c r="BF1386" s="11">
        <v>-0.81164990000000004</v>
      </c>
      <c r="BG1386" s="11">
        <v>-0.69599279999999997</v>
      </c>
      <c r="BH1386" s="11">
        <v>-0.51819740000000003</v>
      </c>
      <c r="BI1386" s="11">
        <v>-0.3675583</v>
      </c>
      <c r="BJ1386" s="11">
        <v>-0.19273209999999999</v>
      </c>
      <c r="BK1386" s="11">
        <v>-0.1906265</v>
      </c>
      <c r="BL1386" s="11">
        <v>-0.15704019999999999</v>
      </c>
      <c r="BM1386" s="11">
        <v>-7.2200700000000007E-2</v>
      </c>
      <c r="BN1386" s="11">
        <v>-2.4099200000000001E-2</v>
      </c>
      <c r="BO1386" s="11">
        <v>-9.7122200000000006E-2</v>
      </c>
      <c r="BP1386" s="11">
        <v>-9.1729699999999997E-2</v>
      </c>
      <c r="BQ1386" s="11">
        <v>-0.13933509999999999</v>
      </c>
      <c r="BR1386" s="11">
        <v>-0.19783870000000001</v>
      </c>
      <c r="BS1386" s="11">
        <v>-0.23709730000000001</v>
      </c>
      <c r="BT1386" s="11">
        <v>3.6546500000000003E-2</v>
      </c>
      <c r="BU1386" s="11">
        <v>0.24601790000000001</v>
      </c>
      <c r="BV1386" s="11">
        <v>0.4963996</v>
      </c>
      <c r="BW1386" s="11">
        <v>0.35724679999999998</v>
      </c>
      <c r="BX1386" s="11">
        <v>0.12521489999999999</v>
      </c>
      <c r="BY1386" s="11">
        <v>-0.25893969999999999</v>
      </c>
      <c r="BZ1386" s="11">
        <v>-0.41788150000000002</v>
      </c>
      <c r="CA1386" s="11">
        <v>-0.38278909999999999</v>
      </c>
      <c r="CB1386" s="11">
        <v>-0.66104909999999995</v>
      </c>
      <c r="CC1386" s="11">
        <v>-0.55242769999999997</v>
      </c>
      <c r="CD1386" s="11">
        <v>-0.45173799999999997</v>
      </c>
      <c r="CE1386" s="11">
        <v>-0.38537270000000001</v>
      </c>
      <c r="CF1386" s="11">
        <v>-0.2905315</v>
      </c>
      <c r="CG1386" s="11">
        <v>-0.1790455</v>
      </c>
      <c r="CH1386" s="11">
        <v>-7.4003999999999997E-3</v>
      </c>
      <c r="CI1386" s="11">
        <v>4.7800000000000003E-5</v>
      </c>
      <c r="CJ1386" s="11">
        <v>2.1768800000000001E-2</v>
      </c>
      <c r="CK1386" s="11">
        <v>0.12305869999999999</v>
      </c>
      <c r="CL1386" s="11">
        <v>0.19816210000000001</v>
      </c>
      <c r="CM1386" s="11">
        <v>0.15165790000000001</v>
      </c>
      <c r="CN1386" s="11">
        <v>0.1863176</v>
      </c>
      <c r="CO1386" s="11">
        <v>0.1621137</v>
      </c>
      <c r="CP1386" s="11">
        <v>0.1545861</v>
      </c>
      <c r="CQ1386" s="11">
        <v>0.11361110000000001</v>
      </c>
      <c r="CR1386" s="11">
        <v>0.37925969999999998</v>
      </c>
      <c r="CS1386" s="11">
        <v>0.58997790000000006</v>
      </c>
      <c r="CT1386" s="11">
        <v>0.81384109999999998</v>
      </c>
      <c r="CU1386" s="11">
        <v>0.63557600000000003</v>
      </c>
      <c r="CV1386" s="11">
        <v>0.37291970000000002</v>
      </c>
      <c r="CW1386" s="11">
        <v>-7.4327000000000004E-3</v>
      </c>
      <c r="CX1386" s="11">
        <v>-0.1442802</v>
      </c>
      <c r="CY1386" s="11">
        <v>-0.1209567</v>
      </c>
      <c r="CZ1386" s="11">
        <v>0.32142349999999997</v>
      </c>
      <c r="DA1386" s="11">
        <v>0.24812680000000001</v>
      </c>
      <c r="DB1386" s="11">
        <v>0.2188109</v>
      </c>
      <c r="DC1386" s="11">
        <v>0.1888436</v>
      </c>
      <c r="DD1386" s="11">
        <v>0.13841110000000001</v>
      </c>
      <c r="DE1386" s="11">
        <v>0.1146076</v>
      </c>
      <c r="DF1386" s="11">
        <v>0.1126737</v>
      </c>
      <c r="DG1386" s="11">
        <v>0.1159217</v>
      </c>
      <c r="DH1386" s="11">
        <v>0.1087082</v>
      </c>
      <c r="DI1386" s="11">
        <v>0.1187093</v>
      </c>
      <c r="DJ1386" s="11">
        <v>0.1351253</v>
      </c>
      <c r="DK1386" s="11">
        <v>0.15124760000000001</v>
      </c>
      <c r="DL1386" s="11">
        <v>0.16904079999999999</v>
      </c>
      <c r="DM1386" s="11">
        <v>0.18326780000000001</v>
      </c>
      <c r="DN1386" s="11">
        <v>0.21425910000000001</v>
      </c>
      <c r="DO1386" s="11">
        <v>0.21321560000000001</v>
      </c>
      <c r="DP1386" s="11">
        <v>0.20835480000000001</v>
      </c>
      <c r="DQ1386" s="11">
        <v>0.20911279999999999</v>
      </c>
      <c r="DR1386" s="11">
        <v>0.19299069999999999</v>
      </c>
      <c r="DS1386" s="11">
        <v>0.1692121</v>
      </c>
      <c r="DT1386" s="11">
        <v>0.1505939</v>
      </c>
      <c r="DU1386" s="11">
        <v>0.1529054</v>
      </c>
      <c r="DV1386" s="11">
        <v>0.16633780000000001</v>
      </c>
      <c r="DW1386" s="11">
        <v>0.15918280000000001</v>
      </c>
      <c r="DX1386" s="11">
        <v>3.2110509999999999</v>
      </c>
      <c r="DY1386" s="11">
        <v>0.1107809</v>
      </c>
      <c r="DZ1386" s="11">
        <v>0.16454440000000001</v>
      </c>
      <c r="EA1386" s="11">
        <v>60.38279</v>
      </c>
      <c r="EB1386" s="11">
        <v>59.477780000000003</v>
      </c>
      <c r="EC1386" s="11">
        <v>58.91621</v>
      </c>
      <c r="ED1386" s="11">
        <v>58.023910000000001</v>
      </c>
      <c r="EE1386" s="11">
        <v>57.157179999999997</v>
      </c>
      <c r="EF1386" s="11">
        <v>56.816479999999999</v>
      </c>
      <c r="EG1386" s="11">
        <v>56.322150000000001</v>
      </c>
      <c r="EH1386" s="11">
        <v>56.18862</v>
      </c>
      <c r="EI1386" s="11">
        <v>59.306060000000002</v>
      </c>
      <c r="EJ1386" s="11">
        <v>64.710290000000001</v>
      </c>
      <c r="EK1386" s="11">
        <v>69.321309999999997</v>
      </c>
      <c r="EL1386" s="11">
        <v>73.374650000000003</v>
      </c>
      <c r="EM1386" s="11">
        <v>76.031809999999993</v>
      </c>
      <c r="EN1386" s="11">
        <v>77.556079999999994</v>
      </c>
      <c r="EO1386" s="11">
        <v>77.635800000000003</v>
      </c>
      <c r="EP1386" s="11">
        <v>76.863770000000002</v>
      </c>
      <c r="EQ1386" s="11">
        <v>75.790530000000004</v>
      </c>
      <c r="ER1386" s="11">
        <v>74.114459999999994</v>
      </c>
      <c r="ES1386" s="11">
        <v>71.149050000000003</v>
      </c>
      <c r="ET1386" s="11">
        <v>67.238500000000002</v>
      </c>
      <c r="EU1386" s="11">
        <v>64.978849999999994</v>
      </c>
      <c r="EV1386" s="11">
        <v>63.344000000000001</v>
      </c>
      <c r="EW1386" s="11">
        <v>62.382489999999997</v>
      </c>
      <c r="EX1386" s="11">
        <v>61.342649999999999</v>
      </c>
      <c r="EY1386" s="11">
        <v>0</v>
      </c>
      <c r="EZ1386" s="11"/>
      <c r="FA1386" s="11"/>
      <c r="FB1386" s="11"/>
      <c r="FC1386" s="11"/>
      <c r="FD1386" s="11"/>
      <c r="FE1386" s="11"/>
      <c r="FF1386" s="11"/>
      <c r="FG1386" s="11"/>
      <c r="FH1386" s="11"/>
      <c r="FI1386" s="11"/>
      <c r="FJ1386" s="11"/>
      <c r="FK1386" s="11"/>
      <c r="FL1386" s="11"/>
      <c r="FM1386" s="11"/>
      <c r="FN1386" s="11"/>
      <c r="FO1386" s="11"/>
      <c r="FP1386" s="11"/>
      <c r="FQ1386" s="11"/>
      <c r="FR1386" s="11"/>
      <c r="FS1386" s="11"/>
      <c r="FT1386" s="11"/>
      <c r="FU1386" s="11"/>
      <c r="FV1386" s="11"/>
    </row>
    <row r="1387" spans="1:178" x14ac:dyDescent="0.25">
      <c r="A1387" t="s">
        <v>112</v>
      </c>
      <c r="B1387" t="s">
        <v>145</v>
      </c>
      <c r="C1387" t="s">
        <v>88</v>
      </c>
      <c r="D1387" t="s">
        <v>143</v>
      </c>
      <c r="E1387" s="38" t="s">
        <v>126</v>
      </c>
      <c r="F1387" t="s">
        <v>107</v>
      </c>
      <c r="G1387" s="11">
        <v>8049</v>
      </c>
      <c r="H1387" s="11">
        <v>0.86035039999999996</v>
      </c>
      <c r="I1387" s="11">
        <v>0.81753299999999995</v>
      </c>
      <c r="J1387" s="11">
        <v>0.74504789999999999</v>
      </c>
      <c r="K1387" s="11">
        <v>0.69472310000000004</v>
      </c>
      <c r="L1387" s="11">
        <v>0.68095660000000002</v>
      </c>
      <c r="M1387" s="11">
        <v>0.70140930000000001</v>
      </c>
      <c r="N1387" s="11">
        <v>0.7879311</v>
      </c>
      <c r="O1387" s="11">
        <v>0.64811180000000002</v>
      </c>
      <c r="P1387" s="11">
        <v>-0.1234857</v>
      </c>
      <c r="Q1387" s="11">
        <v>-1.0829979999999999</v>
      </c>
      <c r="R1387" s="11">
        <v>-1.943208</v>
      </c>
      <c r="S1387" s="11">
        <v>-2.5369760000000001</v>
      </c>
      <c r="T1387" s="11">
        <v>-2.7461259999999998</v>
      </c>
      <c r="U1387" s="11">
        <v>-2.6185350000000001</v>
      </c>
      <c r="V1387" s="11">
        <v>-2.1403460000000001</v>
      </c>
      <c r="W1387" s="11">
        <v>-1.2978620000000001</v>
      </c>
      <c r="X1387" s="11">
        <v>-0.1847152</v>
      </c>
      <c r="Y1387" s="11">
        <v>0.91440969999999999</v>
      </c>
      <c r="Z1387" s="11">
        <v>1.398736</v>
      </c>
      <c r="AA1387" s="11">
        <v>1.3571740000000001</v>
      </c>
      <c r="AB1387" s="11">
        <v>1.272481</v>
      </c>
      <c r="AC1387" s="11">
        <v>1.178185</v>
      </c>
      <c r="AD1387" s="11">
        <v>1.0229060000000001</v>
      </c>
      <c r="AE1387" s="11">
        <v>0.88865720000000004</v>
      </c>
      <c r="AF1387" s="11">
        <v>-0.2134971</v>
      </c>
      <c r="AG1387" s="11">
        <v>-0.170045</v>
      </c>
      <c r="AH1387" s="11">
        <v>-0.14555370000000001</v>
      </c>
      <c r="AI1387" s="11">
        <v>-0.12506059999999999</v>
      </c>
      <c r="AJ1387" s="11">
        <v>-9.2665300000000006E-2</v>
      </c>
      <c r="AK1387" s="11">
        <v>-6.90857E-2</v>
      </c>
      <c r="AL1387" s="11">
        <v>-4.69703E-2</v>
      </c>
      <c r="AM1387" s="11">
        <v>-4.7372400000000002E-2</v>
      </c>
      <c r="AN1387" s="11">
        <v>-4.1725600000000002E-2</v>
      </c>
      <c r="AO1387" s="11">
        <v>-3.3229000000000002E-2</v>
      </c>
      <c r="AP1387" s="11">
        <v>-3.0607599999999999E-2</v>
      </c>
      <c r="AQ1387" s="11">
        <v>-4.2974600000000002E-2</v>
      </c>
      <c r="AR1387" s="11">
        <v>-4.5940700000000001E-2</v>
      </c>
      <c r="AS1387" s="11">
        <v>-5.4762600000000002E-2</v>
      </c>
      <c r="AT1387" s="11">
        <v>-6.83642E-2</v>
      </c>
      <c r="AU1387" s="11">
        <v>-7.3028399999999993E-2</v>
      </c>
      <c r="AV1387" s="11">
        <v>-3.8037899999999999E-2</v>
      </c>
      <c r="AW1387" s="11">
        <v>-1.2168200000000001E-2</v>
      </c>
      <c r="AX1387" s="11">
        <v>2.2233599999999999E-2</v>
      </c>
      <c r="AY1387" s="11">
        <v>9.8046999999999995E-3</v>
      </c>
      <c r="AZ1387" s="11">
        <v>-1.5218000000000001E-2</v>
      </c>
      <c r="BA1387" s="11">
        <v>-6.3417399999999999E-2</v>
      </c>
      <c r="BB1387" s="11">
        <v>-8.5909200000000005E-2</v>
      </c>
      <c r="BC1387" s="11">
        <v>-8.0087199999999997E-2</v>
      </c>
      <c r="BD1387" s="11">
        <v>-0.14781259999999999</v>
      </c>
      <c r="BE1387" s="11">
        <v>-0.119339</v>
      </c>
      <c r="BF1387" s="11">
        <v>-0.1008386</v>
      </c>
      <c r="BG1387" s="11">
        <v>-8.6469500000000005E-2</v>
      </c>
      <c r="BH1387" s="11">
        <v>-6.4380300000000001E-2</v>
      </c>
      <c r="BI1387" s="11">
        <v>-4.56651E-2</v>
      </c>
      <c r="BJ1387" s="11">
        <v>-2.3944900000000002E-2</v>
      </c>
      <c r="BK1387" s="11">
        <v>-2.3683200000000001E-2</v>
      </c>
      <c r="BL1387" s="11">
        <v>-1.95105E-2</v>
      </c>
      <c r="BM1387" s="11">
        <v>-8.9700999999999999E-3</v>
      </c>
      <c r="BN1387" s="11">
        <v>-2.9941E-3</v>
      </c>
      <c r="BO1387" s="11">
        <v>-1.20664E-2</v>
      </c>
      <c r="BP1387" s="11">
        <v>-1.1396399999999999E-2</v>
      </c>
      <c r="BQ1387" s="11">
        <v>-1.7310900000000001E-2</v>
      </c>
      <c r="BR1387" s="11">
        <v>-2.4579299999999998E-2</v>
      </c>
      <c r="BS1387" s="11">
        <v>-2.9456699999999999E-2</v>
      </c>
      <c r="BT1387" s="11">
        <v>4.5405000000000003E-3</v>
      </c>
      <c r="BU1387" s="11">
        <v>3.0564999999999998E-2</v>
      </c>
      <c r="BV1387" s="11">
        <v>6.1672200000000003E-2</v>
      </c>
      <c r="BW1387" s="11">
        <v>4.4384E-2</v>
      </c>
      <c r="BX1387" s="11">
        <v>1.55566E-2</v>
      </c>
      <c r="BY1387" s="11">
        <v>-3.2170400000000002E-2</v>
      </c>
      <c r="BZ1387" s="11">
        <v>-5.1917199999999997E-2</v>
      </c>
      <c r="CA1387" s="11">
        <v>-4.75574E-2</v>
      </c>
      <c r="CB1387" s="11">
        <v>-8.2128099999999996E-2</v>
      </c>
      <c r="CC1387" s="11">
        <v>-6.8633100000000002E-2</v>
      </c>
      <c r="CD1387" s="11">
        <v>-5.61235E-2</v>
      </c>
      <c r="CE1387" s="11">
        <v>-4.7878299999999999E-2</v>
      </c>
      <c r="CF1387" s="11">
        <v>-3.60954E-2</v>
      </c>
      <c r="CG1387" s="11">
        <v>-2.2244400000000001E-2</v>
      </c>
      <c r="CH1387" s="11">
        <v>-9.1940000000000001E-4</v>
      </c>
      <c r="CI1387" s="11">
        <v>5.9399999999999999E-6</v>
      </c>
      <c r="CJ1387" s="11">
        <v>2.7044999999999999E-3</v>
      </c>
      <c r="CK1387" s="11">
        <v>1.5288700000000001E-2</v>
      </c>
      <c r="CL1387" s="11">
        <v>2.4619499999999999E-2</v>
      </c>
      <c r="CM1387" s="11">
        <v>1.8841799999999999E-2</v>
      </c>
      <c r="CN1387" s="11">
        <v>2.3147899999999999E-2</v>
      </c>
      <c r="CO1387" s="11">
        <v>2.01408E-2</v>
      </c>
      <c r="CP1387" s="11">
        <v>1.92056E-2</v>
      </c>
      <c r="CQ1387" s="11">
        <v>1.41149E-2</v>
      </c>
      <c r="CR1387" s="11">
        <v>4.7118899999999998E-2</v>
      </c>
      <c r="CS1387" s="11">
        <v>7.3298299999999997E-2</v>
      </c>
      <c r="CT1387" s="11">
        <v>0.1011108</v>
      </c>
      <c r="CU1387" s="11">
        <v>7.8963400000000003E-2</v>
      </c>
      <c r="CV1387" s="11">
        <v>4.6331200000000003E-2</v>
      </c>
      <c r="CW1387" s="11">
        <v>-9.234E-4</v>
      </c>
      <c r="CX1387" s="11">
        <v>-1.7925199999999999E-2</v>
      </c>
      <c r="CY1387" s="11">
        <v>-1.5027499999999999E-2</v>
      </c>
      <c r="CZ1387" s="11">
        <v>3.9933299999999998E-2</v>
      </c>
      <c r="DA1387" s="11">
        <v>3.0827E-2</v>
      </c>
      <c r="DB1387" s="11">
        <v>2.7184900000000001E-2</v>
      </c>
      <c r="DC1387" s="11">
        <v>2.3461699999999999E-2</v>
      </c>
      <c r="DD1387" s="11">
        <v>1.7196099999999999E-2</v>
      </c>
      <c r="DE1387" s="11">
        <v>1.42387E-2</v>
      </c>
      <c r="DF1387" s="11">
        <v>1.3998500000000001E-2</v>
      </c>
      <c r="DG1387" s="11">
        <v>1.4402E-2</v>
      </c>
      <c r="DH1387" s="11">
        <v>1.35058E-2</v>
      </c>
      <c r="DI1387" s="11">
        <v>1.4748300000000001E-2</v>
      </c>
      <c r="DJ1387" s="11">
        <v>1.6787799999999999E-2</v>
      </c>
      <c r="DK1387" s="11">
        <v>1.8790899999999999E-2</v>
      </c>
      <c r="DL1387" s="11">
        <v>2.1001499999999999E-2</v>
      </c>
      <c r="DM1387" s="11">
        <v>2.2769000000000001E-2</v>
      </c>
      <c r="DN1387" s="11">
        <v>2.6619299999999999E-2</v>
      </c>
      <c r="DO1387" s="11">
        <v>2.6489700000000001E-2</v>
      </c>
      <c r="DP1387" s="11">
        <v>2.58858E-2</v>
      </c>
      <c r="DQ1387" s="11">
        <v>2.598E-2</v>
      </c>
      <c r="DR1387" s="11">
        <v>2.3976999999999998E-2</v>
      </c>
      <c r="DS1387" s="11">
        <v>2.1022800000000001E-2</v>
      </c>
      <c r="DT1387" s="11">
        <v>1.87096E-2</v>
      </c>
      <c r="DU1387" s="11">
        <v>1.8996800000000001E-2</v>
      </c>
      <c r="DV1387" s="11">
        <v>2.0665599999999999E-2</v>
      </c>
      <c r="DW1387" s="11">
        <v>1.9776700000000001E-2</v>
      </c>
      <c r="DX1387" s="11">
        <v>0.39893790000000001</v>
      </c>
      <c r="DY1387" s="11">
        <v>1.3763299999999999E-2</v>
      </c>
      <c r="DZ1387" s="11">
        <v>2.0442800000000001E-2</v>
      </c>
      <c r="EA1387" s="11">
        <v>60.38279</v>
      </c>
      <c r="EB1387" s="11">
        <v>59.477780000000003</v>
      </c>
      <c r="EC1387" s="11">
        <v>58.91621</v>
      </c>
      <c r="ED1387" s="11">
        <v>58.023910000000001</v>
      </c>
      <c r="EE1387" s="11">
        <v>57.157179999999997</v>
      </c>
      <c r="EF1387" s="11">
        <v>56.816479999999999</v>
      </c>
      <c r="EG1387" s="11">
        <v>56.322150000000001</v>
      </c>
      <c r="EH1387" s="11">
        <v>56.18862</v>
      </c>
      <c r="EI1387" s="11">
        <v>59.306060000000002</v>
      </c>
      <c r="EJ1387" s="11">
        <v>64.710290000000001</v>
      </c>
      <c r="EK1387" s="11">
        <v>69.321309999999997</v>
      </c>
      <c r="EL1387" s="11">
        <v>73.374650000000003</v>
      </c>
      <c r="EM1387" s="11">
        <v>76.031809999999993</v>
      </c>
      <c r="EN1387" s="11">
        <v>77.556079999999994</v>
      </c>
      <c r="EO1387" s="11">
        <v>77.635800000000003</v>
      </c>
      <c r="EP1387" s="11">
        <v>76.863770000000002</v>
      </c>
      <c r="EQ1387" s="11">
        <v>75.790530000000004</v>
      </c>
      <c r="ER1387" s="11">
        <v>74.114459999999994</v>
      </c>
      <c r="ES1387" s="11">
        <v>71.149050000000003</v>
      </c>
      <c r="ET1387" s="11">
        <v>67.238500000000002</v>
      </c>
      <c r="EU1387" s="11">
        <v>64.978849999999994</v>
      </c>
      <c r="EV1387" s="11">
        <v>63.344000000000001</v>
      </c>
      <c r="EW1387" s="11">
        <v>62.382489999999997</v>
      </c>
      <c r="EX1387" s="11">
        <v>61.342649999999999</v>
      </c>
      <c r="EY1387" s="11">
        <v>0</v>
      </c>
      <c r="EZ1387" s="11"/>
      <c r="FA1387" s="11"/>
      <c r="FB1387" s="11"/>
      <c r="FC1387" s="11"/>
      <c r="FD1387" s="11"/>
      <c r="FE1387" s="11"/>
      <c r="FF1387" s="11"/>
      <c r="FG1387" s="11"/>
      <c r="FH1387" s="11"/>
      <c r="FI1387" s="11"/>
      <c r="FJ1387" s="11"/>
      <c r="FK1387" s="11"/>
      <c r="FL1387" s="11"/>
      <c r="FM1387" s="11"/>
      <c r="FN1387" s="11"/>
      <c r="FO1387" s="11"/>
      <c r="FP1387" s="11"/>
      <c r="FQ1387" s="11"/>
      <c r="FR1387" s="11"/>
      <c r="FS1387" s="11"/>
      <c r="FT1387" s="11"/>
      <c r="FU1387" s="11"/>
      <c r="FV1387" s="11"/>
    </row>
    <row r="1388" spans="1:178" x14ac:dyDescent="0.25">
      <c r="A1388" t="s">
        <v>112</v>
      </c>
      <c r="B1388" t="s">
        <v>145</v>
      </c>
      <c r="C1388" t="s">
        <v>0</v>
      </c>
      <c r="D1388" t="s">
        <v>143</v>
      </c>
      <c r="E1388" s="38" t="s">
        <v>243</v>
      </c>
      <c r="F1388" t="s">
        <v>107</v>
      </c>
      <c r="G1388" s="11">
        <v>8049</v>
      </c>
      <c r="H1388" s="11">
        <v>7.3682379999999998</v>
      </c>
      <c r="I1388" s="11">
        <v>6.8660019999999999</v>
      </c>
      <c r="J1388" s="11">
        <v>6.1004740000000002</v>
      </c>
      <c r="K1388" s="11">
        <v>5.7281420000000001</v>
      </c>
      <c r="L1388" s="11">
        <v>5.6464340000000002</v>
      </c>
      <c r="M1388" s="11">
        <v>5.6231770000000001</v>
      </c>
      <c r="N1388" s="11">
        <v>6.1637599999999999</v>
      </c>
      <c r="O1388" s="11">
        <v>4.0797540000000003</v>
      </c>
      <c r="P1388" s="11">
        <v>-3.5882070000000001</v>
      </c>
      <c r="Q1388" s="11">
        <v>-12.165609999999999</v>
      </c>
      <c r="R1388" s="11">
        <v>-18.94389</v>
      </c>
      <c r="S1388" s="11">
        <v>-22.884049999999998</v>
      </c>
      <c r="T1388" s="11">
        <v>-23.244579999999999</v>
      </c>
      <c r="U1388" s="11">
        <v>-20.58474</v>
      </c>
      <c r="V1388" s="11">
        <v>-15.285589999999999</v>
      </c>
      <c r="W1388" s="11">
        <v>-7.2930330000000003</v>
      </c>
      <c r="X1388" s="11">
        <v>2.4466450000000002</v>
      </c>
      <c r="Y1388" s="11">
        <v>11.66663</v>
      </c>
      <c r="Z1388" s="11">
        <v>15.57755</v>
      </c>
      <c r="AA1388" s="11">
        <v>14.75929</v>
      </c>
      <c r="AB1388" s="11">
        <v>13.429510000000001</v>
      </c>
      <c r="AC1388" s="11">
        <v>12.1623</v>
      </c>
      <c r="AD1388" s="11">
        <v>10.33118</v>
      </c>
      <c r="AE1388" s="11">
        <v>8.7384450000000005</v>
      </c>
      <c r="AF1388" s="11">
        <v>-1.835188</v>
      </c>
      <c r="AG1388" s="11">
        <v>-1.556227</v>
      </c>
      <c r="AH1388" s="11">
        <v>-1.4395469999999999</v>
      </c>
      <c r="AI1388" s="11">
        <v>-1.2128969999999999</v>
      </c>
      <c r="AJ1388" s="11">
        <v>-0.8795174</v>
      </c>
      <c r="AK1388" s="11">
        <v>-0.78273870000000001</v>
      </c>
      <c r="AL1388" s="11">
        <v>-0.57291999999999998</v>
      </c>
      <c r="AM1388" s="11">
        <v>-0.45039479999999998</v>
      </c>
      <c r="AN1388" s="11">
        <v>-0.38310709999999998</v>
      </c>
      <c r="AO1388" s="11">
        <v>-0.2404493</v>
      </c>
      <c r="AP1388" s="11">
        <v>-3.43872E-2</v>
      </c>
      <c r="AQ1388" s="11">
        <v>-0.26031710000000002</v>
      </c>
      <c r="AR1388" s="11">
        <v>-0.26220199999999999</v>
      </c>
      <c r="AS1388" s="11">
        <v>-0.33684999999999998</v>
      </c>
      <c r="AT1388" s="11">
        <v>-0.45871889999999998</v>
      </c>
      <c r="AU1388" s="11">
        <v>-0.60377499999999995</v>
      </c>
      <c r="AV1388" s="11">
        <v>-0.1174776</v>
      </c>
      <c r="AW1388" s="11">
        <v>0.14615800000000001</v>
      </c>
      <c r="AX1388" s="11">
        <v>0.33263470000000001</v>
      </c>
      <c r="AY1388" s="11">
        <v>0.25590210000000002</v>
      </c>
      <c r="AZ1388" s="11">
        <v>6.90886E-2</v>
      </c>
      <c r="BA1388" s="11">
        <v>-0.36938219999999999</v>
      </c>
      <c r="BB1388" s="11">
        <v>-0.58662250000000005</v>
      </c>
      <c r="BC1388" s="11">
        <v>-0.51832520000000004</v>
      </c>
      <c r="BD1388" s="11">
        <v>-1.2213270000000001</v>
      </c>
      <c r="BE1388" s="11">
        <v>-1.023231</v>
      </c>
      <c r="BF1388" s="11">
        <v>-0.95944790000000002</v>
      </c>
      <c r="BG1388" s="11">
        <v>-0.79916180000000003</v>
      </c>
      <c r="BH1388" s="11">
        <v>-0.57083019999999995</v>
      </c>
      <c r="BI1388" s="11">
        <v>-0.50312440000000003</v>
      </c>
      <c r="BJ1388" s="11">
        <v>-0.31801990000000002</v>
      </c>
      <c r="BK1388" s="11">
        <v>-0.18909219999999999</v>
      </c>
      <c r="BL1388" s="11">
        <v>-0.1314109</v>
      </c>
      <c r="BM1388" s="11">
        <v>9.4686000000000006E-2</v>
      </c>
      <c r="BN1388" s="11">
        <v>0.32785500000000001</v>
      </c>
      <c r="BO1388" s="11">
        <v>0.1546912</v>
      </c>
      <c r="BP1388" s="11">
        <v>0.20993819999999999</v>
      </c>
      <c r="BQ1388" s="11">
        <v>0.20770830000000001</v>
      </c>
      <c r="BR1388" s="11">
        <v>0.17395730000000001</v>
      </c>
      <c r="BS1388" s="11">
        <v>4.1561399999999998E-2</v>
      </c>
      <c r="BT1388" s="11">
        <v>0.52299340000000005</v>
      </c>
      <c r="BU1388" s="11">
        <v>0.75382039999999995</v>
      </c>
      <c r="BV1388" s="11">
        <v>0.89352390000000004</v>
      </c>
      <c r="BW1388" s="11">
        <v>0.72072190000000003</v>
      </c>
      <c r="BX1388" s="11">
        <v>0.47654819999999998</v>
      </c>
      <c r="BY1388" s="11">
        <v>4.2867299999999997E-2</v>
      </c>
      <c r="BZ1388" s="11">
        <v>-0.11197260000000001</v>
      </c>
      <c r="CA1388" s="11">
        <v>-9.99086E-2</v>
      </c>
      <c r="CB1388" s="11">
        <v>-0.60746509999999998</v>
      </c>
      <c r="CC1388" s="11">
        <v>-0.49023559999999999</v>
      </c>
      <c r="CD1388" s="11">
        <v>-0.47934870000000002</v>
      </c>
      <c r="CE1388" s="11">
        <v>-0.38542670000000001</v>
      </c>
      <c r="CF1388" s="11">
        <v>-0.26214310000000002</v>
      </c>
      <c r="CG1388" s="11">
        <v>-0.22351009999999999</v>
      </c>
      <c r="CH1388" s="11">
        <v>-6.3119900000000007E-2</v>
      </c>
      <c r="CI1388" s="11">
        <v>7.2210399999999994E-2</v>
      </c>
      <c r="CJ1388" s="11">
        <v>0.12028519999999999</v>
      </c>
      <c r="CK1388" s="11">
        <v>0.42982130000000002</v>
      </c>
      <c r="CL1388" s="11">
        <v>0.69009710000000002</v>
      </c>
      <c r="CM1388" s="11">
        <v>0.56969950000000003</v>
      </c>
      <c r="CN1388" s="11">
        <v>0.68207839999999997</v>
      </c>
      <c r="CO1388" s="11">
        <v>0.75226649999999995</v>
      </c>
      <c r="CP1388" s="11">
        <v>0.8066335</v>
      </c>
      <c r="CQ1388" s="11">
        <v>0.6868978</v>
      </c>
      <c r="CR1388" s="11">
        <v>1.1634640000000001</v>
      </c>
      <c r="CS1388" s="11">
        <v>1.361483</v>
      </c>
      <c r="CT1388" s="11">
        <v>1.454413</v>
      </c>
      <c r="CU1388" s="11">
        <v>1.1855420000000001</v>
      </c>
      <c r="CV1388" s="11">
        <v>0.88400780000000001</v>
      </c>
      <c r="CW1388" s="11">
        <v>0.45511689999999999</v>
      </c>
      <c r="CX1388" s="11">
        <v>0.36267739999999998</v>
      </c>
      <c r="CY1388" s="11">
        <v>0.31850800000000001</v>
      </c>
      <c r="CZ1388" s="11">
        <v>0.37320130000000001</v>
      </c>
      <c r="DA1388" s="11">
        <v>0.3240383</v>
      </c>
      <c r="DB1388" s="11">
        <v>0.29187960000000002</v>
      </c>
      <c r="DC1388" s="11">
        <v>0.25153310000000001</v>
      </c>
      <c r="DD1388" s="11">
        <v>0.18766849999999999</v>
      </c>
      <c r="DE1388" s="11">
        <v>0.16999339999999999</v>
      </c>
      <c r="DF1388" s="11">
        <v>0.1549682</v>
      </c>
      <c r="DG1388" s="11">
        <v>0.15886069999999999</v>
      </c>
      <c r="DH1388" s="11">
        <v>0.1530204</v>
      </c>
      <c r="DI1388" s="11">
        <v>0.20374780000000001</v>
      </c>
      <c r="DJ1388" s="11">
        <v>0.2202276</v>
      </c>
      <c r="DK1388" s="11">
        <v>0.25230710000000001</v>
      </c>
      <c r="DL1388" s="11">
        <v>0.28704089999999999</v>
      </c>
      <c r="DM1388" s="11">
        <v>0.33106790000000003</v>
      </c>
      <c r="DN1388" s="11">
        <v>0.38463979999999998</v>
      </c>
      <c r="DO1388" s="11">
        <v>0.39233669999999998</v>
      </c>
      <c r="DP1388" s="11">
        <v>0.38937870000000002</v>
      </c>
      <c r="DQ1388" s="11">
        <v>0.3694325</v>
      </c>
      <c r="DR1388" s="11">
        <v>0.34099639999999998</v>
      </c>
      <c r="DS1388" s="11">
        <v>0.28259040000000002</v>
      </c>
      <c r="DT1388" s="11">
        <v>0.24771789999999999</v>
      </c>
      <c r="DU1388" s="11">
        <v>0.25062990000000002</v>
      </c>
      <c r="DV1388" s="11">
        <v>0.28856670000000001</v>
      </c>
      <c r="DW1388" s="11">
        <v>0.25437920000000003</v>
      </c>
      <c r="DX1388" s="11">
        <v>4.8814650000000004</v>
      </c>
      <c r="DY1388" s="11">
        <v>0.1905096</v>
      </c>
      <c r="DZ1388" s="11">
        <v>0.29365459999999999</v>
      </c>
      <c r="EA1388" s="11">
        <v>60.688380000000002</v>
      </c>
      <c r="EB1388" s="11">
        <v>59.358490000000003</v>
      </c>
      <c r="EC1388" s="11">
        <v>58.917369999999998</v>
      </c>
      <c r="ED1388" s="11">
        <v>58.335000000000001</v>
      </c>
      <c r="EE1388" s="11">
        <v>56.731929999999998</v>
      </c>
      <c r="EF1388" s="11">
        <v>57.06118</v>
      </c>
      <c r="EG1388" s="11">
        <v>57.914050000000003</v>
      </c>
      <c r="EH1388" s="11">
        <v>57.034610000000001</v>
      </c>
      <c r="EI1388" s="11">
        <v>63.720309999999998</v>
      </c>
      <c r="EJ1388" s="11">
        <v>72.867429999999999</v>
      </c>
      <c r="EK1388" s="11">
        <v>79.466290000000001</v>
      </c>
      <c r="EL1388" s="11">
        <v>85.922349999999994</v>
      </c>
      <c r="EM1388" s="11">
        <v>88.318259999999995</v>
      </c>
      <c r="EN1388" s="11">
        <v>91.568709999999996</v>
      </c>
      <c r="EO1388" s="11">
        <v>91.209829999999997</v>
      </c>
      <c r="EP1388" s="11">
        <v>88.650829999999999</v>
      </c>
      <c r="EQ1388" s="11">
        <v>85.676500000000004</v>
      </c>
      <c r="ER1388" s="11">
        <v>83.125540000000001</v>
      </c>
      <c r="ES1388" s="11">
        <v>80.470759999999999</v>
      </c>
      <c r="ET1388" s="11">
        <v>74.752750000000006</v>
      </c>
      <c r="EU1388" s="11">
        <v>70.247380000000007</v>
      </c>
      <c r="EV1388" s="11">
        <v>67.063860000000005</v>
      </c>
      <c r="EW1388" s="11">
        <v>66.211749999999995</v>
      </c>
      <c r="EX1388" s="11">
        <v>65.069469999999995</v>
      </c>
      <c r="EY1388" s="11">
        <v>0</v>
      </c>
      <c r="EZ1388" s="11"/>
      <c r="FA1388" s="11"/>
      <c r="FB1388" s="11"/>
      <c r="FC1388" s="11"/>
      <c r="FD1388" s="11"/>
      <c r="FE1388" s="11"/>
      <c r="FF1388" s="11"/>
      <c r="FG1388" s="11"/>
      <c r="FH1388" s="11"/>
      <c r="FI1388" s="11"/>
      <c r="FJ1388" s="11"/>
      <c r="FK1388" s="11"/>
      <c r="FL1388" s="11"/>
      <c r="FM1388" s="11"/>
      <c r="FN1388" s="11"/>
      <c r="FO1388" s="11"/>
      <c r="FP1388" s="11"/>
      <c r="FQ1388" s="11"/>
      <c r="FR1388" s="11"/>
      <c r="FS1388" s="11"/>
      <c r="FT1388" s="11"/>
      <c r="FU1388" s="11"/>
      <c r="FV1388" s="11"/>
    </row>
    <row r="1389" spans="1:178" x14ac:dyDescent="0.25">
      <c r="A1389" t="s">
        <v>112</v>
      </c>
      <c r="B1389" t="s">
        <v>145</v>
      </c>
      <c r="C1389" t="s">
        <v>88</v>
      </c>
      <c r="D1389" t="s">
        <v>143</v>
      </c>
      <c r="E1389" s="38" t="s">
        <v>243</v>
      </c>
      <c r="F1389" t="s">
        <v>107</v>
      </c>
      <c r="G1389" s="11">
        <v>8049</v>
      </c>
      <c r="H1389" s="11">
        <v>0.91542270000000003</v>
      </c>
      <c r="I1389" s="11">
        <v>0.85302540000000004</v>
      </c>
      <c r="J1389" s="11">
        <v>0.75791699999999995</v>
      </c>
      <c r="K1389" s="11">
        <v>0.71165889999999998</v>
      </c>
      <c r="L1389" s="11">
        <v>0.70150749999999995</v>
      </c>
      <c r="M1389" s="11">
        <v>0.69861810000000002</v>
      </c>
      <c r="N1389" s="11">
        <v>0.7657796</v>
      </c>
      <c r="O1389" s="11">
        <v>0.50686469999999995</v>
      </c>
      <c r="P1389" s="11">
        <v>-0.44579540000000001</v>
      </c>
      <c r="Q1389" s="11">
        <v>-1.511444</v>
      </c>
      <c r="R1389" s="11">
        <v>-2.3535710000000001</v>
      </c>
      <c r="S1389" s="11">
        <v>-2.843092</v>
      </c>
      <c r="T1389" s="11">
        <v>-2.8878840000000001</v>
      </c>
      <c r="U1389" s="11">
        <v>-2.5574279999999998</v>
      </c>
      <c r="V1389" s="11">
        <v>-1.899068</v>
      </c>
      <c r="W1389" s="11">
        <v>-0.90607939999999998</v>
      </c>
      <c r="X1389" s="11">
        <v>0.30396889999999999</v>
      </c>
      <c r="Y1389" s="11">
        <v>1.449451</v>
      </c>
      <c r="Z1389" s="11">
        <v>1.9353400000000001</v>
      </c>
      <c r="AA1389" s="11">
        <v>1.8336790000000001</v>
      </c>
      <c r="AB1389" s="11">
        <v>1.668469</v>
      </c>
      <c r="AC1389" s="11">
        <v>1.5110319999999999</v>
      </c>
      <c r="AD1389" s="11">
        <v>1.283536</v>
      </c>
      <c r="AE1389" s="11">
        <v>1.085656</v>
      </c>
      <c r="AF1389" s="11">
        <v>-0.22800200000000001</v>
      </c>
      <c r="AG1389" s="11">
        <v>-0.19334409999999999</v>
      </c>
      <c r="AH1389" s="11">
        <v>-0.17884800000000001</v>
      </c>
      <c r="AI1389" s="11">
        <v>-0.15068909999999999</v>
      </c>
      <c r="AJ1389" s="11">
        <v>-0.1092704</v>
      </c>
      <c r="AK1389" s="11">
        <v>-9.7246700000000005E-2</v>
      </c>
      <c r="AL1389" s="11">
        <v>-7.1179000000000006E-2</v>
      </c>
      <c r="AM1389" s="11">
        <v>-5.5956600000000002E-2</v>
      </c>
      <c r="AN1389" s="11">
        <v>-4.7596899999999998E-2</v>
      </c>
      <c r="AO1389" s="11">
        <v>-2.9873199999999999E-2</v>
      </c>
      <c r="AP1389" s="11">
        <v>-4.2722000000000003E-3</v>
      </c>
      <c r="AQ1389" s="11">
        <v>-3.2341500000000002E-2</v>
      </c>
      <c r="AR1389" s="11">
        <v>-3.2575699999999999E-2</v>
      </c>
      <c r="AS1389" s="11">
        <v>-4.1849900000000002E-2</v>
      </c>
      <c r="AT1389" s="11">
        <v>-5.6990800000000001E-2</v>
      </c>
      <c r="AU1389" s="11">
        <v>-7.5012400000000007E-2</v>
      </c>
      <c r="AV1389" s="11">
        <v>-1.45953E-2</v>
      </c>
      <c r="AW1389" s="11">
        <v>1.8158500000000001E-2</v>
      </c>
      <c r="AX1389" s="11">
        <v>4.13262E-2</v>
      </c>
      <c r="AY1389" s="11">
        <v>3.1793000000000002E-2</v>
      </c>
      <c r="AZ1389" s="11">
        <v>8.5835000000000009E-3</v>
      </c>
      <c r="BA1389" s="11">
        <v>-4.5891700000000001E-2</v>
      </c>
      <c r="BB1389" s="11">
        <v>-7.2881399999999999E-2</v>
      </c>
      <c r="BC1389" s="11">
        <v>-6.4396200000000001E-2</v>
      </c>
      <c r="BD1389" s="11">
        <v>-0.15173639999999999</v>
      </c>
      <c r="BE1389" s="11">
        <v>-0.1271253</v>
      </c>
      <c r="BF1389" s="11">
        <v>-0.1192009</v>
      </c>
      <c r="BG1389" s="11">
        <v>-9.9287100000000003E-2</v>
      </c>
      <c r="BH1389" s="11">
        <v>-7.0919399999999994E-2</v>
      </c>
      <c r="BI1389" s="11">
        <v>-6.2507699999999999E-2</v>
      </c>
      <c r="BJ1389" s="11">
        <v>-3.9510499999999997E-2</v>
      </c>
      <c r="BK1389" s="11">
        <v>-2.3492599999999999E-2</v>
      </c>
      <c r="BL1389" s="11">
        <v>-1.6326400000000001E-2</v>
      </c>
      <c r="BM1389" s="11">
        <v>1.17637E-2</v>
      </c>
      <c r="BN1389" s="11">
        <v>4.0732400000000002E-2</v>
      </c>
      <c r="BO1389" s="11">
        <v>1.9218699999999998E-2</v>
      </c>
      <c r="BP1389" s="11">
        <v>2.6082500000000002E-2</v>
      </c>
      <c r="BQ1389" s="11">
        <v>2.5805499999999999E-2</v>
      </c>
      <c r="BR1389" s="11">
        <v>2.1612300000000001E-2</v>
      </c>
      <c r="BS1389" s="11">
        <v>5.1636E-3</v>
      </c>
      <c r="BT1389" s="11">
        <v>6.4976199999999998E-2</v>
      </c>
      <c r="BU1389" s="11">
        <v>9.3653899999999998E-2</v>
      </c>
      <c r="BV1389" s="11">
        <v>0.1110106</v>
      </c>
      <c r="BW1389" s="11">
        <v>8.9541800000000005E-2</v>
      </c>
      <c r="BX1389" s="11">
        <v>5.9205899999999999E-2</v>
      </c>
      <c r="BY1389" s="11">
        <v>5.3258000000000003E-3</v>
      </c>
      <c r="BZ1389" s="11">
        <v>-1.3911400000000001E-2</v>
      </c>
      <c r="CA1389" s="11">
        <v>-1.24125E-2</v>
      </c>
      <c r="CB1389" s="11">
        <v>-7.5470899999999994E-2</v>
      </c>
      <c r="CC1389" s="11">
        <v>-6.0906399999999999E-2</v>
      </c>
      <c r="CD1389" s="11">
        <v>-5.9553799999999997E-2</v>
      </c>
      <c r="CE1389" s="11">
        <v>-4.7884999999999997E-2</v>
      </c>
      <c r="CF1389" s="11">
        <v>-3.2568399999999997E-2</v>
      </c>
      <c r="CG1389" s="11">
        <v>-2.77687E-2</v>
      </c>
      <c r="CH1389" s="11">
        <v>-7.8419000000000006E-3</v>
      </c>
      <c r="CI1389" s="11">
        <v>8.9712999999999998E-3</v>
      </c>
      <c r="CJ1389" s="11">
        <v>1.49441E-2</v>
      </c>
      <c r="CK1389" s="11">
        <v>5.3400599999999999E-2</v>
      </c>
      <c r="CL1389" s="11">
        <v>8.5736999999999994E-2</v>
      </c>
      <c r="CM1389" s="11">
        <v>7.0778900000000006E-2</v>
      </c>
      <c r="CN1389" s="11">
        <v>8.4740800000000005E-2</v>
      </c>
      <c r="CO1389" s="11">
        <v>9.34609E-2</v>
      </c>
      <c r="CP1389" s="11">
        <v>0.1002154</v>
      </c>
      <c r="CQ1389" s="11">
        <v>8.5339499999999999E-2</v>
      </c>
      <c r="CR1389" s="11">
        <v>0.1445477</v>
      </c>
      <c r="CS1389" s="11">
        <v>0.1691493</v>
      </c>
      <c r="CT1389" s="11">
        <v>0.18069489999999999</v>
      </c>
      <c r="CU1389" s="11">
        <v>0.14729059999999999</v>
      </c>
      <c r="CV1389" s="11">
        <v>0.1098283</v>
      </c>
      <c r="CW1389" s="11">
        <v>5.6543299999999998E-2</v>
      </c>
      <c r="CX1389" s="11">
        <v>4.50587E-2</v>
      </c>
      <c r="CY1389" s="11">
        <v>3.9571099999999998E-2</v>
      </c>
      <c r="CZ1389" s="11">
        <v>4.6366200000000003E-2</v>
      </c>
      <c r="DA1389" s="11">
        <v>4.0258200000000001E-2</v>
      </c>
      <c r="DB1389" s="11">
        <v>3.6262799999999998E-2</v>
      </c>
      <c r="DC1389" s="11">
        <v>3.1250199999999999E-2</v>
      </c>
      <c r="DD1389" s="11">
        <v>2.3315700000000002E-2</v>
      </c>
      <c r="DE1389" s="11">
        <v>2.1119800000000001E-2</v>
      </c>
      <c r="DF1389" s="11">
        <v>1.9253099999999999E-2</v>
      </c>
      <c r="DG1389" s="11">
        <v>1.9736699999999999E-2</v>
      </c>
      <c r="DH1389" s="11">
        <v>1.90111E-2</v>
      </c>
      <c r="DI1389" s="11">
        <v>2.53134E-2</v>
      </c>
      <c r="DJ1389" s="11">
        <v>2.73609E-2</v>
      </c>
      <c r="DK1389" s="11">
        <v>3.1346400000000003E-2</v>
      </c>
      <c r="DL1389" s="11">
        <v>3.5661699999999998E-2</v>
      </c>
      <c r="DM1389" s="11">
        <v>4.1131599999999997E-2</v>
      </c>
      <c r="DN1389" s="11">
        <v>4.7787299999999998E-2</v>
      </c>
      <c r="DO1389" s="11">
        <v>4.8743500000000002E-2</v>
      </c>
      <c r="DP1389" s="11">
        <v>4.8376000000000002E-2</v>
      </c>
      <c r="DQ1389" s="11">
        <v>4.5897899999999998E-2</v>
      </c>
      <c r="DR1389" s="11">
        <v>4.2365100000000003E-2</v>
      </c>
      <c r="DS1389" s="11">
        <v>3.5108800000000003E-2</v>
      </c>
      <c r="DT1389" s="11">
        <v>3.07762E-2</v>
      </c>
      <c r="DU1389" s="11">
        <v>3.1137999999999999E-2</v>
      </c>
      <c r="DV1389" s="11">
        <v>3.58512E-2</v>
      </c>
      <c r="DW1389" s="11">
        <v>3.1603800000000001E-2</v>
      </c>
      <c r="DX1389" s="11">
        <v>0.60646860000000002</v>
      </c>
      <c r="DY1389" s="11">
        <v>2.3668700000000001E-2</v>
      </c>
      <c r="DZ1389" s="11">
        <v>3.6483399999999999E-2</v>
      </c>
      <c r="EA1389" s="11">
        <v>60.688380000000002</v>
      </c>
      <c r="EB1389" s="11">
        <v>59.358490000000003</v>
      </c>
      <c r="EC1389" s="11">
        <v>58.917369999999998</v>
      </c>
      <c r="ED1389" s="11">
        <v>58.335000000000001</v>
      </c>
      <c r="EE1389" s="11">
        <v>56.731929999999998</v>
      </c>
      <c r="EF1389" s="11">
        <v>57.06118</v>
      </c>
      <c r="EG1389" s="11">
        <v>57.914050000000003</v>
      </c>
      <c r="EH1389" s="11">
        <v>57.034610000000001</v>
      </c>
      <c r="EI1389" s="11">
        <v>63.720309999999998</v>
      </c>
      <c r="EJ1389" s="11">
        <v>72.867429999999999</v>
      </c>
      <c r="EK1389" s="11">
        <v>79.466290000000001</v>
      </c>
      <c r="EL1389" s="11">
        <v>85.922349999999994</v>
      </c>
      <c r="EM1389" s="11">
        <v>88.318259999999995</v>
      </c>
      <c r="EN1389" s="11">
        <v>91.568709999999996</v>
      </c>
      <c r="EO1389" s="11">
        <v>91.209829999999997</v>
      </c>
      <c r="EP1389" s="11">
        <v>88.650829999999999</v>
      </c>
      <c r="EQ1389" s="11">
        <v>85.676500000000004</v>
      </c>
      <c r="ER1389" s="11">
        <v>83.125540000000001</v>
      </c>
      <c r="ES1389" s="11">
        <v>80.470759999999999</v>
      </c>
      <c r="ET1389" s="11">
        <v>74.752750000000006</v>
      </c>
      <c r="EU1389" s="11">
        <v>70.247380000000007</v>
      </c>
      <c r="EV1389" s="11">
        <v>67.063860000000005</v>
      </c>
      <c r="EW1389" s="11">
        <v>66.211749999999995</v>
      </c>
      <c r="EX1389" s="11">
        <v>65.069469999999995</v>
      </c>
      <c r="EY1389" s="11">
        <v>0</v>
      </c>
      <c r="EZ1389" s="11"/>
      <c r="FA1389" s="11"/>
      <c r="FB1389" s="11"/>
      <c r="FC1389" s="11"/>
      <c r="FD1389" s="11"/>
      <c r="FE1389" s="11"/>
      <c r="FF1389" s="11"/>
      <c r="FG1389" s="11"/>
      <c r="FH1389" s="11"/>
      <c r="FI1389" s="11"/>
      <c r="FJ1389" s="11"/>
      <c r="FK1389" s="11"/>
      <c r="FL1389" s="11"/>
      <c r="FM1389" s="11"/>
      <c r="FN1389" s="11"/>
      <c r="FO1389" s="11"/>
      <c r="FP1389" s="11"/>
      <c r="FQ1389" s="11"/>
      <c r="FR1389" s="11"/>
      <c r="FS1389" s="11"/>
      <c r="FT1389" s="11"/>
      <c r="FU1389" s="11"/>
      <c r="FV1389" s="11"/>
    </row>
    <row r="1390" spans="1:178" x14ac:dyDescent="0.25">
      <c r="A1390" t="s">
        <v>112</v>
      </c>
      <c r="B1390" t="s">
        <v>145</v>
      </c>
      <c r="C1390" t="s">
        <v>88</v>
      </c>
      <c r="D1390" t="s">
        <v>143</v>
      </c>
      <c r="E1390" s="38" t="s">
        <v>127</v>
      </c>
      <c r="F1390" t="s">
        <v>107</v>
      </c>
      <c r="G1390" s="11">
        <v>8565</v>
      </c>
      <c r="H1390" s="11">
        <v>1.0478369999999999</v>
      </c>
      <c r="I1390" s="11">
        <v>0.97435769999999999</v>
      </c>
      <c r="J1390" s="11">
        <v>0.86867559999999999</v>
      </c>
      <c r="K1390" s="11">
        <v>0.80085919999999999</v>
      </c>
      <c r="L1390" s="11">
        <v>0.77403089999999997</v>
      </c>
      <c r="M1390" s="11">
        <v>0.77787399999999995</v>
      </c>
      <c r="N1390" s="11">
        <v>0.84067499999999995</v>
      </c>
      <c r="O1390" s="11">
        <v>0.67759219999999998</v>
      </c>
      <c r="P1390" s="11">
        <v>9.5543900000000001E-2</v>
      </c>
      <c r="Q1390" s="11">
        <v>-0.73282429999999998</v>
      </c>
      <c r="R1390" s="11">
        <v>-1.5900989999999999</v>
      </c>
      <c r="S1390" s="11">
        <v>-2.3870490000000002</v>
      </c>
      <c r="T1390" s="11">
        <v>-2.7455859999999999</v>
      </c>
      <c r="U1390" s="11">
        <v>-2.613747</v>
      </c>
      <c r="V1390" s="11">
        <v>-2.1596489999999999</v>
      </c>
      <c r="W1390" s="11">
        <v>-1.3517509999999999</v>
      </c>
      <c r="X1390" s="11">
        <v>-0.27226929999999999</v>
      </c>
      <c r="Y1390" s="11">
        <v>0.87664039999999999</v>
      </c>
      <c r="Z1390" s="11">
        <v>1.5770379999999999</v>
      </c>
      <c r="AA1390" s="11">
        <v>1.612973</v>
      </c>
      <c r="AB1390" s="11">
        <v>1.524905</v>
      </c>
      <c r="AC1390" s="11">
        <v>1.415384</v>
      </c>
      <c r="AD1390" s="11">
        <v>1.237395</v>
      </c>
      <c r="AE1390" s="11">
        <v>1.0733900000000001</v>
      </c>
      <c r="AF1390" s="11">
        <v>-0.22115489999999999</v>
      </c>
      <c r="AG1390" s="11">
        <v>-0.18382270000000001</v>
      </c>
      <c r="AH1390" s="11">
        <v>-0.16616790000000001</v>
      </c>
      <c r="AI1390" s="11">
        <v>-0.14053180000000001</v>
      </c>
      <c r="AJ1390" s="11">
        <v>-0.1023351</v>
      </c>
      <c r="AK1390" s="11">
        <v>-8.6586800000000005E-2</v>
      </c>
      <c r="AL1390" s="11">
        <v>-6.1754099999999999E-2</v>
      </c>
      <c r="AM1390" s="11">
        <v>-5.21135E-2</v>
      </c>
      <c r="AN1390" s="11">
        <v>-4.4094500000000002E-2</v>
      </c>
      <c r="AO1390" s="11">
        <v>-2.90914E-2</v>
      </c>
      <c r="AP1390" s="11">
        <v>-1.04983E-2</v>
      </c>
      <c r="AQ1390" s="11">
        <v>-3.2814099999999999E-2</v>
      </c>
      <c r="AR1390" s="11">
        <v>-3.3415E-2</v>
      </c>
      <c r="AS1390" s="11">
        <v>-4.2181499999999997E-2</v>
      </c>
      <c r="AT1390" s="11">
        <v>-5.6632399999999999E-2</v>
      </c>
      <c r="AU1390" s="11">
        <v>-6.98101E-2</v>
      </c>
      <c r="AV1390" s="11">
        <v>-1.7168599999999999E-2</v>
      </c>
      <c r="AW1390" s="11">
        <v>1.3623100000000001E-2</v>
      </c>
      <c r="AX1390" s="11">
        <v>4.01006E-2</v>
      </c>
      <c r="AY1390" s="11">
        <v>2.89938E-2</v>
      </c>
      <c r="AZ1390" s="11">
        <v>4.3007999999999996E-3</v>
      </c>
      <c r="BA1390" s="11">
        <v>-4.80977E-2</v>
      </c>
      <c r="BB1390" s="11">
        <v>-7.4457200000000001E-2</v>
      </c>
      <c r="BC1390" s="11">
        <v>-6.77426E-2</v>
      </c>
      <c r="BD1390" s="11">
        <v>-0.1505591</v>
      </c>
      <c r="BE1390" s="11">
        <v>-0.1244878</v>
      </c>
      <c r="BF1390" s="11">
        <v>-0.11309660000000001</v>
      </c>
      <c r="BG1390" s="11">
        <v>-9.4844899999999996E-2</v>
      </c>
      <c r="BH1390" s="11">
        <v>-6.8626900000000005E-2</v>
      </c>
      <c r="BI1390" s="11">
        <v>-5.6876400000000001E-2</v>
      </c>
      <c r="BJ1390" s="11">
        <v>-3.4352399999999998E-2</v>
      </c>
      <c r="BK1390" s="11">
        <v>-2.3827399999999999E-2</v>
      </c>
      <c r="BL1390" s="11">
        <v>-1.75605E-2</v>
      </c>
      <c r="BM1390" s="11">
        <v>4.9411999999999998E-3</v>
      </c>
      <c r="BN1390" s="11">
        <v>2.6427599999999999E-2</v>
      </c>
      <c r="BO1390" s="11">
        <v>9.2762000000000001E-3</v>
      </c>
      <c r="BP1390" s="11">
        <v>1.40774E-2</v>
      </c>
      <c r="BQ1390" s="11">
        <v>1.19562E-2</v>
      </c>
      <c r="BR1390" s="11">
        <v>6.5091000000000003E-3</v>
      </c>
      <c r="BS1390" s="11">
        <v>-5.9737000000000002E-3</v>
      </c>
      <c r="BT1390" s="11">
        <v>4.5607700000000001E-2</v>
      </c>
      <c r="BU1390" s="11">
        <v>7.3521699999999995E-2</v>
      </c>
      <c r="BV1390" s="11">
        <v>9.5496499999999998E-2</v>
      </c>
      <c r="BW1390" s="11">
        <v>7.5454199999999999E-2</v>
      </c>
      <c r="BX1390" s="11">
        <v>4.4959199999999998E-2</v>
      </c>
      <c r="BY1390" s="11">
        <v>-6.7654999999999998E-3</v>
      </c>
      <c r="BZ1390" s="11">
        <v>-2.60688E-2</v>
      </c>
      <c r="CA1390" s="11">
        <v>-2.4044800000000002E-2</v>
      </c>
      <c r="CB1390" s="11">
        <v>-7.9963199999999998E-2</v>
      </c>
      <c r="CC1390" s="11">
        <v>-6.5153000000000003E-2</v>
      </c>
      <c r="CD1390" s="11">
        <v>-6.0025299999999997E-2</v>
      </c>
      <c r="CE1390" s="11">
        <v>-4.9157899999999997E-2</v>
      </c>
      <c r="CF1390" s="11">
        <v>-3.4918699999999997E-2</v>
      </c>
      <c r="CG1390" s="11">
        <v>-2.7165999999999999E-2</v>
      </c>
      <c r="CH1390" s="11">
        <v>-6.9506000000000004E-3</v>
      </c>
      <c r="CI1390" s="11">
        <v>4.4587999999999997E-3</v>
      </c>
      <c r="CJ1390" s="11">
        <v>8.9735000000000006E-3</v>
      </c>
      <c r="CK1390" s="11">
        <v>3.89737E-2</v>
      </c>
      <c r="CL1390" s="11">
        <v>6.3353599999999996E-2</v>
      </c>
      <c r="CM1390" s="11">
        <v>5.13664E-2</v>
      </c>
      <c r="CN1390" s="11">
        <v>6.1569899999999997E-2</v>
      </c>
      <c r="CO1390" s="11">
        <v>6.6093899999999997E-2</v>
      </c>
      <c r="CP1390" s="11">
        <v>6.9650599999999993E-2</v>
      </c>
      <c r="CQ1390" s="11">
        <v>5.7862700000000003E-2</v>
      </c>
      <c r="CR1390" s="11">
        <v>0.10838399999999999</v>
      </c>
      <c r="CS1390" s="11">
        <v>0.13342019999999999</v>
      </c>
      <c r="CT1390" s="11">
        <v>0.15089240000000001</v>
      </c>
      <c r="CU1390" s="11">
        <v>0.1219147</v>
      </c>
      <c r="CV1390" s="11">
        <v>8.5617600000000002E-2</v>
      </c>
      <c r="CW1390" s="11">
        <v>3.4566699999999999E-2</v>
      </c>
      <c r="CX1390" s="11">
        <v>2.2319599999999998E-2</v>
      </c>
      <c r="CY1390" s="11">
        <v>1.96531E-2</v>
      </c>
      <c r="CZ1390" s="11">
        <v>4.2919199999999998E-2</v>
      </c>
      <c r="DA1390" s="11">
        <v>3.6073000000000001E-2</v>
      </c>
      <c r="DB1390" s="11">
        <v>3.2265099999999998E-2</v>
      </c>
      <c r="DC1390" s="11">
        <v>2.77757E-2</v>
      </c>
      <c r="DD1390" s="11">
        <v>2.04931E-2</v>
      </c>
      <c r="DE1390" s="11">
        <v>1.8062600000000002E-2</v>
      </c>
      <c r="DF1390" s="11">
        <v>1.66591E-2</v>
      </c>
      <c r="DG1390" s="11">
        <v>1.7196800000000002E-2</v>
      </c>
      <c r="DH1390" s="11">
        <v>1.61315E-2</v>
      </c>
      <c r="DI1390" s="11">
        <v>2.0690299999999998E-2</v>
      </c>
      <c r="DJ1390" s="11">
        <v>2.2449400000000001E-2</v>
      </c>
      <c r="DK1390" s="11">
        <v>2.5589000000000001E-2</v>
      </c>
      <c r="DL1390" s="11">
        <v>2.88734E-2</v>
      </c>
      <c r="DM1390" s="11">
        <v>3.2913400000000002E-2</v>
      </c>
      <c r="DN1390" s="11">
        <v>3.8387299999999999E-2</v>
      </c>
      <c r="DO1390" s="11">
        <v>3.8809799999999998E-2</v>
      </c>
      <c r="DP1390" s="11">
        <v>3.8165299999999999E-2</v>
      </c>
      <c r="DQ1390" s="11">
        <v>3.6415700000000002E-2</v>
      </c>
      <c r="DR1390" s="11">
        <v>3.3678300000000001E-2</v>
      </c>
      <c r="DS1390" s="11">
        <v>2.8246E-2</v>
      </c>
      <c r="DT1390" s="11">
        <v>2.47186E-2</v>
      </c>
      <c r="DU1390" s="11">
        <v>2.51282E-2</v>
      </c>
      <c r="DV1390" s="11">
        <v>2.9418099999999999E-2</v>
      </c>
      <c r="DW1390" s="11">
        <v>2.65664E-2</v>
      </c>
      <c r="DX1390" s="11">
        <v>0.50632770000000005</v>
      </c>
      <c r="DY1390" s="11">
        <v>1.92353E-2</v>
      </c>
      <c r="DZ1390" s="11">
        <v>2.8824800000000001E-2</v>
      </c>
      <c r="EA1390" s="11">
        <v>64.148110000000003</v>
      </c>
      <c r="EB1390" s="11">
        <v>63.905340000000002</v>
      </c>
      <c r="EC1390" s="11">
        <v>64.167929999999998</v>
      </c>
      <c r="ED1390" s="11">
        <v>63.256790000000002</v>
      </c>
      <c r="EE1390" s="11">
        <v>62.955080000000002</v>
      </c>
      <c r="EF1390" s="11">
        <v>62.592260000000003</v>
      </c>
      <c r="EG1390" s="11">
        <v>62.45373</v>
      </c>
      <c r="EH1390" s="11">
        <v>62.404470000000003</v>
      </c>
      <c r="EI1390" s="11">
        <v>64.197680000000005</v>
      </c>
      <c r="EJ1390" s="11">
        <v>66.687169999999995</v>
      </c>
      <c r="EK1390" s="11">
        <v>69.478719999999996</v>
      </c>
      <c r="EL1390" s="11">
        <v>72.026079999999993</v>
      </c>
      <c r="EM1390" s="11">
        <v>73.552729999999997</v>
      </c>
      <c r="EN1390" s="11">
        <v>74.736969999999999</v>
      </c>
      <c r="EO1390" s="11">
        <v>76.656260000000003</v>
      </c>
      <c r="EP1390" s="11">
        <v>75.807590000000005</v>
      </c>
      <c r="EQ1390" s="11">
        <v>74.996179999999995</v>
      </c>
      <c r="ER1390" s="11">
        <v>73.299779999999998</v>
      </c>
      <c r="ES1390" s="11">
        <v>71.121949999999998</v>
      </c>
      <c r="ET1390" s="11">
        <v>67.89658</v>
      </c>
      <c r="EU1390" s="11">
        <v>65.822749999999999</v>
      </c>
      <c r="EV1390" s="11">
        <v>64.828770000000006</v>
      </c>
      <c r="EW1390" s="11">
        <v>64.303030000000007</v>
      </c>
      <c r="EX1390" s="11">
        <v>63.753480000000003</v>
      </c>
      <c r="EY1390" s="11">
        <v>0</v>
      </c>
      <c r="EZ1390" s="11"/>
      <c r="FA1390" s="11"/>
      <c r="FB1390" s="11"/>
      <c r="FC1390" s="11"/>
      <c r="FD1390" s="11"/>
      <c r="FE1390" s="11"/>
      <c r="FF1390" s="11"/>
      <c r="FG1390" s="11"/>
      <c r="FH1390" s="11"/>
      <c r="FI1390" s="11"/>
      <c r="FJ1390" s="11"/>
      <c r="FK1390" s="11"/>
      <c r="FL1390" s="11"/>
      <c r="FM1390" s="11"/>
      <c r="FN1390" s="11"/>
      <c r="FO1390" s="11"/>
      <c r="FP1390" s="11"/>
      <c r="FQ1390" s="11"/>
      <c r="FR1390" s="11"/>
      <c r="FS1390" s="11"/>
      <c r="FT1390" s="11"/>
      <c r="FU1390" s="11"/>
      <c r="FV1390" s="11"/>
    </row>
    <row r="1391" spans="1:178" x14ac:dyDescent="0.25">
      <c r="A1391" t="s">
        <v>112</v>
      </c>
      <c r="B1391" t="s">
        <v>145</v>
      </c>
      <c r="C1391" t="s">
        <v>0</v>
      </c>
      <c r="D1391" t="s">
        <v>143</v>
      </c>
      <c r="E1391" s="38" t="s">
        <v>127</v>
      </c>
      <c r="F1391" t="s">
        <v>107</v>
      </c>
      <c r="G1391" s="11">
        <v>8565</v>
      </c>
      <c r="H1391" s="11">
        <v>8.9747219999999999</v>
      </c>
      <c r="I1391" s="11">
        <v>8.3453730000000004</v>
      </c>
      <c r="J1391" s="11">
        <v>7.4402059999999999</v>
      </c>
      <c r="K1391" s="11">
        <v>6.8593590000000004</v>
      </c>
      <c r="L1391" s="11">
        <v>6.629575</v>
      </c>
      <c r="M1391" s="11">
        <v>6.6624910000000002</v>
      </c>
      <c r="N1391" s="11">
        <v>7.2003810000000001</v>
      </c>
      <c r="O1391" s="11">
        <v>5.8035769999999998</v>
      </c>
      <c r="P1391" s="11">
        <v>0.81833359999999999</v>
      </c>
      <c r="Q1391" s="11">
        <v>-6.2766400000000004</v>
      </c>
      <c r="R1391" s="11">
        <v>-13.619199999999999</v>
      </c>
      <c r="S1391" s="11">
        <v>-20.445070000000001</v>
      </c>
      <c r="T1391" s="11">
        <v>-23.515940000000001</v>
      </c>
      <c r="U1391" s="11">
        <v>-22.38674</v>
      </c>
      <c r="V1391" s="11">
        <v>-18.497389999999999</v>
      </c>
      <c r="W1391" s="11">
        <v>-11.57775</v>
      </c>
      <c r="X1391" s="11">
        <v>-2.3319869999999998</v>
      </c>
      <c r="Y1391" s="11">
        <v>7.5084249999999999</v>
      </c>
      <c r="Z1391" s="11">
        <v>13.50733</v>
      </c>
      <c r="AA1391" s="11">
        <v>13.815110000000001</v>
      </c>
      <c r="AB1391" s="11">
        <v>13.06081</v>
      </c>
      <c r="AC1391" s="11">
        <v>12.122769999999999</v>
      </c>
      <c r="AD1391" s="11">
        <v>10.59829</v>
      </c>
      <c r="AE1391" s="11">
        <v>9.1935870000000008</v>
      </c>
      <c r="AF1391" s="11">
        <v>-1.8941920000000001</v>
      </c>
      <c r="AG1391" s="11">
        <v>-1.574441</v>
      </c>
      <c r="AH1391" s="11">
        <v>-1.4232279999999999</v>
      </c>
      <c r="AI1391" s="11">
        <v>-1.2036549999999999</v>
      </c>
      <c r="AJ1391" s="11">
        <v>-0.87649999999999995</v>
      </c>
      <c r="AK1391" s="11">
        <v>-0.74161560000000004</v>
      </c>
      <c r="AL1391" s="11">
        <v>-0.52892399999999995</v>
      </c>
      <c r="AM1391" s="11">
        <v>-0.44635229999999998</v>
      </c>
      <c r="AN1391" s="11">
        <v>-0.37766959999999999</v>
      </c>
      <c r="AO1391" s="11">
        <v>-0.24916740000000001</v>
      </c>
      <c r="AP1391" s="11">
        <v>-8.9918200000000004E-2</v>
      </c>
      <c r="AQ1391" s="11">
        <v>-0.28105249999999998</v>
      </c>
      <c r="AR1391" s="11">
        <v>-0.2861997</v>
      </c>
      <c r="AS1391" s="11">
        <v>-0.3612842</v>
      </c>
      <c r="AT1391" s="11">
        <v>-0.48505680000000001</v>
      </c>
      <c r="AU1391" s="11">
        <v>-0.59792389999999995</v>
      </c>
      <c r="AV1391" s="11">
        <v>-0.14704919999999999</v>
      </c>
      <c r="AW1391" s="11">
        <v>0.1166821</v>
      </c>
      <c r="AX1391" s="11">
        <v>0.34346199999999999</v>
      </c>
      <c r="AY1391" s="11">
        <v>0.24833160000000001</v>
      </c>
      <c r="AZ1391" s="11">
        <v>3.6836000000000001E-2</v>
      </c>
      <c r="BA1391" s="11">
        <v>-0.4119565</v>
      </c>
      <c r="BB1391" s="11">
        <v>-0.63772589999999996</v>
      </c>
      <c r="BC1391" s="11">
        <v>-0.58021500000000004</v>
      </c>
      <c r="BD1391" s="11">
        <v>-1.2895380000000001</v>
      </c>
      <c r="BE1391" s="11">
        <v>-1.066238</v>
      </c>
      <c r="BF1391" s="11">
        <v>-0.96867230000000004</v>
      </c>
      <c r="BG1391" s="11">
        <v>-0.81234640000000002</v>
      </c>
      <c r="BH1391" s="11">
        <v>-0.58778920000000001</v>
      </c>
      <c r="BI1391" s="11">
        <v>-0.48714600000000002</v>
      </c>
      <c r="BJ1391" s="11">
        <v>-0.29422799999999999</v>
      </c>
      <c r="BK1391" s="11">
        <v>-0.2040815</v>
      </c>
      <c r="BL1391" s="11">
        <v>-0.1504057</v>
      </c>
      <c r="BM1391" s="11">
        <v>4.23211E-2</v>
      </c>
      <c r="BN1391" s="11">
        <v>0.22635259999999999</v>
      </c>
      <c r="BO1391" s="11">
        <v>7.9450199999999999E-2</v>
      </c>
      <c r="BP1391" s="11">
        <v>0.1205731</v>
      </c>
      <c r="BQ1391" s="11">
        <v>0.102405</v>
      </c>
      <c r="BR1391" s="11">
        <v>5.5750099999999997E-2</v>
      </c>
      <c r="BS1391" s="11">
        <v>-5.11647E-2</v>
      </c>
      <c r="BT1391" s="11">
        <v>0.39062980000000003</v>
      </c>
      <c r="BU1391" s="11">
        <v>0.62971310000000003</v>
      </c>
      <c r="BV1391" s="11">
        <v>0.81792779999999998</v>
      </c>
      <c r="BW1391" s="11">
        <v>0.64626550000000005</v>
      </c>
      <c r="BX1391" s="11">
        <v>0.38507540000000001</v>
      </c>
      <c r="BY1391" s="11">
        <v>-5.7946400000000002E-2</v>
      </c>
      <c r="BZ1391" s="11">
        <v>-0.22327930000000001</v>
      </c>
      <c r="CA1391" s="11">
        <v>-0.2059433</v>
      </c>
      <c r="CB1391" s="11">
        <v>-0.68488490000000002</v>
      </c>
      <c r="CC1391" s="11">
        <v>-0.55803519999999995</v>
      </c>
      <c r="CD1391" s="11">
        <v>-0.51411660000000003</v>
      </c>
      <c r="CE1391" s="11">
        <v>-0.42103760000000001</v>
      </c>
      <c r="CF1391" s="11">
        <v>-0.29907840000000002</v>
      </c>
      <c r="CG1391" s="11">
        <v>-0.23267650000000001</v>
      </c>
      <c r="CH1391" s="11">
        <v>-5.9531899999999999E-2</v>
      </c>
      <c r="CI1391" s="11">
        <v>3.8189399999999998E-2</v>
      </c>
      <c r="CJ1391" s="11">
        <v>7.6858099999999999E-2</v>
      </c>
      <c r="CK1391" s="11">
        <v>0.33380959999999998</v>
      </c>
      <c r="CL1391" s="11">
        <v>0.54262350000000004</v>
      </c>
      <c r="CM1391" s="11">
        <v>0.43995289999999998</v>
      </c>
      <c r="CN1391" s="11">
        <v>0.52734599999999998</v>
      </c>
      <c r="CO1391" s="11">
        <v>0.56609419999999999</v>
      </c>
      <c r="CP1391" s="11">
        <v>0.59655709999999995</v>
      </c>
      <c r="CQ1391" s="11">
        <v>0.49559439999999999</v>
      </c>
      <c r="CR1391" s="11">
        <v>0.92830880000000005</v>
      </c>
      <c r="CS1391" s="11">
        <v>1.142744</v>
      </c>
      <c r="CT1391" s="11">
        <v>1.292394</v>
      </c>
      <c r="CU1391" s="11">
        <v>1.0441990000000001</v>
      </c>
      <c r="CV1391" s="11">
        <v>0.73331489999999999</v>
      </c>
      <c r="CW1391" s="11">
        <v>0.29606379999999999</v>
      </c>
      <c r="CX1391" s="11">
        <v>0.19116730000000001</v>
      </c>
      <c r="CY1391" s="11">
        <v>0.16832839999999999</v>
      </c>
      <c r="CZ1391" s="11">
        <v>0.36760320000000002</v>
      </c>
      <c r="DA1391" s="11">
        <v>0.3089654</v>
      </c>
      <c r="DB1391" s="11">
        <v>0.27635029999999999</v>
      </c>
      <c r="DC1391" s="11">
        <v>0.23789879999999999</v>
      </c>
      <c r="DD1391" s="11">
        <v>0.1755237</v>
      </c>
      <c r="DE1391" s="11">
        <v>0.1547065</v>
      </c>
      <c r="DF1391" s="11">
        <v>0.14268510000000001</v>
      </c>
      <c r="DG1391" s="11">
        <v>0.14729020000000001</v>
      </c>
      <c r="DH1391" s="11">
        <v>0.1381666</v>
      </c>
      <c r="DI1391" s="11">
        <v>0.17721239999999999</v>
      </c>
      <c r="DJ1391" s="11">
        <v>0.19227900000000001</v>
      </c>
      <c r="DK1391" s="11">
        <v>0.21917010000000001</v>
      </c>
      <c r="DL1391" s="11">
        <v>0.2473003</v>
      </c>
      <c r="DM1391" s="11">
        <v>0.28190300000000001</v>
      </c>
      <c r="DN1391" s="11">
        <v>0.3287873</v>
      </c>
      <c r="DO1391" s="11">
        <v>0.33240599999999998</v>
      </c>
      <c r="DP1391" s="11">
        <v>0.3268856</v>
      </c>
      <c r="DQ1391" s="11">
        <v>0.31190069999999998</v>
      </c>
      <c r="DR1391" s="11">
        <v>0.28845480000000001</v>
      </c>
      <c r="DS1391" s="11">
        <v>0.24192669999999999</v>
      </c>
      <c r="DT1391" s="11">
        <v>0.2117146</v>
      </c>
      <c r="DU1391" s="11">
        <v>0.21522289999999999</v>
      </c>
      <c r="DV1391" s="11">
        <v>0.25196570000000001</v>
      </c>
      <c r="DW1391" s="11">
        <v>0.2275411</v>
      </c>
      <c r="DX1391" s="11">
        <v>4.3366980000000002</v>
      </c>
      <c r="DY1391" s="11">
        <v>0.16475010000000001</v>
      </c>
      <c r="DZ1391" s="11">
        <v>0.2468844</v>
      </c>
      <c r="EA1391" s="11">
        <v>64.148110000000003</v>
      </c>
      <c r="EB1391" s="11">
        <v>63.905340000000002</v>
      </c>
      <c r="EC1391" s="11">
        <v>64.167929999999998</v>
      </c>
      <c r="ED1391" s="11">
        <v>63.256790000000002</v>
      </c>
      <c r="EE1391" s="11">
        <v>62.955080000000002</v>
      </c>
      <c r="EF1391" s="11">
        <v>62.592260000000003</v>
      </c>
      <c r="EG1391" s="11">
        <v>62.45373</v>
      </c>
      <c r="EH1391" s="11">
        <v>62.404470000000003</v>
      </c>
      <c r="EI1391" s="11">
        <v>64.197680000000005</v>
      </c>
      <c r="EJ1391" s="11">
        <v>66.687169999999995</v>
      </c>
      <c r="EK1391" s="11">
        <v>69.478719999999996</v>
      </c>
      <c r="EL1391" s="11">
        <v>72.026079999999993</v>
      </c>
      <c r="EM1391" s="11">
        <v>73.552729999999997</v>
      </c>
      <c r="EN1391" s="11">
        <v>74.736969999999999</v>
      </c>
      <c r="EO1391" s="11">
        <v>76.656260000000003</v>
      </c>
      <c r="EP1391" s="11">
        <v>75.807590000000005</v>
      </c>
      <c r="EQ1391" s="11">
        <v>74.996179999999995</v>
      </c>
      <c r="ER1391" s="11">
        <v>73.299779999999998</v>
      </c>
      <c r="ES1391" s="11">
        <v>71.121949999999998</v>
      </c>
      <c r="ET1391" s="11">
        <v>67.89658</v>
      </c>
      <c r="EU1391" s="11">
        <v>65.822749999999999</v>
      </c>
      <c r="EV1391" s="11">
        <v>64.828770000000006</v>
      </c>
      <c r="EW1391" s="11">
        <v>64.303030000000007</v>
      </c>
      <c r="EX1391" s="11">
        <v>63.753480000000003</v>
      </c>
      <c r="EY1391" s="11">
        <v>0</v>
      </c>
      <c r="EZ1391" s="11"/>
      <c r="FA1391" s="11"/>
      <c r="FB1391" s="11"/>
      <c r="FC1391" s="11"/>
      <c r="FD1391" s="11"/>
      <c r="FE1391" s="11"/>
      <c r="FF1391" s="11"/>
      <c r="FG1391" s="11"/>
      <c r="FH1391" s="11"/>
      <c r="FI1391" s="11"/>
      <c r="FJ1391" s="11"/>
      <c r="FK1391" s="11"/>
      <c r="FL1391" s="11"/>
      <c r="FM1391" s="11"/>
      <c r="FN1391" s="11"/>
      <c r="FO1391" s="11"/>
      <c r="FP1391" s="11"/>
      <c r="FQ1391" s="11"/>
      <c r="FR1391" s="11"/>
      <c r="FS1391" s="11"/>
      <c r="FT1391" s="11"/>
      <c r="FU1391" s="11"/>
      <c r="FV1391" s="11"/>
    </row>
    <row r="1392" spans="1:178" x14ac:dyDescent="0.25">
      <c r="A1392" t="s">
        <v>112</v>
      </c>
      <c r="B1392" t="s">
        <v>145</v>
      </c>
      <c r="C1392" t="s">
        <v>0</v>
      </c>
      <c r="D1392" t="s">
        <v>143</v>
      </c>
      <c r="E1392" s="38" t="s">
        <v>244</v>
      </c>
      <c r="F1392" t="s">
        <v>107</v>
      </c>
      <c r="G1392" s="11">
        <v>8565</v>
      </c>
      <c r="H1392" s="11">
        <v>18.143640000000001</v>
      </c>
      <c r="I1392" s="11">
        <v>16.141680000000001</v>
      </c>
      <c r="J1392" s="11">
        <v>14.16558</v>
      </c>
      <c r="K1392" s="11">
        <v>12.987780000000001</v>
      </c>
      <c r="L1392" s="11">
        <v>12.195169999999999</v>
      </c>
      <c r="M1392" s="11">
        <v>11.39138</v>
      </c>
      <c r="N1392" s="11">
        <v>11.335850000000001</v>
      </c>
      <c r="O1392" s="11">
        <v>9.1271269999999998</v>
      </c>
      <c r="P1392" s="11">
        <v>3.783582</v>
      </c>
      <c r="Q1392" s="11">
        <v>-1.2261610000000001</v>
      </c>
      <c r="R1392" s="11">
        <v>-4.4141209999999997</v>
      </c>
      <c r="S1392" s="11">
        <v>-5.4211879999999999</v>
      </c>
      <c r="T1392" s="11">
        <v>-4.1458640000000004</v>
      </c>
      <c r="U1392" s="11">
        <v>-1.6784699999999999</v>
      </c>
      <c r="V1392" s="11">
        <v>2.6822789999999999</v>
      </c>
      <c r="W1392" s="11">
        <v>9.4041320000000006</v>
      </c>
      <c r="X1392" s="11">
        <v>17.897259999999999</v>
      </c>
      <c r="Y1392" s="11">
        <v>26.593730000000001</v>
      </c>
      <c r="Z1392" s="11">
        <v>30.898620000000001</v>
      </c>
      <c r="AA1392" s="11">
        <v>29.572420000000001</v>
      </c>
      <c r="AB1392" s="11">
        <v>26.684709999999999</v>
      </c>
      <c r="AC1392" s="11">
        <v>24.026009999999999</v>
      </c>
      <c r="AD1392" s="11">
        <v>20.566109999999998</v>
      </c>
      <c r="AE1392" s="11">
        <v>17.411899999999999</v>
      </c>
      <c r="AF1392" s="11">
        <v>-2.3885399999999999</v>
      </c>
      <c r="AG1392" s="11">
        <v>-2.1484809999999999</v>
      </c>
      <c r="AH1392" s="11">
        <v>-2.1451769999999999</v>
      </c>
      <c r="AI1392" s="11">
        <v>-1.7909390000000001</v>
      </c>
      <c r="AJ1392" s="11">
        <v>-1.289696</v>
      </c>
      <c r="AK1392" s="11">
        <v>-1.329901</v>
      </c>
      <c r="AL1392" s="11">
        <v>-1.065177</v>
      </c>
      <c r="AM1392" s="11">
        <v>-0.70049260000000002</v>
      </c>
      <c r="AN1392" s="11">
        <v>-0.6242316</v>
      </c>
      <c r="AO1392" s="11">
        <v>-0.34459339999999999</v>
      </c>
      <c r="AP1392" s="11">
        <v>0.1468536</v>
      </c>
      <c r="AQ1392" s="11">
        <v>-0.34003810000000001</v>
      </c>
      <c r="AR1392" s="11">
        <v>-0.34108810000000001</v>
      </c>
      <c r="AS1392" s="11">
        <v>-0.44368760000000002</v>
      </c>
      <c r="AT1392" s="11">
        <v>-0.61685020000000002</v>
      </c>
      <c r="AU1392" s="11">
        <v>-0.97306040000000005</v>
      </c>
      <c r="AV1392" s="11">
        <v>-0.13501579999999999</v>
      </c>
      <c r="AW1392" s="11">
        <v>0.21450040000000001</v>
      </c>
      <c r="AX1392" s="11">
        <v>0.28658139999999999</v>
      </c>
      <c r="AY1392" s="11">
        <v>0.28010079999999998</v>
      </c>
      <c r="AZ1392" s="11">
        <v>0.15062829999999999</v>
      </c>
      <c r="BA1392" s="11">
        <v>-0.40026709999999999</v>
      </c>
      <c r="BB1392" s="11">
        <v>-0.63143760000000004</v>
      </c>
      <c r="BC1392" s="11">
        <v>-0.48138370000000003</v>
      </c>
      <c r="BD1392" s="11">
        <v>-1.3485590000000001</v>
      </c>
      <c r="BE1392" s="11">
        <v>-1.198456</v>
      </c>
      <c r="BF1392" s="11">
        <v>-1.27468</v>
      </c>
      <c r="BG1392" s="11">
        <v>-1.03504</v>
      </c>
      <c r="BH1392" s="11">
        <v>-0.70271510000000004</v>
      </c>
      <c r="BI1392" s="11">
        <v>-0.76944639999999997</v>
      </c>
      <c r="BJ1392" s="11">
        <v>-0.55280479999999999</v>
      </c>
      <c r="BK1392" s="11">
        <v>-0.18730140000000001</v>
      </c>
      <c r="BL1392" s="11">
        <v>-8.8537099999999994E-2</v>
      </c>
      <c r="BM1392" s="11">
        <v>0.38433850000000003</v>
      </c>
      <c r="BN1392" s="11">
        <v>0.94345040000000002</v>
      </c>
      <c r="BO1392" s="11">
        <v>0.57786939999999998</v>
      </c>
      <c r="BP1392" s="11">
        <v>0.72239509999999996</v>
      </c>
      <c r="BQ1392" s="11">
        <v>0.79668150000000004</v>
      </c>
      <c r="BR1392" s="11">
        <v>0.81288309999999997</v>
      </c>
      <c r="BS1392" s="11">
        <v>0.50715049999999995</v>
      </c>
      <c r="BT1392" s="11">
        <v>1.3615839999999999</v>
      </c>
      <c r="BU1392" s="11">
        <v>1.638949</v>
      </c>
      <c r="BV1392" s="11">
        <v>1.5956520000000001</v>
      </c>
      <c r="BW1392" s="11">
        <v>1.3524860000000001</v>
      </c>
      <c r="BX1392" s="11">
        <v>1.0992710000000001</v>
      </c>
      <c r="BY1392" s="11">
        <v>0.54819379999999995</v>
      </c>
      <c r="BZ1392" s="11">
        <v>0.3861792</v>
      </c>
      <c r="CA1392" s="11">
        <v>0.37717879999999998</v>
      </c>
      <c r="CB1392" s="11">
        <v>-0.30857830000000003</v>
      </c>
      <c r="CC1392" s="11">
        <v>-0.2484304</v>
      </c>
      <c r="CD1392" s="11">
        <v>-0.40418409999999999</v>
      </c>
      <c r="CE1392" s="11">
        <v>-0.27914159999999999</v>
      </c>
      <c r="CF1392" s="11">
        <v>-0.11573410000000001</v>
      </c>
      <c r="CG1392" s="11">
        <v>-0.20899190000000001</v>
      </c>
      <c r="CH1392" s="11">
        <v>-4.0432200000000001E-2</v>
      </c>
      <c r="CI1392" s="11">
        <v>0.32588980000000001</v>
      </c>
      <c r="CJ1392" s="11">
        <v>0.44715739999999998</v>
      </c>
      <c r="CK1392" s="11">
        <v>1.1132709999999999</v>
      </c>
      <c r="CL1392" s="11">
        <v>1.7400469999999999</v>
      </c>
      <c r="CM1392" s="11">
        <v>1.4957769999999999</v>
      </c>
      <c r="CN1392" s="11">
        <v>1.7858780000000001</v>
      </c>
      <c r="CO1392" s="11">
        <v>2.0370499999999998</v>
      </c>
      <c r="CP1392" s="11">
        <v>2.2426159999999999</v>
      </c>
      <c r="CQ1392" s="11">
        <v>1.9873609999999999</v>
      </c>
      <c r="CR1392" s="11">
        <v>2.8581840000000001</v>
      </c>
      <c r="CS1392" s="11">
        <v>3.0633979999999998</v>
      </c>
      <c r="CT1392" s="11">
        <v>2.904722</v>
      </c>
      <c r="CU1392" s="11">
        <v>2.424871</v>
      </c>
      <c r="CV1392" s="11">
        <v>2.047914</v>
      </c>
      <c r="CW1392" s="11">
        <v>1.4966550000000001</v>
      </c>
      <c r="CX1392" s="11">
        <v>1.403796</v>
      </c>
      <c r="CY1392" s="11">
        <v>1.235741</v>
      </c>
      <c r="CZ1392" s="11">
        <v>0.63226329999999997</v>
      </c>
      <c r="DA1392" s="11">
        <v>0.57757429999999998</v>
      </c>
      <c r="DB1392" s="11">
        <v>0.52922420000000003</v>
      </c>
      <c r="DC1392" s="11">
        <v>0.45955370000000001</v>
      </c>
      <c r="DD1392" s="11">
        <v>0.35685909999999998</v>
      </c>
      <c r="DE1392" s="11">
        <v>0.34073219999999999</v>
      </c>
      <c r="DF1392" s="11">
        <v>0.31150040000000001</v>
      </c>
      <c r="DG1392" s="11">
        <v>0.3119981</v>
      </c>
      <c r="DH1392" s="11">
        <v>0.3256792</v>
      </c>
      <c r="DI1392" s="11">
        <v>0.44315919999999998</v>
      </c>
      <c r="DJ1392" s="11">
        <v>0.48429650000000002</v>
      </c>
      <c r="DK1392" s="11">
        <v>0.55804810000000005</v>
      </c>
      <c r="DL1392" s="11">
        <v>0.64655189999999996</v>
      </c>
      <c r="DM1392" s="11">
        <v>0.75409079999999995</v>
      </c>
      <c r="DN1392" s="11">
        <v>0.86921610000000005</v>
      </c>
      <c r="DO1392" s="11">
        <v>0.89990440000000005</v>
      </c>
      <c r="DP1392" s="11">
        <v>0.90986820000000002</v>
      </c>
      <c r="DQ1392" s="11">
        <v>0.86600350000000004</v>
      </c>
      <c r="DR1392" s="11">
        <v>0.79585819999999996</v>
      </c>
      <c r="DS1392" s="11">
        <v>0.65196379999999998</v>
      </c>
      <c r="DT1392" s="11">
        <v>0.57673379999999996</v>
      </c>
      <c r="DU1392" s="11">
        <v>0.57662329999999995</v>
      </c>
      <c r="DV1392" s="11">
        <v>0.61866710000000003</v>
      </c>
      <c r="DW1392" s="11">
        <v>0.52196900000000002</v>
      </c>
      <c r="DX1392" s="11">
        <v>10.50426</v>
      </c>
      <c r="DY1392" s="11">
        <v>0.42234630000000001</v>
      </c>
      <c r="DZ1392" s="11">
        <v>0.69338520000000003</v>
      </c>
      <c r="EA1392" s="11">
        <v>78.129069999999999</v>
      </c>
      <c r="EB1392" s="11">
        <v>78.658940000000001</v>
      </c>
      <c r="EC1392" s="11">
        <v>79.003609999999995</v>
      </c>
      <c r="ED1392" s="11">
        <v>77.18159</v>
      </c>
      <c r="EE1392" s="11">
        <v>76.151539999999997</v>
      </c>
      <c r="EF1392" s="11">
        <v>75.952169999999995</v>
      </c>
      <c r="EG1392" s="11">
        <v>76.20214</v>
      </c>
      <c r="EH1392" s="11">
        <v>76.213200000000001</v>
      </c>
      <c r="EI1392" s="11">
        <v>81.638750000000002</v>
      </c>
      <c r="EJ1392" s="11">
        <v>85.606899999999996</v>
      </c>
      <c r="EK1392" s="11">
        <v>89.672520000000006</v>
      </c>
      <c r="EL1392" s="11">
        <v>92.700640000000007</v>
      </c>
      <c r="EM1392" s="11">
        <v>93.487440000000007</v>
      </c>
      <c r="EN1392" s="11">
        <v>94.198530000000005</v>
      </c>
      <c r="EO1392" s="11">
        <v>95.758930000000007</v>
      </c>
      <c r="EP1392" s="11">
        <v>93.247450000000001</v>
      </c>
      <c r="EQ1392" s="11">
        <v>92.49718</v>
      </c>
      <c r="ER1392" s="11">
        <v>92.180629999999994</v>
      </c>
      <c r="ES1392" s="11">
        <v>89.344790000000003</v>
      </c>
      <c r="ET1392" s="11">
        <v>84.506069999999994</v>
      </c>
      <c r="EU1392" s="11">
        <v>82.089780000000005</v>
      </c>
      <c r="EV1392" s="11">
        <v>79.685490000000001</v>
      </c>
      <c r="EW1392" s="11">
        <v>78.055279999999996</v>
      </c>
      <c r="EX1392" s="11">
        <v>76.089169999999996</v>
      </c>
      <c r="EY1392" s="11">
        <v>0</v>
      </c>
      <c r="EZ1392" s="11"/>
      <c r="FA1392" s="11"/>
      <c r="FB1392" s="11"/>
      <c r="FC1392" s="11"/>
      <c r="FD1392" s="11"/>
      <c r="FE1392" s="11"/>
      <c r="FF1392" s="11"/>
      <c r="FG1392" s="11"/>
      <c r="FH1392" s="11"/>
      <c r="FI1392" s="11"/>
      <c r="FJ1392" s="11"/>
      <c r="FK1392" s="11"/>
      <c r="FL1392" s="11"/>
      <c r="FM1392" s="11"/>
      <c r="FN1392" s="11"/>
      <c r="FO1392" s="11"/>
      <c r="FP1392" s="11"/>
      <c r="FQ1392" s="11"/>
      <c r="FR1392" s="11"/>
      <c r="FS1392" s="11"/>
      <c r="FT1392" s="11"/>
      <c r="FU1392" s="11"/>
      <c r="FV1392" s="11"/>
    </row>
    <row r="1393" spans="1:178" x14ac:dyDescent="0.25">
      <c r="A1393" t="s">
        <v>112</v>
      </c>
      <c r="B1393" t="s">
        <v>145</v>
      </c>
      <c r="C1393" t="s">
        <v>88</v>
      </c>
      <c r="D1393" t="s">
        <v>143</v>
      </c>
      <c r="E1393" s="38" t="s">
        <v>244</v>
      </c>
      <c r="F1393" t="s">
        <v>107</v>
      </c>
      <c r="G1393" s="11">
        <v>8565</v>
      </c>
      <c r="H1393" s="11">
        <v>2.1183459999999998</v>
      </c>
      <c r="I1393" s="11">
        <v>1.8846099999999999</v>
      </c>
      <c r="J1393" s="11">
        <v>1.6538919999999999</v>
      </c>
      <c r="K1393" s="11">
        <v>1.516378</v>
      </c>
      <c r="L1393" s="11">
        <v>1.4238379999999999</v>
      </c>
      <c r="M1393" s="11">
        <v>1.3299920000000001</v>
      </c>
      <c r="N1393" s="11">
        <v>1.3235079999999999</v>
      </c>
      <c r="O1393" s="11">
        <v>1.065631</v>
      </c>
      <c r="P1393" s="11">
        <v>0.44174920000000001</v>
      </c>
      <c r="Q1393" s="11">
        <v>-0.1431595</v>
      </c>
      <c r="R1393" s="11">
        <v>-0.51536729999999997</v>
      </c>
      <c r="S1393" s="11">
        <v>-0.63294660000000003</v>
      </c>
      <c r="T1393" s="11">
        <v>-0.48404710000000001</v>
      </c>
      <c r="U1393" s="11">
        <v>-0.19596839999999999</v>
      </c>
      <c r="V1393" s="11">
        <v>0.31316739999999998</v>
      </c>
      <c r="W1393" s="11">
        <v>1.0979719999999999</v>
      </c>
      <c r="X1393" s="11">
        <v>2.0895809999999999</v>
      </c>
      <c r="Y1393" s="11">
        <v>3.10493</v>
      </c>
      <c r="Z1393" s="11">
        <v>3.6075439999999999</v>
      </c>
      <c r="AA1393" s="11">
        <v>3.4527049999999999</v>
      </c>
      <c r="AB1393" s="11">
        <v>3.1155529999999998</v>
      </c>
      <c r="AC1393" s="11">
        <v>2.8051379999999999</v>
      </c>
      <c r="AD1393" s="11">
        <v>2.4011809999999998</v>
      </c>
      <c r="AE1393" s="11">
        <v>2.0329120000000001</v>
      </c>
      <c r="AF1393" s="11">
        <v>-0.27887210000000001</v>
      </c>
      <c r="AG1393" s="11">
        <v>-0.25084420000000002</v>
      </c>
      <c r="AH1393" s="11">
        <v>-0.25045840000000003</v>
      </c>
      <c r="AI1393" s="11">
        <v>-0.2090997</v>
      </c>
      <c r="AJ1393" s="11">
        <v>-0.1505775</v>
      </c>
      <c r="AK1393" s="11">
        <v>-0.15527160000000001</v>
      </c>
      <c r="AL1393" s="11">
        <v>-0.124364</v>
      </c>
      <c r="AM1393" s="11">
        <v>-8.1785499999999997E-2</v>
      </c>
      <c r="AN1393" s="11">
        <v>-7.2881699999999994E-2</v>
      </c>
      <c r="AO1393" s="11">
        <v>-4.0232700000000003E-2</v>
      </c>
      <c r="AP1393" s="11">
        <v>1.7145799999999999E-2</v>
      </c>
      <c r="AQ1393" s="11">
        <v>-3.9700899999999997E-2</v>
      </c>
      <c r="AR1393" s="11">
        <v>-3.9823499999999998E-2</v>
      </c>
      <c r="AS1393" s="11">
        <v>-5.1802399999999998E-2</v>
      </c>
      <c r="AT1393" s="11">
        <v>-7.2019899999999998E-2</v>
      </c>
      <c r="AU1393" s="11">
        <v>-0.1136089</v>
      </c>
      <c r="AV1393" s="11">
        <v>-1.5763699999999999E-2</v>
      </c>
      <c r="AW1393" s="11">
        <v>2.5043800000000001E-2</v>
      </c>
      <c r="AX1393" s="11">
        <v>3.3459599999999999E-2</v>
      </c>
      <c r="AY1393" s="11">
        <v>3.2703000000000003E-2</v>
      </c>
      <c r="AZ1393" s="11">
        <v>1.7586500000000001E-2</v>
      </c>
      <c r="BA1393" s="11">
        <v>-4.6732900000000001E-2</v>
      </c>
      <c r="BB1393" s="11">
        <v>-7.3722999999999997E-2</v>
      </c>
      <c r="BC1393" s="11">
        <v>-5.6203599999999999E-2</v>
      </c>
      <c r="BD1393" s="11">
        <v>-0.15745000000000001</v>
      </c>
      <c r="BE1393" s="11">
        <v>-0.13992479999999999</v>
      </c>
      <c r="BF1393" s="11">
        <v>-0.14882429999999999</v>
      </c>
      <c r="BG1393" s="11">
        <v>-0.1208453</v>
      </c>
      <c r="BH1393" s="11">
        <v>-8.2045000000000007E-2</v>
      </c>
      <c r="BI1393" s="11">
        <v>-8.9836100000000002E-2</v>
      </c>
      <c r="BJ1393" s="11">
        <v>-6.4542299999999997E-2</v>
      </c>
      <c r="BK1393" s="11">
        <v>-2.1868200000000001E-2</v>
      </c>
      <c r="BL1393" s="11">
        <v>-1.03371E-2</v>
      </c>
      <c r="BM1393" s="11">
        <v>4.4873099999999999E-2</v>
      </c>
      <c r="BN1393" s="11">
        <v>0.11015179999999999</v>
      </c>
      <c r="BO1393" s="11">
        <v>6.7468700000000006E-2</v>
      </c>
      <c r="BP1393" s="11">
        <v>8.4342700000000007E-2</v>
      </c>
      <c r="BQ1393" s="11">
        <v>9.3015899999999999E-2</v>
      </c>
      <c r="BR1393" s="11">
        <v>9.4907500000000006E-2</v>
      </c>
      <c r="BS1393" s="11">
        <v>5.9212000000000001E-2</v>
      </c>
      <c r="BT1393" s="11">
        <v>0.15897069999999999</v>
      </c>
      <c r="BU1393" s="11">
        <v>0.1913543</v>
      </c>
      <c r="BV1393" s="11">
        <v>0.1862991</v>
      </c>
      <c r="BW1393" s="11">
        <v>0.1579084</v>
      </c>
      <c r="BX1393" s="11">
        <v>0.1283445</v>
      </c>
      <c r="BY1393" s="11">
        <v>6.4003900000000002E-2</v>
      </c>
      <c r="BZ1393" s="11">
        <v>4.5088099999999999E-2</v>
      </c>
      <c r="CA1393" s="11">
        <v>4.4037199999999999E-2</v>
      </c>
      <c r="CB1393" s="11">
        <v>-3.6027799999999999E-2</v>
      </c>
      <c r="CC1393" s="11">
        <v>-2.9005300000000001E-2</v>
      </c>
      <c r="CD1393" s="11">
        <v>-4.7190200000000002E-2</v>
      </c>
      <c r="CE1393" s="11">
        <v>-3.2591000000000002E-2</v>
      </c>
      <c r="CF1393" s="11">
        <v>-1.3512400000000001E-2</v>
      </c>
      <c r="CG1393" s="11">
        <v>-2.4400700000000001E-2</v>
      </c>
      <c r="CH1393" s="11">
        <v>-4.7206000000000001E-3</v>
      </c>
      <c r="CI1393" s="11">
        <v>3.8048999999999999E-2</v>
      </c>
      <c r="CJ1393" s="11">
        <v>5.2207499999999997E-2</v>
      </c>
      <c r="CK1393" s="11">
        <v>0.12997900000000001</v>
      </c>
      <c r="CL1393" s="11">
        <v>0.2031579</v>
      </c>
      <c r="CM1393" s="11">
        <v>0.1746383</v>
      </c>
      <c r="CN1393" s="11">
        <v>0.2085089</v>
      </c>
      <c r="CO1393" s="11">
        <v>0.2378343</v>
      </c>
      <c r="CP1393" s="11">
        <v>0.26183489999999998</v>
      </c>
      <c r="CQ1393" s="11">
        <v>0.23203289999999999</v>
      </c>
      <c r="CR1393" s="11">
        <v>0.33370509999999998</v>
      </c>
      <c r="CS1393" s="11">
        <v>0.3576647</v>
      </c>
      <c r="CT1393" s="11">
        <v>0.33913860000000001</v>
      </c>
      <c r="CU1393" s="11">
        <v>0.28311389999999997</v>
      </c>
      <c r="CV1393" s="11">
        <v>0.2391026</v>
      </c>
      <c r="CW1393" s="11">
        <v>0.1747408</v>
      </c>
      <c r="CX1393" s="11">
        <v>0.16389909999999999</v>
      </c>
      <c r="CY1393" s="11">
        <v>0.14427799999999999</v>
      </c>
      <c r="CZ1393" s="11">
        <v>7.3819399999999993E-2</v>
      </c>
      <c r="DA1393" s="11">
        <v>6.74342E-2</v>
      </c>
      <c r="DB1393" s="11">
        <v>6.1789200000000002E-2</v>
      </c>
      <c r="DC1393" s="11">
        <v>5.3654800000000002E-2</v>
      </c>
      <c r="DD1393" s="11">
        <v>4.1664800000000002E-2</v>
      </c>
      <c r="DE1393" s="11">
        <v>3.9781900000000002E-2</v>
      </c>
      <c r="DF1393" s="11">
        <v>3.6368999999999999E-2</v>
      </c>
      <c r="DG1393" s="11">
        <v>3.6427099999999997E-2</v>
      </c>
      <c r="DH1393" s="11">
        <v>3.80244E-2</v>
      </c>
      <c r="DI1393" s="11">
        <v>5.1740700000000001E-2</v>
      </c>
      <c r="DJ1393" s="11">
        <v>5.6543700000000002E-2</v>
      </c>
      <c r="DK1393" s="11">
        <v>6.5154500000000004E-2</v>
      </c>
      <c r="DL1393" s="11">
        <v>7.5487700000000005E-2</v>
      </c>
      <c r="DM1393" s="11">
        <v>8.8043300000000005E-2</v>
      </c>
      <c r="DN1393" s="11">
        <v>0.1014847</v>
      </c>
      <c r="DO1393" s="11">
        <v>0.1050676</v>
      </c>
      <c r="DP1393" s="11">
        <v>0.10623100000000001</v>
      </c>
      <c r="DQ1393" s="11">
        <v>0.10110959999999999</v>
      </c>
      <c r="DR1393" s="11">
        <v>9.2919799999999997E-2</v>
      </c>
      <c r="DS1393" s="11">
        <v>7.6119500000000007E-2</v>
      </c>
      <c r="DT1393" s="11">
        <v>6.7336099999999996E-2</v>
      </c>
      <c r="DU1393" s="11">
        <v>6.73232E-2</v>
      </c>
      <c r="DV1393" s="11">
        <v>7.2232000000000005E-2</v>
      </c>
      <c r="DW1393" s="11">
        <v>6.0942099999999999E-2</v>
      </c>
      <c r="DX1393" s="11">
        <v>1.226416</v>
      </c>
      <c r="DY1393" s="11">
        <v>4.9310699999999999E-2</v>
      </c>
      <c r="DZ1393" s="11">
        <v>8.0955700000000005E-2</v>
      </c>
      <c r="EA1393" s="11">
        <v>78.129069999999999</v>
      </c>
      <c r="EB1393" s="11">
        <v>78.658940000000001</v>
      </c>
      <c r="EC1393" s="11">
        <v>79.003609999999995</v>
      </c>
      <c r="ED1393" s="11">
        <v>77.18159</v>
      </c>
      <c r="EE1393" s="11">
        <v>76.151539999999997</v>
      </c>
      <c r="EF1393" s="11">
        <v>75.952169999999995</v>
      </c>
      <c r="EG1393" s="11">
        <v>76.20214</v>
      </c>
      <c r="EH1393" s="11">
        <v>76.213200000000001</v>
      </c>
      <c r="EI1393" s="11">
        <v>81.638750000000002</v>
      </c>
      <c r="EJ1393" s="11">
        <v>85.606899999999996</v>
      </c>
      <c r="EK1393" s="11">
        <v>89.672520000000006</v>
      </c>
      <c r="EL1393" s="11">
        <v>92.700640000000007</v>
      </c>
      <c r="EM1393" s="11">
        <v>93.487440000000007</v>
      </c>
      <c r="EN1393" s="11">
        <v>94.198530000000005</v>
      </c>
      <c r="EO1393" s="11">
        <v>95.758930000000007</v>
      </c>
      <c r="EP1393" s="11">
        <v>93.247450000000001</v>
      </c>
      <c r="EQ1393" s="11">
        <v>92.49718</v>
      </c>
      <c r="ER1393" s="11">
        <v>92.180629999999994</v>
      </c>
      <c r="ES1393" s="11">
        <v>89.344790000000003</v>
      </c>
      <c r="ET1393" s="11">
        <v>84.506069999999994</v>
      </c>
      <c r="EU1393" s="11">
        <v>82.089780000000005</v>
      </c>
      <c r="EV1393" s="11">
        <v>79.685490000000001</v>
      </c>
      <c r="EW1393" s="11">
        <v>78.055279999999996</v>
      </c>
      <c r="EX1393" s="11">
        <v>76.089169999999996</v>
      </c>
      <c r="EY1393" s="11">
        <v>0</v>
      </c>
      <c r="EZ1393" s="11"/>
      <c r="FA1393" s="11"/>
      <c r="FB1393" s="11"/>
      <c r="FC1393" s="11"/>
      <c r="FD1393" s="11"/>
      <c r="FE1393" s="11"/>
      <c r="FF1393" s="11"/>
      <c r="FG1393" s="11"/>
      <c r="FH1393" s="11"/>
      <c r="FI1393" s="11"/>
      <c r="FJ1393" s="11"/>
      <c r="FK1393" s="11"/>
      <c r="FL1393" s="11"/>
      <c r="FM1393" s="11"/>
      <c r="FN1393" s="11"/>
      <c r="FO1393" s="11"/>
      <c r="FP1393" s="11"/>
      <c r="FQ1393" s="11"/>
      <c r="FR1393" s="11"/>
      <c r="FS1393" s="11"/>
      <c r="FT1393" s="11"/>
      <c r="FU1393" s="11"/>
      <c r="FV1393" s="11"/>
    </row>
    <row r="1394" spans="1:178" x14ac:dyDescent="0.25">
      <c r="A1394" t="s">
        <v>112</v>
      </c>
      <c r="B1394" t="s">
        <v>145</v>
      </c>
      <c r="C1394" t="s">
        <v>88</v>
      </c>
      <c r="D1394" t="s">
        <v>144</v>
      </c>
      <c r="E1394" s="38" t="s">
        <v>116</v>
      </c>
      <c r="F1394" t="s">
        <v>105</v>
      </c>
      <c r="G1394" s="11">
        <v>16760</v>
      </c>
      <c r="H1394" s="11">
        <v>0.30518580000000001</v>
      </c>
      <c r="I1394" s="11">
        <v>0.26773770000000002</v>
      </c>
      <c r="J1394" s="11">
        <v>0.25590190000000002</v>
      </c>
      <c r="K1394" s="11">
        <v>0.26676139999999998</v>
      </c>
      <c r="L1394" s="11">
        <v>0.30030970000000001</v>
      </c>
      <c r="M1394" s="11">
        <v>0.34414440000000002</v>
      </c>
      <c r="N1394" s="11">
        <v>0.40624090000000002</v>
      </c>
      <c r="O1394" s="11">
        <v>0.49483729999999998</v>
      </c>
      <c r="P1394" s="11">
        <v>0.51178129999999999</v>
      </c>
      <c r="Q1394" s="11">
        <v>0.48045159999999998</v>
      </c>
      <c r="R1394" s="11">
        <v>0.50942540000000003</v>
      </c>
      <c r="S1394" s="11">
        <v>0.50934550000000001</v>
      </c>
      <c r="T1394" s="11">
        <v>0.5009055</v>
      </c>
      <c r="U1394" s="11">
        <v>0.46940920000000003</v>
      </c>
      <c r="V1394" s="11">
        <v>0.45521299999999998</v>
      </c>
      <c r="W1394" s="11">
        <v>0.47797780000000001</v>
      </c>
      <c r="X1394" s="11">
        <v>0.52758309999999997</v>
      </c>
      <c r="Y1394" s="11">
        <v>0.55309810000000004</v>
      </c>
      <c r="Z1394" s="11">
        <v>0.59335939999999998</v>
      </c>
      <c r="AA1394" s="11">
        <v>0.64900389999999997</v>
      </c>
      <c r="AB1394" s="11">
        <v>0.68537530000000002</v>
      </c>
      <c r="AC1394" s="11">
        <v>0.61718360000000005</v>
      </c>
      <c r="AD1394" s="11">
        <v>0.53089050000000004</v>
      </c>
      <c r="AE1394" s="11">
        <v>0.43057269999999997</v>
      </c>
      <c r="AF1394" s="11">
        <v>-0.1864249</v>
      </c>
      <c r="AG1394" s="11">
        <v>-0.18117549999999999</v>
      </c>
      <c r="AH1394" s="11">
        <v>-0.1713124</v>
      </c>
      <c r="AI1394" s="11">
        <v>-0.1352534</v>
      </c>
      <c r="AJ1394" s="11">
        <v>-9.9141300000000002E-2</v>
      </c>
      <c r="AK1394" s="11">
        <v>-7.5544399999999998E-2</v>
      </c>
      <c r="AL1394" s="11">
        <v>-7.1293499999999996E-2</v>
      </c>
      <c r="AM1394" s="11">
        <v>-3.7645100000000001E-2</v>
      </c>
      <c r="AN1394" s="11">
        <v>-3.3336600000000001E-2</v>
      </c>
      <c r="AO1394" s="11">
        <v>-6.3725400000000001E-2</v>
      </c>
      <c r="AP1394" s="11">
        <v>-2.8220499999999999E-2</v>
      </c>
      <c r="AQ1394" s="11">
        <v>-2.2576700000000002E-2</v>
      </c>
      <c r="AR1394" s="11">
        <v>-2.7810000000000001E-2</v>
      </c>
      <c r="AS1394" s="11">
        <v>-5.2085199999999998E-2</v>
      </c>
      <c r="AT1394" s="11">
        <v>-6.3799499999999995E-2</v>
      </c>
      <c r="AU1394" s="11">
        <v>-3.5579600000000003E-2</v>
      </c>
      <c r="AV1394" s="11">
        <v>-1.57168E-2</v>
      </c>
      <c r="AW1394" s="11">
        <v>-1.52523E-2</v>
      </c>
      <c r="AX1394" s="11">
        <v>-1.1565199999999999E-2</v>
      </c>
      <c r="AY1394" s="11">
        <v>2.4275E-3</v>
      </c>
      <c r="AZ1394" s="11">
        <v>2.4444400000000002E-2</v>
      </c>
      <c r="BA1394" s="11">
        <v>-6.3937999999999998E-3</v>
      </c>
      <c r="BB1394" s="11">
        <v>-4.1676999999999999E-2</v>
      </c>
      <c r="BC1394" s="11">
        <v>-6.3370999999999997E-2</v>
      </c>
      <c r="BD1394" s="11">
        <v>-0.11185009999999999</v>
      </c>
      <c r="BE1394" s="11">
        <v>-0.11783730000000001</v>
      </c>
      <c r="BF1394" s="11">
        <v>-0.1082996</v>
      </c>
      <c r="BG1394" s="11">
        <v>-8.5482699999999995E-2</v>
      </c>
      <c r="BH1394" s="11">
        <v>-5.4205499999999997E-2</v>
      </c>
      <c r="BI1394" s="11">
        <v>-3.4466900000000002E-2</v>
      </c>
      <c r="BJ1394" s="11">
        <v>-3.2462499999999998E-2</v>
      </c>
      <c r="BK1394" s="11">
        <v>4.4438999999999998E-3</v>
      </c>
      <c r="BL1394" s="11">
        <v>2.34738E-2</v>
      </c>
      <c r="BM1394" s="11">
        <v>-3.5541000000000001E-3</v>
      </c>
      <c r="BN1394" s="11">
        <v>2.7514299999999998E-2</v>
      </c>
      <c r="BO1394" s="11">
        <v>2.7749200000000002E-2</v>
      </c>
      <c r="BP1394" s="11">
        <v>1.8101200000000001E-2</v>
      </c>
      <c r="BQ1394" s="11">
        <v>-3.0328999999999998E-3</v>
      </c>
      <c r="BR1394" s="11">
        <v>-7.2103000000000002E-3</v>
      </c>
      <c r="BS1394" s="11">
        <v>1.2323199999999999E-2</v>
      </c>
      <c r="BT1394" s="11">
        <v>4.2625200000000002E-2</v>
      </c>
      <c r="BU1394" s="11">
        <v>2.2510800000000001E-2</v>
      </c>
      <c r="BV1394" s="11">
        <v>2.24198E-2</v>
      </c>
      <c r="BW1394" s="11">
        <v>3.6939399999999997E-2</v>
      </c>
      <c r="BX1394" s="11">
        <v>6.6889199999999996E-2</v>
      </c>
      <c r="BY1394" s="11">
        <v>2.7353499999999999E-2</v>
      </c>
      <c r="BZ1394" s="11">
        <v>4.3112000000000003E-3</v>
      </c>
      <c r="CA1394" s="11">
        <v>-2.4782200000000001E-2</v>
      </c>
      <c r="CB1394" s="11">
        <v>-3.7275299999999997E-2</v>
      </c>
      <c r="CC1394" s="11">
        <v>-5.4498999999999999E-2</v>
      </c>
      <c r="CD1394" s="11">
        <v>-4.5286899999999998E-2</v>
      </c>
      <c r="CE1394" s="11">
        <v>-3.5711899999999998E-2</v>
      </c>
      <c r="CF1394" s="11">
        <v>-9.2697000000000005E-3</v>
      </c>
      <c r="CG1394" s="11">
        <v>6.6106999999999997E-3</v>
      </c>
      <c r="CH1394" s="11">
        <v>6.3685E-3</v>
      </c>
      <c r="CI1394" s="11">
        <v>4.6532999999999998E-2</v>
      </c>
      <c r="CJ1394" s="11">
        <v>8.02842E-2</v>
      </c>
      <c r="CK1394" s="11">
        <v>5.6617199999999999E-2</v>
      </c>
      <c r="CL1394" s="11">
        <v>8.3249000000000004E-2</v>
      </c>
      <c r="CM1394" s="11">
        <v>7.8075000000000006E-2</v>
      </c>
      <c r="CN1394" s="11">
        <v>6.40125E-2</v>
      </c>
      <c r="CO1394" s="11">
        <v>4.6019400000000002E-2</v>
      </c>
      <c r="CP1394" s="11">
        <v>4.9378999999999999E-2</v>
      </c>
      <c r="CQ1394" s="11">
        <v>6.0226099999999998E-2</v>
      </c>
      <c r="CR1394" s="11">
        <v>0.1009671</v>
      </c>
      <c r="CS1394" s="11">
        <v>6.0273800000000002E-2</v>
      </c>
      <c r="CT1394" s="11">
        <v>5.6404700000000002E-2</v>
      </c>
      <c r="CU1394" s="11">
        <v>7.1451299999999995E-2</v>
      </c>
      <c r="CV1394" s="11">
        <v>0.1093341</v>
      </c>
      <c r="CW1394" s="11">
        <v>6.1100700000000001E-2</v>
      </c>
      <c r="CX1394" s="11">
        <v>5.0299400000000001E-2</v>
      </c>
      <c r="CY1394" s="11">
        <v>1.38066E-2</v>
      </c>
      <c r="CZ1394" s="11">
        <v>4.5338299999999998E-2</v>
      </c>
      <c r="DA1394" s="11">
        <v>3.8506899999999997E-2</v>
      </c>
      <c r="DB1394" s="11">
        <v>3.8309000000000003E-2</v>
      </c>
      <c r="DC1394" s="11">
        <v>3.0258500000000001E-2</v>
      </c>
      <c r="DD1394" s="11">
        <v>2.7319E-2</v>
      </c>
      <c r="DE1394" s="11">
        <v>2.49734E-2</v>
      </c>
      <c r="DF1394" s="11">
        <v>2.3607599999999999E-2</v>
      </c>
      <c r="DG1394" s="11">
        <v>2.5588300000000001E-2</v>
      </c>
      <c r="DH1394" s="11">
        <v>3.4538300000000001E-2</v>
      </c>
      <c r="DI1394" s="11">
        <v>3.6581599999999999E-2</v>
      </c>
      <c r="DJ1394" s="11">
        <v>3.3884299999999999E-2</v>
      </c>
      <c r="DK1394" s="11">
        <v>3.0596000000000002E-2</v>
      </c>
      <c r="DL1394" s="11">
        <v>2.7912099999999999E-2</v>
      </c>
      <c r="DM1394" s="11">
        <v>2.98217E-2</v>
      </c>
      <c r="DN1394" s="11">
        <v>3.4403799999999998E-2</v>
      </c>
      <c r="DO1394" s="11">
        <v>2.91229E-2</v>
      </c>
      <c r="DP1394" s="11">
        <v>3.5469399999999998E-2</v>
      </c>
      <c r="DQ1394" s="11">
        <v>2.2958300000000001E-2</v>
      </c>
      <c r="DR1394" s="11">
        <v>2.06614E-2</v>
      </c>
      <c r="DS1394" s="11">
        <v>2.0981699999999999E-2</v>
      </c>
      <c r="DT1394" s="11">
        <v>2.58046E-2</v>
      </c>
      <c r="DU1394" s="11">
        <v>2.0516900000000001E-2</v>
      </c>
      <c r="DV1394" s="11">
        <v>2.7958799999999999E-2</v>
      </c>
      <c r="DW1394" s="11">
        <v>2.34603E-2</v>
      </c>
      <c r="DX1394" s="11">
        <v>0.45918249999999999</v>
      </c>
      <c r="DY1394" s="11">
        <v>1.6905400000000001E-2</v>
      </c>
      <c r="DZ1394" s="11">
        <v>1.9023100000000001E-2</v>
      </c>
      <c r="EA1394" s="11">
        <v>54.831380000000003</v>
      </c>
      <c r="EB1394" s="11">
        <v>54.227980000000002</v>
      </c>
      <c r="EC1394" s="11">
        <v>56.269849999999998</v>
      </c>
      <c r="ED1394" s="11">
        <v>55.258479999999999</v>
      </c>
      <c r="EE1394" s="11">
        <v>54.683419999999998</v>
      </c>
      <c r="EF1394" s="11">
        <v>54.208779999999997</v>
      </c>
      <c r="EG1394" s="11">
        <v>53.715420000000002</v>
      </c>
      <c r="EH1394" s="11">
        <v>53.74879</v>
      </c>
      <c r="EI1394" s="11">
        <v>55.729190000000003</v>
      </c>
      <c r="EJ1394" s="11">
        <v>58.704099999999997</v>
      </c>
      <c r="EK1394" s="11">
        <v>61.715809999999998</v>
      </c>
      <c r="EL1394" s="11">
        <v>64.180009999999996</v>
      </c>
      <c r="EM1394" s="11">
        <v>65.574659999999994</v>
      </c>
      <c r="EN1394" s="11">
        <v>65.934259999999995</v>
      </c>
      <c r="EO1394" s="11">
        <v>65.94153</v>
      </c>
      <c r="EP1394" s="11">
        <v>65.960650000000001</v>
      </c>
      <c r="EQ1394" s="11">
        <v>65.434240000000003</v>
      </c>
      <c r="ER1394" s="11">
        <v>64.594260000000006</v>
      </c>
      <c r="ES1394" s="11">
        <v>63.081479999999999</v>
      </c>
      <c r="ET1394" s="11">
        <v>60.830190000000002</v>
      </c>
      <c r="EU1394" s="11">
        <v>58.562930000000001</v>
      </c>
      <c r="EV1394" s="11">
        <v>57.54795</v>
      </c>
      <c r="EW1394" s="11">
        <v>56.596260000000001</v>
      </c>
      <c r="EX1394" s="11">
        <v>55.912880000000001</v>
      </c>
      <c r="EY1394" s="11">
        <v>0</v>
      </c>
      <c r="EZ1394" s="11"/>
      <c r="FA1394" s="11"/>
      <c r="FB1394" s="11"/>
      <c r="FC1394" s="11"/>
      <c r="FD1394" s="11"/>
      <c r="FE1394" s="11"/>
      <c r="FF1394" s="11"/>
      <c r="FG1394" s="11"/>
      <c r="FH1394" s="11"/>
      <c r="FI1394" s="11"/>
      <c r="FJ1394" s="11"/>
      <c r="FK1394" s="11"/>
      <c r="FL1394" s="11"/>
      <c r="FM1394" s="11"/>
      <c r="FN1394" s="11"/>
      <c r="FO1394" s="11"/>
      <c r="FP1394" s="11"/>
      <c r="FQ1394" s="11"/>
      <c r="FR1394" s="11"/>
      <c r="FS1394" s="11"/>
      <c r="FT1394" s="11"/>
      <c r="FU1394" s="11"/>
      <c r="FV1394" s="11"/>
    </row>
    <row r="1395" spans="1:178" x14ac:dyDescent="0.25">
      <c r="A1395" t="s">
        <v>112</v>
      </c>
      <c r="B1395" t="s">
        <v>145</v>
      </c>
      <c r="C1395" t="s">
        <v>0</v>
      </c>
      <c r="D1395" t="s">
        <v>144</v>
      </c>
      <c r="E1395" s="38" t="s">
        <v>116</v>
      </c>
      <c r="F1395" t="s">
        <v>105</v>
      </c>
      <c r="G1395" s="11">
        <v>16760</v>
      </c>
      <c r="H1395" s="11">
        <v>5.1149139999999997</v>
      </c>
      <c r="I1395" s="11">
        <v>4.4872839999999998</v>
      </c>
      <c r="J1395" s="11">
        <v>4.2889160000000004</v>
      </c>
      <c r="K1395" s="11">
        <v>4.4709209999999997</v>
      </c>
      <c r="L1395" s="11">
        <v>5.0331900000000003</v>
      </c>
      <c r="M1395" s="11">
        <v>5.7678599999999998</v>
      </c>
      <c r="N1395" s="11">
        <v>6.8085969999999998</v>
      </c>
      <c r="O1395" s="11">
        <v>8.2934730000000005</v>
      </c>
      <c r="P1395" s="11">
        <v>8.5774539999999995</v>
      </c>
      <c r="Q1395" s="11">
        <v>8.0523690000000006</v>
      </c>
      <c r="R1395" s="11">
        <v>8.5379699999999996</v>
      </c>
      <c r="S1395" s="11">
        <v>8.5366300000000006</v>
      </c>
      <c r="T1395" s="11">
        <v>8.3951759999999993</v>
      </c>
      <c r="U1395" s="11">
        <v>7.8672979999999999</v>
      </c>
      <c r="V1395" s="11">
        <v>7.6293699999999998</v>
      </c>
      <c r="W1395" s="11">
        <v>8.0109080000000006</v>
      </c>
      <c r="X1395" s="11">
        <v>8.8422929999999997</v>
      </c>
      <c r="Y1395" s="11">
        <v>9.2699239999999996</v>
      </c>
      <c r="Z1395" s="11">
        <v>9.9447039999999998</v>
      </c>
      <c r="AA1395" s="11">
        <v>10.87731</v>
      </c>
      <c r="AB1395" s="11">
        <v>11.486890000000001</v>
      </c>
      <c r="AC1395" s="11">
        <v>10.343999999999999</v>
      </c>
      <c r="AD1395" s="11">
        <v>8.8977249999999994</v>
      </c>
      <c r="AE1395" s="11">
        <v>7.2163979999999999</v>
      </c>
      <c r="AF1395" s="11">
        <v>-3.1244809999999998</v>
      </c>
      <c r="AG1395" s="11">
        <v>-3.0365009999999999</v>
      </c>
      <c r="AH1395" s="11">
        <v>-2.8711959999999999</v>
      </c>
      <c r="AI1395" s="11">
        <v>-2.266848</v>
      </c>
      <c r="AJ1395" s="11">
        <v>-1.6616089999999999</v>
      </c>
      <c r="AK1395" s="11">
        <v>-1.266124</v>
      </c>
      <c r="AL1395" s="11">
        <v>-1.194879</v>
      </c>
      <c r="AM1395" s="11">
        <v>-0.63093220000000005</v>
      </c>
      <c r="AN1395" s="11">
        <v>-0.55872169999999999</v>
      </c>
      <c r="AO1395" s="11">
        <v>-1.068038</v>
      </c>
      <c r="AP1395" s="11">
        <v>-0.47297479999999997</v>
      </c>
      <c r="AQ1395" s="11">
        <v>-0.37838519999999998</v>
      </c>
      <c r="AR1395" s="11">
        <v>-0.46609620000000002</v>
      </c>
      <c r="AS1395" s="11">
        <v>-0.87294859999999996</v>
      </c>
      <c r="AT1395" s="11">
        <v>-1.0692790000000001</v>
      </c>
      <c r="AU1395" s="11">
        <v>-0.59631469999999998</v>
      </c>
      <c r="AV1395" s="11">
        <v>-0.26341340000000002</v>
      </c>
      <c r="AW1395" s="11">
        <v>-0.25562839999999998</v>
      </c>
      <c r="AX1395" s="11">
        <v>-0.1938329</v>
      </c>
      <c r="AY1395" s="11">
        <v>4.06848E-2</v>
      </c>
      <c r="AZ1395" s="11">
        <v>0.4096881</v>
      </c>
      <c r="BA1395" s="11">
        <v>-0.1071594</v>
      </c>
      <c r="BB1395" s="11">
        <v>-0.69850590000000001</v>
      </c>
      <c r="BC1395" s="11">
        <v>-1.062098</v>
      </c>
      <c r="BD1395" s="11">
        <v>-1.8746069999999999</v>
      </c>
      <c r="BE1395" s="11">
        <v>-1.974952</v>
      </c>
      <c r="BF1395" s="11">
        <v>-1.815102</v>
      </c>
      <c r="BG1395" s="11">
        <v>-1.4326890000000001</v>
      </c>
      <c r="BH1395" s="11">
        <v>-0.90848479999999998</v>
      </c>
      <c r="BI1395" s="11">
        <v>-0.57766459999999997</v>
      </c>
      <c r="BJ1395" s="11">
        <v>-0.54407110000000003</v>
      </c>
      <c r="BK1395" s="11">
        <v>7.4480500000000005E-2</v>
      </c>
      <c r="BL1395" s="11">
        <v>0.3934204</v>
      </c>
      <c r="BM1395" s="11">
        <v>-5.9566800000000003E-2</v>
      </c>
      <c r="BN1395" s="11">
        <v>0.46113929999999997</v>
      </c>
      <c r="BO1395" s="11">
        <v>0.4650763</v>
      </c>
      <c r="BP1395" s="11">
        <v>0.3033769</v>
      </c>
      <c r="BQ1395" s="11">
        <v>-5.0831800000000003E-2</v>
      </c>
      <c r="BR1395" s="11">
        <v>-0.1208439</v>
      </c>
      <c r="BS1395" s="11">
        <v>0.20653730000000001</v>
      </c>
      <c r="BT1395" s="11">
        <v>0.71439770000000002</v>
      </c>
      <c r="BU1395" s="11">
        <v>0.37728040000000002</v>
      </c>
      <c r="BV1395" s="11">
        <v>0.37575500000000001</v>
      </c>
      <c r="BW1395" s="11">
        <v>0.61910399999999999</v>
      </c>
      <c r="BX1395" s="11">
        <v>1.1210629999999999</v>
      </c>
      <c r="BY1395" s="11">
        <v>0.45844410000000002</v>
      </c>
      <c r="BZ1395" s="11">
        <v>7.2255799999999995E-2</v>
      </c>
      <c r="CA1395" s="11">
        <v>-0.41534979999999999</v>
      </c>
      <c r="CB1395" s="11">
        <v>-0.62473330000000005</v>
      </c>
      <c r="CC1395" s="11">
        <v>-0.91340350000000003</v>
      </c>
      <c r="CD1395" s="11">
        <v>-0.75900840000000003</v>
      </c>
      <c r="CE1395" s="11">
        <v>-0.59853080000000003</v>
      </c>
      <c r="CF1395" s="11">
        <v>-0.15536079999999999</v>
      </c>
      <c r="CG1395" s="11">
        <v>0.110795</v>
      </c>
      <c r="CH1395" s="11">
        <v>0.10673680000000001</v>
      </c>
      <c r="CI1395" s="11">
        <v>0.77989310000000001</v>
      </c>
      <c r="CJ1395" s="11">
        <v>1.3455619999999999</v>
      </c>
      <c r="CK1395" s="11">
        <v>0.94890430000000003</v>
      </c>
      <c r="CL1395" s="11">
        <v>1.3952530000000001</v>
      </c>
      <c r="CM1395" s="11">
        <v>1.308538</v>
      </c>
      <c r="CN1395" s="11">
        <v>1.0728500000000001</v>
      </c>
      <c r="CO1395" s="11">
        <v>0.771285</v>
      </c>
      <c r="CP1395" s="11">
        <v>0.82759159999999998</v>
      </c>
      <c r="CQ1395" s="11">
        <v>1.0093890000000001</v>
      </c>
      <c r="CR1395" s="11">
        <v>1.6922090000000001</v>
      </c>
      <c r="CS1395" s="11">
        <v>1.010189</v>
      </c>
      <c r="CT1395" s="11">
        <v>0.94534300000000004</v>
      </c>
      <c r="CU1395" s="11">
        <v>1.1975229999999999</v>
      </c>
      <c r="CV1395" s="11">
        <v>1.8324389999999999</v>
      </c>
      <c r="CW1395" s="11">
        <v>1.0240469999999999</v>
      </c>
      <c r="CX1395" s="11">
        <v>0.84301749999999998</v>
      </c>
      <c r="CY1395" s="11">
        <v>0.2313983</v>
      </c>
      <c r="CZ1395" s="11">
        <v>0.75986949999999998</v>
      </c>
      <c r="DA1395" s="11">
        <v>0.64537580000000005</v>
      </c>
      <c r="DB1395" s="11">
        <v>0.6420593</v>
      </c>
      <c r="DC1395" s="11">
        <v>0.50713240000000004</v>
      </c>
      <c r="DD1395" s="11">
        <v>0.45786680000000002</v>
      </c>
      <c r="DE1395" s="11">
        <v>0.41855369999999997</v>
      </c>
      <c r="DF1395" s="11">
        <v>0.39566309999999999</v>
      </c>
      <c r="DG1395" s="11">
        <v>0.42886039999999997</v>
      </c>
      <c r="DH1395" s="11">
        <v>0.57886130000000002</v>
      </c>
      <c r="DI1395" s="11">
        <v>0.61310690000000001</v>
      </c>
      <c r="DJ1395" s="11">
        <v>0.56790110000000005</v>
      </c>
      <c r="DK1395" s="11">
        <v>0.51278820000000003</v>
      </c>
      <c r="DL1395" s="11">
        <v>0.46780640000000001</v>
      </c>
      <c r="DM1395" s="11">
        <v>0.49981150000000002</v>
      </c>
      <c r="DN1395" s="11">
        <v>0.5766078</v>
      </c>
      <c r="DO1395" s="11">
        <v>0.48809940000000002</v>
      </c>
      <c r="DP1395" s="11">
        <v>0.59446690000000002</v>
      </c>
      <c r="DQ1395" s="11">
        <v>0.38478119999999999</v>
      </c>
      <c r="DR1395" s="11">
        <v>0.34628490000000001</v>
      </c>
      <c r="DS1395" s="11">
        <v>0.35165390000000002</v>
      </c>
      <c r="DT1395" s="11">
        <v>0.43248550000000002</v>
      </c>
      <c r="DU1395" s="11">
        <v>0.34386250000000002</v>
      </c>
      <c r="DV1395" s="11">
        <v>0.4685898</v>
      </c>
      <c r="DW1395" s="11">
        <v>0.39319490000000001</v>
      </c>
      <c r="DX1395" s="11">
        <v>7.6958979999999997</v>
      </c>
      <c r="DY1395" s="11">
        <v>0.28333390000000003</v>
      </c>
      <c r="DZ1395" s="11">
        <v>0.3188279</v>
      </c>
      <c r="EA1395" s="11">
        <v>54.831380000000003</v>
      </c>
      <c r="EB1395" s="11">
        <v>54.227980000000002</v>
      </c>
      <c r="EC1395" s="11">
        <v>56.269849999999998</v>
      </c>
      <c r="ED1395" s="11">
        <v>55.258479999999999</v>
      </c>
      <c r="EE1395" s="11">
        <v>54.683419999999998</v>
      </c>
      <c r="EF1395" s="11">
        <v>54.208779999999997</v>
      </c>
      <c r="EG1395" s="11">
        <v>53.715420000000002</v>
      </c>
      <c r="EH1395" s="11">
        <v>53.74879</v>
      </c>
      <c r="EI1395" s="11">
        <v>55.729190000000003</v>
      </c>
      <c r="EJ1395" s="11">
        <v>58.704099999999997</v>
      </c>
      <c r="EK1395" s="11">
        <v>61.715809999999998</v>
      </c>
      <c r="EL1395" s="11">
        <v>64.180009999999996</v>
      </c>
      <c r="EM1395" s="11">
        <v>65.574659999999994</v>
      </c>
      <c r="EN1395" s="11">
        <v>65.934259999999995</v>
      </c>
      <c r="EO1395" s="11">
        <v>65.94153</v>
      </c>
      <c r="EP1395" s="11">
        <v>65.960650000000001</v>
      </c>
      <c r="EQ1395" s="11">
        <v>65.434240000000003</v>
      </c>
      <c r="ER1395" s="11">
        <v>64.594260000000006</v>
      </c>
      <c r="ES1395" s="11">
        <v>63.081479999999999</v>
      </c>
      <c r="ET1395" s="11">
        <v>60.830190000000002</v>
      </c>
      <c r="EU1395" s="11">
        <v>58.562930000000001</v>
      </c>
      <c r="EV1395" s="11">
        <v>57.54795</v>
      </c>
      <c r="EW1395" s="11">
        <v>56.596260000000001</v>
      </c>
      <c r="EX1395" s="11">
        <v>55.912880000000001</v>
      </c>
      <c r="EY1395" s="11">
        <v>0</v>
      </c>
      <c r="EZ1395" s="11"/>
      <c r="FA1395" s="11"/>
      <c r="FB1395" s="11"/>
      <c r="FC1395" s="11"/>
      <c r="FD1395" s="11"/>
      <c r="FE1395" s="11"/>
      <c r="FF1395" s="11"/>
      <c r="FG1395" s="11"/>
      <c r="FH1395" s="11"/>
      <c r="FI1395" s="11"/>
      <c r="FJ1395" s="11"/>
      <c r="FK1395" s="11"/>
      <c r="FL1395" s="11"/>
      <c r="FM1395" s="11"/>
      <c r="FN1395" s="11"/>
      <c r="FO1395" s="11"/>
      <c r="FP1395" s="11"/>
      <c r="FQ1395" s="11"/>
      <c r="FR1395" s="11"/>
      <c r="FS1395" s="11"/>
      <c r="FT1395" s="11"/>
      <c r="FU1395" s="11"/>
      <c r="FV1395" s="11"/>
    </row>
    <row r="1396" spans="1:178" x14ac:dyDescent="0.25">
      <c r="A1396" t="s">
        <v>112</v>
      </c>
      <c r="B1396" t="s">
        <v>145</v>
      </c>
      <c r="C1396" t="s">
        <v>0</v>
      </c>
      <c r="D1396" t="s">
        <v>144</v>
      </c>
      <c r="E1396" s="38" t="s">
        <v>233</v>
      </c>
      <c r="F1396" t="s">
        <v>105</v>
      </c>
      <c r="G1396" s="11">
        <v>16760</v>
      </c>
      <c r="H1396" s="11">
        <v>5.3916130000000004</v>
      </c>
      <c r="I1396" s="11">
        <v>4.8240730000000003</v>
      </c>
      <c r="J1396" s="11">
        <v>4.6720930000000003</v>
      </c>
      <c r="K1396" s="11">
        <v>4.6407389999999999</v>
      </c>
      <c r="L1396" s="11">
        <v>5.0208329999999997</v>
      </c>
      <c r="M1396" s="11">
        <v>5.4608169999999996</v>
      </c>
      <c r="N1396" s="11">
        <v>6.2333850000000002</v>
      </c>
      <c r="O1396" s="11">
        <v>7.8549230000000003</v>
      </c>
      <c r="P1396" s="11">
        <v>8.2706759999999999</v>
      </c>
      <c r="Q1396" s="11">
        <v>7.9748859999999997</v>
      </c>
      <c r="R1396" s="11">
        <v>8.4953179999999993</v>
      </c>
      <c r="S1396" s="11">
        <v>8.6454319999999996</v>
      </c>
      <c r="T1396" s="11">
        <v>8.572203</v>
      </c>
      <c r="U1396" s="11">
        <v>7.8692849999999996</v>
      </c>
      <c r="V1396" s="11">
        <v>7.6951790000000004</v>
      </c>
      <c r="W1396" s="11">
        <v>8.1685169999999996</v>
      </c>
      <c r="X1396" s="11">
        <v>9.1384469999999993</v>
      </c>
      <c r="Y1396" s="11">
        <v>9.8437730000000006</v>
      </c>
      <c r="Z1396" s="11">
        <v>10.683590000000001</v>
      </c>
      <c r="AA1396" s="11">
        <v>11.17789</v>
      </c>
      <c r="AB1396" s="11">
        <v>11.679130000000001</v>
      </c>
      <c r="AC1396" s="11">
        <v>10.46946</v>
      </c>
      <c r="AD1396" s="11">
        <v>8.7734079999999999</v>
      </c>
      <c r="AE1396" s="11">
        <v>7.0664740000000004</v>
      </c>
      <c r="AF1396" s="11">
        <v>-2.4564490000000001</v>
      </c>
      <c r="AG1396" s="11">
        <v>-2.2258420000000001</v>
      </c>
      <c r="AH1396" s="11">
        <v>-1.988834</v>
      </c>
      <c r="AI1396" s="11">
        <v>-1.7122280000000001</v>
      </c>
      <c r="AJ1396" s="11">
        <v>-1.2433460000000001</v>
      </c>
      <c r="AK1396" s="11">
        <v>-1.0758559999999999</v>
      </c>
      <c r="AL1396" s="11">
        <v>-1.3151170000000001</v>
      </c>
      <c r="AM1396" s="11">
        <v>-0.73846400000000001</v>
      </c>
      <c r="AN1396" s="11">
        <v>-0.61534659999999997</v>
      </c>
      <c r="AO1396" s="11">
        <v>-0.95685819999999999</v>
      </c>
      <c r="AP1396" s="11">
        <v>-0.4416988</v>
      </c>
      <c r="AQ1396" s="11">
        <v>-0.39583390000000002</v>
      </c>
      <c r="AR1396" s="11">
        <v>-0.56821949999999999</v>
      </c>
      <c r="AS1396" s="11">
        <v>-0.99698509999999996</v>
      </c>
      <c r="AT1396" s="11">
        <v>-1.209276</v>
      </c>
      <c r="AU1396" s="11">
        <v>-0.65391500000000002</v>
      </c>
      <c r="AV1396" s="11">
        <v>-0.34310859999999999</v>
      </c>
      <c r="AW1396" s="11">
        <v>-0.27850350000000001</v>
      </c>
      <c r="AX1396" s="11">
        <v>-0.22519990000000001</v>
      </c>
      <c r="AY1396" s="11">
        <v>3.2757599999999998E-2</v>
      </c>
      <c r="AZ1396" s="11">
        <v>0.4741532</v>
      </c>
      <c r="BA1396" s="11">
        <v>-2.2452400000000001E-2</v>
      </c>
      <c r="BB1396" s="11">
        <v>-0.637104</v>
      </c>
      <c r="BC1396" s="11">
        <v>-1.0802909999999999</v>
      </c>
      <c r="BD1396" s="11">
        <v>-1.445516</v>
      </c>
      <c r="BE1396" s="11">
        <v>-1.4383030000000001</v>
      </c>
      <c r="BF1396" s="11">
        <v>-1.246634</v>
      </c>
      <c r="BG1396" s="11">
        <v>-1.075437</v>
      </c>
      <c r="BH1396" s="11">
        <v>-0.68416469999999996</v>
      </c>
      <c r="BI1396" s="11">
        <v>-0.4909657</v>
      </c>
      <c r="BJ1396" s="11">
        <v>-0.59720150000000005</v>
      </c>
      <c r="BK1396" s="11">
        <v>4.82514E-2</v>
      </c>
      <c r="BL1396" s="11">
        <v>0.33997880000000003</v>
      </c>
      <c r="BM1396" s="11">
        <v>-7.6692200000000002E-2</v>
      </c>
      <c r="BN1396" s="11">
        <v>0.37372559999999999</v>
      </c>
      <c r="BO1396" s="11">
        <v>0.35237659999999998</v>
      </c>
      <c r="BP1396" s="11">
        <v>0.1139729</v>
      </c>
      <c r="BQ1396" s="11">
        <v>-0.21875829999999999</v>
      </c>
      <c r="BR1396" s="11">
        <v>-0.2742753</v>
      </c>
      <c r="BS1396" s="11">
        <v>0.14334920000000001</v>
      </c>
      <c r="BT1396" s="11">
        <v>0.62332469999999995</v>
      </c>
      <c r="BU1396" s="11">
        <v>0.32003920000000002</v>
      </c>
      <c r="BV1396" s="11">
        <v>0.29859229999999998</v>
      </c>
      <c r="BW1396" s="11">
        <v>0.57100740000000005</v>
      </c>
      <c r="BX1396" s="11">
        <v>1.2111320000000001</v>
      </c>
      <c r="BY1396" s="11">
        <v>0.61519999999999997</v>
      </c>
      <c r="BZ1396" s="11">
        <v>0.20179569999999999</v>
      </c>
      <c r="CA1396" s="11">
        <v>-0.36125740000000001</v>
      </c>
      <c r="CB1396" s="11">
        <v>-0.43458330000000001</v>
      </c>
      <c r="CC1396" s="11">
        <v>-0.65076429999999996</v>
      </c>
      <c r="CD1396" s="11">
        <v>-0.50443349999999998</v>
      </c>
      <c r="CE1396" s="11">
        <v>-0.43864540000000002</v>
      </c>
      <c r="CF1396" s="11">
        <v>-0.12498380000000001</v>
      </c>
      <c r="CG1396" s="11">
        <v>9.3924300000000002E-2</v>
      </c>
      <c r="CH1396" s="11">
        <v>0.12071369999999999</v>
      </c>
      <c r="CI1396" s="11">
        <v>0.83496680000000001</v>
      </c>
      <c r="CJ1396" s="11">
        <v>1.295304</v>
      </c>
      <c r="CK1396" s="11">
        <v>0.80347369999999996</v>
      </c>
      <c r="CL1396" s="11">
        <v>1.1891499999999999</v>
      </c>
      <c r="CM1396" s="11">
        <v>1.100587</v>
      </c>
      <c r="CN1396" s="11">
        <v>0.79616540000000002</v>
      </c>
      <c r="CO1396" s="11">
        <v>0.55946850000000004</v>
      </c>
      <c r="CP1396" s="11">
        <v>0.66072549999999997</v>
      </c>
      <c r="CQ1396" s="11">
        <v>0.94061340000000004</v>
      </c>
      <c r="CR1396" s="11">
        <v>1.589758</v>
      </c>
      <c r="CS1396" s="11">
        <v>0.91858200000000001</v>
      </c>
      <c r="CT1396" s="11">
        <v>0.82238449999999996</v>
      </c>
      <c r="CU1396" s="11">
        <v>1.1092569999999999</v>
      </c>
      <c r="CV1396" s="11">
        <v>1.9481109999999999</v>
      </c>
      <c r="CW1396" s="11">
        <v>1.2528520000000001</v>
      </c>
      <c r="CX1396" s="11">
        <v>1.0406949999999999</v>
      </c>
      <c r="CY1396" s="11">
        <v>0.35777579999999998</v>
      </c>
      <c r="CZ1396" s="11">
        <v>0.61460349999999997</v>
      </c>
      <c r="DA1396" s="11">
        <v>0.47878959999999998</v>
      </c>
      <c r="DB1396" s="11">
        <v>0.45122580000000001</v>
      </c>
      <c r="DC1396" s="11">
        <v>0.38714169999999998</v>
      </c>
      <c r="DD1396" s="11">
        <v>0.33995779999999998</v>
      </c>
      <c r="DE1396" s="11">
        <v>0.35558780000000001</v>
      </c>
      <c r="DF1396" s="11">
        <v>0.4364615</v>
      </c>
      <c r="DG1396" s="11">
        <v>0.47828900000000002</v>
      </c>
      <c r="DH1396" s="11">
        <v>0.5807966</v>
      </c>
      <c r="DI1396" s="11">
        <v>0.53510290000000005</v>
      </c>
      <c r="DJ1396" s="11">
        <v>0.49574279999999998</v>
      </c>
      <c r="DK1396" s="11">
        <v>0.4548797</v>
      </c>
      <c r="DL1396" s="11">
        <v>0.41474359999999999</v>
      </c>
      <c r="DM1396" s="11">
        <v>0.4731283</v>
      </c>
      <c r="DN1396" s="11">
        <v>0.5684401</v>
      </c>
      <c r="DO1396" s="11">
        <v>0.48470220000000003</v>
      </c>
      <c r="DP1396" s="11">
        <v>0.58754969999999995</v>
      </c>
      <c r="DQ1396" s="11">
        <v>0.36388819999999999</v>
      </c>
      <c r="DR1396" s="11">
        <v>0.31844299999999998</v>
      </c>
      <c r="DS1396" s="11">
        <v>0.32723269999999999</v>
      </c>
      <c r="DT1396" s="11">
        <v>0.44805119999999998</v>
      </c>
      <c r="DU1396" s="11">
        <v>0.38766519999999999</v>
      </c>
      <c r="DV1396" s="11">
        <v>0.51001479999999999</v>
      </c>
      <c r="DW1396" s="11">
        <v>0.43714120000000001</v>
      </c>
      <c r="DX1396" s="11">
        <v>7.2479979999999999</v>
      </c>
      <c r="DY1396" s="11">
        <v>0.29377910000000002</v>
      </c>
      <c r="DZ1396" s="11">
        <v>0.304203</v>
      </c>
      <c r="EA1396" s="11">
        <v>59.020420000000001</v>
      </c>
      <c r="EB1396" s="11">
        <v>59.065440000000002</v>
      </c>
      <c r="EC1396" s="11">
        <v>59.118369999999999</v>
      </c>
      <c r="ED1396" s="11">
        <v>58.87086</v>
      </c>
      <c r="EE1396" s="11">
        <v>58.297629999999998</v>
      </c>
      <c r="EF1396" s="11">
        <v>58.222119999999997</v>
      </c>
      <c r="EG1396" s="11">
        <v>57.908410000000003</v>
      </c>
      <c r="EH1396" s="11">
        <v>57.874079999999999</v>
      </c>
      <c r="EI1396" s="11">
        <v>57.945189999999997</v>
      </c>
      <c r="EJ1396" s="11">
        <v>58.792279999999998</v>
      </c>
      <c r="EK1396" s="11">
        <v>59.343640000000001</v>
      </c>
      <c r="EL1396" s="11">
        <v>60.290849999999999</v>
      </c>
      <c r="EM1396" s="11">
        <v>61.091239999999999</v>
      </c>
      <c r="EN1396" s="11">
        <v>60.676009999999998</v>
      </c>
      <c r="EO1396" s="11">
        <v>61.693420000000003</v>
      </c>
      <c r="EP1396" s="11">
        <v>62.249670000000002</v>
      </c>
      <c r="EQ1396" s="11">
        <v>61.979100000000003</v>
      </c>
      <c r="ER1396" s="11">
        <v>61.388590000000001</v>
      </c>
      <c r="ES1396" s="11">
        <v>60.021050000000002</v>
      </c>
      <c r="ET1396" s="11">
        <v>59.329160000000002</v>
      </c>
      <c r="EU1396" s="11">
        <v>58.834510000000002</v>
      </c>
      <c r="EV1396" s="11">
        <v>58.108649999999997</v>
      </c>
      <c r="EW1396" s="11">
        <v>57.552120000000002</v>
      </c>
      <c r="EX1396" s="11">
        <v>57.550930000000001</v>
      </c>
      <c r="EY1396" s="11">
        <v>0</v>
      </c>
      <c r="EZ1396" s="11"/>
      <c r="FA1396" s="11"/>
      <c r="FB1396" s="11"/>
      <c r="FC1396" s="11"/>
      <c r="FD1396" s="11"/>
      <c r="FE1396" s="11"/>
      <c r="FF1396" s="11"/>
      <c r="FG1396" s="11"/>
      <c r="FH1396" s="11"/>
      <c r="FI1396" s="11"/>
      <c r="FJ1396" s="11"/>
      <c r="FK1396" s="11"/>
      <c r="FL1396" s="11"/>
      <c r="FM1396" s="11"/>
      <c r="FN1396" s="11"/>
      <c r="FO1396" s="11"/>
      <c r="FP1396" s="11"/>
      <c r="FQ1396" s="11"/>
      <c r="FR1396" s="11"/>
      <c r="FS1396" s="11"/>
      <c r="FT1396" s="11"/>
      <c r="FU1396" s="11"/>
      <c r="FV1396" s="11"/>
    </row>
    <row r="1397" spans="1:178" x14ac:dyDescent="0.25">
      <c r="A1397" t="s">
        <v>112</v>
      </c>
      <c r="B1397" t="s">
        <v>145</v>
      </c>
      <c r="C1397" t="s">
        <v>88</v>
      </c>
      <c r="D1397" t="s">
        <v>144</v>
      </c>
      <c r="E1397" s="38" t="s">
        <v>233</v>
      </c>
      <c r="F1397" t="s">
        <v>105</v>
      </c>
      <c r="G1397" s="11">
        <v>16760</v>
      </c>
      <c r="H1397" s="11">
        <v>0.32169530000000002</v>
      </c>
      <c r="I1397" s="11">
        <v>0.28783249999999999</v>
      </c>
      <c r="J1397" s="11">
        <v>0.27876450000000003</v>
      </c>
      <c r="K1397" s="11">
        <v>0.27689380000000002</v>
      </c>
      <c r="L1397" s="11">
        <v>0.29957240000000002</v>
      </c>
      <c r="M1397" s="11">
        <v>0.32582440000000001</v>
      </c>
      <c r="N1397" s="11">
        <v>0.37192029999999998</v>
      </c>
      <c r="O1397" s="11">
        <v>0.4686708</v>
      </c>
      <c r="P1397" s="11">
        <v>0.4934771</v>
      </c>
      <c r="Q1397" s="11">
        <v>0.47582849999999999</v>
      </c>
      <c r="R1397" s="11">
        <v>0.50688049999999996</v>
      </c>
      <c r="S1397" s="11">
        <v>0.51583730000000005</v>
      </c>
      <c r="T1397" s="11">
        <v>0.51146789999999998</v>
      </c>
      <c r="U1397" s="11">
        <v>0.4695278</v>
      </c>
      <c r="V1397" s="11">
        <v>0.45913959999999998</v>
      </c>
      <c r="W1397" s="11">
        <v>0.48738169999999997</v>
      </c>
      <c r="X1397" s="11">
        <v>0.5452534</v>
      </c>
      <c r="Y1397" s="11">
        <v>0.58733729999999995</v>
      </c>
      <c r="Z1397" s="11">
        <v>0.6374457</v>
      </c>
      <c r="AA1397" s="11">
        <v>0.66693840000000004</v>
      </c>
      <c r="AB1397" s="11">
        <v>0.69684520000000005</v>
      </c>
      <c r="AC1397" s="11">
        <v>0.62466940000000004</v>
      </c>
      <c r="AD1397" s="11">
        <v>0.52347299999999997</v>
      </c>
      <c r="AE1397" s="11">
        <v>0.42162729999999998</v>
      </c>
      <c r="AF1397" s="11">
        <v>-0.14656620000000001</v>
      </c>
      <c r="AG1397" s="11">
        <v>-0.1328068</v>
      </c>
      <c r="AH1397" s="11">
        <v>-0.11866549999999999</v>
      </c>
      <c r="AI1397" s="11">
        <v>-0.10216160000000001</v>
      </c>
      <c r="AJ1397" s="11">
        <v>-7.4185299999999996E-2</v>
      </c>
      <c r="AK1397" s="11">
        <v>-6.4191899999999996E-2</v>
      </c>
      <c r="AL1397" s="11">
        <v>-7.8467599999999998E-2</v>
      </c>
      <c r="AM1397" s="11">
        <v>-4.4061099999999999E-2</v>
      </c>
      <c r="AN1397" s="11">
        <v>-3.6715200000000003E-2</v>
      </c>
      <c r="AO1397" s="11">
        <v>-5.7091799999999998E-2</v>
      </c>
      <c r="AP1397" s="11">
        <v>-2.6354300000000001E-2</v>
      </c>
      <c r="AQ1397" s="11">
        <v>-2.3617800000000001E-2</v>
      </c>
      <c r="AR1397" s="11">
        <v>-3.3903299999999997E-2</v>
      </c>
      <c r="AS1397" s="11">
        <v>-5.9485999999999997E-2</v>
      </c>
      <c r="AT1397" s="11">
        <v>-7.2152499999999994E-2</v>
      </c>
      <c r="AU1397" s="11">
        <v>-3.90164E-2</v>
      </c>
      <c r="AV1397" s="11">
        <v>-2.0471900000000001E-2</v>
      </c>
      <c r="AW1397" s="11">
        <v>-1.6617199999999999E-2</v>
      </c>
      <c r="AX1397" s="11">
        <v>-1.3436699999999999E-2</v>
      </c>
      <c r="AY1397" s="11">
        <v>1.9545000000000001E-3</v>
      </c>
      <c r="AZ1397" s="11">
        <v>2.8290800000000001E-2</v>
      </c>
      <c r="BA1397" s="11">
        <v>-1.3396E-3</v>
      </c>
      <c r="BB1397" s="11">
        <v>-3.8013400000000003E-2</v>
      </c>
      <c r="BC1397" s="11">
        <v>-6.44565E-2</v>
      </c>
      <c r="BD1397" s="11">
        <v>-8.6248000000000005E-2</v>
      </c>
      <c r="BE1397" s="11">
        <v>-8.5817599999999994E-2</v>
      </c>
      <c r="BF1397" s="11">
        <v>-7.4381500000000003E-2</v>
      </c>
      <c r="BG1397" s="11">
        <v>-6.4166899999999999E-2</v>
      </c>
      <c r="BH1397" s="11">
        <v>-4.0821299999999998E-2</v>
      </c>
      <c r="BI1397" s="11">
        <v>-2.9293900000000001E-2</v>
      </c>
      <c r="BJ1397" s="11">
        <v>-3.56326E-2</v>
      </c>
      <c r="BK1397" s="11">
        <v>2.879E-3</v>
      </c>
      <c r="BL1397" s="11">
        <v>2.02851E-2</v>
      </c>
      <c r="BM1397" s="11">
        <v>-4.5758999999999999E-3</v>
      </c>
      <c r="BN1397" s="11">
        <v>2.2298700000000001E-2</v>
      </c>
      <c r="BO1397" s="11">
        <v>2.1024899999999999E-2</v>
      </c>
      <c r="BP1397" s="11">
        <v>6.8002999999999996E-3</v>
      </c>
      <c r="BQ1397" s="11">
        <v>-1.30524E-2</v>
      </c>
      <c r="BR1397" s="11">
        <v>-1.6364900000000002E-2</v>
      </c>
      <c r="BS1397" s="11">
        <v>8.5530999999999992E-3</v>
      </c>
      <c r="BT1397" s="11">
        <v>3.7191200000000001E-2</v>
      </c>
      <c r="BU1397" s="11">
        <v>1.9095399999999998E-2</v>
      </c>
      <c r="BV1397" s="11">
        <v>1.78158E-2</v>
      </c>
      <c r="BW1397" s="11">
        <v>3.4069700000000001E-2</v>
      </c>
      <c r="BX1397" s="11">
        <v>7.22632E-2</v>
      </c>
      <c r="BY1397" s="11">
        <v>3.67064E-2</v>
      </c>
      <c r="BZ1397" s="11">
        <v>1.20403E-2</v>
      </c>
      <c r="CA1397" s="11">
        <v>-2.15547E-2</v>
      </c>
      <c r="CB1397" s="11">
        <v>-2.5929799999999999E-2</v>
      </c>
      <c r="CC1397" s="11">
        <v>-3.8828399999999999E-2</v>
      </c>
      <c r="CD1397" s="11">
        <v>-3.0097499999999999E-2</v>
      </c>
      <c r="CE1397" s="11">
        <v>-2.61722E-2</v>
      </c>
      <c r="CF1397" s="11">
        <v>-7.4573E-3</v>
      </c>
      <c r="CG1397" s="11">
        <v>5.6040999999999999E-3</v>
      </c>
      <c r="CH1397" s="11">
        <v>7.2024999999999997E-3</v>
      </c>
      <c r="CI1397" s="11">
        <v>4.9819000000000002E-2</v>
      </c>
      <c r="CJ1397" s="11">
        <v>7.7285499999999993E-2</v>
      </c>
      <c r="CK1397" s="11">
        <v>4.7940000000000003E-2</v>
      </c>
      <c r="CL1397" s="11">
        <v>7.0951700000000006E-2</v>
      </c>
      <c r="CM1397" s="11">
        <v>6.5667500000000004E-2</v>
      </c>
      <c r="CN1397" s="11">
        <v>4.7503900000000002E-2</v>
      </c>
      <c r="CO1397" s="11">
        <v>3.33812E-2</v>
      </c>
      <c r="CP1397" s="11">
        <v>3.9422800000000001E-2</v>
      </c>
      <c r="CQ1397" s="11">
        <v>5.6122499999999999E-2</v>
      </c>
      <c r="CR1397" s="11">
        <v>9.4854300000000003E-2</v>
      </c>
      <c r="CS1397" s="11">
        <v>5.4808000000000003E-2</v>
      </c>
      <c r="CT1397" s="11">
        <v>4.9068300000000002E-2</v>
      </c>
      <c r="CU1397" s="11">
        <v>6.6184800000000002E-2</v>
      </c>
      <c r="CV1397" s="11">
        <v>0.1162357</v>
      </c>
      <c r="CW1397" s="11">
        <v>7.47525E-2</v>
      </c>
      <c r="CX1397" s="11">
        <v>6.2094000000000003E-2</v>
      </c>
      <c r="CY1397" s="11">
        <v>2.1347000000000001E-2</v>
      </c>
      <c r="CZ1397" s="11">
        <v>3.6670899999999999E-2</v>
      </c>
      <c r="DA1397" s="11">
        <v>2.85674E-2</v>
      </c>
      <c r="DB1397" s="11">
        <v>2.69228E-2</v>
      </c>
      <c r="DC1397" s="11">
        <v>2.3099100000000001E-2</v>
      </c>
      <c r="DD1397" s="11">
        <v>2.0283900000000001E-2</v>
      </c>
      <c r="DE1397" s="11">
        <v>2.1216499999999999E-2</v>
      </c>
      <c r="DF1397" s="11">
        <v>2.60419E-2</v>
      </c>
      <c r="DG1397" s="11">
        <v>2.85375E-2</v>
      </c>
      <c r="DH1397" s="11">
        <v>3.4653700000000003E-2</v>
      </c>
      <c r="DI1397" s="11">
        <v>3.1927400000000002E-2</v>
      </c>
      <c r="DJ1397" s="11">
        <v>2.9578900000000002E-2</v>
      </c>
      <c r="DK1397" s="11">
        <v>2.71408E-2</v>
      </c>
      <c r="DL1397" s="11">
        <v>2.4746000000000001E-2</v>
      </c>
      <c r="DM1397" s="11">
        <v>2.8229600000000001E-2</v>
      </c>
      <c r="DN1397" s="11">
        <v>3.3916500000000002E-2</v>
      </c>
      <c r="DO1397" s="11">
        <v>2.89202E-2</v>
      </c>
      <c r="DP1397" s="11">
        <v>3.5056700000000003E-2</v>
      </c>
      <c r="DQ1397" s="11">
        <v>2.17117E-2</v>
      </c>
      <c r="DR1397" s="11">
        <v>1.9000199999999998E-2</v>
      </c>
      <c r="DS1397" s="11">
        <v>1.95246E-2</v>
      </c>
      <c r="DT1397" s="11">
        <v>2.6733400000000001E-2</v>
      </c>
      <c r="DU1397" s="11">
        <v>2.3130399999999999E-2</v>
      </c>
      <c r="DV1397" s="11">
        <v>3.0430499999999999E-2</v>
      </c>
      <c r="DW1397" s="11">
        <v>2.6082399999999999E-2</v>
      </c>
      <c r="DX1397" s="11">
        <v>0.43245810000000001</v>
      </c>
      <c r="DY1397" s="11">
        <v>1.7528599999999998E-2</v>
      </c>
      <c r="DZ1397" s="11">
        <v>1.81505E-2</v>
      </c>
      <c r="EA1397" s="11">
        <v>59.020420000000001</v>
      </c>
      <c r="EB1397" s="11">
        <v>59.065440000000002</v>
      </c>
      <c r="EC1397" s="11">
        <v>59.118369999999999</v>
      </c>
      <c r="ED1397" s="11">
        <v>58.87086</v>
      </c>
      <c r="EE1397" s="11">
        <v>58.297629999999998</v>
      </c>
      <c r="EF1397" s="11">
        <v>58.222119999999997</v>
      </c>
      <c r="EG1397" s="11">
        <v>57.908410000000003</v>
      </c>
      <c r="EH1397" s="11">
        <v>57.874079999999999</v>
      </c>
      <c r="EI1397" s="11">
        <v>57.945189999999997</v>
      </c>
      <c r="EJ1397" s="11">
        <v>58.792279999999998</v>
      </c>
      <c r="EK1397" s="11">
        <v>59.343640000000001</v>
      </c>
      <c r="EL1397" s="11">
        <v>60.290849999999999</v>
      </c>
      <c r="EM1397" s="11">
        <v>61.091239999999999</v>
      </c>
      <c r="EN1397" s="11">
        <v>60.676009999999998</v>
      </c>
      <c r="EO1397" s="11">
        <v>61.693420000000003</v>
      </c>
      <c r="EP1397" s="11">
        <v>62.249670000000002</v>
      </c>
      <c r="EQ1397" s="11">
        <v>61.979100000000003</v>
      </c>
      <c r="ER1397" s="11">
        <v>61.388590000000001</v>
      </c>
      <c r="ES1397" s="11">
        <v>60.021050000000002</v>
      </c>
      <c r="ET1397" s="11">
        <v>59.329160000000002</v>
      </c>
      <c r="EU1397" s="11">
        <v>58.834510000000002</v>
      </c>
      <c r="EV1397" s="11">
        <v>58.108649999999997</v>
      </c>
      <c r="EW1397" s="11">
        <v>57.552120000000002</v>
      </c>
      <c r="EX1397" s="11">
        <v>57.550930000000001</v>
      </c>
      <c r="EY1397" s="11">
        <v>0</v>
      </c>
      <c r="EZ1397" s="11"/>
      <c r="FA1397" s="11"/>
      <c r="FB1397" s="11"/>
      <c r="FC1397" s="11"/>
      <c r="FD1397" s="11"/>
      <c r="FE1397" s="11"/>
      <c r="FF1397" s="11"/>
      <c r="FG1397" s="11"/>
      <c r="FH1397" s="11"/>
      <c r="FI1397" s="11"/>
      <c r="FJ1397" s="11"/>
      <c r="FK1397" s="11"/>
      <c r="FL1397" s="11"/>
      <c r="FM1397" s="11"/>
      <c r="FN1397" s="11"/>
      <c r="FO1397" s="11"/>
      <c r="FP1397" s="11"/>
      <c r="FQ1397" s="11"/>
      <c r="FR1397" s="11"/>
      <c r="FS1397" s="11"/>
      <c r="FT1397" s="11"/>
      <c r="FU1397" s="11"/>
      <c r="FV1397" s="11"/>
    </row>
    <row r="1398" spans="1:178" x14ac:dyDescent="0.25">
      <c r="A1398" t="s">
        <v>112</v>
      </c>
      <c r="B1398" t="s">
        <v>145</v>
      </c>
      <c r="C1398" t="s">
        <v>0</v>
      </c>
      <c r="D1398" t="s">
        <v>144</v>
      </c>
      <c r="E1398" s="38" t="s">
        <v>117</v>
      </c>
      <c r="F1398" t="s">
        <v>105</v>
      </c>
      <c r="G1398" s="11">
        <v>16237</v>
      </c>
      <c r="H1398" s="11">
        <v>7.5160539999999996</v>
      </c>
      <c r="I1398" s="11">
        <v>6.8861379999999999</v>
      </c>
      <c r="J1398" s="11">
        <v>6.3098409999999996</v>
      </c>
      <c r="K1398" s="11">
        <v>6.1098179999999997</v>
      </c>
      <c r="L1398" s="11">
        <v>6.2441209999999998</v>
      </c>
      <c r="M1398" s="11">
        <v>6.4607159999999997</v>
      </c>
      <c r="N1398" s="11">
        <v>7.2292160000000001</v>
      </c>
      <c r="O1398" s="11">
        <v>7.9861399999999998</v>
      </c>
      <c r="P1398" s="11">
        <v>8.4820960000000003</v>
      </c>
      <c r="Q1398" s="11">
        <v>9.4060009999999998</v>
      </c>
      <c r="R1398" s="11">
        <v>10.537470000000001</v>
      </c>
      <c r="S1398" s="11">
        <v>11.22269</v>
      </c>
      <c r="T1398" s="11">
        <v>12.41568</v>
      </c>
      <c r="U1398" s="11">
        <v>13.33142</v>
      </c>
      <c r="V1398" s="11">
        <v>14.12149</v>
      </c>
      <c r="W1398" s="11">
        <v>14.88518</v>
      </c>
      <c r="X1398" s="11">
        <v>16.137119999999999</v>
      </c>
      <c r="Y1398" s="11">
        <v>17.058530000000001</v>
      </c>
      <c r="Z1398" s="11">
        <v>17.081869999999999</v>
      </c>
      <c r="AA1398" s="11">
        <v>15.95933</v>
      </c>
      <c r="AB1398" s="11">
        <v>15.29092</v>
      </c>
      <c r="AC1398" s="11">
        <v>13.98394</v>
      </c>
      <c r="AD1398" s="11">
        <v>12.23907</v>
      </c>
      <c r="AE1398" s="11">
        <v>10.539260000000001</v>
      </c>
      <c r="AF1398" s="11">
        <v>-3.5145420000000001</v>
      </c>
      <c r="AG1398" s="11">
        <v>-3.0331999999999999</v>
      </c>
      <c r="AH1398" s="11">
        <v>-2.8058070000000002</v>
      </c>
      <c r="AI1398" s="11">
        <v>-2.367435</v>
      </c>
      <c r="AJ1398" s="11">
        <v>-1.744011</v>
      </c>
      <c r="AK1398" s="11">
        <v>-1.4770749999999999</v>
      </c>
      <c r="AL1398" s="11">
        <v>-1.025968</v>
      </c>
      <c r="AM1398" s="11">
        <v>-0.84210419999999997</v>
      </c>
      <c r="AN1398" s="11">
        <v>-0.73552550000000005</v>
      </c>
      <c r="AO1398" s="11">
        <v>-0.48929080000000003</v>
      </c>
      <c r="AP1398" s="11">
        <v>-0.17582030000000001</v>
      </c>
      <c r="AQ1398" s="11">
        <v>-0.55486389999999997</v>
      </c>
      <c r="AR1398" s="11">
        <v>-0.55933069999999996</v>
      </c>
      <c r="AS1398" s="11">
        <v>-0.67712779999999995</v>
      </c>
      <c r="AT1398" s="11">
        <v>-0.88892420000000005</v>
      </c>
      <c r="AU1398" s="11">
        <v>-1.045331</v>
      </c>
      <c r="AV1398" s="11">
        <v>-0.26061719999999999</v>
      </c>
      <c r="AW1398" s="11">
        <v>0.2067572</v>
      </c>
      <c r="AX1398" s="11">
        <v>0.60690560000000005</v>
      </c>
      <c r="AY1398" s="11">
        <v>0.4459495</v>
      </c>
      <c r="AZ1398" s="11">
        <v>6.9722500000000007E-2</v>
      </c>
      <c r="BA1398" s="11">
        <v>-0.77195449999999999</v>
      </c>
      <c r="BB1398" s="11">
        <v>-1.1965589999999999</v>
      </c>
      <c r="BC1398" s="11">
        <v>-1.121359</v>
      </c>
      <c r="BD1398" s="11">
        <v>-2.3919890000000001</v>
      </c>
      <c r="BE1398" s="11">
        <v>-2.0533229999999998</v>
      </c>
      <c r="BF1398" s="11">
        <v>-1.9091579999999999</v>
      </c>
      <c r="BG1398" s="11">
        <v>-1.59728</v>
      </c>
      <c r="BH1398" s="11">
        <v>-1.1690449999999999</v>
      </c>
      <c r="BI1398" s="11">
        <v>-0.96997960000000005</v>
      </c>
      <c r="BJ1398" s="11">
        <v>-0.57077250000000002</v>
      </c>
      <c r="BK1398" s="11">
        <v>-0.38458409999999998</v>
      </c>
      <c r="BL1398" s="11">
        <v>-0.29233680000000001</v>
      </c>
      <c r="BM1398" s="11">
        <v>8.4786100000000003E-2</v>
      </c>
      <c r="BN1398" s="11">
        <v>0.45051989999999997</v>
      </c>
      <c r="BO1398" s="11">
        <v>0.15942100000000001</v>
      </c>
      <c r="BP1398" s="11">
        <v>0.23878640000000001</v>
      </c>
      <c r="BQ1398" s="11">
        <v>0.19529830000000001</v>
      </c>
      <c r="BR1398" s="11">
        <v>0.10568089999999999</v>
      </c>
      <c r="BS1398" s="11">
        <v>-8.6919099999999999E-2</v>
      </c>
      <c r="BT1398" s="11">
        <v>0.69894659999999997</v>
      </c>
      <c r="BU1398" s="11">
        <v>1.113202</v>
      </c>
      <c r="BV1398" s="11">
        <v>1.4474370000000001</v>
      </c>
      <c r="BW1398" s="11">
        <v>1.1614310000000001</v>
      </c>
      <c r="BX1398" s="11">
        <v>0.71912719999999997</v>
      </c>
      <c r="BY1398" s="11">
        <v>-0.10582999999999999</v>
      </c>
      <c r="BZ1398" s="11">
        <v>-0.41624620000000001</v>
      </c>
      <c r="CA1398" s="11">
        <v>-0.39552169999999998</v>
      </c>
      <c r="CB1398" s="11">
        <v>-1.2694369999999999</v>
      </c>
      <c r="CC1398" s="11">
        <v>-1.0734459999999999</v>
      </c>
      <c r="CD1398" s="11">
        <v>-1.0125090000000001</v>
      </c>
      <c r="CE1398" s="11">
        <v>-0.82712439999999998</v>
      </c>
      <c r="CF1398" s="11">
        <v>-0.59407779999999999</v>
      </c>
      <c r="CG1398" s="11">
        <v>-0.46288420000000002</v>
      </c>
      <c r="CH1398" s="11">
        <v>-0.1155772</v>
      </c>
      <c r="CI1398" s="11">
        <v>7.2936000000000001E-2</v>
      </c>
      <c r="CJ1398" s="11">
        <v>0.15085209999999999</v>
      </c>
      <c r="CK1398" s="11">
        <v>0.65886299999999998</v>
      </c>
      <c r="CL1398" s="11">
        <v>1.0768599999999999</v>
      </c>
      <c r="CM1398" s="11">
        <v>0.87370579999999998</v>
      </c>
      <c r="CN1398" s="11">
        <v>1.036904</v>
      </c>
      <c r="CO1398" s="11">
        <v>1.0677239999999999</v>
      </c>
      <c r="CP1398" s="11">
        <v>1.1002860000000001</v>
      </c>
      <c r="CQ1398" s="11">
        <v>0.87149270000000001</v>
      </c>
      <c r="CR1398" s="11">
        <v>1.6585099999999999</v>
      </c>
      <c r="CS1398" s="11">
        <v>2.019647</v>
      </c>
      <c r="CT1398" s="11">
        <v>2.2879679999999998</v>
      </c>
      <c r="CU1398" s="11">
        <v>1.8769130000000001</v>
      </c>
      <c r="CV1398" s="11">
        <v>1.3685320000000001</v>
      </c>
      <c r="CW1398" s="11">
        <v>0.56029450000000003</v>
      </c>
      <c r="CX1398" s="11">
        <v>0.36406630000000001</v>
      </c>
      <c r="CY1398" s="11">
        <v>0.3303159</v>
      </c>
      <c r="CZ1398" s="11">
        <v>0.68246329999999999</v>
      </c>
      <c r="DA1398" s="11">
        <v>0.595723</v>
      </c>
      <c r="DB1398" s="11">
        <v>0.54512389999999999</v>
      </c>
      <c r="DC1398" s="11">
        <v>0.46822130000000001</v>
      </c>
      <c r="DD1398" s="11">
        <v>0.349555</v>
      </c>
      <c r="DE1398" s="11">
        <v>0.30829220000000002</v>
      </c>
      <c r="DF1398" s="11">
        <v>0.27673910000000002</v>
      </c>
      <c r="DG1398" s="11">
        <v>0.27815250000000002</v>
      </c>
      <c r="DH1398" s="11">
        <v>0.2694397</v>
      </c>
      <c r="DI1398" s="11">
        <v>0.34901399999999999</v>
      </c>
      <c r="DJ1398" s="11">
        <v>0.38078780000000001</v>
      </c>
      <c r="DK1398" s="11">
        <v>0.43425429999999998</v>
      </c>
      <c r="DL1398" s="11">
        <v>0.48522080000000001</v>
      </c>
      <c r="DM1398" s="11">
        <v>0.53039740000000002</v>
      </c>
      <c r="DN1398" s="11">
        <v>0.60467700000000002</v>
      </c>
      <c r="DO1398" s="11">
        <v>0.582673</v>
      </c>
      <c r="DP1398" s="11">
        <v>0.58337340000000004</v>
      </c>
      <c r="DQ1398" s="11">
        <v>0.55107930000000005</v>
      </c>
      <c r="DR1398" s="11">
        <v>0.51100670000000004</v>
      </c>
      <c r="DS1398" s="11">
        <v>0.43498209999999998</v>
      </c>
      <c r="DT1398" s="11">
        <v>0.39480999999999999</v>
      </c>
      <c r="DU1398" s="11">
        <v>0.40497490000000003</v>
      </c>
      <c r="DV1398" s="11">
        <v>0.47439629999999999</v>
      </c>
      <c r="DW1398" s="11">
        <v>0.4412779</v>
      </c>
      <c r="DX1398" s="11">
        <v>8.1229390000000006</v>
      </c>
      <c r="DY1398" s="11">
        <v>0.31317250000000002</v>
      </c>
      <c r="DZ1398" s="11">
        <v>0.44326339999999997</v>
      </c>
      <c r="EA1398" s="11">
        <v>68.639579999999995</v>
      </c>
      <c r="EB1398" s="11">
        <v>69.516649999999998</v>
      </c>
      <c r="EC1398" s="11">
        <v>70.596090000000004</v>
      </c>
      <c r="ED1398" s="11">
        <v>69.297489999999996</v>
      </c>
      <c r="EE1398" s="11">
        <v>68.523030000000006</v>
      </c>
      <c r="EF1398" s="11">
        <v>68.092119999999994</v>
      </c>
      <c r="EG1398" s="11">
        <v>67.717799999999997</v>
      </c>
      <c r="EH1398" s="11">
        <v>67.901840000000007</v>
      </c>
      <c r="EI1398" s="11">
        <v>69.217169999999996</v>
      </c>
      <c r="EJ1398" s="11">
        <v>70.872410000000002</v>
      </c>
      <c r="EK1398" s="11">
        <v>72.696029999999993</v>
      </c>
      <c r="EL1398" s="11">
        <v>74.155779999999993</v>
      </c>
      <c r="EM1398" s="11">
        <v>75.108440000000002</v>
      </c>
      <c r="EN1398" s="11">
        <v>75.771079999999998</v>
      </c>
      <c r="EO1398" s="11">
        <v>79.170500000000004</v>
      </c>
      <c r="EP1398" s="11">
        <v>77.890450000000001</v>
      </c>
      <c r="EQ1398" s="11">
        <v>76.94914</v>
      </c>
      <c r="ER1398" s="11">
        <v>75.738240000000005</v>
      </c>
      <c r="ES1398" s="11">
        <v>74.196129999999997</v>
      </c>
      <c r="ET1398" s="11">
        <v>72.439930000000004</v>
      </c>
      <c r="EU1398" s="11">
        <v>70.311490000000006</v>
      </c>
      <c r="EV1398" s="11">
        <v>69.220640000000003</v>
      </c>
      <c r="EW1398" s="11">
        <v>68.572890000000001</v>
      </c>
      <c r="EX1398" s="11">
        <v>68.179599999999994</v>
      </c>
      <c r="EY1398" s="11">
        <v>0</v>
      </c>
      <c r="EZ1398" s="11"/>
      <c r="FA1398" s="11"/>
      <c r="FB1398" s="11"/>
      <c r="FC1398" s="11"/>
      <c r="FD1398" s="11"/>
      <c r="FE1398" s="11"/>
      <c r="FF1398" s="11"/>
      <c r="FG1398" s="11"/>
      <c r="FH1398" s="11"/>
      <c r="FI1398" s="11"/>
      <c r="FJ1398" s="11"/>
      <c r="FK1398" s="11"/>
      <c r="FL1398" s="11"/>
      <c r="FM1398" s="11"/>
      <c r="FN1398" s="11"/>
      <c r="FO1398" s="11"/>
      <c r="FP1398" s="11"/>
      <c r="FQ1398" s="11"/>
      <c r="FR1398" s="11"/>
      <c r="FS1398" s="11"/>
      <c r="FT1398" s="11"/>
      <c r="FU1398" s="11"/>
      <c r="FV1398" s="11"/>
    </row>
    <row r="1399" spans="1:178" x14ac:dyDescent="0.25">
      <c r="A1399" t="s">
        <v>112</v>
      </c>
      <c r="B1399" t="s">
        <v>145</v>
      </c>
      <c r="C1399" t="s">
        <v>88</v>
      </c>
      <c r="D1399" t="s">
        <v>144</v>
      </c>
      <c r="E1399" s="38" t="s">
        <v>117</v>
      </c>
      <c r="F1399" t="s">
        <v>105</v>
      </c>
      <c r="G1399" s="11">
        <v>16237</v>
      </c>
      <c r="H1399" s="11">
        <v>0.46289669999999999</v>
      </c>
      <c r="I1399" s="11">
        <v>0.42410160000000002</v>
      </c>
      <c r="J1399" s="11">
        <v>0.38860879999999998</v>
      </c>
      <c r="K1399" s="11">
        <v>0.37628980000000001</v>
      </c>
      <c r="L1399" s="11">
        <v>0.38456119999999999</v>
      </c>
      <c r="M1399" s="11">
        <v>0.3979008</v>
      </c>
      <c r="N1399" s="11">
        <v>0.44523099999999999</v>
      </c>
      <c r="O1399" s="11">
        <v>0.49184830000000002</v>
      </c>
      <c r="P1399" s="11">
        <v>0.522393</v>
      </c>
      <c r="Q1399" s="11">
        <v>0.57929430000000004</v>
      </c>
      <c r="R1399" s="11">
        <v>0.64897879999999997</v>
      </c>
      <c r="S1399" s="11">
        <v>0.69118009999999996</v>
      </c>
      <c r="T1399" s="11">
        <v>0.76465360000000004</v>
      </c>
      <c r="U1399" s="11">
        <v>0.8210518</v>
      </c>
      <c r="V1399" s="11">
        <v>0.86971030000000005</v>
      </c>
      <c r="W1399" s="11">
        <v>0.91674449999999996</v>
      </c>
      <c r="X1399" s="11">
        <v>0.99384859999999997</v>
      </c>
      <c r="Y1399" s="11">
        <v>1.0505960000000001</v>
      </c>
      <c r="Z1399" s="11">
        <v>1.0520339999999999</v>
      </c>
      <c r="AA1399" s="11">
        <v>0.98289870000000001</v>
      </c>
      <c r="AB1399" s="11">
        <v>0.94173300000000004</v>
      </c>
      <c r="AC1399" s="11">
        <v>0.86123879999999997</v>
      </c>
      <c r="AD1399" s="11">
        <v>0.75377629999999995</v>
      </c>
      <c r="AE1399" s="11">
        <v>0.64908909999999997</v>
      </c>
      <c r="AF1399" s="11">
        <v>-0.2164527</v>
      </c>
      <c r="AG1399" s="11">
        <v>-0.1868079</v>
      </c>
      <c r="AH1399" s="11">
        <v>-0.17280329999999999</v>
      </c>
      <c r="AI1399" s="11">
        <v>-0.14580499999999999</v>
      </c>
      <c r="AJ1399" s="11">
        <v>-0.1074097</v>
      </c>
      <c r="AK1399" s="11">
        <v>-9.0969700000000001E-2</v>
      </c>
      <c r="AL1399" s="11">
        <v>-6.3186999999999993E-2</v>
      </c>
      <c r="AM1399" s="11">
        <v>-5.1863300000000001E-2</v>
      </c>
      <c r="AN1399" s="11">
        <v>-4.5299399999999997E-2</v>
      </c>
      <c r="AO1399" s="11">
        <v>-3.0134299999999999E-2</v>
      </c>
      <c r="AP1399" s="11">
        <v>-1.08284E-2</v>
      </c>
      <c r="AQ1399" s="11">
        <v>-3.4172800000000003E-2</v>
      </c>
      <c r="AR1399" s="11">
        <v>-3.4447899999999997E-2</v>
      </c>
      <c r="AS1399" s="11">
        <v>-4.1702799999999998E-2</v>
      </c>
      <c r="AT1399" s="11">
        <v>-5.4746799999999998E-2</v>
      </c>
      <c r="AU1399" s="11">
        <v>-6.4379599999999995E-2</v>
      </c>
      <c r="AV1399" s="11">
        <v>-1.60508E-2</v>
      </c>
      <c r="AW1399" s="11">
        <v>1.2733700000000001E-2</v>
      </c>
      <c r="AX1399" s="11">
        <v>3.7377899999999999E-2</v>
      </c>
      <c r="AY1399" s="11">
        <v>2.7465E-2</v>
      </c>
      <c r="AZ1399" s="11">
        <v>4.2941000000000003E-3</v>
      </c>
      <c r="BA1399" s="11">
        <v>-4.7542899999999999E-2</v>
      </c>
      <c r="BB1399" s="11">
        <v>-7.3693300000000003E-2</v>
      </c>
      <c r="BC1399" s="11">
        <v>-6.9061999999999998E-2</v>
      </c>
      <c r="BD1399" s="11">
        <v>-0.14731720000000001</v>
      </c>
      <c r="BE1399" s="11">
        <v>-0.1264595</v>
      </c>
      <c r="BF1399" s="11">
        <v>-0.1175807</v>
      </c>
      <c r="BG1399" s="11">
        <v>-9.8372799999999996E-2</v>
      </c>
      <c r="BH1399" s="11">
        <v>-7.1998800000000002E-2</v>
      </c>
      <c r="BI1399" s="11">
        <v>-5.9738800000000002E-2</v>
      </c>
      <c r="BJ1399" s="11">
        <v>-3.5152599999999999E-2</v>
      </c>
      <c r="BK1399" s="11">
        <v>-2.3685700000000001E-2</v>
      </c>
      <c r="BL1399" s="11">
        <v>-1.80044E-2</v>
      </c>
      <c r="BM1399" s="11">
        <v>5.2218000000000004E-3</v>
      </c>
      <c r="BN1399" s="11">
        <v>2.77465E-2</v>
      </c>
      <c r="BO1399" s="11">
        <v>9.8183999999999997E-3</v>
      </c>
      <c r="BP1399" s="11">
        <v>1.47063E-2</v>
      </c>
      <c r="BQ1399" s="11">
        <v>1.2028E-2</v>
      </c>
      <c r="BR1399" s="11">
        <v>6.5085999999999998E-3</v>
      </c>
      <c r="BS1399" s="11">
        <v>-5.3531999999999998E-3</v>
      </c>
      <c r="BT1399" s="11">
        <v>4.3046500000000001E-2</v>
      </c>
      <c r="BU1399" s="11">
        <v>6.8559599999999998E-2</v>
      </c>
      <c r="BV1399" s="11">
        <v>8.9144299999999996E-2</v>
      </c>
      <c r="BW1399" s="11">
        <v>7.1529899999999993E-2</v>
      </c>
      <c r="BX1399" s="11">
        <v>4.42894E-2</v>
      </c>
      <c r="BY1399" s="11">
        <v>-6.5177999999999998E-3</v>
      </c>
      <c r="BZ1399" s="11">
        <v>-2.5635700000000001E-2</v>
      </c>
      <c r="CA1399" s="11">
        <v>-2.43593E-2</v>
      </c>
      <c r="CB1399" s="11">
        <v>-7.8181799999999996E-2</v>
      </c>
      <c r="CC1399" s="11">
        <v>-6.6111100000000006E-2</v>
      </c>
      <c r="CD1399" s="11">
        <v>-6.23581E-2</v>
      </c>
      <c r="CE1399" s="11">
        <v>-5.0940699999999998E-2</v>
      </c>
      <c r="CF1399" s="11">
        <v>-3.65879E-2</v>
      </c>
      <c r="CG1399" s="11">
        <v>-2.8507999999999999E-2</v>
      </c>
      <c r="CH1399" s="11">
        <v>-7.1180999999999996E-3</v>
      </c>
      <c r="CI1399" s="11">
        <v>4.4920000000000003E-3</v>
      </c>
      <c r="CJ1399" s="11">
        <v>9.2905999999999996E-3</v>
      </c>
      <c r="CK1399" s="11">
        <v>4.05779E-2</v>
      </c>
      <c r="CL1399" s="11">
        <v>6.6321400000000003E-2</v>
      </c>
      <c r="CM1399" s="11">
        <v>5.3809599999999999E-2</v>
      </c>
      <c r="CN1399" s="11">
        <v>6.3860500000000001E-2</v>
      </c>
      <c r="CO1399" s="11">
        <v>6.5758700000000003E-2</v>
      </c>
      <c r="CP1399" s="11">
        <v>6.7764099999999994E-2</v>
      </c>
      <c r="CQ1399" s="11">
        <v>5.36733E-2</v>
      </c>
      <c r="CR1399" s="11">
        <v>0.1021439</v>
      </c>
      <c r="CS1399" s="11">
        <v>0.1243855</v>
      </c>
      <c r="CT1399" s="11">
        <v>0.1409108</v>
      </c>
      <c r="CU1399" s="11">
        <v>0.1155948</v>
      </c>
      <c r="CV1399" s="11">
        <v>8.4284799999999993E-2</v>
      </c>
      <c r="CW1399" s="11">
        <v>3.4507299999999998E-2</v>
      </c>
      <c r="CX1399" s="11">
        <v>2.2422000000000001E-2</v>
      </c>
      <c r="CY1399" s="11">
        <v>2.0343400000000001E-2</v>
      </c>
      <c r="CZ1399" s="11">
        <v>4.2031399999999997E-2</v>
      </c>
      <c r="DA1399" s="11">
        <v>3.6689199999999998E-2</v>
      </c>
      <c r="DB1399" s="11">
        <v>3.3572900000000003E-2</v>
      </c>
      <c r="DC1399" s="11">
        <v>2.88367E-2</v>
      </c>
      <c r="DD1399" s="11">
        <v>2.15283E-2</v>
      </c>
      <c r="DE1399" s="11">
        <v>1.8987E-2</v>
      </c>
      <c r="DF1399" s="11">
        <v>1.7043699999999998E-2</v>
      </c>
      <c r="DG1399" s="11">
        <v>1.7130800000000002E-2</v>
      </c>
      <c r="DH1399" s="11">
        <v>1.65942E-2</v>
      </c>
      <c r="DI1399" s="11">
        <v>2.1495E-2</v>
      </c>
      <c r="DJ1399" s="11">
        <v>2.3451900000000001E-2</v>
      </c>
      <c r="DK1399" s="11">
        <v>2.67447E-2</v>
      </c>
      <c r="DL1399" s="11">
        <v>2.98836E-2</v>
      </c>
      <c r="DM1399" s="11">
        <v>3.2666000000000001E-2</v>
      </c>
      <c r="DN1399" s="11">
        <v>3.7240700000000002E-2</v>
      </c>
      <c r="DO1399" s="11">
        <v>3.5885500000000001E-2</v>
      </c>
      <c r="DP1399" s="11">
        <v>3.5928599999999998E-2</v>
      </c>
      <c r="DQ1399" s="11">
        <v>3.3939700000000003E-2</v>
      </c>
      <c r="DR1399" s="11">
        <v>3.1471699999999998E-2</v>
      </c>
      <c r="DS1399" s="11">
        <v>2.67896E-2</v>
      </c>
      <c r="DT1399" s="11">
        <v>2.43155E-2</v>
      </c>
      <c r="DU1399" s="11">
        <v>2.4941499999999998E-2</v>
      </c>
      <c r="DV1399" s="11">
        <v>2.9217E-2</v>
      </c>
      <c r="DW1399" s="11">
        <v>2.7177300000000001E-2</v>
      </c>
      <c r="DX1399" s="11">
        <v>0.50027339999999998</v>
      </c>
      <c r="DY1399" s="11">
        <v>1.9287599999999998E-2</v>
      </c>
      <c r="DZ1399" s="11">
        <v>2.72996E-2</v>
      </c>
      <c r="EA1399" s="11">
        <v>68.639579999999995</v>
      </c>
      <c r="EB1399" s="11">
        <v>69.516649999999998</v>
      </c>
      <c r="EC1399" s="11">
        <v>70.596090000000004</v>
      </c>
      <c r="ED1399" s="11">
        <v>69.297489999999996</v>
      </c>
      <c r="EE1399" s="11">
        <v>68.523030000000006</v>
      </c>
      <c r="EF1399" s="11">
        <v>68.092119999999994</v>
      </c>
      <c r="EG1399" s="11">
        <v>67.717799999999997</v>
      </c>
      <c r="EH1399" s="11">
        <v>67.901840000000007</v>
      </c>
      <c r="EI1399" s="11">
        <v>69.217169999999996</v>
      </c>
      <c r="EJ1399" s="11">
        <v>70.872410000000002</v>
      </c>
      <c r="EK1399" s="11">
        <v>72.696029999999993</v>
      </c>
      <c r="EL1399" s="11">
        <v>74.155779999999993</v>
      </c>
      <c r="EM1399" s="11">
        <v>75.108440000000002</v>
      </c>
      <c r="EN1399" s="11">
        <v>75.771079999999998</v>
      </c>
      <c r="EO1399" s="11">
        <v>79.170500000000004</v>
      </c>
      <c r="EP1399" s="11">
        <v>77.890450000000001</v>
      </c>
      <c r="EQ1399" s="11">
        <v>76.94914</v>
      </c>
      <c r="ER1399" s="11">
        <v>75.738240000000005</v>
      </c>
      <c r="ES1399" s="11">
        <v>74.196129999999997</v>
      </c>
      <c r="ET1399" s="11">
        <v>72.439930000000004</v>
      </c>
      <c r="EU1399" s="11">
        <v>70.311490000000006</v>
      </c>
      <c r="EV1399" s="11">
        <v>69.220640000000003</v>
      </c>
      <c r="EW1399" s="11">
        <v>68.572890000000001</v>
      </c>
      <c r="EX1399" s="11">
        <v>68.179599999999994</v>
      </c>
      <c r="EY1399" s="11">
        <v>0</v>
      </c>
      <c r="EZ1399" s="11"/>
      <c r="FA1399" s="11"/>
      <c r="FB1399" s="11"/>
      <c r="FC1399" s="11"/>
      <c r="FD1399" s="11"/>
      <c r="FE1399" s="11"/>
      <c r="FF1399" s="11"/>
      <c r="FG1399" s="11"/>
      <c r="FH1399" s="11"/>
      <c r="FI1399" s="11"/>
      <c r="FJ1399" s="11"/>
      <c r="FK1399" s="11"/>
      <c r="FL1399" s="11"/>
      <c r="FM1399" s="11"/>
      <c r="FN1399" s="11"/>
      <c r="FO1399" s="11"/>
      <c r="FP1399" s="11"/>
      <c r="FQ1399" s="11"/>
      <c r="FR1399" s="11"/>
      <c r="FS1399" s="11"/>
      <c r="FT1399" s="11"/>
      <c r="FU1399" s="11"/>
      <c r="FV1399" s="11"/>
    </row>
    <row r="1400" spans="1:178" x14ac:dyDescent="0.25">
      <c r="A1400" t="s">
        <v>112</v>
      </c>
      <c r="B1400" t="s">
        <v>145</v>
      </c>
      <c r="C1400" t="s">
        <v>0</v>
      </c>
      <c r="D1400" t="s">
        <v>144</v>
      </c>
      <c r="E1400" s="38" t="s">
        <v>234</v>
      </c>
      <c r="F1400" t="s">
        <v>105</v>
      </c>
      <c r="G1400" s="11">
        <v>16237</v>
      </c>
      <c r="H1400" s="11">
        <v>7.6986150000000002</v>
      </c>
      <c r="I1400" s="11">
        <v>6.9236259999999996</v>
      </c>
      <c r="J1400" s="11">
        <v>6.2718449999999999</v>
      </c>
      <c r="K1400" s="11">
        <v>5.997306</v>
      </c>
      <c r="L1400" s="11">
        <v>6.2481520000000002</v>
      </c>
      <c r="M1400" s="11">
        <v>6.2887269999999997</v>
      </c>
      <c r="N1400" s="11">
        <v>7.1687839999999996</v>
      </c>
      <c r="O1400" s="11">
        <v>8.0364520000000006</v>
      </c>
      <c r="P1400" s="11">
        <v>8.4874530000000004</v>
      </c>
      <c r="Q1400" s="11">
        <v>9.7082060000000006</v>
      </c>
      <c r="R1400" s="11">
        <v>11.409560000000001</v>
      </c>
      <c r="S1400" s="11">
        <v>12.578279999999999</v>
      </c>
      <c r="T1400" s="11">
        <v>14.34712</v>
      </c>
      <c r="U1400" s="11">
        <v>16.02797</v>
      </c>
      <c r="V1400" s="11">
        <v>17.055219999999998</v>
      </c>
      <c r="W1400" s="11">
        <v>18.181629999999998</v>
      </c>
      <c r="X1400" s="11">
        <v>19.686150000000001</v>
      </c>
      <c r="Y1400" s="11">
        <v>20.76979</v>
      </c>
      <c r="Z1400" s="11">
        <v>20.704740000000001</v>
      </c>
      <c r="AA1400" s="11">
        <v>19.472829999999998</v>
      </c>
      <c r="AB1400" s="11">
        <v>18.426760000000002</v>
      </c>
      <c r="AC1400" s="11">
        <v>16.729700000000001</v>
      </c>
      <c r="AD1400" s="11">
        <v>14.44448</v>
      </c>
      <c r="AE1400" s="11">
        <v>12.18479</v>
      </c>
      <c r="AF1400" s="11">
        <v>-3.7760899999999999</v>
      </c>
      <c r="AG1400" s="11">
        <v>-3.4895149999999999</v>
      </c>
      <c r="AH1400" s="11">
        <v>-3.2247479999999999</v>
      </c>
      <c r="AI1400" s="11">
        <v>-2.855146</v>
      </c>
      <c r="AJ1400" s="11">
        <v>-1.9339440000000001</v>
      </c>
      <c r="AK1400" s="11">
        <v>-1.813896</v>
      </c>
      <c r="AL1400" s="11">
        <v>-1.238297</v>
      </c>
      <c r="AM1400" s="11">
        <v>-0.95868679999999995</v>
      </c>
      <c r="AN1400" s="11">
        <v>-0.87085480000000004</v>
      </c>
      <c r="AO1400" s="11">
        <v>-0.56544729999999999</v>
      </c>
      <c r="AP1400" s="11">
        <v>-6.6037299999999993E-2</v>
      </c>
      <c r="AQ1400" s="11">
        <v>-0.53418840000000001</v>
      </c>
      <c r="AR1400" s="11">
        <v>-0.51934579999999997</v>
      </c>
      <c r="AS1400" s="11">
        <v>-0.67549990000000004</v>
      </c>
      <c r="AT1400" s="11">
        <v>-0.88064799999999999</v>
      </c>
      <c r="AU1400" s="11">
        <v>-1.094921</v>
      </c>
      <c r="AV1400" s="11">
        <v>-0.20174239999999999</v>
      </c>
      <c r="AW1400" s="11">
        <v>0.25684400000000002</v>
      </c>
      <c r="AX1400" s="11">
        <v>0.60333000000000003</v>
      </c>
      <c r="AY1400" s="11">
        <v>0.49055589999999999</v>
      </c>
      <c r="AZ1400" s="11">
        <v>0.1445631</v>
      </c>
      <c r="BA1400" s="11">
        <v>-0.75711859999999997</v>
      </c>
      <c r="BB1400" s="11">
        <v>-1.2246840000000001</v>
      </c>
      <c r="BC1400" s="11">
        <v>-1.152182</v>
      </c>
      <c r="BD1400" s="11">
        <v>-2.5031409999999998</v>
      </c>
      <c r="BE1400" s="11">
        <v>-2.2836059999999998</v>
      </c>
      <c r="BF1400" s="11">
        <v>-2.1419830000000002</v>
      </c>
      <c r="BG1400" s="11">
        <v>-1.8739429999999999</v>
      </c>
      <c r="BH1400" s="11">
        <v>-1.248634</v>
      </c>
      <c r="BI1400" s="11">
        <v>-1.1618599999999999</v>
      </c>
      <c r="BJ1400" s="11">
        <v>-0.68645080000000003</v>
      </c>
      <c r="BK1400" s="11">
        <v>-0.3971229</v>
      </c>
      <c r="BL1400" s="11">
        <v>-0.29168739999999999</v>
      </c>
      <c r="BM1400" s="11">
        <v>0.2401336</v>
      </c>
      <c r="BN1400" s="11">
        <v>0.81829770000000002</v>
      </c>
      <c r="BO1400" s="11">
        <v>0.34114879999999997</v>
      </c>
      <c r="BP1400" s="11">
        <v>0.44385269999999999</v>
      </c>
      <c r="BQ1400" s="11">
        <v>0.44845849999999998</v>
      </c>
      <c r="BR1400" s="11">
        <v>0.36693579999999998</v>
      </c>
      <c r="BS1400" s="11">
        <v>9.8069199999999995E-2</v>
      </c>
      <c r="BT1400" s="11">
        <v>0.95135769999999997</v>
      </c>
      <c r="BU1400" s="11">
        <v>1.3311010000000001</v>
      </c>
      <c r="BV1400" s="11">
        <v>1.653429</v>
      </c>
      <c r="BW1400" s="11">
        <v>1.4020429999999999</v>
      </c>
      <c r="BX1400" s="11">
        <v>0.97676050000000003</v>
      </c>
      <c r="BY1400" s="11">
        <v>0.1176807</v>
      </c>
      <c r="BZ1400" s="11">
        <v>-0.20410239999999999</v>
      </c>
      <c r="CA1400" s="11">
        <v>-0.1926939</v>
      </c>
      <c r="CB1400" s="11">
        <v>-1.230192</v>
      </c>
      <c r="CC1400" s="11">
        <v>-1.0776969999999999</v>
      </c>
      <c r="CD1400" s="11">
        <v>-1.059218</v>
      </c>
      <c r="CE1400" s="11">
        <v>-0.89273950000000002</v>
      </c>
      <c r="CF1400" s="11">
        <v>-0.56332360000000004</v>
      </c>
      <c r="CG1400" s="11">
        <v>-0.50982400000000005</v>
      </c>
      <c r="CH1400" s="11">
        <v>-0.1346041</v>
      </c>
      <c r="CI1400" s="11">
        <v>0.164441</v>
      </c>
      <c r="CJ1400" s="11">
        <v>0.28748010000000002</v>
      </c>
      <c r="CK1400" s="11">
        <v>1.045714</v>
      </c>
      <c r="CL1400" s="11">
        <v>1.7026330000000001</v>
      </c>
      <c r="CM1400" s="11">
        <v>1.216486</v>
      </c>
      <c r="CN1400" s="11">
        <v>1.4070510000000001</v>
      </c>
      <c r="CO1400" s="11">
        <v>1.572417</v>
      </c>
      <c r="CP1400" s="11">
        <v>1.61452</v>
      </c>
      <c r="CQ1400" s="11">
        <v>1.291059</v>
      </c>
      <c r="CR1400" s="11">
        <v>2.1044580000000002</v>
      </c>
      <c r="CS1400" s="11">
        <v>2.4053589999999998</v>
      </c>
      <c r="CT1400" s="11">
        <v>2.7035290000000001</v>
      </c>
      <c r="CU1400" s="11">
        <v>2.3135300000000001</v>
      </c>
      <c r="CV1400" s="11">
        <v>1.8089580000000001</v>
      </c>
      <c r="CW1400" s="11">
        <v>0.99248000000000003</v>
      </c>
      <c r="CX1400" s="11">
        <v>0.81647970000000003</v>
      </c>
      <c r="CY1400" s="11">
        <v>0.76679439999999999</v>
      </c>
      <c r="CZ1400" s="11">
        <v>0.77389810000000003</v>
      </c>
      <c r="DA1400" s="11">
        <v>0.73314080000000004</v>
      </c>
      <c r="DB1400" s="11">
        <v>0.65827440000000004</v>
      </c>
      <c r="DC1400" s="11">
        <v>0.59652919999999998</v>
      </c>
      <c r="DD1400" s="11">
        <v>0.41663889999999998</v>
      </c>
      <c r="DE1400" s="11">
        <v>0.39640979999999998</v>
      </c>
      <c r="DF1400" s="11">
        <v>0.33549899999999999</v>
      </c>
      <c r="DG1400" s="11">
        <v>0.3414066</v>
      </c>
      <c r="DH1400" s="11">
        <v>0.3521088</v>
      </c>
      <c r="DI1400" s="11">
        <v>0.48975839999999998</v>
      </c>
      <c r="DJ1400" s="11">
        <v>0.53763749999999999</v>
      </c>
      <c r="DK1400" s="11">
        <v>0.53216719999999995</v>
      </c>
      <c r="DL1400" s="11">
        <v>0.58558319999999997</v>
      </c>
      <c r="DM1400" s="11">
        <v>0.68331810000000004</v>
      </c>
      <c r="DN1400" s="11">
        <v>0.75847710000000002</v>
      </c>
      <c r="DO1400" s="11">
        <v>0.72528649999999995</v>
      </c>
      <c r="DP1400" s="11">
        <v>0.70103510000000002</v>
      </c>
      <c r="DQ1400" s="11">
        <v>0.65310210000000002</v>
      </c>
      <c r="DR1400" s="11">
        <v>0.63841499999999995</v>
      </c>
      <c r="DS1400" s="11">
        <v>0.55414490000000005</v>
      </c>
      <c r="DT1400" s="11">
        <v>0.5059401</v>
      </c>
      <c r="DU1400" s="11">
        <v>0.53184019999999999</v>
      </c>
      <c r="DV1400" s="11">
        <v>0.62046990000000002</v>
      </c>
      <c r="DW1400" s="11">
        <v>0.5833275</v>
      </c>
      <c r="DX1400" s="11">
        <v>9.9736080000000005</v>
      </c>
      <c r="DY1400" s="11">
        <v>0.40340350000000003</v>
      </c>
      <c r="DZ1400" s="11">
        <v>0.55255220000000005</v>
      </c>
      <c r="EA1400" s="11">
        <v>69.735820000000004</v>
      </c>
      <c r="EB1400" s="11">
        <v>70.984549999999999</v>
      </c>
      <c r="EC1400" s="11">
        <v>72.360150000000004</v>
      </c>
      <c r="ED1400" s="11">
        <v>69.883489999999995</v>
      </c>
      <c r="EE1400" s="11">
        <v>69.454970000000003</v>
      </c>
      <c r="EF1400" s="11">
        <v>68.8279</v>
      </c>
      <c r="EG1400" s="11">
        <v>68.025819999999996</v>
      </c>
      <c r="EH1400" s="11">
        <v>68.545720000000003</v>
      </c>
      <c r="EI1400" s="11">
        <v>71.323650000000001</v>
      </c>
      <c r="EJ1400" s="11">
        <v>73.849270000000004</v>
      </c>
      <c r="EK1400" s="11">
        <v>76.588269999999994</v>
      </c>
      <c r="EL1400" s="11">
        <v>79.055080000000004</v>
      </c>
      <c r="EM1400" s="11">
        <v>79.985759999999999</v>
      </c>
      <c r="EN1400" s="11">
        <v>79.704719999999995</v>
      </c>
      <c r="EO1400" s="11">
        <v>85.245289999999997</v>
      </c>
      <c r="EP1400" s="11">
        <v>82.827330000000003</v>
      </c>
      <c r="EQ1400" s="11">
        <v>81.904539999999997</v>
      </c>
      <c r="ER1400" s="11">
        <v>80.580889999999997</v>
      </c>
      <c r="ES1400" s="11">
        <v>78.945239999999998</v>
      </c>
      <c r="ET1400" s="11">
        <v>76.754140000000007</v>
      </c>
      <c r="EU1400" s="11">
        <v>74.257440000000003</v>
      </c>
      <c r="EV1400" s="11">
        <v>71.992810000000006</v>
      </c>
      <c r="EW1400" s="11">
        <v>70.454149999999998</v>
      </c>
      <c r="EX1400" s="11">
        <v>70.002099999999999</v>
      </c>
      <c r="EY1400" s="11">
        <v>0</v>
      </c>
      <c r="EZ1400" s="11"/>
      <c r="FA1400" s="11"/>
      <c r="FB1400" s="11"/>
      <c r="FC1400" s="11"/>
      <c r="FD1400" s="11"/>
      <c r="FE1400" s="11"/>
      <c r="FF1400" s="11"/>
      <c r="FG1400" s="11"/>
      <c r="FH1400" s="11"/>
      <c r="FI1400" s="11"/>
      <c r="FJ1400" s="11"/>
      <c r="FK1400" s="11"/>
      <c r="FL1400" s="11"/>
      <c r="FM1400" s="11"/>
      <c r="FN1400" s="11"/>
      <c r="FO1400" s="11"/>
      <c r="FP1400" s="11"/>
      <c r="FQ1400" s="11"/>
      <c r="FR1400" s="11"/>
      <c r="FS1400" s="11"/>
      <c r="FT1400" s="11"/>
      <c r="FU1400" s="11"/>
      <c r="FV1400" s="11"/>
    </row>
    <row r="1401" spans="1:178" x14ac:dyDescent="0.25">
      <c r="A1401" t="s">
        <v>112</v>
      </c>
      <c r="B1401" t="s">
        <v>145</v>
      </c>
      <c r="C1401" t="s">
        <v>88</v>
      </c>
      <c r="D1401" t="s">
        <v>144</v>
      </c>
      <c r="E1401" s="38" t="s">
        <v>234</v>
      </c>
      <c r="F1401" t="s">
        <v>105</v>
      </c>
      <c r="G1401" s="11">
        <v>16237</v>
      </c>
      <c r="H1401" s="11">
        <v>0.47414030000000001</v>
      </c>
      <c r="I1401" s="11">
        <v>0.42641040000000002</v>
      </c>
      <c r="J1401" s="11">
        <v>0.38626870000000002</v>
      </c>
      <c r="K1401" s="11">
        <v>0.36936039999999998</v>
      </c>
      <c r="L1401" s="11">
        <v>0.38480950000000003</v>
      </c>
      <c r="M1401" s="11">
        <v>0.3873084</v>
      </c>
      <c r="N1401" s="11">
        <v>0.44150919999999999</v>
      </c>
      <c r="O1401" s="11">
        <v>0.49494690000000002</v>
      </c>
      <c r="P1401" s="11">
        <v>0.52272300000000005</v>
      </c>
      <c r="Q1401" s="11">
        <v>0.59790639999999995</v>
      </c>
      <c r="R1401" s="11">
        <v>0.7026888</v>
      </c>
      <c r="S1401" s="11">
        <v>0.77466789999999996</v>
      </c>
      <c r="T1401" s="11">
        <v>0.88360689999999997</v>
      </c>
      <c r="U1401" s="11">
        <v>0.98712639999999996</v>
      </c>
      <c r="V1401" s="11">
        <v>1.050392</v>
      </c>
      <c r="W1401" s="11">
        <v>1.1197649999999999</v>
      </c>
      <c r="X1401" s="11">
        <v>1.212426</v>
      </c>
      <c r="Y1401" s="11">
        <v>1.279164</v>
      </c>
      <c r="Z1401" s="11">
        <v>1.275158</v>
      </c>
      <c r="AA1401" s="11">
        <v>1.199287</v>
      </c>
      <c r="AB1401" s="11">
        <v>1.134862</v>
      </c>
      <c r="AC1401" s="11">
        <v>1.0303439999999999</v>
      </c>
      <c r="AD1401" s="11">
        <v>0.88960289999999997</v>
      </c>
      <c r="AE1401" s="11">
        <v>0.75043329999999997</v>
      </c>
      <c r="AF1401" s="11">
        <v>-0.23256080000000001</v>
      </c>
      <c r="AG1401" s="11">
        <v>-0.2149113</v>
      </c>
      <c r="AH1401" s="11">
        <v>-0.1986049</v>
      </c>
      <c r="AI1401" s="11">
        <v>-0.175842</v>
      </c>
      <c r="AJ1401" s="11">
        <v>-0.1191072</v>
      </c>
      <c r="AK1401" s="11">
        <v>-0.1117138</v>
      </c>
      <c r="AL1401" s="11">
        <v>-7.6263899999999996E-2</v>
      </c>
      <c r="AM1401" s="11">
        <v>-5.90433E-2</v>
      </c>
      <c r="AN1401" s="11">
        <v>-5.3634000000000001E-2</v>
      </c>
      <c r="AO1401" s="11">
        <v>-3.4824599999999997E-2</v>
      </c>
      <c r="AP1401" s="11">
        <v>-4.0670999999999997E-3</v>
      </c>
      <c r="AQ1401" s="11">
        <v>-3.2899499999999998E-2</v>
      </c>
      <c r="AR1401" s="11">
        <v>-3.1985300000000001E-2</v>
      </c>
      <c r="AS1401" s="11">
        <v>-4.1602500000000001E-2</v>
      </c>
      <c r="AT1401" s="11">
        <v>-5.4237100000000003E-2</v>
      </c>
      <c r="AU1401" s="11">
        <v>-6.7433699999999999E-2</v>
      </c>
      <c r="AV1401" s="11">
        <v>-1.2424899999999999E-2</v>
      </c>
      <c r="AW1401" s="11">
        <v>1.58184E-2</v>
      </c>
      <c r="AX1401" s="11">
        <v>3.7157700000000002E-2</v>
      </c>
      <c r="AY1401" s="11">
        <v>3.0212200000000002E-2</v>
      </c>
      <c r="AZ1401" s="11">
        <v>8.9032999999999994E-3</v>
      </c>
      <c r="BA1401" s="11">
        <v>-4.6629200000000003E-2</v>
      </c>
      <c r="BB1401" s="11">
        <v>-7.5425500000000006E-2</v>
      </c>
      <c r="BC1401" s="11">
        <v>-7.0960300000000004E-2</v>
      </c>
      <c r="BD1401" s="11">
        <v>-0.15416279999999999</v>
      </c>
      <c r="BE1401" s="11">
        <v>-0.14064209999999999</v>
      </c>
      <c r="BF1401" s="11">
        <v>-0.13191990000000001</v>
      </c>
      <c r="BG1401" s="11">
        <v>-0.1154119</v>
      </c>
      <c r="BH1401" s="11">
        <v>-7.6900499999999997E-2</v>
      </c>
      <c r="BI1401" s="11">
        <v>-7.1556300000000003E-2</v>
      </c>
      <c r="BJ1401" s="11">
        <v>-4.2276899999999999E-2</v>
      </c>
      <c r="BK1401" s="11">
        <v>-2.4457900000000001E-2</v>
      </c>
      <c r="BL1401" s="11">
        <v>-1.7964399999999998E-2</v>
      </c>
      <c r="BM1401" s="11">
        <v>1.47893E-2</v>
      </c>
      <c r="BN1401" s="11">
        <v>5.03971E-2</v>
      </c>
      <c r="BO1401" s="11">
        <v>2.1010600000000001E-2</v>
      </c>
      <c r="BP1401" s="11">
        <v>2.73359E-2</v>
      </c>
      <c r="BQ1401" s="11">
        <v>2.7619500000000002E-2</v>
      </c>
      <c r="BR1401" s="11">
        <v>2.2598699999999999E-2</v>
      </c>
      <c r="BS1401" s="11">
        <v>6.0399E-3</v>
      </c>
      <c r="BT1401" s="11">
        <v>5.8591999999999998E-2</v>
      </c>
      <c r="BU1401" s="11">
        <v>8.1979499999999997E-2</v>
      </c>
      <c r="BV1401" s="11">
        <v>0.101831</v>
      </c>
      <c r="BW1401" s="11">
        <v>8.63487E-2</v>
      </c>
      <c r="BX1401" s="11">
        <v>6.0156500000000002E-2</v>
      </c>
      <c r="BY1401" s="11">
        <v>7.2477000000000001E-3</v>
      </c>
      <c r="BZ1401" s="11">
        <v>-1.25702E-2</v>
      </c>
      <c r="CA1401" s="11">
        <v>-1.1867600000000001E-2</v>
      </c>
      <c r="CB1401" s="11">
        <v>-7.5764799999999993E-2</v>
      </c>
      <c r="CC1401" s="11">
        <v>-6.6372899999999999E-2</v>
      </c>
      <c r="CD1401" s="11">
        <v>-6.5234799999999996E-2</v>
      </c>
      <c r="CE1401" s="11">
        <v>-5.4981799999999997E-2</v>
      </c>
      <c r="CF1401" s="11">
        <v>-3.4693799999999997E-2</v>
      </c>
      <c r="CG1401" s="11">
        <v>-3.13989E-2</v>
      </c>
      <c r="CH1401" s="11">
        <v>-8.2900000000000005E-3</v>
      </c>
      <c r="CI1401" s="11">
        <v>1.0127499999999999E-2</v>
      </c>
      <c r="CJ1401" s="11">
        <v>1.7705200000000001E-2</v>
      </c>
      <c r="CK1401" s="11">
        <v>6.4403199999999994E-2</v>
      </c>
      <c r="CL1401" s="11">
        <v>0.1048613</v>
      </c>
      <c r="CM1401" s="11">
        <v>7.4920600000000004E-2</v>
      </c>
      <c r="CN1401" s="11">
        <v>8.6657100000000001E-2</v>
      </c>
      <c r="CO1401" s="11">
        <v>9.68416E-2</v>
      </c>
      <c r="CP1401" s="11">
        <v>9.9434599999999998E-2</v>
      </c>
      <c r="CQ1401" s="11">
        <v>7.9513399999999998E-2</v>
      </c>
      <c r="CR1401" s="11">
        <v>0.1296088</v>
      </c>
      <c r="CS1401" s="11">
        <v>0.14814060000000001</v>
      </c>
      <c r="CT1401" s="11">
        <v>0.16650419999999999</v>
      </c>
      <c r="CU1401" s="11">
        <v>0.1424851</v>
      </c>
      <c r="CV1401" s="11">
        <v>0.1114096</v>
      </c>
      <c r="CW1401" s="11">
        <v>6.1124600000000001E-2</v>
      </c>
      <c r="CX1401" s="11">
        <v>5.0285099999999999E-2</v>
      </c>
      <c r="CY1401" s="11">
        <v>4.7225099999999999E-2</v>
      </c>
      <c r="CZ1401" s="11">
        <v>4.7662599999999999E-2</v>
      </c>
      <c r="DA1401" s="11">
        <v>4.5152499999999998E-2</v>
      </c>
      <c r="DB1401" s="11">
        <v>4.0541599999999997E-2</v>
      </c>
      <c r="DC1401" s="11">
        <v>3.6738899999999998E-2</v>
      </c>
      <c r="DD1401" s="11">
        <v>2.56598E-2</v>
      </c>
      <c r="DE1401" s="11">
        <v>2.4414000000000002E-2</v>
      </c>
      <c r="DF1401" s="11">
        <v>2.06626E-2</v>
      </c>
      <c r="DG1401" s="11">
        <v>2.10265E-2</v>
      </c>
      <c r="DH1401" s="11">
        <v>2.1685599999999999E-2</v>
      </c>
      <c r="DI1401" s="11">
        <v>3.0163100000000002E-2</v>
      </c>
      <c r="DJ1401" s="11">
        <v>3.31119E-2</v>
      </c>
      <c r="DK1401" s="11">
        <v>3.2774999999999999E-2</v>
      </c>
      <c r="DL1401" s="11">
        <v>3.6064699999999998E-2</v>
      </c>
      <c r="DM1401" s="11">
        <v>4.2084000000000003E-2</v>
      </c>
      <c r="DN1401" s="11">
        <v>4.6712900000000002E-2</v>
      </c>
      <c r="DO1401" s="11">
        <v>4.4668699999999999E-2</v>
      </c>
      <c r="DP1401" s="11">
        <v>4.3175199999999997E-2</v>
      </c>
      <c r="DQ1401" s="11">
        <v>4.0223099999999998E-2</v>
      </c>
      <c r="DR1401" s="11">
        <v>3.9318499999999999E-2</v>
      </c>
      <c r="DS1401" s="11">
        <v>3.4128499999999999E-2</v>
      </c>
      <c r="DT1401" s="11">
        <v>3.1159699999999999E-2</v>
      </c>
      <c r="DU1401" s="11">
        <v>3.2754800000000001E-2</v>
      </c>
      <c r="DV1401" s="11">
        <v>3.8213299999999999E-2</v>
      </c>
      <c r="DW1401" s="11">
        <v>3.5925800000000001E-2</v>
      </c>
      <c r="DX1401" s="11">
        <v>0.61425189999999996</v>
      </c>
      <c r="DY1401" s="11">
        <v>2.4844700000000001E-2</v>
      </c>
      <c r="DZ1401" s="11">
        <v>3.4030400000000002E-2</v>
      </c>
      <c r="EA1401" s="11">
        <v>69.735820000000004</v>
      </c>
      <c r="EB1401" s="11">
        <v>70.984549999999999</v>
      </c>
      <c r="EC1401" s="11">
        <v>72.360150000000004</v>
      </c>
      <c r="ED1401" s="11">
        <v>69.883489999999995</v>
      </c>
      <c r="EE1401" s="11">
        <v>69.454970000000003</v>
      </c>
      <c r="EF1401" s="11">
        <v>68.8279</v>
      </c>
      <c r="EG1401" s="11">
        <v>68.025819999999996</v>
      </c>
      <c r="EH1401" s="11">
        <v>68.545720000000003</v>
      </c>
      <c r="EI1401" s="11">
        <v>71.323650000000001</v>
      </c>
      <c r="EJ1401" s="11">
        <v>73.849270000000004</v>
      </c>
      <c r="EK1401" s="11">
        <v>76.588269999999994</v>
      </c>
      <c r="EL1401" s="11">
        <v>79.055080000000004</v>
      </c>
      <c r="EM1401" s="11">
        <v>79.985759999999999</v>
      </c>
      <c r="EN1401" s="11">
        <v>79.704719999999995</v>
      </c>
      <c r="EO1401" s="11">
        <v>85.245289999999997</v>
      </c>
      <c r="EP1401" s="11">
        <v>82.827330000000003</v>
      </c>
      <c r="EQ1401" s="11">
        <v>81.904539999999997</v>
      </c>
      <c r="ER1401" s="11">
        <v>80.580889999999997</v>
      </c>
      <c r="ES1401" s="11">
        <v>78.945239999999998</v>
      </c>
      <c r="ET1401" s="11">
        <v>76.754140000000007</v>
      </c>
      <c r="EU1401" s="11">
        <v>74.257440000000003</v>
      </c>
      <c r="EV1401" s="11">
        <v>71.992810000000006</v>
      </c>
      <c r="EW1401" s="11">
        <v>70.454149999999998</v>
      </c>
      <c r="EX1401" s="11">
        <v>70.002099999999999</v>
      </c>
      <c r="EY1401" s="11">
        <v>0</v>
      </c>
      <c r="EZ1401" s="11"/>
      <c r="FA1401" s="11"/>
      <c r="FB1401" s="11"/>
      <c r="FC1401" s="11"/>
      <c r="FD1401" s="11"/>
      <c r="FE1401" s="11"/>
      <c r="FF1401" s="11"/>
      <c r="FG1401" s="11"/>
      <c r="FH1401" s="11"/>
      <c r="FI1401" s="11"/>
      <c r="FJ1401" s="11"/>
      <c r="FK1401" s="11"/>
      <c r="FL1401" s="11"/>
      <c r="FM1401" s="11"/>
      <c r="FN1401" s="11"/>
      <c r="FO1401" s="11"/>
      <c r="FP1401" s="11"/>
      <c r="FQ1401" s="11"/>
      <c r="FR1401" s="11"/>
      <c r="FS1401" s="11"/>
      <c r="FT1401" s="11"/>
      <c r="FU1401" s="11"/>
      <c r="FV1401" s="11"/>
    </row>
    <row r="1402" spans="1:178" x14ac:dyDescent="0.25">
      <c r="A1402" t="s">
        <v>112</v>
      </c>
      <c r="B1402" t="s">
        <v>145</v>
      </c>
      <c r="C1402" t="s">
        <v>0</v>
      </c>
      <c r="D1402" t="s">
        <v>144</v>
      </c>
      <c r="E1402" s="38" t="s">
        <v>118</v>
      </c>
      <c r="F1402" t="s">
        <v>105</v>
      </c>
      <c r="G1402" s="11">
        <v>14866</v>
      </c>
      <c r="H1402" s="11">
        <v>4.5996160000000001</v>
      </c>
      <c r="I1402" s="11">
        <v>4.1092370000000003</v>
      </c>
      <c r="J1402" s="11">
        <v>4.1103240000000003</v>
      </c>
      <c r="K1402" s="11">
        <v>4.2198520000000004</v>
      </c>
      <c r="L1402" s="11">
        <v>4.797104</v>
      </c>
      <c r="M1402" s="11">
        <v>5.0608630000000003</v>
      </c>
      <c r="N1402" s="11">
        <v>6.1002190000000001</v>
      </c>
      <c r="O1402" s="11">
        <v>7.0667980000000004</v>
      </c>
      <c r="P1402" s="11">
        <v>7.5153290000000004</v>
      </c>
      <c r="Q1402" s="11">
        <v>7.8182859999999996</v>
      </c>
      <c r="R1402" s="11">
        <v>7.7395769999999997</v>
      </c>
      <c r="S1402" s="11">
        <v>7.6387549999999997</v>
      </c>
      <c r="T1402" s="11">
        <v>7.8062889999999996</v>
      </c>
      <c r="U1402" s="11">
        <v>7.4840369999999998</v>
      </c>
      <c r="V1402" s="11">
        <v>6.9056620000000004</v>
      </c>
      <c r="W1402" s="11">
        <v>6.7557869999999998</v>
      </c>
      <c r="X1402" s="11">
        <v>8.0615240000000004</v>
      </c>
      <c r="Y1402" s="11">
        <v>9.811477</v>
      </c>
      <c r="Z1402" s="11">
        <v>10.78051</v>
      </c>
      <c r="AA1402" s="11">
        <v>10.801589999999999</v>
      </c>
      <c r="AB1402" s="11">
        <v>10.32995</v>
      </c>
      <c r="AC1402" s="11">
        <v>9.6246050000000007</v>
      </c>
      <c r="AD1402" s="11">
        <v>8.1831270000000007</v>
      </c>
      <c r="AE1402" s="11">
        <v>6.8043800000000001</v>
      </c>
      <c r="AF1402" s="11">
        <v>-2.9385469999999998</v>
      </c>
      <c r="AG1402" s="11">
        <v>-2.7671640000000002</v>
      </c>
      <c r="AH1402" s="11">
        <v>-2.2837100000000001</v>
      </c>
      <c r="AI1402" s="11">
        <v>-1.977706</v>
      </c>
      <c r="AJ1402" s="11">
        <v>-1.483633</v>
      </c>
      <c r="AK1402" s="11">
        <v>-1.570136</v>
      </c>
      <c r="AL1402" s="11">
        <v>-1.4881230000000001</v>
      </c>
      <c r="AM1402" s="11">
        <v>-1.4179850000000001</v>
      </c>
      <c r="AN1402" s="11">
        <v>-1.0532520000000001</v>
      </c>
      <c r="AO1402" s="11">
        <v>-0.69644519999999999</v>
      </c>
      <c r="AP1402" s="11">
        <v>-0.68393040000000005</v>
      </c>
      <c r="AQ1402" s="11">
        <v>-0.69214160000000002</v>
      </c>
      <c r="AR1402" s="11">
        <v>-0.47771229999999998</v>
      </c>
      <c r="AS1402" s="11">
        <v>-0.55361910000000003</v>
      </c>
      <c r="AT1402" s="11">
        <v>-0.96465100000000004</v>
      </c>
      <c r="AU1402" s="11">
        <v>-1.2306159999999999</v>
      </c>
      <c r="AV1402" s="11">
        <v>-0.91151389999999999</v>
      </c>
      <c r="AW1402" s="11">
        <v>-0.8466825</v>
      </c>
      <c r="AX1402" s="11">
        <v>-0.29271839999999999</v>
      </c>
      <c r="AY1402" s="11">
        <v>-0.10613060000000001</v>
      </c>
      <c r="AZ1402" s="11">
        <v>-0.18338769999999999</v>
      </c>
      <c r="BA1402" s="11">
        <v>-0.35554780000000002</v>
      </c>
      <c r="BB1402" s="11">
        <v>-0.75932040000000001</v>
      </c>
      <c r="BC1402" s="11">
        <v>-0.9496597</v>
      </c>
      <c r="BD1402" s="11">
        <v>-2.0641910000000001</v>
      </c>
      <c r="BE1402" s="11">
        <v>-2.0602930000000002</v>
      </c>
      <c r="BF1402" s="11">
        <v>-1.710513</v>
      </c>
      <c r="BG1402" s="11">
        <v>-1.423646</v>
      </c>
      <c r="BH1402" s="11">
        <v>-0.91046590000000005</v>
      </c>
      <c r="BI1402" s="11">
        <v>-1.0783</v>
      </c>
      <c r="BJ1402" s="11">
        <v>-1.034435</v>
      </c>
      <c r="BK1402" s="11">
        <v>-0.88712329999999995</v>
      </c>
      <c r="BL1402" s="11">
        <v>-0.45081399999999999</v>
      </c>
      <c r="BM1402" s="11">
        <v>-4.8628200000000003E-2</v>
      </c>
      <c r="BN1402" s="11">
        <v>4.4665700000000003E-2</v>
      </c>
      <c r="BO1402" s="11">
        <v>5.16152E-2</v>
      </c>
      <c r="BP1402" s="11">
        <v>0.28289690000000001</v>
      </c>
      <c r="BQ1402" s="11">
        <v>0.2031181</v>
      </c>
      <c r="BR1402" s="11">
        <v>-0.26317849999999998</v>
      </c>
      <c r="BS1402" s="11">
        <v>-0.58055469999999998</v>
      </c>
      <c r="BT1402" s="11">
        <v>-0.1822087</v>
      </c>
      <c r="BU1402" s="11">
        <v>-0.37548199999999998</v>
      </c>
      <c r="BV1402" s="11">
        <v>0.1281621</v>
      </c>
      <c r="BW1402" s="11">
        <v>0.33652710000000002</v>
      </c>
      <c r="BX1402" s="11">
        <v>0.2381064</v>
      </c>
      <c r="BY1402" s="11">
        <v>7.8531699999999996E-2</v>
      </c>
      <c r="BZ1402" s="11">
        <v>-0.31843149999999998</v>
      </c>
      <c r="CA1402" s="11">
        <v>-0.55787500000000001</v>
      </c>
      <c r="CB1402" s="11">
        <v>-1.189835</v>
      </c>
      <c r="CC1402" s="11">
        <v>-1.353421</v>
      </c>
      <c r="CD1402" s="11">
        <v>-1.1373150000000001</v>
      </c>
      <c r="CE1402" s="11">
        <v>-0.86958619999999998</v>
      </c>
      <c r="CF1402" s="11">
        <v>-0.33729910000000002</v>
      </c>
      <c r="CG1402" s="11">
        <v>-0.58646339999999997</v>
      </c>
      <c r="CH1402" s="11">
        <v>-0.58074669999999995</v>
      </c>
      <c r="CI1402" s="11">
        <v>-0.3562613</v>
      </c>
      <c r="CJ1402" s="11">
        <v>0.15162349999999999</v>
      </c>
      <c r="CK1402" s="11">
        <v>0.59918870000000002</v>
      </c>
      <c r="CL1402" s="11">
        <v>0.77326170000000005</v>
      </c>
      <c r="CM1402" s="11">
        <v>0.79537190000000002</v>
      </c>
      <c r="CN1402" s="11">
        <v>1.043506</v>
      </c>
      <c r="CO1402" s="11">
        <v>0.95985529999999997</v>
      </c>
      <c r="CP1402" s="11">
        <v>0.43829400000000002</v>
      </c>
      <c r="CQ1402" s="11">
        <v>6.9506799999999994E-2</v>
      </c>
      <c r="CR1402" s="11">
        <v>0.54709649999999999</v>
      </c>
      <c r="CS1402" s="11">
        <v>9.5718600000000001E-2</v>
      </c>
      <c r="CT1402" s="11">
        <v>0.54904260000000005</v>
      </c>
      <c r="CU1402" s="11">
        <v>0.77918480000000001</v>
      </c>
      <c r="CV1402" s="11">
        <v>0.65960039999999998</v>
      </c>
      <c r="CW1402" s="11">
        <v>0.51261129999999999</v>
      </c>
      <c r="CX1402" s="11">
        <v>0.12245739999999999</v>
      </c>
      <c r="CY1402" s="11">
        <v>-0.1660903</v>
      </c>
      <c r="CZ1402" s="11">
        <v>0.53157069999999995</v>
      </c>
      <c r="DA1402" s="11">
        <v>0.4297474</v>
      </c>
      <c r="DB1402" s="11">
        <v>0.3484796</v>
      </c>
      <c r="DC1402" s="11">
        <v>0.33684439999999999</v>
      </c>
      <c r="DD1402" s="11">
        <v>0.34846070000000001</v>
      </c>
      <c r="DE1402" s="11">
        <v>0.29901519999999998</v>
      </c>
      <c r="DF1402" s="11">
        <v>0.27582269999999998</v>
      </c>
      <c r="DG1402" s="11">
        <v>0.32274120000000001</v>
      </c>
      <c r="DH1402" s="11">
        <v>0.36625600000000003</v>
      </c>
      <c r="DI1402" s="11">
        <v>0.39384469999999999</v>
      </c>
      <c r="DJ1402" s="11">
        <v>0.44295499999999999</v>
      </c>
      <c r="DK1402" s="11">
        <v>0.45217200000000002</v>
      </c>
      <c r="DL1402" s="11">
        <v>0.46241759999999998</v>
      </c>
      <c r="DM1402" s="11">
        <v>0.46006350000000001</v>
      </c>
      <c r="DN1402" s="11">
        <v>0.42646499999999998</v>
      </c>
      <c r="DO1402" s="11">
        <v>0.39520929999999999</v>
      </c>
      <c r="DP1402" s="11">
        <v>0.44338610000000001</v>
      </c>
      <c r="DQ1402" s="11">
        <v>0.28646959999999999</v>
      </c>
      <c r="DR1402" s="11">
        <v>0.25587720000000003</v>
      </c>
      <c r="DS1402" s="11">
        <v>0.26911679999999999</v>
      </c>
      <c r="DT1402" s="11">
        <v>0.25625019999999998</v>
      </c>
      <c r="DU1402" s="11">
        <v>0.26390160000000001</v>
      </c>
      <c r="DV1402" s="11">
        <v>0.26804139999999999</v>
      </c>
      <c r="DW1402" s="11">
        <v>0.23818819999999999</v>
      </c>
      <c r="DX1402" s="11">
        <v>6.6831870000000002</v>
      </c>
      <c r="DY1402" s="11">
        <v>0.24478220000000001</v>
      </c>
      <c r="DZ1402" s="11">
        <v>0.23458280000000001</v>
      </c>
      <c r="EA1402" s="11">
        <v>52.778010000000002</v>
      </c>
      <c r="EB1402" s="11">
        <v>51.829430000000002</v>
      </c>
      <c r="EC1402" s="11">
        <v>51.394770000000001</v>
      </c>
      <c r="ED1402" s="11">
        <v>50.9452</v>
      </c>
      <c r="EE1402" s="11">
        <v>50.743609999999997</v>
      </c>
      <c r="EF1402" s="11">
        <v>50.640479999999997</v>
      </c>
      <c r="EG1402" s="11">
        <v>50.616930000000004</v>
      </c>
      <c r="EH1402" s="11">
        <v>51.863869999999999</v>
      </c>
      <c r="EI1402" s="11">
        <v>56.096769999999999</v>
      </c>
      <c r="EJ1402" s="11">
        <v>60.845239999999997</v>
      </c>
      <c r="EK1402" s="11">
        <v>64.219909999999999</v>
      </c>
      <c r="EL1402" s="11">
        <v>66.823419999999999</v>
      </c>
      <c r="EM1402" s="11">
        <v>67.708020000000005</v>
      </c>
      <c r="EN1402" s="11">
        <v>68.076160000000002</v>
      </c>
      <c r="EO1402" s="11">
        <v>67.734729999999999</v>
      </c>
      <c r="EP1402" s="11">
        <v>66.689459999999997</v>
      </c>
      <c r="EQ1402" s="11">
        <v>64.384969999999996</v>
      </c>
      <c r="ER1402" s="11">
        <v>60.904879999999999</v>
      </c>
      <c r="ES1402" s="11">
        <v>58.472050000000003</v>
      </c>
      <c r="ET1402" s="11">
        <v>56.944989999999997</v>
      </c>
      <c r="EU1402" s="11">
        <v>55.724440000000001</v>
      </c>
      <c r="EV1402" s="11">
        <v>54.934159999999999</v>
      </c>
      <c r="EW1402" s="11">
        <v>54.142330000000001</v>
      </c>
      <c r="EX1402" s="11">
        <v>53.611660000000001</v>
      </c>
      <c r="EY1402" s="11">
        <v>0</v>
      </c>
      <c r="EZ1402" s="11"/>
      <c r="FA1402" s="11"/>
      <c r="FB1402" s="11"/>
      <c r="FC1402" s="11"/>
      <c r="FD1402" s="11"/>
      <c r="FE1402" s="11"/>
      <c r="FF1402" s="11"/>
      <c r="FG1402" s="11"/>
      <c r="FH1402" s="11"/>
      <c r="FI1402" s="11"/>
      <c r="FJ1402" s="11"/>
      <c r="FK1402" s="11"/>
      <c r="FL1402" s="11"/>
      <c r="FM1402" s="11"/>
      <c r="FN1402" s="11"/>
      <c r="FO1402" s="11"/>
      <c r="FP1402" s="11"/>
      <c r="FQ1402" s="11"/>
      <c r="FR1402" s="11"/>
      <c r="FS1402" s="11"/>
      <c r="FT1402" s="11"/>
      <c r="FU1402" s="11"/>
      <c r="FV1402" s="11"/>
    </row>
    <row r="1403" spans="1:178" x14ac:dyDescent="0.25">
      <c r="A1403" t="s">
        <v>112</v>
      </c>
      <c r="B1403" t="s">
        <v>145</v>
      </c>
      <c r="C1403" t="s">
        <v>88</v>
      </c>
      <c r="D1403" t="s">
        <v>144</v>
      </c>
      <c r="E1403" t="s">
        <v>118</v>
      </c>
      <c r="F1403" t="s">
        <v>105</v>
      </c>
      <c r="G1403" s="11">
        <v>14866</v>
      </c>
      <c r="H1403" s="11">
        <v>0.30940509999999999</v>
      </c>
      <c r="I1403" s="11">
        <v>0.27641850000000001</v>
      </c>
      <c r="J1403" s="11">
        <v>0.2764916</v>
      </c>
      <c r="K1403" s="11">
        <v>0.28385929999999998</v>
      </c>
      <c r="L1403" s="11">
        <v>0.32268960000000002</v>
      </c>
      <c r="M1403" s="11">
        <v>0.34043200000000001</v>
      </c>
      <c r="N1403" s="11">
        <v>0.41034700000000002</v>
      </c>
      <c r="O1403" s="11">
        <v>0.47536650000000003</v>
      </c>
      <c r="P1403" s="11">
        <v>0.50553800000000004</v>
      </c>
      <c r="Q1403" s="11">
        <v>0.52591730000000003</v>
      </c>
      <c r="R1403" s="11">
        <v>0.52062269999999999</v>
      </c>
      <c r="S1403" s="11">
        <v>0.51384070000000004</v>
      </c>
      <c r="T1403" s="11">
        <v>0.52511019999999997</v>
      </c>
      <c r="U1403" s="11">
        <v>0.50343309999999997</v>
      </c>
      <c r="V1403" s="11">
        <v>0.46452719999999997</v>
      </c>
      <c r="W1403" s="11">
        <v>0.4544455</v>
      </c>
      <c r="X1403" s="11">
        <v>0.54227930000000002</v>
      </c>
      <c r="Y1403" s="11">
        <v>0.65999439999999998</v>
      </c>
      <c r="Z1403" s="11">
        <v>0.72517880000000001</v>
      </c>
      <c r="AA1403" s="11">
        <v>0.7265971</v>
      </c>
      <c r="AB1403" s="11">
        <v>0.69487109999999996</v>
      </c>
      <c r="AC1403" s="11">
        <v>0.647424</v>
      </c>
      <c r="AD1403" s="11">
        <v>0.55045920000000004</v>
      </c>
      <c r="AE1403" s="11">
        <v>0.45771430000000002</v>
      </c>
      <c r="AF1403" s="11">
        <v>-0.19766900000000001</v>
      </c>
      <c r="AG1403" s="11">
        <v>-0.18614049999999999</v>
      </c>
      <c r="AH1403" s="11">
        <v>-0.1536197</v>
      </c>
      <c r="AI1403" s="11">
        <v>-0.1330355</v>
      </c>
      <c r="AJ1403" s="11">
        <v>-9.9800399999999997E-2</v>
      </c>
      <c r="AK1403" s="11">
        <v>-0.1056193</v>
      </c>
      <c r="AL1403" s="11">
        <v>-0.10010239999999999</v>
      </c>
      <c r="AM1403" s="11">
        <v>-9.5384499999999997E-2</v>
      </c>
      <c r="AN1403" s="11">
        <v>-7.0849700000000002E-2</v>
      </c>
      <c r="AO1403" s="11">
        <v>-4.68482E-2</v>
      </c>
      <c r="AP1403" s="11">
        <v>-4.6006400000000003E-2</v>
      </c>
      <c r="AQ1403" s="11">
        <v>-4.6558700000000001E-2</v>
      </c>
      <c r="AR1403" s="11">
        <v>-3.2134599999999999E-2</v>
      </c>
      <c r="AS1403" s="11">
        <v>-3.7240599999999999E-2</v>
      </c>
      <c r="AT1403" s="11">
        <v>-6.4889799999999997E-2</v>
      </c>
      <c r="AU1403" s="11">
        <v>-8.2780599999999996E-2</v>
      </c>
      <c r="AV1403" s="11">
        <v>-6.1315300000000003E-2</v>
      </c>
      <c r="AW1403" s="11">
        <v>-5.6954299999999999E-2</v>
      </c>
      <c r="AX1403" s="11">
        <v>-1.96905E-2</v>
      </c>
      <c r="AY1403" s="11">
        <v>-7.1392000000000001E-3</v>
      </c>
      <c r="AZ1403" s="11">
        <v>-1.2336099999999999E-2</v>
      </c>
      <c r="BA1403" s="11">
        <v>-2.3916799999999998E-2</v>
      </c>
      <c r="BB1403" s="11">
        <v>-5.1077699999999997E-2</v>
      </c>
      <c r="BC1403" s="11">
        <v>-6.3881300000000002E-2</v>
      </c>
      <c r="BD1403" s="11">
        <v>-0.13885320000000001</v>
      </c>
      <c r="BE1403" s="11">
        <v>-0.13859089999999999</v>
      </c>
      <c r="BF1403" s="11">
        <v>-0.1150621</v>
      </c>
      <c r="BG1403" s="11">
        <v>-9.5765199999999995E-2</v>
      </c>
      <c r="BH1403" s="11">
        <v>-6.1244800000000002E-2</v>
      </c>
      <c r="BI1403" s="11">
        <v>-7.2534600000000005E-2</v>
      </c>
      <c r="BJ1403" s="11">
        <v>-6.9583900000000004E-2</v>
      </c>
      <c r="BK1403" s="11">
        <v>-5.9674699999999997E-2</v>
      </c>
      <c r="BL1403" s="11">
        <v>-3.03252E-2</v>
      </c>
      <c r="BM1403" s="11">
        <v>-3.2710999999999999E-3</v>
      </c>
      <c r="BN1403" s="11">
        <v>3.0046000000000001E-3</v>
      </c>
      <c r="BO1403" s="11">
        <v>3.4719999999999998E-3</v>
      </c>
      <c r="BP1403" s="11">
        <v>1.9029799999999999E-2</v>
      </c>
      <c r="BQ1403" s="11">
        <v>1.36633E-2</v>
      </c>
      <c r="BR1403" s="11">
        <v>-1.7703400000000001E-2</v>
      </c>
      <c r="BS1403" s="11">
        <v>-3.9052499999999997E-2</v>
      </c>
      <c r="BT1403" s="11">
        <v>-1.2256700000000001E-2</v>
      </c>
      <c r="BU1403" s="11">
        <v>-2.52578E-2</v>
      </c>
      <c r="BV1403" s="11">
        <v>8.6212000000000007E-3</v>
      </c>
      <c r="BW1403" s="11">
        <v>2.2637399999999998E-2</v>
      </c>
      <c r="BX1403" s="11">
        <v>1.6016800000000001E-2</v>
      </c>
      <c r="BY1403" s="11">
        <v>5.2826000000000001E-3</v>
      </c>
      <c r="BZ1403" s="11">
        <v>-2.1420100000000001E-2</v>
      </c>
      <c r="CA1403" s="11">
        <v>-3.7526900000000002E-2</v>
      </c>
      <c r="CB1403" s="11">
        <v>-8.0037300000000006E-2</v>
      </c>
      <c r="CC1403" s="11">
        <v>-9.1041399999999995E-2</v>
      </c>
      <c r="CD1403" s="11">
        <v>-7.65044E-2</v>
      </c>
      <c r="CE1403" s="11">
        <v>-5.8494999999999998E-2</v>
      </c>
      <c r="CF1403" s="11">
        <v>-2.2689299999999999E-2</v>
      </c>
      <c r="CG1403" s="11">
        <v>-3.9449999999999999E-2</v>
      </c>
      <c r="CH1403" s="11">
        <v>-3.90654E-2</v>
      </c>
      <c r="CI1403" s="11">
        <v>-2.3964800000000001E-2</v>
      </c>
      <c r="CJ1403" s="11">
        <v>1.01993E-2</v>
      </c>
      <c r="CK1403" s="11">
        <v>4.0306000000000002E-2</v>
      </c>
      <c r="CL1403" s="11">
        <v>5.2015499999999999E-2</v>
      </c>
      <c r="CM1403" s="11">
        <v>5.3502800000000003E-2</v>
      </c>
      <c r="CN1403" s="11">
        <v>7.0194099999999995E-2</v>
      </c>
      <c r="CO1403" s="11">
        <v>6.4567100000000002E-2</v>
      </c>
      <c r="CP1403" s="11">
        <v>2.9482999999999999E-2</v>
      </c>
      <c r="CQ1403" s="11">
        <v>4.6756000000000002E-3</v>
      </c>
      <c r="CR1403" s="11">
        <v>3.6801899999999999E-2</v>
      </c>
      <c r="CS1403" s="11">
        <v>6.4387999999999997E-3</v>
      </c>
      <c r="CT1403" s="11">
        <v>3.6932800000000002E-2</v>
      </c>
      <c r="CU1403" s="11">
        <v>5.2413899999999999E-2</v>
      </c>
      <c r="CV1403" s="11">
        <v>4.4369699999999998E-2</v>
      </c>
      <c r="CW1403" s="11">
        <v>3.4482100000000002E-2</v>
      </c>
      <c r="CX1403" s="11">
        <v>8.2374000000000006E-3</v>
      </c>
      <c r="CY1403" s="11">
        <v>-1.11725E-2</v>
      </c>
      <c r="CZ1403" s="11">
        <v>3.5757499999999998E-2</v>
      </c>
      <c r="DA1403" s="11">
        <v>2.8908099999999999E-2</v>
      </c>
      <c r="DB1403" s="11">
        <v>2.3441400000000001E-2</v>
      </c>
      <c r="DC1403" s="11">
        <v>2.26587E-2</v>
      </c>
      <c r="DD1403" s="11">
        <v>2.3440099999999998E-2</v>
      </c>
      <c r="DE1403" s="11">
        <v>2.0114E-2</v>
      </c>
      <c r="DF1403" s="11">
        <v>1.8553900000000002E-2</v>
      </c>
      <c r="DG1403" s="11">
        <v>2.171E-2</v>
      </c>
      <c r="DH1403" s="11">
        <v>2.4637200000000001E-2</v>
      </c>
      <c r="DI1403" s="11">
        <v>2.6492999999999999E-2</v>
      </c>
      <c r="DJ1403" s="11">
        <v>2.97965E-2</v>
      </c>
      <c r="DK1403" s="11">
        <v>3.0416499999999999E-2</v>
      </c>
      <c r="DL1403" s="11">
        <v>3.11057E-2</v>
      </c>
      <c r="DM1403" s="11">
        <v>3.09474E-2</v>
      </c>
      <c r="DN1403" s="11">
        <v>2.8687299999999999E-2</v>
      </c>
      <c r="DO1403" s="11">
        <v>2.6584799999999999E-2</v>
      </c>
      <c r="DP1403" s="11">
        <v>2.9825500000000001E-2</v>
      </c>
      <c r="DQ1403" s="11">
        <v>1.9270099999999998E-2</v>
      </c>
      <c r="DR1403" s="11">
        <v>1.72122E-2</v>
      </c>
      <c r="DS1403" s="11">
        <v>1.8102799999999999E-2</v>
      </c>
      <c r="DT1403" s="11">
        <v>1.7237300000000001E-2</v>
      </c>
      <c r="DU1403" s="11">
        <v>1.7752E-2</v>
      </c>
      <c r="DV1403" s="11">
        <v>1.8030500000000001E-2</v>
      </c>
      <c r="DW1403" s="11">
        <v>1.60223E-2</v>
      </c>
      <c r="DX1403" s="11">
        <v>0.44956190000000001</v>
      </c>
      <c r="DY1403" s="11">
        <v>1.6465899999999999E-2</v>
      </c>
      <c r="DZ1403" s="11">
        <v>1.57798E-2</v>
      </c>
      <c r="EA1403" s="11">
        <v>52.778010000000002</v>
      </c>
      <c r="EB1403" s="11">
        <v>51.829430000000002</v>
      </c>
      <c r="EC1403" s="11">
        <v>51.394770000000001</v>
      </c>
      <c r="ED1403" s="11">
        <v>50.9452</v>
      </c>
      <c r="EE1403" s="11">
        <v>50.743609999999997</v>
      </c>
      <c r="EF1403" s="11">
        <v>50.640479999999997</v>
      </c>
      <c r="EG1403" s="11">
        <v>50.616930000000004</v>
      </c>
      <c r="EH1403" s="11">
        <v>51.863869999999999</v>
      </c>
      <c r="EI1403" s="11">
        <v>56.096769999999999</v>
      </c>
      <c r="EJ1403" s="11">
        <v>60.845239999999997</v>
      </c>
      <c r="EK1403" s="11">
        <v>64.219909999999999</v>
      </c>
      <c r="EL1403" s="11">
        <v>66.823419999999999</v>
      </c>
      <c r="EM1403" s="11">
        <v>67.708020000000005</v>
      </c>
      <c r="EN1403" s="11">
        <v>68.076160000000002</v>
      </c>
      <c r="EO1403" s="11">
        <v>67.734729999999999</v>
      </c>
      <c r="EP1403" s="11">
        <v>66.689459999999997</v>
      </c>
      <c r="EQ1403" s="11">
        <v>64.384969999999996</v>
      </c>
      <c r="ER1403" s="11">
        <v>60.904879999999999</v>
      </c>
      <c r="ES1403" s="11">
        <v>58.472050000000003</v>
      </c>
      <c r="ET1403" s="11">
        <v>56.944989999999997</v>
      </c>
      <c r="EU1403" s="11">
        <v>55.724440000000001</v>
      </c>
      <c r="EV1403" s="11">
        <v>54.934159999999999</v>
      </c>
      <c r="EW1403" s="11">
        <v>54.142330000000001</v>
      </c>
      <c r="EX1403" s="11">
        <v>53.611660000000001</v>
      </c>
      <c r="EY1403" s="11">
        <v>0</v>
      </c>
      <c r="EZ1403" s="11"/>
      <c r="FA1403" s="11"/>
      <c r="FB1403" s="11"/>
      <c r="FC1403" s="11"/>
      <c r="FD1403" s="11"/>
      <c r="FE1403" s="11"/>
      <c r="FF1403" s="11"/>
      <c r="FG1403" s="11"/>
      <c r="FH1403" s="11"/>
      <c r="FI1403" s="11"/>
      <c r="FJ1403" s="11"/>
      <c r="FK1403" s="11"/>
      <c r="FL1403" s="11"/>
      <c r="FM1403" s="11"/>
      <c r="FN1403" s="11"/>
      <c r="FO1403" s="11"/>
      <c r="FP1403" s="11"/>
      <c r="FQ1403" s="11"/>
      <c r="FR1403" s="11"/>
      <c r="FS1403" s="11"/>
      <c r="FT1403" s="11"/>
      <c r="FU1403" s="11"/>
      <c r="FV1403" s="11"/>
    </row>
    <row r="1404" spans="1:178" x14ac:dyDescent="0.25">
      <c r="A1404" t="s">
        <v>112</v>
      </c>
      <c r="B1404" t="s">
        <v>145</v>
      </c>
      <c r="C1404" t="s">
        <v>88</v>
      </c>
      <c r="D1404" t="s">
        <v>144</v>
      </c>
      <c r="E1404" t="s">
        <v>235</v>
      </c>
      <c r="F1404" t="s">
        <v>105</v>
      </c>
      <c r="G1404" s="11">
        <v>14866</v>
      </c>
      <c r="H1404" s="11">
        <v>0.33618789999999998</v>
      </c>
      <c r="I1404" s="11">
        <v>0.30750549999999999</v>
      </c>
      <c r="J1404" s="11">
        <v>0.31177670000000002</v>
      </c>
      <c r="K1404" s="11">
        <v>0.3160057</v>
      </c>
      <c r="L1404" s="11">
        <v>0.35862840000000001</v>
      </c>
      <c r="M1404" s="11">
        <v>0.3762721</v>
      </c>
      <c r="N1404" s="11">
        <v>0.47424729999999998</v>
      </c>
      <c r="O1404" s="11">
        <v>0.54366510000000001</v>
      </c>
      <c r="P1404" s="11">
        <v>0.55477359999999998</v>
      </c>
      <c r="Q1404" s="11">
        <v>0.56237040000000005</v>
      </c>
      <c r="R1404" s="11">
        <v>0.545211</v>
      </c>
      <c r="S1404" s="11">
        <v>0.52236459999999996</v>
      </c>
      <c r="T1404" s="11">
        <v>0.53577669999999999</v>
      </c>
      <c r="U1404" s="11">
        <v>0.50905149999999999</v>
      </c>
      <c r="V1404" s="11">
        <v>0.46895609999999999</v>
      </c>
      <c r="W1404" s="11">
        <v>0.45921820000000002</v>
      </c>
      <c r="X1404" s="11">
        <v>0.56728920000000005</v>
      </c>
      <c r="Y1404" s="11">
        <v>0.71595109999999995</v>
      </c>
      <c r="Z1404" s="11">
        <v>0.78365949999999995</v>
      </c>
      <c r="AA1404" s="11">
        <v>0.78042769999999995</v>
      </c>
      <c r="AB1404" s="11">
        <v>0.74353919999999996</v>
      </c>
      <c r="AC1404" s="11">
        <v>0.67878159999999998</v>
      </c>
      <c r="AD1404" s="11">
        <v>0.55887869999999995</v>
      </c>
      <c r="AE1404" s="11">
        <v>0.45503860000000002</v>
      </c>
      <c r="AF1404" s="11">
        <v>-0.19506100000000001</v>
      </c>
      <c r="AG1404" s="11">
        <v>-0.17858080000000001</v>
      </c>
      <c r="AH1404" s="11">
        <v>-0.1444732</v>
      </c>
      <c r="AI1404" s="11">
        <v>-0.12830730000000001</v>
      </c>
      <c r="AJ1404" s="11">
        <v>-9.5311300000000002E-2</v>
      </c>
      <c r="AK1404" s="11">
        <v>-0.1103923</v>
      </c>
      <c r="AL1404" s="11">
        <v>-0.1005875</v>
      </c>
      <c r="AM1404" s="11">
        <v>-9.2499899999999996E-2</v>
      </c>
      <c r="AN1404" s="11">
        <v>-6.1095700000000003E-2</v>
      </c>
      <c r="AO1404" s="11">
        <v>-4.5927999999999997E-2</v>
      </c>
      <c r="AP1404" s="11">
        <v>-4.4759399999999998E-2</v>
      </c>
      <c r="AQ1404" s="11">
        <v>-4.1870400000000002E-2</v>
      </c>
      <c r="AR1404" s="11">
        <v>-3.0028200000000001E-2</v>
      </c>
      <c r="AS1404" s="11">
        <v>-3.05209E-2</v>
      </c>
      <c r="AT1404" s="11">
        <v>-5.6766200000000003E-2</v>
      </c>
      <c r="AU1404" s="11">
        <v>-7.8919199999999995E-2</v>
      </c>
      <c r="AV1404" s="11">
        <v>-5.5530099999999999E-2</v>
      </c>
      <c r="AW1404" s="11">
        <v>-5.15947E-2</v>
      </c>
      <c r="AX1404" s="11">
        <v>-1.44645E-2</v>
      </c>
      <c r="AY1404" s="11">
        <v>-4.0794000000000004E-3</v>
      </c>
      <c r="AZ1404" s="11">
        <v>-1.14772E-2</v>
      </c>
      <c r="BA1404" s="11">
        <v>-2.3045099999999999E-2</v>
      </c>
      <c r="BB1404" s="11">
        <v>-5.8186099999999998E-2</v>
      </c>
      <c r="BC1404" s="11">
        <v>-7.3186399999999999E-2</v>
      </c>
      <c r="BD1404" s="11">
        <v>-0.1364321</v>
      </c>
      <c r="BE1404" s="11">
        <v>-0.1325038</v>
      </c>
      <c r="BF1404" s="11">
        <v>-0.1076334</v>
      </c>
      <c r="BG1404" s="11">
        <v>-9.2171000000000003E-2</v>
      </c>
      <c r="BH1404" s="11">
        <v>-5.8889900000000002E-2</v>
      </c>
      <c r="BI1404" s="11">
        <v>-7.5384499999999993E-2</v>
      </c>
      <c r="BJ1404" s="11">
        <v>-6.9612300000000002E-2</v>
      </c>
      <c r="BK1404" s="11">
        <v>-5.7964000000000002E-2</v>
      </c>
      <c r="BL1404" s="11">
        <v>-2.46381E-2</v>
      </c>
      <c r="BM1404" s="11">
        <v>-2.1947999999999998E-3</v>
      </c>
      <c r="BN1404" s="11">
        <v>4.8542999999999998E-3</v>
      </c>
      <c r="BO1404" s="11">
        <v>5.9344000000000003E-3</v>
      </c>
      <c r="BP1404" s="11">
        <v>2.6358800000000002E-2</v>
      </c>
      <c r="BQ1404" s="11">
        <v>1.97279E-2</v>
      </c>
      <c r="BR1404" s="11">
        <v>-1.02189E-2</v>
      </c>
      <c r="BS1404" s="11">
        <v>-3.12004E-2</v>
      </c>
      <c r="BT1404" s="11">
        <v>-2.5230999999999999E-3</v>
      </c>
      <c r="BU1404" s="11">
        <v>-1.88994E-2</v>
      </c>
      <c r="BV1404" s="11">
        <v>1.2715000000000001E-2</v>
      </c>
      <c r="BW1404" s="11">
        <v>2.5938699999999999E-2</v>
      </c>
      <c r="BX1404" s="11">
        <v>1.7557E-2</v>
      </c>
      <c r="BY1404" s="11">
        <v>7.7080999999999998E-3</v>
      </c>
      <c r="BZ1404" s="11">
        <v>-2.5263000000000001E-2</v>
      </c>
      <c r="CA1404" s="11">
        <v>-4.4057199999999998E-2</v>
      </c>
      <c r="CB1404" s="11">
        <v>-7.78031E-2</v>
      </c>
      <c r="CC1404" s="11">
        <v>-8.6426799999999998E-2</v>
      </c>
      <c r="CD1404" s="11">
        <v>-7.0793599999999998E-2</v>
      </c>
      <c r="CE1404" s="11">
        <v>-5.6034599999999997E-2</v>
      </c>
      <c r="CF1404" s="11">
        <v>-2.2468599999999998E-2</v>
      </c>
      <c r="CG1404" s="11">
        <v>-4.0376700000000001E-2</v>
      </c>
      <c r="CH1404" s="11">
        <v>-3.8637100000000001E-2</v>
      </c>
      <c r="CI1404" s="11">
        <v>-2.3428000000000001E-2</v>
      </c>
      <c r="CJ1404" s="11">
        <v>1.18196E-2</v>
      </c>
      <c r="CK1404" s="11">
        <v>4.1538400000000003E-2</v>
      </c>
      <c r="CL1404" s="11">
        <v>5.4468099999999998E-2</v>
      </c>
      <c r="CM1404" s="11">
        <v>5.3739200000000001E-2</v>
      </c>
      <c r="CN1404" s="11">
        <v>8.2745899999999997E-2</v>
      </c>
      <c r="CO1404" s="11">
        <v>6.9976800000000006E-2</v>
      </c>
      <c r="CP1404" s="11">
        <v>3.6328399999999997E-2</v>
      </c>
      <c r="CQ1404" s="11">
        <v>1.6518399999999999E-2</v>
      </c>
      <c r="CR1404" s="11">
        <v>5.0484000000000001E-2</v>
      </c>
      <c r="CS1404" s="11">
        <v>1.37958E-2</v>
      </c>
      <c r="CT1404" s="11">
        <v>3.9894499999999999E-2</v>
      </c>
      <c r="CU1404" s="11">
        <v>5.5956899999999997E-2</v>
      </c>
      <c r="CV1404" s="11">
        <v>4.6591300000000002E-2</v>
      </c>
      <c r="CW1404" s="11">
        <v>3.8461299999999997E-2</v>
      </c>
      <c r="CX1404" s="11">
        <v>7.6601999999999998E-3</v>
      </c>
      <c r="CY1404" s="11">
        <v>-1.4928E-2</v>
      </c>
      <c r="CZ1404" s="11">
        <v>3.5643899999999999E-2</v>
      </c>
      <c r="DA1404" s="11">
        <v>2.8012800000000001E-2</v>
      </c>
      <c r="DB1404" s="11">
        <v>2.2397E-2</v>
      </c>
      <c r="DC1404" s="11">
        <v>2.1969300000000001E-2</v>
      </c>
      <c r="DD1404" s="11">
        <v>2.2142599999999998E-2</v>
      </c>
      <c r="DE1404" s="11">
        <v>2.1283199999999999E-2</v>
      </c>
      <c r="DF1404" s="11">
        <v>1.88316E-2</v>
      </c>
      <c r="DG1404" s="11">
        <v>2.0996399999999998E-2</v>
      </c>
      <c r="DH1404" s="11">
        <v>2.2164699999999999E-2</v>
      </c>
      <c r="DI1404" s="11">
        <v>2.6587900000000001E-2</v>
      </c>
      <c r="DJ1404" s="11">
        <v>3.0162999999999999E-2</v>
      </c>
      <c r="DK1404" s="11">
        <v>2.90633E-2</v>
      </c>
      <c r="DL1404" s="11">
        <v>3.4280900000000003E-2</v>
      </c>
      <c r="DM1404" s="11">
        <v>3.0549099999999999E-2</v>
      </c>
      <c r="DN1404" s="11">
        <v>2.82987E-2</v>
      </c>
      <c r="DO1404" s="11">
        <v>2.9010999999999999E-2</v>
      </c>
      <c r="DP1404" s="11">
        <v>3.2225999999999998E-2</v>
      </c>
      <c r="DQ1404" s="11">
        <v>1.9877300000000001E-2</v>
      </c>
      <c r="DR1404" s="11">
        <v>1.6524E-2</v>
      </c>
      <c r="DS1404" s="11">
        <v>1.82498E-2</v>
      </c>
      <c r="DT1404" s="11">
        <v>1.76516E-2</v>
      </c>
      <c r="DU1404" s="11">
        <v>1.8696600000000001E-2</v>
      </c>
      <c r="DV1404" s="11">
        <v>2.00159E-2</v>
      </c>
      <c r="DW1404" s="11">
        <v>1.7709300000000001E-2</v>
      </c>
      <c r="DX1404" s="11">
        <v>0.4567872</v>
      </c>
      <c r="DY1404" s="11">
        <v>1.6751599999999998E-2</v>
      </c>
      <c r="DZ1404" s="11">
        <v>1.5861799999999999E-2</v>
      </c>
      <c r="EA1404" s="11">
        <v>47.431780000000003</v>
      </c>
      <c r="EB1404" s="11">
        <v>45.930169999999997</v>
      </c>
      <c r="EC1404" s="11">
        <v>45.604460000000003</v>
      </c>
      <c r="ED1404" s="11">
        <v>46.374420000000001</v>
      </c>
      <c r="EE1404" s="11">
        <v>46.882649999999998</v>
      </c>
      <c r="EF1404" s="11">
        <v>45.460979999999999</v>
      </c>
      <c r="EG1404" s="11">
        <v>46.085709999999999</v>
      </c>
      <c r="EH1404" s="11">
        <v>47.472610000000003</v>
      </c>
      <c r="EI1404" s="11">
        <v>53.172330000000002</v>
      </c>
      <c r="EJ1404" s="11">
        <v>59.899369999999998</v>
      </c>
      <c r="EK1404" s="11">
        <v>63.90063</v>
      </c>
      <c r="EL1404" s="11">
        <v>68.332269999999994</v>
      </c>
      <c r="EM1404" s="11">
        <v>69.821740000000005</v>
      </c>
      <c r="EN1404" s="11">
        <v>69.631990000000002</v>
      </c>
      <c r="EO1404" s="11">
        <v>69.675330000000002</v>
      </c>
      <c r="EP1404" s="11">
        <v>68.65052</v>
      </c>
      <c r="EQ1404" s="11">
        <v>66.755260000000007</v>
      </c>
      <c r="ER1404" s="11">
        <v>62.632680000000001</v>
      </c>
      <c r="ES1404" s="11">
        <v>58.600490000000001</v>
      </c>
      <c r="ET1404" s="11">
        <v>54.916029999999999</v>
      </c>
      <c r="EU1404" s="11">
        <v>52.802999999999997</v>
      </c>
      <c r="EV1404" s="11">
        <v>51.829830000000001</v>
      </c>
      <c r="EW1404" s="11">
        <v>52.639859999999999</v>
      </c>
      <c r="EX1404" s="11">
        <v>51.79533</v>
      </c>
      <c r="EY1404" s="11">
        <v>0</v>
      </c>
      <c r="EZ1404" s="11"/>
      <c r="FA1404" s="11"/>
      <c r="FB1404" s="11"/>
      <c r="FC1404" s="11"/>
      <c r="FD1404" s="11"/>
      <c r="FE1404" s="11"/>
      <c r="FF1404" s="11"/>
      <c r="FG1404" s="11"/>
      <c r="FH1404" s="11"/>
      <c r="FI1404" s="11"/>
      <c r="FJ1404" s="11"/>
      <c r="FK1404" s="11"/>
      <c r="FL1404" s="11"/>
      <c r="FM1404" s="11"/>
      <c r="FN1404" s="11"/>
      <c r="FO1404" s="11"/>
      <c r="FP1404" s="11"/>
      <c r="FQ1404" s="11"/>
      <c r="FR1404" s="11"/>
      <c r="FS1404" s="11"/>
      <c r="FT1404" s="11"/>
      <c r="FU1404" s="11"/>
      <c r="FV1404" s="11"/>
    </row>
    <row r="1405" spans="1:178" x14ac:dyDescent="0.25">
      <c r="A1405" t="s">
        <v>112</v>
      </c>
      <c r="B1405" t="s">
        <v>145</v>
      </c>
      <c r="C1405" t="s">
        <v>0</v>
      </c>
      <c r="D1405" t="s">
        <v>144</v>
      </c>
      <c r="E1405" s="38" t="s">
        <v>235</v>
      </c>
      <c r="F1405" t="s">
        <v>105</v>
      </c>
      <c r="G1405" s="11">
        <v>14866</v>
      </c>
      <c r="H1405" s="11">
        <v>4.9977689999999999</v>
      </c>
      <c r="I1405" s="11">
        <v>4.5713759999999999</v>
      </c>
      <c r="J1405" s="11">
        <v>4.6348719999999997</v>
      </c>
      <c r="K1405" s="11">
        <v>4.6977409999999997</v>
      </c>
      <c r="L1405" s="11">
        <v>5.3313699999999997</v>
      </c>
      <c r="M1405" s="11">
        <v>5.5936599999999999</v>
      </c>
      <c r="N1405" s="11">
        <v>7.05016</v>
      </c>
      <c r="O1405" s="11">
        <v>8.0821249999999996</v>
      </c>
      <c r="P1405" s="11">
        <v>8.2472639999999995</v>
      </c>
      <c r="Q1405" s="11">
        <v>8.3601989999999997</v>
      </c>
      <c r="R1405" s="11">
        <v>8.1051059999999993</v>
      </c>
      <c r="S1405" s="11">
        <v>7.7654719999999999</v>
      </c>
      <c r="T1405" s="11">
        <v>7.9648560000000002</v>
      </c>
      <c r="U1405" s="11">
        <v>7.5675600000000003</v>
      </c>
      <c r="V1405" s="11">
        <v>6.9715020000000001</v>
      </c>
      <c r="W1405" s="11">
        <v>6.8267379999999998</v>
      </c>
      <c r="X1405" s="11">
        <v>8.4333220000000004</v>
      </c>
      <c r="Y1405" s="11">
        <v>10.643330000000001</v>
      </c>
      <c r="Z1405" s="11">
        <v>11.64988</v>
      </c>
      <c r="AA1405" s="11">
        <v>11.601839999999999</v>
      </c>
      <c r="AB1405" s="11">
        <v>11.05345</v>
      </c>
      <c r="AC1405" s="11">
        <v>10.090769999999999</v>
      </c>
      <c r="AD1405" s="11">
        <v>8.3082910000000005</v>
      </c>
      <c r="AE1405" s="11">
        <v>6.7646040000000003</v>
      </c>
      <c r="AF1405" s="11">
        <v>-2.8997769999999998</v>
      </c>
      <c r="AG1405" s="11">
        <v>-2.654782</v>
      </c>
      <c r="AH1405" s="11">
        <v>-2.1477379999999999</v>
      </c>
      <c r="AI1405" s="11">
        <v>-1.907416</v>
      </c>
      <c r="AJ1405" s="11">
        <v>-1.4168970000000001</v>
      </c>
      <c r="AK1405" s="11">
        <v>-1.641092</v>
      </c>
      <c r="AL1405" s="11">
        <v>-1.4953339999999999</v>
      </c>
      <c r="AM1405" s="11">
        <v>-1.3751040000000001</v>
      </c>
      <c r="AN1405" s="11">
        <v>-0.90824850000000001</v>
      </c>
      <c r="AO1405" s="11">
        <v>-0.68276630000000005</v>
      </c>
      <c r="AP1405" s="11">
        <v>-0.66539340000000002</v>
      </c>
      <c r="AQ1405" s="11">
        <v>-0.62244549999999998</v>
      </c>
      <c r="AR1405" s="11">
        <v>-0.44639980000000001</v>
      </c>
      <c r="AS1405" s="11">
        <v>-0.4537235</v>
      </c>
      <c r="AT1405" s="11">
        <v>-0.84388609999999997</v>
      </c>
      <c r="AU1405" s="11">
        <v>-1.1732130000000001</v>
      </c>
      <c r="AV1405" s="11">
        <v>-0.82551030000000003</v>
      </c>
      <c r="AW1405" s="11">
        <v>-0.76700639999999998</v>
      </c>
      <c r="AX1405" s="11">
        <v>-0.2150299</v>
      </c>
      <c r="AY1405" s="11">
        <v>-6.06451E-2</v>
      </c>
      <c r="AZ1405" s="11">
        <v>-0.1706202</v>
      </c>
      <c r="BA1405" s="11">
        <v>-0.3425879</v>
      </c>
      <c r="BB1405" s="11">
        <v>-0.86499459999999995</v>
      </c>
      <c r="BC1405" s="11">
        <v>-1.0879890000000001</v>
      </c>
      <c r="BD1405" s="11">
        <v>-2.0281989999999999</v>
      </c>
      <c r="BE1405" s="11">
        <v>-1.9698020000000001</v>
      </c>
      <c r="BF1405" s="11">
        <v>-1.600077</v>
      </c>
      <c r="BG1405" s="11">
        <v>-1.3702129999999999</v>
      </c>
      <c r="BH1405" s="11">
        <v>-0.87545759999999995</v>
      </c>
      <c r="BI1405" s="11">
        <v>-1.1206659999999999</v>
      </c>
      <c r="BJ1405" s="11">
        <v>-1.0348569999999999</v>
      </c>
      <c r="BK1405" s="11">
        <v>-0.86169229999999997</v>
      </c>
      <c r="BL1405" s="11">
        <v>-0.36626940000000002</v>
      </c>
      <c r="BM1405" s="11">
        <v>-3.2628200000000003E-2</v>
      </c>
      <c r="BN1405" s="11">
        <v>7.2164300000000001E-2</v>
      </c>
      <c r="BO1405" s="11">
        <v>8.8220999999999994E-2</v>
      </c>
      <c r="BP1405" s="11">
        <v>0.39185059999999999</v>
      </c>
      <c r="BQ1405" s="11">
        <v>0.29327560000000003</v>
      </c>
      <c r="BR1405" s="11">
        <v>-0.1519144</v>
      </c>
      <c r="BS1405" s="11">
        <v>-0.46382479999999998</v>
      </c>
      <c r="BT1405" s="11">
        <v>-3.7507899999999997E-2</v>
      </c>
      <c r="BU1405" s="11">
        <v>-0.28095910000000002</v>
      </c>
      <c r="BV1405" s="11">
        <v>0.18902089999999999</v>
      </c>
      <c r="BW1405" s="11">
        <v>0.38560549999999999</v>
      </c>
      <c r="BX1405" s="11">
        <v>0.26100269999999998</v>
      </c>
      <c r="BY1405" s="11">
        <v>0.1145891</v>
      </c>
      <c r="BZ1405" s="11">
        <v>-0.37555899999999998</v>
      </c>
      <c r="CA1405" s="11">
        <v>-0.65495460000000005</v>
      </c>
      <c r="CB1405" s="11">
        <v>-1.1566209999999999</v>
      </c>
      <c r="CC1405" s="11">
        <v>-1.284821</v>
      </c>
      <c r="CD1405" s="11">
        <v>-1.0524169999999999</v>
      </c>
      <c r="CE1405" s="11">
        <v>-0.83301099999999995</v>
      </c>
      <c r="CF1405" s="11">
        <v>-0.33401819999999999</v>
      </c>
      <c r="CG1405" s="11">
        <v>-0.60024029999999995</v>
      </c>
      <c r="CH1405" s="11">
        <v>-0.57437970000000005</v>
      </c>
      <c r="CI1405" s="11">
        <v>-0.3482806</v>
      </c>
      <c r="CJ1405" s="11">
        <v>0.1757099</v>
      </c>
      <c r="CK1405" s="11">
        <v>0.6175098</v>
      </c>
      <c r="CL1405" s="11">
        <v>0.8097221</v>
      </c>
      <c r="CM1405" s="11">
        <v>0.79888760000000003</v>
      </c>
      <c r="CN1405" s="11">
        <v>1.2301010000000001</v>
      </c>
      <c r="CO1405" s="11">
        <v>1.0402750000000001</v>
      </c>
      <c r="CP1405" s="11">
        <v>0.54005720000000002</v>
      </c>
      <c r="CQ1405" s="11">
        <v>0.24556330000000001</v>
      </c>
      <c r="CR1405" s="11">
        <v>0.75049449999999995</v>
      </c>
      <c r="CS1405" s="11">
        <v>0.2050882</v>
      </c>
      <c r="CT1405" s="11">
        <v>0.59307180000000004</v>
      </c>
      <c r="CU1405" s="11">
        <v>0.83185600000000004</v>
      </c>
      <c r="CV1405" s="11">
        <v>0.69262559999999995</v>
      </c>
      <c r="CW1405" s="11">
        <v>0.57176610000000005</v>
      </c>
      <c r="CX1405" s="11">
        <v>0.11387659999999999</v>
      </c>
      <c r="CY1405" s="11">
        <v>-0.2219199</v>
      </c>
      <c r="CZ1405" s="11">
        <v>0.52988199999999996</v>
      </c>
      <c r="DA1405" s="11">
        <v>0.41643869999999999</v>
      </c>
      <c r="DB1405" s="11">
        <v>0.33295390000000002</v>
      </c>
      <c r="DC1405" s="11">
        <v>0.32659589999999999</v>
      </c>
      <c r="DD1405" s="11">
        <v>0.32917180000000001</v>
      </c>
      <c r="DE1405" s="11">
        <v>0.31639659999999997</v>
      </c>
      <c r="DF1405" s="11">
        <v>0.27995019999999998</v>
      </c>
      <c r="DG1405" s="11">
        <v>0.31213210000000002</v>
      </c>
      <c r="DH1405" s="11">
        <v>0.32950000000000002</v>
      </c>
      <c r="DI1405" s="11">
        <v>0.39525589999999999</v>
      </c>
      <c r="DJ1405" s="11">
        <v>0.4484032</v>
      </c>
      <c r="DK1405" s="11">
        <v>0.43205460000000001</v>
      </c>
      <c r="DL1405" s="11">
        <v>0.50961999999999996</v>
      </c>
      <c r="DM1405" s="11">
        <v>0.45414320000000002</v>
      </c>
      <c r="DN1405" s="11">
        <v>0.42068889999999998</v>
      </c>
      <c r="DO1405" s="11">
        <v>0.43127729999999997</v>
      </c>
      <c r="DP1405" s="11">
        <v>0.47907139999999998</v>
      </c>
      <c r="DQ1405" s="11">
        <v>0.29549579999999998</v>
      </c>
      <c r="DR1405" s="11">
        <v>0.24564540000000001</v>
      </c>
      <c r="DS1405" s="11">
        <v>0.27130110000000002</v>
      </c>
      <c r="DT1405" s="11">
        <v>0.26240809999999998</v>
      </c>
      <c r="DU1405" s="11">
        <v>0.27794390000000002</v>
      </c>
      <c r="DV1405" s="11">
        <v>0.29755569999999998</v>
      </c>
      <c r="DW1405" s="11">
        <v>0.26326640000000001</v>
      </c>
      <c r="DX1405" s="11">
        <v>6.7905990000000003</v>
      </c>
      <c r="DY1405" s="11">
        <v>0.24902920000000001</v>
      </c>
      <c r="DZ1405" s="11">
        <v>0.2358017</v>
      </c>
      <c r="EA1405" s="11">
        <v>47.431780000000003</v>
      </c>
      <c r="EB1405" s="11">
        <v>45.930169999999997</v>
      </c>
      <c r="EC1405" s="11">
        <v>45.604460000000003</v>
      </c>
      <c r="ED1405" s="11">
        <v>46.374420000000001</v>
      </c>
      <c r="EE1405" s="11">
        <v>46.882649999999998</v>
      </c>
      <c r="EF1405" s="11">
        <v>45.460979999999999</v>
      </c>
      <c r="EG1405" s="11">
        <v>46.085709999999999</v>
      </c>
      <c r="EH1405" s="11">
        <v>47.472610000000003</v>
      </c>
      <c r="EI1405" s="11">
        <v>53.172330000000002</v>
      </c>
      <c r="EJ1405" s="11">
        <v>59.899369999999998</v>
      </c>
      <c r="EK1405" s="11">
        <v>63.90063</v>
      </c>
      <c r="EL1405" s="11">
        <v>68.332269999999994</v>
      </c>
      <c r="EM1405" s="11">
        <v>69.821740000000005</v>
      </c>
      <c r="EN1405" s="11">
        <v>69.631990000000002</v>
      </c>
      <c r="EO1405" s="11">
        <v>69.675330000000002</v>
      </c>
      <c r="EP1405" s="11">
        <v>68.65052</v>
      </c>
      <c r="EQ1405" s="11">
        <v>66.755260000000007</v>
      </c>
      <c r="ER1405" s="11">
        <v>62.632680000000001</v>
      </c>
      <c r="ES1405" s="11">
        <v>58.600490000000001</v>
      </c>
      <c r="ET1405" s="11">
        <v>54.916029999999999</v>
      </c>
      <c r="EU1405" s="11">
        <v>52.802999999999997</v>
      </c>
      <c r="EV1405" s="11">
        <v>51.829830000000001</v>
      </c>
      <c r="EW1405" s="11">
        <v>52.639859999999999</v>
      </c>
      <c r="EX1405" s="11">
        <v>51.79533</v>
      </c>
      <c r="EY1405" s="11">
        <v>0</v>
      </c>
      <c r="EZ1405" s="11"/>
      <c r="FA1405" s="11"/>
      <c r="FB1405" s="11"/>
      <c r="FC1405" s="11"/>
      <c r="FD1405" s="11"/>
      <c r="FE1405" s="11"/>
      <c r="FF1405" s="11"/>
      <c r="FG1405" s="11"/>
      <c r="FH1405" s="11"/>
      <c r="FI1405" s="11"/>
      <c r="FJ1405" s="11"/>
      <c r="FK1405" s="11"/>
      <c r="FL1405" s="11"/>
      <c r="FM1405" s="11"/>
      <c r="FN1405" s="11"/>
      <c r="FO1405" s="11"/>
      <c r="FP1405" s="11"/>
      <c r="FQ1405" s="11"/>
      <c r="FR1405" s="11"/>
      <c r="FS1405" s="11"/>
      <c r="FT1405" s="11"/>
      <c r="FU1405" s="11"/>
      <c r="FV1405" s="11"/>
    </row>
    <row r="1406" spans="1:178" x14ac:dyDescent="0.25">
      <c r="A1406" t="s">
        <v>112</v>
      </c>
      <c r="B1406" t="s">
        <v>145</v>
      </c>
      <c r="C1406" t="s">
        <v>88</v>
      </c>
      <c r="D1406" t="s">
        <v>144</v>
      </c>
      <c r="E1406" s="38" t="s">
        <v>119</v>
      </c>
      <c r="F1406" t="s">
        <v>105</v>
      </c>
      <c r="G1406" s="11">
        <v>14650</v>
      </c>
      <c r="H1406" s="11">
        <v>0.32502140000000002</v>
      </c>
      <c r="I1406" s="11">
        <v>0.28319100000000003</v>
      </c>
      <c r="J1406" s="11">
        <v>0.28808679999999998</v>
      </c>
      <c r="K1406" s="11">
        <v>0.30201840000000002</v>
      </c>
      <c r="L1406" s="11">
        <v>0.34092460000000002</v>
      </c>
      <c r="M1406" s="11">
        <v>0.36260819999999999</v>
      </c>
      <c r="N1406" s="11">
        <v>0.44772040000000002</v>
      </c>
      <c r="O1406" s="11">
        <v>0.51613739999999997</v>
      </c>
      <c r="P1406" s="11">
        <v>0.53850290000000001</v>
      </c>
      <c r="Q1406" s="11">
        <v>0.55009220000000003</v>
      </c>
      <c r="R1406" s="11">
        <v>0.54849870000000001</v>
      </c>
      <c r="S1406" s="11">
        <v>0.54124749999999999</v>
      </c>
      <c r="T1406" s="11">
        <v>0.5589364</v>
      </c>
      <c r="U1406" s="11">
        <v>0.53879489999999997</v>
      </c>
      <c r="V1406" s="11">
        <v>0.49887789999999999</v>
      </c>
      <c r="W1406" s="11">
        <v>0.4827536</v>
      </c>
      <c r="X1406" s="11">
        <v>0.54004540000000001</v>
      </c>
      <c r="Y1406" s="11">
        <v>0.62247379999999997</v>
      </c>
      <c r="Z1406" s="11">
        <v>0.73676870000000005</v>
      </c>
      <c r="AA1406" s="11">
        <v>0.74741109999999999</v>
      </c>
      <c r="AB1406" s="11">
        <v>0.70826630000000002</v>
      </c>
      <c r="AC1406" s="11">
        <v>0.65851459999999995</v>
      </c>
      <c r="AD1406" s="11">
        <v>0.55639950000000005</v>
      </c>
      <c r="AE1406" s="11">
        <v>0.46747090000000002</v>
      </c>
      <c r="AF1406" s="11">
        <v>-0.19497800000000001</v>
      </c>
      <c r="AG1406" s="11">
        <v>-0.1944034</v>
      </c>
      <c r="AH1406" s="11">
        <v>-0.15939</v>
      </c>
      <c r="AI1406" s="11">
        <v>-0.13121530000000001</v>
      </c>
      <c r="AJ1406" s="11">
        <v>-9.8556000000000005E-2</v>
      </c>
      <c r="AK1406" s="11">
        <v>-0.11305659999999999</v>
      </c>
      <c r="AL1406" s="11">
        <v>-0.1049707</v>
      </c>
      <c r="AM1406" s="11">
        <v>-9.8000400000000001E-2</v>
      </c>
      <c r="AN1406" s="11">
        <v>-6.9955699999999996E-2</v>
      </c>
      <c r="AO1406" s="11">
        <v>-4.7091500000000001E-2</v>
      </c>
      <c r="AP1406" s="11">
        <v>-4.4830099999999998E-2</v>
      </c>
      <c r="AQ1406" s="11">
        <v>-4.88677E-2</v>
      </c>
      <c r="AR1406" s="11">
        <v>-2.5231E-2</v>
      </c>
      <c r="AS1406" s="11">
        <v>-2.9671300000000001E-2</v>
      </c>
      <c r="AT1406" s="11">
        <v>-5.2413300000000003E-2</v>
      </c>
      <c r="AU1406" s="11">
        <v>-7.2623699999999999E-2</v>
      </c>
      <c r="AV1406" s="11">
        <v>-5.3538599999999999E-2</v>
      </c>
      <c r="AW1406" s="11">
        <v>-5.4850299999999998E-2</v>
      </c>
      <c r="AX1406" s="11">
        <v>-1.82452E-2</v>
      </c>
      <c r="AY1406" s="11">
        <v>-4.2151999999999997E-3</v>
      </c>
      <c r="AZ1406" s="11">
        <v>-1.2460000000000001E-2</v>
      </c>
      <c r="BA1406" s="11">
        <v>-2.39241E-2</v>
      </c>
      <c r="BB1406" s="11">
        <v>-5.3852900000000002E-2</v>
      </c>
      <c r="BC1406" s="11">
        <v>-6.5594299999999994E-2</v>
      </c>
      <c r="BD1406" s="11">
        <v>-0.1350035</v>
      </c>
      <c r="BE1406" s="11">
        <v>-0.14346639999999999</v>
      </c>
      <c r="BF1406" s="11">
        <v>-0.11789760000000001</v>
      </c>
      <c r="BG1406" s="11">
        <v>-9.3887300000000007E-2</v>
      </c>
      <c r="BH1406" s="11">
        <v>-6.1095299999999998E-2</v>
      </c>
      <c r="BI1406" s="11">
        <v>-7.7898499999999996E-2</v>
      </c>
      <c r="BJ1406" s="11">
        <v>-7.3578000000000005E-2</v>
      </c>
      <c r="BK1406" s="11">
        <v>-6.2322700000000002E-2</v>
      </c>
      <c r="BL1406" s="11">
        <v>-2.8745199999999999E-2</v>
      </c>
      <c r="BM1406" s="11">
        <v>-4.1371000000000003E-3</v>
      </c>
      <c r="BN1406" s="11">
        <v>4.3962999999999997E-3</v>
      </c>
      <c r="BO1406" s="11">
        <v>2.6423000000000002E-3</v>
      </c>
      <c r="BP1406" s="11">
        <v>2.44294E-2</v>
      </c>
      <c r="BQ1406" s="11">
        <v>2.09816E-2</v>
      </c>
      <c r="BR1406" s="11">
        <v>-6.0009E-3</v>
      </c>
      <c r="BS1406" s="11">
        <v>-2.75701E-2</v>
      </c>
      <c r="BT1406" s="11">
        <v>-2.2152999999999999E-3</v>
      </c>
      <c r="BU1406" s="11">
        <v>-2.2053900000000001E-2</v>
      </c>
      <c r="BV1406" s="11">
        <v>1.0720800000000001E-2</v>
      </c>
      <c r="BW1406" s="11">
        <v>2.85638E-2</v>
      </c>
      <c r="BX1406" s="11">
        <v>1.8262400000000002E-2</v>
      </c>
      <c r="BY1406" s="11">
        <v>5.6733E-3</v>
      </c>
      <c r="BZ1406" s="11">
        <v>-2.4047599999999999E-2</v>
      </c>
      <c r="CA1406" s="11">
        <v>-3.9255600000000002E-2</v>
      </c>
      <c r="CB1406" s="11">
        <v>-7.5029100000000001E-2</v>
      </c>
      <c r="CC1406" s="11">
        <v>-9.2529500000000001E-2</v>
      </c>
      <c r="CD1406" s="11">
        <v>-7.6405200000000006E-2</v>
      </c>
      <c r="CE1406" s="11">
        <v>-5.65593E-2</v>
      </c>
      <c r="CF1406" s="11">
        <v>-2.3634499999999999E-2</v>
      </c>
      <c r="CG1406" s="11">
        <v>-4.2740300000000002E-2</v>
      </c>
      <c r="CH1406" s="11">
        <v>-4.2185300000000002E-2</v>
      </c>
      <c r="CI1406" s="11">
        <v>-2.6644899999999999E-2</v>
      </c>
      <c r="CJ1406" s="11">
        <v>1.24653E-2</v>
      </c>
      <c r="CK1406" s="11">
        <v>3.8817299999999999E-2</v>
      </c>
      <c r="CL1406" s="11">
        <v>5.3622599999999999E-2</v>
      </c>
      <c r="CM1406" s="11">
        <v>5.4152400000000003E-2</v>
      </c>
      <c r="CN1406" s="11">
        <v>7.40899E-2</v>
      </c>
      <c r="CO1406" s="11">
        <v>7.1634600000000007E-2</v>
      </c>
      <c r="CP1406" s="11">
        <v>4.04114E-2</v>
      </c>
      <c r="CQ1406" s="11">
        <v>1.7483599999999998E-2</v>
      </c>
      <c r="CR1406" s="11">
        <v>4.9108100000000002E-2</v>
      </c>
      <c r="CS1406" s="11">
        <v>1.07425E-2</v>
      </c>
      <c r="CT1406" s="11">
        <v>3.9686899999999997E-2</v>
      </c>
      <c r="CU1406" s="11">
        <v>6.1342800000000003E-2</v>
      </c>
      <c r="CV1406" s="11">
        <v>4.8984800000000002E-2</v>
      </c>
      <c r="CW1406" s="11">
        <v>3.5270700000000002E-2</v>
      </c>
      <c r="CX1406" s="11">
        <v>5.7577000000000001E-3</v>
      </c>
      <c r="CY1406" s="11">
        <v>-1.29169E-2</v>
      </c>
      <c r="CZ1406" s="11">
        <v>3.6461899999999998E-2</v>
      </c>
      <c r="DA1406" s="11">
        <v>3.0967499999999999E-2</v>
      </c>
      <c r="DB1406" s="11">
        <v>2.5225600000000001E-2</v>
      </c>
      <c r="DC1406" s="11">
        <v>2.26938E-2</v>
      </c>
      <c r="DD1406" s="11">
        <v>2.27745E-2</v>
      </c>
      <c r="DE1406" s="11">
        <v>2.1374600000000001E-2</v>
      </c>
      <c r="DF1406" s="11">
        <v>1.9085399999999999E-2</v>
      </c>
      <c r="DG1406" s="11">
        <v>2.1690500000000001E-2</v>
      </c>
      <c r="DH1406" s="11">
        <v>2.5054199999999999E-2</v>
      </c>
      <c r="DI1406" s="11">
        <v>2.6114399999999999E-2</v>
      </c>
      <c r="DJ1406" s="11">
        <v>2.9927499999999999E-2</v>
      </c>
      <c r="DK1406" s="11">
        <v>3.1315900000000001E-2</v>
      </c>
      <c r="DL1406" s="11">
        <v>3.01914E-2</v>
      </c>
      <c r="DM1406" s="11">
        <v>3.0794800000000001E-2</v>
      </c>
      <c r="DN1406" s="11">
        <v>2.8216700000000001E-2</v>
      </c>
      <c r="DO1406" s="11">
        <v>2.73907E-2</v>
      </c>
      <c r="DP1406" s="11">
        <v>3.1202400000000002E-2</v>
      </c>
      <c r="DQ1406" s="11">
        <v>1.99388E-2</v>
      </c>
      <c r="DR1406" s="11">
        <v>1.76101E-2</v>
      </c>
      <c r="DS1406" s="11">
        <v>1.99282E-2</v>
      </c>
      <c r="DT1406" s="11">
        <v>1.8677900000000001E-2</v>
      </c>
      <c r="DU1406" s="11">
        <v>1.79939E-2</v>
      </c>
      <c r="DV1406" s="11">
        <v>1.8120299999999999E-2</v>
      </c>
      <c r="DW1406" s="11">
        <v>1.6012800000000001E-2</v>
      </c>
      <c r="DX1406" s="11">
        <v>0.47259859999999998</v>
      </c>
      <c r="DY1406" s="11">
        <v>1.6444799999999999E-2</v>
      </c>
      <c r="DZ1406" s="11">
        <v>1.6221900000000001E-2</v>
      </c>
      <c r="EA1406" s="11">
        <v>53.617829999999998</v>
      </c>
      <c r="EB1406" s="11">
        <v>53.6372</v>
      </c>
      <c r="EC1406" s="11">
        <v>52.899880000000003</v>
      </c>
      <c r="ED1406" s="11">
        <v>52.767690000000002</v>
      </c>
      <c r="EE1406" s="11">
        <v>52.496639999999999</v>
      </c>
      <c r="EF1406" s="11">
        <v>52.092370000000003</v>
      </c>
      <c r="EG1406" s="11">
        <v>51.805860000000003</v>
      </c>
      <c r="EH1406" s="11">
        <v>52.615670000000001</v>
      </c>
      <c r="EI1406" s="11">
        <v>55.237229999999997</v>
      </c>
      <c r="EJ1406" s="11">
        <v>57.761760000000002</v>
      </c>
      <c r="EK1406" s="11">
        <v>59.634169999999997</v>
      </c>
      <c r="EL1406" s="11">
        <v>60.936039999999998</v>
      </c>
      <c r="EM1406" s="11">
        <v>61.353209999999997</v>
      </c>
      <c r="EN1406" s="11">
        <v>61.752580000000002</v>
      </c>
      <c r="EO1406" s="11">
        <v>61.446489999999997</v>
      </c>
      <c r="EP1406" s="11">
        <v>61.172789999999999</v>
      </c>
      <c r="EQ1406" s="11">
        <v>60.392150000000001</v>
      </c>
      <c r="ER1406" s="11">
        <v>58.589680000000001</v>
      </c>
      <c r="ES1406" s="11">
        <v>56.572429999999997</v>
      </c>
      <c r="ET1406" s="11">
        <v>55.697609999999997</v>
      </c>
      <c r="EU1406" s="11">
        <v>54.95731</v>
      </c>
      <c r="EV1406" s="11">
        <v>54.397359999999999</v>
      </c>
      <c r="EW1406" s="11">
        <v>54.028179999999999</v>
      </c>
      <c r="EX1406" s="11">
        <v>53.890270000000001</v>
      </c>
      <c r="EY1406" s="11">
        <v>0</v>
      </c>
      <c r="EZ1406" s="11"/>
      <c r="FA1406" s="11"/>
      <c r="FB1406" s="11"/>
      <c r="FC1406" s="11"/>
      <c r="FD1406" s="11"/>
      <c r="FE1406" s="11"/>
      <c r="FF1406" s="11"/>
      <c r="FG1406" s="11"/>
      <c r="FH1406" s="11"/>
      <c r="FI1406" s="11"/>
      <c r="FJ1406" s="11"/>
      <c r="FK1406" s="11"/>
      <c r="FL1406" s="11"/>
      <c r="FM1406" s="11"/>
      <c r="FN1406" s="11"/>
      <c r="FO1406" s="11"/>
      <c r="FP1406" s="11"/>
      <c r="FQ1406" s="11"/>
      <c r="FR1406" s="11"/>
      <c r="FS1406" s="11"/>
      <c r="FT1406" s="11"/>
      <c r="FU1406" s="11"/>
      <c r="FV1406" s="11"/>
    </row>
    <row r="1407" spans="1:178" x14ac:dyDescent="0.25">
      <c r="A1407" t="s">
        <v>112</v>
      </c>
      <c r="B1407" t="s">
        <v>145</v>
      </c>
      <c r="C1407" t="s">
        <v>0</v>
      </c>
      <c r="D1407" t="s">
        <v>144</v>
      </c>
      <c r="E1407" s="38" t="s">
        <v>119</v>
      </c>
      <c r="F1407" t="s">
        <v>105</v>
      </c>
      <c r="G1407" s="11">
        <v>14650</v>
      </c>
      <c r="H1407" s="11">
        <v>4.7615629999999998</v>
      </c>
      <c r="I1407" s="11">
        <v>4.1487489999999996</v>
      </c>
      <c r="J1407" s="11">
        <v>4.2204709999999999</v>
      </c>
      <c r="K1407" s="11">
        <v>4.424569</v>
      </c>
      <c r="L1407" s="11">
        <v>4.9945459999999997</v>
      </c>
      <c r="M1407" s="11">
        <v>5.3122100000000003</v>
      </c>
      <c r="N1407" s="11">
        <v>6.5591039999999996</v>
      </c>
      <c r="O1407" s="11">
        <v>7.5614119999999998</v>
      </c>
      <c r="P1407" s="11">
        <v>7.8890669999999998</v>
      </c>
      <c r="Q1407" s="11">
        <v>8.0588510000000007</v>
      </c>
      <c r="R1407" s="11">
        <v>8.0355070000000008</v>
      </c>
      <c r="S1407" s="11">
        <v>7.9292759999999998</v>
      </c>
      <c r="T1407" s="11">
        <v>8.1884180000000004</v>
      </c>
      <c r="U1407" s="11">
        <v>7.8933450000000001</v>
      </c>
      <c r="V1407" s="11">
        <v>7.3085620000000002</v>
      </c>
      <c r="W1407" s="11">
        <v>7.0723399999999996</v>
      </c>
      <c r="X1407" s="11">
        <v>7.9116650000000002</v>
      </c>
      <c r="Y1407" s="11">
        <v>9.1192410000000006</v>
      </c>
      <c r="Z1407" s="11">
        <v>10.793659999999999</v>
      </c>
      <c r="AA1407" s="11">
        <v>10.94957</v>
      </c>
      <c r="AB1407" s="11">
        <v>10.376099999999999</v>
      </c>
      <c r="AC1407" s="11">
        <v>9.6472379999999998</v>
      </c>
      <c r="AD1407" s="11">
        <v>8.1512530000000005</v>
      </c>
      <c r="AE1407" s="11">
        <v>6.8484489999999996</v>
      </c>
      <c r="AF1407" s="11">
        <v>-2.8564280000000002</v>
      </c>
      <c r="AG1407" s="11">
        <v>-2.8480089999999998</v>
      </c>
      <c r="AH1407" s="11">
        <v>-2.3350629999999999</v>
      </c>
      <c r="AI1407" s="11">
        <v>-1.9223049999999999</v>
      </c>
      <c r="AJ1407" s="11">
        <v>-1.443845</v>
      </c>
      <c r="AK1407" s="11">
        <v>-1.65628</v>
      </c>
      <c r="AL1407" s="11">
        <v>-1.5378210000000001</v>
      </c>
      <c r="AM1407" s="11">
        <v>-1.4357059999999999</v>
      </c>
      <c r="AN1407" s="11">
        <v>-1.024851</v>
      </c>
      <c r="AO1407" s="11">
        <v>-0.68989060000000002</v>
      </c>
      <c r="AP1407" s="11">
        <v>-0.65676049999999997</v>
      </c>
      <c r="AQ1407" s="11">
        <v>-0.71591199999999999</v>
      </c>
      <c r="AR1407" s="11">
        <v>-0.36963459999999998</v>
      </c>
      <c r="AS1407" s="11">
        <v>-0.4346853</v>
      </c>
      <c r="AT1407" s="11">
        <v>-0.76785460000000005</v>
      </c>
      <c r="AU1407" s="11">
        <v>-1.0639369999999999</v>
      </c>
      <c r="AV1407" s="11">
        <v>-0.78434060000000005</v>
      </c>
      <c r="AW1407" s="11">
        <v>-0.80355670000000001</v>
      </c>
      <c r="AX1407" s="11">
        <v>-0.26729199999999997</v>
      </c>
      <c r="AY1407" s="11">
        <v>-6.1752500000000002E-2</v>
      </c>
      <c r="AZ1407" s="11">
        <v>-0.1825396</v>
      </c>
      <c r="BA1407" s="11">
        <v>-0.35048790000000002</v>
      </c>
      <c r="BB1407" s="11">
        <v>-0.78894430000000004</v>
      </c>
      <c r="BC1407" s="11">
        <v>-0.96095649999999999</v>
      </c>
      <c r="BD1407" s="11">
        <v>-1.9778020000000001</v>
      </c>
      <c r="BE1407" s="11">
        <v>-2.1017830000000002</v>
      </c>
      <c r="BF1407" s="11">
        <v>-1.7271989999999999</v>
      </c>
      <c r="BG1407" s="11">
        <v>-1.3754489999999999</v>
      </c>
      <c r="BH1407" s="11">
        <v>-0.89504570000000006</v>
      </c>
      <c r="BI1407" s="11">
        <v>-1.141213</v>
      </c>
      <c r="BJ1407" s="11">
        <v>-1.0779179999999999</v>
      </c>
      <c r="BK1407" s="11">
        <v>-0.91302720000000004</v>
      </c>
      <c r="BL1407" s="11">
        <v>-0.42111680000000001</v>
      </c>
      <c r="BM1407" s="11">
        <v>-6.0608500000000003E-2</v>
      </c>
      <c r="BN1407" s="11">
        <v>6.4405199999999996E-2</v>
      </c>
      <c r="BO1407" s="11">
        <v>3.87102E-2</v>
      </c>
      <c r="BP1407" s="11">
        <v>0.35789130000000002</v>
      </c>
      <c r="BQ1407" s="11">
        <v>0.3073806</v>
      </c>
      <c r="BR1407" s="11">
        <v>-8.7913699999999997E-2</v>
      </c>
      <c r="BS1407" s="11">
        <v>-0.40390150000000002</v>
      </c>
      <c r="BT1407" s="11">
        <v>-3.2453599999999999E-2</v>
      </c>
      <c r="BU1407" s="11">
        <v>-0.32308959999999998</v>
      </c>
      <c r="BV1407" s="11">
        <v>0.15706039999999999</v>
      </c>
      <c r="BW1407" s="11">
        <v>0.41845959999999999</v>
      </c>
      <c r="BX1407" s="11">
        <v>0.267544</v>
      </c>
      <c r="BY1407" s="11">
        <v>8.3113699999999999E-2</v>
      </c>
      <c r="BZ1407" s="11">
        <v>-0.35229670000000002</v>
      </c>
      <c r="CA1407" s="11">
        <v>-0.57509480000000002</v>
      </c>
      <c r="CB1407" s="11">
        <v>-1.0991759999999999</v>
      </c>
      <c r="CC1407" s="11">
        <v>-1.3555569999999999</v>
      </c>
      <c r="CD1407" s="11">
        <v>-1.1193360000000001</v>
      </c>
      <c r="CE1407" s="11">
        <v>-0.82859419999999995</v>
      </c>
      <c r="CF1407" s="11">
        <v>-0.3462461</v>
      </c>
      <c r="CG1407" s="11">
        <v>-0.62614559999999997</v>
      </c>
      <c r="CH1407" s="11">
        <v>-0.61801510000000004</v>
      </c>
      <c r="CI1407" s="11">
        <v>-0.39034799999999997</v>
      </c>
      <c r="CJ1407" s="11">
        <v>0.18261730000000001</v>
      </c>
      <c r="CK1407" s="11">
        <v>0.56867369999999995</v>
      </c>
      <c r="CL1407" s="11">
        <v>0.78557089999999996</v>
      </c>
      <c r="CM1407" s="11">
        <v>0.7933325</v>
      </c>
      <c r="CN1407" s="11">
        <v>1.0854170000000001</v>
      </c>
      <c r="CO1407" s="11">
        <v>1.0494460000000001</v>
      </c>
      <c r="CP1407" s="11">
        <v>0.59202710000000003</v>
      </c>
      <c r="CQ1407" s="11">
        <v>0.25613439999999998</v>
      </c>
      <c r="CR1407" s="11">
        <v>0.71943319999999999</v>
      </c>
      <c r="CS1407" s="11">
        <v>0.15737760000000001</v>
      </c>
      <c r="CT1407" s="11">
        <v>0.58141290000000001</v>
      </c>
      <c r="CU1407" s="11">
        <v>0.89867180000000002</v>
      </c>
      <c r="CV1407" s="11">
        <v>0.71762749999999997</v>
      </c>
      <c r="CW1407" s="11">
        <v>0.51671529999999999</v>
      </c>
      <c r="CX1407" s="11">
        <v>8.4350999999999995E-2</v>
      </c>
      <c r="CY1407" s="11">
        <v>-0.18923319999999999</v>
      </c>
      <c r="CZ1407" s="11">
        <v>0.53416680000000005</v>
      </c>
      <c r="DA1407" s="11">
        <v>0.4536733</v>
      </c>
      <c r="DB1407" s="11">
        <v>0.36955490000000002</v>
      </c>
      <c r="DC1407" s="11">
        <v>0.33246429999999999</v>
      </c>
      <c r="DD1407" s="11">
        <v>0.33364650000000001</v>
      </c>
      <c r="DE1407" s="11">
        <v>0.31313849999999999</v>
      </c>
      <c r="DF1407" s="11">
        <v>0.27960119999999999</v>
      </c>
      <c r="DG1407" s="11">
        <v>0.3177664</v>
      </c>
      <c r="DH1407" s="11">
        <v>0.36704429999999999</v>
      </c>
      <c r="DI1407" s="11">
        <v>0.38257639999999998</v>
      </c>
      <c r="DJ1407" s="11">
        <v>0.43843759999999998</v>
      </c>
      <c r="DK1407" s="11">
        <v>0.45877780000000001</v>
      </c>
      <c r="DL1407" s="11">
        <v>0.44230429999999998</v>
      </c>
      <c r="DM1407" s="11">
        <v>0.45114399999999999</v>
      </c>
      <c r="DN1407" s="11">
        <v>0.41337469999999998</v>
      </c>
      <c r="DO1407" s="11">
        <v>0.4012733</v>
      </c>
      <c r="DP1407" s="11">
        <v>0.45711479999999999</v>
      </c>
      <c r="DQ1407" s="11">
        <v>0.29210330000000001</v>
      </c>
      <c r="DR1407" s="11">
        <v>0.257988</v>
      </c>
      <c r="DS1407" s="11">
        <v>0.29194829999999999</v>
      </c>
      <c r="DT1407" s="11">
        <v>0.27363140000000002</v>
      </c>
      <c r="DU1407" s="11">
        <v>0.26361109999999999</v>
      </c>
      <c r="DV1407" s="11">
        <v>0.2654629</v>
      </c>
      <c r="DW1407" s="11">
        <v>0.2345872</v>
      </c>
      <c r="DX1407" s="11">
        <v>6.9235699999999998</v>
      </c>
      <c r="DY1407" s="11">
        <v>0.2409162</v>
      </c>
      <c r="DZ1407" s="11">
        <v>0.237651</v>
      </c>
      <c r="EA1407" s="11">
        <v>53.617829999999998</v>
      </c>
      <c r="EB1407" s="11">
        <v>53.6372</v>
      </c>
      <c r="EC1407" s="11">
        <v>52.899880000000003</v>
      </c>
      <c r="ED1407" s="11">
        <v>52.767690000000002</v>
      </c>
      <c r="EE1407" s="11">
        <v>52.496639999999999</v>
      </c>
      <c r="EF1407" s="11">
        <v>52.092370000000003</v>
      </c>
      <c r="EG1407" s="11">
        <v>51.805860000000003</v>
      </c>
      <c r="EH1407" s="11">
        <v>52.615670000000001</v>
      </c>
      <c r="EI1407" s="11">
        <v>55.237229999999997</v>
      </c>
      <c r="EJ1407" s="11">
        <v>57.761760000000002</v>
      </c>
      <c r="EK1407" s="11">
        <v>59.634169999999997</v>
      </c>
      <c r="EL1407" s="11">
        <v>60.936039999999998</v>
      </c>
      <c r="EM1407" s="11">
        <v>61.353209999999997</v>
      </c>
      <c r="EN1407" s="11">
        <v>61.752580000000002</v>
      </c>
      <c r="EO1407" s="11">
        <v>61.446489999999997</v>
      </c>
      <c r="EP1407" s="11">
        <v>61.172789999999999</v>
      </c>
      <c r="EQ1407" s="11">
        <v>60.392150000000001</v>
      </c>
      <c r="ER1407" s="11">
        <v>58.589680000000001</v>
      </c>
      <c r="ES1407" s="11">
        <v>56.572429999999997</v>
      </c>
      <c r="ET1407" s="11">
        <v>55.697609999999997</v>
      </c>
      <c r="EU1407" s="11">
        <v>54.95731</v>
      </c>
      <c r="EV1407" s="11">
        <v>54.397359999999999</v>
      </c>
      <c r="EW1407" s="11">
        <v>54.028179999999999</v>
      </c>
      <c r="EX1407" s="11">
        <v>53.890270000000001</v>
      </c>
      <c r="EY1407" s="11">
        <v>0</v>
      </c>
      <c r="EZ1407" s="11"/>
      <c r="FA1407" s="11"/>
      <c r="FB1407" s="11"/>
      <c r="FC1407" s="11"/>
      <c r="FD1407" s="11"/>
      <c r="FE1407" s="11"/>
      <c r="FF1407" s="11"/>
      <c r="FG1407" s="11"/>
      <c r="FH1407" s="11"/>
      <c r="FI1407" s="11"/>
      <c r="FJ1407" s="11"/>
      <c r="FK1407" s="11"/>
      <c r="FL1407" s="11"/>
      <c r="FM1407" s="11"/>
      <c r="FN1407" s="11"/>
      <c r="FO1407" s="11"/>
      <c r="FP1407" s="11"/>
      <c r="FQ1407" s="11"/>
      <c r="FR1407" s="11"/>
      <c r="FS1407" s="11"/>
      <c r="FT1407" s="11"/>
      <c r="FU1407" s="11"/>
      <c r="FV1407" s="11"/>
    </row>
    <row r="1408" spans="1:178" x14ac:dyDescent="0.25">
      <c r="A1408" t="s">
        <v>112</v>
      </c>
      <c r="B1408" t="s">
        <v>145</v>
      </c>
      <c r="C1408" t="s">
        <v>88</v>
      </c>
      <c r="D1408" t="s">
        <v>144</v>
      </c>
      <c r="E1408" s="38" t="s">
        <v>236</v>
      </c>
      <c r="F1408" t="s">
        <v>105</v>
      </c>
      <c r="G1408" s="11">
        <v>14650</v>
      </c>
      <c r="H1408" s="11">
        <v>0.31088909999999997</v>
      </c>
      <c r="I1408" s="11">
        <v>0.29471809999999998</v>
      </c>
      <c r="J1408" s="11">
        <v>0.29584169999999999</v>
      </c>
      <c r="K1408" s="11">
        <v>0.29852040000000002</v>
      </c>
      <c r="L1408" s="11">
        <v>0.32591120000000001</v>
      </c>
      <c r="M1408" s="11">
        <v>0.34098289999999998</v>
      </c>
      <c r="N1408" s="11">
        <v>0.40602319999999997</v>
      </c>
      <c r="O1408" s="11">
        <v>0.48005379999999997</v>
      </c>
      <c r="P1408" s="11">
        <v>0.5237503</v>
      </c>
      <c r="Q1408" s="11">
        <v>0.56256189999999995</v>
      </c>
      <c r="R1408" s="11">
        <v>0.57159409999999999</v>
      </c>
      <c r="S1408" s="11">
        <v>0.58742229999999995</v>
      </c>
      <c r="T1408" s="11">
        <v>0.62384209999999995</v>
      </c>
      <c r="U1408" s="11">
        <v>0.60557249999999996</v>
      </c>
      <c r="V1408" s="11">
        <v>0.57776059999999996</v>
      </c>
      <c r="W1408" s="11">
        <v>0.57591020000000004</v>
      </c>
      <c r="X1408" s="11">
        <v>0.66155989999999998</v>
      </c>
      <c r="Y1408" s="11">
        <v>0.75431389999999998</v>
      </c>
      <c r="Z1408" s="11">
        <v>0.82006029999999996</v>
      </c>
      <c r="AA1408" s="11">
        <v>0.80042089999999999</v>
      </c>
      <c r="AB1408" s="11">
        <v>0.751552</v>
      </c>
      <c r="AC1408" s="11">
        <v>0.69095450000000003</v>
      </c>
      <c r="AD1408" s="11">
        <v>0.57195980000000002</v>
      </c>
      <c r="AE1408" s="11">
        <v>0.4652773</v>
      </c>
      <c r="AF1408" s="11">
        <v>-0.19511809999999999</v>
      </c>
      <c r="AG1408" s="11">
        <v>-0.15480840000000001</v>
      </c>
      <c r="AH1408" s="11">
        <v>-0.1190635</v>
      </c>
      <c r="AI1408" s="11">
        <v>-0.10158639999999999</v>
      </c>
      <c r="AJ1408" s="11">
        <v>-8.2472199999999996E-2</v>
      </c>
      <c r="AK1408" s="11">
        <v>-9.2908299999999999E-2</v>
      </c>
      <c r="AL1408" s="11">
        <v>-0.1001416</v>
      </c>
      <c r="AM1408" s="11">
        <v>-0.1018067</v>
      </c>
      <c r="AN1408" s="11">
        <v>-6.7396300000000006E-2</v>
      </c>
      <c r="AO1408" s="11">
        <v>-4.46427E-2</v>
      </c>
      <c r="AP1408" s="11">
        <v>-4.5799699999999999E-2</v>
      </c>
      <c r="AQ1408" s="11">
        <v>-4.2736700000000002E-2</v>
      </c>
      <c r="AR1408" s="11">
        <v>-2.8498599999999999E-2</v>
      </c>
      <c r="AS1408" s="11">
        <v>-3.3421100000000002E-2</v>
      </c>
      <c r="AT1408" s="11">
        <v>-6.0158400000000001E-2</v>
      </c>
      <c r="AU1408" s="11">
        <v>-7.4311299999999997E-2</v>
      </c>
      <c r="AV1408" s="11">
        <v>-5.9259199999999998E-2</v>
      </c>
      <c r="AW1408" s="11">
        <v>-5.63151E-2</v>
      </c>
      <c r="AX1408" s="11">
        <v>-1.35578E-2</v>
      </c>
      <c r="AY1408" s="11">
        <v>-3.8492000000000001E-3</v>
      </c>
      <c r="AZ1408" s="11">
        <v>-1.1645600000000001E-2</v>
      </c>
      <c r="BA1408" s="11">
        <v>-2.09616E-2</v>
      </c>
      <c r="BB1408" s="11">
        <v>-5.3739799999999997E-2</v>
      </c>
      <c r="BC1408" s="11">
        <v>-7.1887900000000005E-2</v>
      </c>
      <c r="BD1408" s="11">
        <v>-0.13662250000000001</v>
      </c>
      <c r="BE1408" s="11">
        <v>-0.1148901</v>
      </c>
      <c r="BF1408" s="11">
        <v>-8.8713399999999998E-2</v>
      </c>
      <c r="BG1408" s="11">
        <v>-7.2961499999999999E-2</v>
      </c>
      <c r="BH1408" s="11">
        <v>-5.0915200000000001E-2</v>
      </c>
      <c r="BI1408" s="11">
        <v>-6.3184900000000002E-2</v>
      </c>
      <c r="BJ1408" s="11">
        <v>-6.8932999999999994E-2</v>
      </c>
      <c r="BK1408" s="11">
        <v>-6.3524700000000003E-2</v>
      </c>
      <c r="BL1408" s="11">
        <v>-2.6734899999999999E-2</v>
      </c>
      <c r="BM1408" s="11">
        <v>-1.5386E-3</v>
      </c>
      <c r="BN1408" s="11">
        <v>5.3978999999999997E-3</v>
      </c>
      <c r="BO1408" s="11">
        <v>7.4472999999999996E-3</v>
      </c>
      <c r="BP1408" s="11">
        <v>2.58636E-2</v>
      </c>
      <c r="BQ1408" s="11">
        <v>2.2860200000000001E-2</v>
      </c>
      <c r="BR1408" s="11">
        <v>-1.0563400000000001E-2</v>
      </c>
      <c r="BS1408" s="11">
        <v>-2.84938E-2</v>
      </c>
      <c r="BT1408" s="11">
        <v>-9.4589999999999995E-4</v>
      </c>
      <c r="BU1408" s="11">
        <v>-1.9278300000000002E-2</v>
      </c>
      <c r="BV1408" s="11">
        <v>1.4267999999999999E-2</v>
      </c>
      <c r="BW1408" s="11">
        <v>2.67884E-2</v>
      </c>
      <c r="BX1408" s="11">
        <v>1.82638E-2</v>
      </c>
      <c r="BY1408" s="11">
        <v>7.9048999999999994E-3</v>
      </c>
      <c r="BZ1408" s="11">
        <v>-2.3250099999999999E-2</v>
      </c>
      <c r="CA1408" s="11">
        <v>-4.3409900000000001E-2</v>
      </c>
      <c r="CB1408" s="11">
        <v>-7.8126899999999999E-2</v>
      </c>
      <c r="CC1408" s="11">
        <v>-7.4971899999999994E-2</v>
      </c>
      <c r="CD1408" s="11">
        <v>-5.8363400000000003E-2</v>
      </c>
      <c r="CE1408" s="11">
        <v>-4.43367E-2</v>
      </c>
      <c r="CF1408" s="11">
        <v>-1.9358299999999998E-2</v>
      </c>
      <c r="CG1408" s="11">
        <v>-3.3461400000000002E-2</v>
      </c>
      <c r="CH1408" s="11">
        <v>-3.7724300000000002E-2</v>
      </c>
      <c r="CI1408" s="11">
        <v>-2.52427E-2</v>
      </c>
      <c r="CJ1408" s="11">
        <v>1.39265E-2</v>
      </c>
      <c r="CK1408" s="11">
        <v>4.1565600000000001E-2</v>
      </c>
      <c r="CL1408" s="11">
        <v>5.6595600000000003E-2</v>
      </c>
      <c r="CM1408" s="11">
        <v>5.7631300000000003E-2</v>
      </c>
      <c r="CN1408" s="11">
        <v>8.02258E-2</v>
      </c>
      <c r="CO1408" s="11">
        <v>7.9141500000000004E-2</v>
      </c>
      <c r="CP1408" s="11">
        <v>3.9031499999999997E-2</v>
      </c>
      <c r="CQ1408" s="11">
        <v>1.73238E-2</v>
      </c>
      <c r="CR1408" s="11">
        <v>5.7367500000000002E-2</v>
      </c>
      <c r="CS1408" s="11">
        <v>1.7758599999999999E-2</v>
      </c>
      <c r="CT1408" s="11">
        <v>4.2093899999999997E-2</v>
      </c>
      <c r="CU1408" s="11">
        <v>5.7425999999999998E-2</v>
      </c>
      <c r="CV1408" s="11">
        <v>4.8173199999999999E-2</v>
      </c>
      <c r="CW1408" s="11">
        <v>3.6771499999999999E-2</v>
      </c>
      <c r="CX1408" s="11">
        <v>7.2395999999999997E-3</v>
      </c>
      <c r="CY1408" s="11">
        <v>-1.4932000000000001E-2</v>
      </c>
      <c r="CZ1408" s="11">
        <v>3.5562799999999999E-2</v>
      </c>
      <c r="DA1408" s="11">
        <v>2.4268600000000001E-2</v>
      </c>
      <c r="DB1408" s="11">
        <v>1.8451499999999999E-2</v>
      </c>
      <c r="DC1408" s="11">
        <v>1.74027E-2</v>
      </c>
      <c r="DD1408" s="11">
        <v>1.9185299999999999E-2</v>
      </c>
      <c r="DE1408" s="11">
        <v>1.8070599999999999E-2</v>
      </c>
      <c r="DF1408" s="11">
        <v>1.8973500000000001E-2</v>
      </c>
      <c r="DG1408" s="11">
        <v>2.3273800000000001E-2</v>
      </c>
      <c r="DH1408" s="11">
        <v>2.47204E-2</v>
      </c>
      <c r="DI1408" s="11">
        <v>2.62055E-2</v>
      </c>
      <c r="DJ1408" s="11">
        <v>3.1126000000000001E-2</v>
      </c>
      <c r="DK1408" s="11">
        <v>3.0509700000000001E-2</v>
      </c>
      <c r="DL1408" s="11">
        <v>3.30499E-2</v>
      </c>
      <c r="DM1408" s="11">
        <v>3.42166E-2</v>
      </c>
      <c r="DN1408" s="11">
        <v>3.0151600000000001E-2</v>
      </c>
      <c r="DO1408" s="11">
        <v>2.7855100000000001E-2</v>
      </c>
      <c r="DP1408" s="11">
        <v>3.5451999999999997E-2</v>
      </c>
      <c r="DQ1408" s="11">
        <v>2.25168E-2</v>
      </c>
      <c r="DR1408" s="11">
        <v>1.6916899999999999E-2</v>
      </c>
      <c r="DS1408" s="11">
        <v>1.8626299999999998E-2</v>
      </c>
      <c r="DT1408" s="11">
        <v>1.8183600000000001E-2</v>
      </c>
      <c r="DU1408" s="11">
        <v>1.7549599999999999E-2</v>
      </c>
      <c r="DV1408" s="11">
        <v>1.8536400000000001E-2</v>
      </c>
      <c r="DW1408" s="11">
        <v>1.73134E-2</v>
      </c>
      <c r="DX1408" s="11">
        <v>0.456065</v>
      </c>
      <c r="DY1408" s="11">
        <v>1.7078099999999999E-2</v>
      </c>
      <c r="DZ1408" s="11">
        <v>1.6844399999999999E-2</v>
      </c>
      <c r="EA1408" s="11">
        <v>59.262390000000003</v>
      </c>
      <c r="EB1408" s="11">
        <v>58.75479</v>
      </c>
      <c r="EC1408" s="11">
        <v>58.60192</v>
      </c>
      <c r="ED1408" s="11">
        <v>58.421999999999997</v>
      </c>
      <c r="EE1408" s="11">
        <v>58.155929999999998</v>
      </c>
      <c r="EF1408" s="11">
        <v>58.490139999999997</v>
      </c>
      <c r="EG1408" s="11">
        <v>58.419089999999997</v>
      </c>
      <c r="EH1408" s="11">
        <v>59.361179999999997</v>
      </c>
      <c r="EI1408" s="11">
        <v>59.687510000000003</v>
      </c>
      <c r="EJ1408" s="11">
        <v>60.658340000000003</v>
      </c>
      <c r="EK1408" s="11">
        <v>60.226469999999999</v>
      </c>
      <c r="EL1408" s="11">
        <v>60.103549999999998</v>
      </c>
      <c r="EM1408" s="11">
        <v>59.260890000000003</v>
      </c>
      <c r="EN1408" s="11">
        <v>58.345350000000003</v>
      </c>
      <c r="EO1408" s="11">
        <v>57.697800000000001</v>
      </c>
      <c r="EP1408" s="11">
        <v>56.680979999999998</v>
      </c>
      <c r="EQ1408" s="11">
        <v>55.862310000000001</v>
      </c>
      <c r="ER1408" s="11">
        <v>55.63485</v>
      </c>
      <c r="ES1408" s="11">
        <v>55.060969999999998</v>
      </c>
      <c r="ET1408" s="11">
        <v>54.566569999999999</v>
      </c>
      <c r="EU1408" s="11">
        <v>54.46125</v>
      </c>
      <c r="EV1408" s="11">
        <v>53.811140000000002</v>
      </c>
      <c r="EW1408" s="11">
        <v>53.153370000000002</v>
      </c>
      <c r="EX1408" s="11">
        <v>52.65408</v>
      </c>
      <c r="EY1408" s="11">
        <v>0</v>
      </c>
      <c r="EZ1408" s="11"/>
      <c r="FA1408" s="11"/>
      <c r="FB1408" s="11"/>
      <c r="FC1408" s="11"/>
      <c r="FD1408" s="11"/>
      <c r="FE1408" s="11"/>
      <c r="FF1408" s="11"/>
      <c r="FG1408" s="11"/>
      <c r="FH1408" s="11"/>
      <c r="FI1408" s="11"/>
      <c r="FJ1408" s="11"/>
      <c r="FK1408" s="11"/>
      <c r="FL1408" s="11"/>
      <c r="FM1408" s="11"/>
      <c r="FN1408" s="11"/>
      <c r="FO1408" s="11"/>
      <c r="FP1408" s="11"/>
      <c r="FQ1408" s="11"/>
      <c r="FR1408" s="11"/>
      <c r="FS1408" s="11"/>
      <c r="FT1408" s="11"/>
      <c r="FU1408" s="11"/>
      <c r="FV1408" s="11"/>
    </row>
    <row r="1409" spans="1:178" x14ac:dyDescent="0.25">
      <c r="A1409" t="s">
        <v>112</v>
      </c>
      <c r="B1409" t="s">
        <v>145</v>
      </c>
      <c r="C1409" t="s">
        <v>0</v>
      </c>
      <c r="D1409" t="s">
        <v>144</v>
      </c>
      <c r="E1409" s="38" t="s">
        <v>236</v>
      </c>
      <c r="F1409" t="s">
        <v>105</v>
      </c>
      <c r="G1409" s="11">
        <v>14650</v>
      </c>
      <c r="H1409" s="11">
        <v>4.5545249999999999</v>
      </c>
      <c r="I1409" s="11">
        <v>4.3176209999999999</v>
      </c>
      <c r="J1409" s="11">
        <v>4.3340800000000002</v>
      </c>
      <c r="K1409" s="11">
        <v>4.3733230000000001</v>
      </c>
      <c r="L1409" s="11">
        <v>4.7745990000000003</v>
      </c>
      <c r="M1409" s="11">
        <v>4.9954000000000001</v>
      </c>
      <c r="N1409" s="11">
        <v>5.9482400000000002</v>
      </c>
      <c r="O1409" s="11">
        <v>7.032788</v>
      </c>
      <c r="P1409" s="11">
        <v>7.6729419999999999</v>
      </c>
      <c r="Q1409" s="11">
        <v>8.2415319999999994</v>
      </c>
      <c r="R1409" s="11">
        <v>8.3738530000000004</v>
      </c>
      <c r="S1409" s="11">
        <v>8.6057360000000003</v>
      </c>
      <c r="T1409" s="11">
        <v>9.1392860000000002</v>
      </c>
      <c r="U1409" s="11">
        <v>8.8716369999999998</v>
      </c>
      <c r="V1409" s="11">
        <v>8.4641929999999999</v>
      </c>
      <c r="W1409" s="11">
        <v>8.4370840000000005</v>
      </c>
      <c r="X1409" s="11">
        <v>9.6918530000000001</v>
      </c>
      <c r="Y1409" s="11">
        <v>11.050700000000001</v>
      </c>
      <c r="Z1409" s="11">
        <v>12.01388</v>
      </c>
      <c r="AA1409" s="11">
        <v>11.72617</v>
      </c>
      <c r="AB1409" s="11">
        <v>11.01024</v>
      </c>
      <c r="AC1409" s="11">
        <v>10.122479999999999</v>
      </c>
      <c r="AD1409" s="11">
        <v>8.3792109999999997</v>
      </c>
      <c r="AE1409" s="11">
        <v>6.8163119999999999</v>
      </c>
      <c r="AF1409" s="11">
        <v>-2.858479</v>
      </c>
      <c r="AG1409" s="11">
        <v>-2.2679429999999998</v>
      </c>
      <c r="AH1409" s="11">
        <v>-1.7442800000000001</v>
      </c>
      <c r="AI1409" s="11">
        <v>-1.4882409999999999</v>
      </c>
      <c r="AJ1409" s="11">
        <v>-1.208218</v>
      </c>
      <c r="AK1409" s="11">
        <v>-1.3611059999999999</v>
      </c>
      <c r="AL1409" s="11">
        <v>-1.4670749999999999</v>
      </c>
      <c r="AM1409" s="11">
        <v>-1.4914689999999999</v>
      </c>
      <c r="AN1409" s="11">
        <v>-0.98735609999999996</v>
      </c>
      <c r="AO1409" s="11">
        <v>-0.65401580000000004</v>
      </c>
      <c r="AP1409" s="11">
        <v>-0.67096610000000001</v>
      </c>
      <c r="AQ1409" s="11">
        <v>-0.62609219999999999</v>
      </c>
      <c r="AR1409" s="11">
        <v>-0.41750429999999999</v>
      </c>
      <c r="AS1409" s="11">
        <v>-0.48961959999999999</v>
      </c>
      <c r="AT1409" s="11">
        <v>-0.88132010000000005</v>
      </c>
      <c r="AU1409" s="11">
        <v>-1.0886610000000001</v>
      </c>
      <c r="AV1409" s="11">
        <v>-0.86814729999999996</v>
      </c>
      <c r="AW1409" s="11">
        <v>-0.82501679999999999</v>
      </c>
      <c r="AX1409" s="11">
        <v>-0.19862199999999999</v>
      </c>
      <c r="AY1409" s="11">
        <v>-5.6390799999999998E-2</v>
      </c>
      <c r="AZ1409" s="11">
        <v>-0.1706088</v>
      </c>
      <c r="BA1409" s="11">
        <v>-0.30708800000000003</v>
      </c>
      <c r="BB1409" s="11">
        <v>-0.78728779999999998</v>
      </c>
      <c r="BC1409" s="11">
        <v>-1.0531569999999999</v>
      </c>
      <c r="BD1409" s="11">
        <v>-2.001519</v>
      </c>
      <c r="BE1409" s="11">
        <v>-1.6831400000000001</v>
      </c>
      <c r="BF1409" s="11">
        <v>-1.299652</v>
      </c>
      <c r="BG1409" s="11">
        <v>-1.0688869999999999</v>
      </c>
      <c r="BH1409" s="11">
        <v>-0.74590829999999997</v>
      </c>
      <c r="BI1409" s="11">
        <v>-0.92565819999999999</v>
      </c>
      <c r="BJ1409" s="11">
        <v>-1.009868</v>
      </c>
      <c r="BK1409" s="11">
        <v>-0.93063680000000004</v>
      </c>
      <c r="BL1409" s="11">
        <v>-0.39166610000000002</v>
      </c>
      <c r="BM1409" s="11">
        <v>-2.25401E-2</v>
      </c>
      <c r="BN1409" s="11">
        <v>7.9079499999999997E-2</v>
      </c>
      <c r="BO1409" s="11">
        <v>0.10910300000000001</v>
      </c>
      <c r="BP1409" s="11">
        <v>0.37890160000000001</v>
      </c>
      <c r="BQ1409" s="11">
        <v>0.33490150000000002</v>
      </c>
      <c r="BR1409" s="11">
        <v>-0.15475430000000001</v>
      </c>
      <c r="BS1409" s="11">
        <v>-0.41743360000000002</v>
      </c>
      <c r="BT1409" s="11">
        <v>-1.38569E-2</v>
      </c>
      <c r="BU1409" s="11">
        <v>-0.28242689999999998</v>
      </c>
      <c r="BV1409" s="11">
        <v>0.20902680000000001</v>
      </c>
      <c r="BW1409" s="11">
        <v>0.39245029999999997</v>
      </c>
      <c r="BX1409" s="11">
        <v>0.26756410000000003</v>
      </c>
      <c r="BY1409" s="11">
        <v>0.11580749999999999</v>
      </c>
      <c r="BZ1409" s="11">
        <v>-0.34061399999999997</v>
      </c>
      <c r="CA1409" s="11">
        <v>-0.63595570000000001</v>
      </c>
      <c r="CB1409" s="11">
        <v>-1.1445590000000001</v>
      </c>
      <c r="CC1409" s="11">
        <v>-1.098338</v>
      </c>
      <c r="CD1409" s="11">
        <v>-0.85502359999999999</v>
      </c>
      <c r="CE1409" s="11">
        <v>-0.64953209999999995</v>
      </c>
      <c r="CF1409" s="11">
        <v>-0.28359899999999999</v>
      </c>
      <c r="CG1409" s="11">
        <v>-0.49020989999999998</v>
      </c>
      <c r="CH1409" s="11">
        <v>-0.55266059999999995</v>
      </c>
      <c r="CI1409" s="11">
        <v>-0.36980499999999999</v>
      </c>
      <c r="CJ1409" s="11">
        <v>0.20402380000000001</v>
      </c>
      <c r="CK1409" s="11">
        <v>0.60893549999999996</v>
      </c>
      <c r="CL1409" s="11">
        <v>0.829125</v>
      </c>
      <c r="CM1409" s="11">
        <v>0.84429810000000005</v>
      </c>
      <c r="CN1409" s="11">
        <v>1.1753070000000001</v>
      </c>
      <c r="CO1409" s="11">
        <v>1.1594230000000001</v>
      </c>
      <c r="CP1409" s="11">
        <v>0.57181139999999997</v>
      </c>
      <c r="CQ1409" s="11">
        <v>0.25379360000000001</v>
      </c>
      <c r="CR1409" s="11">
        <v>0.8404334</v>
      </c>
      <c r="CS1409" s="11">
        <v>0.26016289999999997</v>
      </c>
      <c r="CT1409" s="11">
        <v>0.61667559999999999</v>
      </c>
      <c r="CU1409" s="11">
        <v>0.84129120000000002</v>
      </c>
      <c r="CV1409" s="11">
        <v>0.7057369</v>
      </c>
      <c r="CW1409" s="11">
        <v>0.53870289999999998</v>
      </c>
      <c r="CX1409" s="11">
        <v>0.1060598</v>
      </c>
      <c r="CY1409" s="11">
        <v>-0.2187539</v>
      </c>
      <c r="CZ1409" s="11">
        <v>0.52099470000000003</v>
      </c>
      <c r="DA1409" s="11">
        <v>0.35553449999999998</v>
      </c>
      <c r="DB1409" s="11">
        <v>0.27031480000000002</v>
      </c>
      <c r="DC1409" s="11">
        <v>0.25494939999999999</v>
      </c>
      <c r="DD1409" s="11">
        <v>0.28106409999999998</v>
      </c>
      <c r="DE1409" s="11">
        <v>0.26473380000000002</v>
      </c>
      <c r="DF1409" s="11">
        <v>0.27796219999999999</v>
      </c>
      <c r="DG1409" s="11">
        <v>0.34096149999999997</v>
      </c>
      <c r="DH1409" s="11">
        <v>0.36215380000000003</v>
      </c>
      <c r="DI1409" s="11">
        <v>0.38390990000000003</v>
      </c>
      <c r="DJ1409" s="11">
        <v>0.4559954</v>
      </c>
      <c r="DK1409" s="11">
        <v>0.4469669</v>
      </c>
      <c r="DL1409" s="11">
        <v>0.48418040000000001</v>
      </c>
      <c r="DM1409" s="11">
        <v>0.50127319999999997</v>
      </c>
      <c r="DN1409" s="11">
        <v>0.44172060000000002</v>
      </c>
      <c r="DO1409" s="11">
        <v>0.40807719999999997</v>
      </c>
      <c r="DP1409" s="11">
        <v>0.51937160000000004</v>
      </c>
      <c r="DQ1409" s="11">
        <v>0.32987119999999998</v>
      </c>
      <c r="DR1409" s="11">
        <v>0.24783289999999999</v>
      </c>
      <c r="DS1409" s="11">
        <v>0.27287600000000001</v>
      </c>
      <c r="DT1409" s="11">
        <v>0.26639020000000002</v>
      </c>
      <c r="DU1409" s="11">
        <v>0.2571022</v>
      </c>
      <c r="DV1409" s="11">
        <v>0.27155839999999998</v>
      </c>
      <c r="DW1409" s="11">
        <v>0.2536407</v>
      </c>
      <c r="DX1409" s="11">
        <v>6.6813520000000004</v>
      </c>
      <c r="DY1409" s="11">
        <v>0.25019350000000001</v>
      </c>
      <c r="DZ1409" s="11">
        <v>0.24676980000000001</v>
      </c>
      <c r="EA1409" s="11">
        <v>59.262390000000003</v>
      </c>
      <c r="EB1409" s="11">
        <v>58.75479</v>
      </c>
      <c r="EC1409" s="11">
        <v>58.60192</v>
      </c>
      <c r="ED1409" s="11">
        <v>58.421999999999997</v>
      </c>
      <c r="EE1409" s="11">
        <v>58.155929999999998</v>
      </c>
      <c r="EF1409" s="11">
        <v>58.490139999999997</v>
      </c>
      <c r="EG1409" s="11">
        <v>58.419089999999997</v>
      </c>
      <c r="EH1409" s="11">
        <v>59.361179999999997</v>
      </c>
      <c r="EI1409" s="11">
        <v>59.687510000000003</v>
      </c>
      <c r="EJ1409" s="11">
        <v>60.658340000000003</v>
      </c>
      <c r="EK1409" s="11">
        <v>60.226469999999999</v>
      </c>
      <c r="EL1409" s="11">
        <v>60.103549999999998</v>
      </c>
      <c r="EM1409" s="11">
        <v>59.260890000000003</v>
      </c>
      <c r="EN1409" s="11">
        <v>58.345350000000003</v>
      </c>
      <c r="EO1409" s="11">
        <v>57.697800000000001</v>
      </c>
      <c r="EP1409" s="11">
        <v>56.680979999999998</v>
      </c>
      <c r="EQ1409" s="11">
        <v>55.862310000000001</v>
      </c>
      <c r="ER1409" s="11">
        <v>55.63485</v>
      </c>
      <c r="ES1409" s="11">
        <v>55.060969999999998</v>
      </c>
      <c r="ET1409" s="11">
        <v>54.566569999999999</v>
      </c>
      <c r="EU1409" s="11">
        <v>54.46125</v>
      </c>
      <c r="EV1409" s="11">
        <v>53.811140000000002</v>
      </c>
      <c r="EW1409" s="11">
        <v>53.153370000000002</v>
      </c>
      <c r="EX1409" s="11">
        <v>52.65408</v>
      </c>
      <c r="EY1409" s="11">
        <v>0</v>
      </c>
      <c r="EZ1409" s="11"/>
      <c r="FA1409" s="11"/>
      <c r="FB1409" s="11"/>
      <c r="FC1409" s="11"/>
      <c r="FD1409" s="11"/>
      <c r="FE1409" s="11"/>
      <c r="FF1409" s="11"/>
      <c r="FG1409" s="11"/>
      <c r="FH1409" s="11"/>
      <c r="FI1409" s="11"/>
      <c r="FJ1409" s="11"/>
      <c r="FK1409" s="11"/>
      <c r="FL1409" s="11"/>
      <c r="FM1409" s="11"/>
      <c r="FN1409" s="11"/>
      <c r="FO1409" s="11"/>
      <c r="FP1409" s="11"/>
      <c r="FQ1409" s="11"/>
      <c r="FR1409" s="11"/>
      <c r="FS1409" s="11"/>
      <c r="FT1409" s="11"/>
      <c r="FU1409" s="11"/>
      <c r="FV1409" s="11"/>
    </row>
    <row r="1410" spans="1:178" x14ac:dyDescent="0.25">
      <c r="A1410" t="s">
        <v>112</v>
      </c>
      <c r="B1410" t="s">
        <v>145</v>
      </c>
      <c r="C1410" t="s">
        <v>0</v>
      </c>
      <c r="D1410" t="s">
        <v>144</v>
      </c>
      <c r="E1410" s="38" t="s">
        <v>120</v>
      </c>
      <c r="F1410" t="s">
        <v>105</v>
      </c>
      <c r="G1410" s="11">
        <v>14738</v>
      </c>
      <c r="H1410" s="11">
        <v>5.0355639999999999</v>
      </c>
      <c r="I1410" s="11">
        <v>4.437843</v>
      </c>
      <c r="J1410" s="11">
        <v>4.5362900000000002</v>
      </c>
      <c r="K1410" s="11">
        <v>4.6616150000000003</v>
      </c>
      <c r="L1410" s="11">
        <v>5.2504609999999996</v>
      </c>
      <c r="M1410" s="11">
        <v>5.6625209999999999</v>
      </c>
      <c r="N1410" s="11">
        <v>6.9265480000000004</v>
      </c>
      <c r="O1410" s="11">
        <v>8.037369</v>
      </c>
      <c r="P1410" s="11">
        <v>8.4339449999999996</v>
      </c>
      <c r="Q1410" s="11">
        <v>8.4811689999999995</v>
      </c>
      <c r="R1410" s="11">
        <v>8.3552400000000002</v>
      </c>
      <c r="S1410" s="11">
        <v>8.0929359999999999</v>
      </c>
      <c r="T1410" s="11">
        <v>8.3276039999999991</v>
      </c>
      <c r="U1410" s="11">
        <v>7.9611859999999997</v>
      </c>
      <c r="V1410" s="11">
        <v>7.3749770000000003</v>
      </c>
      <c r="W1410" s="11">
        <v>7.1559799999999996</v>
      </c>
      <c r="X1410" s="11">
        <v>8.2489570000000008</v>
      </c>
      <c r="Y1410" s="11">
        <v>9.8806609999999999</v>
      </c>
      <c r="Z1410" s="11">
        <v>11.18615</v>
      </c>
      <c r="AA1410" s="11">
        <v>11.30241</v>
      </c>
      <c r="AB1410" s="11">
        <v>10.737299999999999</v>
      </c>
      <c r="AC1410" s="11">
        <v>9.9774999999999991</v>
      </c>
      <c r="AD1410" s="11">
        <v>8.452769</v>
      </c>
      <c r="AE1410" s="11">
        <v>7.0945510000000001</v>
      </c>
      <c r="AF1410" s="11">
        <v>-2.9435470000000001</v>
      </c>
      <c r="AG1410" s="11">
        <v>-2.9055689999999998</v>
      </c>
      <c r="AH1410" s="11">
        <v>-2.338946</v>
      </c>
      <c r="AI1410" s="11">
        <v>-2.0297399999999999</v>
      </c>
      <c r="AJ1410" s="11">
        <v>-1.5488980000000001</v>
      </c>
      <c r="AK1410" s="11">
        <v>-1.6790639999999999</v>
      </c>
      <c r="AL1410" s="11">
        <v>-1.5505439999999999</v>
      </c>
      <c r="AM1410" s="11">
        <v>-1.4771350000000001</v>
      </c>
      <c r="AN1410" s="11">
        <v>-1.0302039999999999</v>
      </c>
      <c r="AO1410" s="11">
        <v>-0.71906749999999997</v>
      </c>
      <c r="AP1410" s="11">
        <v>-0.66634749999999998</v>
      </c>
      <c r="AQ1410" s="11">
        <v>-0.76004000000000005</v>
      </c>
      <c r="AR1410" s="11">
        <v>-0.33977879999999999</v>
      </c>
      <c r="AS1410" s="11">
        <v>-0.39661059999999998</v>
      </c>
      <c r="AT1410" s="11">
        <v>-0.71878770000000003</v>
      </c>
      <c r="AU1410" s="11">
        <v>-0.99067190000000005</v>
      </c>
      <c r="AV1410" s="11">
        <v>-0.68520099999999995</v>
      </c>
      <c r="AW1410" s="11">
        <v>-0.75160629999999995</v>
      </c>
      <c r="AX1410" s="11">
        <v>-0.26859450000000001</v>
      </c>
      <c r="AY1410" s="11">
        <v>-4.9551400000000002E-2</v>
      </c>
      <c r="AZ1410" s="11">
        <v>-0.1839044</v>
      </c>
      <c r="BA1410" s="11">
        <v>-0.36730669999999999</v>
      </c>
      <c r="BB1410" s="11">
        <v>-0.84602250000000001</v>
      </c>
      <c r="BC1410" s="11">
        <v>-1.014011</v>
      </c>
      <c r="BD1410" s="11">
        <v>-2.0189010000000001</v>
      </c>
      <c r="BE1410" s="11">
        <v>-2.1313499999999999</v>
      </c>
      <c r="BF1410" s="11">
        <v>-1.7158789999999999</v>
      </c>
      <c r="BG1410" s="11">
        <v>-1.444558</v>
      </c>
      <c r="BH1410" s="11">
        <v>-0.96136520000000003</v>
      </c>
      <c r="BI1410" s="11">
        <v>-1.1560090000000001</v>
      </c>
      <c r="BJ1410" s="11">
        <v>-1.0869489999999999</v>
      </c>
      <c r="BK1410" s="11">
        <v>-0.94374599999999997</v>
      </c>
      <c r="BL1410" s="11">
        <v>-0.41584130000000002</v>
      </c>
      <c r="BM1410" s="11">
        <v>-7.2999499999999995E-2</v>
      </c>
      <c r="BN1410" s="11">
        <v>7.2012999999999994E-2</v>
      </c>
      <c r="BO1410" s="11">
        <v>2.24216E-2</v>
      </c>
      <c r="BP1410" s="11">
        <v>0.40047719999999998</v>
      </c>
      <c r="BQ1410" s="11">
        <v>0.35770879999999999</v>
      </c>
      <c r="BR1410" s="11">
        <v>-6.0103999999999999E-3</v>
      </c>
      <c r="BS1410" s="11">
        <v>-0.3222874</v>
      </c>
      <c r="BT1410" s="11">
        <v>3.1543500000000002E-2</v>
      </c>
      <c r="BU1410" s="11">
        <v>-0.29083829999999999</v>
      </c>
      <c r="BV1410" s="11">
        <v>0.15650259999999999</v>
      </c>
      <c r="BW1410" s="11">
        <v>0.4402491</v>
      </c>
      <c r="BX1410" s="11">
        <v>0.27056180000000002</v>
      </c>
      <c r="BY1410" s="11">
        <v>8.0892400000000003E-2</v>
      </c>
      <c r="BZ1410" s="11">
        <v>-0.38468869999999999</v>
      </c>
      <c r="CA1410" s="11">
        <v>-0.605657</v>
      </c>
      <c r="CB1410" s="11">
        <v>-1.0942559999999999</v>
      </c>
      <c r="CC1410" s="11">
        <v>-1.3571310000000001</v>
      </c>
      <c r="CD1410" s="11">
        <v>-1.092813</v>
      </c>
      <c r="CE1410" s="11">
        <v>-0.85937640000000004</v>
      </c>
      <c r="CF1410" s="11">
        <v>-0.37383290000000002</v>
      </c>
      <c r="CG1410" s="11">
        <v>-0.63295420000000002</v>
      </c>
      <c r="CH1410" s="11">
        <v>-0.6233533</v>
      </c>
      <c r="CI1410" s="11">
        <v>-0.41035660000000002</v>
      </c>
      <c r="CJ1410" s="11">
        <v>0.19852149999999999</v>
      </c>
      <c r="CK1410" s="11">
        <v>0.57306849999999998</v>
      </c>
      <c r="CL1410" s="11">
        <v>0.81037340000000002</v>
      </c>
      <c r="CM1410" s="11">
        <v>0.80488329999999997</v>
      </c>
      <c r="CN1410" s="11">
        <v>1.140733</v>
      </c>
      <c r="CO1410" s="11">
        <v>1.112028</v>
      </c>
      <c r="CP1410" s="11">
        <v>0.70676700000000003</v>
      </c>
      <c r="CQ1410" s="11">
        <v>0.34609719999999999</v>
      </c>
      <c r="CR1410" s="11">
        <v>0.74828799999999995</v>
      </c>
      <c r="CS1410" s="11">
        <v>0.16992969999999999</v>
      </c>
      <c r="CT1410" s="11">
        <v>0.58159970000000005</v>
      </c>
      <c r="CU1410" s="11">
        <v>0.93004969999999998</v>
      </c>
      <c r="CV1410" s="11">
        <v>0.72502800000000001</v>
      </c>
      <c r="CW1410" s="11">
        <v>0.52909150000000005</v>
      </c>
      <c r="CX1410" s="11">
        <v>7.6645000000000005E-2</v>
      </c>
      <c r="CY1410" s="11">
        <v>-0.19730300000000001</v>
      </c>
      <c r="CZ1410" s="11">
        <v>0.56214450000000005</v>
      </c>
      <c r="DA1410" s="11">
        <v>0.47069179999999999</v>
      </c>
      <c r="DB1410" s="11">
        <v>0.37879760000000001</v>
      </c>
      <c r="DC1410" s="11">
        <v>0.35576540000000001</v>
      </c>
      <c r="DD1410" s="11">
        <v>0.35719430000000002</v>
      </c>
      <c r="DE1410" s="11">
        <v>0.31799470000000002</v>
      </c>
      <c r="DF1410" s="11">
        <v>0.28184609999999999</v>
      </c>
      <c r="DG1410" s="11">
        <v>0.3242777</v>
      </c>
      <c r="DH1410" s="11">
        <v>0.37350610000000001</v>
      </c>
      <c r="DI1410" s="11">
        <v>0.3927814</v>
      </c>
      <c r="DJ1410" s="11">
        <v>0.44889129999999999</v>
      </c>
      <c r="DK1410" s="11">
        <v>0.47570289999999998</v>
      </c>
      <c r="DL1410" s="11">
        <v>0.45004359999999999</v>
      </c>
      <c r="DM1410" s="11">
        <v>0.45859359999999999</v>
      </c>
      <c r="DN1410" s="11">
        <v>0.4333379</v>
      </c>
      <c r="DO1410" s="11">
        <v>0.40634890000000001</v>
      </c>
      <c r="DP1410" s="11">
        <v>0.43574970000000002</v>
      </c>
      <c r="DQ1410" s="11">
        <v>0.28012700000000001</v>
      </c>
      <c r="DR1410" s="11">
        <v>0.25844070000000002</v>
      </c>
      <c r="DS1410" s="11">
        <v>0.29777759999999998</v>
      </c>
      <c r="DT1410" s="11">
        <v>0.27629579999999998</v>
      </c>
      <c r="DU1410" s="11">
        <v>0.2724857</v>
      </c>
      <c r="DV1410" s="11">
        <v>0.28047100000000003</v>
      </c>
      <c r="DW1410" s="11">
        <v>0.2482616</v>
      </c>
      <c r="DX1410" s="11">
        <v>7.1250450000000001</v>
      </c>
      <c r="DY1410" s="11">
        <v>0.2464818</v>
      </c>
      <c r="DZ1410" s="11">
        <v>0.23238249999999999</v>
      </c>
      <c r="EA1410" s="11">
        <v>50.460320000000003</v>
      </c>
      <c r="EB1410" s="11">
        <v>49.85848</v>
      </c>
      <c r="EC1410" s="11">
        <v>49.373719999999999</v>
      </c>
      <c r="ED1410" s="11">
        <v>48.739409999999999</v>
      </c>
      <c r="EE1410" s="11">
        <v>48.53575</v>
      </c>
      <c r="EF1410" s="11">
        <v>48.071950000000001</v>
      </c>
      <c r="EG1410" s="11">
        <v>47.76211</v>
      </c>
      <c r="EH1410" s="11">
        <v>49.052860000000003</v>
      </c>
      <c r="EI1410" s="11">
        <v>52.371250000000003</v>
      </c>
      <c r="EJ1410" s="11">
        <v>56.576619999999998</v>
      </c>
      <c r="EK1410" s="11">
        <v>60.088900000000002</v>
      </c>
      <c r="EL1410" s="11">
        <v>62.602739999999997</v>
      </c>
      <c r="EM1410" s="11">
        <v>63.685929999999999</v>
      </c>
      <c r="EN1410" s="11">
        <v>64.339820000000003</v>
      </c>
      <c r="EO1410" s="11">
        <v>64.341290000000001</v>
      </c>
      <c r="EP1410" s="11">
        <v>63.599530000000001</v>
      </c>
      <c r="EQ1410" s="11">
        <v>61.865349999999999</v>
      </c>
      <c r="ER1410" s="11">
        <v>58.959850000000003</v>
      </c>
      <c r="ES1410" s="11">
        <v>56.418590000000002</v>
      </c>
      <c r="ET1410" s="11">
        <v>54.950609999999998</v>
      </c>
      <c r="EU1410" s="11">
        <v>53.383290000000002</v>
      </c>
      <c r="EV1410" s="11">
        <v>52.802729999999997</v>
      </c>
      <c r="EW1410" s="11">
        <v>52.053460000000001</v>
      </c>
      <c r="EX1410" s="11">
        <v>51.477110000000003</v>
      </c>
      <c r="EY1410" s="11">
        <v>0</v>
      </c>
      <c r="EZ1410" s="11"/>
      <c r="FA1410" s="11"/>
      <c r="FB1410" s="11"/>
      <c r="FC1410" s="11"/>
      <c r="FD1410" s="11"/>
      <c r="FE1410" s="11"/>
      <c r="FF1410" s="11"/>
      <c r="FG1410" s="11"/>
      <c r="FH1410" s="11"/>
      <c r="FI1410" s="11"/>
      <c r="FJ1410" s="11"/>
      <c r="FK1410" s="11"/>
      <c r="FL1410" s="11"/>
      <c r="FM1410" s="11"/>
      <c r="FN1410" s="11"/>
      <c r="FO1410" s="11"/>
      <c r="FP1410" s="11"/>
      <c r="FQ1410" s="11"/>
      <c r="FR1410" s="11"/>
      <c r="FS1410" s="11"/>
      <c r="FT1410" s="11"/>
      <c r="FU1410" s="11"/>
      <c r="FV1410" s="11"/>
    </row>
    <row r="1411" spans="1:178" x14ac:dyDescent="0.25">
      <c r="A1411" t="s">
        <v>112</v>
      </c>
      <c r="B1411" t="s">
        <v>145</v>
      </c>
      <c r="C1411" t="s">
        <v>88</v>
      </c>
      <c r="D1411" t="s">
        <v>144</v>
      </c>
      <c r="E1411" s="38" t="s">
        <v>120</v>
      </c>
      <c r="F1411" t="s">
        <v>105</v>
      </c>
      <c r="G1411" s="11">
        <v>14738</v>
      </c>
      <c r="H1411" s="11">
        <v>0.34167219999999998</v>
      </c>
      <c r="I1411" s="11">
        <v>0.30111569999999999</v>
      </c>
      <c r="J1411" s="11">
        <v>0.3077955</v>
      </c>
      <c r="K1411" s="11">
        <v>0.3162991</v>
      </c>
      <c r="L1411" s="11">
        <v>0.35625329999999999</v>
      </c>
      <c r="M1411" s="11">
        <v>0.38421230000000001</v>
      </c>
      <c r="N1411" s="11">
        <v>0.46997879999999997</v>
      </c>
      <c r="O1411" s="11">
        <v>0.54535009999999995</v>
      </c>
      <c r="P1411" s="11">
        <v>0.5722585</v>
      </c>
      <c r="Q1411" s="11">
        <v>0.57546269999999999</v>
      </c>
      <c r="R1411" s="11">
        <v>0.56691820000000004</v>
      </c>
      <c r="S1411" s="11">
        <v>0.54912039999999995</v>
      </c>
      <c r="T1411" s="11">
        <v>0.56504299999999996</v>
      </c>
      <c r="U1411" s="11">
        <v>0.54018089999999996</v>
      </c>
      <c r="V1411" s="11">
        <v>0.50040560000000001</v>
      </c>
      <c r="W1411" s="11">
        <v>0.48554619999999998</v>
      </c>
      <c r="X1411" s="11">
        <v>0.5597067</v>
      </c>
      <c r="Y1411" s="11">
        <v>0.67042080000000004</v>
      </c>
      <c r="Z1411" s="11">
        <v>0.75900069999999997</v>
      </c>
      <c r="AA1411" s="11">
        <v>0.76688880000000004</v>
      </c>
      <c r="AB1411" s="11">
        <v>0.72854509999999995</v>
      </c>
      <c r="AC1411" s="11">
        <v>0.67699149999999997</v>
      </c>
      <c r="AD1411" s="11">
        <v>0.57353569999999998</v>
      </c>
      <c r="AE1411" s="11">
        <v>0.48137809999999998</v>
      </c>
      <c r="AF1411" s="11">
        <v>-0.19972500000000001</v>
      </c>
      <c r="AG1411" s="11">
        <v>-0.19714809999999999</v>
      </c>
      <c r="AH1411" s="11">
        <v>-0.1587017</v>
      </c>
      <c r="AI1411" s="11">
        <v>-0.1377216</v>
      </c>
      <c r="AJ1411" s="11">
        <v>-0.10509549999999999</v>
      </c>
      <c r="AK1411" s="11">
        <v>-0.1139275</v>
      </c>
      <c r="AL1411" s="11">
        <v>-0.1052072</v>
      </c>
      <c r="AM1411" s="11">
        <v>-0.1002263</v>
      </c>
      <c r="AN1411" s="11">
        <v>-6.9901199999999997E-2</v>
      </c>
      <c r="AO1411" s="11">
        <v>-4.879E-2</v>
      </c>
      <c r="AP1411" s="11">
        <v>-4.52129E-2</v>
      </c>
      <c r="AQ1411" s="11">
        <v>-5.1570100000000001E-2</v>
      </c>
      <c r="AR1411" s="11">
        <v>-2.3054600000000001E-2</v>
      </c>
      <c r="AS1411" s="11">
        <v>-2.6910699999999999E-2</v>
      </c>
      <c r="AT1411" s="11">
        <v>-4.8771000000000002E-2</v>
      </c>
      <c r="AU1411" s="11">
        <v>-6.7218899999999998E-2</v>
      </c>
      <c r="AV1411" s="11">
        <v>-4.6492100000000001E-2</v>
      </c>
      <c r="AW1411" s="11">
        <v>-5.0997800000000003E-2</v>
      </c>
      <c r="AX1411" s="11">
        <v>-1.8224600000000001E-2</v>
      </c>
      <c r="AY1411" s="11">
        <v>-3.3620999999999998E-3</v>
      </c>
      <c r="AZ1411" s="11">
        <v>-1.24782E-2</v>
      </c>
      <c r="BA1411" s="11">
        <v>-2.4922400000000001E-2</v>
      </c>
      <c r="BB1411" s="11">
        <v>-5.7404200000000002E-2</v>
      </c>
      <c r="BC1411" s="11">
        <v>-6.8802500000000003E-2</v>
      </c>
      <c r="BD1411" s="11">
        <v>-0.1369861</v>
      </c>
      <c r="BE1411" s="11">
        <v>-0.14461589999999999</v>
      </c>
      <c r="BF1411" s="11">
        <v>-0.1164255</v>
      </c>
      <c r="BG1411" s="11">
        <v>-9.8015900000000003E-2</v>
      </c>
      <c r="BH1411" s="11">
        <v>-6.5230399999999994E-2</v>
      </c>
      <c r="BI1411" s="11">
        <v>-7.8437300000000001E-2</v>
      </c>
      <c r="BJ1411" s="11">
        <v>-7.3751399999999995E-2</v>
      </c>
      <c r="BK1411" s="11">
        <v>-6.4034900000000006E-2</v>
      </c>
      <c r="BL1411" s="11">
        <v>-2.82156E-2</v>
      </c>
      <c r="BM1411" s="11">
        <v>-4.9531000000000002E-3</v>
      </c>
      <c r="BN1411" s="11">
        <v>4.8862000000000003E-3</v>
      </c>
      <c r="BO1411" s="11">
        <v>1.5213E-3</v>
      </c>
      <c r="BP1411" s="11">
        <v>2.7173099999999999E-2</v>
      </c>
      <c r="BQ1411" s="11">
        <v>2.42712E-2</v>
      </c>
      <c r="BR1411" s="11">
        <v>-4.0779999999999999E-4</v>
      </c>
      <c r="BS1411" s="11">
        <v>-2.18678E-2</v>
      </c>
      <c r="BT1411" s="11">
        <v>2.1402999999999999E-3</v>
      </c>
      <c r="BU1411" s="11">
        <v>-1.9733899999999999E-2</v>
      </c>
      <c r="BV1411" s="11">
        <v>1.0619E-2</v>
      </c>
      <c r="BW1411" s="11">
        <v>2.9871700000000001E-2</v>
      </c>
      <c r="BX1411" s="11">
        <v>1.8358099999999999E-2</v>
      </c>
      <c r="BY1411" s="11">
        <v>5.4887E-3</v>
      </c>
      <c r="BZ1411" s="11">
        <v>-2.6101800000000001E-2</v>
      </c>
      <c r="CA1411" s="11">
        <v>-4.1094899999999997E-2</v>
      </c>
      <c r="CB1411" s="11">
        <v>-7.4247199999999999E-2</v>
      </c>
      <c r="CC1411" s="11">
        <v>-9.2083799999999993E-2</v>
      </c>
      <c r="CD1411" s="11">
        <v>-7.4149300000000001E-2</v>
      </c>
      <c r="CE1411" s="11">
        <v>-5.83102E-2</v>
      </c>
      <c r="CF1411" s="11">
        <v>-2.5365200000000001E-2</v>
      </c>
      <c r="CG1411" s="11">
        <v>-4.2947100000000002E-2</v>
      </c>
      <c r="CH1411" s="11">
        <v>-4.2295699999999999E-2</v>
      </c>
      <c r="CI1411" s="11">
        <v>-2.7843400000000001E-2</v>
      </c>
      <c r="CJ1411" s="11">
        <v>1.3469999999999999E-2</v>
      </c>
      <c r="CK1411" s="11">
        <v>3.88837E-2</v>
      </c>
      <c r="CL1411" s="11">
        <v>5.4985300000000001E-2</v>
      </c>
      <c r="CM1411" s="11">
        <v>5.4612800000000003E-2</v>
      </c>
      <c r="CN1411" s="11">
        <v>7.7400800000000006E-2</v>
      </c>
      <c r="CO1411" s="11">
        <v>7.5453099999999995E-2</v>
      </c>
      <c r="CP1411" s="11">
        <v>4.7955400000000002E-2</v>
      </c>
      <c r="CQ1411" s="11">
        <v>2.3483299999999999E-2</v>
      </c>
      <c r="CR1411" s="11">
        <v>5.0772699999999997E-2</v>
      </c>
      <c r="CS1411" s="11">
        <v>1.153E-2</v>
      </c>
      <c r="CT1411" s="11">
        <v>3.94626E-2</v>
      </c>
      <c r="CU1411" s="11">
        <v>6.3105599999999998E-2</v>
      </c>
      <c r="CV1411" s="11">
        <v>4.9194500000000002E-2</v>
      </c>
      <c r="CW1411" s="11">
        <v>3.5899800000000003E-2</v>
      </c>
      <c r="CX1411" s="11">
        <v>5.2005000000000003E-3</v>
      </c>
      <c r="CY1411" s="11">
        <v>-1.3387400000000001E-2</v>
      </c>
      <c r="CZ1411" s="11">
        <v>3.8142500000000003E-2</v>
      </c>
      <c r="DA1411" s="11">
        <v>3.1937300000000002E-2</v>
      </c>
      <c r="DB1411" s="11">
        <v>2.5702099999999999E-2</v>
      </c>
      <c r="DC1411" s="11">
        <v>2.4139299999999999E-2</v>
      </c>
      <c r="DD1411" s="11">
        <v>2.4236299999999999E-2</v>
      </c>
      <c r="DE1411" s="11">
        <v>2.1576499999999998E-2</v>
      </c>
      <c r="DF1411" s="11">
        <v>1.91238E-2</v>
      </c>
      <c r="DG1411" s="11">
        <v>2.2002799999999999E-2</v>
      </c>
      <c r="DH1411" s="11">
        <v>2.53431E-2</v>
      </c>
      <c r="DI1411" s="11">
        <v>2.6650900000000002E-2</v>
      </c>
      <c r="DJ1411" s="11">
        <v>3.0458099999999998E-2</v>
      </c>
      <c r="DK1411" s="11">
        <v>3.2277300000000002E-2</v>
      </c>
      <c r="DL1411" s="11">
        <v>3.0536299999999999E-2</v>
      </c>
      <c r="DM1411" s="11">
        <v>3.1116399999999999E-2</v>
      </c>
      <c r="DN1411" s="11">
        <v>2.94028E-2</v>
      </c>
      <c r="DO1411" s="11">
        <v>2.7571499999999999E-2</v>
      </c>
      <c r="DP1411" s="11">
        <v>2.95664E-2</v>
      </c>
      <c r="DQ1411" s="11">
        <v>1.9007099999999999E-2</v>
      </c>
      <c r="DR1411" s="11">
        <v>1.7535700000000001E-2</v>
      </c>
      <c r="DS1411" s="11">
        <v>2.0204699999999999E-2</v>
      </c>
      <c r="DT1411" s="11">
        <v>1.8747199999999999E-2</v>
      </c>
      <c r="DU1411" s="11">
        <v>1.8488600000000001E-2</v>
      </c>
      <c r="DV1411" s="11">
        <v>1.9030499999999999E-2</v>
      </c>
      <c r="DW1411" s="11">
        <v>1.6844999999999999E-2</v>
      </c>
      <c r="DX1411" s="11">
        <v>0.48344730000000002</v>
      </c>
      <c r="DY1411" s="11">
        <v>1.6724200000000002E-2</v>
      </c>
      <c r="DZ1411" s="11">
        <v>1.57676E-2</v>
      </c>
      <c r="EA1411" s="11">
        <v>50.460320000000003</v>
      </c>
      <c r="EB1411" s="11">
        <v>49.85848</v>
      </c>
      <c r="EC1411" s="11">
        <v>49.373719999999999</v>
      </c>
      <c r="ED1411" s="11">
        <v>48.739409999999999</v>
      </c>
      <c r="EE1411" s="11">
        <v>48.53575</v>
      </c>
      <c r="EF1411" s="11">
        <v>48.071950000000001</v>
      </c>
      <c r="EG1411" s="11">
        <v>47.76211</v>
      </c>
      <c r="EH1411" s="11">
        <v>49.052860000000003</v>
      </c>
      <c r="EI1411" s="11">
        <v>52.371250000000003</v>
      </c>
      <c r="EJ1411" s="11">
        <v>56.576619999999998</v>
      </c>
      <c r="EK1411" s="11">
        <v>60.088900000000002</v>
      </c>
      <c r="EL1411" s="11">
        <v>62.602739999999997</v>
      </c>
      <c r="EM1411" s="11">
        <v>63.685929999999999</v>
      </c>
      <c r="EN1411" s="11">
        <v>64.339820000000003</v>
      </c>
      <c r="EO1411" s="11">
        <v>64.341290000000001</v>
      </c>
      <c r="EP1411" s="11">
        <v>63.599530000000001</v>
      </c>
      <c r="EQ1411" s="11">
        <v>61.865349999999999</v>
      </c>
      <c r="ER1411" s="11">
        <v>58.959850000000003</v>
      </c>
      <c r="ES1411" s="11">
        <v>56.418590000000002</v>
      </c>
      <c r="ET1411" s="11">
        <v>54.950609999999998</v>
      </c>
      <c r="EU1411" s="11">
        <v>53.383290000000002</v>
      </c>
      <c r="EV1411" s="11">
        <v>52.802729999999997</v>
      </c>
      <c r="EW1411" s="11">
        <v>52.053460000000001</v>
      </c>
      <c r="EX1411" s="11">
        <v>51.477110000000003</v>
      </c>
      <c r="EY1411" s="11">
        <v>0</v>
      </c>
      <c r="EZ1411" s="11"/>
      <c r="FA1411" s="11"/>
      <c r="FB1411" s="11"/>
      <c r="FC1411" s="11"/>
      <c r="FD1411" s="11"/>
      <c r="FE1411" s="11"/>
      <c r="FF1411" s="11"/>
      <c r="FG1411" s="11"/>
      <c r="FH1411" s="11"/>
      <c r="FI1411" s="11"/>
      <c r="FJ1411" s="11"/>
      <c r="FK1411" s="11"/>
      <c r="FL1411" s="11"/>
      <c r="FM1411" s="11"/>
      <c r="FN1411" s="11"/>
      <c r="FO1411" s="11"/>
      <c r="FP1411" s="11"/>
      <c r="FQ1411" s="11"/>
      <c r="FR1411" s="11"/>
      <c r="FS1411" s="11"/>
      <c r="FT1411" s="11"/>
      <c r="FU1411" s="11"/>
      <c r="FV1411" s="11"/>
    </row>
    <row r="1412" spans="1:178" x14ac:dyDescent="0.25">
      <c r="A1412" t="s">
        <v>112</v>
      </c>
      <c r="B1412" t="s">
        <v>145</v>
      </c>
      <c r="C1412" t="s">
        <v>0</v>
      </c>
      <c r="D1412" t="s">
        <v>144</v>
      </c>
      <c r="E1412" s="38" t="s">
        <v>237</v>
      </c>
      <c r="F1412" t="s">
        <v>105</v>
      </c>
      <c r="G1412" s="11">
        <v>14738</v>
      </c>
      <c r="H1412" s="11">
        <v>6.0115600000000002</v>
      </c>
      <c r="I1412" s="11">
        <v>5.3780770000000002</v>
      </c>
      <c r="J1412" s="11">
        <v>5.5812850000000003</v>
      </c>
      <c r="K1412" s="11">
        <v>5.7493720000000001</v>
      </c>
      <c r="L1412" s="11">
        <v>6.3085930000000001</v>
      </c>
      <c r="M1412" s="11">
        <v>6.7114399999999996</v>
      </c>
      <c r="N1412" s="11">
        <v>8.3765289999999997</v>
      </c>
      <c r="O1412" s="11">
        <v>9.7277699999999996</v>
      </c>
      <c r="P1412" s="11">
        <v>10.273389999999999</v>
      </c>
      <c r="Q1412" s="11">
        <v>9.7807670000000009</v>
      </c>
      <c r="R1412" s="11">
        <v>9.4954239999999999</v>
      </c>
      <c r="S1412" s="11">
        <v>8.8658479999999997</v>
      </c>
      <c r="T1412" s="11">
        <v>9.4003189999999996</v>
      </c>
      <c r="U1412" s="11">
        <v>8.9523419999999998</v>
      </c>
      <c r="V1412" s="11">
        <v>8.6217179999999995</v>
      </c>
      <c r="W1412" s="11">
        <v>8.4454930000000008</v>
      </c>
      <c r="X1412" s="11">
        <v>9.7539580000000008</v>
      </c>
      <c r="Y1412" s="11">
        <v>11.62861</v>
      </c>
      <c r="Z1412" s="11">
        <v>12.960889999999999</v>
      </c>
      <c r="AA1412" s="11">
        <v>13.234540000000001</v>
      </c>
      <c r="AB1412" s="11">
        <v>12.5327</v>
      </c>
      <c r="AC1412" s="11">
        <v>11.65917</v>
      </c>
      <c r="AD1412" s="11">
        <v>9.6552489999999995</v>
      </c>
      <c r="AE1412" s="11">
        <v>8.2400210000000005</v>
      </c>
      <c r="AF1412" s="11">
        <v>-3.0485530000000001</v>
      </c>
      <c r="AG1412" s="11">
        <v>-3.0274930000000002</v>
      </c>
      <c r="AH1412" s="11">
        <v>-2.4127930000000002</v>
      </c>
      <c r="AI1412" s="11">
        <v>-2.062643</v>
      </c>
      <c r="AJ1412" s="11">
        <v>-1.6392949999999999</v>
      </c>
      <c r="AK1412" s="11">
        <v>-2.0821209999999999</v>
      </c>
      <c r="AL1412" s="11">
        <v>-1.9280600000000001</v>
      </c>
      <c r="AM1412" s="11">
        <v>-1.752945</v>
      </c>
      <c r="AN1412" s="11">
        <v>-1.1529609999999999</v>
      </c>
      <c r="AO1412" s="11">
        <v>-0.93199540000000003</v>
      </c>
      <c r="AP1412" s="11">
        <v>-0.79302110000000003</v>
      </c>
      <c r="AQ1412" s="11">
        <v>-0.94131670000000001</v>
      </c>
      <c r="AR1412" s="11">
        <v>-0.1638781</v>
      </c>
      <c r="AS1412" s="11">
        <v>-0.1282807</v>
      </c>
      <c r="AT1412" s="11">
        <v>-0.202066</v>
      </c>
      <c r="AU1412" s="11">
        <v>-0.4168905</v>
      </c>
      <c r="AV1412" s="11">
        <v>-0.1985682</v>
      </c>
      <c r="AW1412" s="11">
        <v>-0.66331079999999998</v>
      </c>
      <c r="AX1412" s="11">
        <v>-0.36509079999999999</v>
      </c>
      <c r="AY1412" s="11">
        <v>-4.2122699999999999E-2</v>
      </c>
      <c r="AZ1412" s="11">
        <v>-0.3107492</v>
      </c>
      <c r="BA1412" s="11">
        <v>-0.59507330000000003</v>
      </c>
      <c r="BB1412" s="11">
        <v>-1.1865490000000001</v>
      </c>
      <c r="BC1412" s="11">
        <v>-1.2312430000000001</v>
      </c>
      <c r="BD1412" s="11">
        <v>-1.9019349999999999</v>
      </c>
      <c r="BE1412" s="11">
        <v>-2.0918049999999999</v>
      </c>
      <c r="BF1412" s="11">
        <v>-1.632749</v>
      </c>
      <c r="BG1412" s="11">
        <v>-1.379254</v>
      </c>
      <c r="BH1412" s="11">
        <v>-0.98892219999999997</v>
      </c>
      <c r="BI1412" s="11">
        <v>-1.3679570000000001</v>
      </c>
      <c r="BJ1412" s="11">
        <v>-1.2716909999999999</v>
      </c>
      <c r="BK1412" s="11">
        <v>-1.0789310000000001</v>
      </c>
      <c r="BL1412" s="11">
        <v>-0.3618015</v>
      </c>
      <c r="BM1412" s="11">
        <v>-0.13805329999999999</v>
      </c>
      <c r="BN1412" s="11">
        <v>0.13895199999999999</v>
      </c>
      <c r="BO1412" s="11">
        <v>-6.0353299999999999E-2</v>
      </c>
      <c r="BP1412" s="11">
        <v>0.72998940000000001</v>
      </c>
      <c r="BQ1412" s="11">
        <v>0.71246080000000001</v>
      </c>
      <c r="BR1412" s="11">
        <v>0.66972569999999998</v>
      </c>
      <c r="BS1412" s="11">
        <v>0.3881771</v>
      </c>
      <c r="BT1412" s="11">
        <v>0.51855620000000002</v>
      </c>
      <c r="BU1412" s="11">
        <v>-0.1006189</v>
      </c>
      <c r="BV1412" s="11">
        <v>0.20749329999999999</v>
      </c>
      <c r="BW1412" s="11">
        <v>0.68074939999999995</v>
      </c>
      <c r="BX1412" s="11">
        <v>0.36446590000000001</v>
      </c>
      <c r="BY1412" s="11">
        <v>8.6187700000000006E-2</v>
      </c>
      <c r="BZ1412" s="11">
        <v>-0.53998259999999998</v>
      </c>
      <c r="CA1412" s="11">
        <v>-0.66532029999999998</v>
      </c>
      <c r="CB1412" s="11">
        <v>-0.75531709999999996</v>
      </c>
      <c r="CC1412" s="11">
        <v>-1.1561159999999999</v>
      </c>
      <c r="CD1412" s="11">
        <v>-0.85270489999999999</v>
      </c>
      <c r="CE1412" s="11">
        <v>-0.69586559999999997</v>
      </c>
      <c r="CF1412" s="11">
        <v>-0.3385494</v>
      </c>
      <c r="CG1412" s="11">
        <v>-0.65379350000000003</v>
      </c>
      <c r="CH1412" s="11">
        <v>-0.61532240000000005</v>
      </c>
      <c r="CI1412" s="11">
        <v>-0.4049179</v>
      </c>
      <c r="CJ1412" s="11">
        <v>0.4293575</v>
      </c>
      <c r="CK1412" s="11">
        <v>0.65588869999999999</v>
      </c>
      <c r="CL1412" s="11">
        <v>1.0709249999999999</v>
      </c>
      <c r="CM1412" s="11">
        <v>0.82061019999999996</v>
      </c>
      <c r="CN1412" s="11">
        <v>1.6238570000000001</v>
      </c>
      <c r="CO1412" s="11">
        <v>1.553202</v>
      </c>
      <c r="CP1412" s="11">
        <v>1.541517</v>
      </c>
      <c r="CQ1412" s="11">
        <v>1.1932449999999999</v>
      </c>
      <c r="CR1412" s="11">
        <v>1.235681</v>
      </c>
      <c r="CS1412" s="11">
        <v>0.46207290000000001</v>
      </c>
      <c r="CT1412" s="11">
        <v>0.78007729999999997</v>
      </c>
      <c r="CU1412" s="11">
        <v>1.4036219999999999</v>
      </c>
      <c r="CV1412" s="11">
        <v>1.0396810000000001</v>
      </c>
      <c r="CW1412" s="11">
        <v>0.76744869999999998</v>
      </c>
      <c r="CX1412" s="11">
        <v>0.10658339999999999</v>
      </c>
      <c r="CY1412" s="11">
        <v>-9.9397600000000003E-2</v>
      </c>
      <c r="CZ1412" s="11">
        <v>0.69709429999999994</v>
      </c>
      <c r="DA1412" s="11">
        <v>0.56885819999999998</v>
      </c>
      <c r="DB1412" s="11">
        <v>0.47423310000000002</v>
      </c>
      <c r="DC1412" s="11">
        <v>0.41547070000000003</v>
      </c>
      <c r="DD1412" s="11">
        <v>0.39539859999999999</v>
      </c>
      <c r="DE1412" s="11">
        <v>0.43418079999999998</v>
      </c>
      <c r="DF1412" s="11">
        <v>0.3990438</v>
      </c>
      <c r="DG1412" s="11">
        <v>0.409771</v>
      </c>
      <c r="DH1412" s="11">
        <v>0.48099049999999999</v>
      </c>
      <c r="DI1412" s="11">
        <v>0.48268250000000001</v>
      </c>
      <c r="DJ1412" s="11">
        <v>0.56659939999999998</v>
      </c>
      <c r="DK1412" s="11">
        <v>0.5355877</v>
      </c>
      <c r="DL1412" s="11">
        <v>0.54343280000000005</v>
      </c>
      <c r="DM1412" s="11">
        <v>0.51113450000000005</v>
      </c>
      <c r="DN1412" s="11">
        <v>0.53001180000000003</v>
      </c>
      <c r="DO1412" s="11">
        <v>0.4894463</v>
      </c>
      <c r="DP1412" s="11">
        <v>0.4359807</v>
      </c>
      <c r="DQ1412" s="11">
        <v>0.34209240000000002</v>
      </c>
      <c r="DR1412" s="11">
        <v>0.34810639999999998</v>
      </c>
      <c r="DS1412" s="11">
        <v>0.43947510000000001</v>
      </c>
      <c r="DT1412" s="11">
        <v>0.41050160000000002</v>
      </c>
      <c r="DU1412" s="11">
        <v>0.41417730000000003</v>
      </c>
      <c r="DV1412" s="11">
        <v>0.39308419999999999</v>
      </c>
      <c r="DW1412" s="11">
        <v>0.34405659999999999</v>
      </c>
      <c r="DX1412" s="11">
        <v>9.1071050000000007</v>
      </c>
      <c r="DY1412" s="11">
        <v>0.30407630000000002</v>
      </c>
      <c r="DZ1412" s="11">
        <v>0.29707600000000001</v>
      </c>
      <c r="EA1412" s="11">
        <v>41.664520000000003</v>
      </c>
      <c r="EB1412" s="11">
        <v>41.0244</v>
      </c>
      <c r="EC1412" s="11">
        <v>40.565710000000003</v>
      </c>
      <c r="ED1412" s="11">
        <v>38.919220000000003</v>
      </c>
      <c r="EE1412" s="11">
        <v>37.997030000000002</v>
      </c>
      <c r="EF1412" s="11">
        <v>37.387540000000001</v>
      </c>
      <c r="EG1412" s="11">
        <v>36.508560000000003</v>
      </c>
      <c r="EH1412" s="11">
        <v>38.315750000000001</v>
      </c>
      <c r="EI1412" s="11">
        <v>42.997450000000001</v>
      </c>
      <c r="EJ1412" s="11">
        <v>50.74586</v>
      </c>
      <c r="EK1412" s="11">
        <v>54.390650000000001</v>
      </c>
      <c r="EL1412" s="11">
        <v>57.741759999999999</v>
      </c>
      <c r="EM1412" s="11">
        <v>60.009689999999999</v>
      </c>
      <c r="EN1412" s="11">
        <v>60.527799999999999</v>
      </c>
      <c r="EO1412" s="11">
        <v>60.507779999999997</v>
      </c>
      <c r="EP1412" s="11">
        <v>59.805419999999998</v>
      </c>
      <c r="EQ1412" s="11">
        <v>57.683689999999999</v>
      </c>
      <c r="ER1412" s="11">
        <v>54.626330000000003</v>
      </c>
      <c r="ES1412" s="11">
        <v>52.87</v>
      </c>
      <c r="ET1412" s="11">
        <v>50.656669999999998</v>
      </c>
      <c r="EU1412" s="11">
        <v>47.397370000000002</v>
      </c>
      <c r="EV1412" s="11">
        <v>45.667209999999997</v>
      </c>
      <c r="EW1412" s="11">
        <v>43.412790000000001</v>
      </c>
      <c r="EX1412" s="11">
        <v>43.064509999999999</v>
      </c>
      <c r="EY1412" s="11">
        <v>0</v>
      </c>
      <c r="EZ1412" s="11"/>
      <c r="FA1412" s="11"/>
      <c r="FB1412" s="11"/>
      <c r="FC1412" s="11"/>
      <c r="FD1412" s="11"/>
      <c r="FE1412" s="11"/>
      <c r="FF1412" s="11"/>
      <c r="FG1412" s="11"/>
      <c r="FH1412" s="11"/>
      <c r="FI1412" s="11"/>
      <c r="FJ1412" s="11"/>
      <c r="FK1412" s="11"/>
      <c r="FL1412" s="11"/>
      <c r="FM1412" s="11"/>
      <c r="FN1412" s="11"/>
      <c r="FO1412" s="11"/>
      <c r="FP1412" s="11"/>
      <c r="FQ1412" s="11"/>
      <c r="FR1412" s="11"/>
      <c r="FS1412" s="11"/>
      <c r="FT1412" s="11"/>
      <c r="FU1412" s="11"/>
      <c r="FV1412" s="11"/>
    </row>
    <row r="1413" spans="1:178" x14ac:dyDescent="0.25">
      <c r="A1413" t="s">
        <v>112</v>
      </c>
      <c r="B1413" t="s">
        <v>145</v>
      </c>
      <c r="C1413" t="s">
        <v>88</v>
      </c>
      <c r="D1413" t="s">
        <v>144</v>
      </c>
      <c r="E1413" s="38" t="s">
        <v>237</v>
      </c>
      <c r="F1413" t="s">
        <v>105</v>
      </c>
      <c r="G1413" s="11">
        <v>14738</v>
      </c>
      <c r="H1413" s="11">
        <v>0.40789520000000001</v>
      </c>
      <c r="I1413" s="11">
        <v>0.36491230000000002</v>
      </c>
      <c r="J1413" s="11">
        <v>0.37870029999999999</v>
      </c>
      <c r="K1413" s="11">
        <v>0.39010529999999999</v>
      </c>
      <c r="L1413" s="11">
        <v>0.42804940000000002</v>
      </c>
      <c r="M1413" s="11">
        <v>0.45538339999999999</v>
      </c>
      <c r="N1413" s="11">
        <v>0.5683627</v>
      </c>
      <c r="O1413" s="11">
        <v>0.66004680000000004</v>
      </c>
      <c r="P1413" s="11">
        <v>0.69706829999999997</v>
      </c>
      <c r="Q1413" s="11">
        <v>0.66364279999999998</v>
      </c>
      <c r="R1413" s="11">
        <v>0.64428169999999996</v>
      </c>
      <c r="S1413" s="11">
        <v>0.60156390000000004</v>
      </c>
      <c r="T1413" s="11">
        <v>0.63782859999999997</v>
      </c>
      <c r="U1413" s="11">
        <v>0.60743259999999999</v>
      </c>
      <c r="V1413" s="11">
        <v>0.58499920000000005</v>
      </c>
      <c r="W1413" s="11">
        <v>0.57304200000000005</v>
      </c>
      <c r="X1413" s="11">
        <v>0.66182370000000001</v>
      </c>
      <c r="Y1413" s="11">
        <v>0.78902260000000002</v>
      </c>
      <c r="Z1413" s="11">
        <v>0.87941959999999997</v>
      </c>
      <c r="AA1413" s="11">
        <v>0.89798719999999999</v>
      </c>
      <c r="AB1413" s="11">
        <v>0.85036639999999997</v>
      </c>
      <c r="AC1413" s="11">
        <v>0.79109589999999996</v>
      </c>
      <c r="AD1413" s="11">
        <v>0.65512619999999999</v>
      </c>
      <c r="AE1413" s="11">
        <v>0.55910029999999999</v>
      </c>
      <c r="AF1413" s="11">
        <v>-0.2068499</v>
      </c>
      <c r="AG1413" s="11">
        <v>-0.20542089999999999</v>
      </c>
      <c r="AH1413" s="11">
        <v>-0.16371240000000001</v>
      </c>
      <c r="AI1413" s="11">
        <v>-0.139954</v>
      </c>
      <c r="AJ1413" s="11">
        <v>-0.1112291</v>
      </c>
      <c r="AK1413" s="11">
        <v>-0.1412757</v>
      </c>
      <c r="AL1413" s="11">
        <v>-0.1308223</v>
      </c>
      <c r="AM1413" s="11">
        <v>-0.1189405</v>
      </c>
      <c r="AN1413" s="11">
        <v>-7.8230499999999994E-2</v>
      </c>
      <c r="AO1413" s="11">
        <v>-6.3237600000000005E-2</v>
      </c>
      <c r="AP1413" s="11">
        <v>-5.3807899999999999E-2</v>
      </c>
      <c r="AQ1413" s="11">
        <v>-6.3869999999999996E-2</v>
      </c>
      <c r="AR1413" s="11">
        <v>-1.11194E-2</v>
      </c>
      <c r="AS1413" s="11">
        <v>-8.7040999999999993E-3</v>
      </c>
      <c r="AT1413" s="11">
        <v>-1.37105E-2</v>
      </c>
      <c r="AU1413" s="11">
        <v>-2.8286800000000001E-2</v>
      </c>
      <c r="AV1413" s="11">
        <v>-1.3473199999999999E-2</v>
      </c>
      <c r="AW1413" s="11">
        <v>-4.50068E-2</v>
      </c>
      <c r="AX1413" s="11">
        <v>-2.4772099999999998E-2</v>
      </c>
      <c r="AY1413" s="11">
        <v>-2.8581000000000001E-3</v>
      </c>
      <c r="AZ1413" s="11">
        <v>-2.10849E-2</v>
      </c>
      <c r="BA1413" s="11">
        <v>-4.0376799999999997E-2</v>
      </c>
      <c r="BB1413" s="11">
        <v>-8.0509499999999998E-2</v>
      </c>
      <c r="BC1413" s="11">
        <v>-8.3542099999999994E-2</v>
      </c>
      <c r="BD1413" s="11">
        <v>-0.12904969999999999</v>
      </c>
      <c r="BE1413" s="11">
        <v>-0.1419328</v>
      </c>
      <c r="BF1413" s="11">
        <v>-0.11078499999999999</v>
      </c>
      <c r="BG1413" s="11">
        <v>-9.3584899999999999E-2</v>
      </c>
      <c r="BH1413" s="11">
        <v>-6.7100199999999999E-2</v>
      </c>
      <c r="BI1413" s="11">
        <v>-9.2818399999999995E-2</v>
      </c>
      <c r="BJ1413" s="11">
        <v>-8.6286500000000002E-2</v>
      </c>
      <c r="BK1413" s="11">
        <v>-7.3207400000000006E-2</v>
      </c>
      <c r="BL1413" s="11">
        <v>-2.4548899999999999E-2</v>
      </c>
      <c r="BM1413" s="11">
        <v>-9.3671999999999991E-3</v>
      </c>
      <c r="BN1413" s="11">
        <v>9.4281E-3</v>
      </c>
      <c r="BO1413" s="11">
        <v>-4.0951E-3</v>
      </c>
      <c r="BP1413" s="11">
        <v>4.9531100000000002E-2</v>
      </c>
      <c r="BQ1413" s="11">
        <v>4.8341799999999997E-2</v>
      </c>
      <c r="BR1413" s="11">
        <v>4.5442099999999999E-2</v>
      </c>
      <c r="BS1413" s="11">
        <v>2.6338500000000001E-2</v>
      </c>
      <c r="BT1413" s="11">
        <v>3.5185000000000001E-2</v>
      </c>
      <c r="BU1413" s="11">
        <v>-6.8272000000000003E-3</v>
      </c>
      <c r="BV1413" s="11">
        <v>1.4078800000000001E-2</v>
      </c>
      <c r="BW1413" s="11">
        <v>4.6190099999999998E-2</v>
      </c>
      <c r="BX1413" s="11">
        <v>2.47297E-2</v>
      </c>
      <c r="BY1413" s="11">
        <v>5.8479999999999999E-3</v>
      </c>
      <c r="BZ1413" s="11">
        <v>-3.6638799999999999E-2</v>
      </c>
      <c r="CA1413" s="11">
        <v>-4.5143200000000001E-2</v>
      </c>
      <c r="CB1413" s="11">
        <v>-5.1249599999999999E-2</v>
      </c>
      <c r="CC1413" s="11">
        <v>-7.8444600000000003E-2</v>
      </c>
      <c r="CD1413" s="11">
        <v>-5.7857600000000002E-2</v>
      </c>
      <c r="CE1413" s="11">
        <v>-4.7215699999999999E-2</v>
      </c>
      <c r="CF1413" s="11">
        <v>-2.2971200000000001E-2</v>
      </c>
      <c r="CG1413" s="11">
        <v>-4.4361100000000001E-2</v>
      </c>
      <c r="CH1413" s="11">
        <v>-4.1750700000000002E-2</v>
      </c>
      <c r="CI1413" s="11">
        <v>-2.74744E-2</v>
      </c>
      <c r="CJ1413" s="11">
        <v>2.9132700000000001E-2</v>
      </c>
      <c r="CK1413" s="11">
        <v>4.45032E-2</v>
      </c>
      <c r="CL1413" s="11">
        <v>7.2664199999999998E-2</v>
      </c>
      <c r="CM1413" s="11">
        <v>5.5679899999999997E-2</v>
      </c>
      <c r="CN1413" s="11">
        <v>0.1101816</v>
      </c>
      <c r="CO1413" s="11">
        <v>0.1053876</v>
      </c>
      <c r="CP1413" s="11">
        <v>0.1045948</v>
      </c>
      <c r="CQ1413" s="11">
        <v>8.0963800000000002E-2</v>
      </c>
      <c r="CR1413" s="11">
        <v>8.3843200000000007E-2</v>
      </c>
      <c r="CS1413" s="11">
        <v>3.1352499999999998E-2</v>
      </c>
      <c r="CT1413" s="11">
        <v>5.2929700000000003E-2</v>
      </c>
      <c r="CU1413" s="11">
        <v>9.5238299999999998E-2</v>
      </c>
      <c r="CV1413" s="11">
        <v>7.0544200000000001E-2</v>
      </c>
      <c r="CW1413" s="11">
        <v>5.2072800000000002E-2</v>
      </c>
      <c r="CX1413" s="11">
        <v>7.2319000000000003E-3</v>
      </c>
      <c r="CY1413" s="11">
        <v>-6.7442999999999999E-3</v>
      </c>
      <c r="CZ1413" s="11">
        <v>4.7299099999999997E-2</v>
      </c>
      <c r="DA1413" s="11">
        <v>3.8598100000000003E-2</v>
      </c>
      <c r="DB1413" s="11">
        <v>3.2177600000000001E-2</v>
      </c>
      <c r="DC1413" s="11">
        <v>2.8190400000000001E-2</v>
      </c>
      <c r="DD1413" s="11">
        <v>2.6828500000000002E-2</v>
      </c>
      <c r="DE1413" s="11">
        <v>2.946E-2</v>
      </c>
      <c r="DF1413" s="11">
        <v>2.7075800000000001E-2</v>
      </c>
      <c r="DG1413" s="11">
        <v>2.7803700000000001E-2</v>
      </c>
      <c r="DH1413" s="11">
        <v>3.2636100000000001E-2</v>
      </c>
      <c r="DI1413" s="11">
        <v>3.2750899999999999E-2</v>
      </c>
      <c r="DJ1413" s="11">
        <v>3.8444800000000001E-2</v>
      </c>
      <c r="DK1413" s="11">
        <v>3.6340600000000001E-2</v>
      </c>
      <c r="DL1413" s="11">
        <v>3.68729E-2</v>
      </c>
      <c r="DM1413" s="11">
        <v>3.4681400000000001E-2</v>
      </c>
      <c r="DN1413" s="11">
        <v>3.5962300000000003E-2</v>
      </c>
      <c r="DO1413" s="11">
        <v>3.3209799999999998E-2</v>
      </c>
      <c r="DP1413" s="11">
        <v>2.95821E-2</v>
      </c>
      <c r="DQ1413" s="11">
        <v>2.3211599999999999E-2</v>
      </c>
      <c r="DR1413" s="11">
        <v>2.3619600000000001E-2</v>
      </c>
      <c r="DS1413" s="11">
        <v>2.9819200000000001E-2</v>
      </c>
      <c r="DT1413" s="11">
        <v>2.7853300000000001E-2</v>
      </c>
      <c r="DU1413" s="11">
        <v>2.8102700000000001E-2</v>
      </c>
      <c r="DV1413" s="11">
        <v>2.6671500000000001E-2</v>
      </c>
      <c r="DW1413" s="11">
        <v>2.3344899999999998E-2</v>
      </c>
      <c r="DX1413" s="11">
        <v>0.61793359999999997</v>
      </c>
      <c r="DY1413" s="11">
        <v>2.06321E-2</v>
      </c>
      <c r="DZ1413" s="11">
        <v>2.0157100000000001E-2</v>
      </c>
      <c r="EA1413" s="11">
        <v>41.664520000000003</v>
      </c>
      <c r="EB1413" s="11">
        <v>41.0244</v>
      </c>
      <c r="EC1413" s="11">
        <v>40.565710000000003</v>
      </c>
      <c r="ED1413" s="11">
        <v>38.919220000000003</v>
      </c>
      <c r="EE1413" s="11">
        <v>37.997030000000002</v>
      </c>
      <c r="EF1413" s="11">
        <v>37.387540000000001</v>
      </c>
      <c r="EG1413" s="11">
        <v>36.508560000000003</v>
      </c>
      <c r="EH1413" s="11">
        <v>38.315750000000001</v>
      </c>
      <c r="EI1413" s="11">
        <v>42.997450000000001</v>
      </c>
      <c r="EJ1413" s="11">
        <v>50.74586</v>
      </c>
      <c r="EK1413" s="11">
        <v>54.390650000000001</v>
      </c>
      <c r="EL1413" s="11">
        <v>57.741759999999999</v>
      </c>
      <c r="EM1413" s="11">
        <v>60.009689999999999</v>
      </c>
      <c r="EN1413" s="11">
        <v>60.527799999999999</v>
      </c>
      <c r="EO1413" s="11">
        <v>60.507779999999997</v>
      </c>
      <c r="EP1413" s="11">
        <v>59.805419999999998</v>
      </c>
      <c r="EQ1413" s="11">
        <v>57.683689999999999</v>
      </c>
      <c r="ER1413" s="11">
        <v>54.626330000000003</v>
      </c>
      <c r="ES1413" s="11">
        <v>52.87</v>
      </c>
      <c r="ET1413" s="11">
        <v>50.656669999999998</v>
      </c>
      <c r="EU1413" s="11">
        <v>47.397370000000002</v>
      </c>
      <c r="EV1413" s="11">
        <v>45.667209999999997</v>
      </c>
      <c r="EW1413" s="11">
        <v>43.412790000000001</v>
      </c>
      <c r="EX1413" s="11">
        <v>43.064509999999999</v>
      </c>
      <c r="EY1413" s="11">
        <v>0</v>
      </c>
      <c r="EZ1413" s="11"/>
      <c r="FA1413" s="11"/>
      <c r="FB1413" s="11"/>
      <c r="FC1413" s="11"/>
      <c r="FD1413" s="11"/>
      <c r="FE1413" s="11"/>
      <c r="FF1413" s="11"/>
      <c r="FG1413" s="11"/>
      <c r="FH1413" s="11"/>
      <c r="FI1413" s="11"/>
      <c r="FJ1413" s="11"/>
      <c r="FK1413" s="11"/>
      <c r="FL1413" s="11"/>
      <c r="FM1413" s="11"/>
      <c r="FN1413" s="11"/>
      <c r="FO1413" s="11"/>
      <c r="FP1413" s="11"/>
      <c r="FQ1413" s="11"/>
      <c r="FR1413" s="11"/>
      <c r="FS1413" s="11"/>
      <c r="FT1413" s="11"/>
      <c r="FU1413" s="11"/>
      <c r="FV1413" s="11"/>
    </row>
    <row r="1414" spans="1:178" x14ac:dyDescent="0.25">
      <c r="A1414" t="s">
        <v>112</v>
      </c>
      <c r="B1414" t="s">
        <v>145</v>
      </c>
      <c r="C1414" t="s">
        <v>0</v>
      </c>
      <c r="D1414" t="s">
        <v>144</v>
      </c>
      <c r="E1414" s="38" t="s">
        <v>121</v>
      </c>
      <c r="F1414" t="s">
        <v>105</v>
      </c>
      <c r="G1414" s="11">
        <v>16332</v>
      </c>
      <c r="H1414" s="11">
        <v>7.0990580000000003</v>
      </c>
      <c r="I1414" s="11">
        <v>6.487133</v>
      </c>
      <c r="J1414" s="11">
        <v>5.981522</v>
      </c>
      <c r="K1414" s="11">
        <v>5.7862739999999997</v>
      </c>
      <c r="L1414" s="11">
        <v>5.929538</v>
      </c>
      <c r="M1414" s="11">
        <v>6.2076450000000003</v>
      </c>
      <c r="N1414" s="11">
        <v>6.8708830000000001</v>
      </c>
      <c r="O1414" s="11">
        <v>7.6230640000000003</v>
      </c>
      <c r="P1414" s="11">
        <v>8.2529369999999993</v>
      </c>
      <c r="Q1414" s="11">
        <v>9.0856250000000003</v>
      </c>
      <c r="R1414" s="11">
        <v>10.04274</v>
      </c>
      <c r="S1414" s="11">
        <v>10.648529999999999</v>
      </c>
      <c r="T1414" s="11">
        <v>11.718830000000001</v>
      </c>
      <c r="U1414" s="11">
        <v>12.44741</v>
      </c>
      <c r="V1414" s="11">
        <v>13.12091</v>
      </c>
      <c r="W1414" s="11">
        <v>13.67238</v>
      </c>
      <c r="X1414" s="11">
        <v>14.725429999999999</v>
      </c>
      <c r="Y1414" s="11">
        <v>15.6648</v>
      </c>
      <c r="Z1414" s="11">
        <v>15.95703</v>
      </c>
      <c r="AA1414" s="11">
        <v>14.85101</v>
      </c>
      <c r="AB1414" s="11">
        <v>14.09782</v>
      </c>
      <c r="AC1414" s="11">
        <v>13.04983</v>
      </c>
      <c r="AD1414" s="11">
        <v>11.492570000000001</v>
      </c>
      <c r="AE1414" s="11">
        <v>9.9564330000000005</v>
      </c>
      <c r="AF1414" s="11">
        <v>-3.3333379999999999</v>
      </c>
      <c r="AG1414" s="11">
        <v>-2.8740890000000001</v>
      </c>
      <c r="AH1414" s="11">
        <v>-2.6271659999999999</v>
      </c>
      <c r="AI1414" s="11">
        <v>-2.261857</v>
      </c>
      <c r="AJ1414" s="11">
        <v>-1.690188</v>
      </c>
      <c r="AK1414" s="11">
        <v>-1.3675580000000001</v>
      </c>
      <c r="AL1414" s="11">
        <v>-0.94834629999999998</v>
      </c>
      <c r="AM1414" s="11">
        <v>-0.8275747</v>
      </c>
      <c r="AN1414" s="11">
        <v>-0.70190859999999999</v>
      </c>
      <c r="AO1414" s="11">
        <v>-0.49335479999999998</v>
      </c>
      <c r="AP1414" s="11">
        <v>-0.27934540000000002</v>
      </c>
      <c r="AQ1414" s="11">
        <v>-0.57215769999999999</v>
      </c>
      <c r="AR1414" s="11">
        <v>-0.57058569999999997</v>
      </c>
      <c r="AS1414" s="11">
        <v>-0.68885269999999998</v>
      </c>
      <c r="AT1414" s="11">
        <v>-0.90194450000000004</v>
      </c>
      <c r="AU1414" s="11">
        <v>-1.0437810000000001</v>
      </c>
      <c r="AV1414" s="11">
        <v>-0.32429809999999998</v>
      </c>
      <c r="AW1414" s="11">
        <v>0.12710440000000001</v>
      </c>
      <c r="AX1414" s="11">
        <v>0.57371660000000002</v>
      </c>
      <c r="AY1414" s="11">
        <v>0.40218130000000002</v>
      </c>
      <c r="AZ1414" s="11">
        <v>-3.8154E-3</v>
      </c>
      <c r="BA1414" s="11">
        <v>-0.83047870000000001</v>
      </c>
      <c r="BB1414" s="11">
        <v>-1.274526</v>
      </c>
      <c r="BC1414" s="11">
        <v>-1.1951160000000001</v>
      </c>
      <c r="BD1414" s="11">
        <v>-2.2938830000000001</v>
      </c>
      <c r="BE1414" s="11">
        <v>-1.979752</v>
      </c>
      <c r="BF1414" s="11">
        <v>-1.8081590000000001</v>
      </c>
      <c r="BG1414" s="11">
        <v>-1.546475</v>
      </c>
      <c r="BH1414" s="11">
        <v>-1.1542380000000001</v>
      </c>
      <c r="BI1414" s="11">
        <v>-0.90783460000000005</v>
      </c>
      <c r="BJ1414" s="11">
        <v>-0.5218045</v>
      </c>
      <c r="BK1414" s="11">
        <v>-0.3977292</v>
      </c>
      <c r="BL1414" s="11">
        <v>-0.30445349999999999</v>
      </c>
      <c r="BM1414" s="11">
        <v>2.1795999999999999E-3</v>
      </c>
      <c r="BN1414" s="11">
        <v>0.28654469999999999</v>
      </c>
      <c r="BO1414" s="11">
        <v>3.7758699999999999E-2</v>
      </c>
      <c r="BP1414" s="11">
        <v>9.0391899999999997E-2</v>
      </c>
      <c r="BQ1414" s="11">
        <v>3.4334999999999997E-2</v>
      </c>
      <c r="BR1414" s="11">
        <v>-6.4334199999999994E-2</v>
      </c>
      <c r="BS1414" s="11">
        <v>-0.21255180000000001</v>
      </c>
      <c r="BT1414" s="11">
        <v>0.49678549999999999</v>
      </c>
      <c r="BU1414" s="11">
        <v>0.8989357</v>
      </c>
      <c r="BV1414" s="11">
        <v>1.29741</v>
      </c>
      <c r="BW1414" s="11">
        <v>1.0375540000000001</v>
      </c>
      <c r="BX1414" s="11">
        <v>0.55332230000000004</v>
      </c>
      <c r="BY1414" s="11">
        <v>-0.24846380000000001</v>
      </c>
      <c r="BZ1414" s="11">
        <v>-0.57669510000000002</v>
      </c>
      <c r="CA1414" s="11">
        <v>-0.5431378</v>
      </c>
      <c r="CB1414" s="11">
        <v>-1.254427</v>
      </c>
      <c r="CC1414" s="11">
        <v>-1.085415</v>
      </c>
      <c r="CD1414" s="11">
        <v>-0.9891527</v>
      </c>
      <c r="CE1414" s="11">
        <v>-0.83109330000000003</v>
      </c>
      <c r="CF1414" s="11">
        <v>-0.61828740000000004</v>
      </c>
      <c r="CG1414" s="11">
        <v>-0.44811119999999999</v>
      </c>
      <c r="CH1414" s="11">
        <v>-9.5262600000000003E-2</v>
      </c>
      <c r="CI1414" s="11">
        <v>3.2116100000000002E-2</v>
      </c>
      <c r="CJ1414" s="11">
        <v>9.3001600000000004E-2</v>
      </c>
      <c r="CK1414" s="11">
        <v>0.49771399999999999</v>
      </c>
      <c r="CL1414" s="11">
        <v>0.85243480000000005</v>
      </c>
      <c r="CM1414" s="11">
        <v>0.647675</v>
      </c>
      <c r="CN1414" s="11">
        <v>0.75136939999999997</v>
      </c>
      <c r="CO1414" s="11">
        <v>0.75752269999999999</v>
      </c>
      <c r="CP1414" s="11">
        <v>0.77327610000000002</v>
      </c>
      <c r="CQ1414" s="11">
        <v>0.6186777</v>
      </c>
      <c r="CR1414" s="11">
        <v>1.317869</v>
      </c>
      <c r="CS1414" s="11">
        <v>1.6707669999999999</v>
      </c>
      <c r="CT1414" s="11">
        <v>2.0211039999999998</v>
      </c>
      <c r="CU1414" s="11">
        <v>1.6729270000000001</v>
      </c>
      <c r="CV1414" s="11">
        <v>1.11046</v>
      </c>
      <c r="CW1414" s="11">
        <v>0.33355099999999999</v>
      </c>
      <c r="CX1414" s="11">
        <v>0.1211363</v>
      </c>
      <c r="CY1414" s="11">
        <v>0.10884050000000001</v>
      </c>
      <c r="CZ1414" s="11">
        <v>0.63194410000000001</v>
      </c>
      <c r="DA1414" s="11">
        <v>0.54371840000000005</v>
      </c>
      <c r="DB1414" s="11">
        <v>0.4979208</v>
      </c>
      <c r="DC1414" s="11">
        <v>0.43492130000000001</v>
      </c>
      <c r="DD1414" s="11">
        <v>0.32583450000000003</v>
      </c>
      <c r="DE1414" s="11">
        <v>0.27949200000000002</v>
      </c>
      <c r="DF1414" s="11">
        <v>0.25931900000000002</v>
      </c>
      <c r="DG1414" s="11">
        <v>0.26132739999999999</v>
      </c>
      <c r="DH1414" s="11">
        <v>0.2416355</v>
      </c>
      <c r="DI1414" s="11">
        <v>0.30126350000000002</v>
      </c>
      <c r="DJ1414" s="11">
        <v>0.34403679999999998</v>
      </c>
      <c r="DK1414" s="11">
        <v>0.37080279999999999</v>
      </c>
      <c r="DL1414" s="11">
        <v>0.40184579999999998</v>
      </c>
      <c r="DM1414" s="11">
        <v>0.43966690000000003</v>
      </c>
      <c r="DN1414" s="11">
        <v>0.50923090000000004</v>
      </c>
      <c r="DO1414" s="11">
        <v>0.50535160000000001</v>
      </c>
      <c r="DP1414" s="11">
        <v>0.4991833</v>
      </c>
      <c r="DQ1414" s="11">
        <v>0.46924009999999999</v>
      </c>
      <c r="DR1414" s="11">
        <v>0.43997439999999999</v>
      </c>
      <c r="DS1414" s="11">
        <v>0.38627909999999999</v>
      </c>
      <c r="DT1414" s="11">
        <v>0.33871560000000001</v>
      </c>
      <c r="DU1414" s="11">
        <v>0.35383989999999998</v>
      </c>
      <c r="DV1414" s="11">
        <v>0.4242513</v>
      </c>
      <c r="DW1414" s="11">
        <v>0.39637470000000002</v>
      </c>
      <c r="DX1414" s="11">
        <v>7.2523629999999999</v>
      </c>
      <c r="DY1414" s="11">
        <v>0.27107059999999999</v>
      </c>
      <c r="DZ1414" s="11">
        <v>0.37932399999999999</v>
      </c>
      <c r="EA1414" s="11">
        <v>66.511120000000005</v>
      </c>
      <c r="EB1414" s="11">
        <v>67.440610000000007</v>
      </c>
      <c r="EC1414" s="11">
        <v>68.653689999999997</v>
      </c>
      <c r="ED1414" s="11">
        <v>67.660889999999995</v>
      </c>
      <c r="EE1414" s="11">
        <v>66.679389999999998</v>
      </c>
      <c r="EF1414" s="11">
        <v>66.319860000000006</v>
      </c>
      <c r="EG1414" s="11">
        <v>66.076549999999997</v>
      </c>
      <c r="EH1414" s="11">
        <v>66.624989999999997</v>
      </c>
      <c r="EI1414" s="11">
        <v>67.733429999999998</v>
      </c>
      <c r="EJ1414" s="11">
        <v>69.406270000000006</v>
      </c>
      <c r="EK1414" s="11">
        <v>71.057820000000007</v>
      </c>
      <c r="EL1414" s="11">
        <v>72.575119999999998</v>
      </c>
      <c r="EM1414" s="11">
        <v>73.531040000000004</v>
      </c>
      <c r="EN1414" s="11">
        <v>74.093279999999993</v>
      </c>
      <c r="EO1414" s="11">
        <v>77.216750000000005</v>
      </c>
      <c r="EP1414" s="11">
        <v>76.104060000000004</v>
      </c>
      <c r="EQ1414" s="11">
        <v>74.576840000000004</v>
      </c>
      <c r="ER1414" s="11">
        <v>73.551699999999997</v>
      </c>
      <c r="ES1414" s="11">
        <v>72.298479999999998</v>
      </c>
      <c r="ET1414" s="11">
        <v>70.789619999999999</v>
      </c>
      <c r="EU1414" s="11">
        <v>68.643100000000004</v>
      </c>
      <c r="EV1414" s="11">
        <v>67.562780000000004</v>
      </c>
      <c r="EW1414" s="11">
        <v>66.972059999999999</v>
      </c>
      <c r="EX1414" s="11">
        <v>66.606669999999994</v>
      </c>
      <c r="EY1414" s="11">
        <v>0</v>
      </c>
      <c r="EZ1414" s="11"/>
      <c r="FA1414" s="11"/>
      <c r="FB1414" s="11"/>
      <c r="FC1414" s="11"/>
      <c r="FD1414" s="11"/>
      <c r="FE1414" s="11"/>
      <c r="FF1414" s="11"/>
      <c r="FG1414" s="11"/>
      <c r="FH1414" s="11"/>
      <c r="FI1414" s="11"/>
      <c r="FJ1414" s="11"/>
      <c r="FK1414" s="11"/>
      <c r="FL1414" s="11"/>
      <c r="FM1414" s="11"/>
      <c r="FN1414" s="11"/>
      <c r="FO1414" s="11"/>
      <c r="FP1414" s="11"/>
      <c r="FQ1414" s="11"/>
      <c r="FR1414" s="11"/>
      <c r="FS1414" s="11"/>
      <c r="FT1414" s="11"/>
      <c r="FU1414" s="11"/>
      <c r="FV1414" s="11"/>
    </row>
    <row r="1415" spans="1:178" x14ac:dyDescent="0.25">
      <c r="A1415" t="s">
        <v>112</v>
      </c>
      <c r="B1415" t="s">
        <v>145</v>
      </c>
      <c r="C1415" t="s">
        <v>88</v>
      </c>
      <c r="D1415" t="s">
        <v>144</v>
      </c>
      <c r="E1415" s="38" t="s">
        <v>121</v>
      </c>
      <c r="F1415" t="s">
        <v>105</v>
      </c>
      <c r="G1415" s="11">
        <v>16332</v>
      </c>
      <c r="H1415" s="11">
        <v>0.43467169999999999</v>
      </c>
      <c r="I1415" s="11">
        <v>0.3972038</v>
      </c>
      <c r="J1415" s="11">
        <v>0.3662455</v>
      </c>
      <c r="K1415" s="11">
        <v>0.35429060000000001</v>
      </c>
      <c r="L1415" s="11">
        <v>0.36306260000000001</v>
      </c>
      <c r="M1415" s="11">
        <v>0.38009100000000001</v>
      </c>
      <c r="N1415" s="11">
        <v>0.42070059999999998</v>
      </c>
      <c r="O1415" s="11">
        <v>0.46675630000000001</v>
      </c>
      <c r="P1415" s="11">
        <v>0.50532310000000003</v>
      </c>
      <c r="Q1415" s="11">
        <v>0.55630820000000003</v>
      </c>
      <c r="R1415" s="11">
        <v>0.61491189999999996</v>
      </c>
      <c r="S1415" s="11">
        <v>0.65200420000000003</v>
      </c>
      <c r="T1415" s="11">
        <v>0.71753800000000001</v>
      </c>
      <c r="U1415" s="11">
        <v>0.76214839999999995</v>
      </c>
      <c r="V1415" s="11">
        <v>0.8033863</v>
      </c>
      <c r="W1415" s="11">
        <v>0.83715309999999998</v>
      </c>
      <c r="X1415" s="11">
        <v>0.90163040000000005</v>
      </c>
      <c r="Y1415" s="11">
        <v>0.959148</v>
      </c>
      <c r="Z1415" s="11">
        <v>0.97704080000000004</v>
      </c>
      <c r="AA1415" s="11">
        <v>0.90931949999999995</v>
      </c>
      <c r="AB1415" s="11">
        <v>0.86320249999999998</v>
      </c>
      <c r="AC1415" s="11">
        <v>0.79903469999999999</v>
      </c>
      <c r="AD1415" s="11">
        <v>0.70368399999999998</v>
      </c>
      <c r="AE1415" s="11">
        <v>0.60962729999999998</v>
      </c>
      <c r="AF1415" s="11">
        <v>-0.20409859999999999</v>
      </c>
      <c r="AG1415" s="11">
        <v>-0.175979</v>
      </c>
      <c r="AH1415" s="11">
        <v>-0.16086</v>
      </c>
      <c r="AI1415" s="11">
        <v>-0.13849230000000001</v>
      </c>
      <c r="AJ1415" s="11">
        <v>-0.10348930000000001</v>
      </c>
      <c r="AK1415" s="11">
        <v>-8.3734900000000001E-2</v>
      </c>
      <c r="AL1415" s="11">
        <v>-5.8066800000000002E-2</v>
      </c>
      <c r="AM1415" s="11">
        <v>-5.0672000000000002E-2</v>
      </c>
      <c r="AN1415" s="11">
        <v>-4.2977500000000002E-2</v>
      </c>
      <c r="AO1415" s="11">
        <v>-3.0207899999999999E-2</v>
      </c>
      <c r="AP1415" s="11">
        <v>-1.71042E-2</v>
      </c>
      <c r="AQ1415" s="11">
        <v>-3.5032899999999999E-2</v>
      </c>
      <c r="AR1415" s="11">
        <v>-3.4936700000000001E-2</v>
      </c>
      <c r="AS1415" s="11">
        <v>-4.2178100000000003E-2</v>
      </c>
      <c r="AT1415" s="11">
        <v>-5.52256E-2</v>
      </c>
      <c r="AU1415" s="11">
        <v>-6.39102E-2</v>
      </c>
      <c r="AV1415" s="11">
        <v>-1.9856599999999999E-2</v>
      </c>
      <c r="AW1415" s="11">
        <v>7.7825000000000004E-3</v>
      </c>
      <c r="AX1415" s="11">
        <v>3.5128399999999997E-2</v>
      </c>
      <c r="AY1415" s="11">
        <v>2.4625399999999999E-2</v>
      </c>
      <c r="AZ1415" s="11">
        <v>-2.3360000000000001E-4</v>
      </c>
      <c r="BA1415" s="11">
        <v>-5.0849800000000001E-2</v>
      </c>
      <c r="BB1415" s="11">
        <v>-7.80386E-2</v>
      </c>
      <c r="BC1415" s="11">
        <v>-7.3176400000000003E-2</v>
      </c>
      <c r="BD1415" s="11">
        <v>-0.1404533</v>
      </c>
      <c r="BE1415" s="11">
        <v>-0.1212192</v>
      </c>
      <c r="BF1415" s="11">
        <v>-0.1107127</v>
      </c>
      <c r="BG1415" s="11">
        <v>-9.4689899999999994E-2</v>
      </c>
      <c r="BH1415" s="11">
        <v>-7.0673399999999997E-2</v>
      </c>
      <c r="BI1415" s="11">
        <v>-5.5586200000000002E-2</v>
      </c>
      <c r="BJ1415" s="11">
        <v>-3.19498E-2</v>
      </c>
      <c r="BK1415" s="11">
        <v>-2.4352800000000001E-2</v>
      </c>
      <c r="BL1415" s="11">
        <v>-1.8641499999999998E-2</v>
      </c>
      <c r="BM1415" s="11">
        <v>1.3349999999999999E-4</v>
      </c>
      <c r="BN1415" s="11">
        <v>1.7545000000000002E-2</v>
      </c>
      <c r="BO1415" s="11">
        <v>2.3119E-3</v>
      </c>
      <c r="BP1415" s="11">
        <v>5.5345999999999998E-3</v>
      </c>
      <c r="BQ1415" s="11">
        <v>2.1023000000000001E-3</v>
      </c>
      <c r="BR1415" s="11">
        <v>-3.9392000000000003E-3</v>
      </c>
      <c r="BS1415" s="11">
        <v>-1.3014400000000001E-2</v>
      </c>
      <c r="BT1415" s="11">
        <v>3.0417900000000001E-2</v>
      </c>
      <c r="BU1415" s="11">
        <v>5.5041399999999997E-2</v>
      </c>
      <c r="BV1415" s="11">
        <v>7.9439800000000005E-2</v>
      </c>
      <c r="BW1415" s="11">
        <v>6.3528899999999999E-2</v>
      </c>
      <c r="BX1415" s="11">
        <v>3.3879600000000003E-2</v>
      </c>
      <c r="BY1415" s="11">
        <v>-1.5213300000000001E-2</v>
      </c>
      <c r="BZ1415" s="11">
        <v>-3.53107E-2</v>
      </c>
      <c r="CA1415" s="11">
        <v>-3.3256099999999997E-2</v>
      </c>
      <c r="CB1415" s="11">
        <v>-7.6807899999999998E-2</v>
      </c>
      <c r="CC1415" s="11">
        <v>-6.6459400000000002E-2</v>
      </c>
      <c r="CD1415" s="11">
        <v>-6.0565300000000002E-2</v>
      </c>
      <c r="CE1415" s="11">
        <v>-5.0887399999999999E-2</v>
      </c>
      <c r="CF1415" s="11">
        <v>-3.7857399999999999E-2</v>
      </c>
      <c r="CG1415" s="11">
        <v>-2.7437599999999999E-2</v>
      </c>
      <c r="CH1415" s="11">
        <v>-5.8329000000000002E-3</v>
      </c>
      <c r="CI1415" s="11">
        <v>1.9664999999999999E-3</v>
      </c>
      <c r="CJ1415" s="11">
        <v>5.6943999999999996E-3</v>
      </c>
      <c r="CK1415" s="11">
        <v>3.04748E-2</v>
      </c>
      <c r="CL1415" s="11">
        <v>5.21941E-2</v>
      </c>
      <c r="CM1415" s="11">
        <v>3.9656799999999999E-2</v>
      </c>
      <c r="CN1415" s="11">
        <v>4.6005999999999998E-2</v>
      </c>
      <c r="CO1415" s="11">
        <v>4.6382699999999999E-2</v>
      </c>
      <c r="CP1415" s="11">
        <v>4.7347300000000002E-2</v>
      </c>
      <c r="CQ1415" s="11">
        <v>3.78813E-2</v>
      </c>
      <c r="CR1415" s="11">
        <v>8.0692399999999997E-2</v>
      </c>
      <c r="CS1415" s="11">
        <v>0.10230019999999999</v>
      </c>
      <c r="CT1415" s="11">
        <v>0.1237511</v>
      </c>
      <c r="CU1415" s="11">
        <v>0.10243240000000001</v>
      </c>
      <c r="CV1415" s="11">
        <v>6.7992899999999995E-2</v>
      </c>
      <c r="CW1415" s="11">
        <v>2.0423199999999999E-2</v>
      </c>
      <c r="CX1415" s="11">
        <v>7.4171000000000003E-3</v>
      </c>
      <c r="CY1415" s="11">
        <v>6.6642000000000003E-3</v>
      </c>
      <c r="CZ1415" s="11">
        <v>3.8693600000000002E-2</v>
      </c>
      <c r="DA1415" s="11">
        <v>3.3291599999999998E-2</v>
      </c>
      <c r="DB1415" s="11">
        <v>3.0487400000000001E-2</v>
      </c>
      <c r="DC1415" s="11">
        <v>2.6630000000000001E-2</v>
      </c>
      <c r="DD1415" s="11">
        <v>1.9950699999999998E-2</v>
      </c>
      <c r="DE1415" s="11">
        <v>1.7113099999999999E-2</v>
      </c>
      <c r="DF1415" s="11">
        <v>1.5878E-2</v>
      </c>
      <c r="DG1415" s="11">
        <v>1.6000899999999998E-2</v>
      </c>
      <c r="DH1415" s="11">
        <v>1.47952E-2</v>
      </c>
      <c r="DI1415" s="11">
        <v>1.8446199999999999E-2</v>
      </c>
      <c r="DJ1415" s="11">
        <v>2.1065199999999999E-2</v>
      </c>
      <c r="DK1415" s="11">
        <v>2.2704100000000001E-2</v>
      </c>
      <c r="DL1415" s="11">
        <v>2.46048E-2</v>
      </c>
      <c r="DM1415" s="11">
        <v>2.6920599999999999E-2</v>
      </c>
      <c r="DN1415" s="11">
        <v>3.11799E-2</v>
      </c>
      <c r="DO1415" s="11">
        <v>3.0942399999999998E-2</v>
      </c>
      <c r="DP1415" s="11">
        <v>3.05647E-2</v>
      </c>
      <c r="DQ1415" s="11">
        <v>2.8731300000000001E-2</v>
      </c>
      <c r="DR1415" s="11">
        <v>2.6939399999999999E-2</v>
      </c>
      <c r="DS1415" s="11">
        <v>2.3651700000000001E-2</v>
      </c>
      <c r="DT1415" s="11">
        <v>2.0739400000000002E-2</v>
      </c>
      <c r="DU1415" s="11">
        <v>2.1665400000000001E-2</v>
      </c>
      <c r="DV1415" s="11">
        <v>2.5976699999999998E-2</v>
      </c>
      <c r="DW1415" s="11">
        <v>2.4269800000000001E-2</v>
      </c>
      <c r="DX1415" s="11">
        <v>0.44405850000000002</v>
      </c>
      <c r="DY1415" s="11">
        <v>1.6597500000000001E-2</v>
      </c>
      <c r="DZ1415" s="11">
        <v>2.3225800000000001E-2</v>
      </c>
      <c r="EA1415" s="11">
        <v>66.511120000000005</v>
      </c>
      <c r="EB1415" s="11">
        <v>67.440610000000007</v>
      </c>
      <c r="EC1415" s="11">
        <v>68.653689999999997</v>
      </c>
      <c r="ED1415" s="11">
        <v>67.660889999999995</v>
      </c>
      <c r="EE1415" s="11">
        <v>66.679389999999998</v>
      </c>
      <c r="EF1415" s="11">
        <v>66.319860000000006</v>
      </c>
      <c r="EG1415" s="11">
        <v>66.076549999999997</v>
      </c>
      <c r="EH1415" s="11">
        <v>66.624989999999997</v>
      </c>
      <c r="EI1415" s="11">
        <v>67.733429999999998</v>
      </c>
      <c r="EJ1415" s="11">
        <v>69.406270000000006</v>
      </c>
      <c r="EK1415" s="11">
        <v>71.057820000000007</v>
      </c>
      <c r="EL1415" s="11">
        <v>72.575119999999998</v>
      </c>
      <c r="EM1415" s="11">
        <v>73.531040000000004</v>
      </c>
      <c r="EN1415" s="11">
        <v>74.093279999999993</v>
      </c>
      <c r="EO1415" s="11">
        <v>77.216750000000005</v>
      </c>
      <c r="EP1415" s="11">
        <v>76.104060000000004</v>
      </c>
      <c r="EQ1415" s="11">
        <v>74.576840000000004</v>
      </c>
      <c r="ER1415" s="11">
        <v>73.551699999999997</v>
      </c>
      <c r="ES1415" s="11">
        <v>72.298479999999998</v>
      </c>
      <c r="ET1415" s="11">
        <v>70.789619999999999</v>
      </c>
      <c r="EU1415" s="11">
        <v>68.643100000000004</v>
      </c>
      <c r="EV1415" s="11">
        <v>67.562780000000004</v>
      </c>
      <c r="EW1415" s="11">
        <v>66.972059999999999</v>
      </c>
      <c r="EX1415" s="11">
        <v>66.606669999999994</v>
      </c>
      <c r="EY1415" s="11">
        <v>0</v>
      </c>
      <c r="EZ1415" s="11"/>
      <c r="FA1415" s="11"/>
      <c r="FB1415" s="11"/>
      <c r="FC1415" s="11"/>
      <c r="FD1415" s="11"/>
      <c r="FE1415" s="11"/>
      <c r="FF1415" s="11"/>
      <c r="FG1415" s="11"/>
      <c r="FH1415" s="11"/>
      <c r="FI1415" s="11"/>
      <c r="FJ1415" s="11"/>
      <c r="FK1415" s="11"/>
      <c r="FL1415" s="11"/>
      <c r="FM1415" s="11"/>
      <c r="FN1415" s="11"/>
      <c r="FO1415" s="11"/>
      <c r="FP1415" s="11"/>
      <c r="FQ1415" s="11"/>
      <c r="FR1415" s="11"/>
      <c r="FS1415" s="11"/>
      <c r="FT1415" s="11"/>
      <c r="FU1415" s="11"/>
      <c r="FV1415" s="11"/>
    </row>
    <row r="1416" spans="1:178" x14ac:dyDescent="0.25">
      <c r="A1416" t="s">
        <v>112</v>
      </c>
      <c r="B1416" t="s">
        <v>145</v>
      </c>
      <c r="C1416" t="s">
        <v>0</v>
      </c>
      <c r="D1416" t="s">
        <v>144</v>
      </c>
      <c r="E1416" s="38" t="s">
        <v>238</v>
      </c>
      <c r="F1416" t="s">
        <v>105</v>
      </c>
      <c r="G1416" s="11">
        <v>16332</v>
      </c>
      <c r="H1416" s="11">
        <v>8.7888149999999996</v>
      </c>
      <c r="I1416" s="11">
        <v>7.9680840000000002</v>
      </c>
      <c r="J1416" s="11">
        <v>7.0493949999999996</v>
      </c>
      <c r="K1416" s="11">
        <v>6.7115729999999996</v>
      </c>
      <c r="L1416" s="11">
        <v>6.806406</v>
      </c>
      <c r="M1416" s="11">
        <v>6.866733</v>
      </c>
      <c r="N1416" s="11">
        <v>7.4815620000000003</v>
      </c>
      <c r="O1416" s="11">
        <v>8.6121020000000001</v>
      </c>
      <c r="P1416" s="11">
        <v>9.6504639999999995</v>
      </c>
      <c r="Q1416" s="11">
        <v>10.812670000000001</v>
      </c>
      <c r="R1416" s="11">
        <v>12.66769</v>
      </c>
      <c r="S1416" s="11">
        <v>13.50067</v>
      </c>
      <c r="T1416" s="11">
        <v>15.0801</v>
      </c>
      <c r="U1416" s="11">
        <v>16.079059999999998</v>
      </c>
      <c r="V1416" s="11">
        <v>17.302959999999999</v>
      </c>
      <c r="W1416" s="11">
        <v>18.064769999999999</v>
      </c>
      <c r="X1416" s="11">
        <v>19.16743</v>
      </c>
      <c r="Y1416" s="11">
        <v>20.021070000000002</v>
      </c>
      <c r="Z1416" s="11">
        <v>19.949010000000001</v>
      </c>
      <c r="AA1416" s="11">
        <v>18.75769</v>
      </c>
      <c r="AB1416" s="11">
        <v>17.778120000000001</v>
      </c>
      <c r="AC1416" s="11">
        <v>16.620699999999999</v>
      </c>
      <c r="AD1416" s="11">
        <v>14.77721</v>
      </c>
      <c r="AE1416" s="11">
        <v>12.757849999999999</v>
      </c>
      <c r="AF1416" s="11">
        <v>-3.6635840000000002</v>
      </c>
      <c r="AG1416" s="11">
        <v>-3.2552310000000002</v>
      </c>
      <c r="AH1416" s="11">
        <v>-3.2566549999999999</v>
      </c>
      <c r="AI1416" s="11">
        <v>-2.7594210000000001</v>
      </c>
      <c r="AJ1416" s="11">
        <v>-2.0548679999999999</v>
      </c>
      <c r="AK1416" s="11">
        <v>-1.8035159999999999</v>
      </c>
      <c r="AL1416" s="11">
        <v>-1.329226</v>
      </c>
      <c r="AM1416" s="11">
        <v>-0.9646228</v>
      </c>
      <c r="AN1416" s="11">
        <v>-0.73836170000000001</v>
      </c>
      <c r="AO1416" s="11">
        <v>-0.4630726</v>
      </c>
      <c r="AP1416" s="11">
        <v>-5.80508E-2</v>
      </c>
      <c r="AQ1416" s="11">
        <v>-0.50480340000000001</v>
      </c>
      <c r="AR1416" s="11">
        <v>-0.4707325</v>
      </c>
      <c r="AS1416" s="11">
        <v>-0.60189519999999996</v>
      </c>
      <c r="AT1416" s="11">
        <v>-0.80389330000000003</v>
      </c>
      <c r="AU1416" s="11">
        <v>-1.1417379999999999</v>
      </c>
      <c r="AV1416" s="11">
        <v>-0.21950430000000001</v>
      </c>
      <c r="AW1416" s="11">
        <v>0.27555580000000002</v>
      </c>
      <c r="AX1416" s="11">
        <v>0.61961409999999995</v>
      </c>
      <c r="AY1416" s="11">
        <v>0.49418699999999999</v>
      </c>
      <c r="AZ1416" s="11">
        <v>0.13715069999999999</v>
      </c>
      <c r="BA1416" s="11">
        <v>-0.75769839999999999</v>
      </c>
      <c r="BB1416" s="11">
        <v>-1.2321789999999999</v>
      </c>
      <c r="BC1416" s="11">
        <v>-1.2124220000000001</v>
      </c>
      <c r="BD1416" s="11">
        <v>-2.4289839999999998</v>
      </c>
      <c r="BE1416" s="11">
        <v>-2.1307260000000001</v>
      </c>
      <c r="BF1416" s="11">
        <v>-2.1634989999999998</v>
      </c>
      <c r="BG1416" s="11">
        <v>-1.8114220000000001</v>
      </c>
      <c r="BH1416" s="11">
        <v>-1.3270109999999999</v>
      </c>
      <c r="BI1416" s="11">
        <v>-1.1553880000000001</v>
      </c>
      <c r="BJ1416" s="11">
        <v>-0.73690230000000001</v>
      </c>
      <c r="BK1416" s="11">
        <v>-0.39981680000000003</v>
      </c>
      <c r="BL1416" s="11">
        <v>-0.24756819999999999</v>
      </c>
      <c r="BM1416" s="11">
        <v>0.19604089999999999</v>
      </c>
      <c r="BN1416" s="11">
        <v>0.71059300000000003</v>
      </c>
      <c r="BO1416" s="11">
        <v>0.32141320000000001</v>
      </c>
      <c r="BP1416" s="11">
        <v>0.40120699999999998</v>
      </c>
      <c r="BQ1416" s="11">
        <v>0.39836250000000001</v>
      </c>
      <c r="BR1416" s="11">
        <v>0.33365450000000002</v>
      </c>
      <c r="BS1416" s="11">
        <v>0.1012441</v>
      </c>
      <c r="BT1416" s="11">
        <v>1.0326109999999999</v>
      </c>
      <c r="BU1416" s="11">
        <v>1.4277219999999999</v>
      </c>
      <c r="BV1416" s="11">
        <v>1.696563</v>
      </c>
      <c r="BW1416" s="11">
        <v>1.411502</v>
      </c>
      <c r="BX1416" s="11">
        <v>0.92740849999999997</v>
      </c>
      <c r="BY1416" s="11">
        <v>0.116469</v>
      </c>
      <c r="BZ1416" s="11">
        <v>-0.20665359999999999</v>
      </c>
      <c r="CA1416" s="11">
        <v>-0.20412449999999999</v>
      </c>
      <c r="CB1416" s="11">
        <v>-1.1943839999999999</v>
      </c>
      <c r="CC1416" s="11">
        <v>-1.006221</v>
      </c>
      <c r="CD1416" s="11">
        <v>-1.070343</v>
      </c>
      <c r="CE1416" s="11">
        <v>-0.86342430000000003</v>
      </c>
      <c r="CF1416" s="11">
        <v>-0.59915479999999999</v>
      </c>
      <c r="CG1416" s="11">
        <v>-0.50725949999999997</v>
      </c>
      <c r="CH1416" s="11">
        <v>-0.1445784</v>
      </c>
      <c r="CI1416" s="11">
        <v>0.1649891</v>
      </c>
      <c r="CJ1416" s="11">
        <v>0.24322530000000001</v>
      </c>
      <c r="CK1416" s="11">
        <v>0.85515430000000003</v>
      </c>
      <c r="CL1416" s="11">
        <v>1.4792369999999999</v>
      </c>
      <c r="CM1416" s="11">
        <v>1.1476299999999999</v>
      </c>
      <c r="CN1416" s="11">
        <v>1.2731460000000001</v>
      </c>
      <c r="CO1416" s="11">
        <v>1.39862</v>
      </c>
      <c r="CP1416" s="11">
        <v>1.4712019999999999</v>
      </c>
      <c r="CQ1416" s="11">
        <v>1.3442259999999999</v>
      </c>
      <c r="CR1416" s="11">
        <v>2.284726</v>
      </c>
      <c r="CS1416" s="11">
        <v>2.579888</v>
      </c>
      <c r="CT1416" s="11">
        <v>2.7735120000000002</v>
      </c>
      <c r="CU1416" s="11">
        <v>2.3288169999999999</v>
      </c>
      <c r="CV1416" s="11">
        <v>1.7176659999999999</v>
      </c>
      <c r="CW1416" s="11">
        <v>0.99063639999999997</v>
      </c>
      <c r="CX1416" s="11">
        <v>0.81887149999999997</v>
      </c>
      <c r="CY1416" s="11">
        <v>0.80417260000000002</v>
      </c>
      <c r="CZ1416" s="11">
        <v>0.75058360000000002</v>
      </c>
      <c r="DA1416" s="11">
        <v>0.6836506</v>
      </c>
      <c r="DB1416" s="11">
        <v>0.66459140000000005</v>
      </c>
      <c r="DC1416" s="11">
        <v>0.57634200000000002</v>
      </c>
      <c r="DD1416" s="11">
        <v>0.44250529999999999</v>
      </c>
      <c r="DE1416" s="11">
        <v>0.394034</v>
      </c>
      <c r="DF1416" s="11">
        <v>0.36010730000000002</v>
      </c>
      <c r="DG1416" s="11">
        <v>0.34337760000000001</v>
      </c>
      <c r="DH1416" s="11">
        <v>0.29838130000000002</v>
      </c>
      <c r="DI1416" s="11">
        <v>0.40071250000000003</v>
      </c>
      <c r="DJ1416" s="11">
        <v>0.4673022</v>
      </c>
      <c r="DK1416" s="11">
        <v>0.50230399999999997</v>
      </c>
      <c r="DL1416" s="11">
        <v>0.5301015</v>
      </c>
      <c r="DM1416" s="11">
        <v>0.60811349999999997</v>
      </c>
      <c r="DN1416" s="11">
        <v>0.69157990000000003</v>
      </c>
      <c r="DO1416" s="11">
        <v>0.7556794</v>
      </c>
      <c r="DP1416" s="11">
        <v>0.76123180000000001</v>
      </c>
      <c r="DQ1416" s="11">
        <v>0.70046719999999996</v>
      </c>
      <c r="DR1416" s="11">
        <v>0.6547385</v>
      </c>
      <c r="DS1416" s="11">
        <v>0.55768790000000001</v>
      </c>
      <c r="DT1416" s="11">
        <v>0.4804426</v>
      </c>
      <c r="DU1416" s="11">
        <v>0.53145609999999999</v>
      </c>
      <c r="DV1416" s="11">
        <v>0.623475</v>
      </c>
      <c r="DW1416" s="11">
        <v>0.61300109999999997</v>
      </c>
      <c r="DX1416" s="11">
        <v>9.8024159999999991</v>
      </c>
      <c r="DY1416" s="11">
        <v>0.3830575</v>
      </c>
      <c r="DZ1416" s="11">
        <v>0.56895510000000005</v>
      </c>
      <c r="EA1416" s="11">
        <v>71.042820000000006</v>
      </c>
      <c r="EB1416" s="11">
        <v>71.860820000000004</v>
      </c>
      <c r="EC1416" s="11">
        <v>73.466329999999999</v>
      </c>
      <c r="ED1416" s="11">
        <v>71.526780000000002</v>
      </c>
      <c r="EE1416" s="11">
        <v>70.623919999999998</v>
      </c>
      <c r="EF1416" s="11">
        <v>70.659170000000003</v>
      </c>
      <c r="EG1416" s="11">
        <v>70.140029999999996</v>
      </c>
      <c r="EH1416" s="11">
        <v>70.479219999999998</v>
      </c>
      <c r="EI1416" s="11">
        <v>72.35763</v>
      </c>
      <c r="EJ1416" s="11">
        <v>74.510109999999997</v>
      </c>
      <c r="EK1416" s="11">
        <v>75.863190000000003</v>
      </c>
      <c r="EL1416" s="11">
        <v>77.160749999999993</v>
      </c>
      <c r="EM1416" s="11">
        <v>77.295730000000006</v>
      </c>
      <c r="EN1416" s="11">
        <v>77.758269999999996</v>
      </c>
      <c r="EO1416" s="11">
        <v>82.332809999999995</v>
      </c>
      <c r="EP1416" s="11">
        <v>80.953580000000002</v>
      </c>
      <c r="EQ1416" s="11">
        <v>79.325729999999993</v>
      </c>
      <c r="ER1416" s="11">
        <v>78.764020000000002</v>
      </c>
      <c r="ES1416" s="11">
        <v>77.348849999999999</v>
      </c>
      <c r="ET1416" s="11">
        <v>75.658100000000005</v>
      </c>
      <c r="EU1416" s="11">
        <v>73.672060000000002</v>
      </c>
      <c r="EV1416" s="11">
        <v>72.520210000000006</v>
      </c>
      <c r="EW1416" s="11">
        <v>71.489639999999994</v>
      </c>
      <c r="EX1416" s="11">
        <v>70.899760000000001</v>
      </c>
      <c r="EY1416" s="11">
        <v>0</v>
      </c>
      <c r="EZ1416" s="11"/>
      <c r="FA1416" s="11"/>
      <c r="FB1416" s="11"/>
      <c r="FC1416" s="11"/>
      <c r="FD1416" s="11"/>
      <c r="FE1416" s="11"/>
      <c r="FF1416" s="11"/>
      <c r="FG1416" s="11"/>
      <c r="FH1416" s="11"/>
      <c r="FI1416" s="11"/>
      <c r="FJ1416" s="11"/>
      <c r="FK1416" s="11"/>
      <c r="FL1416" s="11"/>
      <c r="FM1416" s="11"/>
      <c r="FN1416" s="11"/>
      <c r="FO1416" s="11"/>
      <c r="FP1416" s="11"/>
      <c r="FQ1416" s="11"/>
      <c r="FR1416" s="11"/>
      <c r="FS1416" s="11"/>
      <c r="FT1416" s="11"/>
      <c r="FU1416" s="11"/>
      <c r="FV1416" s="11"/>
    </row>
    <row r="1417" spans="1:178" x14ac:dyDescent="0.25">
      <c r="A1417" t="s">
        <v>112</v>
      </c>
      <c r="B1417" t="s">
        <v>145</v>
      </c>
      <c r="C1417" t="s">
        <v>88</v>
      </c>
      <c r="D1417" t="s">
        <v>144</v>
      </c>
      <c r="E1417" s="38" t="s">
        <v>238</v>
      </c>
      <c r="F1417" t="s">
        <v>105</v>
      </c>
      <c r="G1417" s="11">
        <v>16332</v>
      </c>
      <c r="H1417" s="11">
        <v>0.53813460000000002</v>
      </c>
      <c r="I1417" s="11">
        <v>0.48788169999999997</v>
      </c>
      <c r="J1417" s="11">
        <v>0.43163079999999998</v>
      </c>
      <c r="K1417" s="11">
        <v>0.41094619999999998</v>
      </c>
      <c r="L1417" s="11">
        <v>0.41675279999999998</v>
      </c>
      <c r="M1417" s="11">
        <v>0.4204466</v>
      </c>
      <c r="N1417" s="11">
        <v>0.4580922</v>
      </c>
      <c r="O1417" s="11">
        <v>0.52731459999999997</v>
      </c>
      <c r="P1417" s="11">
        <v>0.590893</v>
      </c>
      <c r="Q1417" s="11">
        <v>0.66205409999999998</v>
      </c>
      <c r="R1417" s="11">
        <v>0.7756362</v>
      </c>
      <c r="S1417" s="11">
        <v>0.82663909999999996</v>
      </c>
      <c r="T1417" s="11">
        <v>0.92334700000000003</v>
      </c>
      <c r="U1417" s="11">
        <v>0.98451230000000001</v>
      </c>
      <c r="V1417" s="11">
        <v>1.0594509999999999</v>
      </c>
      <c r="W1417" s="11">
        <v>1.1060970000000001</v>
      </c>
      <c r="X1417" s="11">
        <v>1.1736120000000001</v>
      </c>
      <c r="Y1417" s="11">
        <v>1.2258800000000001</v>
      </c>
      <c r="Z1417" s="11">
        <v>1.221468</v>
      </c>
      <c r="AA1417" s="11">
        <v>1.1485240000000001</v>
      </c>
      <c r="AB1417" s="11">
        <v>1.0885450000000001</v>
      </c>
      <c r="AC1417" s="11">
        <v>1.0176769999999999</v>
      </c>
      <c r="AD1417" s="11">
        <v>0.90480130000000003</v>
      </c>
      <c r="AE1417" s="11">
        <v>0.78115650000000003</v>
      </c>
      <c r="AF1417" s="11">
        <v>-0.2243194</v>
      </c>
      <c r="AG1417" s="11">
        <v>-0.1993162</v>
      </c>
      <c r="AH1417" s="11">
        <v>-0.19940330000000001</v>
      </c>
      <c r="AI1417" s="11">
        <v>-0.16895789999999999</v>
      </c>
      <c r="AJ1417" s="11">
        <v>-0.1258185</v>
      </c>
      <c r="AK1417" s="11">
        <v>-0.1104284</v>
      </c>
      <c r="AL1417" s="11">
        <v>-8.1387799999999996E-2</v>
      </c>
      <c r="AM1417" s="11">
        <v>-5.9063400000000002E-2</v>
      </c>
      <c r="AN1417" s="11">
        <v>-4.52095E-2</v>
      </c>
      <c r="AO1417" s="11">
        <v>-2.8353699999999999E-2</v>
      </c>
      <c r="AP1417" s="11">
        <v>-3.5544000000000001E-3</v>
      </c>
      <c r="AQ1417" s="11">
        <v>-3.09089E-2</v>
      </c>
      <c r="AR1417" s="11">
        <v>-2.88227E-2</v>
      </c>
      <c r="AS1417" s="11">
        <v>-3.6853700000000003E-2</v>
      </c>
      <c r="AT1417" s="11">
        <v>-4.9222000000000002E-2</v>
      </c>
      <c r="AU1417" s="11">
        <v>-6.9907999999999998E-2</v>
      </c>
      <c r="AV1417" s="11">
        <v>-1.34401E-2</v>
      </c>
      <c r="AW1417" s="11">
        <v>1.6872100000000001E-2</v>
      </c>
      <c r="AX1417" s="11">
        <v>3.7938699999999999E-2</v>
      </c>
      <c r="AY1417" s="11">
        <v>3.0258799999999999E-2</v>
      </c>
      <c r="AZ1417" s="11">
        <v>8.3976999999999993E-3</v>
      </c>
      <c r="BA1417" s="11">
        <v>-4.6393499999999997E-2</v>
      </c>
      <c r="BB1417" s="11">
        <v>-7.5445700000000004E-2</v>
      </c>
      <c r="BC1417" s="11">
        <v>-7.4235999999999996E-2</v>
      </c>
      <c r="BD1417" s="11">
        <v>-0.14872550000000001</v>
      </c>
      <c r="BE1417" s="11">
        <v>-0.1304633</v>
      </c>
      <c r="BF1417" s="11">
        <v>-0.1324699</v>
      </c>
      <c r="BG1417" s="11">
        <v>-0.1109125</v>
      </c>
      <c r="BH1417" s="11">
        <v>-8.1252199999999997E-2</v>
      </c>
      <c r="BI1417" s="11">
        <v>-7.0743799999999996E-2</v>
      </c>
      <c r="BJ1417" s="11">
        <v>-4.5120100000000003E-2</v>
      </c>
      <c r="BK1417" s="11">
        <v>-2.4480600000000002E-2</v>
      </c>
      <c r="BL1417" s="11">
        <v>-1.51585E-2</v>
      </c>
      <c r="BM1417" s="11">
        <v>1.20035E-2</v>
      </c>
      <c r="BN1417" s="11">
        <v>4.3509199999999998E-2</v>
      </c>
      <c r="BO1417" s="11">
        <v>1.968E-2</v>
      </c>
      <c r="BP1417" s="11">
        <v>2.4565699999999999E-2</v>
      </c>
      <c r="BQ1417" s="11">
        <v>2.43915E-2</v>
      </c>
      <c r="BR1417" s="11">
        <v>2.04295E-2</v>
      </c>
      <c r="BS1417" s="11">
        <v>6.1990999999999999E-3</v>
      </c>
      <c r="BT1417" s="11">
        <v>6.3226199999999996E-2</v>
      </c>
      <c r="BU1417" s="11">
        <v>8.7418700000000002E-2</v>
      </c>
      <c r="BV1417" s="11">
        <v>0.10387970000000001</v>
      </c>
      <c r="BW1417" s="11">
        <v>8.6425500000000002E-2</v>
      </c>
      <c r="BX1417" s="11">
        <v>5.67847E-2</v>
      </c>
      <c r="BY1417" s="11">
        <v>7.1313000000000001E-3</v>
      </c>
      <c r="BZ1417" s="11">
        <v>-1.2653299999999999E-2</v>
      </c>
      <c r="CA1417" s="11">
        <v>-1.24984E-2</v>
      </c>
      <c r="CB1417" s="11">
        <v>-7.3131500000000002E-2</v>
      </c>
      <c r="CC1417" s="11">
        <v>-6.1610400000000003E-2</v>
      </c>
      <c r="CD1417" s="11">
        <v>-6.55366E-2</v>
      </c>
      <c r="CE1417" s="11">
        <v>-5.2866999999999997E-2</v>
      </c>
      <c r="CF1417" s="11">
        <v>-3.66859E-2</v>
      </c>
      <c r="CG1417" s="11">
        <v>-3.1059199999999999E-2</v>
      </c>
      <c r="CH1417" s="11">
        <v>-8.8524999999999993E-3</v>
      </c>
      <c r="CI1417" s="11">
        <v>1.01022E-2</v>
      </c>
      <c r="CJ1417" s="11">
        <v>1.4892600000000001E-2</v>
      </c>
      <c r="CK1417" s="11">
        <v>5.2360700000000003E-2</v>
      </c>
      <c r="CL1417" s="11">
        <v>9.0572899999999998E-2</v>
      </c>
      <c r="CM1417" s="11">
        <v>7.0268800000000006E-2</v>
      </c>
      <c r="CN1417" s="11">
        <v>7.7954099999999998E-2</v>
      </c>
      <c r="CO1417" s="11">
        <v>8.5636799999999999E-2</v>
      </c>
      <c r="CP1417" s="11">
        <v>9.0080999999999994E-2</v>
      </c>
      <c r="CQ1417" s="11">
        <v>8.2306299999999999E-2</v>
      </c>
      <c r="CR1417" s="11">
        <v>0.13989260000000001</v>
      </c>
      <c r="CS1417" s="11">
        <v>0.1579652</v>
      </c>
      <c r="CT1417" s="11">
        <v>0.16982069999999999</v>
      </c>
      <c r="CU1417" s="11">
        <v>0.14259230000000001</v>
      </c>
      <c r="CV1417" s="11">
        <v>0.1051718</v>
      </c>
      <c r="CW1417" s="11">
        <v>6.06562E-2</v>
      </c>
      <c r="CX1417" s="11">
        <v>5.0139099999999999E-2</v>
      </c>
      <c r="CY1417" s="11">
        <v>4.9239100000000001E-2</v>
      </c>
      <c r="CZ1417" s="11">
        <v>4.59578E-2</v>
      </c>
      <c r="DA1417" s="11">
        <v>4.1859599999999997E-2</v>
      </c>
      <c r="DB1417" s="11">
        <v>4.0692600000000002E-2</v>
      </c>
      <c r="DC1417" s="11">
        <v>3.5289099999999997E-2</v>
      </c>
      <c r="DD1417" s="11">
        <v>2.7094400000000001E-2</v>
      </c>
      <c r="DE1417" s="11">
        <v>2.4126499999999999E-2</v>
      </c>
      <c r="DF1417" s="11">
        <v>2.2049200000000001E-2</v>
      </c>
      <c r="DG1417" s="11">
        <v>2.10248E-2</v>
      </c>
      <c r="DH1417" s="11">
        <v>1.82697E-2</v>
      </c>
      <c r="DI1417" s="11">
        <v>2.4535399999999999E-2</v>
      </c>
      <c r="DJ1417" s="11">
        <v>2.8612700000000001E-2</v>
      </c>
      <c r="DK1417" s="11">
        <v>3.07558E-2</v>
      </c>
      <c r="DL1417" s="11">
        <v>3.2457800000000002E-2</v>
      </c>
      <c r="DM1417" s="11">
        <v>3.7234499999999997E-2</v>
      </c>
      <c r="DN1417" s="11">
        <v>4.2345099999999997E-2</v>
      </c>
      <c r="DO1417" s="11">
        <v>4.6269900000000003E-2</v>
      </c>
      <c r="DP1417" s="11">
        <v>4.66098E-2</v>
      </c>
      <c r="DQ1417" s="11">
        <v>4.2889200000000002E-2</v>
      </c>
      <c r="DR1417" s="11">
        <v>4.0089300000000001E-2</v>
      </c>
      <c r="DS1417" s="11">
        <v>3.4146900000000001E-2</v>
      </c>
      <c r="DT1417" s="11">
        <v>2.94173E-2</v>
      </c>
      <c r="DU1417" s="11">
        <v>3.2540800000000002E-2</v>
      </c>
      <c r="DV1417" s="11">
        <v>3.8175099999999997E-2</v>
      </c>
      <c r="DW1417" s="11">
        <v>3.7533700000000003E-2</v>
      </c>
      <c r="DX1417" s="11">
        <v>0.60019690000000003</v>
      </c>
      <c r="DY1417" s="11">
        <v>2.34544E-2</v>
      </c>
      <c r="DZ1417" s="11">
        <v>3.4836800000000001E-2</v>
      </c>
      <c r="EA1417" s="11">
        <v>71.042820000000006</v>
      </c>
      <c r="EB1417" s="11">
        <v>71.860820000000004</v>
      </c>
      <c r="EC1417" s="11">
        <v>73.466329999999999</v>
      </c>
      <c r="ED1417" s="11">
        <v>71.526780000000002</v>
      </c>
      <c r="EE1417" s="11">
        <v>70.623919999999998</v>
      </c>
      <c r="EF1417" s="11">
        <v>70.659170000000003</v>
      </c>
      <c r="EG1417" s="11">
        <v>70.140029999999996</v>
      </c>
      <c r="EH1417" s="11">
        <v>70.479219999999998</v>
      </c>
      <c r="EI1417" s="11">
        <v>72.35763</v>
      </c>
      <c r="EJ1417" s="11">
        <v>74.510109999999997</v>
      </c>
      <c r="EK1417" s="11">
        <v>75.863190000000003</v>
      </c>
      <c r="EL1417" s="11">
        <v>77.160749999999993</v>
      </c>
      <c r="EM1417" s="11">
        <v>77.295730000000006</v>
      </c>
      <c r="EN1417" s="11">
        <v>77.758269999999996</v>
      </c>
      <c r="EO1417" s="11">
        <v>82.332809999999995</v>
      </c>
      <c r="EP1417" s="11">
        <v>80.953580000000002</v>
      </c>
      <c r="EQ1417" s="11">
        <v>79.325729999999993</v>
      </c>
      <c r="ER1417" s="11">
        <v>78.764020000000002</v>
      </c>
      <c r="ES1417" s="11">
        <v>77.348849999999999</v>
      </c>
      <c r="ET1417" s="11">
        <v>75.658100000000005</v>
      </c>
      <c r="EU1417" s="11">
        <v>73.672060000000002</v>
      </c>
      <c r="EV1417" s="11">
        <v>72.520210000000006</v>
      </c>
      <c r="EW1417" s="11">
        <v>71.489639999999994</v>
      </c>
      <c r="EX1417" s="11">
        <v>70.899760000000001</v>
      </c>
      <c r="EY1417" s="11">
        <v>0</v>
      </c>
      <c r="EZ1417" s="11"/>
      <c r="FA1417" s="11"/>
      <c r="FB1417" s="11"/>
      <c r="FC1417" s="11"/>
      <c r="FD1417" s="11"/>
      <c r="FE1417" s="11"/>
      <c r="FF1417" s="11"/>
      <c r="FG1417" s="11"/>
      <c r="FH1417" s="11"/>
      <c r="FI1417" s="11"/>
      <c r="FJ1417" s="11"/>
      <c r="FK1417" s="11"/>
      <c r="FL1417" s="11"/>
      <c r="FM1417" s="11"/>
      <c r="FN1417" s="11"/>
      <c r="FO1417" s="11"/>
      <c r="FP1417" s="11"/>
      <c r="FQ1417" s="11"/>
      <c r="FR1417" s="11"/>
      <c r="FS1417" s="11"/>
      <c r="FT1417" s="11"/>
      <c r="FU1417" s="11"/>
      <c r="FV1417" s="11"/>
    </row>
    <row r="1418" spans="1:178" x14ac:dyDescent="0.25">
      <c r="A1418" t="s">
        <v>112</v>
      </c>
      <c r="B1418" t="s">
        <v>145</v>
      </c>
      <c r="C1418" t="s">
        <v>0</v>
      </c>
      <c r="D1418" t="s">
        <v>144</v>
      </c>
      <c r="E1418" s="38" t="s">
        <v>122</v>
      </c>
      <c r="F1418" t="s">
        <v>105</v>
      </c>
      <c r="G1418" s="11">
        <v>16463</v>
      </c>
      <c r="H1418" s="11">
        <v>5.7292690000000004</v>
      </c>
      <c r="I1418" s="11">
        <v>5.404954</v>
      </c>
      <c r="J1418" s="11">
        <v>5.1510369999999996</v>
      </c>
      <c r="K1418" s="11">
        <v>4.9716269999999998</v>
      </c>
      <c r="L1418" s="11">
        <v>5.1029030000000004</v>
      </c>
      <c r="M1418" s="11">
        <v>5.5922169999999998</v>
      </c>
      <c r="N1418" s="11">
        <v>6.3981370000000002</v>
      </c>
      <c r="O1418" s="11">
        <v>7.0314050000000003</v>
      </c>
      <c r="P1418" s="11">
        <v>7.4671909999999997</v>
      </c>
      <c r="Q1418" s="11">
        <v>7.8863940000000001</v>
      </c>
      <c r="R1418" s="11">
        <v>8.2192419999999995</v>
      </c>
      <c r="S1418" s="11">
        <v>8.4678419999999992</v>
      </c>
      <c r="T1418" s="11">
        <v>8.8177420000000009</v>
      </c>
      <c r="U1418" s="11">
        <v>8.900048</v>
      </c>
      <c r="V1418" s="11">
        <v>8.9214819999999992</v>
      </c>
      <c r="W1418" s="11">
        <v>9.1646839999999994</v>
      </c>
      <c r="X1418" s="11">
        <v>9.9396400000000007</v>
      </c>
      <c r="Y1418" s="11">
        <v>11.0364</v>
      </c>
      <c r="Z1418" s="11">
        <v>11.8985</v>
      </c>
      <c r="AA1418" s="11">
        <v>11.46199</v>
      </c>
      <c r="AB1418" s="11">
        <v>11.07851</v>
      </c>
      <c r="AC1418" s="11">
        <v>10.1525</v>
      </c>
      <c r="AD1418" s="11">
        <v>8.8480260000000008</v>
      </c>
      <c r="AE1418" s="11">
        <v>7.6654419999999996</v>
      </c>
      <c r="AF1418" s="11">
        <v>-2.9979279999999999</v>
      </c>
      <c r="AG1418" s="11">
        <v>-2.4236149999999999</v>
      </c>
      <c r="AH1418" s="11">
        <v>-2.0707360000000001</v>
      </c>
      <c r="AI1418" s="11">
        <v>-1.8546199999999999</v>
      </c>
      <c r="AJ1418" s="11">
        <v>-1.4600919999999999</v>
      </c>
      <c r="AK1418" s="11">
        <v>-1.059466</v>
      </c>
      <c r="AL1418" s="11">
        <v>-0.73032269999999999</v>
      </c>
      <c r="AM1418" s="11">
        <v>-0.77411810000000003</v>
      </c>
      <c r="AN1418" s="11">
        <v>-0.70358849999999995</v>
      </c>
      <c r="AO1418" s="11">
        <v>-0.59556529999999996</v>
      </c>
      <c r="AP1418" s="11">
        <v>-0.66265079999999998</v>
      </c>
      <c r="AQ1418" s="11">
        <v>-0.81762120000000005</v>
      </c>
      <c r="AR1418" s="11">
        <v>-0.90017939999999996</v>
      </c>
      <c r="AS1418" s="11">
        <v>-1.0217940000000001</v>
      </c>
      <c r="AT1418" s="11">
        <v>-1.265968</v>
      </c>
      <c r="AU1418" s="11">
        <v>-1.270481</v>
      </c>
      <c r="AV1418" s="11">
        <v>-0.80429519999999999</v>
      </c>
      <c r="AW1418" s="11">
        <v>-0.4024529</v>
      </c>
      <c r="AX1418" s="11">
        <v>0.21589729999999999</v>
      </c>
      <c r="AY1418" s="11">
        <v>2.86918E-2</v>
      </c>
      <c r="AZ1418" s="11">
        <v>-0.40999679999999999</v>
      </c>
      <c r="BA1418" s="11">
        <v>-1.1111359999999999</v>
      </c>
      <c r="BB1418" s="11">
        <v>-1.4420249999999999</v>
      </c>
      <c r="BC1418" s="11">
        <v>-1.3756870000000001</v>
      </c>
      <c r="BD1418" s="11">
        <v>-2.0642580000000001</v>
      </c>
      <c r="BE1418" s="11">
        <v>-1.7001740000000001</v>
      </c>
      <c r="BF1418" s="11">
        <v>-1.4240269999999999</v>
      </c>
      <c r="BG1418" s="11">
        <v>-1.270974</v>
      </c>
      <c r="BH1418" s="11">
        <v>-1.0060750000000001</v>
      </c>
      <c r="BI1418" s="11">
        <v>-0.68219200000000002</v>
      </c>
      <c r="BJ1418" s="11">
        <v>-0.34232089999999998</v>
      </c>
      <c r="BK1418" s="11">
        <v>-0.39338719999999999</v>
      </c>
      <c r="BL1418" s="11">
        <v>-0.3349569</v>
      </c>
      <c r="BM1418" s="11">
        <v>-0.21405350000000001</v>
      </c>
      <c r="BN1418" s="11">
        <v>-0.19679050000000001</v>
      </c>
      <c r="BO1418" s="11">
        <v>-0.29212050000000001</v>
      </c>
      <c r="BP1418" s="11">
        <v>-0.30422739999999998</v>
      </c>
      <c r="BQ1418" s="11">
        <v>-0.40632190000000001</v>
      </c>
      <c r="BR1418" s="11">
        <v>-0.54907919999999999</v>
      </c>
      <c r="BS1418" s="11">
        <v>-0.56885669999999999</v>
      </c>
      <c r="BT1418" s="11">
        <v>-9.8413700000000007E-2</v>
      </c>
      <c r="BU1418" s="11">
        <v>0.32112010000000002</v>
      </c>
      <c r="BV1418" s="11">
        <v>0.89766109999999999</v>
      </c>
      <c r="BW1418" s="11">
        <v>0.62956500000000004</v>
      </c>
      <c r="BX1418" s="11">
        <v>0.1117295</v>
      </c>
      <c r="BY1418" s="11">
        <v>-0.60594870000000001</v>
      </c>
      <c r="BZ1418" s="11">
        <v>-0.92395720000000003</v>
      </c>
      <c r="CA1418" s="11">
        <v>-0.87403940000000002</v>
      </c>
      <c r="CB1418" s="11">
        <v>-1.130587</v>
      </c>
      <c r="CC1418" s="11">
        <v>-0.97673270000000001</v>
      </c>
      <c r="CD1418" s="11">
        <v>-0.77731749999999999</v>
      </c>
      <c r="CE1418" s="11">
        <v>-0.68732740000000003</v>
      </c>
      <c r="CF1418" s="11">
        <v>-0.55205740000000003</v>
      </c>
      <c r="CG1418" s="11">
        <v>-0.30491760000000001</v>
      </c>
      <c r="CH1418" s="11">
        <v>4.5680900000000003E-2</v>
      </c>
      <c r="CI1418" s="11">
        <v>-1.2656300000000001E-2</v>
      </c>
      <c r="CJ1418" s="11">
        <v>3.3674599999999999E-2</v>
      </c>
      <c r="CK1418" s="11">
        <v>0.1674583</v>
      </c>
      <c r="CL1418" s="11">
        <v>0.26906980000000003</v>
      </c>
      <c r="CM1418" s="11">
        <v>0.23338010000000001</v>
      </c>
      <c r="CN1418" s="11">
        <v>0.2917245</v>
      </c>
      <c r="CO1418" s="11">
        <v>0.20915</v>
      </c>
      <c r="CP1418" s="11">
        <v>0.16780980000000001</v>
      </c>
      <c r="CQ1418" s="11">
        <v>0.1327681</v>
      </c>
      <c r="CR1418" s="11">
        <v>0.60746789999999995</v>
      </c>
      <c r="CS1418" s="11">
        <v>1.0446930000000001</v>
      </c>
      <c r="CT1418" s="11">
        <v>1.5794250000000001</v>
      </c>
      <c r="CU1418" s="11">
        <v>1.2304379999999999</v>
      </c>
      <c r="CV1418" s="11">
        <v>0.63345589999999996</v>
      </c>
      <c r="CW1418" s="11">
        <v>-0.100761</v>
      </c>
      <c r="CX1418" s="11">
        <v>-0.4058891</v>
      </c>
      <c r="CY1418" s="11">
        <v>-0.3723918</v>
      </c>
      <c r="CZ1418" s="11">
        <v>0.5676312</v>
      </c>
      <c r="DA1418" s="11">
        <v>0.43982090000000001</v>
      </c>
      <c r="DB1418" s="11">
        <v>0.3931713</v>
      </c>
      <c r="DC1418" s="11">
        <v>0.35483189999999998</v>
      </c>
      <c r="DD1418" s="11">
        <v>0.27602300000000002</v>
      </c>
      <c r="DE1418" s="11">
        <v>0.2293666</v>
      </c>
      <c r="DF1418" s="11">
        <v>0.2358883</v>
      </c>
      <c r="DG1418" s="11">
        <v>0.23146800000000001</v>
      </c>
      <c r="DH1418" s="11">
        <v>0.22411210000000001</v>
      </c>
      <c r="DI1418" s="11">
        <v>0.2319427</v>
      </c>
      <c r="DJ1418" s="11">
        <v>0.283223</v>
      </c>
      <c r="DK1418" s="11">
        <v>0.31948169999999998</v>
      </c>
      <c r="DL1418" s="11">
        <v>0.3623131</v>
      </c>
      <c r="DM1418" s="11">
        <v>0.37418030000000002</v>
      </c>
      <c r="DN1418" s="11">
        <v>0.43583749999999999</v>
      </c>
      <c r="DO1418" s="11">
        <v>0.42655759999999998</v>
      </c>
      <c r="DP1418" s="11">
        <v>0.42914550000000001</v>
      </c>
      <c r="DQ1418" s="11">
        <v>0.43990109999999999</v>
      </c>
      <c r="DR1418" s="11">
        <v>0.41448299999999999</v>
      </c>
      <c r="DS1418" s="11">
        <v>0.36530499999999999</v>
      </c>
      <c r="DT1418" s="11">
        <v>0.3171871</v>
      </c>
      <c r="DU1418" s="11">
        <v>0.30713230000000002</v>
      </c>
      <c r="DV1418" s="11">
        <v>0.31496299999999999</v>
      </c>
      <c r="DW1418" s="11">
        <v>0.30498009999999998</v>
      </c>
      <c r="DX1418" s="11">
        <v>6.5052199999999996</v>
      </c>
      <c r="DY1418" s="11">
        <v>0.22290450000000001</v>
      </c>
      <c r="DZ1418" s="11">
        <v>0.35059669999999998</v>
      </c>
      <c r="EA1418" s="11">
        <v>63.05518</v>
      </c>
      <c r="EB1418" s="11">
        <v>63.728580000000001</v>
      </c>
      <c r="EC1418" s="11">
        <v>64.403059999999996</v>
      </c>
      <c r="ED1418" s="11">
        <v>63.510219999999997</v>
      </c>
      <c r="EE1418" s="11">
        <v>62.882599999999996</v>
      </c>
      <c r="EF1418" s="11">
        <v>62.759360000000001</v>
      </c>
      <c r="EG1418" s="11">
        <v>62.618119999999998</v>
      </c>
      <c r="EH1418" s="11">
        <v>62.990430000000003</v>
      </c>
      <c r="EI1418" s="11">
        <v>63.498519999999999</v>
      </c>
      <c r="EJ1418" s="11">
        <v>64.524820000000005</v>
      </c>
      <c r="EK1418" s="11">
        <v>65.962299999999999</v>
      </c>
      <c r="EL1418" s="11">
        <v>67.342550000000003</v>
      </c>
      <c r="EM1418" s="11">
        <v>68.248509999999996</v>
      </c>
      <c r="EN1418" s="11">
        <v>68.793040000000005</v>
      </c>
      <c r="EO1418" s="11">
        <v>71.066069999999996</v>
      </c>
      <c r="EP1418" s="11">
        <v>70.059920000000005</v>
      </c>
      <c r="EQ1418" s="11">
        <v>69.063379999999995</v>
      </c>
      <c r="ER1418" s="11">
        <v>68.466290000000001</v>
      </c>
      <c r="ES1418" s="11">
        <v>67.476749999999996</v>
      </c>
      <c r="ET1418" s="11">
        <v>66.112399999999994</v>
      </c>
      <c r="EU1418" s="11">
        <v>64.306790000000007</v>
      </c>
      <c r="EV1418" s="11">
        <v>63.205269999999999</v>
      </c>
      <c r="EW1418" s="11">
        <v>62.797260000000001</v>
      </c>
      <c r="EX1418" s="11">
        <v>62.495959999999997</v>
      </c>
      <c r="EY1418" s="11">
        <v>0</v>
      </c>
      <c r="EZ1418" s="11"/>
      <c r="FA1418" s="11"/>
      <c r="FB1418" s="11"/>
      <c r="FC1418" s="11"/>
      <c r="FD1418" s="11"/>
      <c r="FE1418" s="11"/>
      <c r="FF1418" s="11"/>
      <c r="FG1418" s="11"/>
      <c r="FH1418" s="11"/>
      <c r="FI1418" s="11"/>
      <c r="FJ1418" s="11"/>
      <c r="FK1418" s="11"/>
      <c r="FL1418" s="11"/>
      <c r="FM1418" s="11"/>
      <c r="FN1418" s="11"/>
      <c r="FO1418" s="11"/>
      <c r="FP1418" s="11"/>
      <c r="FQ1418" s="11"/>
      <c r="FR1418" s="11"/>
      <c r="FS1418" s="11"/>
      <c r="FT1418" s="11"/>
      <c r="FU1418" s="11"/>
      <c r="FV1418" s="11"/>
    </row>
    <row r="1419" spans="1:178" x14ac:dyDescent="0.25">
      <c r="A1419" t="s">
        <v>112</v>
      </c>
      <c r="B1419" t="s">
        <v>145</v>
      </c>
      <c r="C1419" t="s">
        <v>88</v>
      </c>
      <c r="D1419" t="s">
        <v>144</v>
      </c>
      <c r="E1419" s="38" t="s">
        <v>122</v>
      </c>
      <c r="F1419" t="s">
        <v>105</v>
      </c>
      <c r="G1419" s="11">
        <v>16463</v>
      </c>
      <c r="H1419" s="11">
        <v>0.34800880000000001</v>
      </c>
      <c r="I1419" s="11">
        <v>0.32830920000000002</v>
      </c>
      <c r="J1419" s="11">
        <v>0.31288569999999999</v>
      </c>
      <c r="K1419" s="11">
        <v>0.30198789999999998</v>
      </c>
      <c r="L1419" s="11">
        <v>0.30996190000000001</v>
      </c>
      <c r="M1419" s="11">
        <v>0.33968389999999998</v>
      </c>
      <c r="N1419" s="11">
        <v>0.38863740000000002</v>
      </c>
      <c r="O1419" s="11">
        <v>0.42710350000000002</v>
      </c>
      <c r="P1419" s="11">
        <v>0.45357409999999998</v>
      </c>
      <c r="Q1419" s="11">
        <v>0.4790375</v>
      </c>
      <c r="R1419" s="11">
        <v>0.49925540000000002</v>
      </c>
      <c r="S1419" s="11">
        <v>0.51435600000000004</v>
      </c>
      <c r="T1419" s="11">
        <v>0.53560969999999997</v>
      </c>
      <c r="U1419" s="11">
        <v>0.54060909999999995</v>
      </c>
      <c r="V1419" s="11">
        <v>0.54191109999999998</v>
      </c>
      <c r="W1419" s="11">
        <v>0.5566837</v>
      </c>
      <c r="X1419" s="11">
        <v>0.60375630000000002</v>
      </c>
      <c r="Y1419" s="11">
        <v>0.67037579999999997</v>
      </c>
      <c r="Z1419" s="11">
        <v>0.722742</v>
      </c>
      <c r="AA1419" s="11">
        <v>0.69622709999999999</v>
      </c>
      <c r="AB1419" s="11">
        <v>0.67293389999999997</v>
      </c>
      <c r="AC1419" s="11">
        <v>0.61668599999999996</v>
      </c>
      <c r="AD1419" s="11">
        <v>0.53744919999999996</v>
      </c>
      <c r="AE1419" s="11">
        <v>0.46561639999999999</v>
      </c>
      <c r="AF1419" s="11">
        <v>-0.18210100000000001</v>
      </c>
      <c r="AG1419" s="11">
        <v>-0.14721590000000001</v>
      </c>
      <c r="AH1419" s="11">
        <v>-0.12578120000000001</v>
      </c>
      <c r="AI1419" s="11">
        <v>-0.1126539</v>
      </c>
      <c r="AJ1419" s="11">
        <v>-8.8689299999999999E-2</v>
      </c>
      <c r="AK1419" s="11">
        <v>-6.4354400000000006E-2</v>
      </c>
      <c r="AL1419" s="11">
        <v>-4.4361499999999998E-2</v>
      </c>
      <c r="AM1419" s="11">
        <v>-4.70217E-2</v>
      </c>
      <c r="AN1419" s="11">
        <v>-4.2737600000000001E-2</v>
      </c>
      <c r="AO1419" s="11">
        <v>-3.6176E-2</v>
      </c>
      <c r="AP1419" s="11">
        <v>-4.0250899999999999E-2</v>
      </c>
      <c r="AQ1419" s="11">
        <v>-4.9664199999999999E-2</v>
      </c>
      <c r="AR1419" s="11">
        <v>-5.4678900000000003E-2</v>
      </c>
      <c r="AS1419" s="11">
        <v>-6.2066099999999999E-2</v>
      </c>
      <c r="AT1419" s="11">
        <v>-7.6897800000000002E-2</v>
      </c>
      <c r="AU1419" s="11">
        <v>-7.7171900000000002E-2</v>
      </c>
      <c r="AV1419" s="11">
        <v>-4.8854700000000001E-2</v>
      </c>
      <c r="AW1419" s="11">
        <v>-2.44459E-2</v>
      </c>
      <c r="AX1419" s="11">
        <v>1.31141E-2</v>
      </c>
      <c r="AY1419" s="11">
        <v>1.7428000000000001E-3</v>
      </c>
      <c r="AZ1419" s="11">
        <v>-2.4904099999999998E-2</v>
      </c>
      <c r="BA1419" s="11">
        <v>-6.7492999999999997E-2</v>
      </c>
      <c r="BB1419" s="11">
        <v>-8.75919E-2</v>
      </c>
      <c r="BC1419" s="11">
        <v>-8.3562399999999995E-2</v>
      </c>
      <c r="BD1419" s="11">
        <v>-0.12538769999999999</v>
      </c>
      <c r="BE1419" s="11">
        <v>-0.1032724</v>
      </c>
      <c r="BF1419" s="11">
        <v>-8.6498599999999995E-2</v>
      </c>
      <c r="BG1419" s="11">
        <v>-7.7201800000000001E-2</v>
      </c>
      <c r="BH1419" s="11">
        <v>-6.11113E-2</v>
      </c>
      <c r="BI1419" s="11">
        <v>-4.14379E-2</v>
      </c>
      <c r="BJ1419" s="11">
        <v>-2.0793300000000001E-2</v>
      </c>
      <c r="BK1419" s="11">
        <v>-2.3895199999999998E-2</v>
      </c>
      <c r="BL1419" s="11">
        <v>-2.0346E-2</v>
      </c>
      <c r="BM1419" s="11">
        <v>-1.3002100000000001E-2</v>
      </c>
      <c r="BN1419" s="11">
        <v>-1.1953500000000001E-2</v>
      </c>
      <c r="BO1419" s="11">
        <v>-1.7744099999999999E-2</v>
      </c>
      <c r="BP1419" s="11">
        <v>-1.8479499999999999E-2</v>
      </c>
      <c r="BQ1419" s="11">
        <v>-2.4680899999999999E-2</v>
      </c>
      <c r="BR1419" s="11">
        <v>-3.3352300000000001E-2</v>
      </c>
      <c r="BS1419" s="11">
        <v>-3.4553599999999997E-2</v>
      </c>
      <c r="BT1419" s="11">
        <v>-5.9779000000000004E-3</v>
      </c>
      <c r="BU1419" s="11">
        <v>1.9505600000000001E-2</v>
      </c>
      <c r="BV1419" s="11">
        <v>5.4525999999999998E-2</v>
      </c>
      <c r="BW1419" s="11">
        <v>3.8241200000000003E-2</v>
      </c>
      <c r="BX1419" s="11">
        <v>6.7866999999999997E-3</v>
      </c>
      <c r="BY1419" s="11">
        <v>-3.6806699999999998E-2</v>
      </c>
      <c r="BZ1419" s="11">
        <v>-5.6123300000000001E-2</v>
      </c>
      <c r="CA1419" s="11">
        <v>-5.3091100000000002E-2</v>
      </c>
      <c r="CB1419" s="11">
        <v>-6.8674399999999997E-2</v>
      </c>
      <c r="CC1419" s="11">
        <v>-5.9329E-2</v>
      </c>
      <c r="CD1419" s="11">
        <v>-4.7216000000000001E-2</v>
      </c>
      <c r="CE1419" s="11">
        <v>-4.1749799999999997E-2</v>
      </c>
      <c r="CF1419" s="11">
        <v>-3.3533199999999999E-2</v>
      </c>
      <c r="CG1419" s="11">
        <v>-1.85214E-2</v>
      </c>
      <c r="CH1419" s="11">
        <v>2.7748E-3</v>
      </c>
      <c r="CI1419" s="11">
        <v>-7.6880000000000004E-4</v>
      </c>
      <c r="CJ1419" s="11">
        <v>2.0455E-3</v>
      </c>
      <c r="CK1419" s="11">
        <v>1.01718E-2</v>
      </c>
      <c r="CL1419" s="11">
        <v>1.6343900000000001E-2</v>
      </c>
      <c r="CM1419" s="11">
        <v>1.4175999999999999E-2</v>
      </c>
      <c r="CN1419" s="11">
        <v>1.772E-2</v>
      </c>
      <c r="CO1419" s="11">
        <v>1.2704200000000001E-2</v>
      </c>
      <c r="CP1419" s="11">
        <v>1.01931E-2</v>
      </c>
      <c r="CQ1419" s="11">
        <v>8.0645999999999999E-3</v>
      </c>
      <c r="CR1419" s="11">
        <v>3.6899000000000001E-2</v>
      </c>
      <c r="CS1419" s="11">
        <v>6.3457E-2</v>
      </c>
      <c r="CT1419" s="11">
        <v>9.5937800000000004E-2</v>
      </c>
      <c r="CU1419" s="11">
        <v>7.4739600000000003E-2</v>
      </c>
      <c r="CV1419" s="11">
        <v>3.8477499999999998E-2</v>
      </c>
      <c r="CW1419" s="11">
        <v>-6.1205000000000001E-3</v>
      </c>
      <c r="CX1419" s="11">
        <v>-2.4654599999999999E-2</v>
      </c>
      <c r="CY1419" s="11">
        <v>-2.2619899999999998E-2</v>
      </c>
      <c r="CZ1419" s="11">
        <v>3.4479200000000002E-2</v>
      </c>
      <c r="DA1419" s="11">
        <v>2.6715699999999998E-2</v>
      </c>
      <c r="DB1419" s="11">
        <v>2.38821E-2</v>
      </c>
      <c r="DC1419" s="11">
        <v>2.1553300000000001E-2</v>
      </c>
      <c r="DD1419" s="11">
        <v>1.6766300000000001E-2</v>
      </c>
      <c r="DE1419" s="11">
        <v>1.39322E-2</v>
      </c>
      <c r="DF1419" s="11">
        <v>1.43284E-2</v>
      </c>
      <c r="DG1419" s="11">
        <v>1.40599E-2</v>
      </c>
      <c r="DH1419" s="11">
        <v>1.36131E-2</v>
      </c>
      <c r="DI1419" s="11">
        <v>1.4088699999999999E-2</v>
      </c>
      <c r="DJ1419" s="11">
        <v>1.7203599999999999E-2</v>
      </c>
      <c r="DK1419" s="11">
        <v>1.9406E-2</v>
      </c>
      <c r="DL1419" s="11">
        <v>2.2007700000000002E-2</v>
      </c>
      <c r="DM1419" s="11">
        <v>2.2728600000000002E-2</v>
      </c>
      <c r="DN1419" s="11">
        <v>2.6473799999999999E-2</v>
      </c>
      <c r="DO1419" s="11">
        <v>2.5910099999999998E-2</v>
      </c>
      <c r="DP1419" s="11">
        <v>2.6067300000000002E-2</v>
      </c>
      <c r="DQ1419" s="11">
        <v>2.6720600000000001E-2</v>
      </c>
      <c r="DR1419" s="11">
        <v>2.51766E-2</v>
      </c>
      <c r="DS1419" s="11">
        <v>2.2189500000000001E-2</v>
      </c>
      <c r="DT1419" s="11">
        <v>1.9266700000000001E-2</v>
      </c>
      <c r="DU1419" s="11">
        <v>1.86559E-2</v>
      </c>
      <c r="DV1419" s="11">
        <v>1.9131599999999999E-2</v>
      </c>
      <c r="DW1419" s="11">
        <v>1.8525199999999999E-2</v>
      </c>
      <c r="DX1419" s="11">
        <v>0.39514179999999999</v>
      </c>
      <c r="DY1419" s="11">
        <v>1.35397E-2</v>
      </c>
      <c r="DZ1419" s="11">
        <v>2.1295999999999999E-2</v>
      </c>
      <c r="EA1419" s="11">
        <v>63.05518</v>
      </c>
      <c r="EB1419" s="11">
        <v>63.728580000000001</v>
      </c>
      <c r="EC1419" s="11">
        <v>64.403059999999996</v>
      </c>
      <c r="ED1419" s="11">
        <v>63.510219999999997</v>
      </c>
      <c r="EE1419" s="11">
        <v>62.882599999999996</v>
      </c>
      <c r="EF1419" s="11">
        <v>62.759360000000001</v>
      </c>
      <c r="EG1419" s="11">
        <v>62.618119999999998</v>
      </c>
      <c r="EH1419" s="11">
        <v>62.990430000000003</v>
      </c>
      <c r="EI1419" s="11">
        <v>63.498519999999999</v>
      </c>
      <c r="EJ1419" s="11">
        <v>64.524820000000005</v>
      </c>
      <c r="EK1419" s="11">
        <v>65.962299999999999</v>
      </c>
      <c r="EL1419" s="11">
        <v>67.342550000000003</v>
      </c>
      <c r="EM1419" s="11">
        <v>68.248509999999996</v>
      </c>
      <c r="EN1419" s="11">
        <v>68.793040000000005</v>
      </c>
      <c r="EO1419" s="11">
        <v>71.066069999999996</v>
      </c>
      <c r="EP1419" s="11">
        <v>70.059920000000005</v>
      </c>
      <c r="EQ1419" s="11">
        <v>69.063379999999995</v>
      </c>
      <c r="ER1419" s="11">
        <v>68.466290000000001</v>
      </c>
      <c r="ES1419" s="11">
        <v>67.476749999999996</v>
      </c>
      <c r="ET1419" s="11">
        <v>66.112399999999994</v>
      </c>
      <c r="EU1419" s="11">
        <v>64.306790000000007</v>
      </c>
      <c r="EV1419" s="11">
        <v>63.205269999999999</v>
      </c>
      <c r="EW1419" s="11">
        <v>62.797260000000001</v>
      </c>
      <c r="EX1419" s="11">
        <v>62.495959999999997</v>
      </c>
      <c r="EY1419" s="11">
        <v>0</v>
      </c>
      <c r="EZ1419" s="11"/>
      <c r="FA1419" s="11"/>
      <c r="FB1419" s="11"/>
      <c r="FC1419" s="11"/>
      <c r="FD1419" s="11"/>
      <c r="FE1419" s="11"/>
      <c r="FF1419" s="11"/>
      <c r="FG1419" s="11"/>
      <c r="FH1419" s="11"/>
      <c r="FI1419" s="11"/>
      <c r="FJ1419" s="11"/>
      <c r="FK1419" s="11"/>
      <c r="FL1419" s="11"/>
      <c r="FM1419" s="11"/>
      <c r="FN1419" s="11"/>
      <c r="FO1419" s="11"/>
      <c r="FP1419" s="11"/>
      <c r="FQ1419" s="11"/>
      <c r="FR1419" s="11"/>
      <c r="FS1419" s="11"/>
      <c r="FT1419" s="11"/>
      <c r="FU1419" s="11"/>
      <c r="FV1419" s="11"/>
    </row>
    <row r="1420" spans="1:178" x14ac:dyDescent="0.25">
      <c r="A1420" t="s">
        <v>112</v>
      </c>
      <c r="B1420" t="s">
        <v>145</v>
      </c>
      <c r="C1420" t="s">
        <v>0</v>
      </c>
      <c r="D1420" t="s">
        <v>144</v>
      </c>
      <c r="E1420" s="38" t="s">
        <v>239</v>
      </c>
      <c r="F1420" t="s">
        <v>105</v>
      </c>
      <c r="G1420" s="11">
        <v>16463</v>
      </c>
      <c r="H1420" s="11">
        <v>7.8173510000000004</v>
      </c>
      <c r="I1420" s="11">
        <v>7.2455980000000002</v>
      </c>
      <c r="J1420" s="11">
        <v>6.5780089999999998</v>
      </c>
      <c r="K1420" s="11">
        <v>5.9862200000000003</v>
      </c>
      <c r="L1420" s="11">
        <v>6.1435250000000003</v>
      </c>
      <c r="M1420" s="11">
        <v>6.3971140000000002</v>
      </c>
      <c r="N1420" s="11">
        <v>7.0410940000000002</v>
      </c>
      <c r="O1420" s="11">
        <v>8.2186269999999997</v>
      </c>
      <c r="P1420" s="11">
        <v>9.169886</v>
      </c>
      <c r="Q1420" s="11">
        <v>10.474780000000001</v>
      </c>
      <c r="R1420" s="11">
        <v>12.14288</v>
      </c>
      <c r="S1420" s="11">
        <v>13.018700000000001</v>
      </c>
      <c r="T1420" s="11">
        <v>14.37631</v>
      </c>
      <c r="U1420" s="11">
        <v>14.93146</v>
      </c>
      <c r="V1420" s="11">
        <v>15.440429999999999</v>
      </c>
      <c r="W1420" s="11">
        <v>15.585789999999999</v>
      </c>
      <c r="X1420" s="11">
        <v>16.619540000000001</v>
      </c>
      <c r="Y1420" s="11">
        <v>17.710439999999998</v>
      </c>
      <c r="Z1420" s="11">
        <v>17.96275</v>
      </c>
      <c r="AA1420" s="11">
        <v>16.850930000000002</v>
      </c>
      <c r="AB1420" s="11">
        <v>15.805809999999999</v>
      </c>
      <c r="AC1420" s="11">
        <v>14.5802</v>
      </c>
      <c r="AD1420" s="11">
        <v>12.90849</v>
      </c>
      <c r="AE1420" s="11">
        <v>11.10271</v>
      </c>
      <c r="AF1420" s="11">
        <v>-3.497309</v>
      </c>
      <c r="AG1420" s="11">
        <v>-2.8613179999999998</v>
      </c>
      <c r="AH1420" s="11">
        <v>-2.5969829999999998</v>
      </c>
      <c r="AI1420" s="11">
        <v>-2.6295929999999998</v>
      </c>
      <c r="AJ1420" s="11">
        <v>-1.952915</v>
      </c>
      <c r="AK1420" s="11">
        <v>-1.5572710000000001</v>
      </c>
      <c r="AL1420" s="11">
        <v>-1.2126669999999999</v>
      </c>
      <c r="AM1420" s="11">
        <v>-0.96207469999999995</v>
      </c>
      <c r="AN1420" s="11">
        <v>-0.80199520000000002</v>
      </c>
      <c r="AO1420" s="11">
        <v>-0.53400950000000003</v>
      </c>
      <c r="AP1420" s="11">
        <v>-8.8622000000000006E-2</v>
      </c>
      <c r="AQ1420" s="11">
        <v>-0.51613920000000002</v>
      </c>
      <c r="AR1420" s="11">
        <v>-0.52309640000000002</v>
      </c>
      <c r="AS1420" s="11">
        <v>-0.64761729999999995</v>
      </c>
      <c r="AT1420" s="11">
        <v>-0.84171969999999996</v>
      </c>
      <c r="AU1420" s="11">
        <v>-1.0507610000000001</v>
      </c>
      <c r="AV1420" s="11">
        <v>-0.21654899999999999</v>
      </c>
      <c r="AW1420" s="11">
        <v>0.25497920000000002</v>
      </c>
      <c r="AX1420" s="11">
        <v>0.61829670000000003</v>
      </c>
      <c r="AY1420" s="11">
        <v>0.55189619999999995</v>
      </c>
      <c r="AZ1420" s="11">
        <v>0.14042789999999999</v>
      </c>
      <c r="BA1420" s="11">
        <v>-0.72968639999999996</v>
      </c>
      <c r="BB1420" s="11">
        <v>-1.185012</v>
      </c>
      <c r="BC1420" s="11">
        <v>-1.055051</v>
      </c>
      <c r="BD1420" s="11">
        <v>-2.3344930000000002</v>
      </c>
      <c r="BE1420" s="11">
        <v>-1.888247</v>
      </c>
      <c r="BF1420" s="11">
        <v>-1.735446</v>
      </c>
      <c r="BG1420" s="11">
        <v>-1.737833</v>
      </c>
      <c r="BH1420" s="11">
        <v>-1.2726679999999999</v>
      </c>
      <c r="BI1420" s="11">
        <v>-1.0037069999999999</v>
      </c>
      <c r="BJ1420" s="11">
        <v>-0.67374769999999995</v>
      </c>
      <c r="BK1420" s="11">
        <v>-0.40817199999999998</v>
      </c>
      <c r="BL1420" s="11">
        <v>-0.2802403</v>
      </c>
      <c r="BM1420" s="11">
        <v>0.1970373</v>
      </c>
      <c r="BN1420" s="11">
        <v>0.70214080000000001</v>
      </c>
      <c r="BO1420" s="11">
        <v>0.28842410000000002</v>
      </c>
      <c r="BP1420" s="11">
        <v>0.39628049999999998</v>
      </c>
      <c r="BQ1420" s="11">
        <v>0.3748918</v>
      </c>
      <c r="BR1420" s="11">
        <v>0.29402620000000002</v>
      </c>
      <c r="BS1420" s="11">
        <v>5.4728400000000003E-2</v>
      </c>
      <c r="BT1420" s="11">
        <v>0.91858960000000001</v>
      </c>
      <c r="BU1420" s="11">
        <v>1.3117810000000001</v>
      </c>
      <c r="BV1420" s="11">
        <v>1.6353040000000001</v>
      </c>
      <c r="BW1420" s="11">
        <v>1.537005</v>
      </c>
      <c r="BX1420" s="11">
        <v>0.98841979999999996</v>
      </c>
      <c r="BY1420" s="11">
        <v>6.2125300000000001E-2</v>
      </c>
      <c r="BZ1420" s="11">
        <v>-0.2487307</v>
      </c>
      <c r="CA1420" s="11">
        <v>-0.22433330000000001</v>
      </c>
      <c r="CB1420" s="11">
        <v>-1.171678</v>
      </c>
      <c r="CC1420" s="11">
        <v>-0.91517530000000002</v>
      </c>
      <c r="CD1420" s="11">
        <v>-0.87390849999999998</v>
      </c>
      <c r="CE1420" s="11">
        <v>-0.84607270000000001</v>
      </c>
      <c r="CF1420" s="11">
        <v>-0.59242030000000001</v>
      </c>
      <c r="CG1420" s="11">
        <v>-0.4501426</v>
      </c>
      <c r="CH1420" s="11">
        <v>-0.13482839999999999</v>
      </c>
      <c r="CI1420" s="11">
        <v>0.14573059999999999</v>
      </c>
      <c r="CJ1420" s="11">
        <v>0.2415146</v>
      </c>
      <c r="CK1420" s="11">
        <v>0.92808409999999997</v>
      </c>
      <c r="CL1420" s="11">
        <v>1.492904</v>
      </c>
      <c r="CM1420" s="11">
        <v>1.0929869999999999</v>
      </c>
      <c r="CN1420" s="11">
        <v>1.3156570000000001</v>
      </c>
      <c r="CO1420" s="11">
        <v>1.3974009999999999</v>
      </c>
      <c r="CP1420" s="11">
        <v>1.429772</v>
      </c>
      <c r="CQ1420" s="11">
        <v>1.160218</v>
      </c>
      <c r="CR1420" s="11">
        <v>2.053728</v>
      </c>
      <c r="CS1420" s="11">
        <v>2.3685830000000001</v>
      </c>
      <c r="CT1420" s="11">
        <v>2.6523119999999998</v>
      </c>
      <c r="CU1420" s="11">
        <v>2.5221149999999999</v>
      </c>
      <c r="CV1420" s="11">
        <v>1.8364119999999999</v>
      </c>
      <c r="CW1420" s="11">
        <v>0.8539369</v>
      </c>
      <c r="CX1420" s="11">
        <v>0.68755049999999995</v>
      </c>
      <c r="CY1420" s="11">
        <v>0.60638479999999995</v>
      </c>
      <c r="CZ1420" s="11">
        <v>0.70694170000000001</v>
      </c>
      <c r="DA1420" s="11">
        <v>0.59158529999999998</v>
      </c>
      <c r="DB1420" s="11">
        <v>0.52377759999999995</v>
      </c>
      <c r="DC1420" s="11">
        <v>0.54215170000000001</v>
      </c>
      <c r="DD1420" s="11">
        <v>0.41356100000000001</v>
      </c>
      <c r="DE1420" s="11">
        <v>0.33654299999999998</v>
      </c>
      <c r="DF1420" s="11">
        <v>0.32763969999999998</v>
      </c>
      <c r="DG1420" s="11">
        <v>0.33674890000000002</v>
      </c>
      <c r="DH1420" s="11">
        <v>0.3172044</v>
      </c>
      <c r="DI1420" s="11">
        <v>0.44444489999999998</v>
      </c>
      <c r="DJ1420" s="11">
        <v>0.4807497</v>
      </c>
      <c r="DK1420" s="11">
        <v>0.48913970000000001</v>
      </c>
      <c r="DL1420" s="11">
        <v>0.55894149999999998</v>
      </c>
      <c r="DM1420" s="11">
        <v>0.62164129999999995</v>
      </c>
      <c r="DN1420" s="11">
        <v>0.69048449999999995</v>
      </c>
      <c r="DO1420" s="11">
        <v>0.67208990000000002</v>
      </c>
      <c r="DP1420" s="11">
        <v>0.69011529999999999</v>
      </c>
      <c r="DQ1420" s="11">
        <v>0.64248989999999995</v>
      </c>
      <c r="DR1420" s="11">
        <v>0.61829670000000003</v>
      </c>
      <c r="DS1420" s="11">
        <v>0.59890390000000004</v>
      </c>
      <c r="DT1420" s="11">
        <v>0.51554250000000001</v>
      </c>
      <c r="DU1420" s="11">
        <v>0.48138730000000002</v>
      </c>
      <c r="DV1420" s="11">
        <v>0.56921849999999996</v>
      </c>
      <c r="DW1420" s="11">
        <v>0.50504079999999996</v>
      </c>
      <c r="DX1420" s="11">
        <v>9.4446689999999993</v>
      </c>
      <c r="DY1420" s="11">
        <v>0.37154939999999997</v>
      </c>
      <c r="DZ1420" s="11">
        <v>0.55376930000000002</v>
      </c>
      <c r="EA1420" s="11">
        <v>70.57938</v>
      </c>
      <c r="EB1420" s="11">
        <v>71.543639999999996</v>
      </c>
      <c r="EC1420" s="11">
        <v>72.878889999999998</v>
      </c>
      <c r="ED1420" s="11">
        <v>71.283950000000004</v>
      </c>
      <c r="EE1420" s="11">
        <v>69.816329999999994</v>
      </c>
      <c r="EF1420" s="11">
        <v>69.642880000000005</v>
      </c>
      <c r="EG1420" s="11">
        <v>69.685929999999999</v>
      </c>
      <c r="EH1420" s="11">
        <v>71.143069999999994</v>
      </c>
      <c r="EI1420" s="11">
        <v>73.0625</v>
      </c>
      <c r="EJ1420" s="11">
        <v>74.588099999999997</v>
      </c>
      <c r="EK1420" s="11">
        <v>76.794929999999994</v>
      </c>
      <c r="EL1420" s="11">
        <v>78.584400000000002</v>
      </c>
      <c r="EM1420" s="11">
        <v>78.247609999999995</v>
      </c>
      <c r="EN1420" s="11">
        <v>77.766249999999999</v>
      </c>
      <c r="EO1420" s="11">
        <v>82.164150000000006</v>
      </c>
      <c r="EP1420" s="11">
        <v>80.361509999999996</v>
      </c>
      <c r="EQ1420" s="11">
        <v>78.681979999999996</v>
      </c>
      <c r="ER1420" s="11">
        <v>77.293239999999997</v>
      </c>
      <c r="ES1420" s="11">
        <v>76.956639999999993</v>
      </c>
      <c r="ET1420" s="11">
        <v>75.378699999999995</v>
      </c>
      <c r="EU1420" s="11">
        <v>73.114900000000006</v>
      </c>
      <c r="EV1420" s="11">
        <v>70.632220000000004</v>
      </c>
      <c r="EW1420" s="11">
        <v>69.793360000000007</v>
      </c>
      <c r="EX1420" s="11">
        <v>69.578940000000003</v>
      </c>
      <c r="EY1420" s="11">
        <v>0</v>
      </c>
      <c r="EZ1420" s="11"/>
      <c r="FA1420" s="11"/>
      <c r="FB1420" s="11"/>
      <c r="FC1420" s="11"/>
      <c r="FD1420" s="11"/>
      <c r="FE1420" s="11"/>
      <c r="FF1420" s="11"/>
      <c r="FG1420" s="11"/>
      <c r="FH1420" s="11"/>
      <c r="FI1420" s="11"/>
      <c r="FJ1420" s="11"/>
      <c r="FK1420" s="11"/>
      <c r="FL1420" s="11"/>
      <c r="FM1420" s="11"/>
      <c r="FN1420" s="11"/>
      <c r="FO1420" s="11"/>
      <c r="FP1420" s="11"/>
      <c r="FQ1420" s="11"/>
      <c r="FR1420" s="11"/>
      <c r="FS1420" s="11"/>
      <c r="FT1420" s="11"/>
      <c r="FU1420" s="11"/>
      <c r="FV1420" s="11"/>
    </row>
    <row r="1421" spans="1:178" x14ac:dyDescent="0.25">
      <c r="A1421" t="s">
        <v>112</v>
      </c>
      <c r="B1421" t="s">
        <v>145</v>
      </c>
      <c r="C1421" t="s">
        <v>88</v>
      </c>
      <c r="D1421" t="s">
        <v>144</v>
      </c>
      <c r="E1421" s="38" t="s">
        <v>239</v>
      </c>
      <c r="F1421" t="s">
        <v>105</v>
      </c>
      <c r="G1421" s="11">
        <v>16463</v>
      </c>
      <c r="H1421" s="11">
        <v>0.47484359999999998</v>
      </c>
      <c r="I1421" s="11">
        <v>0.44011410000000001</v>
      </c>
      <c r="J1421" s="11">
        <v>0.39956320000000001</v>
      </c>
      <c r="K1421" s="11">
        <v>0.36361660000000001</v>
      </c>
      <c r="L1421" s="11">
        <v>0.3731717</v>
      </c>
      <c r="M1421" s="11">
        <v>0.38857530000000001</v>
      </c>
      <c r="N1421" s="11">
        <v>0.42769200000000002</v>
      </c>
      <c r="O1421" s="11">
        <v>0.4992181</v>
      </c>
      <c r="P1421" s="11">
        <v>0.55699969999999999</v>
      </c>
      <c r="Q1421" s="11">
        <v>0.63626190000000005</v>
      </c>
      <c r="R1421" s="11">
        <v>0.73758579999999996</v>
      </c>
      <c r="S1421" s="11">
        <v>0.79078539999999997</v>
      </c>
      <c r="T1421" s="11">
        <v>0.87324990000000002</v>
      </c>
      <c r="U1421" s="11">
        <v>0.90697070000000002</v>
      </c>
      <c r="V1421" s="11">
        <v>0.93788680000000002</v>
      </c>
      <c r="W1421" s="11">
        <v>0.94671649999999996</v>
      </c>
      <c r="X1421" s="11">
        <v>1.009509</v>
      </c>
      <c r="Y1421" s="11">
        <v>1.075772</v>
      </c>
      <c r="Z1421" s="11">
        <v>1.0910979999999999</v>
      </c>
      <c r="AA1421" s="11">
        <v>1.0235639999999999</v>
      </c>
      <c r="AB1421" s="11">
        <v>0.96008079999999996</v>
      </c>
      <c r="AC1421" s="11">
        <v>0.8856347</v>
      </c>
      <c r="AD1421" s="11">
        <v>0.78409079999999998</v>
      </c>
      <c r="AE1421" s="11">
        <v>0.6744038</v>
      </c>
      <c r="AF1421" s="11">
        <v>-0.2124345</v>
      </c>
      <c r="AG1421" s="11">
        <v>-0.17380290000000001</v>
      </c>
      <c r="AH1421" s="11">
        <v>-0.15774669999999999</v>
      </c>
      <c r="AI1421" s="11">
        <v>-0.15972749999999999</v>
      </c>
      <c r="AJ1421" s="11">
        <v>-0.11862449999999999</v>
      </c>
      <c r="AK1421" s="11">
        <v>-9.4592099999999998E-2</v>
      </c>
      <c r="AL1421" s="11">
        <v>-7.3660199999999995E-2</v>
      </c>
      <c r="AM1421" s="11">
        <v>-5.84386E-2</v>
      </c>
      <c r="AN1421" s="11">
        <v>-4.8715000000000001E-2</v>
      </c>
      <c r="AO1421" s="11">
        <v>-3.2436899999999998E-2</v>
      </c>
      <c r="AP1421" s="11">
        <v>-5.3831E-3</v>
      </c>
      <c r="AQ1421" s="11">
        <v>-3.1351499999999997E-2</v>
      </c>
      <c r="AR1421" s="11">
        <v>-3.17741E-2</v>
      </c>
      <c r="AS1421" s="11">
        <v>-3.9337700000000003E-2</v>
      </c>
      <c r="AT1421" s="11">
        <v>-5.1128E-2</v>
      </c>
      <c r="AU1421" s="11">
        <v>-6.3825599999999996E-2</v>
      </c>
      <c r="AV1421" s="11">
        <v>-1.3153700000000001E-2</v>
      </c>
      <c r="AW1421" s="11">
        <v>1.5488E-2</v>
      </c>
      <c r="AX1421" s="11">
        <v>3.7556699999999998E-2</v>
      </c>
      <c r="AY1421" s="11">
        <v>3.3523400000000002E-2</v>
      </c>
      <c r="AZ1421" s="11">
        <v>8.5299E-3</v>
      </c>
      <c r="BA1421" s="11">
        <v>-4.4322800000000002E-2</v>
      </c>
      <c r="BB1421" s="11">
        <v>-7.1980299999999997E-2</v>
      </c>
      <c r="BC1421" s="11">
        <v>-6.4086199999999996E-2</v>
      </c>
      <c r="BD1421" s="11">
        <v>-0.1418024</v>
      </c>
      <c r="BE1421" s="11">
        <v>-0.1146964</v>
      </c>
      <c r="BF1421" s="11">
        <v>-0.10541490000000001</v>
      </c>
      <c r="BG1421" s="11">
        <v>-0.1055599</v>
      </c>
      <c r="BH1421" s="11">
        <v>-7.7304700000000004E-2</v>
      </c>
      <c r="BI1421" s="11">
        <v>-6.0967399999999998E-2</v>
      </c>
      <c r="BJ1421" s="11">
        <v>-4.0925000000000003E-2</v>
      </c>
      <c r="BK1421" s="11">
        <v>-2.4793300000000001E-2</v>
      </c>
      <c r="BL1421" s="11">
        <v>-1.70224E-2</v>
      </c>
      <c r="BM1421" s="11">
        <v>1.19685E-2</v>
      </c>
      <c r="BN1421" s="11">
        <v>4.2649600000000003E-2</v>
      </c>
      <c r="BO1421" s="11">
        <v>1.75195E-2</v>
      </c>
      <c r="BP1421" s="11">
        <v>2.4070999999999999E-2</v>
      </c>
      <c r="BQ1421" s="11">
        <v>2.2771799999999998E-2</v>
      </c>
      <c r="BR1421" s="11">
        <v>1.7859799999999999E-2</v>
      </c>
      <c r="BS1421" s="11">
        <v>3.3243000000000001E-3</v>
      </c>
      <c r="BT1421" s="11">
        <v>5.5797199999999998E-2</v>
      </c>
      <c r="BU1421" s="11">
        <v>7.9680600000000004E-2</v>
      </c>
      <c r="BV1421" s="11">
        <v>9.9332100000000007E-2</v>
      </c>
      <c r="BW1421" s="11">
        <v>9.3361200000000005E-2</v>
      </c>
      <c r="BX1421" s="11">
        <v>6.0038899999999999E-2</v>
      </c>
      <c r="BY1421" s="11">
        <v>3.7735999999999998E-3</v>
      </c>
      <c r="BZ1421" s="11">
        <v>-1.51085E-2</v>
      </c>
      <c r="CA1421" s="11">
        <v>-1.36265E-2</v>
      </c>
      <c r="CB1421" s="11">
        <v>-7.1170399999999995E-2</v>
      </c>
      <c r="CC1421" s="11">
        <v>-5.5589800000000002E-2</v>
      </c>
      <c r="CD1421" s="11">
        <v>-5.3083199999999997E-2</v>
      </c>
      <c r="CE1421" s="11">
        <v>-5.1392399999999998E-2</v>
      </c>
      <c r="CF1421" s="11">
        <v>-3.5985000000000003E-2</v>
      </c>
      <c r="CG1421" s="11">
        <v>-2.7342700000000001E-2</v>
      </c>
      <c r="CH1421" s="11">
        <v>-8.1898000000000006E-3</v>
      </c>
      <c r="CI1421" s="11">
        <v>8.8520000000000005E-3</v>
      </c>
      <c r="CJ1421" s="11">
        <v>1.46701E-2</v>
      </c>
      <c r="CK1421" s="11">
        <v>5.6373899999999998E-2</v>
      </c>
      <c r="CL1421" s="11">
        <v>9.0682399999999996E-2</v>
      </c>
      <c r="CM1421" s="11">
        <v>6.6390500000000005E-2</v>
      </c>
      <c r="CN1421" s="11">
        <v>7.9916000000000001E-2</v>
      </c>
      <c r="CO1421" s="11">
        <v>8.4881300000000007E-2</v>
      </c>
      <c r="CP1421" s="11">
        <v>8.6847599999999997E-2</v>
      </c>
      <c r="CQ1421" s="11">
        <v>7.0474300000000004E-2</v>
      </c>
      <c r="CR1421" s="11">
        <v>0.1247481</v>
      </c>
      <c r="CS1421" s="11">
        <v>0.1438731</v>
      </c>
      <c r="CT1421" s="11">
        <v>0.16110740000000001</v>
      </c>
      <c r="CU1421" s="11">
        <v>0.153199</v>
      </c>
      <c r="CV1421" s="11">
        <v>0.1115478</v>
      </c>
      <c r="CW1421" s="11">
        <v>5.1870100000000002E-2</v>
      </c>
      <c r="CX1421" s="11">
        <v>4.1763399999999999E-2</v>
      </c>
      <c r="CY1421" s="11">
        <v>3.6833200000000003E-2</v>
      </c>
      <c r="CZ1421" s="11">
        <v>4.2941199999999999E-2</v>
      </c>
      <c r="DA1421" s="11">
        <v>3.5934199999999999E-2</v>
      </c>
      <c r="DB1421" s="11">
        <v>3.1815400000000001E-2</v>
      </c>
      <c r="DC1421" s="11">
        <v>3.2931500000000002E-2</v>
      </c>
      <c r="DD1421" s="11">
        <v>2.51206E-2</v>
      </c>
      <c r="DE1421" s="11">
        <v>2.0442399999999999E-2</v>
      </c>
      <c r="DF1421" s="11">
        <v>1.9901599999999998E-2</v>
      </c>
      <c r="DG1421" s="11">
        <v>2.0454900000000002E-2</v>
      </c>
      <c r="DH1421" s="11">
        <v>1.9267699999999999E-2</v>
      </c>
      <c r="DI1421" s="11">
        <v>2.6996599999999999E-2</v>
      </c>
      <c r="DJ1421" s="11">
        <v>2.92018E-2</v>
      </c>
      <c r="DK1421" s="11">
        <v>2.9711499999999998E-2</v>
      </c>
      <c r="DL1421" s="11">
        <v>3.39514E-2</v>
      </c>
      <c r="DM1421" s="11">
        <v>3.7759899999999999E-2</v>
      </c>
      <c r="DN1421" s="11">
        <v>4.1941600000000002E-2</v>
      </c>
      <c r="DO1421" s="11">
        <v>4.0824300000000001E-2</v>
      </c>
      <c r="DP1421" s="11">
        <v>4.1919199999999997E-2</v>
      </c>
      <c r="DQ1421" s="11">
        <v>3.90263E-2</v>
      </c>
      <c r="DR1421" s="11">
        <v>3.7556699999999998E-2</v>
      </c>
      <c r="DS1421" s="11">
        <v>3.6378800000000003E-2</v>
      </c>
      <c r="DT1421" s="11">
        <v>3.1315200000000001E-2</v>
      </c>
      <c r="DU1421" s="11">
        <v>2.9240599999999999E-2</v>
      </c>
      <c r="DV1421" s="11">
        <v>3.4575599999999998E-2</v>
      </c>
      <c r="DW1421" s="11">
        <v>3.0677300000000001E-2</v>
      </c>
      <c r="DX1421" s="11">
        <v>0.57369060000000005</v>
      </c>
      <c r="DY1421" s="11">
        <v>2.25688E-2</v>
      </c>
      <c r="DZ1421" s="11">
        <v>3.3637199999999999E-2</v>
      </c>
      <c r="EA1421" s="11">
        <v>70.57938</v>
      </c>
      <c r="EB1421" s="11">
        <v>71.543639999999996</v>
      </c>
      <c r="EC1421" s="11">
        <v>72.878889999999998</v>
      </c>
      <c r="ED1421" s="11">
        <v>71.283950000000004</v>
      </c>
      <c r="EE1421" s="11">
        <v>69.816329999999994</v>
      </c>
      <c r="EF1421" s="11">
        <v>69.642880000000005</v>
      </c>
      <c r="EG1421" s="11">
        <v>69.685929999999999</v>
      </c>
      <c r="EH1421" s="11">
        <v>71.143069999999994</v>
      </c>
      <c r="EI1421" s="11">
        <v>73.0625</v>
      </c>
      <c r="EJ1421" s="11">
        <v>74.588099999999997</v>
      </c>
      <c r="EK1421" s="11">
        <v>76.794929999999994</v>
      </c>
      <c r="EL1421" s="11">
        <v>78.584400000000002</v>
      </c>
      <c r="EM1421" s="11">
        <v>78.247609999999995</v>
      </c>
      <c r="EN1421" s="11">
        <v>77.766249999999999</v>
      </c>
      <c r="EO1421" s="11">
        <v>82.164150000000006</v>
      </c>
      <c r="EP1421" s="11">
        <v>80.361509999999996</v>
      </c>
      <c r="EQ1421" s="11">
        <v>78.681979999999996</v>
      </c>
      <c r="ER1421" s="11">
        <v>77.293239999999997</v>
      </c>
      <c r="ES1421" s="11">
        <v>76.956639999999993</v>
      </c>
      <c r="ET1421" s="11">
        <v>75.378699999999995</v>
      </c>
      <c r="EU1421" s="11">
        <v>73.114900000000006</v>
      </c>
      <c r="EV1421" s="11">
        <v>70.632220000000004</v>
      </c>
      <c r="EW1421" s="11">
        <v>69.793360000000007</v>
      </c>
      <c r="EX1421" s="11">
        <v>69.578940000000003</v>
      </c>
      <c r="EY1421" s="11">
        <v>0</v>
      </c>
      <c r="EZ1421" s="11"/>
      <c r="FA1421" s="11"/>
      <c r="FB1421" s="11"/>
      <c r="FC1421" s="11"/>
      <c r="FD1421" s="11"/>
      <c r="FE1421" s="11"/>
      <c r="FF1421" s="11"/>
      <c r="FG1421" s="11"/>
      <c r="FH1421" s="11"/>
      <c r="FI1421" s="11"/>
      <c r="FJ1421" s="11"/>
      <c r="FK1421" s="11"/>
      <c r="FL1421" s="11"/>
      <c r="FM1421" s="11"/>
      <c r="FN1421" s="11"/>
      <c r="FO1421" s="11"/>
      <c r="FP1421" s="11"/>
      <c r="FQ1421" s="11"/>
      <c r="FR1421" s="11"/>
      <c r="FS1421" s="11"/>
      <c r="FT1421" s="11"/>
      <c r="FU1421" s="11"/>
      <c r="FV1421" s="11"/>
    </row>
    <row r="1422" spans="1:178" x14ac:dyDescent="0.25">
      <c r="A1422" t="s">
        <v>112</v>
      </c>
      <c r="B1422" t="s">
        <v>145</v>
      </c>
      <c r="C1422" t="s">
        <v>88</v>
      </c>
      <c r="D1422" t="s">
        <v>144</v>
      </c>
      <c r="E1422" s="38" t="s">
        <v>123</v>
      </c>
      <c r="F1422" t="s">
        <v>105</v>
      </c>
      <c r="G1422" s="11">
        <v>14466</v>
      </c>
      <c r="H1422" s="11">
        <v>0.3124133</v>
      </c>
      <c r="I1422" s="11">
        <v>0.26612590000000003</v>
      </c>
      <c r="J1422" s="11">
        <v>0.25860159999999999</v>
      </c>
      <c r="K1422" s="11">
        <v>0.27074710000000002</v>
      </c>
      <c r="L1422" s="11">
        <v>0.31097469999999999</v>
      </c>
      <c r="M1422" s="11">
        <v>0.35582180000000002</v>
      </c>
      <c r="N1422" s="11">
        <v>0.43409550000000002</v>
      </c>
      <c r="O1422" s="11">
        <v>0.52570510000000004</v>
      </c>
      <c r="P1422" s="11">
        <v>0.53613010000000005</v>
      </c>
      <c r="Q1422" s="11">
        <v>0.5107853</v>
      </c>
      <c r="R1422" s="11">
        <v>0.52934300000000001</v>
      </c>
      <c r="S1422" s="11">
        <v>0.51806269999999999</v>
      </c>
      <c r="T1422" s="11">
        <v>0.5045714</v>
      </c>
      <c r="U1422" s="11">
        <v>0.46764450000000002</v>
      </c>
      <c r="V1422" s="11">
        <v>0.45156940000000001</v>
      </c>
      <c r="W1422" s="11">
        <v>0.48211540000000003</v>
      </c>
      <c r="X1422" s="11">
        <v>0.53020319999999999</v>
      </c>
      <c r="Y1422" s="11">
        <v>0.55940699999999999</v>
      </c>
      <c r="Z1422" s="11">
        <v>0.62628640000000002</v>
      </c>
      <c r="AA1422" s="11">
        <v>0.69075900000000001</v>
      </c>
      <c r="AB1422" s="11">
        <v>0.70865719999999999</v>
      </c>
      <c r="AC1422" s="11">
        <v>0.63764410000000005</v>
      </c>
      <c r="AD1422" s="11">
        <v>0.54433160000000003</v>
      </c>
      <c r="AE1422" s="11">
        <v>0.44127319999999998</v>
      </c>
      <c r="AF1422" s="11">
        <v>-0.1979804</v>
      </c>
      <c r="AG1422" s="11">
        <v>-0.19886499999999999</v>
      </c>
      <c r="AH1422" s="11">
        <v>-0.18078179999999999</v>
      </c>
      <c r="AI1422" s="11">
        <v>-0.14589440000000001</v>
      </c>
      <c r="AJ1422" s="11">
        <v>-0.105944</v>
      </c>
      <c r="AK1422" s="11">
        <v>-8.7849899999999995E-2</v>
      </c>
      <c r="AL1422" s="11">
        <v>-7.9756900000000006E-2</v>
      </c>
      <c r="AM1422" s="11">
        <v>-4.4971799999999999E-2</v>
      </c>
      <c r="AN1422" s="11">
        <v>-3.4234199999999999E-2</v>
      </c>
      <c r="AO1422" s="11">
        <v>-5.2314800000000002E-2</v>
      </c>
      <c r="AP1422" s="11">
        <v>-2.68901E-2</v>
      </c>
      <c r="AQ1422" s="11">
        <v>-2.72687E-2</v>
      </c>
      <c r="AR1422" s="11">
        <v>-3.5151000000000002E-2</v>
      </c>
      <c r="AS1422" s="11">
        <v>-6.0012099999999999E-2</v>
      </c>
      <c r="AT1422" s="11">
        <v>-7.0201799999999995E-2</v>
      </c>
      <c r="AU1422" s="11">
        <v>-3.3607699999999997E-2</v>
      </c>
      <c r="AV1422" s="11">
        <v>-1.3709300000000001E-2</v>
      </c>
      <c r="AW1422" s="11">
        <v>-1.8159100000000001E-2</v>
      </c>
      <c r="AX1422" s="11">
        <v>-1.13445E-2</v>
      </c>
      <c r="AY1422" s="11">
        <v>7.7403000000000003E-3</v>
      </c>
      <c r="AZ1422" s="11">
        <v>2.6841799999999999E-2</v>
      </c>
      <c r="BA1422" s="11">
        <v>-3.3593E-3</v>
      </c>
      <c r="BB1422" s="11">
        <v>-4.6993899999999998E-2</v>
      </c>
      <c r="BC1422" s="11">
        <v>-7.2178099999999995E-2</v>
      </c>
      <c r="BD1422" s="11">
        <v>-0.1197957</v>
      </c>
      <c r="BE1422" s="11">
        <v>-0.13341700000000001</v>
      </c>
      <c r="BF1422" s="11">
        <v>-0.1194403</v>
      </c>
      <c r="BG1422" s="11">
        <v>-9.6361000000000002E-2</v>
      </c>
      <c r="BH1422" s="11">
        <v>-6.1916499999999999E-2</v>
      </c>
      <c r="BI1422" s="11">
        <v>-4.78337E-2</v>
      </c>
      <c r="BJ1422" s="11">
        <v>-3.9948900000000002E-2</v>
      </c>
      <c r="BK1422" s="11">
        <v>-2.2924999999999998E-3</v>
      </c>
      <c r="BL1422" s="11">
        <v>1.6934399999999999E-2</v>
      </c>
      <c r="BM1422" s="11">
        <v>2.7843E-3</v>
      </c>
      <c r="BN1422" s="11">
        <v>3.0807999999999999E-2</v>
      </c>
      <c r="BO1422" s="11">
        <v>2.4597600000000001E-2</v>
      </c>
      <c r="BP1422" s="11">
        <v>1.45018E-2</v>
      </c>
      <c r="BQ1422" s="11">
        <v>-9.1208999999999995E-3</v>
      </c>
      <c r="BR1422" s="11">
        <v>-1.2973999999999999E-2</v>
      </c>
      <c r="BS1422" s="11">
        <v>1.5118100000000001E-2</v>
      </c>
      <c r="BT1422" s="11">
        <v>4.1835200000000003E-2</v>
      </c>
      <c r="BU1422" s="11">
        <v>1.6208899999999998E-2</v>
      </c>
      <c r="BV1422" s="11">
        <v>1.9510199999999998E-2</v>
      </c>
      <c r="BW1422" s="11">
        <v>4.0834799999999997E-2</v>
      </c>
      <c r="BX1422" s="11">
        <v>6.9177799999999998E-2</v>
      </c>
      <c r="BY1422" s="11">
        <v>2.9956E-2</v>
      </c>
      <c r="BZ1422" s="11">
        <v>-1.3558000000000001E-3</v>
      </c>
      <c r="CA1422" s="11">
        <v>-3.2471199999999999E-2</v>
      </c>
      <c r="CB1422" s="11">
        <v>-4.1610899999999999E-2</v>
      </c>
      <c r="CC1422" s="11">
        <v>-6.7968899999999999E-2</v>
      </c>
      <c r="CD1422" s="11">
        <v>-5.8098799999999999E-2</v>
      </c>
      <c r="CE1422" s="11">
        <v>-4.68277E-2</v>
      </c>
      <c r="CF1422" s="11">
        <v>-1.7888899999999999E-2</v>
      </c>
      <c r="CG1422" s="11">
        <v>-7.8174999999999998E-3</v>
      </c>
      <c r="CH1422" s="11">
        <v>-1.4100000000000001E-4</v>
      </c>
      <c r="CI1422" s="11">
        <v>4.0386699999999998E-2</v>
      </c>
      <c r="CJ1422" s="11">
        <v>6.8102999999999997E-2</v>
      </c>
      <c r="CK1422" s="11">
        <v>5.7883299999999999E-2</v>
      </c>
      <c r="CL1422" s="11">
        <v>8.8506100000000004E-2</v>
      </c>
      <c r="CM1422" s="11">
        <v>7.6463900000000001E-2</v>
      </c>
      <c r="CN1422" s="11">
        <v>6.4154600000000006E-2</v>
      </c>
      <c r="CO1422" s="11">
        <v>4.1770300000000003E-2</v>
      </c>
      <c r="CP1422" s="11">
        <v>4.4253899999999999E-2</v>
      </c>
      <c r="CQ1422" s="11">
        <v>6.3843999999999998E-2</v>
      </c>
      <c r="CR1422" s="11">
        <v>9.73797E-2</v>
      </c>
      <c r="CS1422" s="11">
        <v>5.0576900000000001E-2</v>
      </c>
      <c r="CT1422" s="11">
        <v>5.0364899999999997E-2</v>
      </c>
      <c r="CU1422" s="11">
        <v>7.3929400000000006E-2</v>
      </c>
      <c r="CV1422" s="11">
        <v>0.1115139</v>
      </c>
      <c r="CW1422" s="11">
        <v>6.32712E-2</v>
      </c>
      <c r="CX1422" s="11">
        <v>4.42824E-2</v>
      </c>
      <c r="CY1422" s="11">
        <v>7.2357000000000003E-3</v>
      </c>
      <c r="CZ1422" s="11">
        <v>4.7532999999999999E-2</v>
      </c>
      <c r="DA1422" s="11">
        <v>3.9789600000000001E-2</v>
      </c>
      <c r="DB1422" s="11">
        <v>3.7293E-2</v>
      </c>
      <c r="DC1422" s="11">
        <v>3.0114200000000001E-2</v>
      </c>
      <c r="DD1422" s="11">
        <v>2.67668E-2</v>
      </c>
      <c r="DE1422" s="11">
        <v>2.4328099999999998E-2</v>
      </c>
      <c r="DF1422" s="11">
        <v>2.4201500000000001E-2</v>
      </c>
      <c r="DG1422" s="11">
        <v>2.5947100000000001E-2</v>
      </c>
      <c r="DH1422" s="11">
        <v>3.1108299999999998E-2</v>
      </c>
      <c r="DI1422" s="11">
        <v>3.3497899999999997E-2</v>
      </c>
      <c r="DJ1422" s="11">
        <v>3.5077999999999998E-2</v>
      </c>
      <c r="DK1422" s="11">
        <v>3.1532499999999998E-2</v>
      </c>
      <c r="DL1422" s="11">
        <v>3.01868E-2</v>
      </c>
      <c r="DM1422" s="11">
        <v>3.0939600000000001E-2</v>
      </c>
      <c r="DN1422" s="11">
        <v>3.4792099999999999E-2</v>
      </c>
      <c r="DO1422" s="11">
        <v>2.9623199999999999E-2</v>
      </c>
      <c r="DP1422" s="11">
        <v>3.3768699999999999E-2</v>
      </c>
      <c r="DQ1422" s="11">
        <v>2.0894300000000001E-2</v>
      </c>
      <c r="DR1422" s="11">
        <v>1.8758299999999999E-2</v>
      </c>
      <c r="DS1422" s="11">
        <v>2.0120099999999998E-2</v>
      </c>
      <c r="DT1422" s="11">
        <v>2.5738500000000001E-2</v>
      </c>
      <c r="DU1422" s="11">
        <v>2.02542E-2</v>
      </c>
      <c r="DV1422" s="11">
        <v>2.7746E-2</v>
      </c>
      <c r="DW1422" s="11">
        <v>2.4140100000000001E-2</v>
      </c>
      <c r="DX1422" s="11">
        <v>0.45688859999999998</v>
      </c>
      <c r="DY1422" s="11">
        <v>1.6883800000000001E-2</v>
      </c>
      <c r="DZ1422" s="11">
        <v>1.7682699999999999E-2</v>
      </c>
      <c r="EA1422" s="11">
        <v>53.31823</v>
      </c>
      <c r="EB1422" s="11">
        <v>53.177750000000003</v>
      </c>
      <c r="EC1422" s="11">
        <v>54.181780000000003</v>
      </c>
      <c r="ED1422" s="11">
        <v>53.120240000000003</v>
      </c>
      <c r="EE1422" s="11">
        <v>52.468290000000003</v>
      </c>
      <c r="EF1422" s="11">
        <v>52.06664</v>
      </c>
      <c r="EG1422" s="11">
        <v>51.880540000000003</v>
      </c>
      <c r="EH1422" s="11">
        <v>51.872689999999999</v>
      </c>
      <c r="EI1422" s="11">
        <v>53.696689999999997</v>
      </c>
      <c r="EJ1422" s="11">
        <v>56.441000000000003</v>
      </c>
      <c r="EK1422" s="11">
        <v>59.179650000000002</v>
      </c>
      <c r="EL1422" s="11">
        <v>61.621119999999998</v>
      </c>
      <c r="EM1422" s="11">
        <v>63.073219999999999</v>
      </c>
      <c r="EN1422" s="11">
        <v>63.704709999999999</v>
      </c>
      <c r="EO1422" s="11">
        <v>63.608089999999997</v>
      </c>
      <c r="EP1422" s="11">
        <v>63.579039999999999</v>
      </c>
      <c r="EQ1422" s="11">
        <v>62.784010000000002</v>
      </c>
      <c r="ER1422" s="11">
        <v>61.825850000000003</v>
      </c>
      <c r="ES1422" s="11">
        <v>60.22213</v>
      </c>
      <c r="ET1422" s="11">
        <v>57.938800000000001</v>
      </c>
      <c r="EU1422" s="11">
        <v>56.173499999999997</v>
      </c>
      <c r="EV1422" s="11">
        <v>55.272150000000003</v>
      </c>
      <c r="EW1422" s="11">
        <v>54.668390000000002</v>
      </c>
      <c r="EX1422" s="11">
        <v>53.964889999999997</v>
      </c>
      <c r="EY1422" s="11">
        <v>0</v>
      </c>
      <c r="EZ1422" s="11"/>
      <c r="FA1422" s="11"/>
      <c r="FB1422" s="11"/>
      <c r="FC1422" s="11"/>
      <c r="FD1422" s="11"/>
      <c r="FE1422" s="11"/>
      <c r="FF1422" s="11"/>
      <c r="FG1422" s="11"/>
      <c r="FH1422" s="11"/>
      <c r="FI1422" s="11"/>
      <c r="FJ1422" s="11"/>
      <c r="FK1422" s="11"/>
      <c r="FL1422" s="11"/>
      <c r="FM1422" s="11"/>
      <c r="FN1422" s="11"/>
      <c r="FO1422" s="11"/>
      <c r="FP1422" s="11"/>
      <c r="FQ1422" s="11"/>
      <c r="FR1422" s="11"/>
      <c r="FS1422" s="11"/>
      <c r="FT1422" s="11"/>
      <c r="FU1422" s="11"/>
      <c r="FV1422" s="11"/>
    </row>
    <row r="1423" spans="1:178" x14ac:dyDescent="0.25">
      <c r="A1423" t="s">
        <v>112</v>
      </c>
      <c r="B1423" t="s">
        <v>145</v>
      </c>
      <c r="C1423" t="s">
        <v>0</v>
      </c>
      <c r="D1423" t="s">
        <v>144</v>
      </c>
      <c r="E1423" s="38" t="s">
        <v>123</v>
      </c>
      <c r="F1423" t="s">
        <v>105</v>
      </c>
      <c r="G1423" s="11">
        <v>14466</v>
      </c>
      <c r="H1423" s="11">
        <v>4.5193709999999996</v>
      </c>
      <c r="I1423" s="11">
        <v>3.8497780000000001</v>
      </c>
      <c r="J1423" s="11">
        <v>3.7409300000000001</v>
      </c>
      <c r="K1423" s="11">
        <v>3.9166270000000001</v>
      </c>
      <c r="L1423" s="11">
        <v>4.4985600000000003</v>
      </c>
      <c r="M1423" s="11">
        <v>5.1473180000000003</v>
      </c>
      <c r="N1423" s="11">
        <v>6.2796260000000004</v>
      </c>
      <c r="O1423" s="11">
        <v>7.6048499999999999</v>
      </c>
      <c r="P1423" s="11">
        <v>7.7556580000000004</v>
      </c>
      <c r="Q1423" s="11">
        <v>7.3890209999999996</v>
      </c>
      <c r="R1423" s="11">
        <v>7.6574759999999999</v>
      </c>
      <c r="S1423" s="11">
        <v>7.4942950000000002</v>
      </c>
      <c r="T1423" s="11">
        <v>7.2991299999999999</v>
      </c>
      <c r="U1423" s="11">
        <v>6.7649460000000001</v>
      </c>
      <c r="V1423" s="11">
        <v>6.5324030000000004</v>
      </c>
      <c r="W1423" s="11">
        <v>6.9742819999999996</v>
      </c>
      <c r="X1423" s="11">
        <v>7.6699190000000002</v>
      </c>
      <c r="Y1423" s="11">
        <v>8.0923820000000006</v>
      </c>
      <c r="Z1423" s="11">
        <v>9.0598600000000005</v>
      </c>
      <c r="AA1423" s="11">
        <v>9.9925200000000007</v>
      </c>
      <c r="AB1423" s="11">
        <v>10.251440000000001</v>
      </c>
      <c r="AC1423" s="11">
        <v>9.2241599999999995</v>
      </c>
      <c r="AD1423" s="11">
        <v>7.874301</v>
      </c>
      <c r="AE1423" s="11">
        <v>6.3834590000000002</v>
      </c>
      <c r="AF1423" s="11">
        <v>-2.863985</v>
      </c>
      <c r="AG1423" s="11">
        <v>-2.876782</v>
      </c>
      <c r="AH1423" s="11">
        <v>-2.615189</v>
      </c>
      <c r="AI1423" s="11">
        <v>-2.110509</v>
      </c>
      <c r="AJ1423" s="11">
        <v>-1.532586</v>
      </c>
      <c r="AK1423" s="11">
        <v>-1.2708360000000001</v>
      </c>
      <c r="AL1423" s="11">
        <v>-1.1537630000000001</v>
      </c>
      <c r="AM1423" s="11">
        <v>-0.65056159999999996</v>
      </c>
      <c r="AN1423" s="11">
        <v>-0.49523240000000002</v>
      </c>
      <c r="AO1423" s="11">
        <v>-0.75678599999999996</v>
      </c>
      <c r="AP1423" s="11">
        <v>-0.38899289999999997</v>
      </c>
      <c r="AQ1423" s="11">
        <v>-0.39446910000000002</v>
      </c>
      <c r="AR1423" s="11">
        <v>-0.50849469999999997</v>
      </c>
      <c r="AS1423" s="11">
        <v>-0.86813490000000004</v>
      </c>
      <c r="AT1423" s="11">
        <v>-1.015539</v>
      </c>
      <c r="AU1423" s="11">
        <v>-0.48616949999999998</v>
      </c>
      <c r="AV1423" s="11">
        <v>-0.1983192</v>
      </c>
      <c r="AW1423" s="11">
        <v>-0.26268970000000003</v>
      </c>
      <c r="AX1423" s="11">
        <v>-0.1641099</v>
      </c>
      <c r="AY1423" s="11">
        <v>0.1119708</v>
      </c>
      <c r="AZ1423" s="11">
        <v>0.3882929</v>
      </c>
      <c r="BA1423" s="11">
        <v>-4.8595199999999998E-2</v>
      </c>
      <c r="BB1423" s="11">
        <v>-0.67981420000000004</v>
      </c>
      <c r="BC1423" s="11">
        <v>-1.0441279999999999</v>
      </c>
      <c r="BD1423" s="11">
        <v>-1.7329639999999999</v>
      </c>
      <c r="BE1423" s="11">
        <v>-1.93001</v>
      </c>
      <c r="BF1423" s="11">
        <v>-1.7278230000000001</v>
      </c>
      <c r="BG1423" s="11">
        <v>-1.3939589999999999</v>
      </c>
      <c r="BH1423" s="11">
        <v>-0.89568360000000002</v>
      </c>
      <c r="BI1423" s="11">
        <v>-0.69196250000000004</v>
      </c>
      <c r="BJ1423" s="11">
        <v>-0.57790140000000001</v>
      </c>
      <c r="BK1423" s="11">
        <v>-3.3163499999999999E-2</v>
      </c>
      <c r="BL1423" s="11">
        <v>0.244973</v>
      </c>
      <c r="BM1423" s="11">
        <v>4.0277E-2</v>
      </c>
      <c r="BN1423" s="11">
        <v>0.44566810000000001</v>
      </c>
      <c r="BO1423" s="11">
        <v>0.35582910000000001</v>
      </c>
      <c r="BP1423" s="11">
        <v>0.2097832</v>
      </c>
      <c r="BQ1423" s="11">
        <v>-0.13194310000000001</v>
      </c>
      <c r="BR1423" s="11">
        <v>-0.1876814</v>
      </c>
      <c r="BS1423" s="11">
        <v>0.2186988</v>
      </c>
      <c r="BT1423" s="11">
        <v>0.60518780000000005</v>
      </c>
      <c r="BU1423" s="11">
        <v>0.23447779999999999</v>
      </c>
      <c r="BV1423" s="11">
        <v>0.28223470000000001</v>
      </c>
      <c r="BW1423" s="11">
        <v>0.59071680000000004</v>
      </c>
      <c r="BX1423" s="11">
        <v>1.000726</v>
      </c>
      <c r="BY1423" s="11">
        <v>0.43334329999999999</v>
      </c>
      <c r="BZ1423" s="11">
        <v>-1.9612500000000001E-2</v>
      </c>
      <c r="CA1423" s="11">
        <v>-0.46972849999999999</v>
      </c>
      <c r="CB1423" s="11">
        <v>-0.6019428</v>
      </c>
      <c r="CC1423" s="11">
        <v>-0.98323760000000004</v>
      </c>
      <c r="CD1423" s="11">
        <v>-0.84045709999999996</v>
      </c>
      <c r="CE1423" s="11">
        <v>-0.67740900000000004</v>
      </c>
      <c r="CF1423" s="11">
        <v>-0.25878139999999999</v>
      </c>
      <c r="CG1423" s="11">
        <v>-0.11308849999999999</v>
      </c>
      <c r="CH1423" s="11">
        <v>-2.0393999999999998E-3</v>
      </c>
      <c r="CI1423" s="11">
        <v>0.58423449999999999</v>
      </c>
      <c r="CJ1423" s="11">
        <v>0.98517829999999995</v>
      </c>
      <c r="CK1423" s="11">
        <v>0.83734010000000003</v>
      </c>
      <c r="CL1423" s="11">
        <v>1.2803290000000001</v>
      </c>
      <c r="CM1423" s="11">
        <v>1.1061270000000001</v>
      </c>
      <c r="CN1423" s="11">
        <v>0.92806109999999997</v>
      </c>
      <c r="CO1423" s="11">
        <v>0.60424860000000002</v>
      </c>
      <c r="CP1423" s="11">
        <v>0.64017659999999998</v>
      </c>
      <c r="CQ1423" s="11">
        <v>0.92356689999999997</v>
      </c>
      <c r="CR1423" s="11">
        <v>1.408695</v>
      </c>
      <c r="CS1423" s="11">
        <v>0.7316452</v>
      </c>
      <c r="CT1423" s="11">
        <v>0.72857919999999998</v>
      </c>
      <c r="CU1423" s="11">
        <v>1.0694630000000001</v>
      </c>
      <c r="CV1423" s="11">
        <v>1.613159</v>
      </c>
      <c r="CW1423" s="11">
        <v>0.91528169999999998</v>
      </c>
      <c r="CX1423" s="11">
        <v>0.64058910000000002</v>
      </c>
      <c r="CY1423" s="11">
        <v>0.1046714</v>
      </c>
      <c r="CZ1423" s="11">
        <v>0.687612</v>
      </c>
      <c r="DA1423" s="11">
        <v>0.57559649999999996</v>
      </c>
      <c r="DB1423" s="11">
        <v>0.53948030000000002</v>
      </c>
      <c r="DC1423" s="11">
        <v>0.4356314</v>
      </c>
      <c r="DD1423" s="11">
        <v>0.38720909999999997</v>
      </c>
      <c r="DE1423" s="11">
        <v>0.35193039999999998</v>
      </c>
      <c r="DF1423" s="11">
        <v>0.3500992</v>
      </c>
      <c r="DG1423" s="11">
        <v>0.3753514</v>
      </c>
      <c r="DH1423" s="11">
        <v>0.45001289999999999</v>
      </c>
      <c r="DI1423" s="11">
        <v>0.48457990000000001</v>
      </c>
      <c r="DJ1423" s="11">
        <v>0.5074379</v>
      </c>
      <c r="DK1423" s="11">
        <v>0.45614890000000002</v>
      </c>
      <c r="DL1423" s="11">
        <v>0.43668200000000001</v>
      </c>
      <c r="DM1423" s="11">
        <v>0.44757279999999999</v>
      </c>
      <c r="DN1423" s="11">
        <v>0.50330189999999997</v>
      </c>
      <c r="DO1423" s="11">
        <v>0.4285294</v>
      </c>
      <c r="DP1423" s="11">
        <v>0.48849759999999998</v>
      </c>
      <c r="DQ1423" s="11">
        <v>0.30225629999999998</v>
      </c>
      <c r="DR1423" s="11">
        <v>0.27135819999999999</v>
      </c>
      <c r="DS1423" s="11">
        <v>0.29105690000000001</v>
      </c>
      <c r="DT1423" s="11">
        <v>0.37233300000000003</v>
      </c>
      <c r="DU1423" s="11">
        <v>0.29299779999999997</v>
      </c>
      <c r="DV1423" s="11">
        <v>0.40137410000000001</v>
      </c>
      <c r="DW1423" s="11">
        <v>0.34921039999999998</v>
      </c>
      <c r="DX1423" s="11">
        <v>6.6093510000000002</v>
      </c>
      <c r="DY1423" s="11">
        <v>0.24424119999999999</v>
      </c>
      <c r="DZ1423" s="11">
        <v>0.25579760000000001</v>
      </c>
      <c r="EA1423" s="11">
        <v>53.31823</v>
      </c>
      <c r="EB1423" s="11">
        <v>53.177750000000003</v>
      </c>
      <c r="EC1423" s="11">
        <v>54.181780000000003</v>
      </c>
      <c r="ED1423" s="11">
        <v>53.120240000000003</v>
      </c>
      <c r="EE1423" s="11">
        <v>52.468290000000003</v>
      </c>
      <c r="EF1423" s="11">
        <v>52.06664</v>
      </c>
      <c r="EG1423" s="11">
        <v>51.880540000000003</v>
      </c>
      <c r="EH1423" s="11">
        <v>51.872689999999999</v>
      </c>
      <c r="EI1423" s="11">
        <v>53.696689999999997</v>
      </c>
      <c r="EJ1423" s="11">
        <v>56.441000000000003</v>
      </c>
      <c r="EK1423" s="11">
        <v>59.179650000000002</v>
      </c>
      <c r="EL1423" s="11">
        <v>61.621119999999998</v>
      </c>
      <c r="EM1423" s="11">
        <v>63.073219999999999</v>
      </c>
      <c r="EN1423" s="11">
        <v>63.704709999999999</v>
      </c>
      <c r="EO1423" s="11">
        <v>63.608089999999997</v>
      </c>
      <c r="EP1423" s="11">
        <v>63.579039999999999</v>
      </c>
      <c r="EQ1423" s="11">
        <v>62.784010000000002</v>
      </c>
      <c r="ER1423" s="11">
        <v>61.825850000000003</v>
      </c>
      <c r="ES1423" s="11">
        <v>60.22213</v>
      </c>
      <c r="ET1423" s="11">
        <v>57.938800000000001</v>
      </c>
      <c r="EU1423" s="11">
        <v>56.173499999999997</v>
      </c>
      <c r="EV1423" s="11">
        <v>55.272150000000003</v>
      </c>
      <c r="EW1423" s="11">
        <v>54.668390000000002</v>
      </c>
      <c r="EX1423" s="11">
        <v>53.964889999999997</v>
      </c>
      <c r="EY1423" s="11">
        <v>0</v>
      </c>
      <c r="EZ1423" s="11"/>
      <c r="FA1423" s="11"/>
      <c r="FB1423" s="11"/>
      <c r="FC1423" s="11"/>
      <c r="FD1423" s="11"/>
      <c r="FE1423" s="11"/>
      <c r="FF1423" s="11"/>
      <c r="FG1423" s="11"/>
      <c r="FH1423" s="11"/>
      <c r="FI1423" s="11"/>
      <c r="FJ1423" s="11"/>
      <c r="FK1423" s="11"/>
      <c r="FL1423" s="11"/>
      <c r="FM1423" s="11"/>
      <c r="FN1423" s="11"/>
      <c r="FO1423" s="11"/>
      <c r="FP1423" s="11"/>
      <c r="FQ1423" s="11"/>
      <c r="FR1423" s="11"/>
      <c r="FS1423" s="11"/>
      <c r="FT1423" s="11"/>
      <c r="FU1423" s="11"/>
      <c r="FV1423" s="11"/>
    </row>
    <row r="1424" spans="1:178" x14ac:dyDescent="0.25">
      <c r="A1424" t="s">
        <v>112</v>
      </c>
      <c r="B1424" t="s">
        <v>145</v>
      </c>
      <c r="C1424" t="s">
        <v>0</v>
      </c>
      <c r="D1424" t="s">
        <v>144</v>
      </c>
      <c r="E1424" s="38" t="s">
        <v>240</v>
      </c>
      <c r="F1424" t="s">
        <v>105</v>
      </c>
      <c r="G1424" s="11">
        <v>14466</v>
      </c>
      <c r="H1424" s="11">
        <v>4.5097990000000001</v>
      </c>
      <c r="I1424" s="11">
        <v>3.9103050000000001</v>
      </c>
      <c r="J1424" s="11">
        <v>3.936928</v>
      </c>
      <c r="K1424" s="11">
        <v>4.0918850000000004</v>
      </c>
      <c r="L1424" s="11">
        <v>4.7698900000000002</v>
      </c>
      <c r="M1424" s="11">
        <v>5.3801030000000001</v>
      </c>
      <c r="N1424" s="11">
        <v>6.8165519999999997</v>
      </c>
      <c r="O1424" s="11">
        <v>7.826892</v>
      </c>
      <c r="P1424" s="11">
        <v>7.7290140000000003</v>
      </c>
      <c r="Q1424" s="11">
        <v>7.3146500000000003</v>
      </c>
      <c r="R1424" s="11">
        <v>7.4521290000000002</v>
      </c>
      <c r="S1424" s="11">
        <v>7.3002900000000004</v>
      </c>
      <c r="T1424" s="11">
        <v>7.0715269999999997</v>
      </c>
      <c r="U1424" s="11">
        <v>6.6147879999999999</v>
      </c>
      <c r="V1424" s="11">
        <v>6.433217</v>
      </c>
      <c r="W1424" s="11">
        <v>7.1964800000000002</v>
      </c>
      <c r="X1424" s="11">
        <v>8.4782469999999996</v>
      </c>
      <c r="Y1424" s="11">
        <v>9.4459400000000002</v>
      </c>
      <c r="Z1424" s="11">
        <v>10.64912</v>
      </c>
      <c r="AA1424" s="11">
        <v>10.93418</v>
      </c>
      <c r="AB1424" s="11">
        <v>10.70241</v>
      </c>
      <c r="AC1424" s="11">
        <v>9.5488300000000006</v>
      </c>
      <c r="AD1424" s="11">
        <v>7.9610960000000004</v>
      </c>
      <c r="AE1424" s="11">
        <v>6.4841480000000002</v>
      </c>
      <c r="AF1424" s="11">
        <v>-2.892541</v>
      </c>
      <c r="AG1424" s="11">
        <v>-2.8250199999999999</v>
      </c>
      <c r="AH1424" s="11">
        <v>-2.3453680000000001</v>
      </c>
      <c r="AI1424" s="11">
        <v>-1.9315370000000001</v>
      </c>
      <c r="AJ1424" s="11">
        <v>-1.282408</v>
      </c>
      <c r="AK1424" s="11">
        <v>-1.2104550000000001</v>
      </c>
      <c r="AL1424" s="11">
        <v>-1.046619</v>
      </c>
      <c r="AM1424" s="11">
        <v>-0.70422949999999995</v>
      </c>
      <c r="AN1424" s="11">
        <v>-0.52072399999999996</v>
      </c>
      <c r="AO1424" s="11">
        <v>-0.71830340000000004</v>
      </c>
      <c r="AP1424" s="11">
        <v>-0.39685670000000001</v>
      </c>
      <c r="AQ1424" s="11">
        <v>-0.44773469999999999</v>
      </c>
      <c r="AR1424" s="11">
        <v>-0.58299990000000002</v>
      </c>
      <c r="AS1424" s="11">
        <v>-0.98222779999999998</v>
      </c>
      <c r="AT1424" s="11">
        <v>-1.0957809999999999</v>
      </c>
      <c r="AU1424" s="11">
        <v>-0.49026900000000001</v>
      </c>
      <c r="AV1424" s="11">
        <v>-0.20890980000000001</v>
      </c>
      <c r="AW1424" s="11">
        <v>-0.27108389999999999</v>
      </c>
      <c r="AX1424" s="11">
        <v>-0.18045620000000001</v>
      </c>
      <c r="AY1424" s="11">
        <v>0.1291033</v>
      </c>
      <c r="AZ1424" s="11">
        <v>0.393376</v>
      </c>
      <c r="BA1424" s="11">
        <v>-4.0373300000000001E-2</v>
      </c>
      <c r="BB1424" s="11">
        <v>-0.63202449999999999</v>
      </c>
      <c r="BC1424" s="11">
        <v>-1.0393030000000001</v>
      </c>
      <c r="BD1424" s="11">
        <v>-1.746723</v>
      </c>
      <c r="BE1424" s="11">
        <v>-1.9040790000000001</v>
      </c>
      <c r="BF1424" s="11">
        <v>-1.5634110000000001</v>
      </c>
      <c r="BG1424" s="11">
        <v>-1.2860149999999999</v>
      </c>
      <c r="BH1424" s="11">
        <v>-0.75886980000000004</v>
      </c>
      <c r="BI1424" s="11">
        <v>-0.68032179999999998</v>
      </c>
      <c r="BJ1424" s="11">
        <v>-0.53303429999999996</v>
      </c>
      <c r="BK1424" s="11">
        <v>-6.6439999999999999E-2</v>
      </c>
      <c r="BL1424" s="11">
        <v>0.22133630000000001</v>
      </c>
      <c r="BM1424" s="11">
        <v>6.726E-2</v>
      </c>
      <c r="BN1424" s="11">
        <v>0.46407999999999999</v>
      </c>
      <c r="BO1424" s="11">
        <v>0.3540624</v>
      </c>
      <c r="BP1424" s="11">
        <v>0.19117339999999999</v>
      </c>
      <c r="BQ1424" s="11">
        <v>-0.17849499999999999</v>
      </c>
      <c r="BR1424" s="11">
        <v>-0.22745870000000001</v>
      </c>
      <c r="BS1424" s="11">
        <v>0.2270327</v>
      </c>
      <c r="BT1424" s="11">
        <v>0.61904230000000005</v>
      </c>
      <c r="BU1424" s="11">
        <v>0.1947345</v>
      </c>
      <c r="BV1424" s="11">
        <v>0.27714660000000002</v>
      </c>
      <c r="BW1424" s="11">
        <v>0.61485009999999996</v>
      </c>
      <c r="BX1424" s="11">
        <v>1.0126599999999999</v>
      </c>
      <c r="BY1424" s="11">
        <v>0.44405060000000002</v>
      </c>
      <c r="BZ1424" s="11">
        <v>-3.4450799999999997E-2</v>
      </c>
      <c r="CA1424" s="11">
        <v>-0.47805039999999999</v>
      </c>
      <c r="CB1424" s="11">
        <v>-0.60090460000000001</v>
      </c>
      <c r="CC1424" s="11">
        <v>-0.98313930000000005</v>
      </c>
      <c r="CD1424" s="11">
        <v>-0.78145450000000005</v>
      </c>
      <c r="CE1424" s="11">
        <v>-0.64049259999999997</v>
      </c>
      <c r="CF1424" s="11">
        <v>-0.23533119999999999</v>
      </c>
      <c r="CG1424" s="11">
        <v>-0.1501884</v>
      </c>
      <c r="CH1424" s="11">
        <v>-1.9449899999999999E-2</v>
      </c>
      <c r="CI1424" s="11">
        <v>0.57134960000000001</v>
      </c>
      <c r="CJ1424" s="11">
        <v>0.96339669999999999</v>
      </c>
      <c r="CK1424" s="11">
        <v>0.85282329999999995</v>
      </c>
      <c r="CL1424" s="11">
        <v>1.3250169999999999</v>
      </c>
      <c r="CM1424" s="11">
        <v>1.155859</v>
      </c>
      <c r="CN1424" s="11">
        <v>0.96534679999999995</v>
      </c>
      <c r="CO1424" s="11">
        <v>0.62523770000000001</v>
      </c>
      <c r="CP1424" s="11">
        <v>0.64086379999999998</v>
      </c>
      <c r="CQ1424" s="11">
        <v>0.94433449999999997</v>
      </c>
      <c r="CR1424" s="11">
        <v>1.4469939999999999</v>
      </c>
      <c r="CS1424" s="11">
        <v>0.6605529</v>
      </c>
      <c r="CT1424" s="11">
        <v>0.7347494</v>
      </c>
      <c r="CU1424" s="11">
        <v>1.100597</v>
      </c>
      <c r="CV1424" s="11">
        <v>1.631945</v>
      </c>
      <c r="CW1424" s="11">
        <v>0.92847440000000003</v>
      </c>
      <c r="CX1424" s="11">
        <v>0.56312280000000003</v>
      </c>
      <c r="CY1424" s="11">
        <v>8.3201700000000003E-2</v>
      </c>
      <c r="CZ1424" s="11">
        <v>0.69660789999999995</v>
      </c>
      <c r="DA1424" s="11">
        <v>0.5598919</v>
      </c>
      <c r="DB1424" s="11">
        <v>0.47539589999999998</v>
      </c>
      <c r="DC1424" s="11">
        <v>0.39244970000000001</v>
      </c>
      <c r="DD1424" s="11">
        <v>0.31828879999999998</v>
      </c>
      <c r="DE1424" s="11">
        <v>0.32229819999999998</v>
      </c>
      <c r="DF1424" s="11">
        <v>0.31223709999999999</v>
      </c>
      <c r="DG1424" s="11">
        <v>0.3877485</v>
      </c>
      <c r="DH1424" s="11">
        <v>0.45114070000000001</v>
      </c>
      <c r="DI1424" s="11">
        <v>0.47758859999999997</v>
      </c>
      <c r="DJ1424" s="11">
        <v>0.52341230000000005</v>
      </c>
      <c r="DK1424" s="11">
        <v>0.487458</v>
      </c>
      <c r="DL1424" s="11">
        <v>0.47066400000000003</v>
      </c>
      <c r="DM1424" s="11">
        <v>0.48863479999999998</v>
      </c>
      <c r="DN1424" s="11">
        <v>0.5279026</v>
      </c>
      <c r="DO1424" s="11">
        <v>0.43608849999999999</v>
      </c>
      <c r="DP1424" s="11">
        <v>0.50335909999999995</v>
      </c>
      <c r="DQ1424" s="11">
        <v>0.28319749999999999</v>
      </c>
      <c r="DR1424" s="11">
        <v>0.27820270000000002</v>
      </c>
      <c r="DS1424" s="11">
        <v>0.2953131</v>
      </c>
      <c r="DT1424" s="11">
        <v>0.37649820000000001</v>
      </c>
      <c r="DU1424" s="11">
        <v>0.29450880000000002</v>
      </c>
      <c r="DV1424" s="11">
        <v>0.36329899999999998</v>
      </c>
      <c r="DW1424" s="11">
        <v>0.3412171</v>
      </c>
      <c r="DX1424" s="11">
        <v>6.520492</v>
      </c>
      <c r="DY1424" s="11">
        <v>0.2409114</v>
      </c>
      <c r="DZ1424" s="11">
        <v>0.254749</v>
      </c>
      <c r="EA1424" s="11">
        <v>53.783349999999999</v>
      </c>
      <c r="EB1424" s="11">
        <v>53.948009999999996</v>
      </c>
      <c r="EC1424" s="11">
        <v>53.020850000000003</v>
      </c>
      <c r="ED1424" s="11">
        <v>52.462730000000001</v>
      </c>
      <c r="EE1424" s="11">
        <v>51.583829999999999</v>
      </c>
      <c r="EF1424" s="11">
        <v>50.42624</v>
      </c>
      <c r="EG1424" s="11">
        <v>49.707369999999997</v>
      </c>
      <c r="EH1424" s="11">
        <v>51.524639999999998</v>
      </c>
      <c r="EI1424" s="11">
        <v>55.332619999999999</v>
      </c>
      <c r="EJ1424" s="11">
        <v>58.808839999999996</v>
      </c>
      <c r="EK1424" s="11">
        <v>61.372320000000002</v>
      </c>
      <c r="EL1424" s="11">
        <v>62.567120000000003</v>
      </c>
      <c r="EM1424" s="11">
        <v>63.509349999999998</v>
      </c>
      <c r="EN1424" s="11">
        <v>63.22972</v>
      </c>
      <c r="EO1424" s="11">
        <v>61.62547</v>
      </c>
      <c r="EP1424" s="11">
        <v>60.535629999999998</v>
      </c>
      <c r="EQ1424" s="11">
        <v>58.67595</v>
      </c>
      <c r="ER1424" s="11">
        <v>57.083480000000002</v>
      </c>
      <c r="ES1424" s="11">
        <v>55.34769</v>
      </c>
      <c r="ET1424" s="11">
        <v>54.387180000000001</v>
      </c>
      <c r="EU1424" s="11">
        <v>54.002139999999997</v>
      </c>
      <c r="EV1424" s="11">
        <v>54.694659999999999</v>
      </c>
      <c r="EW1424" s="11">
        <v>54.690019999999997</v>
      </c>
      <c r="EX1424" s="11">
        <v>54.123390000000001</v>
      </c>
      <c r="EY1424" s="11">
        <v>0</v>
      </c>
      <c r="EZ1424" s="11"/>
      <c r="FA1424" s="11"/>
      <c r="FB1424" s="11"/>
      <c r="FC1424" s="11"/>
      <c r="FD1424" s="11"/>
      <c r="FE1424" s="11"/>
      <c r="FF1424" s="11"/>
      <c r="FG1424" s="11"/>
      <c r="FH1424" s="11"/>
      <c r="FI1424" s="11"/>
      <c r="FJ1424" s="11"/>
      <c r="FK1424" s="11"/>
      <c r="FL1424" s="11"/>
      <c r="FM1424" s="11"/>
      <c r="FN1424" s="11"/>
      <c r="FO1424" s="11"/>
      <c r="FP1424" s="11"/>
      <c r="FQ1424" s="11"/>
      <c r="FR1424" s="11"/>
      <c r="FS1424" s="11"/>
      <c r="FT1424" s="11"/>
      <c r="FU1424" s="11"/>
      <c r="FV1424" s="11"/>
    </row>
    <row r="1425" spans="1:178" x14ac:dyDescent="0.25">
      <c r="A1425" t="s">
        <v>112</v>
      </c>
      <c r="B1425" t="s">
        <v>145</v>
      </c>
      <c r="C1425" t="s">
        <v>88</v>
      </c>
      <c r="D1425" t="s">
        <v>144</v>
      </c>
      <c r="E1425" s="38" t="s">
        <v>240</v>
      </c>
      <c r="F1425" t="s">
        <v>105</v>
      </c>
      <c r="G1425" s="11">
        <v>14466</v>
      </c>
      <c r="H1425" s="11">
        <v>0.31175160000000002</v>
      </c>
      <c r="I1425" s="11">
        <v>0.27030999999999999</v>
      </c>
      <c r="J1425" s="11">
        <v>0.27215040000000001</v>
      </c>
      <c r="K1425" s="11">
        <v>0.28286220000000001</v>
      </c>
      <c r="L1425" s="11">
        <v>0.3297311</v>
      </c>
      <c r="M1425" s="11">
        <v>0.37191370000000001</v>
      </c>
      <c r="N1425" s="11">
        <v>0.47121190000000002</v>
      </c>
      <c r="O1425" s="11">
        <v>0.54105440000000005</v>
      </c>
      <c r="P1425" s="11">
        <v>0.53428830000000005</v>
      </c>
      <c r="Q1425" s="11">
        <v>0.50564430000000005</v>
      </c>
      <c r="R1425" s="11">
        <v>0.51514789999999999</v>
      </c>
      <c r="S1425" s="11">
        <v>0.50465159999999998</v>
      </c>
      <c r="T1425" s="11">
        <v>0.48883779999999999</v>
      </c>
      <c r="U1425" s="11">
        <v>0.45726450000000002</v>
      </c>
      <c r="V1425" s="11">
        <v>0.44471290000000002</v>
      </c>
      <c r="W1425" s="11">
        <v>0.49747550000000001</v>
      </c>
      <c r="X1425" s="11">
        <v>0.58608099999999996</v>
      </c>
      <c r="Y1425" s="11">
        <v>0.65297530000000004</v>
      </c>
      <c r="Z1425" s="11">
        <v>0.73614849999999998</v>
      </c>
      <c r="AA1425" s="11">
        <v>0.75585400000000003</v>
      </c>
      <c r="AB1425" s="11">
        <v>0.73983169999999998</v>
      </c>
      <c r="AC1425" s="11">
        <v>0.6600878</v>
      </c>
      <c r="AD1425" s="11">
        <v>0.55033149999999997</v>
      </c>
      <c r="AE1425" s="11">
        <v>0.44823360000000001</v>
      </c>
      <c r="AF1425" s="11">
        <v>-0.1999544</v>
      </c>
      <c r="AG1425" s="11">
        <v>-0.19528690000000001</v>
      </c>
      <c r="AH1425" s="11">
        <v>-0.16212969999999999</v>
      </c>
      <c r="AI1425" s="11">
        <v>-0.13352259999999999</v>
      </c>
      <c r="AJ1425" s="11">
        <v>-8.8649800000000001E-2</v>
      </c>
      <c r="AK1425" s="11">
        <v>-8.3675899999999998E-2</v>
      </c>
      <c r="AL1425" s="11">
        <v>-7.2350200000000003E-2</v>
      </c>
      <c r="AM1425" s="11">
        <v>-4.8681700000000001E-2</v>
      </c>
      <c r="AN1425" s="11">
        <v>-3.5996399999999998E-2</v>
      </c>
      <c r="AO1425" s="11">
        <v>-4.96546E-2</v>
      </c>
      <c r="AP1425" s="11">
        <v>-2.7433800000000001E-2</v>
      </c>
      <c r="AQ1425" s="11">
        <v>-3.0950800000000001E-2</v>
      </c>
      <c r="AR1425" s="11">
        <v>-4.0301400000000001E-2</v>
      </c>
      <c r="AS1425" s="11">
        <v>-6.7899100000000004E-2</v>
      </c>
      <c r="AT1425" s="11">
        <v>-7.5748700000000002E-2</v>
      </c>
      <c r="AU1425" s="11">
        <v>-3.38911E-2</v>
      </c>
      <c r="AV1425" s="11">
        <v>-1.44414E-2</v>
      </c>
      <c r="AW1425" s="11">
        <v>-1.87394E-2</v>
      </c>
      <c r="AX1425" s="11">
        <v>-1.2474499999999999E-2</v>
      </c>
      <c r="AY1425" s="11">
        <v>8.9245999999999995E-3</v>
      </c>
      <c r="AZ1425" s="11">
        <v>2.7193100000000001E-2</v>
      </c>
      <c r="BA1425" s="11">
        <v>-2.7908999999999998E-3</v>
      </c>
      <c r="BB1425" s="11">
        <v>-4.3690300000000001E-2</v>
      </c>
      <c r="BC1425" s="11">
        <v>-7.1844500000000006E-2</v>
      </c>
      <c r="BD1425" s="11">
        <v>-0.1207468</v>
      </c>
      <c r="BE1425" s="11">
        <v>-0.13162450000000001</v>
      </c>
      <c r="BF1425" s="11">
        <v>-0.1080749</v>
      </c>
      <c r="BG1425" s="11">
        <v>-8.8899099999999995E-2</v>
      </c>
      <c r="BH1425" s="11">
        <v>-5.2458900000000003E-2</v>
      </c>
      <c r="BI1425" s="11">
        <v>-4.7029000000000001E-2</v>
      </c>
      <c r="BJ1425" s="11">
        <v>-3.6847400000000002E-2</v>
      </c>
      <c r="BK1425" s="11">
        <v>-4.5928000000000002E-3</v>
      </c>
      <c r="BL1425" s="11">
        <v>1.53005E-2</v>
      </c>
      <c r="BM1425" s="11">
        <v>4.6495E-3</v>
      </c>
      <c r="BN1425" s="11">
        <v>3.2080699999999997E-2</v>
      </c>
      <c r="BO1425" s="11">
        <v>2.4475500000000001E-2</v>
      </c>
      <c r="BP1425" s="11">
        <v>1.32154E-2</v>
      </c>
      <c r="BQ1425" s="11">
        <v>-1.23389E-2</v>
      </c>
      <c r="BR1425" s="11">
        <v>-1.57237E-2</v>
      </c>
      <c r="BS1425" s="11">
        <v>1.5694199999999998E-2</v>
      </c>
      <c r="BT1425" s="11">
        <v>4.2792900000000002E-2</v>
      </c>
      <c r="BU1425" s="11">
        <v>1.34615E-2</v>
      </c>
      <c r="BV1425" s="11">
        <v>1.9158499999999998E-2</v>
      </c>
      <c r="BW1425" s="11">
        <v>4.2503100000000002E-2</v>
      </c>
      <c r="BX1425" s="11">
        <v>7.0002800000000004E-2</v>
      </c>
      <c r="BY1425" s="11">
        <v>3.06962E-2</v>
      </c>
      <c r="BZ1425" s="11">
        <v>-2.3814999999999999E-3</v>
      </c>
      <c r="CA1425" s="11">
        <v>-3.3046499999999999E-2</v>
      </c>
      <c r="CB1425" s="11">
        <v>-4.1539100000000002E-2</v>
      </c>
      <c r="CC1425" s="11">
        <v>-6.7962099999999998E-2</v>
      </c>
      <c r="CD1425" s="11">
        <v>-5.4020100000000001E-2</v>
      </c>
      <c r="CE1425" s="11">
        <v>-4.4275700000000001E-2</v>
      </c>
      <c r="CF1425" s="11">
        <v>-1.6267899999999998E-2</v>
      </c>
      <c r="CG1425" s="11">
        <v>-1.0382199999999999E-2</v>
      </c>
      <c r="CH1425" s="11">
        <v>-1.3445E-3</v>
      </c>
      <c r="CI1425" s="11">
        <v>3.9496000000000003E-2</v>
      </c>
      <c r="CJ1425" s="11">
        <v>6.6597299999999998E-2</v>
      </c>
      <c r="CK1425" s="11">
        <v>5.8953600000000002E-2</v>
      </c>
      <c r="CL1425" s="11">
        <v>9.1595200000000002E-2</v>
      </c>
      <c r="CM1425" s="11">
        <v>7.9901799999999995E-2</v>
      </c>
      <c r="CN1425" s="11">
        <v>6.6732100000000003E-2</v>
      </c>
      <c r="CO1425" s="11">
        <v>4.3221200000000001E-2</v>
      </c>
      <c r="CP1425" s="11">
        <v>4.4301399999999998E-2</v>
      </c>
      <c r="CQ1425" s="11">
        <v>6.5279599999999993E-2</v>
      </c>
      <c r="CR1425" s="11">
        <v>0.1000273</v>
      </c>
      <c r="CS1425" s="11">
        <v>4.5662399999999999E-2</v>
      </c>
      <c r="CT1425" s="11">
        <v>5.0791500000000003E-2</v>
      </c>
      <c r="CU1425" s="11">
        <v>7.6081599999999999E-2</v>
      </c>
      <c r="CV1425" s="11">
        <v>0.1128125</v>
      </c>
      <c r="CW1425" s="11">
        <v>6.4183199999999996E-2</v>
      </c>
      <c r="CX1425" s="11">
        <v>3.8927299999999998E-2</v>
      </c>
      <c r="CY1425" s="11">
        <v>5.7514999999999997E-3</v>
      </c>
      <c r="CZ1425" s="11">
        <v>4.8154799999999998E-2</v>
      </c>
      <c r="DA1425" s="11">
        <v>3.8704000000000002E-2</v>
      </c>
      <c r="DB1425" s="11">
        <v>3.2863000000000003E-2</v>
      </c>
      <c r="DC1425" s="11">
        <v>2.71291E-2</v>
      </c>
      <c r="DD1425" s="11">
        <v>2.2002500000000001E-2</v>
      </c>
      <c r="DE1425" s="11">
        <v>2.22797E-2</v>
      </c>
      <c r="DF1425" s="11">
        <v>2.1584200000000001E-2</v>
      </c>
      <c r="DG1425" s="11">
        <v>2.6804100000000001E-2</v>
      </c>
      <c r="DH1425" s="11">
        <v>3.11863E-2</v>
      </c>
      <c r="DI1425" s="11">
        <v>3.3014599999999998E-2</v>
      </c>
      <c r="DJ1425" s="11">
        <v>3.6182199999999998E-2</v>
      </c>
      <c r="DK1425" s="11">
        <v>3.3696799999999999E-2</v>
      </c>
      <c r="DL1425" s="11">
        <v>3.25359E-2</v>
      </c>
      <c r="DM1425" s="11">
        <v>3.3778200000000001E-2</v>
      </c>
      <c r="DN1425" s="11">
        <v>3.64926E-2</v>
      </c>
      <c r="DO1425" s="11">
        <v>3.01458E-2</v>
      </c>
      <c r="DP1425" s="11">
        <v>3.4796000000000001E-2</v>
      </c>
      <c r="DQ1425" s="11">
        <v>1.9576799999999998E-2</v>
      </c>
      <c r="DR1425" s="11">
        <v>1.9231499999999999E-2</v>
      </c>
      <c r="DS1425" s="11">
        <v>2.04143E-2</v>
      </c>
      <c r="DT1425" s="11">
        <v>2.6026400000000002E-2</v>
      </c>
      <c r="DU1425" s="11">
        <v>2.03587E-2</v>
      </c>
      <c r="DV1425" s="11">
        <v>2.5114000000000001E-2</v>
      </c>
      <c r="DW1425" s="11">
        <v>2.3587500000000001E-2</v>
      </c>
      <c r="DX1425" s="11">
        <v>0.45074599999999998</v>
      </c>
      <c r="DY1425" s="11">
        <v>1.6653600000000001E-2</v>
      </c>
      <c r="DZ1425" s="11">
        <v>1.7610199999999999E-2</v>
      </c>
      <c r="EA1425" s="11">
        <v>53.783349999999999</v>
      </c>
      <c r="EB1425" s="11">
        <v>53.948009999999996</v>
      </c>
      <c r="EC1425" s="11">
        <v>53.020850000000003</v>
      </c>
      <c r="ED1425" s="11">
        <v>52.462730000000001</v>
      </c>
      <c r="EE1425" s="11">
        <v>51.583829999999999</v>
      </c>
      <c r="EF1425" s="11">
        <v>50.42624</v>
      </c>
      <c r="EG1425" s="11">
        <v>49.707369999999997</v>
      </c>
      <c r="EH1425" s="11">
        <v>51.524639999999998</v>
      </c>
      <c r="EI1425" s="11">
        <v>55.332619999999999</v>
      </c>
      <c r="EJ1425" s="11">
        <v>58.808839999999996</v>
      </c>
      <c r="EK1425" s="11">
        <v>61.372320000000002</v>
      </c>
      <c r="EL1425" s="11">
        <v>62.567120000000003</v>
      </c>
      <c r="EM1425" s="11">
        <v>63.509349999999998</v>
      </c>
      <c r="EN1425" s="11">
        <v>63.22972</v>
      </c>
      <c r="EO1425" s="11">
        <v>61.62547</v>
      </c>
      <c r="EP1425" s="11">
        <v>60.535629999999998</v>
      </c>
      <c r="EQ1425" s="11">
        <v>58.67595</v>
      </c>
      <c r="ER1425" s="11">
        <v>57.083480000000002</v>
      </c>
      <c r="ES1425" s="11">
        <v>55.34769</v>
      </c>
      <c r="ET1425" s="11">
        <v>54.387180000000001</v>
      </c>
      <c r="EU1425" s="11">
        <v>54.002139999999997</v>
      </c>
      <c r="EV1425" s="11">
        <v>54.694659999999999</v>
      </c>
      <c r="EW1425" s="11">
        <v>54.690019999999997</v>
      </c>
      <c r="EX1425" s="11">
        <v>54.123390000000001</v>
      </c>
      <c r="EY1425" s="11">
        <v>0</v>
      </c>
      <c r="EZ1425" s="11"/>
      <c r="FA1425" s="11"/>
      <c r="FB1425" s="11"/>
      <c r="FC1425" s="11"/>
      <c r="FD1425" s="11"/>
      <c r="FE1425" s="11"/>
      <c r="FF1425" s="11"/>
      <c r="FG1425" s="11"/>
      <c r="FH1425" s="11"/>
      <c r="FI1425" s="11"/>
      <c r="FJ1425" s="11"/>
      <c r="FK1425" s="11"/>
      <c r="FL1425" s="11"/>
      <c r="FM1425" s="11"/>
      <c r="FN1425" s="11"/>
      <c r="FO1425" s="11"/>
      <c r="FP1425" s="11"/>
      <c r="FQ1425" s="11"/>
      <c r="FR1425" s="11"/>
      <c r="FS1425" s="11"/>
      <c r="FT1425" s="11"/>
      <c r="FU1425" s="11"/>
      <c r="FV1425" s="11"/>
    </row>
    <row r="1426" spans="1:178" x14ac:dyDescent="0.25">
      <c r="A1426" t="s">
        <v>112</v>
      </c>
      <c r="B1426" t="s">
        <v>145</v>
      </c>
      <c r="C1426" t="s">
        <v>88</v>
      </c>
      <c r="D1426" t="s">
        <v>144</v>
      </c>
      <c r="E1426" s="38" t="s">
        <v>124</v>
      </c>
      <c r="F1426" t="s">
        <v>105</v>
      </c>
      <c r="G1426" s="11">
        <v>16644</v>
      </c>
      <c r="H1426" s="11">
        <v>0.26194580000000001</v>
      </c>
      <c r="I1426" s="11">
        <v>0.2217314</v>
      </c>
      <c r="J1426" s="11">
        <v>0.22476399999999999</v>
      </c>
      <c r="K1426" s="11">
        <v>0.23848730000000001</v>
      </c>
      <c r="L1426" s="11">
        <v>0.27917900000000001</v>
      </c>
      <c r="M1426" s="11">
        <v>0.28542509999999999</v>
      </c>
      <c r="N1426" s="11">
        <v>0.33408500000000002</v>
      </c>
      <c r="O1426" s="11">
        <v>0.3861233</v>
      </c>
      <c r="P1426" s="11">
        <v>0.41324870000000002</v>
      </c>
      <c r="Q1426" s="11">
        <v>0.451874</v>
      </c>
      <c r="R1426" s="11">
        <v>0.45713189999999998</v>
      </c>
      <c r="S1426" s="11">
        <v>0.4603776</v>
      </c>
      <c r="T1426" s="11">
        <v>0.47066740000000001</v>
      </c>
      <c r="U1426" s="11">
        <v>0.45732499999999998</v>
      </c>
      <c r="V1426" s="11">
        <v>0.41612379999999999</v>
      </c>
      <c r="W1426" s="11">
        <v>0.39249640000000002</v>
      </c>
      <c r="X1426" s="11">
        <v>0.44319989999999998</v>
      </c>
      <c r="Y1426" s="11">
        <v>0.4810817</v>
      </c>
      <c r="Z1426" s="11">
        <v>0.5575348</v>
      </c>
      <c r="AA1426" s="11">
        <v>0.59616990000000003</v>
      </c>
      <c r="AB1426" s="11">
        <v>0.61299340000000002</v>
      </c>
      <c r="AC1426" s="11">
        <v>0.57603190000000004</v>
      </c>
      <c r="AD1426" s="11">
        <v>0.49647580000000002</v>
      </c>
      <c r="AE1426" s="11">
        <v>0.41137659999999998</v>
      </c>
      <c r="AF1426" s="11">
        <v>-0.20481160000000001</v>
      </c>
      <c r="AG1426" s="11">
        <v>-0.20702129999999999</v>
      </c>
      <c r="AH1426" s="11">
        <v>-0.1709194</v>
      </c>
      <c r="AI1426" s="11">
        <v>-0.14119429999999999</v>
      </c>
      <c r="AJ1426" s="11">
        <v>-9.9473699999999998E-2</v>
      </c>
      <c r="AK1426" s="11">
        <v>-0.104694</v>
      </c>
      <c r="AL1426" s="11">
        <v>-0.10437150000000001</v>
      </c>
      <c r="AM1426" s="11">
        <v>-0.104362</v>
      </c>
      <c r="AN1426" s="11">
        <v>-8.15607E-2</v>
      </c>
      <c r="AO1426" s="11">
        <v>-4.8285799999999997E-2</v>
      </c>
      <c r="AP1426" s="11">
        <v>-5.07137E-2</v>
      </c>
      <c r="AQ1426" s="11">
        <v>-5.0811000000000002E-2</v>
      </c>
      <c r="AR1426" s="11">
        <v>-4.5572599999999998E-2</v>
      </c>
      <c r="AS1426" s="11">
        <v>-5.5447200000000002E-2</v>
      </c>
      <c r="AT1426" s="11">
        <v>-8.7818599999999997E-2</v>
      </c>
      <c r="AU1426" s="11">
        <v>-0.1214266</v>
      </c>
      <c r="AV1426" s="11">
        <v>-9.8185800000000004E-2</v>
      </c>
      <c r="AW1426" s="11">
        <v>-8.1251400000000001E-2</v>
      </c>
      <c r="AX1426" s="11">
        <v>-3.22787E-2</v>
      </c>
      <c r="AY1426" s="11">
        <v>-1.73577E-2</v>
      </c>
      <c r="AZ1426" s="11">
        <v>-1.76814E-2</v>
      </c>
      <c r="BA1426" s="11">
        <v>-3.04309E-2</v>
      </c>
      <c r="BB1426" s="11">
        <v>-5.02009E-2</v>
      </c>
      <c r="BC1426" s="11">
        <v>-6.3983200000000004E-2</v>
      </c>
      <c r="BD1426" s="11">
        <v>-0.14563980000000001</v>
      </c>
      <c r="BE1426" s="11">
        <v>-0.1550608</v>
      </c>
      <c r="BF1426" s="11">
        <v>-0.1290963</v>
      </c>
      <c r="BG1426" s="11">
        <v>-0.10135230000000001</v>
      </c>
      <c r="BH1426" s="11">
        <v>-5.8902500000000003E-2</v>
      </c>
      <c r="BI1426" s="11">
        <v>-7.1199700000000005E-2</v>
      </c>
      <c r="BJ1426" s="11">
        <v>-7.1185499999999999E-2</v>
      </c>
      <c r="BK1426" s="11">
        <v>-6.3333200000000006E-2</v>
      </c>
      <c r="BL1426" s="11">
        <v>-3.8056899999999998E-2</v>
      </c>
      <c r="BM1426" s="11">
        <v>-4.2946E-3</v>
      </c>
      <c r="BN1426" s="11">
        <v>-9.2230000000000003E-4</v>
      </c>
      <c r="BO1426" s="11">
        <v>-6.378E-4</v>
      </c>
      <c r="BP1426" s="11">
        <v>6.1148000000000001E-3</v>
      </c>
      <c r="BQ1426" s="11">
        <v>-2.2796000000000001E-3</v>
      </c>
      <c r="BR1426" s="11">
        <v>-3.8128000000000002E-2</v>
      </c>
      <c r="BS1426" s="11">
        <v>-7.0840399999999998E-2</v>
      </c>
      <c r="BT1426" s="11">
        <v>-3.9954000000000003E-2</v>
      </c>
      <c r="BU1426" s="11">
        <v>-4.3577999999999999E-2</v>
      </c>
      <c r="BV1426" s="11">
        <v>-5.6249999999999996E-4</v>
      </c>
      <c r="BW1426" s="11">
        <v>1.3975400000000001E-2</v>
      </c>
      <c r="BX1426" s="11">
        <v>1.4081700000000001E-2</v>
      </c>
      <c r="BY1426" s="11">
        <v>1.6919000000000001E-3</v>
      </c>
      <c r="BZ1426" s="11">
        <v>-1.7850999999999999E-2</v>
      </c>
      <c r="CA1426" s="11">
        <v>-3.4365100000000003E-2</v>
      </c>
      <c r="CB1426" s="11">
        <v>-8.6468000000000003E-2</v>
      </c>
      <c r="CC1426" s="11">
        <v>-0.10310030000000001</v>
      </c>
      <c r="CD1426" s="11">
        <v>-8.7273199999999995E-2</v>
      </c>
      <c r="CE1426" s="11">
        <v>-6.1510299999999997E-2</v>
      </c>
      <c r="CF1426" s="11">
        <v>-1.8331299999999998E-2</v>
      </c>
      <c r="CG1426" s="11">
        <v>-3.7705500000000003E-2</v>
      </c>
      <c r="CH1426" s="11">
        <v>-3.7999499999999999E-2</v>
      </c>
      <c r="CI1426" s="11">
        <v>-2.2304399999999999E-2</v>
      </c>
      <c r="CJ1426" s="11">
        <v>5.4469000000000002E-3</v>
      </c>
      <c r="CK1426" s="11">
        <v>3.9696599999999999E-2</v>
      </c>
      <c r="CL1426" s="11">
        <v>4.8869099999999999E-2</v>
      </c>
      <c r="CM1426" s="11">
        <v>4.95354E-2</v>
      </c>
      <c r="CN1426" s="11">
        <v>5.7802300000000001E-2</v>
      </c>
      <c r="CO1426" s="11">
        <v>5.08879E-2</v>
      </c>
      <c r="CP1426" s="11">
        <v>1.1562599999999999E-2</v>
      </c>
      <c r="CQ1426" s="11">
        <v>-2.02542E-2</v>
      </c>
      <c r="CR1426" s="11">
        <v>1.8277700000000001E-2</v>
      </c>
      <c r="CS1426" s="11">
        <v>-5.9046000000000003E-3</v>
      </c>
      <c r="CT1426" s="11">
        <v>3.11536E-2</v>
      </c>
      <c r="CU1426" s="11">
        <v>4.5308500000000002E-2</v>
      </c>
      <c r="CV1426" s="11">
        <v>4.5844700000000002E-2</v>
      </c>
      <c r="CW1426" s="11">
        <v>3.3814799999999999E-2</v>
      </c>
      <c r="CX1426" s="11">
        <v>1.44989E-2</v>
      </c>
      <c r="CY1426" s="11">
        <v>-4.7470999999999998E-3</v>
      </c>
      <c r="CZ1426" s="11">
        <v>3.5973900000000003E-2</v>
      </c>
      <c r="DA1426" s="11">
        <v>3.1589699999999998E-2</v>
      </c>
      <c r="DB1426" s="11">
        <v>2.5426600000000001E-2</v>
      </c>
      <c r="DC1426" s="11">
        <v>2.4222199999999999E-2</v>
      </c>
      <c r="DD1426" s="11">
        <v>2.4665599999999999E-2</v>
      </c>
      <c r="DE1426" s="11">
        <v>2.0363099999999999E-2</v>
      </c>
      <c r="DF1426" s="11">
        <v>2.0175599999999998E-2</v>
      </c>
      <c r="DG1426" s="11">
        <v>2.4943799999999999E-2</v>
      </c>
      <c r="DH1426" s="11">
        <v>2.64484E-2</v>
      </c>
      <c r="DI1426" s="11">
        <v>2.6744799999999999E-2</v>
      </c>
      <c r="DJ1426" s="11">
        <v>3.0270999999999999E-2</v>
      </c>
      <c r="DK1426" s="11">
        <v>3.0503099999999998E-2</v>
      </c>
      <c r="DL1426" s="11">
        <v>3.1423699999999999E-2</v>
      </c>
      <c r="DM1426" s="11">
        <v>3.2323600000000001E-2</v>
      </c>
      <c r="DN1426" s="11">
        <v>3.0209799999999998E-2</v>
      </c>
      <c r="DO1426" s="11">
        <v>3.0754199999999999E-2</v>
      </c>
      <c r="DP1426" s="11">
        <v>3.5402400000000001E-2</v>
      </c>
      <c r="DQ1426" s="11">
        <v>2.2903799999999998E-2</v>
      </c>
      <c r="DR1426" s="11">
        <v>1.92821E-2</v>
      </c>
      <c r="DS1426" s="11">
        <v>1.9049199999999999E-2</v>
      </c>
      <c r="DT1426" s="11">
        <v>1.9310600000000001E-2</v>
      </c>
      <c r="DU1426" s="11">
        <v>1.9529299999999999E-2</v>
      </c>
      <c r="DV1426" s="11">
        <v>1.9667299999999999E-2</v>
      </c>
      <c r="DW1426" s="11">
        <v>1.8006500000000002E-2</v>
      </c>
      <c r="DX1426" s="11">
        <v>0.46534439999999999</v>
      </c>
      <c r="DY1426" s="11">
        <v>1.76445E-2</v>
      </c>
      <c r="DZ1426" s="11">
        <v>1.8514300000000001E-2</v>
      </c>
      <c r="EA1426" s="11">
        <v>58.194629999999997</v>
      </c>
      <c r="EB1426" s="11">
        <v>58.063270000000003</v>
      </c>
      <c r="EC1426" s="11">
        <v>59.428159999999998</v>
      </c>
      <c r="ED1426" s="11">
        <v>58.699210000000001</v>
      </c>
      <c r="EE1426" s="11">
        <v>58.159190000000002</v>
      </c>
      <c r="EF1426" s="11">
        <v>57.901440000000001</v>
      </c>
      <c r="EG1426" s="11">
        <v>57.752920000000003</v>
      </c>
      <c r="EH1426" s="11">
        <v>58.10671</v>
      </c>
      <c r="EI1426" s="11">
        <v>58.965850000000003</v>
      </c>
      <c r="EJ1426" s="11">
        <v>60.162820000000004</v>
      </c>
      <c r="EK1426" s="11">
        <v>61.59939</v>
      </c>
      <c r="EL1426" s="11">
        <v>63.084139999999998</v>
      </c>
      <c r="EM1426" s="11">
        <v>64.390929999999997</v>
      </c>
      <c r="EN1426" s="11">
        <v>65.448790000000002</v>
      </c>
      <c r="EO1426" s="11">
        <v>66.629589999999993</v>
      </c>
      <c r="EP1426" s="11">
        <v>66.281139999999994</v>
      </c>
      <c r="EQ1426" s="11">
        <v>65.576459999999997</v>
      </c>
      <c r="ER1426" s="11">
        <v>64.528270000000006</v>
      </c>
      <c r="ES1426" s="11">
        <v>63.341479999999997</v>
      </c>
      <c r="ET1426" s="11">
        <v>61.581949999999999</v>
      </c>
      <c r="EU1426" s="11">
        <v>60.105229999999999</v>
      </c>
      <c r="EV1426" s="11">
        <v>59.301699999999997</v>
      </c>
      <c r="EW1426" s="11">
        <v>59.033679999999997</v>
      </c>
      <c r="EX1426" s="11">
        <v>58.805660000000003</v>
      </c>
      <c r="EY1426" s="11">
        <v>0</v>
      </c>
      <c r="EZ1426" s="11"/>
      <c r="FA1426" s="11"/>
      <c r="FB1426" s="11"/>
      <c r="FC1426" s="11"/>
      <c r="FD1426" s="11"/>
      <c r="FE1426" s="11"/>
      <c r="FF1426" s="11"/>
      <c r="FG1426" s="11"/>
      <c r="FH1426" s="11"/>
      <c r="FI1426" s="11"/>
      <c r="FJ1426" s="11"/>
      <c r="FK1426" s="11"/>
      <c r="FL1426" s="11"/>
      <c r="FM1426" s="11"/>
      <c r="FN1426" s="11"/>
      <c r="FO1426" s="11"/>
      <c r="FP1426" s="11"/>
      <c r="FQ1426" s="11"/>
      <c r="FR1426" s="11"/>
      <c r="FS1426" s="11"/>
      <c r="FT1426" s="11"/>
      <c r="FU1426" s="11"/>
      <c r="FV1426" s="11"/>
    </row>
    <row r="1427" spans="1:178" x14ac:dyDescent="0.25">
      <c r="A1427" t="s">
        <v>112</v>
      </c>
      <c r="B1427" t="s">
        <v>145</v>
      </c>
      <c r="C1427" t="s">
        <v>0</v>
      </c>
      <c r="D1427" t="s">
        <v>144</v>
      </c>
      <c r="E1427" s="38" t="s">
        <v>124</v>
      </c>
      <c r="F1427" t="s">
        <v>105</v>
      </c>
      <c r="G1427" s="11">
        <v>16644</v>
      </c>
      <c r="H1427" s="11">
        <v>4.359826</v>
      </c>
      <c r="I1427" s="11">
        <v>3.6904979999999998</v>
      </c>
      <c r="J1427" s="11">
        <v>3.7409720000000002</v>
      </c>
      <c r="K1427" s="11">
        <v>3.9693830000000001</v>
      </c>
      <c r="L1427" s="11">
        <v>4.646655</v>
      </c>
      <c r="M1427" s="11">
        <v>4.7506159999999999</v>
      </c>
      <c r="N1427" s="11">
        <v>5.5605099999999998</v>
      </c>
      <c r="O1427" s="11">
        <v>6.4266360000000002</v>
      </c>
      <c r="P1427" s="11">
        <v>6.8781119999999998</v>
      </c>
      <c r="Q1427" s="11">
        <v>7.5209910000000004</v>
      </c>
      <c r="R1427" s="11">
        <v>7.6085029999999998</v>
      </c>
      <c r="S1427" s="11">
        <v>7.6625249999999996</v>
      </c>
      <c r="T1427" s="11">
        <v>7.8337880000000002</v>
      </c>
      <c r="U1427" s="11">
        <v>7.6117169999999996</v>
      </c>
      <c r="V1427" s="11">
        <v>6.9259639999999996</v>
      </c>
      <c r="W1427" s="11">
        <v>6.5327099999999998</v>
      </c>
      <c r="X1427" s="11">
        <v>7.37662</v>
      </c>
      <c r="Y1427" s="11">
        <v>8.007123</v>
      </c>
      <c r="Z1427" s="11">
        <v>9.2796079999999996</v>
      </c>
      <c r="AA1427" s="11">
        <v>9.9226519999999994</v>
      </c>
      <c r="AB1427" s="11">
        <v>10.20266</v>
      </c>
      <c r="AC1427" s="11">
        <v>9.5874740000000003</v>
      </c>
      <c r="AD1427" s="11">
        <v>8.2633430000000008</v>
      </c>
      <c r="AE1427" s="11">
        <v>6.8469530000000001</v>
      </c>
      <c r="AF1427" s="11">
        <v>-3.408884</v>
      </c>
      <c r="AG1427" s="11">
        <v>-3.4456630000000001</v>
      </c>
      <c r="AH1427" s="11">
        <v>-2.8447830000000001</v>
      </c>
      <c r="AI1427" s="11">
        <v>-2.3500390000000002</v>
      </c>
      <c r="AJ1427" s="11">
        <v>-1.6556409999999999</v>
      </c>
      <c r="AK1427" s="11">
        <v>-1.7425269999999999</v>
      </c>
      <c r="AL1427" s="11">
        <v>-1.7371589999999999</v>
      </c>
      <c r="AM1427" s="11">
        <v>-1.7370019999999999</v>
      </c>
      <c r="AN1427" s="11">
        <v>-1.357496</v>
      </c>
      <c r="AO1427" s="11">
        <v>-0.80366839999999995</v>
      </c>
      <c r="AP1427" s="11">
        <v>-0.84407869999999996</v>
      </c>
      <c r="AQ1427" s="11">
        <v>-0.8456979</v>
      </c>
      <c r="AR1427" s="11">
        <v>-0.75851049999999998</v>
      </c>
      <c r="AS1427" s="11">
        <v>-0.92286319999999999</v>
      </c>
      <c r="AT1427" s="11">
        <v>-1.4616530000000001</v>
      </c>
      <c r="AU1427" s="11">
        <v>-2.0210240000000002</v>
      </c>
      <c r="AV1427" s="11">
        <v>-1.634204</v>
      </c>
      <c r="AW1427" s="11">
        <v>-1.352349</v>
      </c>
      <c r="AX1427" s="11">
        <v>-0.53724740000000004</v>
      </c>
      <c r="AY1427" s="11">
        <v>-0.28890199999999999</v>
      </c>
      <c r="AZ1427" s="11">
        <v>-0.29428900000000002</v>
      </c>
      <c r="BA1427" s="11">
        <v>-0.50649149999999998</v>
      </c>
      <c r="BB1427" s="11">
        <v>-0.83554349999999999</v>
      </c>
      <c r="BC1427" s="11">
        <v>-1.0649360000000001</v>
      </c>
      <c r="BD1427" s="11">
        <v>-2.4240279999999998</v>
      </c>
      <c r="BE1427" s="11">
        <v>-2.580832</v>
      </c>
      <c r="BF1427" s="11">
        <v>-2.148679</v>
      </c>
      <c r="BG1427" s="11">
        <v>-1.6869080000000001</v>
      </c>
      <c r="BH1427" s="11">
        <v>-0.9803733</v>
      </c>
      <c r="BI1427" s="11">
        <v>-1.185049</v>
      </c>
      <c r="BJ1427" s="11">
        <v>-1.1848110000000001</v>
      </c>
      <c r="BK1427" s="11">
        <v>-1.0541180000000001</v>
      </c>
      <c r="BL1427" s="11">
        <v>-0.6334187</v>
      </c>
      <c r="BM1427" s="11">
        <v>-7.1478899999999998E-2</v>
      </c>
      <c r="BN1427" s="11">
        <v>-1.5350600000000001E-2</v>
      </c>
      <c r="BO1427" s="11">
        <v>-1.0614999999999999E-2</v>
      </c>
      <c r="BP1427" s="11">
        <v>0.1017754</v>
      </c>
      <c r="BQ1427" s="11">
        <v>-3.7942299999999998E-2</v>
      </c>
      <c r="BR1427" s="11">
        <v>-0.63460220000000001</v>
      </c>
      <c r="BS1427" s="11">
        <v>-1.1790670000000001</v>
      </c>
      <c r="BT1427" s="11">
        <v>-0.664995</v>
      </c>
      <c r="BU1427" s="11">
        <v>-0.72531270000000003</v>
      </c>
      <c r="BV1427" s="11">
        <v>-9.3630999999999992E-3</v>
      </c>
      <c r="BW1427" s="11">
        <v>0.23260629999999999</v>
      </c>
      <c r="BX1427" s="11">
        <v>0.2343751</v>
      </c>
      <c r="BY1427" s="11">
        <v>2.8160600000000001E-2</v>
      </c>
      <c r="BZ1427" s="11">
        <v>-0.29711199999999999</v>
      </c>
      <c r="CA1427" s="11">
        <v>-0.57197299999999995</v>
      </c>
      <c r="CB1427" s="11">
        <v>-1.439173</v>
      </c>
      <c r="CC1427" s="11">
        <v>-1.716002</v>
      </c>
      <c r="CD1427" s="11">
        <v>-1.4525760000000001</v>
      </c>
      <c r="CE1427" s="11">
        <v>-1.0237769999999999</v>
      </c>
      <c r="CF1427" s="11">
        <v>-0.30510540000000003</v>
      </c>
      <c r="CG1427" s="11">
        <v>-0.62756979999999996</v>
      </c>
      <c r="CH1427" s="11">
        <v>-0.63246340000000001</v>
      </c>
      <c r="CI1427" s="11">
        <v>-0.37123440000000002</v>
      </c>
      <c r="CJ1427" s="11">
        <v>9.06584E-2</v>
      </c>
      <c r="CK1427" s="11">
        <v>0.66071069999999998</v>
      </c>
      <c r="CL1427" s="11">
        <v>0.81337740000000003</v>
      </c>
      <c r="CM1427" s="11">
        <v>0.82446790000000003</v>
      </c>
      <c r="CN1427" s="11">
        <v>0.96206130000000001</v>
      </c>
      <c r="CO1427" s="11">
        <v>0.84697860000000003</v>
      </c>
      <c r="CP1427" s="11">
        <v>0.19244849999999999</v>
      </c>
      <c r="CQ1427" s="11">
        <v>-0.33711039999999998</v>
      </c>
      <c r="CR1427" s="11">
        <v>0.30421399999999998</v>
      </c>
      <c r="CS1427" s="11">
        <v>-9.8276500000000003E-2</v>
      </c>
      <c r="CT1427" s="11">
        <v>0.51852120000000002</v>
      </c>
      <c r="CU1427" s="11">
        <v>0.75411459999999997</v>
      </c>
      <c r="CV1427" s="11">
        <v>0.76303920000000003</v>
      </c>
      <c r="CW1427" s="11">
        <v>0.56281270000000005</v>
      </c>
      <c r="CX1427" s="11">
        <v>0.2413196</v>
      </c>
      <c r="CY1427" s="11">
        <v>-7.9010200000000003E-2</v>
      </c>
      <c r="CZ1427" s="11">
        <v>0.59874950000000005</v>
      </c>
      <c r="DA1427" s="11">
        <v>0.52577969999999996</v>
      </c>
      <c r="DB1427" s="11">
        <v>0.42320079999999999</v>
      </c>
      <c r="DC1427" s="11">
        <v>0.40315489999999998</v>
      </c>
      <c r="DD1427" s="11">
        <v>0.4105337</v>
      </c>
      <c r="DE1427" s="11">
        <v>0.33892299999999997</v>
      </c>
      <c r="DF1427" s="11">
        <v>0.33580349999999998</v>
      </c>
      <c r="DG1427" s="11">
        <v>0.41516380000000003</v>
      </c>
      <c r="DH1427" s="11">
        <v>0.44020759999999998</v>
      </c>
      <c r="DI1427" s="11">
        <v>0.44513960000000002</v>
      </c>
      <c r="DJ1427" s="11">
        <v>0.50383089999999997</v>
      </c>
      <c r="DK1427" s="11">
        <v>0.50769439999999999</v>
      </c>
      <c r="DL1427" s="11">
        <v>0.5230167</v>
      </c>
      <c r="DM1427" s="11">
        <v>0.53799370000000002</v>
      </c>
      <c r="DN1427" s="11">
        <v>0.50281109999999996</v>
      </c>
      <c r="DO1427" s="11">
        <v>0.51187349999999998</v>
      </c>
      <c r="DP1427" s="11">
        <v>0.58923720000000002</v>
      </c>
      <c r="DQ1427" s="11">
        <v>0.38121100000000002</v>
      </c>
      <c r="DR1427" s="11">
        <v>0.32093090000000002</v>
      </c>
      <c r="DS1427" s="11">
        <v>0.31705450000000002</v>
      </c>
      <c r="DT1427" s="11">
        <v>0.321405</v>
      </c>
      <c r="DU1427" s="11">
        <v>0.32504539999999998</v>
      </c>
      <c r="DV1427" s="11">
        <v>0.3273431</v>
      </c>
      <c r="DW1427" s="11">
        <v>0.29970010000000002</v>
      </c>
      <c r="DX1427" s="11">
        <v>7.7451920000000003</v>
      </c>
      <c r="DY1427" s="11">
        <v>0.29367589999999999</v>
      </c>
      <c r="DZ1427" s="11">
        <v>0.30815229999999999</v>
      </c>
      <c r="EA1427" s="11">
        <v>58.194629999999997</v>
      </c>
      <c r="EB1427" s="11">
        <v>58.063270000000003</v>
      </c>
      <c r="EC1427" s="11">
        <v>59.428159999999998</v>
      </c>
      <c r="ED1427" s="11">
        <v>58.699210000000001</v>
      </c>
      <c r="EE1427" s="11">
        <v>58.159190000000002</v>
      </c>
      <c r="EF1427" s="11">
        <v>57.901440000000001</v>
      </c>
      <c r="EG1427" s="11">
        <v>57.752920000000003</v>
      </c>
      <c r="EH1427" s="11">
        <v>58.10671</v>
      </c>
      <c r="EI1427" s="11">
        <v>58.965850000000003</v>
      </c>
      <c r="EJ1427" s="11">
        <v>60.162820000000004</v>
      </c>
      <c r="EK1427" s="11">
        <v>61.59939</v>
      </c>
      <c r="EL1427" s="11">
        <v>63.084139999999998</v>
      </c>
      <c r="EM1427" s="11">
        <v>64.390929999999997</v>
      </c>
      <c r="EN1427" s="11">
        <v>65.448790000000002</v>
      </c>
      <c r="EO1427" s="11">
        <v>66.629589999999993</v>
      </c>
      <c r="EP1427" s="11">
        <v>66.281139999999994</v>
      </c>
      <c r="EQ1427" s="11">
        <v>65.576459999999997</v>
      </c>
      <c r="ER1427" s="11">
        <v>64.528270000000006</v>
      </c>
      <c r="ES1427" s="11">
        <v>63.341479999999997</v>
      </c>
      <c r="ET1427" s="11">
        <v>61.581949999999999</v>
      </c>
      <c r="EU1427" s="11">
        <v>60.105229999999999</v>
      </c>
      <c r="EV1427" s="11">
        <v>59.301699999999997</v>
      </c>
      <c r="EW1427" s="11">
        <v>59.033679999999997</v>
      </c>
      <c r="EX1427" s="11">
        <v>58.805660000000003</v>
      </c>
      <c r="EY1427" s="11">
        <v>0</v>
      </c>
      <c r="EZ1427" s="11"/>
      <c r="FA1427" s="11"/>
      <c r="FB1427" s="11"/>
      <c r="FC1427" s="11"/>
      <c r="FD1427" s="11"/>
      <c r="FE1427" s="11"/>
      <c r="FF1427" s="11"/>
      <c r="FG1427" s="11"/>
      <c r="FH1427" s="11"/>
      <c r="FI1427" s="11"/>
      <c r="FJ1427" s="11"/>
      <c r="FK1427" s="11"/>
      <c r="FL1427" s="11"/>
      <c r="FM1427" s="11"/>
      <c r="FN1427" s="11"/>
      <c r="FO1427" s="11"/>
      <c r="FP1427" s="11"/>
      <c r="FQ1427" s="11"/>
      <c r="FR1427" s="11"/>
      <c r="FS1427" s="11"/>
      <c r="FT1427" s="11"/>
      <c r="FU1427" s="11"/>
      <c r="FV1427" s="11"/>
    </row>
    <row r="1428" spans="1:178" x14ac:dyDescent="0.25">
      <c r="A1428" t="s">
        <v>112</v>
      </c>
      <c r="B1428" t="s">
        <v>145</v>
      </c>
      <c r="C1428" t="s">
        <v>88</v>
      </c>
      <c r="D1428" t="s">
        <v>144</v>
      </c>
      <c r="E1428" s="38" t="s">
        <v>241</v>
      </c>
      <c r="F1428" t="s">
        <v>105</v>
      </c>
      <c r="G1428" s="11">
        <v>16644</v>
      </c>
      <c r="H1428" s="11">
        <v>0.26862589999999997</v>
      </c>
      <c r="I1428" s="11">
        <v>0.24026259999999999</v>
      </c>
      <c r="J1428" s="11">
        <v>0.24425669999999999</v>
      </c>
      <c r="K1428" s="11">
        <v>0.252641</v>
      </c>
      <c r="L1428" s="11">
        <v>0.28154089999999998</v>
      </c>
      <c r="M1428" s="11">
        <v>0.28368599999999999</v>
      </c>
      <c r="N1428" s="11">
        <v>0.32814919999999997</v>
      </c>
      <c r="O1428" s="11">
        <v>0.38733709999999999</v>
      </c>
      <c r="P1428" s="11">
        <v>0.4127519</v>
      </c>
      <c r="Q1428" s="11">
        <v>0.45075569999999998</v>
      </c>
      <c r="R1428" s="11">
        <v>0.45729570000000003</v>
      </c>
      <c r="S1428" s="11">
        <v>0.4618177</v>
      </c>
      <c r="T1428" s="11">
        <v>0.47036040000000001</v>
      </c>
      <c r="U1428" s="11">
        <v>0.4622829</v>
      </c>
      <c r="V1428" s="11">
        <v>0.42449049999999999</v>
      </c>
      <c r="W1428" s="11">
        <v>0.3997156</v>
      </c>
      <c r="X1428" s="11">
        <v>0.45428380000000002</v>
      </c>
      <c r="Y1428" s="11">
        <v>0.49520049999999999</v>
      </c>
      <c r="Z1428" s="11">
        <v>0.56805680000000003</v>
      </c>
      <c r="AA1428" s="11">
        <v>0.60058889999999998</v>
      </c>
      <c r="AB1428" s="11">
        <v>0.62165420000000005</v>
      </c>
      <c r="AC1428" s="11">
        <v>0.5938696</v>
      </c>
      <c r="AD1428" s="11">
        <v>0.50495710000000005</v>
      </c>
      <c r="AE1428" s="11">
        <v>0.41149570000000002</v>
      </c>
      <c r="AF1428" s="11">
        <v>-0.19309519999999999</v>
      </c>
      <c r="AG1428" s="11">
        <v>-0.18236089999999999</v>
      </c>
      <c r="AH1428" s="11">
        <v>-0.14236180000000001</v>
      </c>
      <c r="AI1428" s="11">
        <v>-0.1189163</v>
      </c>
      <c r="AJ1428" s="11">
        <v>-8.7982299999999999E-2</v>
      </c>
      <c r="AK1428" s="11">
        <v>-0.1022198</v>
      </c>
      <c r="AL1428" s="11">
        <v>-0.106299</v>
      </c>
      <c r="AM1428" s="11">
        <v>-9.95838E-2</v>
      </c>
      <c r="AN1428" s="11">
        <v>-7.3639899999999994E-2</v>
      </c>
      <c r="AO1428" s="11">
        <v>-4.5753099999999998E-2</v>
      </c>
      <c r="AP1428" s="11">
        <v>-5.2375900000000003E-2</v>
      </c>
      <c r="AQ1428" s="11">
        <v>-4.8526699999999999E-2</v>
      </c>
      <c r="AR1428" s="11">
        <v>-4.0685100000000002E-2</v>
      </c>
      <c r="AS1428" s="11">
        <v>-4.86667E-2</v>
      </c>
      <c r="AT1428" s="11">
        <v>-9.2164399999999994E-2</v>
      </c>
      <c r="AU1428" s="11">
        <v>-0.12514049999999999</v>
      </c>
      <c r="AV1428" s="11">
        <v>-9.2264399999999996E-2</v>
      </c>
      <c r="AW1428" s="11">
        <v>-7.4993699999999996E-2</v>
      </c>
      <c r="AX1428" s="11">
        <v>-3.0257300000000001E-2</v>
      </c>
      <c r="AY1428" s="11">
        <v>-1.5716000000000001E-2</v>
      </c>
      <c r="AZ1428" s="11">
        <v>-1.6184299999999999E-2</v>
      </c>
      <c r="BA1428" s="11">
        <v>-2.6189899999999999E-2</v>
      </c>
      <c r="BB1428" s="11">
        <v>-5.1214900000000001E-2</v>
      </c>
      <c r="BC1428" s="11">
        <v>-6.7992899999999995E-2</v>
      </c>
      <c r="BD1428" s="11">
        <v>-0.1374524</v>
      </c>
      <c r="BE1428" s="11">
        <v>-0.13659930000000001</v>
      </c>
      <c r="BF1428" s="11">
        <v>-0.1075976</v>
      </c>
      <c r="BG1428" s="11">
        <v>-8.5404999999999995E-2</v>
      </c>
      <c r="BH1428" s="11">
        <v>-5.2170000000000001E-2</v>
      </c>
      <c r="BI1428" s="11">
        <v>-6.9006899999999996E-2</v>
      </c>
      <c r="BJ1428" s="11">
        <v>-7.1814799999999998E-2</v>
      </c>
      <c r="BK1428" s="11">
        <v>-6.0007999999999999E-2</v>
      </c>
      <c r="BL1428" s="11">
        <v>-3.36756E-2</v>
      </c>
      <c r="BM1428" s="11">
        <v>-3.1275000000000001E-3</v>
      </c>
      <c r="BN1428" s="11">
        <v>-1.9900000000000001E-4</v>
      </c>
      <c r="BO1428" s="11">
        <v>1.6416E-3</v>
      </c>
      <c r="BP1428" s="11">
        <v>7.0796000000000001E-3</v>
      </c>
      <c r="BQ1428" s="11">
        <v>-7.9400000000000006E-5</v>
      </c>
      <c r="BR1428" s="11">
        <v>-3.9242899999999997E-2</v>
      </c>
      <c r="BS1428" s="11">
        <v>-7.1659100000000003E-2</v>
      </c>
      <c r="BT1428" s="11">
        <v>-3.5233500000000001E-2</v>
      </c>
      <c r="BU1428" s="11">
        <v>-3.85642E-2</v>
      </c>
      <c r="BV1428" s="11">
        <v>2.2166999999999998E-3</v>
      </c>
      <c r="BW1428" s="11">
        <v>1.4174900000000001E-2</v>
      </c>
      <c r="BX1428" s="11">
        <v>1.37644E-2</v>
      </c>
      <c r="BY1428" s="11">
        <v>2.7399E-3</v>
      </c>
      <c r="BZ1428" s="11">
        <v>-1.8157599999999999E-2</v>
      </c>
      <c r="CA1428" s="11">
        <v>-3.6912800000000003E-2</v>
      </c>
      <c r="CB1428" s="11">
        <v>-8.1809599999999996E-2</v>
      </c>
      <c r="CC1428" s="11">
        <v>-9.0837699999999993E-2</v>
      </c>
      <c r="CD1428" s="11">
        <v>-7.2833400000000006E-2</v>
      </c>
      <c r="CE1428" s="11">
        <v>-5.1893700000000001E-2</v>
      </c>
      <c r="CF1428" s="11">
        <v>-1.6357699999999999E-2</v>
      </c>
      <c r="CG1428" s="11">
        <v>-3.5793899999999997E-2</v>
      </c>
      <c r="CH1428" s="11">
        <v>-3.7330599999999999E-2</v>
      </c>
      <c r="CI1428" s="11">
        <v>-2.04323E-2</v>
      </c>
      <c r="CJ1428" s="11">
        <v>6.2886000000000001E-3</v>
      </c>
      <c r="CK1428" s="11">
        <v>3.9498199999999997E-2</v>
      </c>
      <c r="CL1428" s="11">
        <v>5.1978000000000003E-2</v>
      </c>
      <c r="CM1428" s="11">
        <v>5.1809899999999999E-2</v>
      </c>
      <c r="CN1428" s="11">
        <v>5.4844200000000003E-2</v>
      </c>
      <c r="CO1428" s="11">
        <v>4.85079E-2</v>
      </c>
      <c r="CP1428" s="11">
        <v>1.3678600000000001E-2</v>
      </c>
      <c r="CQ1428" s="11">
        <v>-1.8177800000000001E-2</v>
      </c>
      <c r="CR1428" s="11">
        <v>2.1797400000000001E-2</v>
      </c>
      <c r="CS1428" s="11">
        <v>-2.1348000000000001E-3</v>
      </c>
      <c r="CT1428" s="11">
        <v>3.4690699999999998E-2</v>
      </c>
      <c r="CU1428" s="11">
        <v>4.4065699999999999E-2</v>
      </c>
      <c r="CV1428" s="11">
        <v>4.3713000000000002E-2</v>
      </c>
      <c r="CW1428" s="11">
        <v>3.1669700000000002E-2</v>
      </c>
      <c r="CX1428" s="11">
        <v>1.48997E-2</v>
      </c>
      <c r="CY1428" s="11">
        <v>-5.8326999999999997E-3</v>
      </c>
      <c r="CZ1428" s="11">
        <v>3.3828400000000002E-2</v>
      </c>
      <c r="DA1428" s="11">
        <v>2.7821100000000001E-2</v>
      </c>
      <c r="DB1428" s="11">
        <v>2.11352E-2</v>
      </c>
      <c r="DC1428" s="11">
        <v>2.03734E-2</v>
      </c>
      <c r="DD1428" s="11">
        <v>2.1772300000000001E-2</v>
      </c>
      <c r="DE1428" s="11">
        <v>2.0192000000000002E-2</v>
      </c>
      <c r="DF1428" s="11">
        <v>2.0964900000000002E-2</v>
      </c>
      <c r="DG1428" s="11">
        <v>2.40603E-2</v>
      </c>
      <c r="DH1428" s="11">
        <v>2.4296499999999999E-2</v>
      </c>
      <c r="DI1428" s="11">
        <v>2.59145E-2</v>
      </c>
      <c r="DJ1428" s="11">
        <v>3.1721300000000001E-2</v>
      </c>
      <c r="DK1428" s="11">
        <v>3.0500200000000002E-2</v>
      </c>
      <c r="DL1428" s="11">
        <v>2.90388E-2</v>
      </c>
      <c r="DM1428" s="11">
        <v>2.9538999999999999E-2</v>
      </c>
      <c r="DN1428" s="11">
        <v>3.2174000000000001E-2</v>
      </c>
      <c r="DO1428" s="11">
        <v>3.2514399999999999E-2</v>
      </c>
      <c r="DP1428" s="11">
        <v>3.4672300000000003E-2</v>
      </c>
      <c r="DQ1428" s="11">
        <v>2.2147500000000001E-2</v>
      </c>
      <c r="DR1428" s="11">
        <v>1.9742800000000001E-2</v>
      </c>
      <c r="DS1428" s="11">
        <v>1.8172299999999999E-2</v>
      </c>
      <c r="DT1428" s="11">
        <v>1.8207500000000001E-2</v>
      </c>
      <c r="DU1428" s="11">
        <v>1.7588099999999999E-2</v>
      </c>
      <c r="DV1428" s="11">
        <v>2.0097400000000001E-2</v>
      </c>
      <c r="DW1428" s="11">
        <v>1.88954E-2</v>
      </c>
      <c r="DX1428" s="11">
        <v>0.44824049999999999</v>
      </c>
      <c r="DY1428" s="11">
        <v>1.7342900000000001E-2</v>
      </c>
      <c r="DZ1428" s="11">
        <v>1.8016500000000001E-2</v>
      </c>
      <c r="EA1428" s="11">
        <v>58.723869999999998</v>
      </c>
      <c r="EB1428" s="11">
        <v>59.371299999999998</v>
      </c>
      <c r="EC1428" s="11">
        <v>59.951749999999997</v>
      </c>
      <c r="ED1428" s="11">
        <v>58.909509999999997</v>
      </c>
      <c r="EE1428" s="11">
        <v>58.7622</v>
      </c>
      <c r="EF1428" s="11">
        <v>58.120820000000002</v>
      </c>
      <c r="EG1428" s="11">
        <v>58.0655</v>
      </c>
      <c r="EH1428" s="11">
        <v>58.11797</v>
      </c>
      <c r="EI1428" s="11">
        <v>58.749110000000002</v>
      </c>
      <c r="EJ1428" s="11">
        <v>59.439250000000001</v>
      </c>
      <c r="EK1428" s="11">
        <v>60.557459999999999</v>
      </c>
      <c r="EL1428" s="11">
        <v>62.193510000000003</v>
      </c>
      <c r="EM1428" s="11">
        <v>63.225520000000003</v>
      </c>
      <c r="EN1428" s="11">
        <v>63.998510000000003</v>
      </c>
      <c r="EO1428" s="11">
        <v>66.053280000000001</v>
      </c>
      <c r="EP1428" s="11">
        <v>65.170439999999999</v>
      </c>
      <c r="EQ1428" s="11">
        <v>65.156049999999993</v>
      </c>
      <c r="ER1428" s="11">
        <v>64.138559999999998</v>
      </c>
      <c r="ES1428" s="11">
        <v>62.727910000000001</v>
      </c>
      <c r="ET1428" s="11">
        <v>61.027850000000001</v>
      </c>
      <c r="EU1428" s="11">
        <v>59.54692</v>
      </c>
      <c r="EV1428" s="11">
        <v>58.192390000000003</v>
      </c>
      <c r="EW1428" s="11">
        <v>58.065930000000002</v>
      </c>
      <c r="EX1428" s="11">
        <v>57.990450000000003</v>
      </c>
      <c r="EY1428" s="11">
        <v>0</v>
      </c>
      <c r="EZ1428" s="11"/>
      <c r="FA1428" s="11"/>
      <c r="FB1428" s="11"/>
      <c r="FC1428" s="11"/>
      <c r="FD1428" s="11"/>
      <c r="FE1428" s="11"/>
      <c r="FF1428" s="11"/>
      <c r="FG1428" s="11"/>
      <c r="FH1428" s="11"/>
      <c r="FI1428" s="11"/>
      <c r="FJ1428" s="11"/>
      <c r="FK1428" s="11"/>
      <c r="FL1428" s="11"/>
      <c r="FM1428" s="11"/>
      <c r="FN1428" s="11"/>
      <c r="FO1428" s="11"/>
      <c r="FP1428" s="11"/>
      <c r="FQ1428" s="11"/>
      <c r="FR1428" s="11"/>
      <c r="FS1428" s="11"/>
      <c r="FT1428" s="11"/>
      <c r="FU1428" s="11"/>
      <c r="FV1428" s="11"/>
    </row>
    <row r="1429" spans="1:178" x14ac:dyDescent="0.25">
      <c r="A1429" t="s">
        <v>112</v>
      </c>
      <c r="B1429" t="s">
        <v>145</v>
      </c>
      <c r="C1429" t="s">
        <v>0</v>
      </c>
      <c r="D1429" t="s">
        <v>144</v>
      </c>
      <c r="E1429" s="38" t="s">
        <v>241</v>
      </c>
      <c r="F1429" t="s">
        <v>105</v>
      </c>
      <c r="G1429" s="11">
        <v>16644</v>
      </c>
      <c r="H1429" s="11">
        <v>4.4710089999999996</v>
      </c>
      <c r="I1429" s="11">
        <v>3.9989309999999998</v>
      </c>
      <c r="J1429" s="11">
        <v>4.0654089999999998</v>
      </c>
      <c r="K1429" s="11">
        <v>4.2049570000000003</v>
      </c>
      <c r="L1429" s="11">
        <v>4.6859659999999996</v>
      </c>
      <c r="M1429" s="11">
        <v>4.7216690000000003</v>
      </c>
      <c r="N1429" s="11">
        <v>5.4617149999999999</v>
      </c>
      <c r="O1429" s="11">
        <v>6.4468389999999998</v>
      </c>
      <c r="P1429" s="11">
        <v>6.8698420000000002</v>
      </c>
      <c r="Q1429" s="11">
        <v>7.5023790000000004</v>
      </c>
      <c r="R1429" s="11">
        <v>7.6112299999999999</v>
      </c>
      <c r="S1429" s="11">
        <v>7.6864929999999996</v>
      </c>
      <c r="T1429" s="11">
        <v>7.828678</v>
      </c>
      <c r="U1429" s="11">
        <v>7.6942370000000002</v>
      </c>
      <c r="V1429" s="11">
        <v>7.0652189999999999</v>
      </c>
      <c r="W1429" s="11">
        <v>6.6528660000000004</v>
      </c>
      <c r="X1429" s="11">
        <v>7.5610989999999996</v>
      </c>
      <c r="Y1429" s="11">
        <v>8.2421159999999993</v>
      </c>
      <c r="Z1429" s="11">
        <v>9.4547369999999997</v>
      </c>
      <c r="AA1429" s="11">
        <v>9.9962020000000003</v>
      </c>
      <c r="AB1429" s="11">
        <v>10.34681</v>
      </c>
      <c r="AC1429" s="11">
        <v>9.8843650000000007</v>
      </c>
      <c r="AD1429" s="11">
        <v>8.4045070000000006</v>
      </c>
      <c r="AE1429" s="11">
        <v>6.8489339999999999</v>
      </c>
      <c r="AF1429" s="11">
        <v>-3.213876</v>
      </c>
      <c r="AG1429" s="11">
        <v>-3.0352139999999999</v>
      </c>
      <c r="AH1429" s="11">
        <v>-2.3694709999999999</v>
      </c>
      <c r="AI1429" s="11">
        <v>-1.9792430000000001</v>
      </c>
      <c r="AJ1429" s="11">
        <v>-1.464378</v>
      </c>
      <c r="AK1429" s="11">
        <v>-1.701346</v>
      </c>
      <c r="AL1429" s="11">
        <v>-1.7692399999999999</v>
      </c>
      <c r="AM1429" s="11">
        <v>-1.6574720000000001</v>
      </c>
      <c r="AN1429" s="11">
        <v>-1.225662</v>
      </c>
      <c r="AO1429" s="11">
        <v>-0.76151429999999998</v>
      </c>
      <c r="AP1429" s="11">
        <v>-0.8717452</v>
      </c>
      <c r="AQ1429" s="11">
        <v>-0.80767849999999997</v>
      </c>
      <c r="AR1429" s="11">
        <v>-0.6771625</v>
      </c>
      <c r="AS1429" s="11">
        <v>-0.8100079</v>
      </c>
      <c r="AT1429" s="11">
        <v>-1.533984</v>
      </c>
      <c r="AU1429" s="11">
        <v>-2.0828380000000002</v>
      </c>
      <c r="AV1429" s="11">
        <v>-1.535649</v>
      </c>
      <c r="AW1429" s="11">
        <v>-1.248194</v>
      </c>
      <c r="AX1429" s="11">
        <v>-0.50360199999999999</v>
      </c>
      <c r="AY1429" s="11">
        <v>-0.26157649999999999</v>
      </c>
      <c r="AZ1429" s="11">
        <v>-0.26937119999999998</v>
      </c>
      <c r="BA1429" s="11">
        <v>-0.43590459999999998</v>
      </c>
      <c r="BB1429" s="11">
        <v>-0.85242019999999996</v>
      </c>
      <c r="BC1429" s="11">
        <v>-1.131675</v>
      </c>
      <c r="BD1429" s="11">
        <v>-2.287757</v>
      </c>
      <c r="BE1429" s="11">
        <v>-2.2735590000000001</v>
      </c>
      <c r="BF1429" s="11">
        <v>-1.7908550000000001</v>
      </c>
      <c r="BG1429" s="11">
        <v>-1.421481</v>
      </c>
      <c r="BH1429" s="11">
        <v>-0.86831760000000002</v>
      </c>
      <c r="BI1429" s="11">
        <v>-1.14855</v>
      </c>
      <c r="BJ1429" s="11">
        <v>-1.1952849999999999</v>
      </c>
      <c r="BK1429" s="11">
        <v>-0.99877400000000005</v>
      </c>
      <c r="BL1429" s="11">
        <v>-0.56049729999999998</v>
      </c>
      <c r="BM1429" s="11">
        <v>-5.20534E-2</v>
      </c>
      <c r="BN1429" s="11">
        <v>-3.3119999999999998E-3</v>
      </c>
      <c r="BO1429" s="11">
        <v>2.7322800000000001E-2</v>
      </c>
      <c r="BP1429" s="11">
        <v>0.1178324</v>
      </c>
      <c r="BQ1429" s="11">
        <v>-1.3209000000000001E-3</v>
      </c>
      <c r="BR1429" s="11">
        <v>-0.65315869999999998</v>
      </c>
      <c r="BS1429" s="11">
        <v>-1.1926939999999999</v>
      </c>
      <c r="BT1429" s="11">
        <v>-0.58642629999999996</v>
      </c>
      <c r="BU1429" s="11">
        <v>-0.64186259999999995</v>
      </c>
      <c r="BV1429" s="11">
        <v>3.6894700000000002E-2</v>
      </c>
      <c r="BW1429" s="11">
        <v>0.23592669999999999</v>
      </c>
      <c r="BX1429" s="11">
        <v>0.2290944</v>
      </c>
      <c r="BY1429" s="11">
        <v>4.5602999999999998E-2</v>
      </c>
      <c r="BZ1429" s="11">
        <v>-0.30221510000000001</v>
      </c>
      <c r="CA1429" s="11">
        <v>-0.61437710000000001</v>
      </c>
      <c r="CB1429" s="11">
        <v>-1.3616379999999999</v>
      </c>
      <c r="CC1429" s="11">
        <v>-1.511903</v>
      </c>
      <c r="CD1429" s="11">
        <v>-1.2122379999999999</v>
      </c>
      <c r="CE1429" s="11">
        <v>-0.86371830000000005</v>
      </c>
      <c r="CF1429" s="11">
        <v>-0.27225719999999998</v>
      </c>
      <c r="CG1429" s="11">
        <v>-0.59575440000000002</v>
      </c>
      <c r="CH1429" s="11">
        <v>-0.6213301</v>
      </c>
      <c r="CI1429" s="11">
        <v>-0.34007599999999999</v>
      </c>
      <c r="CJ1429" s="11">
        <v>0.1046672</v>
      </c>
      <c r="CK1429" s="11">
        <v>0.65740759999999998</v>
      </c>
      <c r="CL1429" s="11">
        <v>0.86512120000000003</v>
      </c>
      <c r="CM1429" s="11">
        <v>0.86232410000000004</v>
      </c>
      <c r="CN1429" s="11">
        <v>0.91282730000000001</v>
      </c>
      <c r="CO1429" s="11">
        <v>0.80736609999999998</v>
      </c>
      <c r="CP1429" s="11">
        <v>0.2276668</v>
      </c>
      <c r="CQ1429" s="11">
        <v>-0.30255080000000001</v>
      </c>
      <c r="CR1429" s="11">
        <v>0.36279620000000001</v>
      </c>
      <c r="CS1429" s="11">
        <v>-3.5530800000000001E-2</v>
      </c>
      <c r="CT1429" s="11">
        <v>0.5773914</v>
      </c>
      <c r="CU1429" s="11">
        <v>0.73342980000000002</v>
      </c>
      <c r="CV1429" s="11">
        <v>0.72755990000000004</v>
      </c>
      <c r="CW1429" s="11">
        <v>0.52711059999999998</v>
      </c>
      <c r="CX1429" s="11">
        <v>0.24798990000000001</v>
      </c>
      <c r="CY1429" s="11">
        <v>-9.7079799999999994E-2</v>
      </c>
      <c r="CZ1429" s="11">
        <v>0.56304030000000005</v>
      </c>
      <c r="DA1429" s="11">
        <v>0.46305380000000002</v>
      </c>
      <c r="DB1429" s="11">
        <v>0.35177370000000002</v>
      </c>
      <c r="DC1429" s="11">
        <v>0.33909549999999999</v>
      </c>
      <c r="DD1429" s="11">
        <v>0.36237900000000001</v>
      </c>
      <c r="DE1429" s="11">
        <v>0.33607599999999999</v>
      </c>
      <c r="DF1429" s="11">
        <v>0.34893990000000003</v>
      </c>
      <c r="DG1429" s="11">
        <v>0.40045989999999998</v>
      </c>
      <c r="DH1429" s="11">
        <v>0.40439130000000001</v>
      </c>
      <c r="DI1429" s="11">
        <v>0.43132160000000003</v>
      </c>
      <c r="DJ1429" s="11">
        <v>0.52796989999999999</v>
      </c>
      <c r="DK1429" s="11">
        <v>0.50764469999999995</v>
      </c>
      <c r="DL1429" s="11">
        <v>0.48332259999999999</v>
      </c>
      <c r="DM1429" s="11">
        <v>0.49164679999999999</v>
      </c>
      <c r="DN1429" s="11">
        <v>0.53550390000000003</v>
      </c>
      <c r="DO1429" s="11">
        <v>0.54116889999999995</v>
      </c>
      <c r="DP1429" s="11">
        <v>0.57708630000000005</v>
      </c>
      <c r="DQ1429" s="11">
        <v>0.3686236</v>
      </c>
      <c r="DR1429" s="11">
        <v>0.32859860000000002</v>
      </c>
      <c r="DS1429" s="11">
        <v>0.30246050000000002</v>
      </c>
      <c r="DT1429" s="11">
        <v>0.30304550000000002</v>
      </c>
      <c r="DU1429" s="11">
        <v>0.29273579999999999</v>
      </c>
      <c r="DV1429" s="11">
        <v>0.33450089999999999</v>
      </c>
      <c r="DW1429" s="11">
        <v>0.31449450000000001</v>
      </c>
      <c r="DX1429" s="11">
        <v>7.460515</v>
      </c>
      <c r="DY1429" s="11">
        <v>0.28865499999999999</v>
      </c>
      <c r="DZ1429" s="11">
        <v>0.29986649999999998</v>
      </c>
      <c r="EA1429" s="11">
        <v>58.723869999999998</v>
      </c>
      <c r="EB1429" s="11">
        <v>59.371299999999998</v>
      </c>
      <c r="EC1429" s="11">
        <v>59.951749999999997</v>
      </c>
      <c r="ED1429" s="11">
        <v>58.909509999999997</v>
      </c>
      <c r="EE1429" s="11">
        <v>58.7622</v>
      </c>
      <c r="EF1429" s="11">
        <v>58.120820000000002</v>
      </c>
      <c r="EG1429" s="11">
        <v>58.0655</v>
      </c>
      <c r="EH1429" s="11">
        <v>58.11797</v>
      </c>
      <c r="EI1429" s="11">
        <v>58.749110000000002</v>
      </c>
      <c r="EJ1429" s="11">
        <v>59.439250000000001</v>
      </c>
      <c r="EK1429" s="11">
        <v>60.557459999999999</v>
      </c>
      <c r="EL1429" s="11">
        <v>62.193510000000003</v>
      </c>
      <c r="EM1429" s="11">
        <v>63.225520000000003</v>
      </c>
      <c r="EN1429" s="11">
        <v>63.998510000000003</v>
      </c>
      <c r="EO1429" s="11">
        <v>66.053280000000001</v>
      </c>
      <c r="EP1429" s="11">
        <v>65.170439999999999</v>
      </c>
      <c r="EQ1429" s="11">
        <v>65.156049999999993</v>
      </c>
      <c r="ER1429" s="11">
        <v>64.138559999999998</v>
      </c>
      <c r="ES1429" s="11">
        <v>62.727910000000001</v>
      </c>
      <c r="ET1429" s="11">
        <v>61.027850000000001</v>
      </c>
      <c r="EU1429" s="11">
        <v>59.54692</v>
      </c>
      <c r="EV1429" s="11">
        <v>58.192390000000003</v>
      </c>
      <c r="EW1429" s="11">
        <v>58.065930000000002</v>
      </c>
      <c r="EX1429" s="11">
        <v>57.990450000000003</v>
      </c>
      <c r="EY1429" s="11">
        <v>0</v>
      </c>
      <c r="EZ1429" s="11"/>
      <c r="FA1429" s="11"/>
      <c r="FB1429" s="11"/>
      <c r="FC1429" s="11"/>
      <c r="FD1429" s="11"/>
      <c r="FE1429" s="11"/>
      <c r="FF1429" s="11"/>
      <c r="FG1429" s="11"/>
      <c r="FH1429" s="11"/>
      <c r="FI1429" s="11"/>
      <c r="FJ1429" s="11"/>
      <c r="FK1429" s="11"/>
      <c r="FL1429" s="11"/>
      <c r="FM1429" s="11"/>
      <c r="FN1429" s="11"/>
      <c r="FO1429" s="11"/>
      <c r="FP1429" s="11"/>
      <c r="FQ1429" s="11"/>
      <c r="FR1429" s="11"/>
      <c r="FS1429" s="11"/>
      <c r="FT1429" s="11"/>
      <c r="FU1429" s="11"/>
      <c r="FV1429" s="11"/>
    </row>
    <row r="1430" spans="1:178" x14ac:dyDescent="0.25">
      <c r="A1430" t="s">
        <v>112</v>
      </c>
      <c r="B1430" t="s">
        <v>145</v>
      </c>
      <c r="C1430" t="s">
        <v>0</v>
      </c>
      <c r="D1430" t="s">
        <v>144</v>
      </c>
      <c r="E1430" s="38" t="s">
        <v>125</v>
      </c>
      <c r="F1430" t="s">
        <v>105</v>
      </c>
      <c r="G1430" s="11">
        <v>15066</v>
      </c>
      <c r="H1430" s="11">
        <v>4.13293</v>
      </c>
      <c r="I1430" s="11">
        <v>3.6521189999999999</v>
      </c>
      <c r="J1430" s="11">
        <v>3.6097510000000002</v>
      </c>
      <c r="K1430" s="11">
        <v>3.8228909999999998</v>
      </c>
      <c r="L1430" s="11">
        <v>4.4244370000000002</v>
      </c>
      <c r="M1430" s="11">
        <v>4.6832649999999996</v>
      </c>
      <c r="N1430" s="11">
        <v>5.5959440000000003</v>
      </c>
      <c r="O1430" s="11">
        <v>6.4264140000000003</v>
      </c>
      <c r="P1430" s="11">
        <v>6.6893840000000004</v>
      </c>
      <c r="Q1430" s="11">
        <v>7.1086280000000004</v>
      </c>
      <c r="R1430" s="11">
        <v>7.1498049999999997</v>
      </c>
      <c r="S1430" s="11">
        <v>7.1322910000000004</v>
      </c>
      <c r="T1430" s="11">
        <v>7.2965090000000004</v>
      </c>
      <c r="U1430" s="11">
        <v>7.0445700000000002</v>
      </c>
      <c r="V1430" s="11">
        <v>6.5441549999999999</v>
      </c>
      <c r="W1430" s="11">
        <v>6.2653499999999998</v>
      </c>
      <c r="X1430" s="11">
        <v>7.279064</v>
      </c>
      <c r="Y1430" s="11">
        <v>8.7716949999999994</v>
      </c>
      <c r="Z1430" s="11">
        <v>9.7891200000000005</v>
      </c>
      <c r="AA1430" s="11">
        <v>9.8232870000000005</v>
      </c>
      <c r="AB1430" s="11">
        <v>9.3985140000000005</v>
      </c>
      <c r="AC1430" s="11">
        <v>8.6480049999999995</v>
      </c>
      <c r="AD1430" s="11">
        <v>7.4797469999999997</v>
      </c>
      <c r="AE1430" s="11">
        <v>6.2943720000000001</v>
      </c>
      <c r="AF1430" s="11">
        <v>-2.88564</v>
      </c>
      <c r="AG1430" s="11">
        <v>-2.7906629999999999</v>
      </c>
      <c r="AH1430" s="11">
        <v>-2.431009</v>
      </c>
      <c r="AI1430" s="11">
        <v>-2.0101270000000002</v>
      </c>
      <c r="AJ1430" s="11">
        <v>-1.4937480000000001</v>
      </c>
      <c r="AK1430" s="11">
        <v>-1.473393</v>
      </c>
      <c r="AL1430" s="11">
        <v>-1.485312</v>
      </c>
      <c r="AM1430" s="11">
        <v>-1.4431940000000001</v>
      </c>
      <c r="AN1430" s="11">
        <v>-1.2142599999999999</v>
      </c>
      <c r="AO1430" s="11">
        <v>-0.79021300000000005</v>
      </c>
      <c r="AP1430" s="11">
        <v>-0.82882239999999996</v>
      </c>
      <c r="AQ1430" s="11">
        <v>-0.85792029999999997</v>
      </c>
      <c r="AR1430" s="11">
        <v>-0.75238899999999997</v>
      </c>
      <c r="AS1430" s="11">
        <v>-0.90819499999999997</v>
      </c>
      <c r="AT1430" s="11">
        <v>-1.302681</v>
      </c>
      <c r="AU1430" s="11">
        <v>-1.6642509999999999</v>
      </c>
      <c r="AV1430" s="11">
        <v>-1.3905989999999999</v>
      </c>
      <c r="AW1430" s="11">
        <v>-1.1736230000000001</v>
      </c>
      <c r="AX1430" s="11">
        <v>-0.54898939999999996</v>
      </c>
      <c r="AY1430" s="11">
        <v>-0.29303220000000002</v>
      </c>
      <c r="AZ1430" s="11">
        <v>-0.27357399999999998</v>
      </c>
      <c r="BA1430" s="11">
        <v>-0.49489620000000001</v>
      </c>
      <c r="BB1430" s="11">
        <v>-0.75105500000000003</v>
      </c>
      <c r="BC1430" s="11">
        <v>-0.92616339999999997</v>
      </c>
      <c r="BD1430" s="11">
        <v>-2.0435699999999999</v>
      </c>
      <c r="BE1430" s="11">
        <v>-2.0861390000000002</v>
      </c>
      <c r="BF1430" s="11">
        <v>-1.828551</v>
      </c>
      <c r="BG1430" s="11">
        <v>-1.4362779999999999</v>
      </c>
      <c r="BH1430" s="11">
        <v>-0.87652739999999996</v>
      </c>
      <c r="BI1430" s="11">
        <v>-1.0140709999999999</v>
      </c>
      <c r="BJ1430" s="11">
        <v>-1.0292269999999999</v>
      </c>
      <c r="BK1430" s="11">
        <v>-0.88696489999999995</v>
      </c>
      <c r="BL1430" s="11">
        <v>-0.58980069999999996</v>
      </c>
      <c r="BM1430" s="11">
        <v>-0.10563930000000001</v>
      </c>
      <c r="BN1430" s="11">
        <v>-4.2260499999999999E-2</v>
      </c>
      <c r="BO1430" s="11">
        <v>-9.3949099999999994E-2</v>
      </c>
      <c r="BP1430" s="11">
        <v>3.1969400000000002E-2</v>
      </c>
      <c r="BQ1430" s="11">
        <v>-0.1151708</v>
      </c>
      <c r="BR1430" s="11">
        <v>-0.58421820000000002</v>
      </c>
      <c r="BS1430" s="11">
        <v>-1.0021389999999999</v>
      </c>
      <c r="BT1430" s="11">
        <v>-0.63508030000000004</v>
      </c>
      <c r="BU1430" s="11">
        <v>-0.67421390000000003</v>
      </c>
      <c r="BV1430" s="11">
        <v>-9.9968500000000002E-2</v>
      </c>
      <c r="BW1430" s="11">
        <v>0.17037189999999999</v>
      </c>
      <c r="BX1430" s="11">
        <v>0.1791517</v>
      </c>
      <c r="BY1430" s="11">
        <v>-2.3591500000000001E-2</v>
      </c>
      <c r="BZ1430" s="11">
        <v>-0.26621139999999999</v>
      </c>
      <c r="CA1430" s="11">
        <v>-0.47961920000000002</v>
      </c>
      <c r="CB1430" s="11">
        <v>-1.2014990000000001</v>
      </c>
      <c r="CC1430" s="11">
        <v>-1.381616</v>
      </c>
      <c r="CD1430" s="11">
        <v>-1.2260930000000001</v>
      </c>
      <c r="CE1430" s="11">
        <v>-0.86242859999999999</v>
      </c>
      <c r="CF1430" s="11">
        <v>-0.25930720000000002</v>
      </c>
      <c r="CG1430" s="11">
        <v>-0.55475010000000002</v>
      </c>
      <c r="CH1430" s="11">
        <v>-0.57314299999999996</v>
      </c>
      <c r="CI1430" s="11">
        <v>-0.33073580000000002</v>
      </c>
      <c r="CJ1430" s="11">
        <v>3.4658799999999997E-2</v>
      </c>
      <c r="CK1430" s="11">
        <v>0.57893439999999996</v>
      </c>
      <c r="CL1430" s="11">
        <v>0.7443014</v>
      </c>
      <c r="CM1430" s="11">
        <v>0.67002209999999995</v>
      </c>
      <c r="CN1430" s="11">
        <v>0.81632780000000005</v>
      </c>
      <c r="CO1430" s="11">
        <v>0.6778535</v>
      </c>
      <c r="CP1430" s="11">
        <v>0.134245</v>
      </c>
      <c r="CQ1430" s="11">
        <v>-0.3400262</v>
      </c>
      <c r="CR1430" s="11">
        <v>0.1204382</v>
      </c>
      <c r="CS1430" s="11">
        <v>-0.17480480000000001</v>
      </c>
      <c r="CT1430" s="11">
        <v>0.34905239999999998</v>
      </c>
      <c r="CU1430" s="11">
        <v>0.63377609999999995</v>
      </c>
      <c r="CV1430" s="11">
        <v>0.63187740000000003</v>
      </c>
      <c r="CW1430" s="11">
        <v>0.44771329999999998</v>
      </c>
      <c r="CX1430" s="11">
        <v>0.2186323</v>
      </c>
      <c r="CY1430" s="11">
        <v>-3.3075E-2</v>
      </c>
      <c r="CZ1430" s="11">
        <v>0.51194249999999997</v>
      </c>
      <c r="DA1430" s="11">
        <v>0.42831989999999998</v>
      </c>
      <c r="DB1430" s="11">
        <v>0.36626829999999999</v>
      </c>
      <c r="DC1430" s="11">
        <v>0.34887550000000001</v>
      </c>
      <c r="DD1430" s="11">
        <v>0.3752432</v>
      </c>
      <c r="DE1430" s="11">
        <v>0.27924759999999998</v>
      </c>
      <c r="DF1430" s="11">
        <v>0.27727970000000002</v>
      </c>
      <c r="DG1430" s="11">
        <v>0.3381633</v>
      </c>
      <c r="DH1430" s="11">
        <v>0.37964439999999999</v>
      </c>
      <c r="DI1430" s="11">
        <v>0.41619129999999999</v>
      </c>
      <c r="DJ1430" s="11">
        <v>0.4781957</v>
      </c>
      <c r="DK1430" s="11">
        <v>0.46446150000000003</v>
      </c>
      <c r="DL1430" s="11">
        <v>0.4768561</v>
      </c>
      <c r="DM1430" s="11">
        <v>0.48212450000000001</v>
      </c>
      <c r="DN1430" s="11">
        <v>0.43679459999999998</v>
      </c>
      <c r="DO1430" s="11">
        <v>0.4025359</v>
      </c>
      <c r="DP1430" s="11">
        <v>0.45932260000000003</v>
      </c>
      <c r="DQ1430" s="11">
        <v>0.30361919999999998</v>
      </c>
      <c r="DR1430" s="11">
        <v>0.27298529999999999</v>
      </c>
      <c r="DS1430" s="11">
        <v>0.28172970000000003</v>
      </c>
      <c r="DT1430" s="11">
        <v>0.27523769999999997</v>
      </c>
      <c r="DU1430" s="11">
        <v>0.28653289999999998</v>
      </c>
      <c r="DV1430" s="11">
        <v>0.29476400000000003</v>
      </c>
      <c r="DW1430" s="11">
        <v>0.27147959999999999</v>
      </c>
      <c r="DX1430" s="11">
        <v>6.6340479999999999</v>
      </c>
      <c r="DY1430" s="11">
        <v>0.25778000000000001</v>
      </c>
      <c r="DZ1430" s="11">
        <v>0.2577257</v>
      </c>
      <c r="EA1430" s="11">
        <v>55.176319999999997</v>
      </c>
      <c r="EB1430" s="11">
        <v>54.323779999999999</v>
      </c>
      <c r="EC1430" s="11">
        <v>53.555140000000002</v>
      </c>
      <c r="ED1430" s="11">
        <v>53.099609999999998</v>
      </c>
      <c r="EE1430" s="11">
        <v>52.937550000000002</v>
      </c>
      <c r="EF1430" s="11">
        <v>52.324710000000003</v>
      </c>
      <c r="EG1430" s="11">
        <v>52.483669999999996</v>
      </c>
      <c r="EH1430" s="11">
        <v>54.960189999999997</v>
      </c>
      <c r="EI1430" s="11">
        <v>60.42868</v>
      </c>
      <c r="EJ1430" s="11">
        <v>65.901529999999994</v>
      </c>
      <c r="EK1430" s="11">
        <v>69.606009999999998</v>
      </c>
      <c r="EL1430" s="11">
        <v>71.662099999999995</v>
      </c>
      <c r="EM1430" s="11">
        <v>72.665890000000005</v>
      </c>
      <c r="EN1430" s="11">
        <v>73.031080000000003</v>
      </c>
      <c r="EO1430" s="11">
        <v>72.450940000000003</v>
      </c>
      <c r="EP1430" s="11">
        <v>70.98339</v>
      </c>
      <c r="EQ1430" s="11">
        <v>69.269130000000004</v>
      </c>
      <c r="ER1430" s="11">
        <v>65.786839999999998</v>
      </c>
      <c r="ES1430" s="11">
        <v>63.211199999999998</v>
      </c>
      <c r="ET1430" s="11">
        <v>60.81221</v>
      </c>
      <c r="EU1430" s="11">
        <v>58.742620000000002</v>
      </c>
      <c r="EV1430" s="11">
        <v>57.434379999999997</v>
      </c>
      <c r="EW1430" s="11">
        <v>56.495919999999998</v>
      </c>
      <c r="EX1430" s="11">
        <v>55.80265</v>
      </c>
      <c r="EY1430" s="11">
        <v>0</v>
      </c>
      <c r="EZ1430" s="11"/>
      <c r="FA1430" s="11"/>
      <c r="FB1430" s="11"/>
      <c r="FC1430" s="11"/>
      <c r="FD1430" s="11"/>
      <c r="FE1430" s="11"/>
      <c r="FF1430" s="11"/>
      <c r="FG1430" s="11"/>
      <c r="FH1430" s="11"/>
      <c r="FI1430" s="11"/>
      <c r="FJ1430" s="11"/>
      <c r="FK1430" s="11"/>
      <c r="FL1430" s="11"/>
      <c r="FM1430" s="11"/>
      <c r="FN1430" s="11"/>
      <c r="FO1430" s="11"/>
      <c r="FP1430" s="11"/>
      <c r="FQ1430" s="11"/>
      <c r="FR1430" s="11"/>
      <c r="FS1430" s="11"/>
      <c r="FT1430" s="11"/>
      <c r="FU1430" s="11"/>
      <c r="FV1430" s="11"/>
    </row>
    <row r="1431" spans="1:178" x14ac:dyDescent="0.25">
      <c r="A1431" t="s">
        <v>112</v>
      </c>
      <c r="B1431" t="s">
        <v>145</v>
      </c>
      <c r="C1431" t="s">
        <v>88</v>
      </c>
      <c r="D1431" t="s">
        <v>144</v>
      </c>
      <c r="E1431" s="38" t="s">
        <v>125</v>
      </c>
      <c r="F1431" t="s">
        <v>105</v>
      </c>
      <c r="G1431" s="11">
        <v>15066</v>
      </c>
      <c r="H1431" s="11">
        <v>0.2743217</v>
      </c>
      <c r="I1431" s="11">
        <v>0.24240800000000001</v>
      </c>
      <c r="J1431" s="11">
        <v>0.2395959</v>
      </c>
      <c r="K1431" s="11">
        <v>0.253743</v>
      </c>
      <c r="L1431" s="11">
        <v>0.2936703</v>
      </c>
      <c r="M1431" s="11">
        <v>0.31084990000000001</v>
      </c>
      <c r="N1431" s="11">
        <v>0.3714287</v>
      </c>
      <c r="O1431" s="11">
        <v>0.4265507</v>
      </c>
      <c r="P1431" s="11">
        <v>0.44400529999999999</v>
      </c>
      <c r="Q1431" s="11">
        <v>0.47183249999999999</v>
      </c>
      <c r="R1431" s="11">
        <v>0.47456559999999998</v>
      </c>
      <c r="S1431" s="11">
        <v>0.47340310000000002</v>
      </c>
      <c r="T1431" s="11">
        <v>0.48430299999999998</v>
      </c>
      <c r="U1431" s="11">
        <v>0.46758060000000001</v>
      </c>
      <c r="V1431" s="11">
        <v>0.43436580000000002</v>
      </c>
      <c r="W1431" s="11">
        <v>0.41586020000000001</v>
      </c>
      <c r="X1431" s="11">
        <v>0.48314509999999999</v>
      </c>
      <c r="Y1431" s="11">
        <v>0.58221789999999995</v>
      </c>
      <c r="Z1431" s="11">
        <v>0.64974909999999997</v>
      </c>
      <c r="AA1431" s="11">
        <v>0.65201690000000001</v>
      </c>
      <c r="AB1431" s="11">
        <v>0.62382280000000001</v>
      </c>
      <c r="AC1431" s="11">
        <v>0.57400799999999996</v>
      </c>
      <c r="AD1431" s="11">
        <v>0.4964654</v>
      </c>
      <c r="AE1431" s="11">
        <v>0.41778650000000001</v>
      </c>
      <c r="AF1431" s="11">
        <v>-0.19153329999999999</v>
      </c>
      <c r="AG1431" s="11">
        <v>-0.18522920000000001</v>
      </c>
      <c r="AH1431" s="11">
        <v>-0.16135730000000001</v>
      </c>
      <c r="AI1431" s="11">
        <v>-0.1334214</v>
      </c>
      <c r="AJ1431" s="11">
        <v>-9.9146899999999996E-2</v>
      </c>
      <c r="AK1431" s="11">
        <v>-9.7795900000000005E-2</v>
      </c>
      <c r="AL1431" s="11">
        <v>-9.8586999999999994E-2</v>
      </c>
      <c r="AM1431" s="11">
        <v>-9.5791399999999999E-2</v>
      </c>
      <c r="AN1431" s="11">
        <v>-8.0596100000000004E-2</v>
      </c>
      <c r="AO1431" s="11">
        <v>-5.24501E-2</v>
      </c>
      <c r="AP1431" s="11">
        <v>-5.5012800000000001E-2</v>
      </c>
      <c r="AQ1431" s="11">
        <v>-5.6944099999999997E-2</v>
      </c>
      <c r="AR1431" s="11">
        <v>-4.9939499999999998E-2</v>
      </c>
      <c r="AS1431" s="11">
        <v>-6.0281099999999997E-2</v>
      </c>
      <c r="AT1431" s="11">
        <v>-8.6465E-2</v>
      </c>
      <c r="AU1431" s="11">
        <v>-0.1104641</v>
      </c>
      <c r="AV1431" s="11">
        <v>-9.2300499999999994E-2</v>
      </c>
      <c r="AW1431" s="11">
        <v>-7.7898800000000004E-2</v>
      </c>
      <c r="AX1431" s="11">
        <v>-3.6438999999999999E-2</v>
      </c>
      <c r="AY1431" s="11">
        <v>-1.9449899999999999E-2</v>
      </c>
      <c r="AZ1431" s="11">
        <v>-1.8158400000000002E-2</v>
      </c>
      <c r="BA1431" s="11">
        <v>-3.2848500000000003E-2</v>
      </c>
      <c r="BB1431" s="11">
        <v>-4.9850999999999999E-2</v>
      </c>
      <c r="BC1431" s="11">
        <v>-6.1473699999999999E-2</v>
      </c>
      <c r="BD1431" s="11">
        <v>-0.13564119999999999</v>
      </c>
      <c r="BE1431" s="11">
        <v>-0.1384667</v>
      </c>
      <c r="BF1431" s="11">
        <v>-0.1213694</v>
      </c>
      <c r="BG1431" s="11">
        <v>-9.5332399999999998E-2</v>
      </c>
      <c r="BH1431" s="11">
        <v>-5.81792E-2</v>
      </c>
      <c r="BI1431" s="11">
        <v>-6.7308599999999996E-2</v>
      </c>
      <c r="BJ1431" s="11">
        <v>-6.8314600000000003E-2</v>
      </c>
      <c r="BK1431" s="11">
        <v>-5.8872000000000001E-2</v>
      </c>
      <c r="BL1431" s="11">
        <v>-3.9147800000000003E-2</v>
      </c>
      <c r="BM1431" s="11">
        <v>-7.0118000000000003E-3</v>
      </c>
      <c r="BN1431" s="11">
        <v>-2.8050000000000002E-3</v>
      </c>
      <c r="BO1431" s="11">
        <v>-6.2357999999999997E-3</v>
      </c>
      <c r="BP1431" s="11">
        <v>2.1220000000000002E-3</v>
      </c>
      <c r="BQ1431" s="11">
        <v>-7.6444E-3</v>
      </c>
      <c r="BR1431" s="11">
        <v>-3.8777300000000001E-2</v>
      </c>
      <c r="BS1431" s="11">
        <v>-6.6516599999999995E-2</v>
      </c>
      <c r="BT1431" s="11">
        <v>-4.2153200000000002E-2</v>
      </c>
      <c r="BU1431" s="11">
        <v>-4.4750699999999997E-2</v>
      </c>
      <c r="BV1431" s="11">
        <v>-6.6353999999999996E-3</v>
      </c>
      <c r="BW1431" s="11">
        <v>1.13084E-2</v>
      </c>
      <c r="BX1431" s="11">
        <v>1.18911E-2</v>
      </c>
      <c r="BY1431" s="11">
        <v>-1.5659000000000001E-3</v>
      </c>
      <c r="BZ1431" s="11">
        <v>-1.76697E-2</v>
      </c>
      <c r="CA1431" s="11">
        <v>-3.1834500000000002E-2</v>
      </c>
      <c r="CB1431" s="11">
        <v>-7.9749E-2</v>
      </c>
      <c r="CC1431" s="11">
        <v>-9.17042E-2</v>
      </c>
      <c r="CD1431" s="11">
        <v>-8.1381499999999996E-2</v>
      </c>
      <c r="CE1431" s="11">
        <v>-5.72434E-2</v>
      </c>
      <c r="CF1431" s="11">
        <v>-1.7211400000000002E-2</v>
      </c>
      <c r="CG1431" s="11">
        <v>-3.6821300000000001E-2</v>
      </c>
      <c r="CH1431" s="11">
        <v>-3.8042100000000002E-2</v>
      </c>
      <c r="CI1431" s="11">
        <v>-2.19525E-2</v>
      </c>
      <c r="CJ1431" s="11">
        <v>2.3005E-3</v>
      </c>
      <c r="CK1431" s="11">
        <v>3.8426500000000002E-2</v>
      </c>
      <c r="CL1431" s="11">
        <v>4.9402700000000001E-2</v>
      </c>
      <c r="CM1431" s="11">
        <v>4.4472499999999998E-2</v>
      </c>
      <c r="CN1431" s="11">
        <v>5.41834E-2</v>
      </c>
      <c r="CO1431" s="11">
        <v>4.4992299999999999E-2</v>
      </c>
      <c r="CP1431" s="11">
        <v>8.9105E-3</v>
      </c>
      <c r="CQ1431" s="11">
        <v>-2.2569100000000002E-2</v>
      </c>
      <c r="CR1431" s="11">
        <v>7.9939999999999994E-3</v>
      </c>
      <c r="CS1431" s="11">
        <v>-1.1602599999999999E-2</v>
      </c>
      <c r="CT1431" s="11">
        <v>2.31682E-2</v>
      </c>
      <c r="CU1431" s="11">
        <v>4.2066600000000003E-2</v>
      </c>
      <c r="CV1431" s="11">
        <v>4.1940600000000001E-2</v>
      </c>
      <c r="CW1431" s="11">
        <v>2.9716800000000002E-2</v>
      </c>
      <c r="CX1431" s="11">
        <v>1.4511599999999999E-2</v>
      </c>
      <c r="CY1431" s="11">
        <v>-2.1952999999999999E-3</v>
      </c>
      <c r="CZ1431" s="11">
        <v>3.3980000000000003E-2</v>
      </c>
      <c r="DA1431" s="11">
        <v>2.8429599999999999E-2</v>
      </c>
      <c r="DB1431" s="11">
        <v>2.43109E-2</v>
      </c>
      <c r="DC1431" s="11">
        <v>2.31565E-2</v>
      </c>
      <c r="DD1431" s="11">
        <v>2.4906600000000001E-2</v>
      </c>
      <c r="DE1431" s="11">
        <v>1.85349E-2</v>
      </c>
      <c r="DF1431" s="11">
        <v>1.8404299999999998E-2</v>
      </c>
      <c r="DG1431" s="11">
        <v>2.24455E-2</v>
      </c>
      <c r="DH1431" s="11">
        <v>2.51988E-2</v>
      </c>
      <c r="DI1431" s="11">
        <v>2.76245E-2</v>
      </c>
      <c r="DJ1431" s="11">
        <v>3.17401E-2</v>
      </c>
      <c r="DK1431" s="11">
        <v>3.0828500000000002E-2</v>
      </c>
      <c r="DL1431" s="11">
        <v>3.1651100000000001E-2</v>
      </c>
      <c r="DM1431" s="11">
        <v>3.2000800000000003E-2</v>
      </c>
      <c r="DN1431" s="11">
        <v>2.89921E-2</v>
      </c>
      <c r="DO1431" s="11">
        <v>2.6718200000000001E-2</v>
      </c>
      <c r="DP1431" s="11">
        <v>3.0487400000000001E-2</v>
      </c>
      <c r="DQ1431" s="11">
        <v>2.01526E-2</v>
      </c>
      <c r="DR1431" s="11">
        <v>1.8119300000000001E-2</v>
      </c>
      <c r="DS1431" s="11">
        <v>1.86997E-2</v>
      </c>
      <c r="DT1431" s="11">
        <v>1.8268800000000002E-2</v>
      </c>
      <c r="DU1431" s="11">
        <v>1.9018500000000001E-2</v>
      </c>
      <c r="DV1431" s="11">
        <v>1.95648E-2</v>
      </c>
      <c r="DW1431" s="11">
        <v>1.8019400000000001E-2</v>
      </c>
      <c r="DX1431" s="11">
        <v>0.44033240000000001</v>
      </c>
      <c r="DY1431" s="11">
        <v>1.711E-2</v>
      </c>
      <c r="DZ1431" s="11">
        <v>1.7106400000000001E-2</v>
      </c>
      <c r="EA1431" s="11">
        <v>55.176319999999997</v>
      </c>
      <c r="EB1431" s="11">
        <v>54.323779999999999</v>
      </c>
      <c r="EC1431" s="11">
        <v>53.555140000000002</v>
      </c>
      <c r="ED1431" s="11">
        <v>53.099609999999998</v>
      </c>
      <c r="EE1431" s="11">
        <v>52.937550000000002</v>
      </c>
      <c r="EF1431" s="11">
        <v>52.324710000000003</v>
      </c>
      <c r="EG1431" s="11">
        <v>52.483669999999996</v>
      </c>
      <c r="EH1431" s="11">
        <v>54.960189999999997</v>
      </c>
      <c r="EI1431" s="11">
        <v>60.42868</v>
      </c>
      <c r="EJ1431" s="11">
        <v>65.901529999999994</v>
      </c>
      <c r="EK1431" s="11">
        <v>69.606009999999998</v>
      </c>
      <c r="EL1431" s="11">
        <v>71.662099999999995</v>
      </c>
      <c r="EM1431" s="11">
        <v>72.665890000000005</v>
      </c>
      <c r="EN1431" s="11">
        <v>73.031080000000003</v>
      </c>
      <c r="EO1431" s="11">
        <v>72.450940000000003</v>
      </c>
      <c r="EP1431" s="11">
        <v>70.98339</v>
      </c>
      <c r="EQ1431" s="11">
        <v>69.269130000000004</v>
      </c>
      <c r="ER1431" s="11">
        <v>65.786839999999998</v>
      </c>
      <c r="ES1431" s="11">
        <v>63.211199999999998</v>
      </c>
      <c r="ET1431" s="11">
        <v>60.81221</v>
      </c>
      <c r="EU1431" s="11">
        <v>58.742620000000002</v>
      </c>
      <c r="EV1431" s="11">
        <v>57.434379999999997</v>
      </c>
      <c r="EW1431" s="11">
        <v>56.495919999999998</v>
      </c>
      <c r="EX1431" s="11">
        <v>55.80265</v>
      </c>
      <c r="EY1431" s="11">
        <v>0</v>
      </c>
      <c r="EZ1431" s="11"/>
      <c r="FA1431" s="11"/>
      <c r="FB1431" s="11"/>
      <c r="FC1431" s="11"/>
      <c r="FD1431" s="11"/>
      <c r="FE1431" s="11"/>
      <c r="FF1431" s="11"/>
      <c r="FG1431" s="11"/>
      <c r="FH1431" s="11"/>
      <c r="FI1431" s="11"/>
      <c r="FJ1431" s="11"/>
      <c r="FK1431" s="11"/>
      <c r="FL1431" s="11"/>
      <c r="FM1431" s="11"/>
      <c r="FN1431" s="11"/>
      <c r="FO1431" s="11"/>
      <c r="FP1431" s="11"/>
      <c r="FQ1431" s="11"/>
      <c r="FR1431" s="11"/>
      <c r="FS1431" s="11"/>
      <c r="FT1431" s="11"/>
      <c r="FU1431" s="11"/>
      <c r="FV1431" s="11"/>
    </row>
    <row r="1432" spans="1:178" x14ac:dyDescent="0.25">
      <c r="A1432" t="s">
        <v>112</v>
      </c>
      <c r="B1432" t="s">
        <v>145</v>
      </c>
      <c r="C1432" t="s">
        <v>0</v>
      </c>
      <c r="D1432" t="s">
        <v>144</v>
      </c>
      <c r="E1432" s="38" t="s">
        <v>242</v>
      </c>
      <c r="F1432" t="s">
        <v>105</v>
      </c>
      <c r="G1432" s="11">
        <v>15066</v>
      </c>
      <c r="H1432" s="11">
        <v>4.1255699999999997</v>
      </c>
      <c r="I1432" s="11">
        <v>3.661216</v>
      </c>
      <c r="J1432" s="11">
        <v>3.7296100000000001</v>
      </c>
      <c r="K1432" s="11">
        <v>3.7865030000000002</v>
      </c>
      <c r="L1432" s="11">
        <v>4.3684820000000002</v>
      </c>
      <c r="M1432" s="11">
        <v>4.5571120000000001</v>
      </c>
      <c r="N1432" s="11">
        <v>5.3455760000000003</v>
      </c>
      <c r="O1432" s="11">
        <v>6.1779260000000003</v>
      </c>
      <c r="P1432" s="11">
        <v>6.2046070000000002</v>
      </c>
      <c r="Q1432" s="11">
        <v>6.6765249999999998</v>
      </c>
      <c r="R1432" s="11">
        <v>6.801024</v>
      </c>
      <c r="S1432" s="11">
        <v>6.6557940000000002</v>
      </c>
      <c r="T1432" s="11">
        <v>6.7419260000000003</v>
      </c>
      <c r="U1432" s="11">
        <v>6.4212020000000001</v>
      </c>
      <c r="V1432" s="11">
        <v>6.1002660000000004</v>
      </c>
      <c r="W1432" s="11">
        <v>5.6601109999999997</v>
      </c>
      <c r="X1432" s="11">
        <v>6.6590720000000001</v>
      </c>
      <c r="Y1432" s="11">
        <v>8.207713</v>
      </c>
      <c r="Z1432" s="11">
        <v>9.3802299999999992</v>
      </c>
      <c r="AA1432" s="11">
        <v>9.5409930000000003</v>
      </c>
      <c r="AB1432" s="11">
        <v>9.2705300000000008</v>
      </c>
      <c r="AC1432" s="11">
        <v>8.4684530000000002</v>
      </c>
      <c r="AD1432" s="11">
        <v>7.4149370000000001</v>
      </c>
      <c r="AE1432" s="11">
        <v>6.262302</v>
      </c>
      <c r="AF1432" s="11">
        <v>-2.7532770000000002</v>
      </c>
      <c r="AG1432" s="11">
        <v>-2.591901</v>
      </c>
      <c r="AH1432" s="11">
        <v>-2.1070639999999998</v>
      </c>
      <c r="AI1432" s="11">
        <v>-1.8505609999999999</v>
      </c>
      <c r="AJ1432" s="11">
        <v>-1.398741</v>
      </c>
      <c r="AK1432" s="11">
        <v>-1.4023570000000001</v>
      </c>
      <c r="AL1432" s="11">
        <v>-1.560452</v>
      </c>
      <c r="AM1432" s="11">
        <v>-1.4978530000000001</v>
      </c>
      <c r="AN1432" s="11">
        <v>-1.504739</v>
      </c>
      <c r="AO1432" s="11">
        <v>-1.0067710000000001</v>
      </c>
      <c r="AP1432" s="11">
        <v>-1.004964</v>
      </c>
      <c r="AQ1432" s="11">
        <v>-1.1562520000000001</v>
      </c>
      <c r="AR1432" s="11">
        <v>-1.094576</v>
      </c>
      <c r="AS1432" s="11">
        <v>-1.3656440000000001</v>
      </c>
      <c r="AT1432" s="11">
        <v>-1.545525</v>
      </c>
      <c r="AU1432" s="11">
        <v>-2.1273029999999999</v>
      </c>
      <c r="AV1432" s="11">
        <v>-1.8392930000000001</v>
      </c>
      <c r="AW1432" s="11">
        <v>-1.6970229999999999</v>
      </c>
      <c r="AX1432" s="11">
        <v>-0.92989739999999999</v>
      </c>
      <c r="AY1432" s="11">
        <v>-0.56481720000000002</v>
      </c>
      <c r="AZ1432" s="11">
        <v>-0.43645980000000001</v>
      </c>
      <c r="BA1432" s="11">
        <v>-0.75990049999999998</v>
      </c>
      <c r="BB1432" s="11">
        <v>-0.87529780000000001</v>
      </c>
      <c r="BC1432" s="11">
        <v>-0.97087639999999997</v>
      </c>
      <c r="BD1432" s="11">
        <v>-1.936963</v>
      </c>
      <c r="BE1432" s="11">
        <v>-1.916059</v>
      </c>
      <c r="BF1432" s="11">
        <v>-1.557043</v>
      </c>
      <c r="BG1432" s="11">
        <v>-1.28216</v>
      </c>
      <c r="BH1432" s="11">
        <v>-0.75932710000000003</v>
      </c>
      <c r="BI1432" s="11">
        <v>-0.93880569999999997</v>
      </c>
      <c r="BJ1432" s="11">
        <v>-1.063404</v>
      </c>
      <c r="BK1432" s="11">
        <v>-0.897841</v>
      </c>
      <c r="BL1432" s="11">
        <v>-0.78172739999999996</v>
      </c>
      <c r="BM1432" s="11">
        <v>-0.1945781</v>
      </c>
      <c r="BN1432" s="11">
        <v>-0.13262969999999999</v>
      </c>
      <c r="BO1432" s="11">
        <v>-0.28510980000000002</v>
      </c>
      <c r="BP1432" s="11">
        <v>-0.2108836</v>
      </c>
      <c r="BQ1432" s="11">
        <v>-0.43482100000000001</v>
      </c>
      <c r="BR1432" s="11">
        <v>-0.77328350000000001</v>
      </c>
      <c r="BS1432" s="11">
        <v>-1.3542069999999999</v>
      </c>
      <c r="BT1432" s="11">
        <v>-1.009506</v>
      </c>
      <c r="BU1432" s="11">
        <v>-1.0296909999999999</v>
      </c>
      <c r="BV1432" s="11">
        <v>-0.36746309999999999</v>
      </c>
      <c r="BW1432" s="11">
        <v>1.2758800000000001E-2</v>
      </c>
      <c r="BX1432" s="11">
        <v>0.1201098</v>
      </c>
      <c r="BY1432" s="11">
        <v>-0.1608782</v>
      </c>
      <c r="BZ1432" s="11">
        <v>-0.24718979999999999</v>
      </c>
      <c r="CA1432" s="11">
        <v>-0.40208959999999999</v>
      </c>
      <c r="CB1432" s="11">
        <v>-1.1206480000000001</v>
      </c>
      <c r="CC1432" s="11">
        <v>-1.240216</v>
      </c>
      <c r="CD1432" s="11">
        <v>-1.0070220000000001</v>
      </c>
      <c r="CE1432" s="11">
        <v>-0.71375860000000002</v>
      </c>
      <c r="CF1432" s="11">
        <v>-0.1199128</v>
      </c>
      <c r="CG1432" s="11">
        <v>-0.47525410000000001</v>
      </c>
      <c r="CH1432" s="11">
        <v>-0.56635500000000005</v>
      </c>
      <c r="CI1432" s="11">
        <v>-0.2978286</v>
      </c>
      <c r="CJ1432" s="11">
        <v>-5.87161E-2</v>
      </c>
      <c r="CK1432" s="11">
        <v>0.61761460000000001</v>
      </c>
      <c r="CL1432" s="11">
        <v>0.73970469999999999</v>
      </c>
      <c r="CM1432" s="11">
        <v>0.58603240000000001</v>
      </c>
      <c r="CN1432" s="11">
        <v>0.6728092</v>
      </c>
      <c r="CO1432" s="11">
        <v>0.4960019</v>
      </c>
      <c r="CP1432" s="11">
        <v>-1.0418000000000001E-3</v>
      </c>
      <c r="CQ1432" s="11">
        <v>-0.58111139999999994</v>
      </c>
      <c r="CR1432" s="11">
        <v>-0.1797194</v>
      </c>
      <c r="CS1432" s="11">
        <v>-0.36235990000000001</v>
      </c>
      <c r="CT1432" s="11">
        <v>0.19497129999999999</v>
      </c>
      <c r="CU1432" s="11">
        <v>0.59033500000000005</v>
      </c>
      <c r="CV1432" s="11">
        <v>0.67667929999999998</v>
      </c>
      <c r="CW1432" s="11">
        <v>0.43814399999999998</v>
      </c>
      <c r="CX1432" s="11">
        <v>0.38091809999999998</v>
      </c>
      <c r="CY1432" s="11">
        <v>0.16669709999999999</v>
      </c>
      <c r="CZ1432" s="11">
        <v>0.496284</v>
      </c>
      <c r="DA1432" s="11">
        <v>0.4108832</v>
      </c>
      <c r="DB1432" s="11">
        <v>0.3343892</v>
      </c>
      <c r="DC1432" s="11">
        <v>0.34556360000000003</v>
      </c>
      <c r="DD1432" s="11">
        <v>0.38873629999999998</v>
      </c>
      <c r="DE1432" s="11">
        <v>0.2818194</v>
      </c>
      <c r="DF1432" s="11">
        <v>0.30218420000000001</v>
      </c>
      <c r="DG1432" s="11">
        <v>0.36478159999999998</v>
      </c>
      <c r="DH1432" s="11">
        <v>0.4395597</v>
      </c>
      <c r="DI1432" s="11">
        <v>0.4937781</v>
      </c>
      <c r="DJ1432" s="11">
        <v>0.53034170000000003</v>
      </c>
      <c r="DK1432" s="11">
        <v>0.52961689999999995</v>
      </c>
      <c r="DL1432" s="11">
        <v>0.53724709999999998</v>
      </c>
      <c r="DM1432" s="11">
        <v>0.56590010000000002</v>
      </c>
      <c r="DN1432" s="11">
        <v>0.46948960000000001</v>
      </c>
      <c r="DO1432" s="11">
        <v>0.47000900000000001</v>
      </c>
      <c r="DP1432" s="11">
        <v>0.50447470000000005</v>
      </c>
      <c r="DQ1432" s="11">
        <v>0.40570869999999998</v>
      </c>
      <c r="DR1432" s="11">
        <v>0.34193580000000001</v>
      </c>
      <c r="DS1432" s="11">
        <v>0.35114129999999999</v>
      </c>
      <c r="DT1432" s="11">
        <v>0.33837030000000001</v>
      </c>
      <c r="DU1432" s="11">
        <v>0.36417959999999999</v>
      </c>
      <c r="DV1432" s="11">
        <v>0.38186249999999999</v>
      </c>
      <c r="DW1432" s="11">
        <v>0.34579779999999999</v>
      </c>
      <c r="DX1432" s="11">
        <v>7.0289869999999999</v>
      </c>
      <c r="DY1432" s="11">
        <v>0.29826570000000002</v>
      </c>
      <c r="DZ1432" s="11">
        <v>0.32688729999999999</v>
      </c>
      <c r="EA1432" s="11">
        <v>59.869810000000001</v>
      </c>
      <c r="EB1432" s="11">
        <v>60.115270000000002</v>
      </c>
      <c r="EC1432" s="11">
        <v>60.360939999999999</v>
      </c>
      <c r="ED1432" s="11">
        <v>60.60812</v>
      </c>
      <c r="EE1432" s="11">
        <v>60.647489999999998</v>
      </c>
      <c r="EF1432" s="11">
        <v>60.647489999999998</v>
      </c>
      <c r="EG1432" s="11">
        <v>61.517650000000003</v>
      </c>
      <c r="EH1432" s="11">
        <v>61.922370000000001</v>
      </c>
      <c r="EI1432" s="11">
        <v>63.716419999999999</v>
      </c>
      <c r="EJ1432" s="11">
        <v>66.144000000000005</v>
      </c>
      <c r="EK1432" s="11">
        <v>68.724559999999997</v>
      </c>
      <c r="EL1432" s="11">
        <v>69.233919999999998</v>
      </c>
      <c r="EM1432" s="11">
        <v>70.890529999999998</v>
      </c>
      <c r="EN1432" s="11">
        <v>72.542990000000003</v>
      </c>
      <c r="EO1432" s="11">
        <v>72.826300000000003</v>
      </c>
      <c r="EP1432" s="11">
        <v>72.122249999999994</v>
      </c>
      <c r="EQ1432" s="11">
        <v>69.108850000000004</v>
      </c>
      <c r="ER1432" s="11">
        <v>65.274950000000004</v>
      </c>
      <c r="ES1432" s="11">
        <v>63.49803</v>
      </c>
      <c r="ET1432" s="11">
        <v>62.094619999999999</v>
      </c>
      <c r="EU1432" s="11">
        <v>61.021000000000001</v>
      </c>
      <c r="EV1432" s="11">
        <v>60.042340000000003</v>
      </c>
      <c r="EW1432" s="11">
        <v>58.936320000000002</v>
      </c>
      <c r="EX1432" s="11">
        <v>59.153880000000001</v>
      </c>
      <c r="EY1432" s="11">
        <v>0</v>
      </c>
      <c r="EZ1432" s="11"/>
      <c r="FA1432" s="11"/>
      <c r="FB1432" s="11"/>
      <c r="FC1432" s="11"/>
      <c r="FD1432" s="11"/>
      <c r="FE1432" s="11"/>
      <c r="FF1432" s="11"/>
      <c r="FG1432" s="11"/>
      <c r="FH1432" s="11"/>
      <c r="FI1432" s="11"/>
      <c r="FJ1432" s="11"/>
      <c r="FK1432" s="11"/>
      <c r="FL1432" s="11"/>
      <c r="FM1432" s="11"/>
      <c r="FN1432" s="11"/>
      <c r="FO1432" s="11"/>
      <c r="FP1432" s="11"/>
      <c r="FQ1432" s="11"/>
      <c r="FR1432" s="11"/>
      <c r="FS1432" s="11"/>
      <c r="FT1432" s="11"/>
      <c r="FU1432" s="11"/>
      <c r="FV1432" s="11"/>
    </row>
    <row r="1433" spans="1:178" x14ac:dyDescent="0.25">
      <c r="A1433" t="s">
        <v>112</v>
      </c>
      <c r="B1433" t="s">
        <v>145</v>
      </c>
      <c r="C1433" t="s">
        <v>88</v>
      </c>
      <c r="D1433" t="s">
        <v>144</v>
      </c>
      <c r="E1433" s="38" t="s">
        <v>242</v>
      </c>
      <c r="F1433" t="s">
        <v>105</v>
      </c>
      <c r="G1433" s="11">
        <v>15066</v>
      </c>
      <c r="H1433" s="11">
        <v>0.2738332</v>
      </c>
      <c r="I1433" s="11">
        <v>0.2430118</v>
      </c>
      <c r="J1433" s="11">
        <v>0.24755150000000001</v>
      </c>
      <c r="K1433" s="11">
        <v>0.25132769999999999</v>
      </c>
      <c r="L1433" s="11">
        <v>0.2899563</v>
      </c>
      <c r="M1433" s="11">
        <v>0.30247659999999998</v>
      </c>
      <c r="N1433" s="11">
        <v>0.35481049999999997</v>
      </c>
      <c r="O1433" s="11">
        <v>0.41005750000000002</v>
      </c>
      <c r="P1433" s="11">
        <v>0.41182839999999998</v>
      </c>
      <c r="Q1433" s="11">
        <v>0.44315179999999998</v>
      </c>
      <c r="R1433" s="11">
        <v>0.45141540000000002</v>
      </c>
      <c r="S1433" s="11">
        <v>0.4417758</v>
      </c>
      <c r="T1433" s="11">
        <v>0.44749270000000002</v>
      </c>
      <c r="U1433" s="11">
        <v>0.42620479999999999</v>
      </c>
      <c r="V1433" s="11">
        <v>0.40490280000000001</v>
      </c>
      <c r="W1433" s="11">
        <v>0.37568770000000001</v>
      </c>
      <c r="X1433" s="11">
        <v>0.44199339999999998</v>
      </c>
      <c r="Y1433" s="11">
        <v>0.54478380000000004</v>
      </c>
      <c r="Z1433" s="11">
        <v>0.62260919999999997</v>
      </c>
      <c r="AA1433" s="11">
        <v>0.6332797</v>
      </c>
      <c r="AB1433" s="11">
        <v>0.61532790000000004</v>
      </c>
      <c r="AC1433" s="11">
        <v>0.56209030000000004</v>
      </c>
      <c r="AD1433" s="11">
        <v>0.49216359999999998</v>
      </c>
      <c r="AE1433" s="11">
        <v>0.41565790000000002</v>
      </c>
      <c r="AF1433" s="11">
        <v>-0.18274770000000001</v>
      </c>
      <c r="AG1433" s="11">
        <v>-0.17203650000000001</v>
      </c>
      <c r="AH1433" s="11">
        <v>-0.1398556</v>
      </c>
      <c r="AI1433" s="11">
        <v>-0.1228303</v>
      </c>
      <c r="AJ1433" s="11">
        <v>-9.2840900000000004E-2</v>
      </c>
      <c r="AK1433" s="11">
        <v>-9.3080899999999994E-2</v>
      </c>
      <c r="AL1433" s="11">
        <v>-0.1035744</v>
      </c>
      <c r="AM1433" s="11">
        <v>-9.9419499999999994E-2</v>
      </c>
      <c r="AN1433" s="11">
        <v>-9.9876500000000007E-2</v>
      </c>
      <c r="AO1433" s="11">
        <v>-6.6823999999999995E-2</v>
      </c>
      <c r="AP1433" s="11">
        <v>-6.6704100000000002E-2</v>
      </c>
      <c r="AQ1433" s="11">
        <v>-7.6745800000000003E-2</v>
      </c>
      <c r="AR1433" s="11">
        <v>-7.2652099999999997E-2</v>
      </c>
      <c r="AS1433" s="11">
        <v>-9.0644100000000005E-2</v>
      </c>
      <c r="AT1433" s="11">
        <v>-0.1025836</v>
      </c>
      <c r="AU1433" s="11">
        <v>-0.14119889999999999</v>
      </c>
      <c r="AV1433" s="11">
        <v>-0.12208239999999999</v>
      </c>
      <c r="AW1433" s="11">
        <v>-0.11263919999999999</v>
      </c>
      <c r="AX1433" s="11">
        <v>-6.1721600000000001E-2</v>
      </c>
      <c r="AY1433" s="11">
        <v>-3.7489500000000002E-2</v>
      </c>
      <c r="AZ1433" s="11">
        <v>-2.89699E-2</v>
      </c>
      <c r="BA1433" s="11">
        <v>-5.04381E-2</v>
      </c>
      <c r="BB1433" s="11">
        <v>-5.8097599999999999E-2</v>
      </c>
      <c r="BC1433" s="11">
        <v>-6.4441600000000002E-2</v>
      </c>
      <c r="BD1433" s="11">
        <v>-0.12856519999999999</v>
      </c>
      <c r="BE1433" s="11">
        <v>-0.1271777</v>
      </c>
      <c r="BF1433" s="11">
        <v>-0.1033481</v>
      </c>
      <c r="BG1433" s="11">
        <v>-8.5102899999999995E-2</v>
      </c>
      <c r="BH1433" s="11">
        <v>-5.04E-2</v>
      </c>
      <c r="BI1433" s="11">
        <v>-6.2312899999999997E-2</v>
      </c>
      <c r="BJ1433" s="11">
        <v>-7.0583000000000007E-2</v>
      </c>
      <c r="BK1433" s="11">
        <v>-5.9593899999999998E-2</v>
      </c>
      <c r="BL1433" s="11">
        <v>-5.18869E-2</v>
      </c>
      <c r="BM1433" s="11">
        <v>-1.2914999999999999E-2</v>
      </c>
      <c r="BN1433" s="11">
        <v>-8.8032000000000006E-3</v>
      </c>
      <c r="BO1433" s="11">
        <v>-1.8924099999999999E-2</v>
      </c>
      <c r="BP1433" s="11">
        <v>-1.3997300000000001E-2</v>
      </c>
      <c r="BQ1433" s="11">
        <v>-2.8861100000000001E-2</v>
      </c>
      <c r="BR1433" s="11">
        <v>-5.1326400000000001E-2</v>
      </c>
      <c r="BS1433" s="11">
        <v>-8.9885000000000007E-2</v>
      </c>
      <c r="BT1433" s="11">
        <v>-6.7005599999999998E-2</v>
      </c>
      <c r="BU1433" s="11">
        <v>-6.8345400000000001E-2</v>
      </c>
      <c r="BV1433" s="11">
        <v>-2.4390200000000001E-2</v>
      </c>
      <c r="BW1433" s="11">
        <v>8.4690000000000004E-4</v>
      </c>
      <c r="BX1433" s="11">
        <v>7.9722000000000005E-3</v>
      </c>
      <c r="BY1433" s="11">
        <v>-1.0678200000000001E-2</v>
      </c>
      <c r="BZ1433" s="11">
        <v>-1.6407100000000001E-2</v>
      </c>
      <c r="CA1433" s="11">
        <v>-2.66885E-2</v>
      </c>
      <c r="CB1433" s="11">
        <v>-7.4382599999999993E-2</v>
      </c>
      <c r="CC1433" s="11">
        <v>-8.23189E-2</v>
      </c>
      <c r="CD1433" s="11">
        <v>-6.6840700000000003E-2</v>
      </c>
      <c r="CE1433" s="11">
        <v>-4.7375500000000001E-2</v>
      </c>
      <c r="CF1433" s="11">
        <v>-7.9591999999999996E-3</v>
      </c>
      <c r="CG1433" s="11">
        <v>-3.1544799999999998E-2</v>
      </c>
      <c r="CH1433" s="11">
        <v>-3.7591600000000003E-2</v>
      </c>
      <c r="CI1433" s="11">
        <v>-1.9768299999999999E-2</v>
      </c>
      <c r="CJ1433" s="11">
        <v>-3.8972999999999998E-3</v>
      </c>
      <c r="CK1433" s="11">
        <v>4.09939E-2</v>
      </c>
      <c r="CL1433" s="11">
        <v>4.9097599999999998E-2</v>
      </c>
      <c r="CM1433" s="11">
        <v>3.88977E-2</v>
      </c>
      <c r="CN1433" s="11">
        <v>4.4657500000000003E-2</v>
      </c>
      <c r="CO1433" s="11">
        <v>3.2921899999999997E-2</v>
      </c>
      <c r="CP1433" s="11">
        <v>-6.9099999999999999E-5</v>
      </c>
      <c r="CQ1433" s="11">
        <v>-3.8571000000000001E-2</v>
      </c>
      <c r="CR1433" s="11">
        <v>-1.19288E-2</v>
      </c>
      <c r="CS1433" s="11">
        <v>-2.40515E-2</v>
      </c>
      <c r="CT1433" s="11">
        <v>1.2941100000000001E-2</v>
      </c>
      <c r="CU1433" s="11">
        <v>3.9183299999999997E-2</v>
      </c>
      <c r="CV1433" s="11">
        <v>4.4914299999999997E-2</v>
      </c>
      <c r="CW1433" s="11">
        <v>2.9081599999999999E-2</v>
      </c>
      <c r="CX1433" s="11">
        <v>2.5283300000000002E-2</v>
      </c>
      <c r="CY1433" s="11">
        <v>1.10645E-2</v>
      </c>
      <c r="CZ1433" s="11">
        <v>3.2940700000000003E-2</v>
      </c>
      <c r="DA1433" s="11">
        <v>2.72722E-2</v>
      </c>
      <c r="DB1433" s="11">
        <v>2.2194999999999999E-2</v>
      </c>
      <c r="DC1433" s="11">
        <v>2.2936600000000001E-2</v>
      </c>
      <c r="DD1433" s="11">
        <v>2.5802200000000001E-2</v>
      </c>
      <c r="DE1433" s="11">
        <v>1.8705699999999999E-2</v>
      </c>
      <c r="DF1433" s="11">
        <v>2.00574E-2</v>
      </c>
      <c r="DG1433" s="11">
        <v>2.42122E-2</v>
      </c>
      <c r="DH1433" s="11">
        <v>2.9175599999999999E-2</v>
      </c>
      <c r="DI1433" s="11">
        <v>3.2774299999999999E-2</v>
      </c>
      <c r="DJ1433" s="11">
        <v>3.5201200000000002E-2</v>
      </c>
      <c r="DK1433" s="11">
        <v>3.51531E-2</v>
      </c>
      <c r="DL1433" s="11">
        <v>3.56596E-2</v>
      </c>
      <c r="DM1433" s="11">
        <v>3.7561400000000002E-2</v>
      </c>
      <c r="DN1433" s="11">
        <v>3.1162200000000001E-2</v>
      </c>
      <c r="DO1433" s="11">
        <v>3.1196700000000001E-2</v>
      </c>
      <c r="DP1433" s="11">
        <v>3.3484300000000002E-2</v>
      </c>
      <c r="DQ1433" s="11">
        <v>2.6928799999999999E-2</v>
      </c>
      <c r="DR1433" s="11">
        <v>2.2695900000000001E-2</v>
      </c>
      <c r="DS1433" s="11">
        <v>2.3306899999999998E-2</v>
      </c>
      <c r="DT1433" s="11">
        <v>2.2459199999999999E-2</v>
      </c>
      <c r="DU1433" s="11">
        <v>2.4172300000000001E-2</v>
      </c>
      <c r="DV1433" s="11">
        <v>2.5346E-2</v>
      </c>
      <c r="DW1433" s="11">
        <v>2.2952199999999999E-2</v>
      </c>
      <c r="DX1433" s="11">
        <v>0.46654630000000002</v>
      </c>
      <c r="DY1433" s="11">
        <v>1.97973E-2</v>
      </c>
      <c r="DZ1433" s="11">
        <v>2.1697000000000001E-2</v>
      </c>
      <c r="EA1433" s="11">
        <v>59.869810000000001</v>
      </c>
      <c r="EB1433" s="11">
        <v>60.115270000000002</v>
      </c>
      <c r="EC1433" s="11">
        <v>60.360939999999999</v>
      </c>
      <c r="ED1433" s="11">
        <v>60.60812</v>
      </c>
      <c r="EE1433" s="11">
        <v>60.647489999999998</v>
      </c>
      <c r="EF1433" s="11">
        <v>60.647489999999998</v>
      </c>
      <c r="EG1433" s="11">
        <v>61.517650000000003</v>
      </c>
      <c r="EH1433" s="11">
        <v>61.922370000000001</v>
      </c>
      <c r="EI1433" s="11">
        <v>63.716419999999999</v>
      </c>
      <c r="EJ1433" s="11">
        <v>66.144000000000005</v>
      </c>
      <c r="EK1433" s="11">
        <v>68.724559999999997</v>
      </c>
      <c r="EL1433" s="11">
        <v>69.233919999999998</v>
      </c>
      <c r="EM1433" s="11">
        <v>70.890529999999998</v>
      </c>
      <c r="EN1433" s="11">
        <v>72.542990000000003</v>
      </c>
      <c r="EO1433" s="11">
        <v>72.826300000000003</v>
      </c>
      <c r="EP1433" s="11">
        <v>72.122249999999994</v>
      </c>
      <c r="EQ1433" s="11">
        <v>69.108850000000004</v>
      </c>
      <c r="ER1433" s="11">
        <v>65.274950000000004</v>
      </c>
      <c r="ES1433" s="11">
        <v>63.49803</v>
      </c>
      <c r="ET1433" s="11">
        <v>62.094619999999999</v>
      </c>
      <c r="EU1433" s="11">
        <v>61.021000000000001</v>
      </c>
      <c r="EV1433" s="11">
        <v>60.042340000000003</v>
      </c>
      <c r="EW1433" s="11">
        <v>58.936320000000002</v>
      </c>
      <c r="EX1433" s="11">
        <v>59.153880000000001</v>
      </c>
      <c r="EY1433" s="11">
        <v>0</v>
      </c>
      <c r="EZ1433" s="11"/>
      <c r="FA1433" s="11"/>
      <c r="FB1433" s="11"/>
      <c r="FC1433" s="11"/>
      <c r="FD1433" s="11"/>
      <c r="FE1433" s="11"/>
      <c r="FF1433" s="11"/>
      <c r="FG1433" s="11"/>
      <c r="FH1433" s="11"/>
      <c r="FI1433" s="11"/>
      <c r="FJ1433" s="11"/>
      <c r="FK1433" s="11"/>
      <c r="FL1433" s="11"/>
      <c r="FM1433" s="11"/>
      <c r="FN1433" s="11"/>
      <c r="FO1433" s="11"/>
      <c r="FP1433" s="11"/>
      <c r="FQ1433" s="11"/>
      <c r="FR1433" s="11"/>
      <c r="FS1433" s="11"/>
      <c r="FT1433" s="11"/>
      <c r="FU1433" s="11"/>
      <c r="FV1433" s="11"/>
    </row>
    <row r="1434" spans="1:178" x14ac:dyDescent="0.25">
      <c r="A1434" t="s">
        <v>112</v>
      </c>
      <c r="B1434" t="s">
        <v>145</v>
      </c>
      <c r="C1434" t="s">
        <v>88</v>
      </c>
      <c r="D1434" t="s">
        <v>144</v>
      </c>
      <c r="E1434" s="38" t="s">
        <v>126</v>
      </c>
      <c r="F1434" t="s">
        <v>105</v>
      </c>
      <c r="G1434" s="11">
        <v>15350</v>
      </c>
      <c r="H1434" s="11">
        <v>0.31818669999999999</v>
      </c>
      <c r="I1434" s="11">
        <v>0.30102810000000002</v>
      </c>
      <c r="J1434" s="11">
        <v>0.2878135</v>
      </c>
      <c r="K1434" s="11">
        <v>0.28167639999999999</v>
      </c>
      <c r="L1434" s="11">
        <v>0.29362090000000002</v>
      </c>
      <c r="M1434" s="11">
        <v>0.32420179999999998</v>
      </c>
      <c r="N1434" s="11">
        <v>0.38951059999999998</v>
      </c>
      <c r="O1434" s="11">
        <v>0.4329538</v>
      </c>
      <c r="P1434" s="11">
        <v>0.43634919999999999</v>
      </c>
      <c r="Q1434" s="11">
        <v>0.44897179999999998</v>
      </c>
      <c r="R1434" s="11">
        <v>0.46051229999999999</v>
      </c>
      <c r="S1434" s="11">
        <v>0.46911019999999998</v>
      </c>
      <c r="T1434" s="11">
        <v>0.48885279999999998</v>
      </c>
      <c r="U1434" s="11">
        <v>0.49794690000000003</v>
      </c>
      <c r="V1434" s="11">
        <v>0.50514190000000003</v>
      </c>
      <c r="W1434" s="11">
        <v>0.52609729999999999</v>
      </c>
      <c r="X1434" s="11">
        <v>0.57876289999999997</v>
      </c>
      <c r="Y1434" s="11">
        <v>0.64294790000000002</v>
      </c>
      <c r="Z1434" s="11">
        <v>0.71984250000000005</v>
      </c>
      <c r="AA1434" s="11">
        <v>0.71402290000000002</v>
      </c>
      <c r="AB1434" s="11">
        <v>0.65844639999999999</v>
      </c>
      <c r="AC1434" s="11">
        <v>0.58549680000000004</v>
      </c>
      <c r="AD1434" s="11">
        <v>0.50299309999999997</v>
      </c>
      <c r="AE1434" s="11">
        <v>0.43352659999999998</v>
      </c>
      <c r="AF1434" s="11">
        <v>-0.17389199999999999</v>
      </c>
      <c r="AG1434" s="11">
        <v>-0.1445845</v>
      </c>
      <c r="AH1434" s="11">
        <v>-0.12808420000000001</v>
      </c>
      <c r="AI1434" s="11">
        <v>-0.1115459</v>
      </c>
      <c r="AJ1434" s="11">
        <v>-8.6632799999999996E-2</v>
      </c>
      <c r="AK1434" s="11">
        <v>-6.4139500000000002E-2</v>
      </c>
      <c r="AL1434" s="11">
        <v>-4.3654199999999997E-2</v>
      </c>
      <c r="AM1434" s="11">
        <v>-4.28621E-2</v>
      </c>
      <c r="AN1434" s="11">
        <v>-4.1025199999999998E-2</v>
      </c>
      <c r="AO1434" s="11">
        <v>-3.5424700000000003E-2</v>
      </c>
      <c r="AP1434" s="11">
        <v>-3.63244E-2</v>
      </c>
      <c r="AQ1434" s="11">
        <v>-4.7709000000000001E-2</v>
      </c>
      <c r="AR1434" s="11">
        <v>-4.9073800000000001E-2</v>
      </c>
      <c r="AS1434" s="11">
        <v>-5.7397400000000001E-2</v>
      </c>
      <c r="AT1434" s="11">
        <v>-7.0803400000000002E-2</v>
      </c>
      <c r="AU1434" s="11">
        <v>-7.2145699999999993E-2</v>
      </c>
      <c r="AV1434" s="11">
        <v>-4.1509200000000003E-2</v>
      </c>
      <c r="AW1434" s="11">
        <v>-1.6638900000000002E-2</v>
      </c>
      <c r="AX1434" s="11">
        <v>1.7113900000000001E-2</v>
      </c>
      <c r="AY1434" s="11">
        <v>6.0162000000000002E-3</v>
      </c>
      <c r="AZ1434" s="11">
        <v>-1.92623E-2</v>
      </c>
      <c r="BA1434" s="11">
        <v>-6.2440700000000002E-2</v>
      </c>
      <c r="BB1434" s="11">
        <v>-8.1112299999999998E-2</v>
      </c>
      <c r="BC1434" s="11">
        <v>-7.7252600000000005E-2</v>
      </c>
      <c r="BD1434" s="11">
        <v>-0.12010120000000001</v>
      </c>
      <c r="BE1434" s="11">
        <v>-0.1015162</v>
      </c>
      <c r="BF1434" s="11">
        <v>-8.8463600000000003E-2</v>
      </c>
      <c r="BG1434" s="11">
        <v>-7.6791300000000007E-2</v>
      </c>
      <c r="BH1434" s="11">
        <v>-5.9958200000000003E-2</v>
      </c>
      <c r="BI1434" s="11">
        <v>-4.1876099999999999E-2</v>
      </c>
      <c r="BJ1434" s="11">
        <v>-2.1359800000000002E-2</v>
      </c>
      <c r="BK1434" s="11">
        <v>-2.17363E-2</v>
      </c>
      <c r="BL1434" s="11">
        <v>-1.94924E-2</v>
      </c>
      <c r="BM1434" s="11">
        <v>-1.14273E-2</v>
      </c>
      <c r="BN1434" s="11">
        <v>-7.8878000000000004E-3</v>
      </c>
      <c r="BO1434" s="11">
        <v>-1.5380400000000001E-2</v>
      </c>
      <c r="BP1434" s="11">
        <v>-1.4630199999999999E-2</v>
      </c>
      <c r="BQ1434" s="11">
        <v>-2.0804599999999999E-2</v>
      </c>
      <c r="BR1434" s="11">
        <v>-2.8569899999999999E-2</v>
      </c>
      <c r="BS1434" s="11">
        <v>-3.09958E-2</v>
      </c>
      <c r="BT1434" s="11">
        <v>-7.4859999999999998E-4</v>
      </c>
      <c r="BU1434" s="11">
        <v>2.3293399999999999E-2</v>
      </c>
      <c r="BV1434" s="11">
        <v>5.4612599999999997E-2</v>
      </c>
      <c r="BW1434" s="11">
        <v>3.9373499999999999E-2</v>
      </c>
      <c r="BX1434" s="11">
        <v>1.04449E-2</v>
      </c>
      <c r="BY1434" s="11">
        <v>-3.30873E-2</v>
      </c>
      <c r="BZ1434" s="11">
        <v>-5.0744200000000003E-2</v>
      </c>
      <c r="CA1434" s="11">
        <v>-4.7788900000000002E-2</v>
      </c>
      <c r="CB1434" s="11">
        <v>-6.6310499999999994E-2</v>
      </c>
      <c r="CC1434" s="11">
        <v>-5.8447800000000001E-2</v>
      </c>
      <c r="CD1434" s="11">
        <v>-4.8842999999999998E-2</v>
      </c>
      <c r="CE1434" s="11">
        <v>-4.20366E-2</v>
      </c>
      <c r="CF1434" s="11">
        <v>-3.3283500000000001E-2</v>
      </c>
      <c r="CG1434" s="11">
        <v>-1.96128E-2</v>
      </c>
      <c r="CH1434" s="11">
        <v>9.3470000000000001E-4</v>
      </c>
      <c r="CI1434" s="11">
        <v>-6.1050000000000004E-4</v>
      </c>
      <c r="CJ1434" s="11">
        <v>2.0403000000000001E-3</v>
      </c>
      <c r="CK1434" s="11">
        <v>1.2570100000000001E-2</v>
      </c>
      <c r="CL1434" s="11">
        <v>2.0548799999999999E-2</v>
      </c>
      <c r="CM1434" s="11">
        <v>1.6948100000000001E-2</v>
      </c>
      <c r="CN1434" s="11">
        <v>1.9813299999999999E-2</v>
      </c>
      <c r="CO1434" s="11">
        <v>1.5788199999999999E-2</v>
      </c>
      <c r="CP1434" s="11">
        <v>1.36636E-2</v>
      </c>
      <c r="CQ1434" s="11">
        <v>1.0154099999999999E-2</v>
      </c>
      <c r="CR1434" s="11">
        <v>4.0011900000000003E-2</v>
      </c>
      <c r="CS1434" s="11">
        <v>6.3225799999999999E-2</v>
      </c>
      <c r="CT1434" s="11">
        <v>9.2111299999999993E-2</v>
      </c>
      <c r="CU1434" s="11">
        <v>7.2730699999999995E-2</v>
      </c>
      <c r="CV1434" s="11">
        <v>4.0152199999999999E-2</v>
      </c>
      <c r="CW1434" s="11">
        <v>-3.7339000000000001E-3</v>
      </c>
      <c r="CX1434" s="11">
        <v>-2.0376200000000001E-2</v>
      </c>
      <c r="CY1434" s="11">
        <v>-1.83252E-2</v>
      </c>
      <c r="CZ1434" s="11">
        <v>3.2702500000000002E-2</v>
      </c>
      <c r="DA1434" s="11">
        <v>2.6183700000000001E-2</v>
      </c>
      <c r="DB1434" s="11">
        <v>2.4087600000000001E-2</v>
      </c>
      <c r="DC1434" s="11">
        <v>2.11293E-2</v>
      </c>
      <c r="DD1434" s="11">
        <v>1.6216999999999999E-2</v>
      </c>
      <c r="DE1434" s="11">
        <v>1.35351E-2</v>
      </c>
      <c r="DF1434" s="11">
        <v>1.3554E-2</v>
      </c>
      <c r="DG1434" s="11">
        <v>1.28436E-2</v>
      </c>
      <c r="DH1434" s="11">
        <v>1.3091E-2</v>
      </c>
      <c r="DI1434" s="11">
        <v>1.4589400000000001E-2</v>
      </c>
      <c r="DJ1434" s="11">
        <v>1.72882E-2</v>
      </c>
      <c r="DK1434" s="11">
        <v>1.9654399999999999E-2</v>
      </c>
      <c r="DL1434" s="11">
        <v>2.0940199999999999E-2</v>
      </c>
      <c r="DM1434" s="11">
        <v>2.2246800000000001E-2</v>
      </c>
      <c r="DN1434" s="11">
        <v>2.56761E-2</v>
      </c>
      <c r="DO1434" s="11">
        <v>2.5017299999999999E-2</v>
      </c>
      <c r="DP1434" s="11">
        <v>2.4780699999999999E-2</v>
      </c>
      <c r="DQ1434" s="11">
        <v>2.4277099999999999E-2</v>
      </c>
      <c r="DR1434" s="11">
        <v>2.2797600000000001E-2</v>
      </c>
      <c r="DS1434" s="11">
        <v>2.0279800000000001E-2</v>
      </c>
      <c r="DT1434" s="11">
        <v>1.8060699999999999E-2</v>
      </c>
      <c r="DU1434" s="11">
        <v>1.78456E-2</v>
      </c>
      <c r="DV1434" s="11">
        <v>1.84625E-2</v>
      </c>
      <c r="DW1434" s="11">
        <v>1.79127E-2</v>
      </c>
      <c r="DX1434" s="11">
        <v>0.37837880000000002</v>
      </c>
      <c r="DY1434" s="11">
        <v>1.31588E-2</v>
      </c>
      <c r="DZ1434" s="11">
        <v>1.95677E-2</v>
      </c>
      <c r="EA1434" s="11">
        <v>62.126600000000003</v>
      </c>
      <c r="EB1434" s="11">
        <v>61.268819999999998</v>
      </c>
      <c r="EC1434" s="11">
        <v>60.655430000000003</v>
      </c>
      <c r="ED1434" s="11">
        <v>59.940689999999996</v>
      </c>
      <c r="EE1434" s="11">
        <v>59.106740000000002</v>
      </c>
      <c r="EF1434" s="11">
        <v>58.707569999999997</v>
      </c>
      <c r="EG1434" s="11">
        <v>58.323590000000003</v>
      </c>
      <c r="EH1434" s="11">
        <v>58.212800000000001</v>
      </c>
      <c r="EI1434" s="11">
        <v>60.820430000000002</v>
      </c>
      <c r="EJ1434" s="11">
        <v>65.474509999999995</v>
      </c>
      <c r="EK1434" s="11">
        <v>69.356070000000003</v>
      </c>
      <c r="EL1434" s="11">
        <v>72.767650000000003</v>
      </c>
      <c r="EM1434" s="11">
        <v>74.899829999999994</v>
      </c>
      <c r="EN1434" s="11">
        <v>76.045140000000004</v>
      </c>
      <c r="EO1434" s="11">
        <v>75.926119999999997</v>
      </c>
      <c r="EP1434" s="11">
        <v>75.339780000000005</v>
      </c>
      <c r="EQ1434" s="11">
        <v>74.538150000000002</v>
      </c>
      <c r="ER1434" s="11">
        <v>73.305019999999999</v>
      </c>
      <c r="ES1434" s="11">
        <v>70.995019999999997</v>
      </c>
      <c r="ET1434" s="11">
        <v>67.699100000000001</v>
      </c>
      <c r="EU1434" s="11">
        <v>65.739549999999994</v>
      </c>
      <c r="EV1434" s="11">
        <v>64.558170000000004</v>
      </c>
      <c r="EW1434" s="11">
        <v>63.727150000000002</v>
      </c>
      <c r="EX1434" s="11">
        <v>62.853810000000003</v>
      </c>
      <c r="EY1434" s="11">
        <v>0</v>
      </c>
      <c r="EZ1434" s="11"/>
      <c r="FA1434" s="11"/>
      <c r="FB1434" s="11"/>
      <c r="FC1434" s="11"/>
      <c r="FD1434" s="11"/>
      <c r="FE1434" s="11"/>
      <c r="FF1434" s="11"/>
      <c r="FG1434" s="11"/>
      <c r="FH1434" s="11"/>
      <c r="FI1434" s="11"/>
      <c r="FJ1434" s="11"/>
      <c r="FK1434" s="11"/>
      <c r="FL1434" s="11"/>
      <c r="FM1434" s="11"/>
      <c r="FN1434" s="11"/>
      <c r="FO1434" s="11"/>
      <c r="FP1434" s="11"/>
      <c r="FQ1434" s="11"/>
      <c r="FR1434" s="11"/>
      <c r="FS1434" s="11"/>
      <c r="FT1434" s="11"/>
      <c r="FU1434" s="11"/>
      <c r="FV1434" s="11"/>
    </row>
    <row r="1435" spans="1:178" x14ac:dyDescent="0.25">
      <c r="A1435" t="s">
        <v>112</v>
      </c>
      <c r="B1435" t="s">
        <v>145</v>
      </c>
      <c r="C1435" t="s">
        <v>0</v>
      </c>
      <c r="D1435" t="s">
        <v>144</v>
      </c>
      <c r="E1435" s="38" t="s">
        <v>126</v>
      </c>
      <c r="F1435" t="s">
        <v>105</v>
      </c>
      <c r="G1435" s="11">
        <v>15350</v>
      </c>
      <c r="H1435" s="11">
        <v>4.8841650000000003</v>
      </c>
      <c r="I1435" s="11">
        <v>4.6207820000000002</v>
      </c>
      <c r="J1435" s="11">
        <v>4.4179380000000004</v>
      </c>
      <c r="K1435" s="11">
        <v>4.3237319999999997</v>
      </c>
      <c r="L1435" s="11">
        <v>4.5070810000000003</v>
      </c>
      <c r="M1435" s="11">
        <v>4.9764970000000002</v>
      </c>
      <c r="N1435" s="11">
        <v>5.9789880000000002</v>
      </c>
      <c r="O1435" s="11">
        <v>6.6458409999999999</v>
      </c>
      <c r="P1435" s="11">
        <v>6.6979600000000001</v>
      </c>
      <c r="Q1435" s="11">
        <v>6.891718</v>
      </c>
      <c r="R1435" s="11">
        <v>7.0688639999999996</v>
      </c>
      <c r="S1435" s="11">
        <v>7.2008409999999996</v>
      </c>
      <c r="T1435" s="11">
        <v>7.5038910000000003</v>
      </c>
      <c r="U1435" s="11">
        <v>7.6434850000000001</v>
      </c>
      <c r="V1435" s="11">
        <v>7.7539280000000002</v>
      </c>
      <c r="W1435" s="11">
        <v>8.0755940000000006</v>
      </c>
      <c r="X1435" s="11">
        <v>8.88401</v>
      </c>
      <c r="Y1435" s="11">
        <v>9.8692499999999992</v>
      </c>
      <c r="Z1435" s="11">
        <v>11.049580000000001</v>
      </c>
      <c r="AA1435" s="11">
        <v>10.96025</v>
      </c>
      <c r="AB1435" s="11">
        <v>10.107150000000001</v>
      </c>
      <c r="AC1435" s="11">
        <v>8.9873770000000004</v>
      </c>
      <c r="AD1435" s="11">
        <v>7.7209440000000003</v>
      </c>
      <c r="AE1435" s="11">
        <v>6.6546329999999996</v>
      </c>
      <c r="AF1435" s="11">
        <v>-2.6692429999999998</v>
      </c>
      <c r="AG1435" s="11">
        <v>-2.2193719999999999</v>
      </c>
      <c r="AH1435" s="11">
        <v>-1.9660930000000001</v>
      </c>
      <c r="AI1435" s="11">
        <v>-1.7122299999999999</v>
      </c>
      <c r="AJ1435" s="11">
        <v>-1.3298140000000001</v>
      </c>
      <c r="AK1435" s="11">
        <v>-0.98454059999999999</v>
      </c>
      <c r="AL1435" s="11">
        <v>-0.67009189999999996</v>
      </c>
      <c r="AM1435" s="11">
        <v>-0.6579334</v>
      </c>
      <c r="AN1435" s="11">
        <v>-0.62973639999999997</v>
      </c>
      <c r="AO1435" s="11">
        <v>-0.54376950000000002</v>
      </c>
      <c r="AP1435" s="11">
        <v>-0.55757950000000001</v>
      </c>
      <c r="AQ1435" s="11">
        <v>-0.73233340000000002</v>
      </c>
      <c r="AR1435" s="11">
        <v>-0.75328240000000002</v>
      </c>
      <c r="AS1435" s="11">
        <v>-0.88104959999999999</v>
      </c>
      <c r="AT1435" s="11">
        <v>-1.0868329999999999</v>
      </c>
      <c r="AU1435" s="11">
        <v>-1.1074360000000001</v>
      </c>
      <c r="AV1435" s="11">
        <v>-0.63716629999999996</v>
      </c>
      <c r="AW1435" s="11">
        <v>-0.2554073</v>
      </c>
      <c r="AX1435" s="11">
        <v>0.26269870000000001</v>
      </c>
      <c r="AY1435" s="11">
        <v>9.2348200000000005E-2</v>
      </c>
      <c r="AZ1435" s="11">
        <v>-0.29567599999999999</v>
      </c>
      <c r="BA1435" s="11">
        <v>-0.95846469999999995</v>
      </c>
      <c r="BB1435" s="11">
        <v>-1.2450730000000001</v>
      </c>
      <c r="BC1435" s="11">
        <v>-1.1858280000000001</v>
      </c>
      <c r="BD1435" s="11">
        <v>-1.8435539999999999</v>
      </c>
      <c r="BE1435" s="11">
        <v>-1.558273</v>
      </c>
      <c r="BF1435" s="11">
        <v>-1.3579159999999999</v>
      </c>
      <c r="BG1435" s="11">
        <v>-1.1787460000000001</v>
      </c>
      <c r="BH1435" s="11">
        <v>-0.92035820000000002</v>
      </c>
      <c r="BI1435" s="11">
        <v>-0.64279869999999995</v>
      </c>
      <c r="BJ1435" s="11">
        <v>-0.32787250000000001</v>
      </c>
      <c r="BK1435" s="11">
        <v>-0.33365210000000001</v>
      </c>
      <c r="BL1435" s="11">
        <v>-0.29920859999999999</v>
      </c>
      <c r="BM1435" s="11">
        <v>-0.17540929999999999</v>
      </c>
      <c r="BN1435" s="11">
        <v>-0.1210779</v>
      </c>
      <c r="BO1435" s="11">
        <v>-0.23608979999999999</v>
      </c>
      <c r="BP1435" s="11">
        <v>-0.224574</v>
      </c>
      <c r="BQ1435" s="11">
        <v>-0.31935039999999998</v>
      </c>
      <c r="BR1435" s="11">
        <v>-0.43854850000000001</v>
      </c>
      <c r="BS1435" s="11">
        <v>-0.47578530000000002</v>
      </c>
      <c r="BT1435" s="11">
        <v>-1.14915E-2</v>
      </c>
      <c r="BU1435" s="11">
        <v>0.35755419999999999</v>
      </c>
      <c r="BV1435" s="11">
        <v>0.83830400000000005</v>
      </c>
      <c r="BW1435" s="11">
        <v>0.60438259999999999</v>
      </c>
      <c r="BX1435" s="11">
        <v>0.16032979999999999</v>
      </c>
      <c r="BY1435" s="11">
        <v>-0.50789030000000002</v>
      </c>
      <c r="BZ1435" s="11">
        <v>-0.77892399999999995</v>
      </c>
      <c r="CA1435" s="11">
        <v>-0.73355990000000004</v>
      </c>
      <c r="CB1435" s="11">
        <v>-1.0178659999999999</v>
      </c>
      <c r="CC1435" s="11">
        <v>-0.89717380000000002</v>
      </c>
      <c r="CD1435" s="11">
        <v>-0.74973979999999996</v>
      </c>
      <c r="CE1435" s="11">
        <v>-0.64526229999999996</v>
      </c>
      <c r="CF1435" s="11">
        <v>-0.51090230000000003</v>
      </c>
      <c r="CG1435" s="11">
        <v>-0.30105670000000001</v>
      </c>
      <c r="CH1435" s="11">
        <v>1.4346899999999999E-2</v>
      </c>
      <c r="CI1435" s="11">
        <v>-9.3708999999999997E-3</v>
      </c>
      <c r="CJ1435" s="11">
        <v>3.1319199999999998E-2</v>
      </c>
      <c r="CK1435" s="11">
        <v>0.19295100000000001</v>
      </c>
      <c r="CL1435" s="11">
        <v>0.31542379999999998</v>
      </c>
      <c r="CM1435" s="11">
        <v>0.26015389999999999</v>
      </c>
      <c r="CN1435" s="11">
        <v>0.30413440000000003</v>
      </c>
      <c r="CO1435" s="11">
        <v>0.2423488</v>
      </c>
      <c r="CP1435" s="11">
        <v>0.20973559999999999</v>
      </c>
      <c r="CQ1435" s="11">
        <v>0.15586530000000001</v>
      </c>
      <c r="CR1435" s="11">
        <v>0.61418320000000004</v>
      </c>
      <c r="CS1435" s="11">
        <v>0.97051580000000004</v>
      </c>
      <c r="CT1435" s="11">
        <v>1.4139090000000001</v>
      </c>
      <c r="CU1435" s="11">
        <v>1.116417</v>
      </c>
      <c r="CV1435" s="11">
        <v>0.61633570000000004</v>
      </c>
      <c r="CW1435" s="11">
        <v>-5.73158E-2</v>
      </c>
      <c r="CX1435" s="11">
        <v>-0.31277470000000002</v>
      </c>
      <c r="CY1435" s="11">
        <v>-0.28129179999999998</v>
      </c>
      <c r="CZ1435" s="11">
        <v>0.50198299999999996</v>
      </c>
      <c r="DA1435" s="11">
        <v>0.40191979999999999</v>
      </c>
      <c r="DB1435" s="11">
        <v>0.36974509999999999</v>
      </c>
      <c r="DC1435" s="11">
        <v>0.32433519999999999</v>
      </c>
      <c r="DD1435" s="11">
        <v>0.2489315</v>
      </c>
      <c r="DE1435" s="11">
        <v>0.20776439999999999</v>
      </c>
      <c r="DF1435" s="11">
        <v>0.20805460000000001</v>
      </c>
      <c r="DG1435" s="11">
        <v>0.19714899999999999</v>
      </c>
      <c r="DH1435" s="11">
        <v>0.2009466</v>
      </c>
      <c r="DI1435" s="11">
        <v>0.22394710000000001</v>
      </c>
      <c r="DJ1435" s="11">
        <v>0.2653742</v>
      </c>
      <c r="DK1435" s="11">
        <v>0.30169469999999998</v>
      </c>
      <c r="DL1435" s="11">
        <v>0.32143189999999999</v>
      </c>
      <c r="DM1435" s="11">
        <v>0.34148889999999998</v>
      </c>
      <c r="DN1435" s="11">
        <v>0.3941288</v>
      </c>
      <c r="DO1435" s="11">
        <v>0.38401629999999998</v>
      </c>
      <c r="DP1435" s="11">
        <v>0.38038319999999998</v>
      </c>
      <c r="DQ1435" s="11">
        <v>0.37265419999999999</v>
      </c>
      <c r="DR1435" s="11">
        <v>0.34994310000000001</v>
      </c>
      <c r="DS1435" s="11">
        <v>0.31129479999999998</v>
      </c>
      <c r="DT1435" s="11">
        <v>0.27723189999999998</v>
      </c>
      <c r="DU1435" s="11">
        <v>0.2739298</v>
      </c>
      <c r="DV1435" s="11">
        <v>0.2833986</v>
      </c>
      <c r="DW1435" s="11">
        <v>0.27495950000000002</v>
      </c>
      <c r="DX1435" s="11">
        <v>5.8081149999999999</v>
      </c>
      <c r="DY1435" s="11">
        <v>0.2019879</v>
      </c>
      <c r="DZ1435" s="11">
        <v>0.30036380000000001</v>
      </c>
      <c r="EA1435" s="11">
        <v>62.126600000000003</v>
      </c>
      <c r="EB1435" s="11">
        <v>61.268819999999998</v>
      </c>
      <c r="EC1435" s="11">
        <v>60.655430000000003</v>
      </c>
      <c r="ED1435" s="11">
        <v>59.940689999999996</v>
      </c>
      <c r="EE1435" s="11">
        <v>59.106740000000002</v>
      </c>
      <c r="EF1435" s="11">
        <v>58.707569999999997</v>
      </c>
      <c r="EG1435" s="11">
        <v>58.323590000000003</v>
      </c>
      <c r="EH1435" s="11">
        <v>58.212800000000001</v>
      </c>
      <c r="EI1435" s="11">
        <v>60.820430000000002</v>
      </c>
      <c r="EJ1435" s="11">
        <v>65.474509999999995</v>
      </c>
      <c r="EK1435" s="11">
        <v>69.356070000000003</v>
      </c>
      <c r="EL1435" s="11">
        <v>72.767650000000003</v>
      </c>
      <c r="EM1435" s="11">
        <v>74.899829999999994</v>
      </c>
      <c r="EN1435" s="11">
        <v>76.045140000000004</v>
      </c>
      <c r="EO1435" s="11">
        <v>75.926119999999997</v>
      </c>
      <c r="EP1435" s="11">
        <v>75.339780000000005</v>
      </c>
      <c r="EQ1435" s="11">
        <v>74.538150000000002</v>
      </c>
      <c r="ER1435" s="11">
        <v>73.305019999999999</v>
      </c>
      <c r="ES1435" s="11">
        <v>70.995019999999997</v>
      </c>
      <c r="ET1435" s="11">
        <v>67.699100000000001</v>
      </c>
      <c r="EU1435" s="11">
        <v>65.739549999999994</v>
      </c>
      <c r="EV1435" s="11">
        <v>64.558170000000004</v>
      </c>
      <c r="EW1435" s="11">
        <v>63.727150000000002</v>
      </c>
      <c r="EX1435" s="11">
        <v>62.853810000000003</v>
      </c>
      <c r="EY1435" s="11">
        <v>0</v>
      </c>
      <c r="EZ1435" s="11"/>
      <c r="FA1435" s="11"/>
      <c r="FB1435" s="11"/>
      <c r="FC1435" s="11"/>
      <c r="FD1435" s="11"/>
      <c r="FE1435" s="11"/>
      <c r="FF1435" s="11"/>
      <c r="FG1435" s="11"/>
      <c r="FH1435" s="11"/>
      <c r="FI1435" s="11"/>
      <c r="FJ1435" s="11"/>
      <c r="FK1435" s="11"/>
      <c r="FL1435" s="11"/>
      <c r="FM1435" s="11"/>
      <c r="FN1435" s="11"/>
      <c r="FO1435" s="11"/>
      <c r="FP1435" s="11"/>
      <c r="FQ1435" s="11"/>
      <c r="FR1435" s="11"/>
      <c r="FS1435" s="11"/>
      <c r="FT1435" s="11"/>
      <c r="FU1435" s="11"/>
      <c r="FV1435" s="11"/>
    </row>
    <row r="1436" spans="1:178" x14ac:dyDescent="0.25">
      <c r="A1436" t="s">
        <v>112</v>
      </c>
      <c r="B1436" t="s">
        <v>145</v>
      </c>
      <c r="C1436" t="s">
        <v>88</v>
      </c>
      <c r="D1436" t="s">
        <v>144</v>
      </c>
      <c r="E1436" s="38" t="s">
        <v>243</v>
      </c>
      <c r="F1436" t="s">
        <v>105</v>
      </c>
      <c r="G1436" s="11">
        <v>15350</v>
      </c>
      <c r="H1436" s="11">
        <v>0.34181980000000001</v>
      </c>
      <c r="I1436" s="11">
        <v>0.3139266</v>
      </c>
      <c r="J1436" s="11">
        <v>0.29873899999999998</v>
      </c>
      <c r="K1436" s="11">
        <v>0.2838444</v>
      </c>
      <c r="L1436" s="11">
        <v>0.29652220000000001</v>
      </c>
      <c r="M1436" s="11">
        <v>0.31914039999999999</v>
      </c>
      <c r="N1436" s="11">
        <v>0.37615409999999999</v>
      </c>
      <c r="O1436" s="11">
        <v>0.4282301</v>
      </c>
      <c r="P1436" s="11">
        <v>0.44183939999999999</v>
      </c>
      <c r="Q1436" s="11">
        <v>0.47433419999999998</v>
      </c>
      <c r="R1436" s="11">
        <v>0.52600630000000004</v>
      </c>
      <c r="S1436" s="11">
        <v>0.53754250000000003</v>
      </c>
      <c r="T1436" s="11">
        <v>0.59044319999999995</v>
      </c>
      <c r="U1436" s="11">
        <v>0.65374980000000005</v>
      </c>
      <c r="V1436" s="11">
        <v>0.7095783</v>
      </c>
      <c r="W1436" s="11">
        <v>0.74389709999999998</v>
      </c>
      <c r="X1436" s="11">
        <v>0.83217960000000002</v>
      </c>
      <c r="Y1436" s="11">
        <v>0.88336119999999996</v>
      </c>
      <c r="Z1436" s="11">
        <v>0.9024491</v>
      </c>
      <c r="AA1436" s="11">
        <v>0.87126619999999999</v>
      </c>
      <c r="AB1436" s="11">
        <v>0.81149300000000002</v>
      </c>
      <c r="AC1436" s="11">
        <v>0.72183189999999997</v>
      </c>
      <c r="AD1436" s="11">
        <v>0.62046690000000004</v>
      </c>
      <c r="AE1436" s="11">
        <v>0.53654329999999995</v>
      </c>
      <c r="AF1436" s="11">
        <v>-0.1837203</v>
      </c>
      <c r="AG1436" s="11">
        <v>-0.1625848</v>
      </c>
      <c r="AH1436" s="11">
        <v>-0.13915859999999999</v>
      </c>
      <c r="AI1436" s="11">
        <v>-0.12799050000000001</v>
      </c>
      <c r="AJ1436" s="11">
        <v>-9.8895999999999998E-2</v>
      </c>
      <c r="AK1436" s="11">
        <v>-7.9119200000000001E-2</v>
      </c>
      <c r="AL1436" s="11">
        <v>-5.9375600000000001E-2</v>
      </c>
      <c r="AM1436" s="11">
        <v>-4.86889E-2</v>
      </c>
      <c r="AN1436" s="11">
        <v>-4.4617499999999997E-2</v>
      </c>
      <c r="AO1436" s="11">
        <v>-3.2020399999999997E-2</v>
      </c>
      <c r="AP1436" s="11">
        <v>-9.8188000000000008E-3</v>
      </c>
      <c r="AQ1436" s="11">
        <v>-3.3282800000000001E-2</v>
      </c>
      <c r="AR1436" s="11">
        <v>-3.19691E-2</v>
      </c>
      <c r="AS1436" s="11">
        <v>-4.4367400000000001E-2</v>
      </c>
      <c r="AT1436" s="11">
        <v>-6.6400500000000001E-2</v>
      </c>
      <c r="AU1436" s="11">
        <v>-7.6225500000000002E-2</v>
      </c>
      <c r="AV1436" s="11">
        <v>-1.7376300000000001E-2</v>
      </c>
      <c r="AW1436" s="11">
        <v>1.528E-2</v>
      </c>
      <c r="AX1436" s="11">
        <v>4.1268699999999998E-2</v>
      </c>
      <c r="AY1436" s="11">
        <v>2.8951500000000002E-2</v>
      </c>
      <c r="AZ1436" s="11">
        <v>6.0590000000000001E-3</v>
      </c>
      <c r="BA1436" s="11">
        <v>-4.6220799999999999E-2</v>
      </c>
      <c r="BB1436" s="11">
        <v>-7.8553499999999998E-2</v>
      </c>
      <c r="BC1436" s="11">
        <v>-6.4741000000000007E-2</v>
      </c>
      <c r="BD1436" s="11">
        <v>-0.1241078</v>
      </c>
      <c r="BE1436" s="11">
        <v>-0.1089357</v>
      </c>
      <c r="BF1436" s="11">
        <v>-9.4008700000000001E-2</v>
      </c>
      <c r="BG1436" s="11">
        <v>-8.5642700000000002E-2</v>
      </c>
      <c r="BH1436" s="11">
        <v>-6.5544699999999997E-2</v>
      </c>
      <c r="BI1436" s="11">
        <v>-5.1572899999999998E-2</v>
      </c>
      <c r="BJ1436" s="11">
        <v>-3.30605E-2</v>
      </c>
      <c r="BK1436" s="11">
        <v>-2.1580999999999999E-2</v>
      </c>
      <c r="BL1436" s="11">
        <v>-1.68355E-2</v>
      </c>
      <c r="BM1436" s="11">
        <v>8.2562E-3</v>
      </c>
      <c r="BN1436" s="11">
        <v>3.9345199999999997E-2</v>
      </c>
      <c r="BO1436" s="11">
        <v>1.34071E-2</v>
      </c>
      <c r="BP1436" s="11">
        <v>1.8145700000000001E-2</v>
      </c>
      <c r="BQ1436" s="11">
        <v>1.82918E-2</v>
      </c>
      <c r="BR1436" s="11">
        <v>1.4424899999999999E-2</v>
      </c>
      <c r="BS1436" s="11">
        <v>-1.8332999999999999E-3</v>
      </c>
      <c r="BT1436" s="11">
        <v>5.7889700000000002E-2</v>
      </c>
      <c r="BU1436" s="11">
        <v>7.9244899999999993E-2</v>
      </c>
      <c r="BV1436" s="11">
        <v>0.10247439999999999</v>
      </c>
      <c r="BW1436" s="11">
        <v>7.7211100000000005E-2</v>
      </c>
      <c r="BX1436" s="11">
        <v>4.95103E-2</v>
      </c>
      <c r="BY1436" s="11">
        <v>-2.1107999999999999E-3</v>
      </c>
      <c r="BZ1436" s="11">
        <v>-2.2836599999999999E-2</v>
      </c>
      <c r="CA1436" s="11">
        <v>-1.9133600000000001E-2</v>
      </c>
      <c r="CB1436" s="11">
        <v>-6.4495200000000003E-2</v>
      </c>
      <c r="CC1436" s="11">
        <v>-5.5286700000000001E-2</v>
      </c>
      <c r="CD1436" s="11">
        <v>-4.8858899999999997E-2</v>
      </c>
      <c r="CE1436" s="11">
        <v>-4.3294899999999997E-2</v>
      </c>
      <c r="CF1436" s="11">
        <v>-3.2193399999999997E-2</v>
      </c>
      <c r="CG1436" s="11">
        <v>-2.4026599999999999E-2</v>
      </c>
      <c r="CH1436" s="11">
        <v>-6.7453000000000001E-3</v>
      </c>
      <c r="CI1436" s="11">
        <v>5.5268000000000001E-3</v>
      </c>
      <c r="CJ1436" s="11">
        <v>1.09465E-2</v>
      </c>
      <c r="CK1436" s="11">
        <v>4.8532800000000001E-2</v>
      </c>
      <c r="CL1436" s="11">
        <v>8.8509099999999993E-2</v>
      </c>
      <c r="CM1436" s="11">
        <v>6.0096999999999998E-2</v>
      </c>
      <c r="CN1436" s="11">
        <v>6.8260399999999999E-2</v>
      </c>
      <c r="CO1436" s="11">
        <v>8.0951099999999998E-2</v>
      </c>
      <c r="CP1436" s="11">
        <v>9.5250299999999996E-2</v>
      </c>
      <c r="CQ1436" s="11">
        <v>7.2558899999999996E-2</v>
      </c>
      <c r="CR1436" s="11">
        <v>0.13315569999999999</v>
      </c>
      <c r="CS1436" s="11">
        <v>0.1432099</v>
      </c>
      <c r="CT1436" s="11">
        <v>0.1636801</v>
      </c>
      <c r="CU1436" s="11">
        <v>0.12547079999999999</v>
      </c>
      <c r="CV1436" s="11">
        <v>9.2961600000000005E-2</v>
      </c>
      <c r="CW1436" s="11">
        <v>4.1999099999999998E-2</v>
      </c>
      <c r="CX1436" s="11">
        <v>3.2880300000000001E-2</v>
      </c>
      <c r="CY1436" s="11">
        <v>2.6473699999999999E-2</v>
      </c>
      <c r="CZ1436" s="11">
        <v>3.6241900000000001E-2</v>
      </c>
      <c r="DA1436" s="11">
        <v>3.2616300000000001E-2</v>
      </c>
      <c r="DB1436" s="11">
        <v>2.74492E-2</v>
      </c>
      <c r="DC1436" s="11">
        <v>2.57456E-2</v>
      </c>
      <c r="DD1436" s="11">
        <v>2.0276200000000001E-2</v>
      </c>
      <c r="DE1436" s="11">
        <v>1.6747000000000001E-2</v>
      </c>
      <c r="DF1436" s="11">
        <v>1.5998499999999999E-2</v>
      </c>
      <c r="DG1436" s="11">
        <v>1.6480399999999999E-2</v>
      </c>
      <c r="DH1436" s="11">
        <v>1.6890200000000001E-2</v>
      </c>
      <c r="DI1436" s="11">
        <v>2.4486399999999998E-2</v>
      </c>
      <c r="DJ1436" s="11">
        <v>2.9889599999999999E-2</v>
      </c>
      <c r="DK1436" s="11">
        <v>2.8385400000000002E-2</v>
      </c>
      <c r="DL1436" s="11">
        <v>3.0467600000000001E-2</v>
      </c>
      <c r="DM1436" s="11">
        <v>3.8094099999999999E-2</v>
      </c>
      <c r="DN1436" s="11">
        <v>4.9138300000000003E-2</v>
      </c>
      <c r="DO1436" s="11">
        <v>4.5227200000000002E-2</v>
      </c>
      <c r="DP1436" s="11">
        <v>4.5758500000000001E-2</v>
      </c>
      <c r="DQ1436" s="11">
        <v>3.8887900000000003E-2</v>
      </c>
      <c r="DR1436" s="11">
        <v>3.7210399999999998E-2</v>
      </c>
      <c r="DS1436" s="11">
        <v>2.9339799999999999E-2</v>
      </c>
      <c r="DT1436" s="11">
        <v>2.6416499999999999E-2</v>
      </c>
      <c r="DU1436" s="11">
        <v>2.6816900000000001E-2</v>
      </c>
      <c r="DV1436" s="11">
        <v>3.3873500000000001E-2</v>
      </c>
      <c r="DW1436" s="11">
        <v>2.77273E-2</v>
      </c>
      <c r="DX1436" s="11">
        <v>0.54078269999999995</v>
      </c>
      <c r="DY1436" s="11">
        <v>2.1591800000000001E-2</v>
      </c>
      <c r="DZ1436" s="11">
        <v>3.1617100000000002E-2</v>
      </c>
      <c r="EA1436" s="11">
        <v>62.892330000000001</v>
      </c>
      <c r="EB1436" s="11">
        <v>61.513260000000002</v>
      </c>
      <c r="EC1436" s="11">
        <v>61.20317</v>
      </c>
      <c r="ED1436" s="11">
        <v>60.608690000000003</v>
      </c>
      <c r="EE1436" s="11">
        <v>59.257109999999997</v>
      </c>
      <c r="EF1436" s="11">
        <v>59.21725</v>
      </c>
      <c r="EG1436" s="11">
        <v>59.746630000000003</v>
      </c>
      <c r="EH1436" s="11">
        <v>59.348179999999999</v>
      </c>
      <c r="EI1436" s="11">
        <v>64.86036</v>
      </c>
      <c r="EJ1436" s="11">
        <v>73.217380000000006</v>
      </c>
      <c r="EK1436" s="11">
        <v>79.36703</v>
      </c>
      <c r="EL1436" s="11">
        <v>84.597269999999995</v>
      </c>
      <c r="EM1436" s="11">
        <v>86.444090000000003</v>
      </c>
      <c r="EN1436" s="11">
        <v>88.87988</v>
      </c>
      <c r="EO1436" s="11">
        <v>87.663110000000003</v>
      </c>
      <c r="EP1436" s="11">
        <v>85.462789999999998</v>
      </c>
      <c r="EQ1436" s="11">
        <v>83.488029999999995</v>
      </c>
      <c r="ER1436" s="11">
        <v>81.091080000000005</v>
      </c>
      <c r="ES1436" s="11">
        <v>79.449529999999996</v>
      </c>
      <c r="ET1436" s="11">
        <v>75.012249999999995</v>
      </c>
      <c r="EU1436" s="11">
        <v>71.119100000000003</v>
      </c>
      <c r="EV1436" s="11">
        <v>69.231539999999995</v>
      </c>
      <c r="EW1436" s="11">
        <v>68.028700000000001</v>
      </c>
      <c r="EX1436" s="11">
        <v>66.757239999999996</v>
      </c>
      <c r="EY1436" s="11">
        <v>0</v>
      </c>
      <c r="EZ1436" s="11"/>
      <c r="FA1436" s="11"/>
      <c r="FB1436" s="11"/>
      <c r="FC1436" s="11"/>
      <c r="FD1436" s="11"/>
      <c r="FE1436" s="11"/>
      <c r="FF1436" s="11"/>
      <c r="FG1436" s="11"/>
      <c r="FH1436" s="11"/>
      <c r="FI1436" s="11"/>
      <c r="FJ1436" s="11"/>
      <c r="FK1436" s="11"/>
      <c r="FL1436" s="11"/>
      <c r="FM1436" s="11"/>
      <c r="FN1436" s="11"/>
      <c r="FO1436" s="11"/>
      <c r="FP1436" s="11"/>
      <c r="FQ1436" s="11"/>
      <c r="FR1436" s="11"/>
      <c r="FS1436" s="11"/>
      <c r="FT1436" s="11"/>
      <c r="FU1436" s="11"/>
      <c r="FV1436" s="11"/>
    </row>
    <row r="1437" spans="1:178" x14ac:dyDescent="0.25">
      <c r="A1437" t="s">
        <v>112</v>
      </c>
      <c r="B1437" t="s">
        <v>145</v>
      </c>
      <c r="C1437" t="s">
        <v>0</v>
      </c>
      <c r="D1437" t="s">
        <v>144</v>
      </c>
      <c r="E1437" s="38" t="s">
        <v>243</v>
      </c>
      <c r="F1437" t="s">
        <v>105</v>
      </c>
      <c r="G1437" s="11">
        <v>15350</v>
      </c>
      <c r="H1437" s="11">
        <v>5.2469340000000004</v>
      </c>
      <c r="I1437" s="11">
        <v>4.8187740000000003</v>
      </c>
      <c r="J1437" s="11">
        <v>4.5856440000000003</v>
      </c>
      <c r="K1437" s="11">
        <v>4.357011</v>
      </c>
      <c r="L1437" s="11">
        <v>4.551615</v>
      </c>
      <c r="M1437" s="11">
        <v>4.8988050000000003</v>
      </c>
      <c r="N1437" s="11">
        <v>5.7739649999999996</v>
      </c>
      <c r="O1437" s="11">
        <v>6.5733329999999999</v>
      </c>
      <c r="P1437" s="11">
        <v>6.782235</v>
      </c>
      <c r="Q1437" s="11">
        <v>7.2810290000000002</v>
      </c>
      <c r="R1437" s="11">
        <v>8.0741960000000006</v>
      </c>
      <c r="S1437" s="11">
        <v>8.251277</v>
      </c>
      <c r="T1437" s="11">
        <v>9.0633029999999994</v>
      </c>
      <c r="U1437" s="11">
        <v>10.03506</v>
      </c>
      <c r="V1437" s="11">
        <v>10.89203</v>
      </c>
      <c r="W1437" s="11">
        <v>11.41882</v>
      </c>
      <c r="X1437" s="11">
        <v>12.773960000000001</v>
      </c>
      <c r="Y1437" s="11">
        <v>13.55959</v>
      </c>
      <c r="Z1437" s="11">
        <v>13.852589999999999</v>
      </c>
      <c r="AA1437" s="11">
        <v>13.373939999999999</v>
      </c>
      <c r="AB1437" s="11">
        <v>12.45642</v>
      </c>
      <c r="AC1437" s="11">
        <v>11.080120000000001</v>
      </c>
      <c r="AD1437" s="11">
        <v>9.5241679999999995</v>
      </c>
      <c r="AE1437" s="11">
        <v>8.2359390000000001</v>
      </c>
      <c r="AF1437" s="11">
        <v>-2.8201070000000001</v>
      </c>
      <c r="AG1437" s="11">
        <v>-2.495676</v>
      </c>
      <c r="AH1437" s="11">
        <v>-2.136085</v>
      </c>
      <c r="AI1437" s="11">
        <v>-1.964653</v>
      </c>
      <c r="AJ1437" s="11">
        <v>-1.518054</v>
      </c>
      <c r="AK1437" s="11">
        <v>-1.21448</v>
      </c>
      <c r="AL1437" s="11">
        <v>-0.91141620000000001</v>
      </c>
      <c r="AM1437" s="11">
        <v>-0.74737439999999999</v>
      </c>
      <c r="AN1437" s="11">
        <v>-0.68487830000000005</v>
      </c>
      <c r="AO1437" s="11">
        <v>-0.4915137</v>
      </c>
      <c r="AP1437" s="11">
        <v>-0.1507183</v>
      </c>
      <c r="AQ1437" s="11">
        <v>-0.51089059999999997</v>
      </c>
      <c r="AR1437" s="11">
        <v>-0.49072529999999998</v>
      </c>
      <c r="AS1437" s="11">
        <v>-0.68104019999999998</v>
      </c>
      <c r="AT1437" s="11">
        <v>-1.019247</v>
      </c>
      <c r="AU1437" s="11">
        <v>-1.170061</v>
      </c>
      <c r="AV1437" s="11">
        <v>-0.26672610000000002</v>
      </c>
      <c r="AW1437" s="11">
        <v>0.23454729999999999</v>
      </c>
      <c r="AX1437" s="11">
        <v>0.63347469999999995</v>
      </c>
      <c r="AY1437" s="11">
        <v>0.44440590000000002</v>
      </c>
      <c r="AZ1437" s="11">
        <v>9.3005299999999999E-2</v>
      </c>
      <c r="BA1437" s="11">
        <v>-0.70948869999999997</v>
      </c>
      <c r="BB1437" s="11">
        <v>-1.2057960000000001</v>
      </c>
      <c r="BC1437" s="11">
        <v>-0.99377389999999999</v>
      </c>
      <c r="BD1437" s="11">
        <v>-1.905054</v>
      </c>
      <c r="BE1437" s="11">
        <v>-1.672164</v>
      </c>
      <c r="BF1437" s="11">
        <v>-1.4430339999999999</v>
      </c>
      <c r="BG1437" s="11">
        <v>-1.3146150000000001</v>
      </c>
      <c r="BH1437" s="11">
        <v>-1.006111</v>
      </c>
      <c r="BI1437" s="11">
        <v>-0.79164429999999997</v>
      </c>
      <c r="BJ1437" s="11">
        <v>-0.50747850000000005</v>
      </c>
      <c r="BK1437" s="11">
        <v>-0.33126870000000003</v>
      </c>
      <c r="BL1437" s="11">
        <v>-0.25842510000000002</v>
      </c>
      <c r="BM1437" s="11">
        <v>0.12673219999999999</v>
      </c>
      <c r="BN1437" s="11">
        <v>0.60394840000000005</v>
      </c>
      <c r="BO1437" s="11">
        <v>0.20579919999999999</v>
      </c>
      <c r="BP1437" s="11">
        <v>0.27853620000000001</v>
      </c>
      <c r="BQ1437" s="11">
        <v>0.28077960000000002</v>
      </c>
      <c r="BR1437" s="11">
        <v>0.22142249999999999</v>
      </c>
      <c r="BS1437" s="11">
        <v>-2.8140499999999999E-2</v>
      </c>
      <c r="BT1437" s="11">
        <v>0.88860689999999998</v>
      </c>
      <c r="BU1437" s="11">
        <v>1.2164090000000001</v>
      </c>
      <c r="BV1437" s="11">
        <v>1.5729820000000001</v>
      </c>
      <c r="BW1437" s="11">
        <v>1.1851910000000001</v>
      </c>
      <c r="BX1437" s="11">
        <v>0.75998310000000002</v>
      </c>
      <c r="BY1437" s="11">
        <v>-3.2401399999999997E-2</v>
      </c>
      <c r="BZ1437" s="11">
        <v>-0.3505413</v>
      </c>
      <c r="CA1437" s="11">
        <v>-0.2937012</v>
      </c>
      <c r="CB1437" s="11">
        <v>-0.99000189999999999</v>
      </c>
      <c r="CC1437" s="11">
        <v>-0.8486515</v>
      </c>
      <c r="CD1437" s="11">
        <v>-0.74998359999999997</v>
      </c>
      <c r="CE1437" s="11">
        <v>-0.66457630000000001</v>
      </c>
      <c r="CF1437" s="11">
        <v>-0.4941682</v>
      </c>
      <c r="CG1437" s="11">
        <v>-0.36880859999999999</v>
      </c>
      <c r="CH1437" s="11">
        <v>-0.10354090000000001</v>
      </c>
      <c r="CI1437" s="11">
        <v>8.4836999999999996E-2</v>
      </c>
      <c r="CJ1437" s="11">
        <v>0.16802819999999999</v>
      </c>
      <c r="CK1437" s="11">
        <v>0.74497800000000003</v>
      </c>
      <c r="CL1437" s="11">
        <v>1.3586149999999999</v>
      </c>
      <c r="CM1437" s="11">
        <v>0.92248889999999995</v>
      </c>
      <c r="CN1437" s="11">
        <v>1.047798</v>
      </c>
      <c r="CO1437" s="11">
        <v>1.242599</v>
      </c>
      <c r="CP1437" s="11">
        <v>1.4620919999999999</v>
      </c>
      <c r="CQ1437" s="11">
        <v>1.11378</v>
      </c>
      <c r="CR1437" s="11">
        <v>2.0439400000000001</v>
      </c>
      <c r="CS1437" s="11">
        <v>2.1982719999999998</v>
      </c>
      <c r="CT1437" s="11">
        <v>2.512489</v>
      </c>
      <c r="CU1437" s="11">
        <v>1.9259759999999999</v>
      </c>
      <c r="CV1437" s="11">
        <v>1.4269609999999999</v>
      </c>
      <c r="CW1437" s="11">
        <v>0.64468599999999998</v>
      </c>
      <c r="CX1437" s="11">
        <v>0.50471319999999997</v>
      </c>
      <c r="CY1437" s="11">
        <v>0.4063715</v>
      </c>
      <c r="CZ1437" s="11">
        <v>0.55631240000000004</v>
      </c>
      <c r="DA1437" s="11">
        <v>0.50065990000000005</v>
      </c>
      <c r="DB1437" s="11">
        <v>0.42134480000000002</v>
      </c>
      <c r="DC1437" s="11">
        <v>0.39519539999999997</v>
      </c>
      <c r="DD1437" s="11">
        <v>0.31123919999999999</v>
      </c>
      <c r="DE1437" s="11">
        <v>0.25706590000000001</v>
      </c>
      <c r="DF1437" s="11">
        <v>0.24557660000000001</v>
      </c>
      <c r="DG1437" s="11">
        <v>0.25297429999999999</v>
      </c>
      <c r="DH1437" s="11">
        <v>0.25926519999999997</v>
      </c>
      <c r="DI1437" s="11">
        <v>0.3758668</v>
      </c>
      <c r="DJ1437" s="11">
        <v>0.45880480000000001</v>
      </c>
      <c r="DK1437" s="11">
        <v>0.4357164</v>
      </c>
      <c r="DL1437" s="11">
        <v>0.46767779999999998</v>
      </c>
      <c r="DM1437" s="11">
        <v>0.58474490000000001</v>
      </c>
      <c r="DN1437" s="11">
        <v>0.75427359999999999</v>
      </c>
      <c r="DO1437" s="11">
        <v>0.69423809999999997</v>
      </c>
      <c r="DP1437" s="11">
        <v>0.70239260000000003</v>
      </c>
      <c r="DQ1437" s="11">
        <v>0.59692979999999995</v>
      </c>
      <c r="DR1437" s="11">
        <v>0.57117980000000002</v>
      </c>
      <c r="DS1437" s="11">
        <v>0.45036540000000003</v>
      </c>
      <c r="DT1437" s="11">
        <v>0.40549370000000001</v>
      </c>
      <c r="DU1437" s="11">
        <v>0.4116399</v>
      </c>
      <c r="DV1437" s="11">
        <v>0.51995780000000003</v>
      </c>
      <c r="DW1437" s="11">
        <v>0.42561399999999999</v>
      </c>
      <c r="DX1437" s="11">
        <v>8.3010140000000003</v>
      </c>
      <c r="DY1437" s="11">
        <v>0.3314337</v>
      </c>
      <c r="DZ1437" s="11">
        <v>0.48532180000000003</v>
      </c>
      <c r="EA1437" s="11">
        <v>62.892330000000001</v>
      </c>
      <c r="EB1437" s="11">
        <v>61.513260000000002</v>
      </c>
      <c r="EC1437" s="11">
        <v>61.20317</v>
      </c>
      <c r="ED1437" s="11">
        <v>60.608690000000003</v>
      </c>
      <c r="EE1437" s="11">
        <v>59.257109999999997</v>
      </c>
      <c r="EF1437" s="11">
        <v>59.21725</v>
      </c>
      <c r="EG1437" s="11">
        <v>59.746630000000003</v>
      </c>
      <c r="EH1437" s="11">
        <v>59.348179999999999</v>
      </c>
      <c r="EI1437" s="11">
        <v>64.86036</v>
      </c>
      <c r="EJ1437" s="11">
        <v>73.217380000000006</v>
      </c>
      <c r="EK1437" s="11">
        <v>79.36703</v>
      </c>
      <c r="EL1437" s="11">
        <v>84.597269999999995</v>
      </c>
      <c r="EM1437" s="11">
        <v>86.444090000000003</v>
      </c>
      <c r="EN1437" s="11">
        <v>88.87988</v>
      </c>
      <c r="EO1437" s="11">
        <v>87.663110000000003</v>
      </c>
      <c r="EP1437" s="11">
        <v>85.462789999999998</v>
      </c>
      <c r="EQ1437" s="11">
        <v>83.488029999999995</v>
      </c>
      <c r="ER1437" s="11">
        <v>81.091080000000005</v>
      </c>
      <c r="ES1437" s="11">
        <v>79.449529999999996</v>
      </c>
      <c r="ET1437" s="11">
        <v>75.012249999999995</v>
      </c>
      <c r="EU1437" s="11">
        <v>71.119100000000003</v>
      </c>
      <c r="EV1437" s="11">
        <v>69.231539999999995</v>
      </c>
      <c r="EW1437" s="11">
        <v>68.028700000000001</v>
      </c>
      <c r="EX1437" s="11">
        <v>66.757239999999996</v>
      </c>
      <c r="EY1437" s="11">
        <v>0</v>
      </c>
      <c r="EZ1437" s="11"/>
      <c r="FA1437" s="11"/>
      <c r="FB1437" s="11"/>
      <c r="FC1437" s="11"/>
      <c r="FD1437" s="11"/>
      <c r="FE1437" s="11"/>
      <c r="FF1437" s="11"/>
      <c r="FG1437" s="11"/>
      <c r="FH1437" s="11"/>
      <c r="FI1437" s="11"/>
      <c r="FJ1437" s="11"/>
      <c r="FK1437" s="11"/>
      <c r="FL1437" s="11"/>
      <c r="FM1437" s="11"/>
      <c r="FN1437" s="11"/>
      <c r="FO1437" s="11"/>
      <c r="FP1437" s="11"/>
      <c r="FQ1437" s="11"/>
      <c r="FR1437" s="11"/>
      <c r="FS1437" s="11"/>
      <c r="FT1437" s="11"/>
      <c r="FU1437" s="11"/>
      <c r="FV1437" s="11"/>
    </row>
    <row r="1438" spans="1:178" x14ac:dyDescent="0.25">
      <c r="A1438" t="s">
        <v>112</v>
      </c>
      <c r="B1438" t="s">
        <v>145</v>
      </c>
      <c r="C1438" t="s">
        <v>0</v>
      </c>
      <c r="D1438" t="s">
        <v>144</v>
      </c>
      <c r="E1438" s="38" t="s">
        <v>127</v>
      </c>
      <c r="F1438" t="s">
        <v>105</v>
      </c>
      <c r="G1438" s="11">
        <v>15644</v>
      </c>
      <c r="H1438" s="11">
        <v>6.0697770000000002</v>
      </c>
      <c r="I1438" s="11">
        <v>5.5637169999999996</v>
      </c>
      <c r="J1438" s="11">
        <v>5.1881680000000001</v>
      </c>
      <c r="K1438" s="11">
        <v>5.0443629999999997</v>
      </c>
      <c r="L1438" s="11">
        <v>5.2607150000000003</v>
      </c>
      <c r="M1438" s="11">
        <v>5.608142</v>
      </c>
      <c r="N1438" s="11">
        <v>6.5254529999999997</v>
      </c>
      <c r="O1438" s="11">
        <v>7.1880540000000002</v>
      </c>
      <c r="P1438" s="11">
        <v>7.3264129999999996</v>
      </c>
      <c r="Q1438" s="11">
        <v>7.7840860000000003</v>
      </c>
      <c r="R1438" s="11">
        <v>8.2926099999999998</v>
      </c>
      <c r="S1438" s="11">
        <v>8.5410649999999997</v>
      </c>
      <c r="T1438" s="11">
        <v>9.1422749999999997</v>
      </c>
      <c r="U1438" s="11">
        <v>9.4860430000000004</v>
      </c>
      <c r="V1438" s="11">
        <v>9.7990300000000001</v>
      </c>
      <c r="W1438" s="11">
        <v>10.19084</v>
      </c>
      <c r="X1438" s="11">
        <v>11.17109</v>
      </c>
      <c r="Y1438" s="11">
        <v>12.068630000000001</v>
      </c>
      <c r="Z1438" s="11">
        <v>12.642160000000001</v>
      </c>
      <c r="AA1438" s="11">
        <v>12.556480000000001</v>
      </c>
      <c r="AB1438" s="11">
        <v>11.79603</v>
      </c>
      <c r="AC1438" s="11">
        <v>10.5326</v>
      </c>
      <c r="AD1438" s="11">
        <v>9.1602519999999998</v>
      </c>
      <c r="AE1438" s="11">
        <v>7.9461969999999997</v>
      </c>
      <c r="AF1438" s="11">
        <v>-2.9068489999999998</v>
      </c>
      <c r="AG1438" s="11">
        <v>-2.5976870000000001</v>
      </c>
      <c r="AH1438" s="11">
        <v>-2.3688630000000002</v>
      </c>
      <c r="AI1438" s="11">
        <v>-2.0372110000000001</v>
      </c>
      <c r="AJ1438" s="11">
        <v>-1.490388</v>
      </c>
      <c r="AK1438" s="11">
        <v>-1.22079</v>
      </c>
      <c r="AL1438" s="11">
        <v>-0.8397675</v>
      </c>
      <c r="AM1438" s="11">
        <v>-0.73301050000000001</v>
      </c>
      <c r="AN1438" s="11">
        <v>-0.65125330000000003</v>
      </c>
      <c r="AO1438" s="11">
        <v>-0.48532609999999998</v>
      </c>
      <c r="AP1438" s="11">
        <v>-0.33161950000000001</v>
      </c>
      <c r="AQ1438" s="11">
        <v>-0.63007159999999995</v>
      </c>
      <c r="AR1438" s="11">
        <v>-0.62663029999999997</v>
      </c>
      <c r="AS1438" s="11">
        <v>-0.74348579999999997</v>
      </c>
      <c r="AT1438" s="11">
        <v>-0.90943529999999995</v>
      </c>
      <c r="AU1438" s="11">
        <v>-1.0340370000000001</v>
      </c>
      <c r="AV1438" s="11">
        <v>-0.40515760000000001</v>
      </c>
      <c r="AW1438" s="11">
        <v>2.06667E-2</v>
      </c>
      <c r="AX1438" s="11">
        <v>0.47426639999999998</v>
      </c>
      <c r="AY1438" s="11">
        <v>0.29175309999999999</v>
      </c>
      <c r="AZ1438" s="11">
        <v>-6.8894700000000003E-2</v>
      </c>
      <c r="BA1438" s="11">
        <v>-0.82967990000000003</v>
      </c>
      <c r="BB1438" s="11">
        <v>-1.207989</v>
      </c>
      <c r="BC1438" s="11">
        <v>-1.1348640000000001</v>
      </c>
      <c r="BD1438" s="11">
        <v>-2.0086620000000002</v>
      </c>
      <c r="BE1438" s="11">
        <v>-1.8043929999999999</v>
      </c>
      <c r="BF1438" s="11">
        <v>-1.637718</v>
      </c>
      <c r="BG1438" s="11">
        <v>-1.403977</v>
      </c>
      <c r="BH1438" s="11">
        <v>-1.0285200000000001</v>
      </c>
      <c r="BI1438" s="11">
        <v>-0.81391950000000002</v>
      </c>
      <c r="BJ1438" s="11">
        <v>-0.45571739999999999</v>
      </c>
      <c r="BK1438" s="11">
        <v>-0.35397770000000001</v>
      </c>
      <c r="BL1438" s="11">
        <v>-0.2882149</v>
      </c>
      <c r="BM1438" s="11">
        <v>-4.5052000000000002E-2</v>
      </c>
      <c r="BN1438" s="11">
        <v>0.1603282</v>
      </c>
      <c r="BO1438" s="11">
        <v>-5.5038200000000002E-2</v>
      </c>
      <c r="BP1438" s="11">
        <v>-1.1769399999999999E-2</v>
      </c>
      <c r="BQ1438" s="11">
        <v>-7.8234799999999993E-2</v>
      </c>
      <c r="BR1438" s="11">
        <v>-0.16512470000000001</v>
      </c>
      <c r="BS1438" s="11">
        <v>-0.29214190000000001</v>
      </c>
      <c r="BT1438" s="11">
        <v>0.3320845</v>
      </c>
      <c r="BU1438" s="11">
        <v>0.71050930000000001</v>
      </c>
      <c r="BV1438" s="11">
        <v>1.1223620000000001</v>
      </c>
      <c r="BW1438" s="11">
        <v>0.85523190000000004</v>
      </c>
      <c r="BX1438" s="11">
        <v>0.43471989999999999</v>
      </c>
      <c r="BY1438" s="11">
        <v>-0.3231134</v>
      </c>
      <c r="BZ1438" s="11">
        <v>-0.62096379999999995</v>
      </c>
      <c r="CA1438" s="11">
        <v>-0.57302900000000001</v>
      </c>
      <c r="CB1438" s="11">
        <v>-1.1104750000000001</v>
      </c>
      <c r="CC1438" s="11">
        <v>-1.011099</v>
      </c>
      <c r="CD1438" s="11">
        <v>-0.90657399999999999</v>
      </c>
      <c r="CE1438" s="11">
        <v>-0.77074189999999998</v>
      </c>
      <c r="CF1438" s="11">
        <v>-0.56665169999999998</v>
      </c>
      <c r="CG1438" s="11">
        <v>-0.40704940000000001</v>
      </c>
      <c r="CH1438" s="11">
        <v>-7.16672E-2</v>
      </c>
      <c r="CI1438" s="11">
        <v>2.50552E-2</v>
      </c>
      <c r="CJ1438" s="11">
        <v>7.4823600000000004E-2</v>
      </c>
      <c r="CK1438" s="11">
        <v>0.39522210000000002</v>
      </c>
      <c r="CL1438" s="11">
        <v>0.65227590000000002</v>
      </c>
      <c r="CM1438" s="11">
        <v>0.51999530000000005</v>
      </c>
      <c r="CN1438" s="11">
        <v>0.60309140000000006</v>
      </c>
      <c r="CO1438" s="11">
        <v>0.58701610000000004</v>
      </c>
      <c r="CP1438" s="11">
        <v>0.57918579999999997</v>
      </c>
      <c r="CQ1438" s="11">
        <v>0.44975280000000001</v>
      </c>
      <c r="CR1438" s="11">
        <v>1.0693269999999999</v>
      </c>
      <c r="CS1438" s="11">
        <v>1.400352</v>
      </c>
      <c r="CT1438" s="11">
        <v>1.7704569999999999</v>
      </c>
      <c r="CU1438" s="11">
        <v>1.4187110000000001</v>
      </c>
      <c r="CV1438" s="11">
        <v>0.93833449999999996</v>
      </c>
      <c r="CW1438" s="11">
        <v>0.18345310000000001</v>
      </c>
      <c r="CX1438" s="11">
        <v>-3.3938200000000002E-2</v>
      </c>
      <c r="CY1438" s="11">
        <v>-1.11942E-2</v>
      </c>
      <c r="CZ1438" s="11">
        <v>0.54605910000000002</v>
      </c>
      <c r="DA1438" s="11">
        <v>0.48228860000000001</v>
      </c>
      <c r="DB1438" s="11">
        <v>0.44450420000000002</v>
      </c>
      <c r="DC1438" s="11">
        <v>0.38497930000000002</v>
      </c>
      <c r="DD1438" s="11">
        <v>0.28079589999999999</v>
      </c>
      <c r="DE1438" s="11">
        <v>0.24735940000000001</v>
      </c>
      <c r="DF1438" s="11">
        <v>0.2334859</v>
      </c>
      <c r="DG1438" s="11">
        <v>0.23043559999999999</v>
      </c>
      <c r="DH1438" s="11">
        <v>0.22071170000000001</v>
      </c>
      <c r="DI1438" s="11">
        <v>0.26766770000000001</v>
      </c>
      <c r="DJ1438" s="11">
        <v>0.29908299999999999</v>
      </c>
      <c r="DK1438" s="11">
        <v>0.3495955</v>
      </c>
      <c r="DL1438" s="11">
        <v>0.3738089</v>
      </c>
      <c r="DM1438" s="11">
        <v>0.40444390000000002</v>
      </c>
      <c r="DN1438" s="11">
        <v>0.45250869999999999</v>
      </c>
      <c r="DO1438" s="11">
        <v>0.45103989999999999</v>
      </c>
      <c r="DP1438" s="11">
        <v>0.44821139999999998</v>
      </c>
      <c r="DQ1438" s="11">
        <v>0.4193945</v>
      </c>
      <c r="DR1438" s="11">
        <v>0.39401399999999998</v>
      </c>
      <c r="DS1438" s="11">
        <v>0.34257080000000001</v>
      </c>
      <c r="DT1438" s="11">
        <v>0.3061759</v>
      </c>
      <c r="DU1438" s="11">
        <v>0.30797059999999998</v>
      </c>
      <c r="DV1438" s="11">
        <v>0.35688619999999999</v>
      </c>
      <c r="DW1438" s="11">
        <v>0.34157130000000002</v>
      </c>
      <c r="DX1438" s="11">
        <v>6.5431819999999998</v>
      </c>
      <c r="DY1438" s="11">
        <v>0.24056240000000001</v>
      </c>
      <c r="DZ1438" s="11">
        <v>0.33826620000000002</v>
      </c>
      <c r="EA1438" s="11">
        <v>65.324330000000003</v>
      </c>
      <c r="EB1438" s="11">
        <v>65.59057</v>
      </c>
      <c r="EC1438" s="11">
        <v>66.252020000000002</v>
      </c>
      <c r="ED1438" s="11">
        <v>65.126350000000002</v>
      </c>
      <c r="EE1438" s="11">
        <v>64.894559999999998</v>
      </c>
      <c r="EF1438" s="11">
        <v>64.364270000000005</v>
      </c>
      <c r="EG1438" s="11">
        <v>64.221770000000006</v>
      </c>
      <c r="EH1438" s="11">
        <v>64.065380000000005</v>
      </c>
      <c r="EI1438" s="11">
        <v>65.008870000000002</v>
      </c>
      <c r="EJ1438" s="11">
        <v>66.560379999999995</v>
      </c>
      <c r="EK1438" s="11">
        <v>68.20035</v>
      </c>
      <c r="EL1438" s="11">
        <v>69.611680000000007</v>
      </c>
      <c r="EM1438" s="11">
        <v>70.550079999999994</v>
      </c>
      <c r="EN1438" s="11">
        <v>71.083010000000002</v>
      </c>
      <c r="EO1438" s="11">
        <v>73.565110000000004</v>
      </c>
      <c r="EP1438" s="11">
        <v>72.517989999999998</v>
      </c>
      <c r="EQ1438" s="11">
        <v>71.962149999999994</v>
      </c>
      <c r="ER1438" s="11">
        <v>70.594790000000003</v>
      </c>
      <c r="ES1438" s="11">
        <v>69.181989999999999</v>
      </c>
      <c r="ET1438" s="11">
        <v>67.091380000000001</v>
      </c>
      <c r="EU1438" s="11">
        <v>65.773859999999999</v>
      </c>
      <c r="EV1438" s="11">
        <v>65.24342</v>
      </c>
      <c r="EW1438" s="11">
        <v>64.957089999999994</v>
      </c>
      <c r="EX1438" s="11">
        <v>64.585589999999996</v>
      </c>
      <c r="EY1438" s="11">
        <v>0</v>
      </c>
      <c r="EZ1438" s="11"/>
      <c r="FA1438" s="11"/>
      <c r="FB1438" s="11"/>
      <c r="FC1438" s="11"/>
      <c r="FD1438" s="11"/>
      <c r="FE1438" s="11"/>
      <c r="FF1438" s="11"/>
      <c r="FG1438" s="11"/>
      <c r="FH1438" s="11"/>
      <c r="FI1438" s="11"/>
      <c r="FJ1438" s="11"/>
      <c r="FK1438" s="11"/>
      <c r="FL1438" s="11"/>
      <c r="FM1438" s="11"/>
      <c r="FN1438" s="11"/>
      <c r="FO1438" s="11"/>
      <c r="FP1438" s="11"/>
      <c r="FQ1438" s="11"/>
      <c r="FR1438" s="11"/>
      <c r="FS1438" s="11"/>
      <c r="FT1438" s="11"/>
      <c r="FU1438" s="11"/>
      <c r="FV1438" s="11"/>
    </row>
    <row r="1439" spans="1:178" x14ac:dyDescent="0.25">
      <c r="A1439" t="s">
        <v>112</v>
      </c>
      <c r="B1439" t="s">
        <v>145</v>
      </c>
      <c r="C1439" t="s">
        <v>88</v>
      </c>
      <c r="D1439" t="s">
        <v>144</v>
      </c>
      <c r="E1439" s="38" t="s">
        <v>127</v>
      </c>
      <c r="F1439" t="s">
        <v>105</v>
      </c>
      <c r="G1439" s="11">
        <v>15644</v>
      </c>
      <c r="H1439" s="11">
        <v>0.3879939</v>
      </c>
      <c r="I1439" s="11">
        <v>0.3556454</v>
      </c>
      <c r="J1439" s="11">
        <v>0.33163949999999998</v>
      </c>
      <c r="K1439" s="11">
        <v>0.32244709999999999</v>
      </c>
      <c r="L1439" s="11">
        <v>0.33627689999999999</v>
      </c>
      <c r="M1439" s="11">
        <v>0.3584852</v>
      </c>
      <c r="N1439" s="11">
        <v>0.41712179999999999</v>
      </c>
      <c r="O1439" s="11">
        <v>0.45947670000000002</v>
      </c>
      <c r="P1439" s="11">
        <v>0.46832099999999999</v>
      </c>
      <c r="Q1439" s="11">
        <v>0.49757639999999997</v>
      </c>
      <c r="R1439" s="11">
        <v>0.53008250000000001</v>
      </c>
      <c r="S1439" s="11">
        <v>0.54596420000000001</v>
      </c>
      <c r="T1439" s="11">
        <v>0.584395</v>
      </c>
      <c r="U1439" s="11">
        <v>0.60636939999999995</v>
      </c>
      <c r="V1439" s="11">
        <v>0.6263763</v>
      </c>
      <c r="W1439" s="11">
        <v>0.65142169999999999</v>
      </c>
      <c r="X1439" s="11">
        <v>0.71408150000000004</v>
      </c>
      <c r="Y1439" s="11">
        <v>0.77145390000000003</v>
      </c>
      <c r="Z1439" s="11">
        <v>0.80811569999999999</v>
      </c>
      <c r="AA1439" s="11">
        <v>0.80263890000000004</v>
      </c>
      <c r="AB1439" s="11">
        <v>0.75402899999999995</v>
      </c>
      <c r="AC1439" s="11">
        <v>0.67326770000000002</v>
      </c>
      <c r="AD1439" s="11">
        <v>0.58554410000000001</v>
      </c>
      <c r="AE1439" s="11">
        <v>0.50793900000000003</v>
      </c>
      <c r="AF1439" s="11">
        <v>-0.18581239999999999</v>
      </c>
      <c r="AG1439" s="11">
        <v>-0.16605010000000001</v>
      </c>
      <c r="AH1439" s="11">
        <v>-0.1514231</v>
      </c>
      <c r="AI1439" s="11">
        <v>-0.13022320000000001</v>
      </c>
      <c r="AJ1439" s="11">
        <v>-9.5269000000000006E-2</v>
      </c>
      <c r="AK1439" s="11">
        <v>-7.8035599999999997E-2</v>
      </c>
      <c r="AL1439" s="11">
        <v>-5.36798E-2</v>
      </c>
      <c r="AM1439" s="11">
        <v>-4.68557E-2</v>
      </c>
      <c r="AN1439" s="11">
        <v>-4.1629600000000003E-2</v>
      </c>
      <c r="AO1439" s="11">
        <v>-3.1023200000000001E-2</v>
      </c>
      <c r="AP1439" s="11">
        <v>-2.1197899999999999E-2</v>
      </c>
      <c r="AQ1439" s="11">
        <v>-4.0275600000000002E-2</v>
      </c>
      <c r="AR1439" s="11">
        <v>-4.0055599999999997E-2</v>
      </c>
      <c r="AS1439" s="11">
        <v>-4.7525299999999999E-2</v>
      </c>
      <c r="AT1439" s="11">
        <v>-5.8133200000000003E-2</v>
      </c>
      <c r="AU1439" s="11">
        <v>-6.6098000000000004E-2</v>
      </c>
      <c r="AV1439" s="11">
        <v>-2.5898600000000001E-2</v>
      </c>
      <c r="AW1439" s="11">
        <v>1.3211E-3</v>
      </c>
      <c r="AX1439" s="11">
        <v>3.0316200000000001E-2</v>
      </c>
      <c r="AY1439" s="11">
        <v>1.8649499999999999E-2</v>
      </c>
      <c r="AZ1439" s="11">
        <v>-4.4038999999999997E-3</v>
      </c>
      <c r="BA1439" s="11">
        <v>-5.3034999999999999E-2</v>
      </c>
      <c r="BB1439" s="11">
        <v>-7.7217400000000005E-2</v>
      </c>
      <c r="BC1439" s="11">
        <v>-7.2543099999999999E-2</v>
      </c>
      <c r="BD1439" s="11">
        <v>-0.12839819999999999</v>
      </c>
      <c r="BE1439" s="11">
        <v>-0.1153409</v>
      </c>
      <c r="BF1439" s="11">
        <v>-0.10468669999999999</v>
      </c>
      <c r="BG1439" s="11">
        <v>-8.9745400000000003E-2</v>
      </c>
      <c r="BH1439" s="11">
        <v>-6.5745300000000007E-2</v>
      </c>
      <c r="BI1439" s="11">
        <v>-5.20276E-2</v>
      </c>
      <c r="BJ1439" s="11">
        <v>-2.91305E-2</v>
      </c>
      <c r="BK1439" s="11">
        <v>-2.2627100000000001E-2</v>
      </c>
      <c r="BL1439" s="11">
        <v>-1.84233E-2</v>
      </c>
      <c r="BM1439" s="11">
        <v>-2.8798000000000001E-3</v>
      </c>
      <c r="BN1439" s="11">
        <v>1.0248500000000001E-2</v>
      </c>
      <c r="BO1439" s="11">
        <v>-3.5182E-3</v>
      </c>
      <c r="BP1439" s="11">
        <v>-7.5230000000000002E-4</v>
      </c>
      <c r="BQ1439" s="11">
        <v>-5.0009E-3</v>
      </c>
      <c r="BR1439" s="11">
        <v>-1.05551E-2</v>
      </c>
      <c r="BS1439" s="11">
        <v>-1.8674400000000001E-2</v>
      </c>
      <c r="BT1439" s="11">
        <v>2.1227599999999999E-2</v>
      </c>
      <c r="BU1439" s="11">
        <v>4.5417399999999997E-2</v>
      </c>
      <c r="BV1439" s="11">
        <v>7.1743899999999999E-2</v>
      </c>
      <c r="BW1439" s="11">
        <v>5.4668399999999999E-2</v>
      </c>
      <c r="BX1439" s="11">
        <v>2.7788299999999998E-2</v>
      </c>
      <c r="BY1439" s="11">
        <v>-2.0654100000000002E-2</v>
      </c>
      <c r="BZ1439" s="11">
        <v>-3.9693399999999997E-2</v>
      </c>
      <c r="CA1439" s="11">
        <v>-3.6629299999999997E-2</v>
      </c>
      <c r="CB1439" s="11">
        <v>-7.0984099999999994E-2</v>
      </c>
      <c r="CC1439" s="11">
        <v>-6.4631800000000003E-2</v>
      </c>
      <c r="CD1439" s="11">
        <v>-5.7950300000000003E-2</v>
      </c>
      <c r="CE1439" s="11">
        <v>-4.9267600000000002E-2</v>
      </c>
      <c r="CF1439" s="11">
        <v>-3.6221700000000003E-2</v>
      </c>
      <c r="CG1439" s="11">
        <v>-2.6019500000000001E-2</v>
      </c>
      <c r="CH1439" s="11">
        <v>-4.5811000000000003E-3</v>
      </c>
      <c r="CI1439" s="11">
        <v>1.6015999999999999E-3</v>
      </c>
      <c r="CJ1439" s="11">
        <v>4.7828999999999997E-3</v>
      </c>
      <c r="CK1439" s="11">
        <v>2.5263500000000001E-2</v>
      </c>
      <c r="CL1439" s="11">
        <v>4.1695000000000003E-2</v>
      </c>
      <c r="CM1439" s="11">
        <v>3.3239299999999999E-2</v>
      </c>
      <c r="CN1439" s="11">
        <v>3.8551000000000002E-2</v>
      </c>
      <c r="CO1439" s="11">
        <v>3.7523399999999998E-2</v>
      </c>
      <c r="CP1439" s="11">
        <v>3.7022899999999997E-2</v>
      </c>
      <c r="CQ1439" s="11">
        <v>2.8749199999999999E-2</v>
      </c>
      <c r="CR1439" s="11">
        <v>6.8353800000000006E-2</v>
      </c>
      <c r="CS1439" s="11">
        <v>8.9513700000000002E-2</v>
      </c>
      <c r="CT1439" s="11">
        <v>0.1131716</v>
      </c>
      <c r="CU1439" s="11">
        <v>9.0687199999999996E-2</v>
      </c>
      <c r="CV1439" s="11">
        <v>5.9980499999999999E-2</v>
      </c>
      <c r="CW1439" s="11">
        <v>1.17267E-2</v>
      </c>
      <c r="CX1439" s="11">
        <v>-2.1694000000000001E-3</v>
      </c>
      <c r="CY1439" s="11">
        <v>-7.1560000000000005E-4</v>
      </c>
      <c r="CZ1439" s="11">
        <v>3.49053E-2</v>
      </c>
      <c r="DA1439" s="11">
        <v>3.0828999999999999E-2</v>
      </c>
      <c r="DB1439" s="11">
        <v>2.84137E-2</v>
      </c>
      <c r="DC1439" s="11">
        <v>2.46088E-2</v>
      </c>
      <c r="DD1439" s="11">
        <v>1.7949099999999999E-2</v>
      </c>
      <c r="DE1439" s="11">
        <v>1.5811800000000001E-2</v>
      </c>
      <c r="DF1439" s="11">
        <v>1.49249E-2</v>
      </c>
      <c r="DG1439" s="11">
        <v>1.473E-2</v>
      </c>
      <c r="DH1439" s="11">
        <v>1.41084E-2</v>
      </c>
      <c r="DI1439" s="11">
        <v>1.7109900000000001E-2</v>
      </c>
      <c r="DJ1439" s="11">
        <v>1.9118099999999999E-2</v>
      </c>
      <c r="DK1439" s="11">
        <v>2.2346899999999999E-2</v>
      </c>
      <c r="DL1439" s="11">
        <v>2.3894700000000001E-2</v>
      </c>
      <c r="DM1439" s="11">
        <v>2.5853000000000001E-2</v>
      </c>
      <c r="DN1439" s="11">
        <v>2.89254E-2</v>
      </c>
      <c r="DO1439" s="11">
        <v>2.8831499999999999E-2</v>
      </c>
      <c r="DP1439" s="11">
        <v>2.8650700000000001E-2</v>
      </c>
      <c r="DQ1439" s="11">
        <v>2.6808599999999998E-2</v>
      </c>
      <c r="DR1439" s="11">
        <v>2.5186299999999998E-2</v>
      </c>
      <c r="DS1439" s="11">
        <v>2.1897900000000001E-2</v>
      </c>
      <c r="DT1439" s="11">
        <v>1.9571499999999999E-2</v>
      </c>
      <c r="DU1439" s="11">
        <v>1.9686200000000001E-2</v>
      </c>
      <c r="DV1439" s="11">
        <v>2.2813E-2</v>
      </c>
      <c r="DW1439" s="11">
        <v>2.1833999999999999E-2</v>
      </c>
      <c r="DX1439" s="11">
        <v>0.41825499999999999</v>
      </c>
      <c r="DY1439" s="11">
        <v>1.53773E-2</v>
      </c>
      <c r="DZ1439" s="11">
        <v>2.1622700000000002E-2</v>
      </c>
      <c r="EA1439" s="11">
        <v>65.324330000000003</v>
      </c>
      <c r="EB1439" s="11">
        <v>65.59057</v>
      </c>
      <c r="EC1439" s="11">
        <v>66.252020000000002</v>
      </c>
      <c r="ED1439" s="11">
        <v>65.126350000000002</v>
      </c>
      <c r="EE1439" s="11">
        <v>64.894559999999998</v>
      </c>
      <c r="EF1439" s="11">
        <v>64.364270000000005</v>
      </c>
      <c r="EG1439" s="11">
        <v>64.221770000000006</v>
      </c>
      <c r="EH1439" s="11">
        <v>64.065380000000005</v>
      </c>
      <c r="EI1439" s="11">
        <v>65.008870000000002</v>
      </c>
      <c r="EJ1439" s="11">
        <v>66.560379999999995</v>
      </c>
      <c r="EK1439" s="11">
        <v>68.20035</v>
      </c>
      <c r="EL1439" s="11">
        <v>69.611680000000007</v>
      </c>
      <c r="EM1439" s="11">
        <v>70.550079999999994</v>
      </c>
      <c r="EN1439" s="11">
        <v>71.083010000000002</v>
      </c>
      <c r="EO1439" s="11">
        <v>73.565110000000004</v>
      </c>
      <c r="EP1439" s="11">
        <v>72.517989999999998</v>
      </c>
      <c r="EQ1439" s="11">
        <v>71.962149999999994</v>
      </c>
      <c r="ER1439" s="11">
        <v>70.594790000000003</v>
      </c>
      <c r="ES1439" s="11">
        <v>69.181989999999999</v>
      </c>
      <c r="ET1439" s="11">
        <v>67.091380000000001</v>
      </c>
      <c r="EU1439" s="11">
        <v>65.773859999999999</v>
      </c>
      <c r="EV1439" s="11">
        <v>65.24342</v>
      </c>
      <c r="EW1439" s="11">
        <v>64.957089999999994</v>
      </c>
      <c r="EX1439" s="11">
        <v>64.585589999999996</v>
      </c>
      <c r="EY1439" s="11">
        <v>0</v>
      </c>
      <c r="EZ1439" s="11"/>
      <c r="FA1439" s="11"/>
      <c r="FB1439" s="11"/>
      <c r="FC1439" s="11"/>
      <c r="FD1439" s="11"/>
      <c r="FE1439" s="11"/>
      <c r="FF1439" s="11"/>
      <c r="FG1439" s="11"/>
      <c r="FH1439" s="11"/>
      <c r="FI1439" s="11"/>
      <c r="FJ1439" s="11"/>
      <c r="FK1439" s="11"/>
      <c r="FL1439" s="11"/>
      <c r="FM1439" s="11"/>
      <c r="FN1439" s="11"/>
      <c r="FO1439" s="11"/>
      <c r="FP1439" s="11"/>
      <c r="FQ1439" s="11"/>
      <c r="FR1439" s="11"/>
      <c r="FS1439" s="11"/>
      <c r="FT1439" s="11"/>
      <c r="FU1439" s="11"/>
      <c r="FV1439" s="11"/>
    </row>
    <row r="1440" spans="1:178" x14ac:dyDescent="0.25">
      <c r="A1440" t="s">
        <v>112</v>
      </c>
      <c r="B1440" t="s">
        <v>145</v>
      </c>
      <c r="C1440" t="s">
        <v>88</v>
      </c>
      <c r="D1440" t="s">
        <v>144</v>
      </c>
      <c r="E1440" s="38" t="s">
        <v>244</v>
      </c>
      <c r="F1440" t="s">
        <v>105</v>
      </c>
      <c r="G1440" s="11">
        <v>15644</v>
      </c>
      <c r="H1440" s="11">
        <v>0.79731039999999997</v>
      </c>
      <c r="I1440" s="11">
        <v>0.71429719999999997</v>
      </c>
      <c r="J1440" s="11">
        <v>0.63648150000000003</v>
      </c>
      <c r="K1440" s="11">
        <v>0.60321499999999995</v>
      </c>
      <c r="L1440" s="11">
        <v>0.60163089999999997</v>
      </c>
      <c r="M1440" s="11">
        <v>0.57726299999999997</v>
      </c>
      <c r="N1440" s="11">
        <v>0.61470360000000002</v>
      </c>
      <c r="O1440" s="11">
        <v>0.68376170000000003</v>
      </c>
      <c r="P1440" s="11">
        <v>0.75545569999999995</v>
      </c>
      <c r="Q1440" s="11">
        <v>0.90389090000000005</v>
      </c>
      <c r="R1440" s="11">
        <v>1.083833</v>
      </c>
      <c r="S1440" s="11">
        <v>1.1957580000000001</v>
      </c>
      <c r="T1440" s="11">
        <v>1.357696</v>
      </c>
      <c r="U1440" s="11">
        <v>1.4610920000000001</v>
      </c>
      <c r="V1440" s="11">
        <v>1.514135</v>
      </c>
      <c r="W1440" s="11">
        <v>1.5563819999999999</v>
      </c>
      <c r="X1440" s="11">
        <v>1.6390100000000001</v>
      </c>
      <c r="Y1440" s="11">
        <v>1.6640900000000001</v>
      </c>
      <c r="Z1440" s="11">
        <v>1.6076680000000001</v>
      </c>
      <c r="AA1440" s="11">
        <v>1.5171809999999999</v>
      </c>
      <c r="AB1440" s="11">
        <v>1.4229940000000001</v>
      </c>
      <c r="AC1440" s="11">
        <v>1.291175</v>
      </c>
      <c r="AD1440" s="11">
        <v>1.1126720000000001</v>
      </c>
      <c r="AE1440" s="11">
        <v>0.96028550000000001</v>
      </c>
      <c r="AF1440" s="11">
        <v>-0.26636680000000001</v>
      </c>
      <c r="AG1440" s="11">
        <v>-0.24180170000000001</v>
      </c>
      <c r="AH1440" s="11">
        <v>-0.23156089999999999</v>
      </c>
      <c r="AI1440" s="11">
        <v>-0.18897439999999999</v>
      </c>
      <c r="AJ1440" s="11">
        <v>-0.13486719999999999</v>
      </c>
      <c r="AK1440" s="11">
        <v>-0.13926930000000001</v>
      </c>
      <c r="AL1440" s="11">
        <v>-0.1031786</v>
      </c>
      <c r="AM1440" s="11">
        <v>-7.2713200000000006E-2</v>
      </c>
      <c r="AN1440" s="11">
        <v>-6.0874900000000003E-2</v>
      </c>
      <c r="AO1440" s="11">
        <v>-3.3249399999999998E-2</v>
      </c>
      <c r="AP1440" s="11">
        <v>1.11144E-2</v>
      </c>
      <c r="AQ1440" s="11">
        <v>-3.2511900000000003E-2</v>
      </c>
      <c r="AR1440" s="11">
        <v>-3.2610199999999999E-2</v>
      </c>
      <c r="AS1440" s="11">
        <v>-4.3251699999999997E-2</v>
      </c>
      <c r="AT1440" s="11">
        <v>-5.70185E-2</v>
      </c>
      <c r="AU1440" s="11">
        <v>-8.6530499999999996E-2</v>
      </c>
      <c r="AV1440" s="11">
        <v>-1.2651300000000001E-2</v>
      </c>
      <c r="AW1440" s="11">
        <v>2.0295400000000002E-2</v>
      </c>
      <c r="AX1440" s="11">
        <v>3.3884400000000002E-2</v>
      </c>
      <c r="AY1440" s="11">
        <v>3.1668300000000003E-2</v>
      </c>
      <c r="AZ1440" s="11">
        <v>1.6246699999999999E-2</v>
      </c>
      <c r="BA1440" s="11">
        <v>-4.5701199999999997E-2</v>
      </c>
      <c r="BB1440" s="11">
        <v>-7.3535299999999998E-2</v>
      </c>
      <c r="BC1440" s="11">
        <v>-6.1395499999999999E-2</v>
      </c>
      <c r="BD1440" s="11">
        <v>-0.15820780000000001</v>
      </c>
      <c r="BE1440" s="11">
        <v>-0.14129169999999999</v>
      </c>
      <c r="BF1440" s="11">
        <v>-0.14195830000000001</v>
      </c>
      <c r="BG1440" s="11">
        <v>-0.1131904</v>
      </c>
      <c r="BH1440" s="11">
        <v>-7.7067300000000005E-2</v>
      </c>
      <c r="BI1440" s="11">
        <v>-8.2711199999999999E-2</v>
      </c>
      <c r="BJ1440" s="11">
        <v>-5.45748E-2</v>
      </c>
      <c r="BK1440" s="11">
        <v>-2.20342E-2</v>
      </c>
      <c r="BL1440" s="11">
        <v>-1.13063E-2</v>
      </c>
      <c r="BM1440" s="11">
        <v>3.1993199999999999E-2</v>
      </c>
      <c r="BN1440" s="11">
        <v>8.5904400000000006E-2</v>
      </c>
      <c r="BO1440" s="11">
        <v>4.7293099999999998E-2</v>
      </c>
      <c r="BP1440" s="11">
        <v>5.9746500000000001E-2</v>
      </c>
      <c r="BQ1440" s="11">
        <v>6.62745E-2</v>
      </c>
      <c r="BR1440" s="11">
        <v>6.3103800000000002E-2</v>
      </c>
      <c r="BS1440" s="11">
        <v>3.7214299999999999E-2</v>
      </c>
      <c r="BT1440" s="11">
        <v>0.1154476</v>
      </c>
      <c r="BU1440" s="11">
        <v>0.13727239999999999</v>
      </c>
      <c r="BV1440" s="11">
        <v>0.15198110000000001</v>
      </c>
      <c r="BW1440" s="11">
        <v>0.13121910000000001</v>
      </c>
      <c r="BX1440" s="11">
        <v>0.1112047</v>
      </c>
      <c r="BY1440" s="11">
        <v>4.7185100000000001E-2</v>
      </c>
      <c r="BZ1440" s="11">
        <v>2.8402299999999998E-2</v>
      </c>
      <c r="CA1440" s="11">
        <v>2.9492000000000001E-2</v>
      </c>
      <c r="CB1440" s="11">
        <v>-5.00489E-2</v>
      </c>
      <c r="CC1440" s="11">
        <v>-4.0781699999999997E-2</v>
      </c>
      <c r="CD1440" s="11">
        <v>-5.2355699999999998E-2</v>
      </c>
      <c r="CE1440" s="11">
        <v>-3.7406300000000003E-2</v>
      </c>
      <c r="CF1440" s="11">
        <v>-1.92674E-2</v>
      </c>
      <c r="CG1440" s="11">
        <v>-2.6153099999999999E-2</v>
      </c>
      <c r="CH1440" s="11">
        <v>-5.9709000000000003E-3</v>
      </c>
      <c r="CI1440" s="11">
        <v>2.8644900000000001E-2</v>
      </c>
      <c r="CJ1440" s="11">
        <v>3.8262200000000003E-2</v>
      </c>
      <c r="CK1440" s="11">
        <v>9.72359E-2</v>
      </c>
      <c r="CL1440" s="11">
        <v>0.16069430000000001</v>
      </c>
      <c r="CM1440" s="11">
        <v>0.12709809999999999</v>
      </c>
      <c r="CN1440" s="11">
        <v>0.15210319999999999</v>
      </c>
      <c r="CO1440" s="11">
        <v>0.17580080000000001</v>
      </c>
      <c r="CP1440" s="11">
        <v>0.1832261</v>
      </c>
      <c r="CQ1440" s="11">
        <v>0.16095909999999999</v>
      </c>
      <c r="CR1440" s="11">
        <v>0.2435466</v>
      </c>
      <c r="CS1440" s="11">
        <v>0.25424930000000001</v>
      </c>
      <c r="CT1440" s="11">
        <v>0.27007779999999998</v>
      </c>
      <c r="CU1440" s="11">
        <v>0.23077</v>
      </c>
      <c r="CV1440" s="11">
        <v>0.20616280000000001</v>
      </c>
      <c r="CW1440" s="11">
        <v>0.14007130000000001</v>
      </c>
      <c r="CX1440" s="11">
        <v>0.13033990000000001</v>
      </c>
      <c r="CY1440" s="11">
        <v>0.1203795</v>
      </c>
      <c r="CZ1440" s="11">
        <v>6.5755999999999995E-2</v>
      </c>
      <c r="DA1440" s="11">
        <v>6.1105800000000002E-2</v>
      </c>
      <c r="DB1440" s="11">
        <v>5.4474500000000002E-2</v>
      </c>
      <c r="DC1440" s="11">
        <v>4.60734E-2</v>
      </c>
      <c r="DD1440" s="11">
        <v>3.5139799999999999E-2</v>
      </c>
      <c r="DE1440" s="11">
        <v>3.4384900000000003E-2</v>
      </c>
      <c r="DF1440" s="11">
        <v>2.9548999999999999E-2</v>
      </c>
      <c r="DG1440" s="11">
        <v>3.08107E-2</v>
      </c>
      <c r="DH1440" s="11">
        <v>3.0135499999999999E-2</v>
      </c>
      <c r="DI1440" s="11">
        <v>3.9664699999999997E-2</v>
      </c>
      <c r="DJ1440" s="11">
        <v>4.5469000000000002E-2</v>
      </c>
      <c r="DK1440" s="11">
        <v>4.8517999999999999E-2</v>
      </c>
      <c r="DL1440" s="11">
        <v>5.6148900000000002E-2</v>
      </c>
      <c r="DM1440" s="11">
        <v>6.6587199999999999E-2</v>
      </c>
      <c r="DN1440" s="11">
        <v>7.3029200000000002E-2</v>
      </c>
      <c r="DO1440" s="11">
        <v>7.5231500000000007E-2</v>
      </c>
      <c r="DP1440" s="11">
        <v>7.7878600000000006E-2</v>
      </c>
      <c r="DQ1440" s="11">
        <v>7.1116899999999997E-2</v>
      </c>
      <c r="DR1440" s="11">
        <v>7.1797700000000006E-2</v>
      </c>
      <c r="DS1440" s="11">
        <v>6.0522600000000003E-2</v>
      </c>
      <c r="DT1440" s="11">
        <v>5.7730400000000001E-2</v>
      </c>
      <c r="DU1440" s="11">
        <v>5.6470800000000002E-2</v>
      </c>
      <c r="DV1440" s="11">
        <v>6.19737E-2</v>
      </c>
      <c r="DW1440" s="11">
        <v>5.5255699999999998E-2</v>
      </c>
      <c r="DX1440" s="11">
        <v>0.96737799999999996</v>
      </c>
      <c r="DY1440" s="11">
        <v>3.8436999999999999E-2</v>
      </c>
      <c r="DZ1440" s="11">
        <v>6.1902899999999997E-2</v>
      </c>
      <c r="EA1440" s="11">
        <v>77.77543</v>
      </c>
      <c r="EB1440" s="11">
        <v>79.550129999999996</v>
      </c>
      <c r="EC1440" s="11">
        <v>81.268780000000007</v>
      </c>
      <c r="ED1440" s="11">
        <v>78.511099999999999</v>
      </c>
      <c r="EE1440" s="11">
        <v>77.310040000000001</v>
      </c>
      <c r="EF1440" s="11">
        <v>76.971050000000005</v>
      </c>
      <c r="EG1440" s="11">
        <v>76.696770000000001</v>
      </c>
      <c r="EH1440" s="11">
        <v>76.604749999999996</v>
      </c>
      <c r="EI1440" s="11">
        <v>80.051670000000001</v>
      </c>
      <c r="EJ1440" s="11">
        <v>82.640320000000003</v>
      </c>
      <c r="EK1440" s="11">
        <v>84.395510000000002</v>
      </c>
      <c r="EL1440" s="11">
        <v>85.921340000000001</v>
      </c>
      <c r="EM1440" s="11">
        <v>86.758269999999996</v>
      </c>
      <c r="EN1440" s="11">
        <v>86.931299999999993</v>
      </c>
      <c r="EO1440" s="11">
        <v>91.479929999999996</v>
      </c>
      <c r="EP1440" s="11">
        <v>88.412989999999994</v>
      </c>
      <c r="EQ1440" s="11">
        <v>88.385289999999998</v>
      </c>
      <c r="ER1440" s="11">
        <v>88.415419999999997</v>
      </c>
      <c r="ES1440" s="11">
        <v>84.773399999999995</v>
      </c>
      <c r="ET1440" s="11">
        <v>81.335189999999997</v>
      </c>
      <c r="EU1440" s="11">
        <v>79.626630000000006</v>
      </c>
      <c r="EV1440" s="11">
        <v>78.504099999999994</v>
      </c>
      <c r="EW1440" s="11">
        <v>77.226010000000002</v>
      </c>
      <c r="EX1440" s="11">
        <v>75.503169999999997</v>
      </c>
      <c r="EY1440" s="11">
        <v>0</v>
      </c>
      <c r="EZ1440" s="11"/>
      <c r="FA1440" s="11"/>
      <c r="FB1440" s="11"/>
      <c r="FC1440" s="11"/>
      <c r="FD1440" s="11"/>
      <c r="FE1440" s="11"/>
      <c r="FF1440" s="11"/>
      <c r="FG1440" s="11"/>
      <c r="FH1440" s="11"/>
      <c r="FI1440" s="11"/>
      <c r="FJ1440" s="11"/>
      <c r="FK1440" s="11"/>
      <c r="FL1440" s="11"/>
      <c r="FM1440" s="11"/>
      <c r="FN1440" s="11"/>
      <c r="FO1440" s="11"/>
      <c r="FP1440" s="11"/>
      <c r="FQ1440" s="11"/>
      <c r="FR1440" s="11"/>
      <c r="FS1440" s="11"/>
      <c r="FT1440" s="11"/>
      <c r="FU1440" s="11"/>
      <c r="FV1440" s="11"/>
    </row>
    <row r="1441" spans="1:178" x14ac:dyDescent="0.25">
      <c r="A1441" t="s">
        <v>112</v>
      </c>
      <c r="B1441" t="s">
        <v>145</v>
      </c>
      <c r="C1441" t="s">
        <v>0</v>
      </c>
      <c r="D1441" t="s">
        <v>144</v>
      </c>
      <c r="E1441" s="38" t="s">
        <v>244</v>
      </c>
      <c r="F1441" t="s">
        <v>105</v>
      </c>
      <c r="G1441" s="11">
        <v>15644</v>
      </c>
      <c r="H1441" s="11">
        <v>12.47312</v>
      </c>
      <c r="I1441" s="11">
        <v>11.174469999999999</v>
      </c>
      <c r="J1441" s="11">
        <v>9.9571170000000002</v>
      </c>
      <c r="K1441" s="11">
        <v>9.4366950000000003</v>
      </c>
      <c r="L1441" s="11">
        <v>9.4119139999999994</v>
      </c>
      <c r="M1441" s="11">
        <v>9.0307019999999998</v>
      </c>
      <c r="N1441" s="11">
        <v>9.6164229999999993</v>
      </c>
      <c r="O1441" s="11">
        <v>10.696770000000001</v>
      </c>
      <c r="P1441" s="11">
        <v>11.818350000000001</v>
      </c>
      <c r="Q1441" s="11">
        <v>14.140470000000001</v>
      </c>
      <c r="R1441" s="11">
        <v>16.955490000000001</v>
      </c>
      <c r="S1441" s="11">
        <v>18.706440000000001</v>
      </c>
      <c r="T1441" s="11">
        <v>21.239789999999999</v>
      </c>
      <c r="U1441" s="11">
        <v>22.857330000000001</v>
      </c>
      <c r="V1441" s="11">
        <v>23.68713</v>
      </c>
      <c r="W1441" s="11">
        <v>24.348040000000001</v>
      </c>
      <c r="X1441" s="11">
        <v>25.64068</v>
      </c>
      <c r="Y1441" s="11">
        <v>26.03303</v>
      </c>
      <c r="Z1441" s="11">
        <v>25.150359999999999</v>
      </c>
      <c r="AA1441" s="11">
        <v>23.73479</v>
      </c>
      <c r="AB1441" s="11">
        <v>22.261330000000001</v>
      </c>
      <c r="AC1441" s="11">
        <v>20.19913</v>
      </c>
      <c r="AD1441" s="11">
        <v>17.406639999999999</v>
      </c>
      <c r="AE1441" s="11">
        <v>15.02271</v>
      </c>
      <c r="AF1441" s="11">
        <v>-4.1670420000000004</v>
      </c>
      <c r="AG1441" s="11">
        <v>-3.7827459999999999</v>
      </c>
      <c r="AH1441" s="11">
        <v>-3.6225390000000002</v>
      </c>
      <c r="AI1441" s="11">
        <v>-2.9563160000000002</v>
      </c>
      <c r="AJ1441" s="11">
        <v>-2.1098620000000001</v>
      </c>
      <c r="AK1441" s="11">
        <v>-2.1787299999999998</v>
      </c>
      <c r="AL1441" s="11">
        <v>-1.6141259999999999</v>
      </c>
      <c r="AM1441" s="11">
        <v>-1.137526</v>
      </c>
      <c r="AN1441" s="11">
        <v>-0.95232709999999998</v>
      </c>
      <c r="AO1441" s="11">
        <v>-0.52015440000000002</v>
      </c>
      <c r="AP1441" s="11">
        <v>0.17387430000000001</v>
      </c>
      <c r="AQ1441" s="11">
        <v>-0.50861690000000004</v>
      </c>
      <c r="AR1441" s="11">
        <v>-0.51015319999999997</v>
      </c>
      <c r="AS1441" s="11">
        <v>-0.67662990000000001</v>
      </c>
      <c r="AT1441" s="11">
        <v>-0.89199819999999996</v>
      </c>
      <c r="AU1441" s="11">
        <v>-1.3536840000000001</v>
      </c>
      <c r="AV1441" s="11">
        <v>-0.1979168</v>
      </c>
      <c r="AW1441" s="11">
        <v>0.31750149999999999</v>
      </c>
      <c r="AX1441" s="11">
        <v>0.53008820000000001</v>
      </c>
      <c r="AY1441" s="11">
        <v>0.49541819999999998</v>
      </c>
      <c r="AZ1441" s="11">
        <v>0.25416309999999998</v>
      </c>
      <c r="BA1441" s="11">
        <v>-0.7149491</v>
      </c>
      <c r="BB1441" s="11">
        <v>-1.1503859999999999</v>
      </c>
      <c r="BC1441" s="11">
        <v>-0.96047059999999995</v>
      </c>
      <c r="BD1441" s="11">
        <v>-2.4750030000000001</v>
      </c>
      <c r="BE1441" s="11">
        <v>-2.2103670000000002</v>
      </c>
      <c r="BF1441" s="11">
        <v>-2.220796</v>
      </c>
      <c r="BG1441" s="11">
        <v>-1.77075</v>
      </c>
      <c r="BH1441" s="11">
        <v>-1.205641</v>
      </c>
      <c r="BI1441" s="11">
        <v>-1.2939339999999999</v>
      </c>
      <c r="BJ1441" s="11">
        <v>-0.85376799999999997</v>
      </c>
      <c r="BK1441" s="11">
        <v>-0.34470250000000002</v>
      </c>
      <c r="BL1441" s="11">
        <v>-0.17687649999999999</v>
      </c>
      <c r="BM1441" s="11">
        <v>0.5005018</v>
      </c>
      <c r="BN1441" s="11">
        <v>1.343888</v>
      </c>
      <c r="BO1441" s="11">
        <v>0.73985270000000003</v>
      </c>
      <c r="BP1441" s="11">
        <v>0.93467429999999996</v>
      </c>
      <c r="BQ1441" s="11">
        <v>1.036799</v>
      </c>
      <c r="BR1441" s="11">
        <v>0.98719579999999996</v>
      </c>
      <c r="BS1441" s="11">
        <v>0.58218020000000004</v>
      </c>
      <c r="BT1441" s="11">
        <v>1.806063</v>
      </c>
      <c r="BU1441" s="11">
        <v>2.1474890000000002</v>
      </c>
      <c r="BV1441" s="11">
        <v>2.3775930000000001</v>
      </c>
      <c r="BW1441" s="11">
        <v>2.0527920000000002</v>
      </c>
      <c r="BX1441" s="11">
        <v>1.739687</v>
      </c>
      <c r="BY1441" s="11">
        <v>0.73816309999999996</v>
      </c>
      <c r="BZ1441" s="11">
        <v>0.444326</v>
      </c>
      <c r="CA1441" s="11">
        <v>0.46137319999999998</v>
      </c>
      <c r="CB1441" s="11">
        <v>-0.78296500000000002</v>
      </c>
      <c r="CC1441" s="11">
        <v>-0.63798840000000001</v>
      </c>
      <c r="CD1441" s="11">
        <v>-0.81905260000000002</v>
      </c>
      <c r="CE1441" s="11">
        <v>-0.58518420000000004</v>
      </c>
      <c r="CF1441" s="11">
        <v>-0.30141990000000002</v>
      </c>
      <c r="CG1441" s="11">
        <v>-0.40913919999999998</v>
      </c>
      <c r="CH1441" s="11">
        <v>-9.3409500000000006E-2</v>
      </c>
      <c r="CI1441" s="11">
        <v>0.44812109999999999</v>
      </c>
      <c r="CJ1441" s="11">
        <v>0.59857419999999995</v>
      </c>
      <c r="CK1441" s="11">
        <v>1.521158</v>
      </c>
      <c r="CL1441" s="11">
        <v>2.5139010000000002</v>
      </c>
      <c r="CM1441" s="11">
        <v>1.9883219999999999</v>
      </c>
      <c r="CN1441" s="11">
        <v>2.379502</v>
      </c>
      <c r="CO1441" s="11">
        <v>2.7502270000000002</v>
      </c>
      <c r="CP1441" s="11">
        <v>2.86639</v>
      </c>
      <c r="CQ1441" s="11">
        <v>2.5180440000000002</v>
      </c>
      <c r="CR1441" s="11">
        <v>3.8100429999999998</v>
      </c>
      <c r="CS1441" s="11">
        <v>3.9774759999999998</v>
      </c>
      <c r="CT1441" s="11">
        <v>4.2250969999999999</v>
      </c>
      <c r="CU1441" s="11">
        <v>3.6101670000000001</v>
      </c>
      <c r="CV1441" s="11">
        <v>3.2252109999999998</v>
      </c>
      <c r="CW1441" s="11">
        <v>2.1912750000000001</v>
      </c>
      <c r="CX1441" s="11">
        <v>2.0390380000000001</v>
      </c>
      <c r="CY1441" s="11">
        <v>1.8832169999999999</v>
      </c>
      <c r="CZ1441" s="11">
        <v>1.028686</v>
      </c>
      <c r="DA1441" s="11">
        <v>0.95593830000000002</v>
      </c>
      <c r="DB1441" s="11">
        <v>0.85219929999999999</v>
      </c>
      <c r="DC1441" s="11">
        <v>0.72077270000000004</v>
      </c>
      <c r="DD1441" s="11">
        <v>0.54972739999999998</v>
      </c>
      <c r="DE1441" s="11">
        <v>0.53791730000000004</v>
      </c>
      <c r="DF1441" s="11">
        <v>0.46226509999999998</v>
      </c>
      <c r="DG1441" s="11">
        <v>0.4820025</v>
      </c>
      <c r="DH1441" s="11">
        <v>0.47144049999999998</v>
      </c>
      <c r="DI1441" s="11">
        <v>0.62051489999999998</v>
      </c>
      <c r="DJ1441" s="11">
        <v>0.71131770000000005</v>
      </c>
      <c r="DK1441" s="11">
        <v>0.75901560000000001</v>
      </c>
      <c r="DL1441" s="11">
        <v>0.87839279999999997</v>
      </c>
      <c r="DM1441" s="11">
        <v>1.0416909999999999</v>
      </c>
      <c r="DN1441" s="11">
        <v>1.142469</v>
      </c>
      <c r="DO1441" s="11">
        <v>1.176922</v>
      </c>
      <c r="DP1441" s="11">
        <v>1.2183330000000001</v>
      </c>
      <c r="DQ1441" s="11">
        <v>1.1125529999999999</v>
      </c>
      <c r="DR1441" s="11">
        <v>1.123203</v>
      </c>
      <c r="DS1441" s="11">
        <v>0.94681630000000006</v>
      </c>
      <c r="DT1441" s="11">
        <v>0.9031344</v>
      </c>
      <c r="DU1441" s="11">
        <v>0.88342949999999998</v>
      </c>
      <c r="DV1441" s="11">
        <v>0.96951609999999999</v>
      </c>
      <c r="DW1441" s="11">
        <v>0.86441959999999995</v>
      </c>
      <c r="DX1441" s="11">
        <v>15.133660000000001</v>
      </c>
      <c r="DY1441" s="11">
        <v>0.60130819999999996</v>
      </c>
      <c r="DZ1441" s="11">
        <v>0.96840850000000001</v>
      </c>
      <c r="EA1441" s="11">
        <v>77.77543</v>
      </c>
      <c r="EB1441" s="11">
        <v>79.550129999999996</v>
      </c>
      <c r="EC1441" s="11">
        <v>81.268780000000007</v>
      </c>
      <c r="ED1441" s="11">
        <v>78.511099999999999</v>
      </c>
      <c r="EE1441" s="11">
        <v>77.310040000000001</v>
      </c>
      <c r="EF1441" s="11">
        <v>76.971050000000005</v>
      </c>
      <c r="EG1441" s="11">
        <v>76.696770000000001</v>
      </c>
      <c r="EH1441" s="11">
        <v>76.604749999999996</v>
      </c>
      <c r="EI1441" s="11">
        <v>80.051670000000001</v>
      </c>
      <c r="EJ1441" s="11">
        <v>82.640320000000003</v>
      </c>
      <c r="EK1441" s="11">
        <v>84.395510000000002</v>
      </c>
      <c r="EL1441" s="11">
        <v>85.921340000000001</v>
      </c>
      <c r="EM1441" s="11">
        <v>86.758269999999996</v>
      </c>
      <c r="EN1441" s="11">
        <v>86.931299999999993</v>
      </c>
      <c r="EO1441" s="11">
        <v>91.479929999999996</v>
      </c>
      <c r="EP1441" s="11">
        <v>88.412989999999994</v>
      </c>
      <c r="EQ1441" s="11">
        <v>88.385289999999998</v>
      </c>
      <c r="ER1441" s="11">
        <v>88.415419999999997</v>
      </c>
      <c r="ES1441" s="11">
        <v>84.773399999999995</v>
      </c>
      <c r="ET1441" s="11">
        <v>81.335189999999997</v>
      </c>
      <c r="EU1441" s="11">
        <v>79.626630000000006</v>
      </c>
      <c r="EV1441" s="11">
        <v>78.504099999999994</v>
      </c>
      <c r="EW1441" s="11">
        <v>77.226010000000002</v>
      </c>
      <c r="EX1441" s="11">
        <v>75.503169999999997</v>
      </c>
      <c r="EY1441" s="11">
        <v>0</v>
      </c>
      <c r="EZ1441" s="11"/>
      <c r="FA1441" s="11"/>
      <c r="FB1441" s="11"/>
      <c r="FC1441" s="11"/>
      <c r="FD1441" s="11"/>
      <c r="FE1441" s="11"/>
      <c r="FF1441" s="11"/>
      <c r="FG1441" s="11"/>
      <c r="FH1441" s="11"/>
      <c r="FI1441" s="11"/>
      <c r="FJ1441" s="11"/>
      <c r="FK1441" s="11"/>
      <c r="FL1441" s="11"/>
      <c r="FM1441" s="11"/>
      <c r="FN1441" s="11"/>
      <c r="FO1441" s="11"/>
      <c r="FP1441" s="11"/>
      <c r="FQ1441" s="11"/>
      <c r="FR1441" s="11"/>
      <c r="FS1441" s="11"/>
      <c r="FT1441" s="11"/>
      <c r="FU1441" s="11"/>
      <c r="FV1441" s="11"/>
    </row>
    <row r="1442" spans="1:178" x14ac:dyDescent="0.25">
      <c r="A1442" t="s">
        <v>112</v>
      </c>
      <c r="B1442" t="s">
        <v>145</v>
      </c>
      <c r="C1442" t="s">
        <v>0</v>
      </c>
      <c r="D1442" t="s">
        <v>144</v>
      </c>
      <c r="E1442" s="38" t="s">
        <v>116</v>
      </c>
      <c r="F1442" t="s">
        <v>106</v>
      </c>
      <c r="G1442" s="11">
        <v>10915</v>
      </c>
      <c r="H1442" s="11">
        <v>3.2651249999999998</v>
      </c>
      <c r="I1442" s="11">
        <v>2.8968820000000002</v>
      </c>
      <c r="J1442" s="11">
        <v>2.738883</v>
      </c>
      <c r="K1442" s="11">
        <v>2.7765439999999999</v>
      </c>
      <c r="L1442" s="11">
        <v>3.0869930000000001</v>
      </c>
      <c r="M1442" s="11">
        <v>3.543107</v>
      </c>
      <c r="N1442" s="11">
        <v>4.1491499999999997</v>
      </c>
      <c r="O1442" s="11">
        <v>5.1596970000000004</v>
      </c>
      <c r="P1442" s="11">
        <v>5.4266459999999999</v>
      </c>
      <c r="Q1442" s="11">
        <v>5.0693060000000001</v>
      </c>
      <c r="R1442" s="11">
        <v>5.3736480000000002</v>
      </c>
      <c r="S1442" s="11">
        <v>5.3756009999999996</v>
      </c>
      <c r="T1442" s="11">
        <v>5.2657530000000001</v>
      </c>
      <c r="U1442" s="11">
        <v>4.9001700000000001</v>
      </c>
      <c r="V1442" s="11">
        <v>4.7196129999999998</v>
      </c>
      <c r="W1442" s="11">
        <v>4.9465120000000002</v>
      </c>
      <c r="X1442" s="11">
        <v>5.4668850000000004</v>
      </c>
      <c r="Y1442" s="11">
        <v>5.7237010000000001</v>
      </c>
      <c r="Z1442" s="11">
        <v>6.190645</v>
      </c>
      <c r="AA1442" s="11">
        <v>6.7577689999999997</v>
      </c>
      <c r="AB1442" s="11">
        <v>7.1549870000000002</v>
      </c>
      <c r="AC1442" s="11">
        <v>6.429138</v>
      </c>
      <c r="AD1442" s="11">
        <v>5.5246029999999999</v>
      </c>
      <c r="AE1442" s="11">
        <v>4.4624319999999997</v>
      </c>
      <c r="AF1442" s="11">
        <v>-1.798972</v>
      </c>
      <c r="AG1442" s="11">
        <v>-1.717374</v>
      </c>
      <c r="AH1442" s="11">
        <v>-1.6753039999999999</v>
      </c>
      <c r="AI1442" s="11">
        <v>-1.419921</v>
      </c>
      <c r="AJ1442" s="11">
        <v>-1.0684229999999999</v>
      </c>
      <c r="AK1442" s="11">
        <v>-0.76547200000000004</v>
      </c>
      <c r="AL1442" s="11">
        <v>-0.74407400000000001</v>
      </c>
      <c r="AM1442" s="11">
        <v>-0.4106052</v>
      </c>
      <c r="AN1442" s="11">
        <v>-0.37999070000000001</v>
      </c>
      <c r="AO1442" s="11">
        <v>-0.73043349999999996</v>
      </c>
      <c r="AP1442" s="11">
        <v>-0.31428210000000001</v>
      </c>
      <c r="AQ1442" s="11">
        <v>-0.2447086</v>
      </c>
      <c r="AR1442" s="11">
        <v>-0.30793510000000002</v>
      </c>
      <c r="AS1442" s="11">
        <v>-0.56628780000000001</v>
      </c>
      <c r="AT1442" s="11">
        <v>-0.68956629999999997</v>
      </c>
      <c r="AU1442" s="11">
        <v>-0.40005350000000001</v>
      </c>
      <c r="AV1442" s="11">
        <v>-0.1799732</v>
      </c>
      <c r="AW1442" s="11">
        <v>-0.15888679999999999</v>
      </c>
      <c r="AX1442" s="11">
        <v>-0.12757170000000001</v>
      </c>
      <c r="AY1442" s="11">
        <v>1.5230499999999999E-2</v>
      </c>
      <c r="AZ1442" s="11">
        <v>0.25936520000000002</v>
      </c>
      <c r="BA1442" s="11">
        <v>-6.8030599999999997E-2</v>
      </c>
      <c r="BB1442" s="11">
        <v>-0.41962850000000002</v>
      </c>
      <c r="BC1442" s="11">
        <v>-0.65687839999999997</v>
      </c>
      <c r="BD1442" s="11">
        <v>-1.0736209999999999</v>
      </c>
      <c r="BE1442" s="11">
        <v>-1.109029</v>
      </c>
      <c r="BF1442" s="11">
        <v>-1.049793</v>
      </c>
      <c r="BG1442" s="11">
        <v>-0.88935149999999996</v>
      </c>
      <c r="BH1442" s="11">
        <v>-0.57694210000000001</v>
      </c>
      <c r="BI1442" s="11">
        <v>-0.33578849999999999</v>
      </c>
      <c r="BJ1442" s="11">
        <v>-0.33189479999999999</v>
      </c>
      <c r="BK1442" s="11">
        <v>5.7673000000000002E-2</v>
      </c>
      <c r="BL1442" s="11">
        <v>0.27221050000000002</v>
      </c>
      <c r="BM1442" s="11">
        <v>-5.1945600000000001E-2</v>
      </c>
      <c r="BN1442" s="11">
        <v>0.29247590000000001</v>
      </c>
      <c r="BO1442" s="11">
        <v>0.30043900000000001</v>
      </c>
      <c r="BP1442" s="11">
        <v>0.1903009</v>
      </c>
      <c r="BQ1442" s="11">
        <v>-3.6251199999999997E-2</v>
      </c>
      <c r="BR1442" s="11">
        <v>-7.9654000000000003E-2</v>
      </c>
      <c r="BS1442" s="11">
        <v>0.125639</v>
      </c>
      <c r="BT1442" s="11">
        <v>0.4520786</v>
      </c>
      <c r="BU1442" s="11">
        <v>0.2413285</v>
      </c>
      <c r="BV1442" s="11">
        <v>0.2371791</v>
      </c>
      <c r="BW1442" s="11">
        <v>0.38054199999999999</v>
      </c>
      <c r="BX1442" s="11">
        <v>0.71619869999999997</v>
      </c>
      <c r="BY1442" s="11">
        <v>0.28949330000000001</v>
      </c>
      <c r="BZ1442" s="11">
        <v>6.1626E-2</v>
      </c>
      <c r="CA1442" s="11">
        <v>-0.24544189999999999</v>
      </c>
      <c r="CB1442" s="11">
        <v>-0.34826940000000001</v>
      </c>
      <c r="CC1442" s="11">
        <v>-0.50068449999999998</v>
      </c>
      <c r="CD1442" s="11">
        <v>-0.42428199999999999</v>
      </c>
      <c r="CE1442" s="11">
        <v>-0.3587824</v>
      </c>
      <c r="CF1442" s="11">
        <v>-8.5460999999999995E-2</v>
      </c>
      <c r="CG1442" s="11">
        <v>9.3894900000000003E-2</v>
      </c>
      <c r="CH1442" s="11">
        <v>8.0284400000000006E-2</v>
      </c>
      <c r="CI1442" s="11">
        <v>0.52595130000000001</v>
      </c>
      <c r="CJ1442" s="11">
        <v>0.92441169999999995</v>
      </c>
      <c r="CK1442" s="11">
        <v>0.6265423</v>
      </c>
      <c r="CL1442" s="11">
        <v>0.89923379999999997</v>
      </c>
      <c r="CM1442" s="11">
        <v>0.84558670000000002</v>
      </c>
      <c r="CN1442" s="11">
        <v>0.68853690000000001</v>
      </c>
      <c r="CO1442" s="11">
        <v>0.49378539999999999</v>
      </c>
      <c r="CP1442" s="11">
        <v>0.53025820000000001</v>
      </c>
      <c r="CQ1442" s="11">
        <v>0.65133149999999995</v>
      </c>
      <c r="CR1442" s="11">
        <v>1.08413</v>
      </c>
      <c r="CS1442" s="11">
        <v>0.64154389999999994</v>
      </c>
      <c r="CT1442" s="11">
        <v>0.60192999999999997</v>
      </c>
      <c r="CU1442" s="11">
        <v>0.7458534</v>
      </c>
      <c r="CV1442" s="11">
        <v>1.1730320000000001</v>
      </c>
      <c r="CW1442" s="11">
        <v>0.64701710000000001</v>
      </c>
      <c r="CX1442" s="11">
        <v>0.54288049999999999</v>
      </c>
      <c r="CY1442" s="11">
        <v>0.16599459999999999</v>
      </c>
      <c r="CZ1442" s="11">
        <v>0.4409824</v>
      </c>
      <c r="DA1442" s="11">
        <v>0.36984739999999999</v>
      </c>
      <c r="DB1442" s="11">
        <v>0.38028380000000001</v>
      </c>
      <c r="DC1442" s="11">
        <v>0.32256309999999999</v>
      </c>
      <c r="DD1442" s="11">
        <v>0.29879929999999999</v>
      </c>
      <c r="DE1442" s="11">
        <v>0.26122899999999999</v>
      </c>
      <c r="DF1442" s="11">
        <v>0.25058720000000001</v>
      </c>
      <c r="DG1442" s="11">
        <v>0.28469299999999997</v>
      </c>
      <c r="DH1442" s="11">
        <v>0.39651019999999998</v>
      </c>
      <c r="DI1442" s="11">
        <v>0.41249140000000001</v>
      </c>
      <c r="DJ1442" s="11">
        <v>0.3688826</v>
      </c>
      <c r="DK1442" s="11">
        <v>0.3314262</v>
      </c>
      <c r="DL1442" s="11">
        <v>0.30290600000000001</v>
      </c>
      <c r="DM1442" s="11">
        <v>0.32223940000000001</v>
      </c>
      <c r="DN1442" s="11">
        <v>0.37080030000000003</v>
      </c>
      <c r="DO1442" s="11">
        <v>0.3195983</v>
      </c>
      <c r="DP1442" s="11">
        <v>0.3842602</v>
      </c>
      <c r="DQ1442" s="11">
        <v>0.24331359999999999</v>
      </c>
      <c r="DR1442" s="11">
        <v>0.2217528</v>
      </c>
      <c r="DS1442" s="11">
        <v>0.2220936</v>
      </c>
      <c r="DT1442" s="11">
        <v>0.27773510000000001</v>
      </c>
      <c r="DU1442" s="11">
        <v>0.2173591</v>
      </c>
      <c r="DV1442" s="11">
        <v>0.29258190000000001</v>
      </c>
      <c r="DW1442" s="11">
        <v>0.25013560000000001</v>
      </c>
      <c r="DX1442" s="11">
        <v>4.9039599999999997</v>
      </c>
      <c r="DY1442" s="11">
        <v>0.17626710000000001</v>
      </c>
      <c r="DZ1442" s="11">
        <v>0.20381150000000001</v>
      </c>
      <c r="EA1442" s="11">
        <v>55.906599999999997</v>
      </c>
      <c r="EB1442" s="11">
        <v>55.294690000000003</v>
      </c>
      <c r="EC1442" s="11">
        <v>57.63261</v>
      </c>
      <c r="ED1442" s="11">
        <v>56.593089999999997</v>
      </c>
      <c r="EE1442" s="11">
        <v>56.014159999999997</v>
      </c>
      <c r="EF1442" s="11">
        <v>55.43074</v>
      </c>
      <c r="EG1442" s="11">
        <v>54.953150000000001</v>
      </c>
      <c r="EH1442" s="11">
        <v>54.907789999999999</v>
      </c>
      <c r="EI1442" s="11">
        <v>56.66357</v>
      </c>
      <c r="EJ1442" s="11">
        <v>59.355060000000002</v>
      </c>
      <c r="EK1442" s="11">
        <v>62.037010000000002</v>
      </c>
      <c r="EL1442" s="11">
        <v>64.215069999999997</v>
      </c>
      <c r="EM1442" s="11">
        <v>65.265770000000003</v>
      </c>
      <c r="EN1442" s="11">
        <v>65.461889999999997</v>
      </c>
      <c r="EO1442" s="11">
        <v>65.433099999999996</v>
      </c>
      <c r="EP1442" s="11">
        <v>65.508179999999996</v>
      </c>
      <c r="EQ1442" s="11">
        <v>65.026600000000002</v>
      </c>
      <c r="ER1442" s="11">
        <v>64.355860000000007</v>
      </c>
      <c r="ES1442" s="11">
        <v>63.032040000000002</v>
      </c>
      <c r="ET1442" s="11">
        <v>61.104390000000002</v>
      </c>
      <c r="EU1442" s="11">
        <v>59.191290000000002</v>
      </c>
      <c r="EV1442" s="11">
        <v>58.363390000000003</v>
      </c>
      <c r="EW1442" s="11">
        <v>57.524859999999997</v>
      </c>
      <c r="EX1442" s="11">
        <v>56.96508</v>
      </c>
      <c r="EY1442" s="11">
        <v>0</v>
      </c>
      <c r="EZ1442" s="11"/>
      <c r="FA1442" s="11"/>
      <c r="FB1442" s="11"/>
      <c r="FC1442" s="11"/>
      <c r="FD1442" s="11"/>
      <c r="FE1442" s="11"/>
      <c r="FF1442" s="11"/>
      <c r="FG1442" s="11"/>
      <c r="FH1442" s="11"/>
      <c r="FI1442" s="11"/>
      <c r="FJ1442" s="11"/>
      <c r="FK1442" s="11"/>
      <c r="FL1442" s="11"/>
      <c r="FM1442" s="11"/>
      <c r="FN1442" s="11"/>
      <c r="FO1442" s="11"/>
      <c r="FP1442" s="11"/>
      <c r="FQ1442" s="11"/>
      <c r="FR1442" s="11"/>
      <c r="FS1442" s="11"/>
      <c r="FT1442" s="11"/>
      <c r="FU1442" s="11"/>
      <c r="FV1442" s="11"/>
    </row>
    <row r="1443" spans="1:178" x14ac:dyDescent="0.25">
      <c r="A1443" t="s">
        <v>112</v>
      </c>
      <c r="B1443" t="s">
        <v>145</v>
      </c>
      <c r="C1443" t="s">
        <v>88</v>
      </c>
      <c r="D1443" t="s">
        <v>144</v>
      </c>
      <c r="E1443" s="38" t="s">
        <v>116</v>
      </c>
      <c r="F1443" t="s">
        <v>106</v>
      </c>
      <c r="G1443" s="11">
        <v>10915</v>
      </c>
      <c r="H1443" s="11">
        <v>0.29914109999999999</v>
      </c>
      <c r="I1443" s="11">
        <v>0.26540370000000002</v>
      </c>
      <c r="J1443" s="11">
        <v>0.25092829999999999</v>
      </c>
      <c r="K1443" s="11">
        <v>0.25437870000000001</v>
      </c>
      <c r="L1443" s="11">
        <v>0.28282119999999999</v>
      </c>
      <c r="M1443" s="11">
        <v>0.32460899999999998</v>
      </c>
      <c r="N1443" s="11">
        <v>0.38013279999999999</v>
      </c>
      <c r="O1443" s="11">
        <v>0.47271619999999998</v>
      </c>
      <c r="P1443" s="11">
        <v>0.49717319999999998</v>
      </c>
      <c r="Q1443" s="11">
        <v>0.46443479999999998</v>
      </c>
      <c r="R1443" s="11">
        <v>0.49231780000000003</v>
      </c>
      <c r="S1443" s="11">
        <v>0.49249660000000001</v>
      </c>
      <c r="T1443" s="11">
        <v>0.48243269999999999</v>
      </c>
      <c r="U1443" s="11">
        <v>0.44893909999999998</v>
      </c>
      <c r="V1443" s="11">
        <v>0.43239689999999997</v>
      </c>
      <c r="W1443" s="11">
        <v>0.4531848</v>
      </c>
      <c r="X1443" s="11">
        <v>0.50085979999999997</v>
      </c>
      <c r="Y1443" s="11">
        <v>0.52438859999999998</v>
      </c>
      <c r="Z1443" s="11">
        <v>0.56716860000000002</v>
      </c>
      <c r="AA1443" s="11">
        <v>0.61912679999999998</v>
      </c>
      <c r="AB1443" s="11">
        <v>0.65551879999999996</v>
      </c>
      <c r="AC1443" s="11">
        <v>0.58901859999999995</v>
      </c>
      <c r="AD1443" s="11">
        <v>0.50614769999999998</v>
      </c>
      <c r="AE1443" s="11">
        <v>0.4088348</v>
      </c>
      <c r="AF1443" s="11">
        <v>-0.1648165</v>
      </c>
      <c r="AG1443" s="11">
        <v>-0.1573407</v>
      </c>
      <c r="AH1443" s="11">
        <v>-0.1534864</v>
      </c>
      <c r="AI1443" s="11">
        <v>-0.13008890000000001</v>
      </c>
      <c r="AJ1443" s="11">
        <v>-9.7885799999999995E-2</v>
      </c>
      <c r="AK1443" s="11">
        <v>-7.0130300000000007E-2</v>
      </c>
      <c r="AL1443" s="11">
        <v>-6.8169900000000005E-2</v>
      </c>
      <c r="AM1443" s="11">
        <v>-3.7618400000000003E-2</v>
      </c>
      <c r="AN1443" s="11">
        <v>-3.48136E-2</v>
      </c>
      <c r="AO1443" s="11">
        <v>-6.6920199999999999E-2</v>
      </c>
      <c r="AP1443" s="11">
        <v>-2.8793599999999999E-2</v>
      </c>
      <c r="AQ1443" s="11">
        <v>-2.2419499999999998E-2</v>
      </c>
      <c r="AR1443" s="11">
        <v>-2.82121E-2</v>
      </c>
      <c r="AS1443" s="11">
        <v>-5.18816E-2</v>
      </c>
      <c r="AT1443" s="11">
        <v>-6.3175999999999996E-2</v>
      </c>
      <c r="AU1443" s="11">
        <v>-3.6651700000000002E-2</v>
      </c>
      <c r="AV1443" s="11">
        <v>-1.6488599999999999E-2</v>
      </c>
      <c r="AW1443" s="11">
        <v>-1.4556700000000001E-2</v>
      </c>
      <c r="AX1443" s="11">
        <v>-1.1687700000000001E-2</v>
      </c>
      <c r="AY1443" s="11">
        <v>1.3954E-3</v>
      </c>
      <c r="AZ1443" s="11">
        <v>2.37623E-2</v>
      </c>
      <c r="BA1443" s="11">
        <v>-6.2328000000000001E-3</v>
      </c>
      <c r="BB1443" s="11">
        <v>-3.8445100000000003E-2</v>
      </c>
      <c r="BC1443" s="11">
        <v>-6.0181199999999997E-2</v>
      </c>
      <c r="BD1443" s="11">
        <v>-9.8362000000000005E-2</v>
      </c>
      <c r="BE1443" s="11">
        <v>-0.101606</v>
      </c>
      <c r="BF1443" s="11">
        <v>-9.6178899999999998E-2</v>
      </c>
      <c r="BG1443" s="11">
        <v>-8.1479800000000005E-2</v>
      </c>
      <c r="BH1443" s="11">
        <v>-5.2857700000000001E-2</v>
      </c>
      <c r="BI1443" s="11">
        <v>-3.0764E-2</v>
      </c>
      <c r="BJ1443" s="11">
        <v>-3.0407199999999999E-2</v>
      </c>
      <c r="BK1443" s="11">
        <v>5.2838E-3</v>
      </c>
      <c r="BL1443" s="11">
        <v>2.4939099999999999E-2</v>
      </c>
      <c r="BM1443" s="11">
        <v>-4.7590999999999996E-3</v>
      </c>
      <c r="BN1443" s="11">
        <v>2.6795800000000002E-2</v>
      </c>
      <c r="BO1443" s="11">
        <v>2.7525299999999999E-2</v>
      </c>
      <c r="BP1443" s="11">
        <v>1.74348E-2</v>
      </c>
      <c r="BQ1443" s="11">
        <v>-3.3211999999999998E-3</v>
      </c>
      <c r="BR1443" s="11">
        <v>-7.2976999999999998E-3</v>
      </c>
      <c r="BS1443" s="11">
        <v>1.15107E-2</v>
      </c>
      <c r="BT1443" s="11">
        <v>4.1418099999999999E-2</v>
      </c>
      <c r="BU1443" s="11">
        <v>2.2109799999999999E-2</v>
      </c>
      <c r="BV1443" s="11">
        <v>2.1729600000000002E-2</v>
      </c>
      <c r="BW1443" s="11">
        <v>3.4864100000000002E-2</v>
      </c>
      <c r="BX1443" s="11">
        <v>6.5615999999999994E-2</v>
      </c>
      <c r="BY1443" s="11">
        <v>2.6522500000000001E-2</v>
      </c>
      <c r="BZ1443" s="11">
        <v>5.646E-3</v>
      </c>
      <c r="CA1443" s="11">
        <v>-2.2486699999999998E-2</v>
      </c>
      <c r="CB1443" s="11">
        <v>-3.1907400000000002E-2</v>
      </c>
      <c r="CC1443" s="11">
        <v>-4.5871200000000001E-2</v>
      </c>
      <c r="CD1443" s="11">
        <v>-3.8871500000000003E-2</v>
      </c>
      <c r="CE1443" s="11">
        <v>-3.28706E-2</v>
      </c>
      <c r="CF1443" s="11">
        <v>-7.8297000000000002E-3</v>
      </c>
      <c r="CG1443" s="11">
        <v>8.6023999999999996E-3</v>
      </c>
      <c r="CH1443" s="11">
        <v>7.3553999999999998E-3</v>
      </c>
      <c r="CI1443" s="11">
        <v>4.8186100000000003E-2</v>
      </c>
      <c r="CJ1443" s="11">
        <v>8.4691900000000001E-2</v>
      </c>
      <c r="CK1443" s="11">
        <v>5.7402000000000002E-2</v>
      </c>
      <c r="CL1443" s="11">
        <v>8.2385100000000003E-2</v>
      </c>
      <c r="CM1443" s="11">
        <v>7.7470200000000003E-2</v>
      </c>
      <c r="CN1443" s="11">
        <v>6.3081700000000004E-2</v>
      </c>
      <c r="CO1443" s="11">
        <v>4.52392E-2</v>
      </c>
      <c r="CP1443" s="11">
        <v>4.8580699999999997E-2</v>
      </c>
      <c r="CQ1443" s="11">
        <v>5.96731E-2</v>
      </c>
      <c r="CR1443" s="11">
        <v>9.9324800000000005E-2</v>
      </c>
      <c r="CS1443" s="11">
        <v>5.8776299999999997E-2</v>
      </c>
      <c r="CT1443" s="11">
        <v>5.5147000000000002E-2</v>
      </c>
      <c r="CU1443" s="11">
        <v>6.8332900000000002E-2</v>
      </c>
      <c r="CV1443" s="11">
        <v>0.1074698</v>
      </c>
      <c r="CW1443" s="11">
        <v>5.9277799999999999E-2</v>
      </c>
      <c r="CX1443" s="11">
        <v>4.9737099999999999E-2</v>
      </c>
      <c r="CY1443" s="11">
        <v>1.52079E-2</v>
      </c>
      <c r="CZ1443" s="11">
        <v>4.04015E-2</v>
      </c>
      <c r="DA1443" s="11">
        <v>3.3884299999999999E-2</v>
      </c>
      <c r="DB1443" s="11">
        <v>3.4840500000000003E-2</v>
      </c>
      <c r="DC1443" s="11">
        <v>2.95523E-2</v>
      </c>
      <c r="DD1443" s="11">
        <v>2.7375099999999999E-2</v>
      </c>
      <c r="DE1443" s="11">
        <v>2.3932999999999999E-2</v>
      </c>
      <c r="DF1443" s="11">
        <v>2.2958099999999999E-2</v>
      </c>
      <c r="DG1443" s="11">
        <v>2.60827E-2</v>
      </c>
      <c r="DH1443" s="11">
        <v>3.6327100000000001E-2</v>
      </c>
      <c r="DI1443" s="11">
        <v>3.7791199999999997E-2</v>
      </c>
      <c r="DJ1443" s="11">
        <v>3.3795899999999997E-2</v>
      </c>
      <c r="DK1443" s="11">
        <v>3.03643E-2</v>
      </c>
      <c r="DL1443" s="11">
        <v>2.7751399999999999E-2</v>
      </c>
      <c r="DM1443" s="11">
        <v>2.95226E-2</v>
      </c>
      <c r="DN1443" s="11">
        <v>3.3971599999999998E-2</v>
      </c>
      <c r="DO1443" s="11">
        <v>2.92807E-2</v>
      </c>
      <c r="DP1443" s="11">
        <v>3.5204800000000001E-2</v>
      </c>
      <c r="DQ1443" s="11">
        <v>2.2291700000000001E-2</v>
      </c>
      <c r="DR1443" s="11">
        <v>2.0316299999999999E-2</v>
      </c>
      <c r="DS1443" s="11">
        <v>2.03476E-2</v>
      </c>
      <c r="DT1443" s="11">
        <v>2.5445300000000001E-2</v>
      </c>
      <c r="DU1443" s="11">
        <v>1.9913799999999999E-2</v>
      </c>
      <c r="DV1443" s="11">
        <v>2.6805499999999999E-2</v>
      </c>
      <c r="DW1443" s="11">
        <v>2.2916700000000002E-2</v>
      </c>
      <c r="DX1443" s="11">
        <v>0.44928630000000003</v>
      </c>
      <c r="DY1443" s="11">
        <v>1.61491E-2</v>
      </c>
      <c r="DZ1443" s="11">
        <v>1.8672600000000001E-2</v>
      </c>
      <c r="EA1443" s="11">
        <v>55.906599999999997</v>
      </c>
      <c r="EB1443" s="11">
        <v>55.294690000000003</v>
      </c>
      <c r="EC1443" s="11">
        <v>57.63261</v>
      </c>
      <c r="ED1443" s="11">
        <v>56.593089999999997</v>
      </c>
      <c r="EE1443" s="11">
        <v>56.014159999999997</v>
      </c>
      <c r="EF1443" s="11">
        <v>55.43074</v>
      </c>
      <c r="EG1443" s="11">
        <v>54.953150000000001</v>
      </c>
      <c r="EH1443" s="11">
        <v>54.907789999999999</v>
      </c>
      <c r="EI1443" s="11">
        <v>56.66357</v>
      </c>
      <c r="EJ1443" s="11">
        <v>59.355060000000002</v>
      </c>
      <c r="EK1443" s="11">
        <v>62.037010000000002</v>
      </c>
      <c r="EL1443" s="11">
        <v>64.215069999999997</v>
      </c>
      <c r="EM1443" s="11">
        <v>65.265770000000003</v>
      </c>
      <c r="EN1443" s="11">
        <v>65.461889999999997</v>
      </c>
      <c r="EO1443" s="11">
        <v>65.433099999999996</v>
      </c>
      <c r="EP1443" s="11">
        <v>65.508179999999996</v>
      </c>
      <c r="EQ1443" s="11">
        <v>65.026600000000002</v>
      </c>
      <c r="ER1443" s="11">
        <v>64.355860000000007</v>
      </c>
      <c r="ES1443" s="11">
        <v>63.032040000000002</v>
      </c>
      <c r="ET1443" s="11">
        <v>61.104390000000002</v>
      </c>
      <c r="EU1443" s="11">
        <v>59.191290000000002</v>
      </c>
      <c r="EV1443" s="11">
        <v>58.363390000000003</v>
      </c>
      <c r="EW1443" s="11">
        <v>57.524859999999997</v>
      </c>
      <c r="EX1443" s="11">
        <v>56.96508</v>
      </c>
      <c r="EY1443" s="11">
        <v>0</v>
      </c>
      <c r="EZ1443" s="11"/>
      <c r="FA1443" s="11"/>
      <c r="FB1443" s="11"/>
      <c r="FC1443" s="11"/>
      <c r="FD1443" s="11"/>
      <c r="FE1443" s="11"/>
      <c r="FF1443" s="11"/>
      <c r="FG1443" s="11"/>
      <c r="FH1443" s="11"/>
      <c r="FI1443" s="11"/>
      <c r="FJ1443" s="11"/>
      <c r="FK1443" s="11"/>
      <c r="FL1443" s="11"/>
      <c r="FM1443" s="11"/>
      <c r="FN1443" s="11"/>
      <c r="FO1443" s="11"/>
      <c r="FP1443" s="11"/>
      <c r="FQ1443" s="11"/>
      <c r="FR1443" s="11"/>
      <c r="FS1443" s="11"/>
      <c r="FT1443" s="11"/>
      <c r="FU1443" s="11"/>
      <c r="FV1443" s="11"/>
    </row>
    <row r="1444" spans="1:178" x14ac:dyDescent="0.25">
      <c r="A1444" t="s">
        <v>112</v>
      </c>
      <c r="B1444" t="s">
        <v>145</v>
      </c>
      <c r="C1444" t="s">
        <v>0</v>
      </c>
      <c r="D1444" t="s">
        <v>144</v>
      </c>
      <c r="E1444" s="38" t="s">
        <v>233</v>
      </c>
      <c r="F1444" t="s">
        <v>106</v>
      </c>
      <c r="G1444" s="11">
        <v>10915</v>
      </c>
      <c r="H1444" s="11">
        <v>3.4897490000000002</v>
      </c>
      <c r="I1444" s="11">
        <v>3.1205340000000001</v>
      </c>
      <c r="J1444" s="11">
        <v>3.0440939999999999</v>
      </c>
      <c r="K1444" s="11">
        <v>2.9831129999999999</v>
      </c>
      <c r="L1444" s="11">
        <v>3.1706089999999998</v>
      </c>
      <c r="M1444" s="11">
        <v>3.369348</v>
      </c>
      <c r="N1444" s="11">
        <v>3.8511669999999998</v>
      </c>
      <c r="O1444" s="11">
        <v>4.9259979999999999</v>
      </c>
      <c r="P1444" s="11">
        <v>5.2780909999999999</v>
      </c>
      <c r="Q1444" s="11">
        <v>5.071472</v>
      </c>
      <c r="R1444" s="11">
        <v>5.382307</v>
      </c>
      <c r="S1444" s="11">
        <v>5.4803620000000004</v>
      </c>
      <c r="T1444" s="11">
        <v>5.4499779999999998</v>
      </c>
      <c r="U1444" s="11">
        <v>4.959619</v>
      </c>
      <c r="V1444" s="11">
        <v>4.8478750000000002</v>
      </c>
      <c r="W1444" s="11">
        <v>5.1089019999999996</v>
      </c>
      <c r="X1444" s="11">
        <v>5.7197440000000004</v>
      </c>
      <c r="Y1444" s="11">
        <v>6.1689489999999996</v>
      </c>
      <c r="Z1444" s="11">
        <v>6.6853259999999999</v>
      </c>
      <c r="AA1444" s="11">
        <v>6.967606</v>
      </c>
      <c r="AB1444" s="11">
        <v>7.2491789999999998</v>
      </c>
      <c r="AC1444" s="11">
        <v>6.5402250000000004</v>
      </c>
      <c r="AD1444" s="11">
        <v>5.446021</v>
      </c>
      <c r="AE1444" s="11">
        <v>4.3754289999999996</v>
      </c>
      <c r="AF1444" s="11">
        <v>-1.308678</v>
      </c>
      <c r="AG1444" s="11">
        <v>-1.158539</v>
      </c>
      <c r="AH1444" s="11">
        <v>-1.0594330000000001</v>
      </c>
      <c r="AI1444" s="11">
        <v>-0.95919739999999998</v>
      </c>
      <c r="AJ1444" s="11">
        <v>-0.70412399999999997</v>
      </c>
      <c r="AK1444" s="11">
        <v>-0.66001710000000002</v>
      </c>
      <c r="AL1444" s="11">
        <v>-0.87434239999999996</v>
      </c>
      <c r="AM1444" s="11">
        <v>-0.47651490000000002</v>
      </c>
      <c r="AN1444" s="11">
        <v>-0.42937619999999999</v>
      </c>
      <c r="AO1444" s="11">
        <v>-0.59489610000000004</v>
      </c>
      <c r="AP1444" s="11">
        <v>-0.24913350000000001</v>
      </c>
      <c r="AQ1444" s="11">
        <v>-0.24103050000000001</v>
      </c>
      <c r="AR1444" s="11">
        <v>-0.36661969999999999</v>
      </c>
      <c r="AS1444" s="11">
        <v>-0.60732319999999995</v>
      </c>
      <c r="AT1444" s="11">
        <v>-0.80903700000000001</v>
      </c>
      <c r="AU1444" s="11">
        <v>-0.45011000000000001</v>
      </c>
      <c r="AV1444" s="11">
        <v>-0.23518130000000001</v>
      </c>
      <c r="AW1444" s="11">
        <v>-0.19488140000000001</v>
      </c>
      <c r="AX1444" s="11">
        <v>-0.14897479999999999</v>
      </c>
      <c r="AY1444" s="11">
        <v>1.6197799999999998E-2</v>
      </c>
      <c r="AZ1444" s="11">
        <v>0.2831417</v>
      </c>
      <c r="BA1444" s="11">
        <v>-9.0884999999999994E-3</v>
      </c>
      <c r="BB1444" s="11">
        <v>-0.37748799999999999</v>
      </c>
      <c r="BC1444" s="11">
        <v>-0.65409859999999997</v>
      </c>
      <c r="BD1444" s="11">
        <v>-0.76699839999999997</v>
      </c>
      <c r="BE1444" s="11">
        <v>-0.7464383</v>
      </c>
      <c r="BF1444" s="11">
        <v>-0.6617305</v>
      </c>
      <c r="BG1444" s="11">
        <v>-0.60044090000000006</v>
      </c>
      <c r="BH1444" s="11">
        <v>-0.38618580000000002</v>
      </c>
      <c r="BI1444" s="11">
        <v>-0.29787570000000002</v>
      </c>
      <c r="BJ1444" s="11">
        <v>-0.3943334</v>
      </c>
      <c r="BK1444" s="11">
        <v>3.15543E-2</v>
      </c>
      <c r="BL1444" s="11">
        <v>0.23287939999999999</v>
      </c>
      <c r="BM1444" s="11">
        <v>-5.1379899999999999E-2</v>
      </c>
      <c r="BN1444" s="11">
        <v>0.20515800000000001</v>
      </c>
      <c r="BO1444" s="11">
        <v>0.20802509999999999</v>
      </c>
      <c r="BP1444" s="11">
        <v>6.1083100000000001E-2</v>
      </c>
      <c r="BQ1444" s="11">
        <v>-0.1410604</v>
      </c>
      <c r="BR1444" s="11">
        <v>-0.19102340000000001</v>
      </c>
      <c r="BS1444" s="11">
        <v>9.0547699999999995E-2</v>
      </c>
      <c r="BT1444" s="11">
        <v>0.40549839999999998</v>
      </c>
      <c r="BU1444" s="11">
        <v>0.22009999999999999</v>
      </c>
      <c r="BV1444" s="11">
        <v>0.18858369999999999</v>
      </c>
      <c r="BW1444" s="11">
        <v>0.33734700000000001</v>
      </c>
      <c r="BX1444" s="11">
        <v>0.72197990000000001</v>
      </c>
      <c r="BY1444" s="11">
        <v>0.37999680000000002</v>
      </c>
      <c r="BZ1444" s="11">
        <v>0.13468730000000001</v>
      </c>
      <c r="CA1444" s="11">
        <v>-0.2111287</v>
      </c>
      <c r="CB1444" s="11">
        <v>-0.22531909999999999</v>
      </c>
      <c r="CC1444" s="11">
        <v>-0.33433800000000002</v>
      </c>
      <c r="CD1444" s="11">
        <v>-0.26402759999999997</v>
      </c>
      <c r="CE1444" s="11">
        <v>-0.24168439999999999</v>
      </c>
      <c r="CF1444" s="11">
        <v>-6.8247500000000003E-2</v>
      </c>
      <c r="CG1444" s="11">
        <v>6.4265699999999995E-2</v>
      </c>
      <c r="CH1444" s="11">
        <v>8.5675600000000005E-2</v>
      </c>
      <c r="CI1444" s="11">
        <v>0.53962359999999998</v>
      </c>
      <c r="CJ1444" s="11">
        <v>0.89513500000000001</v>
      </c>
      <c r="CK1444" s="11">
        <v>0.49213630000000003</v>
      </c>
      <c r="CL1444" s="11">
        <v>0.65944950000000002</v>
      </c>
      <c r="CM1444" s="11">
        <v>0.65708069999999996</v>
      </c>
      <c r="CN1444" s="11">
        <v>0.4887859</v>
      </c>
      <c r="CO1444" s="11">
        <v>0.3252024</v>
      </c>
      <c r="CP1444" s="11">
        <v>0.42699019999999999</v>
      </c>
      <c r="CQ1444" s="11">
        <v>0.63120549999999997</v>
      </c>
      <c r="CR1444" s="11">
        <v>1.0461780000000001</v>
      </c>
      <c r="CS1444" s="11">
        <v>0.63508140000000002</v>
      </c>
      <c r="CT1444" s="11">
        <v>0.52614209999999995</v>
      </c>
      <c r="CU1444" s="11">
        <v>0.65849630000000003</v>
      </c>
      <c r="CV1444" s="11">
        <v>1.1608179999999999</v>
      </c>
      <c r="CW1444" s="11">
        <v>0.76908209999999999</v>
      </c>
      <c r="CX1444" s="11">
        <v>0.64686259999999995</v>
      </c>
      <c r="CY1444" s="11">
        <v>0.2318412</v>
      </c>
      <c r="CZ1444" s="11">
        <v>0.32931759999999999</v>
      </c>
      <c r="DA1444" s="11">
        <v>0.25053920000000002</v>
      </c>
      <c r="DB1444" s="11">
        <v>0.24178620000000001</v>
      </c>
      <c r="DC1444" s="11">
        <v>0.21810850000000001</v>
      </c>
      <c r="DD1444" s="11">
        <v>0.19329270000000001</v>
      </c>
      <c r="DE1444" s="11">
        <v>0.22016630000000001</v>
      </c>
      <c r="DF1444" s="11">
        <v>0.2918248</v>
      </c>
      <c r="DG1444" s="11">
        <v>0.30888409999999999</v>
      </c>
      <c r="DH1444" s="11">
        <v>0.4026228</v>
      </c>
      <c r="DI1444" s="11">
        <v>0.33043440000000002</v>
      </c>
      <c r="DJ1444" s="11">
        <v>0.27618959999999998</v>
      </c>
      <c r="DK1444" s="11">
        <v>0.27300639999999998</v>
      </c>
      <c r="DL1444" s="11">
        <v>0.2600248</v>
      </c>
      <c r="DM1444" s="11">
        <v>0.28346769999999999</v>
      </c>
      <c r="DN1444" s="11">
        <v>0.37572559999999999</v>
      </c>
      <c r="DO1444" s="11">
        <v>0.32869660000000001</v>
      </c>
      <c r="DP1444" s="11">
        <v>0.38950560000000001</v>
      </c>
      <c r="DQ1444" s="11">
        <v>0.25229079999999998</v>
      </c>
      <c r="DR1444" s="11">
        <v>0.20522099999999999</v>
      </c>
      <c r="DS1444" s="11">
        <v>0.1952449</v>
      </c>
      <c r="DT1444" s="11">
        <v>0.2667947</v>
      </c>
      <c r="DU1444" s="11">
        <v>0.23654710000000001</v>
      </c>
      <c r="DV1444" s="11">
        <v>0.3113805</v>
      </c>
      <c r="DW1444" s="11">
        <v>0.26930660000000001</v>
      </c>
      <c r="DX1444" s="11">
        <v>4.4190250000000004</v>
      </c>
      <c r="DY1444" s="11">
        <v>0.1837742</v>
      </c>
      <c r="DZ1444" s="11">
        <v>0.1927613</v>
      </c>
      <c r="EA1444" s="11">
        <v>59.399259999999998</v>
      </c>
      <c r="EB1444" s="11">
        <v>59.351460000000003</v>
      </c>
      <c r="EC1444" s="11">
        <v>59.639189999999999</v>
      </c>
      <c r="ED1444" s="11">
        <v>59.494169999999997</v>
      </c>
      <c r="EE1444" s="11">
        <v>58.936039999999998</v>
      </c>
      <c r="EF1444" s="11">
        <v>59.01455</v>
      </c>
      <c r="EG1444" s="11">
        <v>58.389679999999998</v>
      </c>
      <c r="EH1444" s="11">
        <v>58.420160000000003</v>
      </c>
      <c r="EI1444" s="11">
        <v>58.290610000000001</v>
      </c>
      <c r="EJ1444" s="11">
        <v>59.075510000000001</v>
      </c>
      <c r="EK1444" s="11">
        <v>59.348230000000001</v>
      </c>
      <c r="EL1444" s="11">
        <v>60.448329999999999</v>
      </c>
      <c r="EM1444" s="11">
        <v>61.018940000000001</v>
      </c>
      <c r="EN1444" s="11">
        <v>60.33229</v>
      </c>
      <c r="EO1444" s="11">
        <v>61.146979999999999</v>
      </c>
      <c r="EP1444" s="11">
        <v>61.534930000000003</v>
      </c>
      <c r="EQ1444" s="11">
        <v>61.323169999999998</v>
      </c>
      <c r="ER1444" s="11">
        <v>61.207709999999999</v>
      </c>
      <c r="ES1444" s="11">
        <v>60.186929999999997</v>
      </c>
      <c r="ET1444" s="11">
        <v>59.598550000000003</v>
      </c>
      <c r="EU1444" s="11">
        <v>59.375709999999998</v>
      </c>
      <c r="EV1444" s="11">
        <v>58.776009999999999</v>
      </c>
      <c r="EW1444" s="11">
        <v>58.090179999999997</v>
      </c>
      <c r="EX1444" s="11">
        <v>58.04815</v>
      </c>
      <c r="EY1444" s="11">
        <v>0</v>
      </c>
      <c r="EZ1444" s="11"/>
      <c r="FA1444" s="11"/>
      <c r="FB1444" s="11"/>
      <c r="FC1444" s="11"/>
      <c r="FD1444" s="11"/>
      <c r="FE1444" s="11"/>
      <c r="FF1444" s="11"/>
      <c r="FG1444" s="11"/>
      <c r="FH1444" s="11"/>
      <c r="FI1444" s="11"/>
      <c r="FJ1444" s="11"/>
      <c r="FK1444" s="11"/>
      <c r="FL1444" s="11"/>
      <c r="FM1444" s="11"/>
      <c r="FN1444" s="11"/>
      <c r="FO1444" s="11"/>
      <c r="FP1444" s="11"/>
      <c r="FQ1444" s="11"/>
      <c r="FR1444" s="11"/>
      <c r="FS1444" s="11"/>
      <c r="FT1444" s="11"/>
      <c r="FU1444" s="11"/>
      <c r="FV1444" s="11"/>
    </row>
    <row r="1445" spans="1:178" x14ac:dyDescent="0.25">
      <c r="A1445" t="s">
        <v>112</v>
      </c>
      <c r="B1445" t="s">
        <v>145</v>
      </c>
      <c r="C1445" t="s">
        <v>88</v>
      </c>
      <c r="D1445" t="s">
        <v>144</v>
      </c>
      <c r="E1445" s="38" t="s">
        <v>233</v>
      </c>
      <c r="F1445" t="s">
        <v>106</v>
      </c>
      <c r="G1445" s="11">
        <v>10915</v>
      </c>
      <c r="H1445" s="11">
        <v>0.31972040000000002</v>
      </c>
      <c r="I1445" s="11">
        <v>0.28589409999999998</v>
      </c>
      <c r="J1445" s="11">
        <v>0.27889079999999999</v>
      </c>
      <c r="K1445" s="11">
        <v>0.27330399999999999</v>
      </c>
      <c r="L1445" s="11">
        <v>0.29048180000000001</v>
      </c>
      <c r="M1445" s="11">
        <v>0.30868970000000001</v>
      </c>
      <c r="N1445" s="11">
        <v>0.3528326</v>
      </c>
      <c r="O1445" s="11">
        <v>0.45130540000000002</v>
      </c>
      <c r="P1445" s="11">
        <v>0.48356300000000002</v>
      </c>
      <c r="Q1445" s="11">
        <v>0.46463330000000003</v>
      </c>
      <c r="R1445" s="11">
        <v>0.49311100000000002</v>
      </c>
      <c r="S1445" s="11">
        <v>0.50209459999999995</v>
      </c>
      <c r="T1445" s="11">
        <v>0.4993109</v>
      </c>
      <c r="U1445" s="11">
        <v>0.4543856</v>
      </c>
      <c r="V1445" s="11">
        <v>0.44414799999999999</v>
      </c>
      <c r="W1445" s="11">
        <v>0.46806249999999999</v>
      </c>
      <c r="X1445" s="11">
        <v>0.52402599999999999</v>
      </c>
      <c r="Y1445" s="11">
        <v>0.56518089999999999</v>
      </c>
      <c r="Z1445" s="11">
        <v>0.61248979999999997</v>
      </c>
      <c r="AA1445" s="11">
        <v>0.63835140000000001</v>
      </c>
      <c r="AB1445" s="11">
        <v>0.66414830000000002</v>
      </c>
      <c r="AC1445" s="11">
        <v>0.59919599999999995</v>
      </c>
      <c r="AD1445" s="11">
        <v>0.49894830000000001</v>
      </c>
      <c r="AE1445" s="11">
        <v>0.4008639</v>
      </c>
      <c r="AF1445" s="11">
        <v>-0.1198972</v>
      </c>
      <c r="AG1445" s="11">
        <v>-0.1061419</v>
      </c>
      <c r="AH1445" s="11">
        <v>-9.7062200000000001E-2</v>
      </c>
      <c r="AI1445" s="11">
        <v>-8.7878800000000007E-2</v>
      </c>
      <c r="AJ1445" s="11">
        <v>-6.4509800000000006E-2</v>
      </c>
      <c r="AK1445" s="11">
        <v>-6.0468800000000003E-2</v>
      </c>
      <c r="AL1445" s="11">
        <v>-8.0104700000000001E-2</v>
      </c>
      <c r="AM1445" s="11">
        <v>-4.3656899999999998E-2</v>
      </c>
      <c r="AN1445" s="11">
        <v>-3.9338199999999997E-2</v>
      </c>
      <c r="AO1445" s="11">
        <v>-5.4502599999999998E-2</v>
      </c>
      <c r="AP1445" s="11">
        <v>-2.2824899999999999E-2</v>
      </c>
      <c r="AQ1445" s="11">
        <v>-2.2082500000000001E-2</v>
      </c>
      <c r="AR1445" s="11">
        <v>-3.3588600000000003E-2</v>
      </c>
      <c r="AS1445" s="11">
        <v>-5.5641200000000002E-2</v>
      </c>
      <c r="AT1445" s="11">
        <v>-7.4121599999999996E-2</v>
      </c>
      <c r="AU1445" s="11">
        <v>-4.1237799999999998E-2</v>
      </c>
      <c r="AV1445" s="11">
        <v>-2.1546599999999999E-2</v>
      </c>
      <c r="AW1445" s="11">
        <v>-1.7854499999999999E-2</v>
      </c>
      <c r="AX1445" s="11">
        <v>-1.36486E-2</v>
      </c>
      <c r="AY1445" s="11">
        <v>1.4840000000000001E-3</v>
      </c>
      <c r="AZ1445" s="11">
        <v>2.5940600000000001E-2</v>
      </c>
      <c r="BA1445" s="11">
        <v>-8.3270000000000002E-4</v>
      </c>
      <c r="BB1445" s="11">
        <v>-3.4584299999999998E-2</v>
      </c>
      <c r="BC1445" s="11">
        <v>-5.9926599999999997E-2</v>
      </c>
      <c r="BD1445" s="11">
        <v>-7.0270100000000002E-2</v>
      </c>
      <c r="BE1445" s="11">
        <v>-6.8386500000000003E-2</v>
      </c>
      <c r="BF1445" s="11">
        <v>-6.0625800000000001E-2</v>
      </c>
      <c r="BG1445" s="11">
        <v>-5.50106E-2</v>
      </c>
      <c r="BH1445" s="11">
        <v>-3.5381200000000002E-2</v>
      </c>
      <c r="BI1445" s="11">
        <v>-2.7290499999999999E-2</v>
      </c>
      <c r="BJ1445" s="11">
        <v>-3.6127699999999999E-2</v>
      </c>
      <c r="BK1445" s="11">
        <v>2.8909000000000001E-3</v>
      </c>
      <c r="BL1445" s="11">
        <v>2.1335699999999999E-2</v>
      </c>
      <c r="BM1445" s="11">
        <v>-4.7073000000000002E-3</v>
      </c>
      <c r="BN1445" s="11">
        <v>1.8796E-2</v>
      </c>
      <c r="BO1445" s="11">
        <v>1.9058599999999998E-2</v>
      </c>
      <c r="BP1445" s="11">
        <v>5.5963000000000002E-3</v>
      </c>
      <c r="BQ1445" s="11">
        <v>-1.2923499999999999E-2</v>
      </c>
      <c r="BR1445" s="11">
        <v>-1.7500999999999999E-2</v>
      </c>
      <c r="BS1445" s="11">
        <v>8.2956999999999996E-3</v>
      </c>
      <c r="BT1445" s="11">
        <v>3.7150599999999999E-2</v>
      </c>
      <c r="BU1445" s="11">
        <v>2.0164899999999999E-2</v>
      </c>
      <c r="BV1445" s="11">
        <v>1.7277500000000001E-2</v>
      </c>
      <c r="BW1445" s="11">
        <v>3.0906699999999999E-2</v>
      </c>
      <c r="BX1445" s="11">
        <v>6.6145700000000002E-2</v>
      </c>
      <c r="BY1445" s="11">
        <v>3.4814199999999997E-2</v>
      </c>
      <c r="BZ1445" s="11">
        <v>1.23397E-2</v>
      </c>
      <c r="CA1445" s="11">
        <v>-1.9342999999999999E-2</v>
      </c>
      <c r="CB1445" s="11">
        <v>-2.0643100000000001E-2</v>
      </c>
      <c r="CC1445" s="11">
        <v>-3.0631100000000001E-2</v>
      </c>
      <c r="CD1445" s="11">
        <v>-2.41894E-2</v>
      </c>
      <c r="CE1445" s="11">
        <v>-2.21424E-2</v>
      </c>
      <c r="CF1445" s="11">
        <v>-6.2525999999999997E-3</v>
      </c>
      <c r="CG1445" s="11">
        <v>5.8878000000000003E-3</v>
      </c>
      <c r="CH1445" s="11">
        <v>7.8493E-3</v>
      </c>
      <c r="CI1445" s="11">
        <v>4.9438700000000002E-2</v>
      </c>
      <c r="CJ1445" s="11">
        <v>8.2009600000000002E-2</v>
      </c>
      <c r="CK1445" s="11">
        <v>4.5088099999999999E-2</v>
      </c>
      <c r="CL1445" s="11">
        <v>6.04168E-2</v>
      </c>
      <c r="CM1445" s="11">
        <v>6.0199799999999998E-2</v>
      </c>
      <c r="CN1445" s="11">
        <v>4.4781099999999997E-2</v>
      </c>
      <c r="CO1445" s="11">
        <v>2.97941E-2</v>
      </c>
      <c r="CP1445" s="11">
        <v>3.9119599999999997E-2</v>
      </c>
      <c r="CQ1445" s="11">
        <v>5.7829199999999997E-2</v>
      </c>
      <c r="CR1445" s="11">
        <v>9.5847699999999994E-2</v>
      </c>
      <c r="CS1445" s="11">
        <v>5.8184300000000001E-2</v>
      </c>
      <c r="CT1445" s="11">
        <v>4.8203599999999999E-2</v>
      </c>
      <c r="CU1445" s="11">
        <v>6.0329500000000001E-2</v>
      </c>
      <c r="CV1445" s="11">
        <v>0.10635070000000001</v>
      </c>
      <c r="CW1445" s="11">
        <v>7.0460999999999996E-2</v>
      </c>
      <c r="CX1445" s="11">
        <v>5.92636E-2</v>
      </c>
      <c r="CY1445" s="11">
        <v>2.1240599999999998E-2</v>
      </c>
      <c r="CZ1445" s="11">
        <v>3.0171099999999999E-2</v>
      </c>
      <c r="DA1445" s="11">
        <v>2.29537E-2</v>
      </c>
      <c r="DB1445" s="11">
        <v>2.21517E-2</v>
      </c>
      <c r="DC1445" s="11">
        <v>1.99825E-2</v>
      </c>
      <c r="DD1445" s="11">
        <v>1.77089E-2</v>
      </c>
      <c r="DE1445" s="11">
        <v>2.0171000000000001E-2</v>
      </c>
      <c r="DF1445" s="11">
        <v>2.6736099999999999E-2</v>
      </c>
      <c r="DG1445" s="11">
        <v>2.8299100000000001E-2</v>
      </c>
      <c r="DH1445" s="11">
        <v>3.6887099999999999E-2</v>
      </c>
      <c r="DI1445" s="11">
        <v>3.0273399999999999E-2</v>
      </c>
      <c r="DJ1445" s="11">
        <v>2.5303699999999998E-2</v>
      </c>
      <c r="DK1445" s="11">
        <v>2.5012E-2</v>
      </c>
      <c r="DL1445" s="11">
        <v>2.3822699999999999E-2</v>
      </c>
      <c r="DM1445" s="11">
        <v>2.5970500000000001E-2</v>
      </c>
      <c r="DN1445" s="11">
        <v>3.4422899999999999E-2</v>
      </c>
      <c r="DO1445" s="11">
        <v>3.0114200000000001E-2</v>
      </c>
      <c r="DP1445" s="11">
        <v>3.5685300000000003E-2</v>
      </c>
      <c r="DQ1445" s="11">
        <v>2.3114099999999999E-2</v>
      </c>
      <c r="DR1445" s="11">
        <v>1.8801700000000001E-2</v>
      </c>
      <c r="DS1445" s="11">
        <v>1.7887799999999999E-2</v>
      </c>
      <c r="DT1445" s="11">
        <v>2.44429E-2</v>
      </c>
      <c r="DU1445" s="11">
        <v>2.1671699999999999E-2</v>
      </c>
      <c r="DV1445" s="11">
        <v>2.8527799999999999E-2</v>
      </c>
      <c r="DW1445" s="11">
        <v>2.46731E-2</v>
      </c>
      <c r="DX1445" s="11">
        <v>0.404858</v>
      </c>
      <c r="DY1445" s="11">
        <v>1.6836799999999999E-2</v>
      </c>
      <c r="DZ1445" s="11">
        <v>1.7660200000000001E-2</v>
      </c>
      <c r="EA1445" s="11">
        <v>59.399259999999998</v>
      </c>
      <c r="EB1445" s="11">
        <v>59.351460000000003</v>
      </c>
      <c r="EC1445" s="11">
        <v>59.639189999999999</v>
      </c>
      <c r="ED1445" s="11">
        <v>59.494169999999997</v>
      </c>
      <c r="EE1445" s="11">
        <v>58.936039999999998</v>
      </c>
      <c r="EF1445" s="11">
        <v>59.01455</v>
      </c>
      <c r="EG1445" s="11">
        <v>58.389679999999998</v>
      </c>
      <c r="EH1445" s="11">
        <v>58.420160000000003</v>
      </c>
      <c r="EI1445" s="11">
        <v>58.290610000000001</v>
      </c>
      <c r="EJ1445" s="11">
        <v>59.075510000000001</v>
      </c>
      <c r="EK1445" s="11">
        <v>59.348230000000001</v>
      </c>
      <c r="EL1445" s="11">
        <v>60.448329999999999</v>
      </c>
      <c r="EM1445" s="11">
        <v>61.018940000000001</v>
      </c>
      <c r="EN1445" s="11">
        <v>60.33229</v>
      </c>
      <c r="EO1445" s="11">
        <v>61.146979999999999</v>
      </c>
      <c r="EP1445" s="11">
        <v>61.534930000000003</v>
      </c>
      <c r="EQ1445" s="11">
        <v>61.323169999999998</v>
      </c>
      <c r="ER1445" s="11">
        <v>61.207709999999999</v>
      </c>
      <c r="ES1445" s="11">
        <v>60.186929999999997</v>
      </c>
      <c r="ET1445" s="11">
        <v>59.598550000000003</v>
      </c>
      <c r="EU1445" s="11">
        <v>59.375709999999998</v>
      </c>
      <c r="EV1445" s="11">
        <v>58.776009999999999</v>
      </c>
      <c r="EW1445" s="11">
        <v>58.090179999999997</v>
      </c>
      <c r="EX1445" s="11">
        <v>58.04815</v>
      </c>
      <c r="EY1445" s="11">
        <v>0</v>
      </c>
      <c r="EZ1445" s="11"/>
      <c r="FA1445" s="11"/>
      <c r="FB1445" s="11"/>
      <c r="FC1445" s="11"/>
      <c r="FD1445" s="11"/>
      <c r="FE1445" s="11"/>
      <c r="FF1445" s="11"/>
      <c r="FG1445" s="11"/>
      <c r="FH1445" s="11"/>
      <c r="FI1445" s="11"/>
      <c r="FJ1445" s="11"/>
      <c r="FK1445" s="11"/>
      <c r="FL1445" s="11"/>
      <c r="FM1445" s="11"/>
      <c r="FN1445" s="11"/>
      <c r="FO1445" s="11"/>
      <c r="FP1445" s="11"/>
      <c r="FQ1445" s="11"/>
      <c r="FR1445" s="11"/>
      <c r="FS1445" s="11"/>
      <c r="FT1445" s="11"/>
      <c r="FU1445" s="11"/>
      <c r="FV1445" s="11"/>
    </row>
    <row r="1446" spans="1:178" x14ac:dyDescent="0.25">
      <c r="A1446" t="s">
        <v>112</v>
      </c>
      <c r="B1446" t="s">
        <v>145</v>
      </c>
      <c r="C1446" t="s">
        <v>0</v>
      </c>
      <c r="D1446" t="s">
        <v>144</v>
      </c>
      <c r="E1446" s="38" t="s">
        <v>117</v>
      </c>
      <c r="F1446" t="s">
        <v>106</v>
      </c>
      <c r="G1446" s="11">
        <v>10533</v>
      </c>
      <c r="H1446" s="11">
        <v>4.4454419999999999</v>
      </c>
      <c r="I1446" s="11">
        <v>4.1314799999999998</v>
      </c>
      <c r="J1446" s="11">
        <v>3.825558</v>
      </c>
      <c r="K1446" s="11">
        <v>3.7023480000000002</v>
      </c>
      <c r="L1446" s="11">
        <v>3.803903</v>
      </c>
      <c r="M1446" s="11">
        <v>3.9681069999999998</v>
      </c>
      <c r="N1446" s="11">
        <v>4.4566780000000001</v>
      </c>
      <c r="O1446" s="11">
        <v>4.9517850000000001</v>
      </c>
      <c r="P1446" s="11">
        <v>5.2450489999999999</v>
      </c>
      <c r="Q1446" s="11">
        <v>5.7457799999999999</v>
      </c>
      <c r="R1446" s="11">
        <v>6.3018179999999999</v>
      </c>
      <c r="S1446" s="11">
        <v>6.5783110000000002</v>
      </c>
      <c r="T1446" s="11">
        <v>7.1062180000000001</v>
      </c>
      <c r="U1446" s="11">
        <v>7.4401999999999999</v>
      </c>
      <c r="V1446" s="11">
        <v>7.7027390000000002</v>
      </c>
      <c r="W1446" s="11">
        <v>8.0365749999999991</v>
      </c>
      <c r="X1446" s="11">
        <v>8.7764299999999995</v>
      </c>
      <c r="Y1446" s="11">
        <v>9.4441880000000005</v>
      </c>
      <c r="Z1446" s="11">
        <v>9.6920479999999998</v>
      </c>
      <c r="AA1446" s="11">
        <v>9.2454389999999993</v>
      </c>
      <c r="AB1446" s="11">
        <v>9.0011229999999998</v>
      </c>
      <c r="AC1446" s="11">
        <v>8.2414100000000001</v>
      </c>
      <c r="AD1446" s="11">
        <v>7.2445740000000001</v>
      </c>
      <c r="AE1446" s="11">
        <v>6.2756470000000002</v>
      </c>
      <c r="AF1446" s="11">
        <v>-2.2615409999999998</v>
      </c>
      <c r="AG1446" s="11">
        <v>-1.9286080000000001</v>
      </c>
      <c r="AH1446" s="11">
        <v>-1.766534</v>
      </c>
      <c r="AI1446" s="11">
        <v>-1.5147679999999999</v>
      </c>
      <c r="AJ1446" s="11">
        <v>-1.1073200000000001</v>
      </c>
      <c r="AK1446" s="11">
        <v>-0.90777149999999995</v>
      </c>
      <c r="AL1446" s="11">
        <v>-0.62556120000000004</v>
      </c>
      <c r="AM1446" s="11">
        <v>-0.53375830000000002</v>
      </c>
      <c r="AN1446" s="11">
        <v>-0.47599780000000003</v>
      </c>
      <c r="AO1446" s="11">
        <v>-0.3146159</v>
      </c>
      <c r="AP1446" s="11">
        <v>-0.13250729999999999</v>
      </c>
      <c r="AQ1446" s="11">
        <v>-0.35291650000000002</v>
      </c>
      <c r="AR1446" s="11">
        <v>-0.35464309999999999</v>
      </c>
      <c r="AS1446" s="11">
        <v>-0.43547520000000001</v>
      </c>
      <c r="AT1446" s="11">
        <v>-0.57803800000000005</v>
      </c>
      <c r="AU1446" s="11">
        <v>-0.65648589999999996</v>
      </c>
      <c r="AV1446" s="11">
        <v>-0.17930760000000001</v>
      </c>
      <c r="AW1446" s="11">
        <v>0.1197496</v>
      </c>
      <c r="AX1446" s="11">
        <v>0.39534130000000001</v>
      </c>
      <c r="AY1446" s="11">
        <v>0.2799876</v>
      </c>
      <c r="AZ1446" s="11">
        <v>2.97965E-2</v>
      </c>
      <c r="BA1446" s="11">
        <v>-0.51086370000000003</v>
      </c>
      <c r="BB1446" s="11">
        <v>-0.76760300000000004</v>
      </c>
      <c r="BC1446" s="11">
        <v>-0.73805679999999996</v>
      </c>
      <c r="BD1446" s="11">
        <v>-1.5463720000000001</v>
      </c>
      <c r="BE1446" s="11">
        <v>-1.31456</v>
      </c>
      <c r="BF1446" s="11">
        <v>-1.2076309999999999</v>
      </c>
      <c r="BG1446" s="11">
        <v>-1.027522</v>
      </c>
      <c r="BH1446" s="11">
        <v>-0.74782199999999999</v>
      </c>
      <c r="BI1446" s="11">
        <v>-0.59891459999999996</v>
      </c>
      <c r="BJ1446" s="11">
        <v>-0.34719250000000001</v>
      </c>
      <c r="BK1446" s="11">
        <v>-0.24870539999999999</v>
      </c>
      <c r="BL1446" s="11">
        <v>-0.19584770000000001</v>
      </c>
      <c r="BM1446" s="11">
        <v>3.5027700000000002E-2</v>
      </c>
      <c r="BN1446" s="11">
        <v>0.2462733</v>
      </c>
      <c r="BO1446" s="11">
        <v>7.2205099999999994E-2</v>
      </c>
      <c r="BP1446" s="11">
        <v>0.1157253</v>
      </c>
      <c r="BQ1446" s="11">
        <v>8.6847599999999997E-2</v>
      </c>
      <c r="BR1446" s="11">
        <v>2.7792799999999999E-2</v>
      </c>
      <c r="BS1446" s="11">
        <v>-8.3394599999999999E-2</v>
      </c>
      <c r="BT1446" s="11">
        <v>0.40080700000000002</v>
      </c>
      <c r="BU1446" s="11">
        <v>0.68228940000000005</v>
      </c>
      <c r="BV1446" s="11">
        <v>0.92006900000000003</v>
      </c>
      <c r="BW1446" s="11">
        <v>0.72146889999999997</v>
      </c>
      <c r="BX1446" s="11">
        <v>0.42873099999999997</v>
      </c>
      <c r="BY1446" s="11">
        <v>-0.1020351</v>
      </c>
      <c r="BZ1446" s="11">
        <v>-0.29754510000000001</v>
      </c>
      <c r="CA1446" s="11">
        <v>-0.2891763</v>
      </c>
      <c r="CB1446" s="11">
        <v>-0.83120329999999998</v>
      </c>
      <c r="CC1446" s="11">
        <v>-0.7005131</v>
      </c>
      <c r="CD1446" s="11">
        <v>-0.64872739999999995</v>
      </c>
      <c r="CE1446" s="11">
        <v>-0.54027709999999995</v>
      </c>
      <c r="CF1446" s="11">
        <v>-0.38832440000000001</v>
      </c>
      <c r="CG1446" s="11">
        <v>-0.29005760000000003</v>
      </c>
      <c r="CH1446" s="11">
        <v>-6.8823700000000002E-2</v>
      </c>
      <c r="CI1446" s="11">
        <v>3.6347499999999998E-2</v>
      </c>
      <c r="CJ1446" s="11">
        <v>8.4302299999999997E-2</v>
      </c>
      <c r="CK1446" s="11">
        <v>0.38467129999999999</v>
      </c>
      <c r="CL1446" s="11">
        <v>0.62505379999999999</v>
      </c>
      <c r="CM1446" s="11">
        <v>0.49732670000000001</v>
      </c>
      <c r="CN1446" s="11">
        <v>0.58609359999999999</v>
      </c>
      <c r="CO1446" s="11">
        <v>0.6091704</v>
      </c>
      <c r="CP1446" s="11">
        <v>0.63362359999999995</v>
      </c>
      <c r="CQ1446" s="11">
        <v>0.48969659999999998</v>
      </c>
      <c r="CR1446" s="11">
        <v>0.98092159999999995</v>
      </c>
      <c r="CS1446" s="11">
        <v>1.244829</v>
      </c>
      <c r="CT1446" s="11">
        <v>1.4447970000000001</v>
      </c>
      <c r="CU1446" s="11">
        <v>1.1629499999999999</v>
      </c>
      <c r="CV1446" s="11">
        <v>0.8276654</v>
      </c>
      <c r="CW1446" s="11">
        <v>0.30679339999999999</v>
      </c>
      <c r="CX1446" s="11">
        <v>0.1725129</v>
      </c>
      <c r="CY1446" s="11">
        <v>0.15970419999999999</v>
      </c>
      <c r="CZ1446" s="11">
        <v>0.4347917</v>
      </c>
      <c r="DA1446" s="11">
        <v>0.37331429999999999</v>
      </c>
      <c r="DB1446" s="11">
        <v>0.33978920000000001</v>
      </c>
      <c r="DC1446" s="11">
        <v>0.29622409999999999</v>
      </c>
      <c r="DD1446" s="11">
        <v>0.21855910000000001</v>
      </c>
      <c r="DE1446" s="11">
        <v>0.18777170000000001</v>
      </c>
      <c r="DF1446" s="11">
        <v>0.1692362</v>
      </c>
      <c r="DG1446" s="11">
        <v>0.17329990000000001</v>
      </c>
      <c r="DH1446" s="11">
        <v>0.1703192</v>
      </c>
      <c r="DI1446" s="11">
        <v>0.21256820000000001</v>
      </c>
      <c r="DJ1446" s="11">
        <v>0.23028219999999999</v>
      </c>
      <c r="DK1446" s="11">
        <v>0.25845560000000001</v>
      </c>
      <c r="DL1446" s="11">
        <v>0.28596369999999999</v>
      </c>
      <c r="DM1446" s="11">
        <v>0.31754969999999999</v>
      </c>
      <c r="DN1446" s="11">
        <v>0.36831900000000001</v>
      </c>
      <c r="DO1446" s="11">
        <v>0.34841470000000002</v>
      </c>
      <c r="DP1446" s="11">
        <v>0.35268460000000001</v>
      </c>
      <c r="DQ1446" s="11">
        <v>0.34199990000000002</v>
      </c>
      <c r="DR1446" s="11">
        <v>0.31901180000000001</v>
      </c>
      <c r="DS1446" s="11">
        <v>0.26840160000000002</v>
      </c>
      <c r="DT1446" s="11">
        <v>0.2425349</v>
      </c>
      <c r="DU1446" s="11">
        <v>0.2485501</v>
      </c>
      <c r="DV1446" s="11">
        <v>0.2857749</v>
      </c>
      <c r="DW1446" s="11">
        <v>0.27289999999999998</v>
      </c>
      <c r="DX1446" s="11">
        <v>5.0113519999999996</v>
      </c>
      <c r="DY1446" s="11">
        <v>0.18966720000000001</v>
      </c>
      <c r="DZ1446" s="11">
        <v>0.2725321</v>
      </c>
      <c r="EA1446" s="11">
        <v>69.023979999999995</v>
      </c>
      <c r="EB1446" s="11">
        <v>70.199960000000004</v>
      </c>
      <c r="EC1446" s="11">
        <v>71.490260000000006</v>
      </c>
      <c r="ED1446" s="11">
        <v>70.181340000000006</v>
      </c>
      <c r="EE1446" s="11">
        <v>69.357029999999995</v>
      </c>
      <c r="EF1446" s="11">
        <v>68.886359999999996</v>
      </c>
      <c r="EG1446" s="11">
        <v>68.426519999999996</v>
      </c>
      <c r="EH1446" s="11">
        <v>68.463999999999999</v>
      </c>
      <c r="EI1446" s="11">
        <v>69.306389999999993</v>
      </c>
      <c r="EJ1446" s="11">
        <v>70.304479999999998</v>
      </c>
      <c r="EK1446" s="11">
        <v>71.516980000000004</v>
      </c>
      <c r="EL1446" s="11">
        <v>72.495599999999996</v>
      </c>
      <c r="EM1446" s="11">
        <v>73.177040000000005</v>
      </c>
      <c r="EN1446" s="11">
        <v>73.569450000000003</v>
      </c>
      <c r="EO1446" s="11">
        <v>77.474400000000003</v>
      </c>
      <c r="EP1446" s="11">
        <v>76.027280000000005</v>
      </c>
      <c r="EQ1446" s="11">
        <v>75.120249999999999</v>
      </c>
      <c r="ER1446" s="11">
        <v>74.127859999999998</v>
      </c>
      <c r="ES1446" s="11">
        <v>72.765320000000003</v>
      </c>
      <c r="ET1446" s="11">
        <v>71.396270000000001</v>
      </c>
      <c r="EU1446" s="11">
        <v>69.823970000000003</v>
      </c>
      <c r="EV1446" s="11">
        <v>69.038589999999999</v>
      </c>
      <c r="EW1446" s="11">
        <v>68.564030000000002</v>
      </c>
      <c r="EX1446" s="11">
        <v>68.311689999999999</v>
      </c>
      <c r="EY1446" s="11">
        <v>0</v>
      </c>
      <c r="EZ1446" s="11"/>
      <c r="FA1446" s="11"/>
      <c r="FB1446" s="11"/>
      <c r="FC1446" s="11"/>
      <c r="FD1446" s="11"/>
      <c r="FE1446" s="11"/>
      <c r="FF1446" s="11"/>
      <c r="FG1446" s="11"/>
      <c r="FH1446" s="11"/>
      <c r="FI1446" s="11"/>
      <c r="FJ1446" s="11"/>
      <c r="FK1446" s="11"/>
      <c r="FL1446" s="11"/>
      <c r="FM1446" s="11"/>
      <c r="FN1446" s="11"/>
      <c r="FO1446" s="11"/>
      <c r="FP1446" s="11"/>
      <c r="FQ1446" s="11"/>
      <c r="FR1446" s="11"/>
      <c r="FS1446" s="11"/>
      <c r="FT1446" s="11"/>
      <c r="FU1446" s="11"/>
      <c r="FV1446" s="11"/>
    </row>
    <row r="1447" spans="1:178" x14ac:dyDescent="0.25">
      <c r="A1447" t="s">
        <v>112</v>
      </c>
      <c r="B1447" t="s">
        <v>145</v>
      </c>
      <c r="C1447" t="s">
        <v>88</v>
      </c>
      <c r="D1447" t="s">
        <v>144</v>
      </c>
      <c r="E1447" s="38" t="s">
        <v>117</v>
      </c>
      <c r="F1447" t="s">
        <v>106</v>
      </c>
      <c r="G1447" s="11">
        <v>10533</v>
      </c>
      <c r="H1447" s="11">
        <v>0.42204900000000001</v>
      </c>
      <c r="I1447" s="11">
        <v>0.39224150000000002</v>
      </c>
      <c r="J1447" s="11">
        <v>0.3631974</v>
      </c>
      <c r="K1447" s="11">
        <v>0.35149989999999998</v>
      </c>
      <c r="L1447" s="11">
        <v>0.3611415</v>
      </c>
      <c r="M1447" s="11">
        <v>0.37673099999999998</v>
      </c>
      <c r="N1447" s="11">
        <v>0.42311569999999998</v>
      </c>
      <c r="O1447" s="11">
        <v>0.47012110000000001</v>
      </c>
      <c r="P1447" s="11">
        <v>0.4979634</v>
      </c>
      <c r="Q1447" s="11">
        <v>0.54550270000000001</v>
      </c>
      <c r="R1447" s="11">
        <v>0.59829279999999996</v>
      </c>
      <c r="S1447" s="11">
        <v>0.62454299999999996</v>
      </c>
      <c r="T1447" s="11">
        <v>0.67466230000000005</v>
      </c>
      <c r="U1447" s="11">
        <v>0.70637039999999995</v>
      </c>
      <c r="V1447" s="11">
        <v>0.73129580000000005</v>
      </c>
      <c r="W1447" s="11">
        <v>0.7629901</v>
      </c>
      <c r="X1447" s="11">
        <v>0.83323170000000002</v>
      </c>
      <c r="Y1447" s="11">
        <v>0.89662850000000005</v>
      </c>
      <c r="Z1447" s="11">
        <v>0.92016019999999998</v>
      </c>
      <c r="AA1447" s="11">
        <v>0.87775930000000002</v>
      </c>
      <c r="AB1447" s="11">
        <v>0.85456399999999999</v>
      </c>
      <c r="AC1447" s="11">
        <v>0.7824371</v>
      </c>
      <c r="AD1447" s="11">
        <v>0.68779780000000001</v>
      </c>
      <c r="AE1447" s="11">
        <v>0.59580809999999995</v>
      </c>
      <c r="AF1447" s="11">
        <v>-0.21471000000000001</v>
      </c>
      <c r="AG1447" s="11">
        <v>-0.1831015</v>
      </c>
      <c r="AH1447" s="11">
        <v>-0.16771430000000001</v>
      </c>
      <c r="AI1447" s="11">
        <v>-0.14381160000000001</v>
      </c>
      <c r="AJ1447" s="11">
        <v>-0.1051286</v>
      </c>
      <c r="AK1447" s="11">
        <v>-8.6183599999999999E-2</v>
      </c>
      <c r="AL1447" s="11">
        <v>-5.9390600000000002E-2</v>
      </c>
      <c r="AM1447" s="11">
        <v>-5.0674900000000002E-2</v>
      </c>
      <c r="AN1447" s="11">
        <v>-4.5191099999999998E-2</v>
      </c>
      <c r="AO1447" s="11">
        <v>-2.98695E-2</v>
      </c>
      <c r="AP1447" s="11">
        <v>-1.25802E-2</v>
      </c>
      <c r="AQ1447" s="11">
        <v>-3.3505800000000002E-2</v>
      </c>
      <c r="AR1447" s="11">
        <v>-3.3669699999999997E-2</v>
      </c>
      <c r="AS1447" s="11">
        <v>-4.1343900000000003E-2</v>
      </c>
      <c r="AT1447" s="11">
        <v>-5.4878799999999998E-2</v>
      </c>
      <c r="AU1447" s="11">
        <v>-6.2326600000000003E-2</v>
      </c>
      <c r="AV1447" s="11">
        <v>-1.7023400000000001E-2</v>
      </c>
      <c r="AW1447" s="11">
        <v>1.1369000000000001E-2</v>
      </c>
      <c r="AX1447" s="11">
        <v>3.75336E-2</v>
      </c>
      <c r="AY1447" s="11">
        <v>2.6581899999999999E-2</v>
      </c>
      <c r="AZ1447" s="11">
        <v>2.8289000000000001E-3</v>
      </c>
      <c r="BA1447" s="11">
        <v>-4.8501200000000001E-2</v>
      </c>
      <c r="BB1447" s="11">
        <v>-7.2875999999999996E-2</v>
      </c>
      <c r="BC1447" s="11">
        <v>-7.0070900000000005E-2</v>
      </c>
      <c r="BD1447" s="11">
        <v>-0.1468121</v>
      </c>
      <c r="BE1447" s="11">
        <v>-0.124804</v>
      </c>
      <c r="BF1447" s="11">
        <v>-0.11465210000000001</v>
      </c>
      <c r="BG1447" s="11">
        <v>-9.7552700000000006E-2</v>
      </c>
      <c r="BH1447" s="11">
        <v>-7.0998000000000006E-2</v>
      </c>
      <c r="BI1447" s="11">
        <v>-5.6860800000000003E-2</v>
      </c>
      <c r="BJ1447" s="11">
        <v>-3.2962400000000003E-2</v>
      </c>
      <c r="BK1447" s="11">
        <v>-2.3612000000000001E-2</v>
      </c>
      <c r="BL1447" s="11">
        <v>-1.8593700000000001E-2</v>
      </c>
      <c r="BM1447" s="11">
        <v>3.3254999999999999E-3</v>
      </c>
      <c r="BN1447" s="11">
        <v>2.3381099999999998E-2</v>
      </c>
      <c r="BO1447" s="11">
        <v>6.8551000000000003E-3</v>
      </c>
      <c r="BP1447" s="11">
        <v>1.0986900000000001E-2</v>
      </c>
      <c r="BQ1447" s="11">
        <v>8.2453000000000005E-3</v>
      </c>
      <c r="BR1447" s="11">
        <v>2.6386000000000001E-3</v>
      </c>
      <c r="BS1447" s="11">
        <v>-7.9174999999999992E-3</v>
      </c>
      <c r="BT1447" s="11">
        <v>3.8052500000000003E-2</v>
      </c>
      <c r="BU1447" s="11">
        <v>6.4776399999999998E-2</v>
      </c>
      <c r="BV1447" s="11">
        <v>8.7351100000000001E-2</v>
      </c>
      <c r="BW1447" s="11">
        <v>6.8496000000000001E-2</v>
      </c>
      <c r="BX1447" s="11">
        <v>4.07036E-2</v>
      </c>
      <c r="BY1447" s="11">
        <v>-9.6872E-3</v>
      </c>
      <c r="BZ1447" s="11">
        <v>-2.8248800000000001E-2</v>
      </c>
      <c r="CA1447" s="11">
        <v>-2.7454300000000001E-2</v>
      </c>
      <c r="CB1447" s="11">
        <v>-7.8914200000000004E-2</v>
      </c>
      <c r="CC1447" s="11">
        <v>-6.6506499999999996E-2</v>
      </c>
      <c r="CD1447" s="11">
        <v>-6.1589999999999999E-2</v>
      </c>
      <c r="CE1447" s="11">
        <v>-5.1293800000000001E-2</v>
      </c>
      <c r="CF1447" s="11">
        <v>-3.6867400000000002E-2</v>
      </c>
      <c r="CG1447" s="11">
        <v>-2.7538E-2</v>
      </c>
      <c r="CH1447" s="11">
        <v>-6.5341000000000002E-3</v>
      </c>
      <c r="CI1447" s="11">
        <v>3.4508E-3</v>
      </c>
      <c r="CJ1447" s="11">
        <v>8.0035999999999996E-3</v>
      </c>
      <c r="CK1447" s="11">
        <v>3.65206E-2</v>
      </c>
      <c r="CL1447" s="11">
        <v>5.9342399999999997E-2</v>
      </c>
      <c r="CM1447" s="11">
        <v>4.7216099999999997E-2</v>
      </c>
      <c r="CN1447" s="11">
        <v>5.5643600000000001E-2</v>
      </c>
      <c r="CO1447" s="11">
        <v>5.7834499999999997E-2</v>
      </c>
      <c r="CP1447" s="11">
        <v>6.0156000000000001E-2</v>
      </c>
      <c r="CQ1447" s="11">
        <v>4.6491699999999997E-2</v>
      </c>
      <c r="CR1447" s="11">
        <v>9.31284E-2</v>
      </c>
      <c r="CS1447" s="11">
        <v>0.1181837</v>
      </c>
      <c r="CT1447" s="11">
        <v>0.1371686</v>
      </c>
      <c r="CU1447" s="11">
        <v>0.1104102</v>
      </c>
      <c r="CV1447" s="11">
        <v>7.8578300000000004E-2</v>
      </c>
      <c r="CW1447" s="11">
        <v>2.9126900000000001E-2</v>
      </c>
      <c r="CX1447" s="11">
        <v>1.6378299999999998E-2</v>
      </c>
      <c r="CY1447" s="11">
        <v>1.51623E-2</v>
      </c>
      <c r="CZ1447" s="11">
        <v>4.1279000000000003E-2</v>
      </c>
      <c r="DA1447" s="11">
        <v>3.5442300000000003E-2</v>
      </c>
      <c r="DB1447" s="11">
        <v>3.2259500000000003E-2</v>
      </c>
      <c r="DC1447" s="11">
        <v>2.81234E-2</v>
      </c>
      <c r="DD1447" s="11">
        <v>2.0749900000000002E-2</v>
      </c>
      <c r="DE1447" s="11">
        <v>1.7826999999999999E-2</v>
      </c>
      <c r="DF1447" s="11">
        <v>1.60672E-2</v>
      </c>
      <c r="DG1447" s="11">
        <v>1.6452999999999999E-2</v>
      </c>
      <c r="DH1447" s="11">
        <v>1.61701E-2</v>
      </c>
      <c r="DI1447" s="11">
        <v>2.01812E-2</v>
      </c>
      <c r="DJ1447" s="11">
        <v>2.1862900000000001E-2</v>
      </c>
      <c r="DK1447" s="11">
        <v>2.4537699999999999E-2</v>
      </c>
      <c r="DL1447" s="11">
        <v>2.7149300000000001E-2</v>
      </c>
      <c r="DM1447" s="11">
        <v>3.0148100000000001E-2</v>
      </c>
      <c r="DN1447" s="11">
        <v>3.4968100000000002E-2</v>
      </c>
      <c r="DO1447" s="11">
        <v>3.3078400000000001E-2</v>
      </c>
      <c r="DP1447" s="11">
        <v>3.3483800000000001E-2</v>
      </c>
      <c r="DQ1447" s="11">
        <v>3.2469400000000002E-2</v>
      </c>
      <c r="DR1447" s="11">
        <v>3.0286899999999999E-2</v>
      </c>
      <c r="DS1447" s="11">
        <v>2.5482000000000001E-2</v>
      </c>
      <c r="DT1447" s="11">
        <v>2.30262E-2</v>
      </c>
      <c r="DU1447" s="11">
        <v>2.3597300000000002E-2</v>
      </c>
      <c r="DV1447" s="11">
        <v>2.71314E-2</v>
      </c>
      <c r="DW1447" s="11">
        <v>2.5909000000000001E-2</v>
      </c>
      <c r="DX1447" s="11">
        <v>0.47577629999999999</v>
      </c>
      <c r="DY1447" s="11">
        <v>1.8006999999999999E-2</v>
      </c>
      <c r="DZ1447" s="11">
        <v>2.5874100000000001E-2</v>
      </c>
      <c r="EA1447" s="11">
        <v>69.023979999999995</v>
      </c>
      <c r="EB1447" s="11">
        <v>70.199960000000004</v>
      </c>
      <c r="EC1447" s="11">
        <v>71.490260000000006</v>
      </c>
      <c r="ED1447" s="11">
        <v>70.181340000000006</v>
      </c>
      <c r="EE1447" s="11">
        <v>69.357029999999995</v>
      </c>
      <c r="EF1447" s="11">
        <v>68.886359999999996</v>
      </c>
      <c r="EG1447" s="11">
        <v>68.426519999999996</v>
      </c>
      <c r="EH1447" s="11">
        <v>68.463999999999999</v>
      </c>
      <c r="EI1447" s="11">
        <v>69.306389999999993</v>
      </c>
      <c r="EJ1447" s="11">
        <v>70.304479999999998</v>
      </c>
      <c r="EK1447" s="11">
        <v>71.516980000000004</v>
      </c>
      <c r="EL1447" s="11">
        <v>72.495599999999996</v>
      </c>
      <c r="EM1447" s="11">
        <v>73.177040000000005</v>
      </c>
      <c r="EN1447" s="11">
        <v>73.569450000000003</v>
      </c>
      <c r="EO1447" s="11">
        <v>77.474400000000003</v>
      </c>
      <c r="EP1447" s="11">
        <v>76.027280000000005</v>
      </c>
      <c r="EQ1447" s="11">
        <v>75.120249999999999</v>
      </c>
      <c r="ER1447" s="11">
        <v>74.127859999999998</v>
      </c>
      <c r="ES1447" s="11">
        <v>72.765320000000003</v>
      </c>
      <c r="ET1447" s="11">
        <v>71.396270000000001</v>
      </c>
      <c r="EU1447" s="11">
        <v>69.823970000000003</v>
      </c>
      <c r="EV1447" s="11">
        <v>69.038589999999999</v>
      </c>
      <c r="EW1447" s="11">
        <v>68.564030000000002</v>
      </c>
      <c r="EX1447" s="11">
        <v>68.311689999999999</v>
      </c>
      <c r="EY1447" s="11">
        <v>0</v>
      </c>
      <c r="EZ1447" s="11"/>
      <c r="FA1447" s="11"/>
      <c r="FB1447" s="11"/>
      <c r="FC1447" s="11"/>
      <c r="FD1447" s="11"/>
      <c r="FE1447" s="11"/>
      <c r="FF1447" s="11"/>
      <c r="FG1447" s="11"/>
      <c r="FH1447" s="11"/>
      <c r="FI1447" s="11"/>
      <c r="FJ1447" s="11"/>
      <c r="FK1447" s="11"/>
      <c r="FL1447" s="11"/>
      <c r="FM1447" s="11"/>
      <c r="FN1447" s="11"/>
      <c r="FO1447" s="11"/>
      <c r="FP1447" s="11"/>
      <c r="FQ1447" s="11"/>
      <c r="FR1447" s="11"/>
      <c r="FS1447" s="11"/>
      <c r="FT1447" s="11"/>
      <c r="FU1447" s="11"/>
      <c r="FV1447" s="11"/>
    </row>
    <row r="1448" spans="1:178" x14ac:dyDescent="0.25">
      <c r="A1448" t="s">
        <v>112</v>
      </c>
      <c r="B1448" t="s">
        <v>145</v>
      </c>
      <c r="C1448" t="s">
        <v>88</v>
      </c>
      <c r="D1448" t="s">
        <v>144</v>
      </c>
      <c r="E1448" s="38" t="s">
        <v>234</v>
      </c>
      <c r="F1448" t="s">
        <v>106</v>
      </c>
      <c r="G1448" s="11">
        <v>10533</v>
      </c>
      <c r="H1448" s="11">
        <v>0.43563540000000001</v>
      </c>
      <c r="I1448" s="11">
        <v>0.39868330000000002</v>
      </c>
      <c r="J1448" s="11">
        <v>0.36499130000000002</v>
      </c>
      <c r="K1448" s="11">
        <v>0.34872310000000001</v>
      </c>
      <c r="L1448" s="11">
        <v>0.3665349</v>
      </c>
      <c r="M1448" s="11">
        <v>0.37059370000000003</v>
      </c>
      <c r="N1448" s="11">
        <v>0.42461369999999998</v>
      </c>
      <c r="O1448" s="11">
        <v>0.47724879999999997</v>
      </c>
      <c r="P1448" s="11">
        <v>0.4992663</v>
      </c>
      <c r="Q1448" s="11">
        <v>0.56631750000000003</v>
      </c>
      <c r="R1448" s="11">
        <v>0.64436789999999999</v>
      </c>
      <c r="S1448" s="11">
        <v>0.68472029999999995</v>
      </c>
      <c r="T1448" s="11">
        <v>0.74902970000000002</v>
      </c>
      <c r="U1448" s="11">
        <v>0.81676040000000005</v>
      </c>
      <c r="V1448" s="11">
        <v>0.85683920000000002</v>
      </c>
      <c r="W1448" s="11">
        <v>0.90438569999999996</v>
      </c>
      <c r="X1448" s="11">
        <v>0.9884425</v>
      </c>
      <c r="Y1448" s="11">
        <v>1.061399</v>
      </c>
      <c r="Z1448" s="11">
        <v>1.0785750000000001</v>
      </c>
      <c r="AA1448" s="11">
        <v>1.0384819999999999</v>
      </c>
      <c r="AB1448" s="11">
        <v>1.005185</v>
      </c>
      <c r="AC1448" s="11">
        <v>0.91635809999999995</v>
      </c>
      <c r="AD1448" s="11">
        <v>0.79767699999999997</v>
      </c>
      <c r="AE1448" s="11">
        <v>0.67652789999999996</v>
      </c>
      <c r="AF1448" s="11">
        <v>-0.23513519999999999</v>
      </c>
      <c r="AG1448" s="11">
        <v>-0.21064669999999999</v>
      </c>
      <c r="AH1448" s="11">
        <v>-0.19622719999999999</v>
      </c>
      <c r="AI1448" s="11">
        <v>-0.1734144</v>
      </c>
      <c r="AJ1448" s="11">
        <v>-0.11336309999999999</v>
      </c>
      <c r="AK1448" s="11">
        <v>-0.1009037</v>
      </c>
      <c r="AL1448" s="11">
        <v>-6.8162899999999998E-2</v>
      </c>
      <c r="AM1448" s="11">
        <v>-5.3276200000000003E-2</v>
      </c>
      <c r="AN1448" s="11">
        <v>-5.1329399999999997E-2</v>
      </c>
      <c r="AO1448" s="11">
        <v>-3.3948600000000002E-2</v>
      </c>
      <c r="AP1448" s="11">
        <v>-6.9347000000000002E-3</v>
      </c>
      <c r="AQ1448" s="11">
        <v>-3.01499E-2</v>
      </c>
      <c r="AR1448" s="11">
        <v>-3.0333200000000001E-2</v>
      </c>
      <c r="AS1448" s="11">
        <v>-4.0746299999999999E-2</v>
      </c>
      <c r="AT1448" s="11">
        <v>-5.7134900000000002E-2</v>
      </c>
      <c r="AU1448" s="11">
        <v>-6.1774299999999997E-2</v>
      </c>
      <c r="AV1448" s="11">
        <v>-1.2556400000000001E-2</v>
      </c>
      <c r="AW1448" s="11">
        <v>1.4698299999999999E-2</v>
      </c>
      <c r="AX1448" s="11">
        <v>3.8335300000000003E-2</v>
      </c>
      <c r="AY1448" s="11">
        <v>2.9185699999999998E-2</v>
      </c>
      <c r="AZ1448" s="11">
        <v>7.4142000000000001E-3</v>
      </c>
      <c r="BA1448" s="11">
        <v>-4.5955700000000002E-2</v>
      </c>
      <c r="BB1448" s="11">
        <v>-6.7115400000000006E-2</v>
      </c>
      <c r="BC1448" s="11">
        <v>-6.5473100000000006E-2</v>
      </c>
      <c r="BD1448" s="11">
        <v>-0.1579265</v>
      </c>
      <c r="BE1448" s="11">
        <v>-0.1400854</v>
      </c>
      <c r="BF1448" s="11">
        <v>-0.13185659999999999</v>
      </c>
      <c r="BG1448" s="11">
        <v>-0.1153314</v>
      </c>
      <c r="BH1448" s="11">
        <v>-7.45112E-2</v>
      </c>
      <c r="BI1448" s="11">
        <v>-6.5409400000000006E-2</v>
      </c>
      <c r="BJ1448" s="11">
        <v>-3.79269E-2</v>
      </c>
      <c r="BK1448" s="11">
        <v>-2.3108900000000002E-2</v>
      </c>
      <c r="BL1448" s="11">
        <v>-1.8648399999999999E-2</v>
      </c>
      <c r="BM1448" s="11">
        <v>1.0674100000000001E-2</v>
      </c>
      <c r="BN1448" s="11">
        <v>3.8469900000000001E-2</v>
      </c>
      <c r="BO1448" s="11">
        <v>1.45223E-2</v>
      </c>
      <c r="BP1448" s="11">
        <v>2.0130599999999998E-2</v>
      </c>
      <c r="BQ1448" s="11">
        <v>2.0233600000000001E-2</v>
      </c>
      <c r="BR1448" s="11">
        <v>1.6231499999999999E-2</v>
      </c>
      <c r="BS1448" s="11">
        <v>9.2250000000000003E-4</v>
      </c>
      <c r="BT1448" s="11">
        <v>4.7565900000000001E-2</v>
      </c>
      <c r="BU1448" s="11">
        <v>7.5580700000000001E-2</v>
      </c>
      <c r="BV1448" s="11">
        <v>9.8167400000000002E-2</v>
      </c>
      <c r="BW1448" s="11">
        <v>7.9451300000000002E-2</v>
      </c>
      <c r="BX1448" s="11">
        <v>5.5355599999999998E-2</v>
      </c>
      <c r="BY1448" s="11">
        <v>8.9090000000000003E-4</v>
      </c>
      <c r="BZ1448" s="11">
        <v>-1.6807900000000001E-2</v>
      </c>
      <c r="CA1448" s="11">
        <v>-1.6664399999999999E-2</v>
      </c>
      <c r="CB1448" s="11">
        <v>-8.0717800000000006E-2</v>
      </c>
      <c r="CC1448" s="11">
        <v>-6.9524100000000005E-2</v>
      </c>
      <c r="CD1448" s="11">
        <v>-6.7486000000000004E-2</v>
      </c>
      <c r="CE1448" s="11">
        <v>-5.7248399999999998E-2</v>
      </c>
      <c r="CF1448" s="11">
        <v>-3.5659400000000001E-2</v>
      </c>
      <c r="CG1448" s="11">
        <v>-2.9915199999999999E-2</v>
      </c>
      <c r="CH1448" s="11">
        <v>-7.6908999999999996E-3</v>
      </c>
      <c r="CI1448" s="11">
        <v>7.0584000000000003E-3</v>
      </c>
      <c r="CJ1448" s="11">
        <v>1.4032599999999999E-2</v>
      </c>
      <c r="CK1448" s="11">
        <v>5.5296900000000003E-2</v>
      </c>
      <c r="CL1448" s="11">
        <v>8.3874500000000005E-2</v>
      </c>
      <c r="CM1448" s="11">
        <v>5.9194400000000001E-2</v>
      </c>
      <c r="CN1448" s="11">
        <v>7.0594400000000002E-2</v>
      </c>
      <c r="CO1448" s="11">
        <v>8.1213400000000005E-2</v>
      </c>
      <c r="CP1448" s="11">
        <v>8.9597800000000005E-2</v>
      </c>
      <c r="CQ1448" s="11">
        <v>6.3619300000000004E-2</v>
      </c>
      <c r="CR1448" s="11">
        <v>0.10768809999999999</v>
      </c>
      <c r="CS1448" s="11">
        <v>0.136463</v>
      </c>
      <c r="CT1448" s="11">
        <v>0.15799949999999999</v>
      </c>
      <c r="CU1448" s="11">
        <v>0.12971679999999999</v>
      </c>
      <c r="CV1448" s="11">
        <v>0.103297</v>
      </c>
      <c r="CW1448" s="11">
        <v>4.7737399999999999E-2</v>
      </c>
      <c r="CX1448" s="11">
        <v>3.3499599999999997E-2</v>
      </c>
      <c r="CY1448" s="11">
        <v>3.2144199999999998E-2</v>
      </c>
      <c r="CZ1448" s="11">
        <v>4.6939599999999998E-2</v>
      </c>
      <c r="DA1448" s="11">
        <v>4.2898199999999997E-2</v>
      </c>
      <c r="DB1448" s="11">
        <v>3.9134500000000003E-2</v>
      </c>
      <c r="DC1448" s="11">
        <v>3.53119E-2</v>
      </c>
      <c r="DD1448" s="11">
        <v>2.3620200000000001E-2</v>
      </c>
      <c r="DE1448" s="11">
        <v>2.1579000000000001E-2</v>
      </c>
      <c r="DF1448" s="11">
        <v>1.8382200000000001E-2</v>
      </c>
      <c r="DG1448" s="11">
        <v>1.83404E-2</v>
      </c>
      <c r="DH1448" s="11">
        <v>1.98686E-2</v>
      </c>
      <c r="DI1448" s="11">
        <v>2.7128699999999999E-2</v>
      </c>
      <c r="DJ1448" s="11">
        <v>2.7604099999999999E-2</v>
      </c>
      <c r="DK1448" s="11">
        <v>2.7158700000000001E-2</v>
      </c>
      <c r="DL1448" s="11">
        <v>3.06798E-2</v>
      </c>
      <c r="DM1448" s="11">
        <v>3.7073099999999998E-2</v>
      </c>
      <c r="DN1448" s="11">
        <v>4.46036E-2</v>
      </c>
      <c r="DO1448" s="11">
        <v>3.8116999999999998E-2</v>
      </c>
      <c r="DP1448" s="11">
        <v>3.6551699999999999E-2</v>
      </c>
      <c r="DQ1448" s="11">
        <v>3.7013799999999999E-2</v>
      </c>
      <c r="DR1448" s="11">
        <v>3.6375299999999999E-2</v>
      </c>
      <c r="DS1448" s="11">
        <v>3.0559300000000001E-2</v>
      </c>
      <c r="DT1448" s="11">
        <v>2.91463E-2</v>
      </c>
      <c r="DU1448" s="11">
        <v>2.8480700000000001E-2</v>
      </c>
      <c r="DV1448" s="11">
        <v>3.0584799999999999E-2</v>
      </c>
      <c r="DW1448" s="11">
        <v>2.9673499999999998E-2</v>
      </c>
      <c r="DX1448" s="11">
        <v>0.55149300000000001</v>
      </c>
      <c r="DY1448" s="11">
        <v>2.1497200000000001E-2</v>
      </c>
      <c r="DZ1448" s="11">
        <v>3.0676700000000001E-2</v>
      </c>
      <c r="EA1448" s="11">
        <v>70.034899999999993</v>
      </c>
      <c r="EB1448" s="11">
        <v>71.631839999999997</v>
      </c>
      <c r="EC1448" s="11">
        <v>73.42286</v>
      </c>
      <c r="ED1448" s="11">
        <v>70.982950000000002</v>
      </c>
      <c r="EE1448" s="11">
        <v>70.407859999999999</v>
      </c>
      <c r="EF1448" s="11">
        <v>69.746809999999996</v>
      </c>
      <c r="EG1448" s="11">
        <v>68.649190000000004</v>
      </c>
      <c r="EH1448" s="11">
        <v>69.024889999999999</v>
      </c>
      <c r="EI1448" s="11">
        <v>71.056070000000005</v>
      </c>
      <c r="EJ1448" s="11">
        <v>72.642030000000005</v>
      </c>
      <c r="EK1448" s="11">
        <v>74.135859999999994</v>
      </c>
      <c r="EL1448" s="11">
        <v>76.34111</v>
      </c>
      <c r="EM1448" s="11">
        <v>76.897080000000003</v>
      </c>
      <c r="EN1448" s="11">
        <v>75.96893</v>
      </c>
      <c r="EO1448" s="11">
        <v>82.679860000000005</v>
      </c>
      <c r="EP1448" s="11">
        <v>80.255240000000001</v>
      </c>
      <c r="EQ1448" s="11">
        <v>79.076160000000002</v>
      </c>
      <c r="ER1448" s="11">
        <v>78.057339999999996</v>
      </c>
      <c r="ES1448" s="11">
        <v>76.331410000000005</v>
      </c>
      <c r="ET1448" s="11">
        <v>74.476380000000006</v>
      </c>
      <c r="EU1448" s="11">
        <v>72.779060000000001</v>
      </c>
      <c r="EV1448" s="11">
        <v>70.878460000000004</v>
      </c>
      <c r="EW1448" s="11">
        <v>69.845129999999997</v>
      </c>
      <c r="EX1448" s="11">
        <v>69.273669999999996</v>
      </c>
      <c r="EY1448" s="11">
        <v>0</v>
      </c>
      <c r="EZ1448" s="11"/>
      <c r="FA1448" s="11"/>
      <c r="FB1448" s="11"/>
      <c r="FC1448" s="11"/>
      <c r="FD1448" s="11"/>
      <c r="FE1448" s="11"/>
      <c r="FF1448" s="11"/>
      <c r="FG1448" s="11"/>
      <c r="FH1448" s="11"/>
      <c r="FI1448" s="11"/>
      <c r="FJ1448" s="11"/>
      <c r="FK1448" s="11"/>
      <c r="FL1448" s="11"/>
      <c r="FM1448" s="11"/>
      <c r="FN1448" s="11"/>
      <c r="FO1448" s="11"/>
      <c r="FP1448" s="11"/>
      <c r="FQ1448" s="11"/>
      <c r="FR1448" s="11"/>
      <c r="FS1448" s="11"/>
      <c r="FT1448" s="11"/>
      <c r="FU1448" s="11"/>
      <c r="FV1448" s="11"/>
    </row>
    <row r="1449" spans="1:178" x14ac:dyDescent="0.25">
      <c r="A1449" t="s">
        <v>112</v>
      </c>
      <c r="B1449" t="s">
        <v>145</v>
      </c>
      <c r="C1449" t="s">
        <v>0</v>
      </c>
      <c r="D1449" t="s">
        <v>144</v>
      </c>
      <c r="E1449" s="38" t="s">
        <v>234</v>
      </c>
      <c r="F1449" t="s">
        <v>106</v>
      </c>
      <c r="G1449" s="11">
        <v>10533</v>
      </c>
      <c r="H1449" s="11">
        <v>4.5885470000000002</v>
      </c>
      <c r="I1449" s="11">
        <v>4.1993320000000001</v>
      </c>
      <c r="J1449" s="11">
        <v>3.8444530000000001</v>
      </c>
      <c r="K1449" s="11">
        <v>3.6731009999999999</v>
      </c>
      <c r="L1449" s="11">
        <v>3.8607119999999999</v>
      </c>
      <c r="M1449" s="11">
        <v>3.9034629999999999</v>
      </c>
      <c r="N1449" s="11">
        <v>4.4724560000000002</v>
      </c>
      <c r="O1449" s="11">
        <v>5.0268620000000004</v>
      </c>
      <c r="P1449" s="11">
        <v>5.2587719999999996</v>
      </c>
      <c r="Q1449" s="11">
        <v>5.9650220000000003</v>
      </c>
      <c r="R1449" s="11">
        <v>6.7871269999999999</v>
      </c>
      <c r="S1449" s="11">
        <v>7.2121589999999998</v>
      </c>
      <c r="T1449" s="11">
        <v>7.8895299999999997</v>
      </c>
      <c r="U1449" s="11">
        <v>8.602938</v>
      </c>
      <c r="V1449" s="11">
        <v>9.0250880000000002</v>
      </c>
      <c r="W1449" s="11">
        <v>9.5258939999999992</v>
      </c>
      <c r="X1449" s="11">
        <v>10.41126</v>
      </c>
      <c r="Y1449" s="11">
        <v>11.17971</v>
      </c>
      <c r="Z1449" s="11">
        <v>11.36063</v>
      </c>
      <c r="AA1449" s="11">
        <v>10.938330000000001</v>
      </c>
      <c r="AB1449" s="11">
        <v>10.58761</v>
      </c>
      <c r="AC1449" s="11">
        <v>9.651999</v>
      </c>
      <c r="AD1449" s="11">
        <v>8.4019320000000004</v>
      </c>
      <c r="AE1449" s="11">
        <v>7.1258689999999998</v>
      </c>
      <c r="AF1449" s="11">
        <v>-2.4766789999999999</v>
      </c>
      <c r="AG1449" s="11">
        <v>-2.2187420000000002</v>
      </c>
      <c r="AH1449" s="11">
        <v>-2.0668609999999998</v>
      </c>
      <c r="AI1449" s="11">
        <v>-1.826573</v>
      </c>
      <c r="AJ1449" s="11">
        <v>-1.194053</v>
      </c>
      <c r="AK1449" s="11">
        <v>-1.062819</v>
      </c>
      <c r="AL1449" s="11">
        <v>-0.7179603</v>
      </c>
      <c r="AM1449" s="11">
        <v>-0.56115859999999995</v>
      </c>
      <c r="AN1449" s="11">
        <v>-0.54065269999999999</v>
      </c>
      <c r="AO1449" s="11">
        <v>-0.35758109999999999</v>
      </c>
      <c r="AP1449" s="11">
        <v>-7.3043399999999994E-2</v>
      </c>
      <c r="AQ1449" s="11">
        <v>-0.31756859999999998</v>
      </c>
      <c r="AR1449" s="11">
        <v>-0.31949939999999999</v>
      </c>
      <c r="AS1449" s="11">
        <v>-0.42918070000000003</v>
      </c>
      <c r="AT1449" s="11">
        <v>-0.60180169999999999</v>
      </c>
      <c r="AU1449" s="11">
        <v>-0.65066900000000005</v>
      </c>
      <c r="AV1449" s="11">
        <v>-0.13225629999999999</v>
      </c>
      <c r="AW1449" s="11">
        <v>0.1548177</v>
      </c>
      <c r="AX1449" s="11">
        <v>0.40378589999999998</v>
      </c>
      <c r="AY1449" s="11">
        <v>0.30741350000000001</v>
      </c>
      <c r="AZ1449" s="11">
        <v>7.8093499999999996E-2</v>
      </c>
      <c r="BA1449" s="11">
        <v>-0.48405090000000001</v>
      </c>
      <c r="BB1449" s="11">
        <v>-0.70692690000000002</v>
      </c>
      <c r="BC1449" s="11">
        <v>-0.68962780000000001</v>
      </c>
      <c r="BD1449" s="11">
        <v>-1.66344</v>
      </c>
      <c r="BE1449" s="11">
        <v>-1.475519</v>
      </c>
      <c r="BF1449" s="11">
        <v>-1.3888450000000001</v>
      </c>
      <c r="BG1449" s="11">
        <v>-1.214785</v>
      </c>
      <c r="BH1449" s="11">
        <v>-0.78482680000000005</v>
      </c>
      <c r="BI1449" s="11">
        <v>-0.6889575</v>
      </c>
      <c r="BJ1449" s="11">
        <v>-0.39948450000000002</v>
      </c>
      <c r="BK1449" s="11">
        <v>-0.24340600000000001</v>
      </c>
      <c r="BL1449" s="11">
        <v>-0.19642380000000001</v>
      </c>
      <c r="BM1449" s="11">
        <v>0.1124305</v>
      </c>
      <c r="BN1449" s="11">
        <v>0.4052036</v>
      </c>
      <c r="BO1449" s="11">
        <v>0.15296290000000001</v>
      </c>
      <c r="BP1449" s="11">
        <v>0.212036</v>
      </c>
      <c r="BQ1449" s="11">
        <v>0.21312020000000001</v>
      </c>
      <c r="BR1449" s="11">
        <v>0.17096610000000001</v>
      </c>
      <c r="BS1449" s="11">
        <v>9.7167E-3</v>
      </c>
      <c r="BT1449" s="11">
        <v>0.5010114</v>
      </c>
      <c r="BU1449" s="11">
        <v>0.79609110000000005</v>
      </c>
      <c r="BV1449" s="11">
        <v>1.0339970000000001</v>
      </c>
      <c r="BW1449" s="11">
        <v>0.83686020000000005</v>
      </c>
      <c r="BX1449" s="11">
        <v>0.58306060000000004</v>
      </c>
      <c r="BY1449" s="11">
        <v>9.3833000000000007E-3</v>
      </c>
      <c r="BZ1449" s="11">
        <v>-0.1770378</v>
      </c>
      <c r="CA1449" s="11">
        <v>-0.1755266</v>
      </c>
      <c r="CB1449" s="11">
        <v>-0.85020099999999998</v>
      </c>
      <c r="CC1449" s="11">
        <v>-0.73229679999999997</v>
      </c>
      <c r="CD1449" s="11">
        <v>-0.71083019999999997</v>
      </c>
      <c r="CE1449" s="11">
        <v>-0.60299740000000002</v>
      </c>
      <c r="CF1449" s="11">
        <v>-0.3756005</v>
      </c>
      <c r="CG1449" s="11">
        <v>-0.3150963</v>
      </c>
      <c r="CH1449" s="11">
        <v>-8.10086E-2</v>
      </c>
      <c r="CI1449" s="11">
        <v>7.4346499999999996E-2</v>
      </c>
      <c r="CJ1449" s="11">
        <v>0.1478052</v>
      </c>
      <c r="CK1449" s="11">
        <v>0.58244209999999996</v>
      </c>
      <c r="CL1449" s="11">
        <v>0.88345059999999997</v>
      </c>
      <c r="CM1449" s="11">
        <v>0.6234944</v>
      </c>
      <c r="CN1449" s="11">
        <v>0.74357130000000005</v>
      </c>
      <c r="CO1449" s="11">
        <v>0.85542110000000005</v>
      </c>
      <c r="CP1449" s="11">
        <v>0.94373399999999996</v>
      </c>
      <c r="CQ1449" s="11">
        <v>0.67010239999999999</v>
      </c>
      <c r="CR1449" s="11">
        <v>1.134279</v>
      </c>
      <c r="CS1449" s="11">
        <v>1.4373640000000001</v>
      </c>
      <c r="CT1449" s="11">
        <v>1.664209</v>
      </c>
      <c r="CU1449" s="11">
        <v>1.3663069999999999</v>
      </c>
      <c r="CV1449" s="11">
        <v>1.088028</v>
      </c>
      <c r="CW1449" s="11">
        <v>0.50281750000000003</v>
      </c>
      <c r="CX1449" s="11">
        <v>0.35285139999999998</v>
      </c>
      <c r="CY1449" s="11">
        <v>0.3385746</v>
      </c>
      <c r="CZ1449" s="11">
        <v>0.49441429999999997</v>
      </c>
      <c r="DA1449" s="11">
        <v>0.4518471</v>
      </c>
      <c r="DB1449" s="11">
        <v>0.41220410000000002</v>
      </c>
      <c r="DC1449" s="11">
        <v>0.37194070000000001</v>
      </c>
      <c r="DD1449" s="11">
        <v>0.24879190000000001</v>
      </c>
      <c r="DE1449" s="11">
        <v>0.2272914</v>
      </c>
      <c r="DF1449" s="11">
        <v>0.1936196</v>
      </c>
      <c r="DG1449" s="11">
        <v>0.19317980000000001</v>
      </c>
      <c r="DH1449" s="11">
        <v>0.2092763</v>
      </c>
      <c r="DI1449" s="11">
        <v>0.28574680000000002</v>
      </c>
      <c r="DJ1449" s="11">
        <v>0.2907535</v>
      </c>
      <c r="DK1449" s="11">
        <v>0.28606290000000001</v>
      </c>
      <c r="DL1449" s="11">
        <v>0.32315050000000001</v>
      </c>
      <c r="DM1449" s="11">
        <v>0.39049119999999998</v>
      </c>
      <c r="DN1449" s="11">
        <v>0.46980949999999999</v>
      </c>
      <c r="DO1449" s="11">
        <v>0.40148600000000001</v>
      </c>
      <c r="DP1449" s="11">
        <v>0.38499939999999999</v>
      </c>
      <c r="DQ1449" s="11">
        <v>0.3898665</v>
      </c>
      <c r="DR1449" s="11">
        <v>0.38314140000000002</v>
      </c>
      <c r="DS1449" s="11">
        <v>0.32188070000000002</v>
      </c>
      <c r="DT1449" s="11">
        <v>0.3069982</v>
      </c>
      <c r="DU1449" s="11">
        <v>0.2999867</v>
      </c>
      <c r="DV1449" s="11">
        <v>0.32214979999999999</v>
      </c>
      <c r="DW1449" s="11">
        <v>0.31255129999999998</v>
      </c>
      <c r="DX1449" s="11">
        <v>5.8088759999999997</v>
      </c>
      <c r="DY1449" s="11">
        <v>0.22642989999999999</v>
      </c>
      <c r="DZ1449" s="11">
        <v>0.32311790000000001</v>
      </c>
      <c r="EA1449" s="11">
        <v>70.034899999999993</v>
      </c>
      <c r="EB1449" s="11">
        <v>71.631839999999997</v>
      </c>
      <c r="EC1449" s="11">
        <v>73.42286</v>
      </c>
      <c r="ED1449" s="11">
        <v>70.982950000000002</v>
      </c>
      <c r="EE1449" s="11">
        <v>70.407859999999999</v>
      </c>
      <c r="EF1449" s="11">
        <v>69.746809999999996</v>
      </c>
      <c r="EG1449" s="11">
        <v>68.649190000000004</v>
      </c>
      <c r="EH1449" s="11">
        <v>69.024889999999999</v>
      </c>
      <c r="EI1449" s="11">
        <v>71.056070000000005</v>
      </c>
      <c r="EJ1449" s="11">
        <v>72.642030000000005</v>
      </c>
      <c r="EK1449" s="11">
        <v>74.135859999999994</v>
      </c>
      <c r="EL1449" s="11">
        <v>76.34111</v>
      </c>
      <c r="EM1449" s="11">
        <v>76.897080000000003</v>
      </c>
      <c r="EN1449" s="11">
        <v>75.96893</v>
      </c>
      <c r="EO1449" s="11">
        <v>82.679860000000005</v>
      </c>
      <c r="EP1449" s="11">
        <v>80.255240000000001</v>
      </c>
      <c r="EQ1449" s="11">
        <v>79.076160000000002</v>
      </c>
      <c r="ER1449" s="11">
        <v>78.057339999999996</v>
      </c>
      <c r="ES1449" s="11">
        <v>76.331410000000005</v>
      </c>
      <c r="ET1449" s="11">
        <v>74.476380000000006</v>
      </c>
      <c r="EU1449" s="11">
        <v>72.779060000000001</v>
      </c>
      <c r="EV1449" s="11">
        <v>70.878460000000004</v>
      </c>
      <c r="EW1449" s="11">
        <v>69.845129999999997</v>
      </c>
      <c r="EX1449" s="11">
        <v>69.273669999999996</v>
      </c>
      <c r="EY1449" s="11">
        <v>0</v>
      </c>
      <c r="EZ1449" s="11"/>
      <c r="FA1449" s="11"/>
      <c r="FB1449" s="11"/>
      <c r="FC1449" s="11"/>
      <c r="FD1449" s="11"/>
      <c r="FE1449" s="11"/>
      <c r="FF1449" s="11"/>
      <c r="FG1449" s="11"/>
      <c r="FH1449" s="11"/>
      <c r="FI1449" s="11"/>
      <c r="FJ1449" s="11"/>
      <c r="FK1449" s="11"/>
      <c r="FL1449" s="11"/>
      <c r="FM1449" s="11"/>
      <c r="FN1449" s="11"/>
      <c r="FO1449" s="11"/>
      <c r="FP1449" s="11"/>
      <c r="FQ1449" s="11"/>
      <c r="FR1449" s="11"/>
      <c r="FS1449" s="11"/>
      <c r="FT1449" s="11"/>
      <c r="FU1449" s="11"/>
      <c r="FV1449" s="11"/>
    </row>
    <row r="1450" spans="1:178" x14ac:dyDescent="0.25">
      <c r="A1450" t="s">
        <v>112</v>
      </c>
      <c r="B1450" t="s">
        <v>145</v>
      </c>
      <c r="C1450" t="s">
        <v>88</v>
      </c>
      <c r="D1450" t="s">
        <v>144</v>
      </c>
      <c r="E1450" s="38" t="s">
        <v>118</v>
      </c>
      <c r="F1450" t="s">
        <v>106</v>
      </c>
      <c r="G1450" s="11">
        <v>8718</v>
      </c>
      <c r="H1450" s="11">
        <v>0.2798794</v>
      </c>
      <c r="I1450" s="11">
        <v>0.25195319999999999</v>
      </c>
      <c r="J1450" s="11">
        <v>0.25720660000000001</v>
      </c>
      <c r="K1450" s="11">
        <v>0.26327699999999998</v>
      </c>
      <c r="L1450" s="11">
        <v>0.2983654</v>
      </c>
      <c r="M1450" s="11">
        <v>0.31436770000000003</v>
      </c>
      <c r="N1450" s="11">
        <v>0.37994109999999998</v>
      </c>
      <c r="O1450" s="11">
        <v>0.44863989999999998</v>
      </c>
      <c r="P1450" s="11">
        <v>0.48448669999999999</v>
      </c>
      <c r="Q1450" s="11">
        <v>0.50731300000000001</v>
      </c>
      <c r="R1450" s="11">
        <v>0.50112469999999998</v>
      </c>
      <c r="S1450" s="11">
        <v>0.49562909999999999</v>
      </c>
      <c r="T1450" s="11">
        <v>0.50555660000000002</v>
      </c>
      <c r="U1450" s="11">
        <v>0.48508200000000001</v>
      </c>
      <c r="V1450" s="11">
        <v>0.4449129</v>
      </c>
      <c r="W1450" s="11">
        <v>0.43301529999999999</v>
      </c>
      <c r="X1450" s="11">
        <v>0.5196037</v>
      </c>
      <c r="Y1450" s="11">
        <v>0.63558689999999995</v>
      </c>
      <c r="Z1450" s="11">
        <v>0.70083139999999999</v>
      </c>
      <c r="AA1450" s="11">
        <v>0.69865200000000005</v>
      </c>
      <c r="AB1450" s="11">
        <v>0.66643669999999999</v>
      </c>
      <c r="AC1450" s="11">
        <v>0.6185619</v>
      </c>
      <c r="AD1450" s="11">
        <v>0.52197139999999997</v>
      </c>
      <c r="AE1450" s="11">
        <v>0.42687380000000003</v>
      </c>
      <c r="AF1450" s="11">
        <v>-0.2031896</v>
      </c>
      <c r="AG1450" s="11">
        <v>-0.19154299999999999</v>
      </c>
      <c r="AH1450" s="11">
        <v>-0.1518198</v>
      </c>
      <c r="AI1450" s="11">
        <v>-0.1316068</v>
      </c>
      <c r="AJ1450" s="11">
        <v>-0.10120609999999999</v>
      </c>
      <c r="AK1450" s="11">
        <v>-0.1037173</v>
      </c>
      <c r="AL1450" s="11">
        <v>-0.1003889</v>
      </c>
      <c r="AM1450" s="11">
        <v>-9.7832600000000006E-2</v>
      </c>
      <c r="AN1450" s="11">
        <v>-7.4756199999999995E-2</v>
      </c>
      <c r="AO1450" s="11">
        <v>-4.9203900000000002E-2</v>
      </c>
      <c r="AP1450" s="11">
        <v>-4.7922800000000002E-2</v>
      </c>
      <c r="AQ1450" s="11">
        <v>-4.7811300000000001E-2</v>
      </c>
      <c r="AR1450" s="11">
        <v>-3.3851399999999997E-2</v>
      </c>
      <c r="AS1450" s="11">
        <v>-3.7996200000000001E-2</v>
      </c>
      <c r="AT1450" s="11">
        <v>-6.5500299999999997E-2</v>
      </c>
      <c r="AU1450" s="11">
        <v>-8.3269300000000004E-2</v>
      </c>
      <c r="AV1450" s="11">
        <v>-6.2058099999999998E-2</v>
      </c>
      <c r="AW1450" s="11">
        <v>-5.66305E-2</v>
      </c>
      <c r="AX1450" s="11">
        <v>-2.0433099999999999E-2</v>
      </c>
      <c r="AY1450" s="11">
        <v>-7.6987999999999996E-3</v>
      </c>
      <c r="AZ1450" s="11">
        <v>-1.23973E-2</v>
      </c>
      <c r="BA1450" s="11">
        <v>-2.3553500000000002E-2</v>
      </c>
      <c r="BB1450" s="11">
        <v>-5.1200099999999998E-2</v>
      </c>
      <c r="BC1450" s="11">
        <v>-6.6404199999999997E-2</v>
      </c>
      <c r="BD1450" s="11">
        <v>-0.14285780000000001</v>
      </c>
      <c r="BE1450" s="11">
        <v>-0.14269570000000001</v>
      </c>
      <c r="BF1450" s="11">
        <v>-0.1138097</v>
      </c>
      <c r="BG1450" s="11">
        <v>-9.4756499999999994E-2</v>
      </c>
      <c r="BH1450" s="11">
        <v>-6.2012299999999999E-2</v>
      </c>
      <c r="BI1450" s="11">
        <v>-7.1239999999999998E-2</v>
      </c>
      <c r="BJ1450" s="11">
        <v>-6.9761900000000002E-2</v>
      </c>
      <c r="BK1450" s="11">
        <v>-6.1134800000000003E-2</v>
      </c>
      <c r="BL1450" s="11">
        <v>-3.22256E-2</v>
      </c>
      <c r="BM1450" s="11">
        <v>-3.5187999999999999E-3</v>
      </c>
      <c r="BN1450" s="11">
        <v>2.8492999999999999E-3</v>
      </c>
      <c r="BO1450" s="11">
        <v>3.2531000000000001E-3</v>
      </c>
      <c r="BP1450" s="11">
        <v>1.8736599999999999E-2</v>
      </c>
      <c r="BQ1450" s="11">
        <v>1.2578199999999999E-2</v>
      </c>
      <c r="BR1450" s="11">
        <v>-1.8753200000000001E-2</v>
      </c>
      <c r="BS1450" s="11">
        <v>-4.0097899999999999E-2</v>
      </c>
      <c r="BT1450" s="11">
        <v>-1.3558300000000001E-2</v>
      </c>
      <c r="BU1450" s="11">
        <v>-2.5594200000000001E-2</v>
      </c>
      <c r="BV1450" s="11">
        <v>8.0687999999999992E-3</v>
      </c>
      <c r="BW1450" s="11">
        <v>2.2221500000000002E-2</v>
      </c>
      <c r="BX1450" s="11">
        <v>1.5676599999999999E-2</v>
      </c>
      <c r="BY1450" s="11">
        <v>4.9056000000000004E-3</v>
      </c>
      <c r="BZ1450" s="11">
        <v>-2.1311199999999999E-2</v>
      </c>
      <c r="CA1450" s="11">
        <v>-3.88434E-2</v>
      </c>
      <c r="CB1450" s="11">
        <v>-8.2525899999999999E-2</v>
      </c>
      <c r="CC1450" s="11">
        <v>-9.3848500000000001E-2</v>
      </c>
      <c r="CD1450" s="11">
        <v>-7.5799599999999995E-2</v>
      </c>
      <c r="CE1450" s="11">
        <v>-5.7906199999999998E-2</v>
      </c>
      <c r="CF1450" s="11">
        <v>-2.2818499999999999E-2</v>
      </c>
      <c r="CG1450" s="11">
        <v>-3.87628E-2</v>
      </c>
      <c r="CH1450" s="11">
        <v>-3.9134799999999997E-2</v>
      </c>
      <c r="CI1450" s="11">
        <v>-2.4436900000000001E-2</v>
      </c>
      <c r="CJ1450" s="11">
        <v>1.0305E-2</v>
      </c>
      <c r="CK1450" s="11">
        <v>4.21664E-2</v>
      </c>
      <c r="CL1450" s="11">
        <v>5.3621500000000002E-2</v>
      </c>
      <c r="CM1450" s="11">
        <v>5.4317400000000002E-2</v>
      </c>
      <c r="CN1450" s="11">
        <v>7.1324700000000005E-2</v>
      </c>
      <c r="CO1450" s="11">
        <v>6.31525E-2</v>
      </c>
      <c r="CP1450" s="11">
        <v>2.7993899999999999E-2</v>
      </c>
      <c r="CQ1450" s="11">
        <v>3.0734E-3</v>
      </c>
      <c r="CR1450" s="11">
        <v>3.49415E-2</v>
      </c>
      <c r="CS1450" s="11">
        <v>5.4421000000000001E-3</v>
      </c>
      <c r="CT1450" s="11">
        <v>3.6570699999999998E-2</v>
      </c>
      <c r="CU1450" s="11">
        <v>5.2141800000000002E-2</v>
      </c>
      <c r="CV1450" s="11">
        <v>4.3750499999999998E-2</v>
      </c>
      <c r="CW1450" s="11">
        <v>3.3364600000000001E-2</v>
      </c>
      <c r="CX1450" s="11">
        <v>8.5778E-3</v>
      </c>
      <c r="CY1450" s="11">
        <v>-1.1282500000000001E-2</v>
      </c>
      <c r="CZ1450" s="11">
        <v>3.6679200000000002E-2</v>
      </c>
      <c r="DA1450" s="11">
        <v>2.9697000000000001E-2</v>
      </c>
      <c r="DB1450" s="11">
        <v>2.3108500000000001E-2</v>
      </c>
      <c r="DC1450" s="11">
        <v>2.24034E-2</v>
      </c>
      <c r="DD1450" s="11">
        <v>2.3828100000000001E-2</v>
      </c>
      <c r="DE1450" s="11">
        <v>1.97448E-2</v>
      </c>
      <c r="DF1450" s="11">
        <v>1.8619900000000002E-2</v>
      </c>
      <c r="DG1450" s="11">
        <v>2.2310699999999999E-2</v>
      </c>
      <c r="DH1450" s="11">
        <v>2.5856799999999999E-2</v>
      </c>
      <c r="DI1450" s="11">
        <v>2.77746E-2</v>
      </c>
      <c r="DJ1450" s="11">
        <v>3.08673E-2</v>
      </c>
      <c r="DK1450" s="11">
        <v>3.10449E-2</v>
      </c>
      <c r="DL1450" s="11">
        <v>3.1971199999999998E-2</v>
      </c>
      <c r="DM1450" s="11">
        <v>3.0747E-2</v>
      </c>
      <c r="DN1450" s="11">
        <v>2.84202E-2</v>
      </c>
      <c r="DO1450" s="11">
        <v>2.62463E-2</v>
      </c>
      <c r="DP1450" s="11">
        <v>2.94858E-2</v>
      </c>
      <c r="DQ1450" s="11">
        <v>1.8868699999999999E-2</v>
      </c>
      <c r="DR1450" s="11">
        <v>1.73279E-2</v>
      </c>
      <c r="DS1450" s="11">
        <v>1.81903E-2</v>
      </c>
      <c r="DT1450" s="11">
        <v>1.7067700000000002E-2</v>
      </c>
      <c r="DU1450" s="11">
        <v>1.7301899999999999E-2</v>
      </c>
      <c r="DV1450" s="11">
        <v>1.8171199999999998E-2</v>
      </c>
      <c r="DW1450" s="11">
        <v>1.6755800000000001E-2</v>
      </c>
      <c r="DX1450" s="11">
        <v>0.45183950000000001</v>
      </c>
      <c r="DY1450" s="11">
        <v>1.6719700000000001E-2</v>
      </c>
      <c r="DZ1450" s="11">
        <v>1.5725699999999999E-2</v>
      </c>
      <c r="EA1450" s="11">
        <v>53.916310000000003</v>
      </c>
      <c r="EB1450" s="11">
        <v>53.039569999999998</v>
      </c>
      <c r="EC1450" s="11">
        <v>52.559620000000002</v>
      </c>
      <c r="ED1450" s="11">
        <v>52.152090000000001</v>
      </c>
      <c r="EE1450" s="11">
        <v>52.024720000000002</v>
      </c>
      <c r="EF1450" s="11">
        <v>51.882919999999999</v>
      </c>
      <c r="EG1450" s="11">
        <v>51.846139999999998</v>
      </c>
      <c r="EH1450" s="11">
        <v>53.254890000000003</v>
      </c>
      <c r="EI1450" s="11">
        <v>57.440950000000001</v>
      </c>
      <c r="EJ1450" s="11">
        <v>61.807560000000002</v>
      </c>
      <c r="EK1450" s="11">
        <v>64.776520000000005</v>
      </c>
      <c r="EL1450" s="11">
        <v>66.947839999999999</v>
      </c>
      <c r="EM1450" s="11">
        <v>67.398349999999994</v>
      </c>
      <c r="EN1450" s="11">
        <v>67.63203</v>
      </c>
      <c r="EO1450" s="11">
        <v>67.201300000000003</v>
      </c>
      <c r="EP1450" s="11">
        <v>66.206519999999998</v>
      </c>
      <c r="EQ1450" s="11">
        <v>64.068439999999995</v>
      </c>
      <c r="ER1450" s="11">
        <v>61.045630000000003</v>
      </c>
      <c r="ES1450" s="11">
        <v>58.964030000000001</v>
      </c>
      <c r="ET1450" s="11">
        <v>57.632390000000001</v>
      </c>
      <c r="EU1450" s="11">
        <v>56.611899999999999</v>
      </c>
      <c r="EV1450" s="11">
        <v>55.947240000000001</v>
      </c>
      <c r="EW1450" s="11">
        <v>55.190089999999998</v>
      </c>
      <c r="EX1450" s="11">
        <v>54.632080000000002</v>
      </c>
      <c r="EY1450" s="11">
        <v>0</v>
      </c>
      <c r="EZ1450" s="11"/>
      <c r="FA1450" s="11"/>
      <c r="FB1450" s="11"/>
      <c r="FC1450" s="11"/>
      <c r="FD1450" s="11"/>
      <c r="FE1450" s="11"/>
      <c r="FF1450" s="11"/>
      <c r="FG1450" s="11"/>
      <c r="FH1450" s="11"/>
      <c r="FI1450" s="11"/>
      <c r="FJ1450" s="11"/>
      <c r="FK1450" s="11"/>
      <c r="FL1450" s="11"/>
      <c r="FM1450" s="11"/>
      <c r="FN1450" s="11"/>
      <c r="FO1450" s="11"/>
      <c r="FP1450" s="11"/>
      <c r="FQ1450" s="11"/>
      <c r="FR1450" s="11"/>
      <c r="FS1450" s="11"/>
      <c r="FT1450" s="11"/>
      <c r="FU1450" s="11"/>
      <c r="FV1450" s="11"/>
    </row>
    <row r="1451" spans="1:178" x14ac:dyDescent="0.25">
      <c r="A1451" t="s">
        <v>112</v>
      </c>
      <c r="B1451" t="s">
        <v>145</v>
      </c>
      <c r="C1451" t="s">
        <v>0</v>
      </c>
      <c r="D1451" t="s">
        <v>144</v>
      </c>
      <c r="E1451" s="38" t="s">
        <v>118</v>
      </c>
      <c r="F1451" t="s">
        <v>106</v>
      </c>
      <c r="G1451" s="11">
        <v>8718</v>
      </c>
      <c r="H1451" s="11">
        <v>2.4399890000000002</v>
      </c>
      <c r="I1451" s="11">
        <v>2.1965279999999998</v>
      </c>
      <c r="J1451" s="11">
        <v>2.2423280000000001</v>
      </c>
      <c r="K1451" s="11">
        <v>2.2952490000000001</v>
      </c>
      <c r="L1451" s="11">
        <v>2.6011500000000001</v>
      </c>
      <c r="M1451" s="11">
        <v>2.7406579999999998</v>
      </c>
      <c r="N1451" s="11">
        <v>3.3123269999999998</v>
      </c>
      <c r="O1451" s="11">
        <v>3.9112429999999998</v>
      </c>
      <c r="P1451" s="11">
        <v>4.2237549999999997</v>
      </c>
      <c r="Q1451" s="11">
        <v>4.4227550000000004</v>
      </c>
      <c r="R1451" s="11">
        <v>4.368805</v>
      </c>
      <c r="S1451" s="11">
        <v>4.320894</v>
      </c>
      <c r="T1451" s="11">
        <v>4.4074429999999998</v>
      </c>
      <c r="U1451" s="11">
        <v>4.2289450000000004</v>
      </c>
      <c r="V1451" s="11">
        <v>3.8787509999999998</v>
      </c>
      <c r="W1451" s="11">
        <v>3.7750270000000001</v>
      </c>
      <c r="X1451" s="11">
        <v>4.5299050000000003</v>
      </c>
      <c r="Y1451" s="11">
        <v>5.5410459999999997</v>
      </c>
      <c r="Z1451" s="11">
        <v>6.1098480000000004</v>
      </c>
      <c r="AA1451" s="11">
        <v>6.0908480000000003</v>
      </c>
      <c r="AB1451" s="11">
        <v>5.8099949999999998</v>
      </c>
      <c r="AC1451" s="11">
        <v>5.3926220000000002</v>
      </c>
      <c r="AD1451" s="11">
        <v>4.5505469999999999</v>
      </c>
      <c r="AE1451" s="11">
        <v>3.7214860000000001</v>
      </c>
      <c r="AF1451" s="11">
        <v>-1.771407</v>
      </c>
      <c r="AG1451" s="11">
        <v>-1.669872</v>
      </c>
      <c r="AH1451" s="11">
        <v>-1.3235650000000001</v>
      </c>
      <c r="AI1451" s="11">
        <v>-1.147348</v>
      </c>
      <c r="AJ1451" s="11">
        <v>-0.88231459999999995</v>
      </c>
      <c r="AK1451" s="11">
        <v>-0.90420719999999999</v>
      </c>
      <c r="AL1451" s="11">
        <v>-0.87519060000000004</v>
      </c>
      <c r="AM1451" s="11">
        <v>-0.85290469999999996</v>
      </c>
      <c r="AN1451" s="11">
        <v>-0.65172459999999999</v>
      </c>
      <c r="AO1451" s="11">
        <v>-0.42895990000000001</v>
      </c>
      <c r="AP1451" s="11">
        <v>-0.41779090000000002</v>
      </c>
      <c r="AQ1451" s="11">
        <v>-0.41681879999999999</v>
      </c>
      <c r="AR1451" s="11">
        <v>-0.2951164</v>
      </c>
      <c r="AS1451" s="11">
        <v>-0.3312505</v>
      </c>
      <c r="AT1451" s="11">
        <v>-0.57103199999999998</v>
      </c>
      <c r="AU1451" s="11">
        <v>-0.72594150000000002</v>
      </c>
      <c r="AV1451" s="11">
        <v>-0.54102209999999995</v>
      </c>
      <c r="AW1451" s="11">
        <v>-0.49370459999999999</v>
      </c>
      <c r="AX1451" s="11">
        <v>-0.17813580000000001</v>
      </c>
      <c r="AY1451" s="11">
        <v>-6.7118300000000006E-2</v>
      </c>
      <c r="AZ1451" s="11">
        <v>-0.1080796</v>
      </c>
      <c r="BA1451" s="11">
        <v>-0.2053393</v>
      </c>
      <c r="BB1451" s="11">
        <v>-0.44636229999999999</v>
      </c>
      <c r="BC1451" s="11">
        <v>-0.57891210000000004</v>
      </c>
      <c r="BD1451" s="11">
        <v>-1.2454339999999999</v>
      </c>
      <c r="BE1451" s="11">
        <v>-1.244021</v>
      </c>
      <c r="BF1451" s="11">
        <v>-0.99219299999999999</v>
      </c>
      <c r="BG1451" s="11">
        <v>-0.82608729999999997</v>
      </c>
      <c r="BH1451" s="11">
        <v>-0.54062310000000002</v>
      </c>
      <c r="BI1451" s="11">
        <v>-0.62107060000000003</v>
      </c>
      <c r="BJ1451" s="11">
        <v>-0.60818399999999995</v>
      </c>
      <c r="BK1451" s="11">
        <v>-0.53297280000000002</v>
      </c>
      <c r="BL1451" s="11">
        <v>-0.28094259999999999</v>
      </c>
      <c r="BM1451" s="11">
        <v>-3.0676599999999998E-2</v>
      </c>
      <c r="BN1451" s="11">
        <v>2.4840600000000001E-2</v>
      </c>
      <c r="BO1451" s="11">
        <v>2.8360300000000001E-2</v>
      </c>
      <c r="BP1451" s="11">
        <v>0.16334589999999999</v>
      </c>
      <c r="BQ1451" s="11">
        <v>0.1096567</v>
      </c>
      <c r="BR1451" s="11">
        <v>-0.16349069999999999</v>
      </c>
      <c r="BS1451" s="11">
        <v>-0.34957369999999999</v>
      </c>
      <c r="BT1451" s="11">
        <v>-0.118201</v>
      </c>
      <c r="BU1451" s="11">
        <v>-0.22313</v>
      </c>
      <c r="BV1451" s="11">
        <v>7.0343799999999998E-2</v>
      </c>
      <c r="BW1451" s="11">
        <v>0.19372710000000001</v>
      </c>
      <c r="BX1451" s="11">
        <v>0.13666880000000001</v>
      </c>
      <c r="BY1451" s="11">
        <v>4.2766899999999997E-2</v>
      </c>
      <c r="BZ1451" s="11">
        <v>-0.1857907</v>
      </c>
      <c r="CA1451" s="11">
        <v>-0.33863650000000001</v>
      </c>
      <c r="CB1451" s="11">
        <v>-0.71946080000000001</v>
      </c>
      <c r="CC1451" s="11">
        <v>-0.81817079999999998</v>
      </c>
      <c r="CD1451" s="11">
        <v>-0.66082110000000005</v>
      </c>
      <c r="CE1451" s="11">
        <v>-0.50482640000000001</v>
      </c>
      <c r="CF1451" s="11">
        <v>-0.19893159999999999</v>
      </c>
      <c r="CG1451" s="11">
        <v>-0.33793410000000002</v>
      </c>
      <c r="CH1451" s="11">
        <v>-0.34117740000000002</v>
      </c>
      <c r="CI1451" s="11">
        <v>-0.21304090000000001</v>
      </c>
      <c r="CJ1451" s="11">
        <v>8.98394E-2</v>
      </c>
      <c r="CK1451" s="11">
        <v>0.36760680000000001</v>
      </c>
      <c r="CL1451" s="11">
        <v>0.467472</v>
      </c>
      <c r="CM1451" s="11">
        <v>0.4735394</v>
      </c>
      <c r="CN1451" s="11">
        <v>0.62180829999999998</v>
      </c>
      <c r="CO1451" s="11">
        <v>0.55056389999999999</v>
      </c>
      <c r="CP1451" s="11">
        <v>0.24405070000000001</v>
      </c>
      <c r="CQ1451" s="11">
        <v>2.6794100000000001E-2</v>
      </c>
      <c r="CR1451" s="11">
        <v>0.3046201</v>
      </c>
      <c r="CS1451" s="11">
        <v>4.7444600000000003E-2</v>
      </c>
      <c r="CT1451" s="11">
        <v>0.31882339999999998</v>
      </c>
      <c r="CU1451" s="11">
        <v>0.45457239999999999</v>
      </c>
      <c r="CV1451" s="11">
        <v>0.38141710000000001</v>
      </c>
      <c r="CW1451" s="11">
        <v>0.29087299999999999</v>
      </c>
      <c r="CX1451" s="11">
        <v>7.4780899999999997E-2</v>
      </c>
      <c r="CY1451" s="11">
        <v>-9.8360799999999998E-2</v>
      </c>
      <c r="CZ1451" s="11">
        <v>0.31976890000000002</v>
      </c>
      <c r="DA1451" s="11">
        <v>0.25889869999999998</v>
      </c>
      <c r="DB1451" s="11">
        <v>0.20145979999999999</v>
      </c>
      <c r="DC1451" s="11">
        <v>0.19531280000000001</v>
      </c>
      <c r="DD1451" s="11">
        <v>0.20773369999999999</v>
      </c>
      <c r="DE1451" s="11">
        <v>0.1721348</v>
      </c>
      <c r="DF1451" s="11">
        <v>0.16232849999999999</v>
      </c>
      <c r="DG1451" s="11">
        <v>0.19450480000000001</v>
      </c>
      <c r="DH1451" s="11">
        <v>0.22541949999999999</v>
      </c>
      <c r="DI1451" s="11">
        <v>0.2421391</v>
      </c>
      <c r="DJ1451" s="11">
        <v>0.26910079999999997</v>
      </c>
      <c r="DK1451" s="11">
        <v>0.27064969999999999</v>
      </c>
      <c r="DL1451" s="11">
        <v>0.27872530000000001</v>
      </c>
      <c r="DM1451" s="11">
        <v>0.26805250000000003</v>
      </c>
      <c r="DN1451" s="11">
        <v>0.2477675</v>
      </c>
      <c r="DO1451" s="11">
        <v>0.2288154</v>
      </c>
      <c r="DP1451" s="11">
        <v>0.25705699999999998</v>
      </c>
      <c r="DQ1451" s="11">
        <v>0.1644977</v>
      </c>
      <c r="DR1451" s="11">
        <v>0.1510649</v>
      </c>
      <c r="DS1451" s="11">
        <v>0.15858269999999999</v>
      </c>
      <c r="DT1451" s="11">
        <v>0.1487964</v>
      </c>
      <c r="DU1451" s="11">
        <v>0.15083779999999999</v>
      </c>
      <c r="DV1451" s="11">
        <v>0.15841630000000001</v>
      </c>
      <c r="DW1451" s="11">
        <v>0.14607719999999999</v>
      </c>
      <c r="DX1451" s="11">
        <v>3.9391370000000001</v>
      </c>
      <c r="DY1451" s="11">
        <v>0.14576210000000001</v>
      </c>
      <c r="DZ1451" s="11">
        <v>0.13709669999999999</v>
      </c>
      <c r="EA1451" s="11">
        <v>53.916310000000003</v>
      </c>
      <c r="EB1451" s="11">
        <v>53.039569999999998</v>
      </c>
      <c r="EC1451" s="11">
        <v>52.559620000000002</v>
      </c>
      <c r="ED1451" s="11">
        <v>52.152090000000001</v>
      </c>
      <c r="EE1451" s="11">
        <v>52.024720000000002</v>
      </c>
      <c r="EF1451" s="11">
        <v>51.882919999999999</v>
      </c>
      <c r="EG1451" s="11">
        <v>51.846139999999998</v>
      </c>
      <c r="EH1451" s="11">
        <v>53.254890000000003</v>
      </c>
      <c r="EI1451" s="11">
        <v>57.440950000000001</v>
      </c>
      <c r="EJ1451" s="11">
        <v>61.807560000000002</v>
      </c>
      <c r="EK1451" s="11">
        <v>64.776520000000005</v>
      </c>
      <c r="EL1451" s="11">
        <v>66.947839999999999</v>
      </c>
      <c r="EM1451" s="11">
        <v>67.398349999999994</v>
      </c>
      <c r="EN1451" s="11">
        <v>67.63203</v>
      </c>
      <c r="EO1451" s="11">
        <v>67.201300000000003</v>
      </c>
      <c r="EP1451" s="11">
        <v>66.206519999999998</v>
      </c>
      <c r="EQ1451" s="11">
        <v>64.068439999999995</v>
      </c>
      <c r="ER1451" s="11">
        <v>61.045630000000003</v>
      </c>
      <c r="ES1451" s="11">
        <v>58.964030000000001</v>
      </c>
      <c r="ET1451" s="11">
        <v>57.632390000000001</v>
      </c>
      <c r="EU1451" s="11">
        <v>56.611899999999999</v>
      </c>
      <c r="EV1451" s="11">
        <v>55.947240000000001</v>
      </c>
      <c r="EW1451" s="11">
        <v>55.190089999999998</v>
      </c>
      <c r="EX1451" s="11">
        <v>54.632080000000002</v>
      </c>
      <c r="EY1451" s="11">
        <v>0</v>
      </c>
      <c r="EZ1451" s="11"/>
      <c r="FA1451" s="11"/>
      <c r="FB1451" s="11"/>
      <c r="FC1451" s="11"/>
      <c r="FD1451" s="11"/>
      <c r="FE1451" s="11"/>
      <c r="FF1451" s="11"/>
      <c r="FG1451" s="11"/>
      <c r="FH1451" s="11"/>
      <c r="FI1451" s="11"/>
      <c r="FJ1451" s="11"/>
      <c r="FK1451" s="11"/>
      <c r="FL1451" s="11"/>
      <c r="FM1451" s="11"/>
      <c r="FN1451" s="11"/>
      <c r="FO1451" s="11"/>
      <c r="FP1451" s="11"/>
      <c r="FQ1451" s="11"/>
      <c r="FR1451" s="11"/>
      <c r="FS1451" s="11"/>
      <c r="FT1451" s="11"/>
      <c r="FU1451" s="11"/>
      <c r="FV1451" s="11"/>
    </row>
    <row r="1452" spans="1:178" x14ac:dyDescent="0.25">
      <c r="A1452" t="s">
        <v>112</v>
      </c>
      <c r="B1452" t="s">
        <v>145</v>
      </c>
      <c r="C1452" t="s">
        <v>88</v>
      </c>
      <c r="D1452" t="s">
        <v>144</v>
      </c>
      <c r="E1452" s="38" t="s">
        <v>235</v>
      </c>
      <c r="F1452" t="s">
        <v>106</v>
      </c>
      <c r="G1452" s="11">
        <v>8718</v>
      </c>
      <c r="H1452" s="11">
        <v>0.31249379999999999</v>
      </c>
      <c r="I1452" s="11">
        <v>0.28128049999999999</v>
      </c>
      <c r="J1452" s="11">
        <v>0.28849619999999998</v>
      </c>
      <c r="K1452" s="11">
        <v>0.29172179999999998</v>
      </c>
      <c r="L1452" s="11">
        <v>0.33054670000000003</v>
      </c>
      <c r="M1452" s="11">
        <v>0.35506379999999998</v>
      </c>
      <c r="N1452" s="11">
        <v>0.45243850000000002</v>
      </c>
      <c r="O1452" s="11">
        <v>0.52119649999999995</v>
      </c>
      <c r="P1452" s="11">
        <v>0.53420480000000004</v>
      </c>
      <c r="Q1452" s="11">
        <v>0.55002799999999996</v>
      </c>
      <c r="R1452" s="11">
        <v>0.52559279999999997</v>
      </c>
      <c r="S1452" s="11">
        <v>0.50802619999999998</v>
      </c>
      <c r="T1452" s="11">
        <v>0.52491270000000001</v>
      </c>
      <c r="U1452" s="11">
        <v>0.49638529999999997</v>
      </c>
      <c r="V1452" s="11">
        <v>0.45627689999999999</v>
      </c>
      <c r="W1452" s="11">
        <v>0.44405749999999999</v>
      </c>
      <c r="X1452" s="11">
        <v>0.54435440000000002</v>
      </c>
      <c r="Y1452" s="11">
        <v>0.69473940000000001</v>
      </c>
      <c r="Z1452" s="11">
        <v>0.76180990000000004</v>
      </c>
      <c r="AA1452" s="11">
        <v>0.7556522</v>
      </c>
      <c r="AB1452" s="11">
        <v>0.71886839999999996</v>
      </c>
      <c r="AC1452" s="11">
        <v>0.65100429999999998</v>
      </c>
      <c r="AD1452" s="11">
        <v>0.52573879999999995</v>
      </c>
      <c r="AE1452" s="11">
        <v>0.42075780000000002</v>
      </c>
      <c r="AF1452" s="11">
        <v>-0.19962299999999999</v>
      </c>
      <c r="AG1452" s="11">
        <v>-0.18658549999999999</v>
      </c>
      <c r="AH1452" s="11">
        <v>-0.1476324</v>
      </c>
      <c r="AI1452" s="11">
        <v>-0.13345099999999999</v>
      </c>
      <c r="AJ1452" s="11">
        <v>-0.10278909999999999</v>
      </c>
      <c r="AK1452" s="11">
        <v>-0.1008472</v>
      </c>
      <c r="AL1452" s="11">
        <v>-9.1408400000000001E-2</v>
      </c>
      <c r="AM1452" s="11">
        <v>-8.9533799999999997E-2</v>
      </c>
      <c r="AN1452" s="11">
        <v>-6.0756600000000001E-2</v>
      </c>
      <c r="AO1452" s="11">
        <v>-4.7446299999999997E-2</v>
      </c>
      <c r="AP1452" s="11">
        <v>-4.5238500000000001E-2</v>
      </c>
      <c r="AQ1452" s="11">
        <v>-3.8819699999999999E-2</v>
      </c>
      <c r="AR1452" s="11">
        <v>-3.0492399999999999E-2</v>
      </c>
      <c r="AS1452" s="11">
        <v>-2.8300499999999999E-2</v>
      </c>
      <c r="AT1452" s="11">
        <v>-5.5062100000000003E-2</v>
      </c>
      <c r="AU1452" s="11">
        <v>-8.1161999999999998E-2</v>
      </c>
      <c r="AV1452" s="11">
        <v>-5.4680100000000002E-2</v>
      </c>
      <c r="AW1452" s="11">
        <v>-4.8678199999999998E-2</v>
      </c>
      <c r="AX1452" s="11">
        <v>-1.4236499999999999E-2</v>
      </c>
      <c r="AY1452" s="11">
        <v>-4.2534000000000001E-3</v>
      </c>
      <c r="AZ1452" s="11">
        <v>-1.1319299999999999E-2</v>
      </c>
      <c r="BA1452" s="11">
        <v>-2.2251799999999999E-2</v>
      </c>
      <c r="BB1452" s="11">
        <v>-5.8250799999999998E-2</v>
      </c>
      <c r="BC1452" s="11">
        <v>-7.2569700000000001E-2</v>
      </c>
      <c r="BD1452" s="11">
        <v>-0.1394831</v>
      </c>
      <c r="BE1452" s="11">
        <v>-0.13837720000000001</v>
      </c>
      <c r="BF1452" s="11">
        <v>-0.109917</v>
      </c>
      <c r="BG1452" s="11">
        <v>-9.5843100000000001E-2</v>
      </c>
      <c r="BH1452" s="11">
        <v>-6.3553100000000001E-2</v>
      </c>
      <c r="BI1452" s="11">
        <v>-6.8968199999999993E-2</v>
      </c>
      <c r="BJ1452" s="11">
        <v>-6.3393000000000005E-2</v>
      </c>
      <c r="BK1452" s="11">
        <v>-5.6224499999999997E-2</v>
      </c>
      <c r="BL1452" s="11">
        <v>-2.4577000000000002E-2</v>
      </c>
      <c r="BM1452" s="11">
        <v>-2.5087999999999998E-3</v>
      </c>
      <c r="BN1452" s="11">
        <v>4.8414E-3</v>
      </c>
      <c r="BO1452" s="11">
        <v>5.0650000000000001E-3</v>
      </c>
      <c r="BP1452" s="11">
        <v>2.70456E-2</v>
      </c>
      <c r="BQ1452" s="11">
        <v>1.8448699999999998E-2</v>
      </c>
      <c r="BR1452" s="11">
        <v>-9.5794999999999995E-3</v>
      </c>
      <c r="BS1452" s="11">
        <v>-3.2012699999999998E-2</v>
      </c>
      <c r="BT1452" s="11">
        <v>-2.5252E-3</v>
      </c>
      <c r="BU1452" s="11">
        <v>-1.8084200000000002E-2</v>
      </c>
      <c r="BV1452" s="11">
        <v>1.19416E-2</v>
      </c>
      <c r="BW1452" s="11">
        <v>2.7417799999999999E-2</v>
      </c>
      <c r="BX1452" s="11">
        <v>1.7266299999999998E-2</v>
      </c>
      <c r="BY1452" s="11">
        <v>7.1672000000000003E-3</v>
      </c>
      <c r="BZ1452" s="11">
        <v>-2.5391400000000001E-2</v>
      </c>
      <c r="CA1452" s="11">
        <v>-4.3677100000000003E-2</v>
      </c>
      <c r="CB1452" s="11">
        <v>-7.93431E-2</v>
      </c>
      <c r="CC1452" s="11">
        <v>-9.0168899999999996E-2</v>
      </c>
      <c r="CD1452" s="11">
        <v>-7.2201699999999994E-2</v>
      </c>
      <c r="CE1452" s="11">
        <v>-5.8235200000000001E-2</v>
      </c>
      <c r="CF1452" s="11">
        <v>-2.4317100000000001E-2</v>
      </c>
      <c r="CG1452" s="11">
        <v>-3.7089200000000003E-2</v>
      </c>
      <c r="CH1452" s="11">
        <v>-3.5377600000000002E-2</v>
      </c>
      <c r="CI1452" s="11">
        <v>-2.29152E-2</v>
      </c>
      <c r="CJ1452" s="11">
        <v>1.16025E-2</v>
      </c>
      <c r="CK1452" s="11">
        <v>4.24287E-2</v>
      </c>
      <c r="CL1452" s="11">
        <v>5.4921400000000002E-2</v>
      </c>
      <c r="CM1452" s="11">
        <v>4.8949800000000002E-2</v>
      </c>
      <c r="CN1452" s="11">
        <v>8.4583699999999998E-2</v>
      </c>
      <c r="CO1452" s="11">
        <v>6.51978E-2</v>
      </c>
      <c r="CP1452" s="11">
        <v>3.5902999999999997E-2</v>
      </c>
      <c r="CQ1452" s="11">
        <v>1.7136599999999998E-2</v>
      </c>
      <c r="CR1452" s="11">
        <v>4.9629800000000002E-2</v>
      </c>
      <c r="CS1452" s="11">
        <v>1.25098E-2</v>
      </c>
      <c r="CT1452" s="11">
        <v>3.8119800000000002E-2</v>
      </c>
      <c r="CU1452" s="11">
        <v>5.90889E-2</v>
      </c>
      <c r="CV1452" s="11">
        <v>4.5851799999999998E-2</v>
      </c>
      <c r="CW1452" s="11">
        <v>3.6586100000000003E-2</v>
      </c>
      <c r="CX1452" s="11">
        <v>7.4679999999999998E-3</v>
      </c>
      <c r="CY1452" s="11">
        <v>-1.4784500000000001E-2</v>
      </c>
      <c r="CZ1452" s="11">
        <v>3.6562499999999998E-2</v>
      </c>
      <c r="DA1452" s="11">
        <v>2.9308600000000001E-2</v>
      </c>
      <c r="DB1452" s="11">
        <v>2.29293E-2</v>
      </c>
      <c r="DC1452" s="11">
        <v>2.2863999999999999E-2</v>
      </c>
      <c r="DD1452" s="11">
        <v>2.3853800000000001E-2</v>
      </c>
      <c r="DE1452" s="11">
        <v>1.9380999999999999E-2</v>
      </c>
      <c r="DF1452" s="11">
        <v>1.7032200000000001E-2</v>
      </c>
      <c r="DG1452" s="11">
        <v>2.0250600000000001E-2</v>
      </c>
      <c r="DH1452" s="11">
        <v>2.1995600000000001E-2</v>
      </c>
      <c r="DI1452" s="11">
        <v>2.73201E-2</v>
      </c>
      <c r="DJ1452" s="11">
        <v>3.0446500000000001E-2</v>
      </c>
      <c r="DK1452" s="11">
        <v>2.6679999999999999E-2</v>
      </c>
      <c r="DL1452" s="11">
        <v>3.4980700000000003E-2</v>
      </c>
      <c r="DM1452" s="11">
        <v>2.8421499999999999E-2</v>
      </c>
      <c r="DN1452" s="11">
        <v>2.76514E-2</v>
      </c>
      <c r="DO1452" s="11">
        <v>2.98806E-2</v>
      </c>
      <c r="DP1452" s="11">
        <v>3.1707899999999997E-2</v>
      </c>
      <c r="DQ1452" s="11">
        <v>1.85998E-2</v>
      </c>
      <c r="DR1452" s="11">
        <v>1.5915200000000001E-2</v>
      </c>
      <c r="DS1452" s="11">
        <v>1.92547E-2</v>
      </c>
      <c r="DT1452" s="11">
        <v>1.73788E-2</v>
      </c>
      <c r="DU1452" s="11">
        <v>1.7885499999999999E-2</v>
      </c>
      <c r="DV1452" s="11">
        <v>1.9977100000000001E-2</v>
      </c>
      <c r="DW1452" s="11">
        <v>1.7565500000000001E-2</v>
      </c>
      <c r="DX1452" s="11">
        <v>0.45132919999999999</v>
      </c>
      <c r="DY1452" s="11">
        <v>1.6342800000000001E-2</v>
      </c>
      <c r="DZ1452" s="11">
        <v>1.55538E-2</v>
      </c>
      <c r="EA1452" s="11">
        <v>48.687390000000001</v>
      </c>
      <c r="EB1452" s="11">
        <v>47.170520000000003</v>
      </c>
      <c r="EC1452" s="11">
        <v>46.963529999999999</v>
      </c>
      <c r="ED1452" s="11">
        <v>47.669029999999999</v>
      </c>
      <c r="EE1452" s="11">
        <v>48.126460000000002</v>
      </c>
      <c r="EF1452" s="11">
        <v>46.46631</v>
      </c>
      <c r="EG1452" s="11">
        <v>46.998339999999999</v>
      </c>
      <c r="EH1452" s="11">
        <v>48.674239999999998</v>
      </c>
      <c r="EI1452" s="11">
        <v>54.399880000000003</v>
      </c>
      <c r="EJ1452" s="11">
        <v>60.998939999999997</v>
      </c>
      <c r="EK1452" s="11">
        <v>64.412189999999995</v>
      </c>
      <c r="EL1452" s="11">
        <v>68.085610000000003</v>
      </c>
      <c r="EM1452" s="11">
        <v>69.066310000000001</v>
      </c>
      <c r="EN1452" s="11">
        <v>68.856480000000005</v>
      </c>
      <c r="EO1452" s="11">
        <v>68.932389999999998</v>
      </c>
      <c r="EP1452" s="11">
        <v>67.856480000000005</v>
      </c>
      <c r="EQ1452" s="11">
        <v>66.219769999999997</v>
      </c>
      <c r="ER1452" s="11">
        <v>62.479219999999998</v>
      </c>
      <c r="ES1452" s="11">
        <v>58.896270000000001</v>
      </c>
      <c r="ET1452" s="11">
        <v>55.906100000000002</v>
      </c>
      <c r="EU1452" s="11">
        <v>54.387799999999999</v>
      </c>
      <c r="EV1452" s="11">
        <v>53.777619999999999</v>
      </c>
      <c r="EW1452" s="11">
        <v>55.021430000000002</v>
      </c>
      <c r="EX1452" s="11">
        <v>54.171939999999999</v>
      </c>
      <c r="EY1452" s="11">
        <v>0</v>
      </c>
      <c r="EZ1452" s="11"/>
      <c r="FA1452" s="11"/>
      <c r="FB1452" s="11"/>
      <c r="FC1452" s="11"/>
      <c r="FD1452" s="11"/>
      <c r="FE1452" s="11"/>
      <c r="FF1452" s="11"/>
      <c r="FG1452" s="11"/>
      <c r="FH1452" s="11"/>
      <c r="FI1452" s="11"/>
      <c r="FJ1452" s="11"/>
      <c r="FK1452" s="11"/>
      <c r="FL1452" s="11"/>
      <c r="FM1452" s="11"/>
      <c r="FN1452" s="11"/>
      <c r="FO1452" s="11"/>
      <c r="FP1452" s="11"/>
      <c r="FQ1452" s="11"/>
      <c r="FR1452" s="11"/>
      <c r="FS1452" s="11"/>
      <c r="FT1452" s="11"/>
      <c r="FU1452" s="11"/>
      <c r="FV1452" s="11"/>
    </row>
    <row r="1453" spans="1:178" x14ac:dyDescent="0.25">
      <c r="A1453" t="s">
        <v>112</v>
      </c>
      <c r="B1453" t="s">
        <v>145</v>
      </c>
      <c r="C1453" t="s">
        <v>0</v>
      </c>
      <c r="D1453" t="s">
        <v>144</v>
      </c>
      <c r="E1453" s="38" t="s">
        <v>235</v>
      </c>
      <c r="F1453" t="s">
        <v>106</v>
      </c>
      <c r="G1453" s="11">
        <v>8718</v>
      </c>
      <c r="H1453" s="11">
        <v>2.7243210000000002</v>
      </c>
      <c r="I1453" s="11">
        <v>2.4522040000000001</v>
      </c>
      <c r="J1453" s="11">
        <v>2.51511</v>
      </c>
      <c r="K1453" s="11">
        <v>2.5432299999999999</v>
      </c>
      <c r="L1453" s="11">
        <v>2.8817059999999999</v>
      </c>
      <c r="M1453" s="11">
        <v>3.0954459999999999</v>
      </c>
      <c r="N1453" s="11">
        <v>3.9443589999999999</v>
      </c>
      <c r="O1453" s="11">
        <v>4.5437909999999997</v>
      </c>
      <c r="P1453" s="11">
        <v>4.657197</v>
      </c>
      <c r="Q1453" s="11">
        <v>4.7951439999999996</v>
      </c>
      <c r="R1453" s="11">
        <v>4.5821180000000004</v>
      </c>
      <c r="S1453" s="11">
        <v>4.428973</v>
      </c>
      <c r="T1453" s="11">
        <v>4.5761890000000003</v>
      </c>
      <c r="U1453" s="11">
        <v>4.3274869999999996</v>
      </c>
      <c r="V1453" s="11">
        <v>3.9778220000000002</v>
      </c>
      <c r="W1453" s="11">
        <v>3.8712930000000001</v>
      </c>
      <c r="X1453" s="11">
        <v>4.7456810000000003</v>
      </c>
      <c r="Y1453" s="11">
        <v>6.0567380000000002</v>
      </c>
      <c r="Z1453" s="11">
        <v>6.6414590000000002</v>
      </c>
      <c r="AA1453" s="11">
        <v>6.5877759999999999</v>
      </c>
      <c r="AB1453" s="11">
        <v>6.2670950000000003</v>
      </c>
      <c r="AC1453" s="11">
        <v>5.6754559999999996</v>
      </c>
      <c r="AD1453" s="11">
        <v>4.5833909999999998</v>
      </c>
      <c r="AE1453" s="11">
        <v>3.668167</v>
      </c>
      <c r="AF1453" s="11">
        <v>-1.740313</v>
      </c>
      <c r="AG1453" s="11">
        <v>-1.6266529999999999</v>
      </c>
      <c r="AH1453" s="11">
        <v>-1.2870600000000001</v>
      </c>
      <c r="AI1453" s="11">
        <v>-1.1634260000000001</v>
      </c>
      <c r="AJ1453" s="11">
        <v>-0.89611510000000005</v>
      </c>
      <c r="AK1453" s="11">
        <v>-0.87918560000000001</v>
      </c>
      <c r="AL1453" s="11">
        <v>-0.79689869999999996</v>
      </c>
      <c r="AM1453" s="11">
        <v>-0.78055540000000001</v>
      </c>
      <c r="AN1453" s="11">
        <v>-0.52967589999999998</v>
      </c>
      <c r="AO1453" s="11">
        <v>-0.41363640000000002</v>
      </c>
      <c r="AP1453" s="11">
        <v>-0.39438960000000001</v>
      </c>
      <c r="AQ1453" s="11">
        <v>-0.33843030000000002</v>
      </c>
      <c r="AR1453" s="11">
        <v>-0.26583299999999999</v>
      </c>
      <c r="AS1453" s="11">
        <v>-0.24672359999999999</v>
      </c>
      <c r="AT1453" s="11">
        <v>-0.4800314</v>
      </c>
      <c r="AU1453" s="11">
        <v>-0.70757020000000004</v>
      </c>
      <c r="AV1453" s="11">
        <v>-0.47670079999999998</v>
      </c>
      <c r="AW1453" s="11">
        <v>-0.42437629999999998</v>
      </c>
      <c r="AX1453" s="11">
        <v>-0.12411419999999999</v>
      </c>
      <c r="AY1453" s="11">
        <v>-3.70809E-2</v>
      </c>
      <c r="AZ1453" s="11">
        <v>-9.8681599999999994E-2</v>
      </c>
      <c r="BA1453" s="11">
        <v>-0.19399140000000001</v>
      </c>
      <c r="BB1453" s="11">
        <v>-0.50783049999999996</v>
      </c>
      <c r="BC1453" s="11">
        <v>-0.63266239999999996</v>
      </c>
      <c r="BD1453" s="11">
        <v>-1.216013</v>
      </c>
      <c r="BE1453" s="11">
        <v>-1.2063729999999999</v>
      </c>
      <c r="BF1453" s="11">
        <v>-0.95825680000000002</v>
      </c>
      <c r="BG1453" s="11">
        <v>-0.83555999999999997</v>
      </c>
      <c r="BH1453" s="11">
        <v>-0.55405559999999998</v>
      </c>
      <c r="BI1453" s="11">
        <v>-0.60126449999999998</v>
      </c>
      <c r="BJ1453" s="11">
        <v>-0.55266020000000005</v>
      </c>
      <c r="BK1453" s="11">
        <v>-0.49016490000000001</v>
      </c>
      <c r="BL1453" s="11">
        <v>-0.21426249999999999</v>
      </c>
      <c r="BM1453" s="11">
        <v>-2.1871399999999999E-2</v>
      </c>
      <c r="BN1453" s="11">
        <v>4.2207700000000001E-2</v>
      </c>
      <c r="BO1453" s="11">
        <v>4.4156899999999999E-2</v>
      </c>
      <c r="BP1453" s="11">
        <v>0.23578389999999999</v>
      </c>
      <c r="BQ1453" s="11">
        <v>0.1608356</v>
      </c>
      <c r="BR1453" s="11">
        <v>-8.3514400000000003E-2</v>
      </c>
      <c r="BS1453" s="11">
        <v>-0.27908670000000002</v>
      </c>
      <c r="BT1453" s="11">
        <v>-2.2014300000000001E-2</v>
      </c>
      <c r="BU1453" s="11">
        <v>-0.15765779999999999</v>
      </c>
      <c r="BV1453" s="11">
        <v>0.10410700000000001</v>
      </c>
      <c r="BW1453" s="11">
        <v>0.2390282</v>
      </c>
      <c r="BX1453" s="11">
        <v>0.15052740000000001</v>
      </c>
      <c r="BY1453" s="11">
        <v>6.2483299999999999E-2</v>
      </c>
      <c r="BZ1453" s="11">
        <v>-0.22136220000000001</v>
      </c>
      <c r="CA1453" s="11">
        <v>-0.38077660000000002</v>
      </c>
      <c r="CB1453" s="11">
        <v>-0.69171349999999998</v>
      </c>
      <c r="CC1453" s="11">
        <v>-0.78609240000000002</v>
      </c>
      <c r="CD1453" s="11">
        <v>-0.62945399999999996</v>
      </c>
      <c r="CE1453" s="11">
        <v>-0.50769430000000004</v>
      </c>
      <c r="CF1453" s="11">
        <v>-0.2119962</v>
      </c>
      <c r="CG1453" s="11">
        <v>-0.32334350000000001</v>
      </c>
      <c r="CH1453" s="11">
        <v>-0.30842160000000002</v>
      </c>
      <c r="CI1453" s="11">
        <v>-0.19977439999999999</v>
      </c>
      <c r="CJ1453" s="11">
        <v>0.101151</v>
      </c>
      <c r="CK1453" s="11">
        <v>0.36989369999999999</v>
      </c>
      <c r="CL1453" s="11">
        <v>0.47880509999999998</v>
      </c>
      <c r="CM1453" s="11">
        <v>0.42674410000000002</v>
      </c>
      <c r="CN1453" s="11">
        <v>0.73740070000000002</v>
      </c>
      <c r="CO1453" s="11">
        <v>0.56839479999999998</v>
      </c>
      <c r="CP1453" s="11">
        <v>0.31300250000000002</v>
      </c>
      <c r="CQ1453" s="11">
        <v>0.14939669999999999</v>
      </c>
      <c r="CR1453" s="11">
        <v>0.43267230000000001</v>
      </c>
      <c r="CS1453" s="11">
        <v>0.1090608</v>
      </c>
      <c r="CT1453" s="11">
        <v>0.33232820000000002</v>
      </c>
      <c r="CU1453" s="11">
        <v>0.51513730000000002</v>
      </c>
      <c r="CV1453" s="11">
        <v>0.39973639999999999</v>
      </c>
      <c r="CW1453" s="11">
        <v>0.31895800000000002</v>
      </c>
      <c r="CX1453" s="11">
        <v>6.5105999999999997E-2</v>
      </c>
      <c r="CY1453" s="11">
        <v>-0.1288909</v>
      </c>
      <c r="CZ1453" s="11">
        <v>0.31875170000000003</v>
      </c>
      <c r="DA1453" s="11">
        <v>0.25551220000000002</v>
      </c>
      <c r="DB1453" s="11">
        <v>0.19989789999999999</v>
      </c>
      <c r="DC1453" s="11">
        <v>0.19932820000000001</v>
      </c>
      <c r="DD1453" s="11">
        <v>0.20795739999999999</v>
      </c>
      <c r="DE1453" s="11">
        <v>0.168964</v>
      </c>
      <c r="DF1453" s="11">
        <v>0.14848649999999999</v>
      </c>
      <c r="DG1453" s="11">
        <v>0.1765449</v>
      </c>
      <c r="DH1453" s="11">
        <v>0.19175780000000001</v>
      </c>
      <c r="DI1453" s="11">
        <v>0.23817630000000001</v>
      </c>
      <c r="DJ1453" s="11">
        <v>0.26543230000000001</v>
      </c>
      <c r="DK1453" s="11">
        <v>0.23259650000000001</v>
      </c>
      <c r="DL1453" s="11">
        <v>0.30496139999999999</v>
      </c>
      <c r="DM1453" s="11">
        <v>0.24777840000000001</v>
      </c>
      <c r="DN1453" s="11">
        <v>0.24106520000000001</v>
      </c>
      <c r="DO1453" s="11">
        <v>0.26049939999999999</v>
      </c>
      <c r="DP1453" s="11">
        <v>0.2764298</v>
      </c>
      <c r="DQ1453" s="11">
        <v>0.1621534</v>
      </c>
      <c r="DR1453" s="11">
        <v>0.1387486</v>
      </c>
      <c r="DS1453" s="11">
        <v>0.16786239999999999</v>
      </c>
      <c r="DT1453" s="11">
        <v>0.15150830000000001</v>
      </c>
      <c r="DU1453" s="11">
        <v>0.15592549999999999</v>
      </c>
      <c r="DV1453" s="11">
        <v>0.17416029999999999</v>
      </c>
      <c r="DW1453" s="11">
        <v>0.15313570000000001</v>
      </c>
      <c r="DX1453" s="11">
        <v>3.934688</v>
      </c>
      <c r="DY1453" s="11">
        <v>0.14247650000000001</v>
      </c>
      <c r="DZ1453" s="11">
        <v>0.135598</v>
      </c>
      <c r="EA1453" s="11">
        <v>48.687390000000001</v>
      </c>
      <c r="EB1453" s="11">
        <v>47.170520000000003</v>
      </c>
      <c r="EC1453" s="11">
        <v>46.963529999999999</v>
      </c>
      <c r="ED1453" s="11">
        <v>47.669029999999999</v>
      </c>
      <c r="EE1453" s="11">
        <v>48.126460000000002</v>
      </c>
      <c r="EF1453" s="11">
        <v>46.46631</v>
      </c>
      <c r="EG1453" s="11">
        <v>46.998339999999999</v>
      </c>
      <c r="EH1453" s="11">
        <v>48.674239999999998</v>
      </c>
      <c r="EI1453" s="11">
        <v>54.399880000000003</v>
      </c>
      <c r="EJ1453" s="11">
        <v>60.998939999999997</v>
      </c>
      <c r="EK1453" s="11">
        <v>64.412189999999995</v>
      </c>
      <c r="EL1453" s="11">
        <v>68.085610000000003</v>
      </c>
      <c r="EM1453" s="11">
        <v>69.066310000000001</v>
      </c>
      <c r="EN1453" s="11">
        <v>68.856480000000005</v>
      </c>
      <c r="EO1453" s="11">
        <v>68.932389999999998</v>
      </c>
      <c r="EP1453" s="11">
        <v>67.856480000000005</v>
      </c>
      <c r="EQ1453" s="11">
        <v>66.219769999999997</v>
      </c>
      <c r="ER1453" s="11">
        <v>62.479219999999998</v>
      </c>
      <c r="ES1453" s="11">
        <v>58.896270000000001</v>
      </c>
      <c r="ET1453" s="11">
        <v>55.906100000000002</v>
      </c>
      <c r="EU1453" s="11">
        <v>54.387799999999999</v>
      </c>
      <c r="EV1453" s="11">
        <v>53.777619999999999</v>
      </c>
      <c r="EW1453" s="11">
        <v>55.021430000000002</v>
      </c>
      <c r="EX1453" s="11">
        <v>54.171939999999999</v>
      </c>
      <c r="EY1453" s="11">
        <v>0</v>
      </c>
      <c r="EZ1453" s="11"/>
      <c r="FA1453" s="11"/>
      <c r="FB1453" s="11"/>
      <c r="FC1453" s="11"/>
      <c r="FD1453" s="11"/>
      <c r="FE1453" s="11"/>
      <c r="FF1453" s="11"/>
      <c r="FG1453" s="11"/>
      <c r="FH1453" s="11"/>
      <c r="FI1453" s="11"/>
      <c r="FJ1453" s="11"/>
      <c r="FK1453" s="11"/>
      <c r="FL1453" s="11"/>
      <c r="FM1453" s="11"/>
      <c r="FN1453" s="11"/>
      <c r="FO1453" s="11"/>
      <c r="FP1453" s="11"/>
      <c r="FQ1453" s="11"/>
      <c r="FR1453" s="11"/>
      <c r="FS1453" s="11"/>
      <c r="FT1453" s="11"/>
      <c r="FU1453" s="11"/>
      <c r="FV1453" s="11"/>
    </row>
    <row r="1454" spans="1:178" x14ac:dyDescent="0.25">
      <c r="A1454" t="s">
        <v>112</v>
      </c>
      <c r="B1454" t="s">
        <v>145</v>
      </c>
      <c r="C1454" t="s">
        <v>0</v>
      </c>
      <c r="D1454" t="s">
        <v>144</v>
      </c>
      <c r="E1454" s="38" t="s">
        <v>119</v>
      </c>
      <c r="F1454" t="s">
        <v>106</v>
      </c>
      <c r="G1454" s="11">
        <v>8604</v>
      </c>
      <c r="H1454" s="11">
        <v>2.6436130000000002</v>
      </c>
      <c r="I1454" s="11">
        <v>2.298362</v>
      </c>
      <c r="J1454" s="11">
        <v>2.330079</v>
      </c>
      <c r="K1454" s="11">
        <v>2.4251860000000001</v>
      </c>
      <c r="L1454" s="11">
        <v>2.739563</v>
      </c>
      <c r="M1454" s="11">
        <v>2.8992840000000002</v>
      </c>
      <c r="N1454" s="11">
        <v>3.5751230000000001</v>
      </c>
      <c r="O1454" s="11">
        <v>4.2067670000000001</v>
      </c>
      <c r="P1454" s="11">
        <v>4.4290929999999999</v>
      </c>
      <c r="Q1454" s="11">
        <v>4.5875599999999999</v>
      </c>
      <c r="R1454" s="11">
        <v>4.5557889999999999</v>
      </c>
      <c r="S1454" s="11">
        <v>4.513897</v>
      </c>
      <c r="T1454" s="11">
        <v>4.6475580000000001</v>
      </c>
      <c r="U1454" s="11">
        <v>4.4528860000000003</v>
      </c>
      <c r="V1454" s="11">
        <v>4.0790870000000004</v>
      </c>
      <c r="W1454" s="11">
        <v>3.910927</v>
      </c>
      <c r="X1454" s="11">
        <v>4.3761619999999999</v>
      </c>
      <c r="Y1454" s="11">
        <v>5.1056480000000004</v>
      </c>
      <c r="Z1454" s="11">
        <v>6.1070169999999999</v>
      </c>
      <c r="AA1454" s="11">
        <v>6.1731040000000004</v>
      </c>
      <c r="AB1454" s="11">
        <v>5.8402250000000002</v>
      </c>
      <c r="AC1454" s="11">
        <v>5.4377810000000002</v>
      </c>
      <c r="AD1454" s="11">
        <v>4.5726579999999997</v>
      </c>
      <c r="AE1454" s="11">
        <v>3.7908909999999998</v>
      </c>
      <c r="AF1454" s="11">
        <v>-1.5939449999999999</v>
      </c>
      <c r="AG1454" s="11">
        <v>-1.608007</v>
      </c>
      <c r="AH1454" s="11">
        <v>-1.323053</v>
      </c>
      <c r="AI1454" s="11">
        <v>-1.1002190000000001</v>
      </c>
      <c r="AJ1454" s="11">
        <v>-0.80416500000000002</v>
      </c>
      <c r="AK1454" s="11">
        <v>-0.91274440000000001</v>
      </c>
      <c r="AL1454" s="11">
        <v>-0.8666066</v>
      </c>
      <c r="AM1454" s="11">
        <v>-0.84700609999999998</v>
      </c>
      <c r="AN1454" s="11">
        <v>-0.64715710000000004</v>
      </c>
      <c r="AO1454" s="11">
        <v>-0.415238</v>
      </c>
      <c r="AP1454" s="11">
        <v>-0.39981369999999999</v>
      </c>
      <c r="AQ1454" s="11">
        <v>-0.42059419999999997</v>
      </c>
      <c r="AR1454" s="11">
        <v>-0.24053240000000001</v>
      </c>
      <c r="AS1454" s="11">
        <v>-0.27533099999999999</v>
      </c>
      <c r="AT1454" s="11">
        <v>-0.4717749</v>
      </c>
      <c r="AU1454" s="11">
        <v>-0.64863349999999997</v>
      </c>
      <c r="AV1454" s="11">
        <v>-0.47254879999999999</v>
      </c>
      <c r="AW1454" s="11">
        <v>-0.46318219999999999</v>
      </c>
      <c r="AX1454" s="11">
        <v>-0.1542326</v>
      </c>
      <c r="AY1454" s="11">
        <v>-4.1157199999999998E-2</v>
      </c>
      <c r="AZ1454" s="11">
        <v>-0.102724</v>
      </c>
      <c r="BA1454" s="11">
        <v>-0.1895521</v>
      </c>
      <c r="BB1454" s="11">
        <v>-0.42906870000000003</v>
      </c>
      <c r="BC1454" s="11">
        <v>-0.54054990000000003</v>
      </c>
      <c r="BD1454" s="11">
        <v>-1.1090139999999999</v>
      </c>
      <c r="BE1454" s="11">
        <v>-1.190348</v>
      </c>
      <c r="BF1454" s="11">
        <v>-0.98286419999999997</v>
      </c>
      <c r="BG1454" s="11">
        <v>-0.78914700000000004</v>
      </c>
      <c r="BH1454" s="11">
        <v>-0.49746600000000002</v>
      </c>
      <c r="BI1454" s="11">
        <v>-0.6288475</v>
      </c>
      <c r="BJ1454" s="11">
        <v>-0.60674570000000005</v>
      </c>
      <c r="BK1454" s="11">
        <v>-0.53659809999999997</v>
      </c>
      <c r="BL1454" s="11">
        <v>-0.26943400000000001</v>
      </c>
      <c r="BM1454" s="11">
        <v>-3.4071400000000002E-2</v>
      </c>
      <c r="BN1454" s="11">
        <v>3.55064E-2</v>
      </c>
      <c r="BO1454" s="11">
        <v>2.6027100000000001E-2</v>
      </c>
      <c r="BP1454" s="11">
        <v>0.20246549999999999</v>
      </c>
      <c r="BQ1454" s="11">
        <v>0.16269049999999999</v>
      </c>
      <c r="BR1454" s="11">
        <v>-8.0163799999999993E-2</v>
      </c>
      <c r="BS1454" s="11">
        <v>-0.26665670000000002</v>
      </c>
      <c r="BT1454" s="11">
        <v>-4.5057E-2</v>
      </c>
      <c r="BU1454" s="11">
        <v>-0.1923482</v>
      </c>
      <c r="BV1454" s="11">
        <v>8.4875800000000001E-2</v>
      </c>
      <c r="BW1454" s="11">
        <v>0.22240770000000001</v>
      </c>
      <c r="BX1454" s="11">
        <v>0.14686199999999999</v>
      </c>
      <c r="BY1454" s="11">
        <v>4.4671299999999997E-2</v>
      </c>
      <c r="BZ1454" s="11">
        <v>-0.18869320000000001</v>
      </c>
      <c r="CA1454" s="11">
        <v>-0.32249050000000001</v>
      </c>
      <c r="CB1454" s="11">
        <v>-0.6240829</v>
      </c>
      <c r="CC1454" s="11">
        <v>-0.77268859999999995</v>
      </c>
      <c r="CD1454" s="11">
        <v>-0.64267589999999997</v>
      </c>
      <c r="CE1454" s="11">
        <v>-0.47807519999999998</v>
      </c>
      <c r="CF1454" s="11">
        <v>-0.19076699999999999</v>
      </c>
      <c r="CG1454" s="11">
        <v>-0.3449506</v>
      </c>
      <c r="CH1454" s="11">
        <v>-0.3468849</v>
      </c>
      <c r="CI1454" s="11">
        <v>-0.22619020000000001</v>
      </c>
      <c r="CJ1454" s="11">
        <v>0.1082891</v>
      </c>
      <c r="CK1454" s="11">
        <v>0.34709509999999999</v>
      </c>
      <c r="CL1454" s="11">
        <v>0.47082639999999998</v>
      </c>
      <c r="CM1454" s="11">
        <v>0.47264830000000002</v>
      </c>
      <c r="CN1454" s="11">
        <v>0.64546340000000002</v>
      </c>
      <c r="CO1454" s="11">
        <v>0.60071209999999997</v>
      </c>
      <c r="CP1454" s="11">
        <v>0.31144729999999998</v>
      </c>
      <c r="CQ1454" s="11">
        <v>0.11532009999999999</v>
      </c>
      <c r="CR1454" s="11">
        <v>0.38243490000000002</v>
      </c>
      <c r="CS1454" s="11">
        <v>7.8485700000000005E-2</v>
      </c>
      <c r="CT1454" s="11">
        <v>0.3239842</v>
      </c>
      <c r="CU1454" s="11">
        <v>0.48597269999999998</v>
      </c>
      <c r="CV1454" s="11">
        <v>0.39644810000000003</v>
      </c>
      <c r="CW1454" s="11">
        <v>0.2788947</v>
      </c>
      <c r="CX1454" s="11">
        <v>5.16823E-2</v>
      </c>
      <c r="CY1454" s="11">
        <v>-0.104431</v>
      </c>
      <c r="CZ1454" s="11">
        <v>0.294817</v>
      </c>
      <c r="DA1454" s="11">
        <v>0.2539188</v>
      </c>
      <c r="DB1454" s="11">
        <v>0.2068198</v>
      </c>
      <c r="DC1454" s="11">
        <v>0.18911819999999999</v>
      </c>
      <c r="DD1454" s="11">
        <v>0.18645970000000001</v>
      </c>
      <c r="DE1454" s="11">
        <v>0.1725971</v>
      </c>
      <c r="DF1454" s="11">
        <v>0.15798419999999999</v>
      </c>
      <c r="DG1454" s="11">
        <v>0.18871470000000001</v>
      </c>
      <c r="DH1454" s="11">
        <v>0.22963929999999999</v>
      </c>
      <c r="DI1454" s="11">
        <v>0.23173279999999999</v>
      </c>
      <c r="DJ1454" s="11">
        <v>0.2646558</v>
      </c>
      <c r="DK1454" s="11">
        <v>0.2715265</v>
      </c>
      <c r="DL1454" s="11">
        <v>0.2693236</v>
      </c>
      <c r="DM1454" s="11">
        <v>0.26629819999999998</v>
      </c>
      <c r="DN1454" s="11">
        <v>0.23808260000000001</v>
      </c>
      <c r="DO1454" s="11">
        <v>0.2322254</v>
      </c>
      <c r="DP1454" s="11">
        <v>0.25989659999999998</v>
      </c>
      <c r="DQ1454" s="11">
        <v>0.16465540000000001</v>
      </c>
      <c r="DR1454" s="11">
        <v>0.14536760000000001</v>
      </c>
      <c r="DS1454" s="11">
        <v>0.16023609999999999</v>
      </c>
      <c r="DT1454" s="11">
        <v>0.1517376</v>
      </c>
      <c r="DU1454" s="11">
        <v>0.14239769999999999</v>
      </c>
      <c r="DV1454" s="11">
        <v>0.14613789999999999</v>
      </c>
      <c r="DW1454" s="11">
        <v>0.13257070000000001</v>
      </c>
      <c r="DX1454" s="11">
        <v>3.9334980000000002</v>
      </c>
      <c r="DY1454" s="11">
        <v>0.14072270000000001</v>
      </c>
      <c r="DZ1454" s="11">
        <v>0.13405139999999999</v>
      </c>
      <c r="EA1454" s="11">
        <v>54.782249999999998</v>
      </c>
      <c r="EB1454" s="11">
        <v>54.828710000000001</v>
      </c>
      <c r="EC1454" s="11">
        <v>54.129550000000002</v>
      </c>
      <c r="ED1454" s="11">
        <v>53.90699</v>
      </c>
      <c r="EE1454" s="11">
        <v>53.626480000000001</v>
      </c>
      <c r="EF1454" s="11">
        <v>53.195729999999998</v>
      </c>
      <c r="EG1454" s="11">
        <v>52.953249999999997</v>
      </c>
      <c r="EH1454" s="11">
        <v>53.768979999999999</v>
      </c>
      <c r="EI1454" s="11">
        <v>56.255659999999999</v>
      </c>
      <c r="EJ1454" s="11">
        <v>58.612990000000003</v>
      </c>
      <c r="EK1454" s="11">
        <v>60.274909999999998</v>
      </c>
      <c r="EL1454" s="11">
        <v>61.497349999999997</v>
      </c>
      <c r="EM1454" s="11">
        <v>61.670859999999998</v>
      </c>
      <c r="EN1454" s="11">
        <v>61.970709999999997</v>
      </c>
      <c r="EO1454" s="11">
        <v>61.744129999999998</v>
      </c>
      <c r="EP1454" s="11">
        <v>61.490259999999999</v>
      </c>
      <c r="EQ1454" s="11">
        <v>60.724589999999999</v>
      </c>
      <c r="ER1454" s="11">
        <v>58.983260000000001</v>
      </c>
      <c r="ES1454" s="11">
        <v>57.280670000000001</v>
      </c>
      <c r="ET1454" s="11">
        <v>56.516060000000003</v>
      </c>
      <c r="EU1454" s="11">
        <v>55.96698</v>
      </c>
      <c r="EV1454" s="11">
        <v>55.481850000000001</v>
      </c>
      <c r="EW1454" s="11">
        <v>55.167819999999999</v>
      </c>
      <c r="EX1454" s="11">
        <v>55.1173</v>
      </c>
      <c r="EY1454" s="11">
        <v>0</v>
      </c>
      <c r="EZ1454" s="11"/>
      <c r="FA1454" s="11"/>
      <c r="FB1454" s="11"/>
      <c r="FC1454" s="11"/>
      <c r="FD1454" s="11"/>
      <c r="FE1454" s="11"/>
      <c r="FF1454" s="11"/>
      <c r="FG1454" s="11"/>
      <c r="FH1454" s="11"/>
      <c r="FI1454" s="11"/>
      <c r="FJ1454" s="11"/>
      <c r="FK1454" s="11"/>
      <c r="FL1454" s="11"/>
      <c r="FM1454" s="11"/>
      <c r="FN1454" s="11"/>
      <c r="FO1454" s="11"/>
      <c r="FP1454" s="11"/>
      <c r="FQ1454" s="11"/>
      <c r="FR1454" s="11"/>
      <c r="FS1454" s="11"/>
      <c r="FT1454" s="11"/>
      <c r="FU1454" s="11"/>
      <c r="FV1454" s="11"/>
    </row>
    <row r="1455" spans="1:178" x14ac:dyDescent="0.25">
      <c r="A1455" t="s">
        <v>112</v>
      </c>
      <c r="B1455" t="s">
        <v>145</v>
      </c>
      <c r="C1455" t="s">
        <v>88</v>
      </c>
      <c r="D1455" t="s">
        <v>144</v>
      </c>
      <c r="E1455" s="38" t="s">
        <v>119</v>
      </c>
      <c r="F1455" t="s">
        <v>106</v>
      </c>
      <c r="G1455" s="11">
        <v>8604</v>
      </c>
      <c r="H1455" s="11">
        <v>0.30725400000000003</v>
      </c>
      <c r="I1455" s="11">
        <v>0.26712710000000001</v>
      </c>
      <c r="J1455" s="11">
        <v>0.27081339999999998</v>
      </c>
      <c r="K1455" s="11">
        <v>0.28186719999999998</v>
      </c>
      <c r="L1455" s="11">
        <v>0.31840570000000001</v>
      </c>
      <c r="M1455" s="11">
        <v>0.33696930000000003</v>
      </c>
      <c r="N1455" s="11">
        <v>0.41551880000000002</v>
      </c>
      <c r="O1455" s="11">
        <v>0.48893160000000002</v>
      </c>
      <c r="P1455" s="11">
        <v>0.51477139999999999</v>
      </c>
      <c r="Q1455" s="11">
        <v>0.53318920000000003</v>
      </c>
      <c r="R1455" s="11">
        <v>0.52949659999999998</v>
      </c>
      <c r="S1455" s="11">
        <v>0.52462770000000003</v>
      </c>
      <c r="T1455" s="11">
        <v>0.54016240000000004</v>
      </c>
      <c r="U1455" s="11">
        <v>0.51753680000000002</v>
      </c>
      <c r="V1455" s="11">
        <v>0.47409200000000001</v>
      </c>
      <c r="W1455" s="11">
        <v>0.4545476</v>
      </c>
      <c r="X1455" s="11">
        <v>0.5086195</v>
      </c>
      <c r="Y1455" s="11">
        <v>0.59340409999999999</v>
      </c>
      <c r="Z1455" s="11">
        <v>0.70978810000000003</v>
      </c>
      <c r="AA1455" s="11">
        <v>0.71746909999999997</v>
      </c>
      <c r="AB1455" s="11">
        <v>0.67878019999999994</v>
      </c>
      <c r="AC1455" s="11">
        <v>0.63200619999999996</v>
      </c>
      <c r="AD1455" s="11">
        <v>0.53145719999999996</v>
      </c>
      <c r="AE1455" s="11">
        <v>0.4405963</v>
      </c>
      <c r="AF1455" s="11">
        <v>-0.18525620000000001</v>
      </c>
      <c r="AG1455" s="11">
        <v>-0.18689059999999999</v>
      </c>
      <c r="AH1455" s="11">
        <v>-0.15377179999999999</v>
      </c>
      <c r="AI1455" s="11">
        <v>-0.12787290000000001</v>
      </c>
      <c r="AJ1455" s="11">
        <v>-9.3464099999999994E-2</v>
      </c>
      <c r="AK1455" s="11">
        <v>-0.1060837</v>
      </c>
      <c r="AL1455" s="11">
        <v>-0.1007214</v>
      </c>
      <c r="AM1455" s="11">
        <v>-9.8443299999999997E-2</v>
      </c>
      <c r="AN1455" s="11">
        <v>-7.5215799999999999E-2</v>
      </c>
      <c r="AO1455" s="11">
        <v>-4.8260999999999998E-2</v>
      </c>
      <c r="AP1455" s="11">
        <v>-4.6468299999999997E-2</v>
      </c>
      <c r="AQ1455" s="11">
        <v>-4.8883599999999999E-2</v>
      </c>
      <c r="AR1455" s="11">
        <v>-2.7955899999999999E-2</v>
      </c>
      <c r="AS1455" s="11">
        <v>-3.2000399999999998E-2</v>
      </c>
      <c r="AT1455" s="11">
        <v>-5.4831999999999999E-2</v>
      </c>
      <c r="AU1455" s="11">
        <v>-7.5387399999999993E-2</v>
      </c>
      <c r="AV1455" s="11">
        <v>-5.4921999999999999E-2</v>
      </c>
      <c r="AW1455" s="11">
        <v>-5.3833399999999997E-2</v>
      </c>
      <c r="AX1455" s="11">
        <v>-1.7925699999999999E-2</v>
      </c>
      <c r="AY1455" s="11">
        <v>-4.7835000000000004E-3</v>
      </c>
      <c r="AZ1455" s="11">
        <v>-1.1939099999999999E-2</v>
      </c>
      <c r="BA1455" s="11">
        <v>-2.20307E-2</v>
      </c>
      <c r="BB1455" s="11">
        <v>-4.9868500000000003E-2</v>
      </c>
      <c r="BC1455" s="11">
        <v>-6.2825400000000003E-2</v>
      </c>
      <c r="BD1455" s="11">
        <v>-0.12889510000000001</v>
      </c>
      <c r="BE1455" s="11">
        <v>-0.1383482</v>
      </c>
      <c r="BF1455" s="11">
        <v>-0.1142334</v>
      </c>
      <c r="BG1455" s="11">
        <v>-9.1718599999999997E-2</v>
      </c>
      <c r="BH1455" s="11">
        <v>-5.7818000000000001E-2</v>
      </c>
      <c r="BI1455" s="11">
        <v>-7.3087799999999994E-2</v>
      </c>
      <c r="BJ1455" s="11">
        <v>-7.0518999999999998E-2</v>
      </c>
      <c r="BK1455" s="11">
        <v>-6.2366100000000001E-2</v>
      </c>
      <c r="BL1455" s="11">
        <v>-3.1315000000000003E-2</v>
      </c>
      <c r="BM1455" s="11">
        <v>-3.96E-3</v>
      </c>
      <c r="BN1455" s="11">
        <v>4.1266999999999996E-3</v>
      </c>
      <c r="BO1455" s="11">
        <v>3.0249999999999999E-3</v>
      </c>
      <c r="BP1455" s="11">
        <v>2.35316E-2</v>
      </c>
      <c r="BQ1455" s="11">
        <v>1.8908700000000001E-2</v>
      </c>
      <c r="BR1455" s="11">
        <v>-9.3170000000000006E-3</v>
      </c>
      <c r="BS1455" s="11">
        <v>-3.0992200000000001E-2</v>
      </c>
      <c r="BT1455" s="11">
        <v>-5.2367000000000004E-3</v>
      </c>
      <c r="BU1455" s="11">
        <v>-2.2355699999999999E-2</v>
      </c>
      <c r="BV1455" s="11">
        <v>9.8647000000000006E-3</v>
      </c>
      <c r="BW1455" s="11">
        <v>2.5849299999999999E-2</v>
      </c>
      <c r="BX1455" s="11">
        <v>1.7069000000000001E-2</v>
      </c>
      <c r="BY1455" s="11">
        <v>5.1919000000000002E-3</v>
      </c>
      <c r="BZ1455" s="11">
        <v>-2.19309E-2</v>
      </c>
      <c r="CA1455" s="11">
        <v>-3.7481500000000001E-2</v>
      </c>
      <c r="CB1455" s="11">
        <v>-7.2534000000000001E-2</v>
      </c>
      <c r="CC1455" s="11">
        <v>-8.9805700000000002E-2</v>
      </c>
      <c r="CD1455" s="11">
        <v>-7.4694999999999998E-2</v>
      </c>
      <c r="CE1455" s="11">
        <v>-5.5564299999999997E-2</v>
      </c>
      <c r="CF1455" s="11">
        <v>-2.2171900000000001E-2</v>
      </c>
      <c r="CG1455" s="11">
        <v>-4.00919E-2</v>
      </c>
      <c r="CH1455" s="11">
        <v>-4.0316699999999997E-2</v>
      </c>
      <c r="CI1455" s="11">
        <v>-2.6289E-2</v>
      </c>
      <c r="CJ1455" s="11">
        <v>1.2585900000000001E-2</v>
      </c>
      <c r="CK1455" s="11">
        <v>4.0341099999999998E-2</v>
      </c>
      <c r="CL1455" s="11">
        <v>5.4721800000000001E-2</v>
      </c>
      <c r="CM1455" s="11">
        <v>5.4933599999999999E-2</v>
      </c>
      <c r="CN1455" s="11">
        <v>7.5019000000000002E-2</v>
      </c>
      <c r="CO1455" s="11">
        <v>6.9817799999999999E-2</v>
      </c>
      <c r="CP1455" s="11">
        <v>3.6198000000000001E-2</v>
      </c>
      <c r="CQ1455" s="11">
        <v>1.3403099999999999E-2</v>
      </c>
      <c r="CR1455" s="11">
        <v>4.4448500000000002E-2</v>
      </c>
      <c r="CS1455" s="11">
        <v>9.1219999999999999E-3</v>
      </c>
      <c r="CT1455" s="11">
        <v>3.7655099999999997E-2</v>
      </c>
      <c r="CU1455" s="11">
        <v>5.6482200000000003E-2</v>
      </c>
      <c r="CV1455" s="11">
        <v>4.6077199999999999E-2</v>
      </c>
      <c r="CW1455" s="11">
        <v>3.2414499999999999E-2</v>
      </c>
      <c r="CX1455" s="11">
        <v>6.0067999999999996E-3</v>
      </c>
      <c r="CY1455" s="11">
        <v>-1.2137500000000001E-2</v>
      </c>
      <c r="CZ1455" s="11">
        <v>3.42651E-2</v>
      </c>
      <c r="DA1455" s="11">
        <v>2.9511699999999998E-2</v>
      </c>
      <c r="DB1455" s="11">
        <v>2.4037599999999999E-2</v>
      </c>
      <c r="DC1455" s="11">
        <v>2.1980300000000001E-2</v>
      </c>
      <c r="DD1455" s="11">
        <v>2.1671300000000001E-2</v>
      </c>
      <c r="DE1455" s="11">
        <v>2.0060100000000001E-2</v>
      </c>
      <c r="DF1455" s="11">
        <v>1.8361700000000002E-2</v>
      </c>
      <c r="DG1455" s="11">
        <v>2.1933399999999999E-2</v>
      </c>
      <c r="DH1455" s="11">
        <v>2.66898E-2</v>
      </c>
      <c r="DI1455" s="11">
        <v>2.6933100000000001E-2</v>
      </c>
      <c r="DJ1455" s="11">
        <v>3.0759600000000002E-2</v>
      </c>
      <c r="DK1455" s="11">
        <v>3.1558200000000002E-2</v>
      </c>
      <c r="DL1455" s="11">
        <v>3.1302099999999999E-2</v>
      </c>
      <c r="DM1455" s="11">
        <v>3.0950499999999999E-2</v>
      </c>
      <c r="DN1455" s="11">
        <v>2.76712E-2</v>
      </c>
      <c r="DO1455" s="11">
        <v>2.6990400000000001E-2</v>
      </c>
      <c r="DP1455" s="11">
        <v>3.0206500000000001E-2</v>
      </c>
      <c r="DQ1455" s="11">
        <v>1.9137100000000001E-2</v>
      </c>
      <c r="DR1455" s="11">
        <v>1.6895299999999999E-2</v>
      </c>
      <c r="DS1455" s="11">
        <v>1.8623399999999998E-2</v>
      </c>
      <c r="DT1455" s="11">
        <v>1.7635700000000001E-2</v>
      </c>
      <c r="DU1455" s="11">
        <v>1.6550200000000001E-2</v>
      </c>
      <c r="DV1455" s="11">
        <v>1.6984900000000001E-2</v>
      </c>
      <c r="DW1455" s="11">
        <v>1.5408E-2</v>
      </c>
      <c r="DX1455" s="11">
        <v>0.45717089999999999</v>
      </c>
      <c r="DY1455" s="11">
        <v>1.6355499999999999E-2</v>
      </c>
      <c r="DZ1455" s="11">
        <v>1.55801E-2</v>
      </c>
      <c r="EA1455" s="11">
        <v>54.782249999999998</v>
      </c>
      <c r="EB1455" s="11">
        <v>54.828710000000001</v>
      </c>
      <c r="EC1455" s="11">
        <v>54.129550000000002</v>
      </c>
      <c r="ED1455" s="11">
        <v>53.90699</v>
      </c>
      <c r="EE1455" s="11">
        <v>53.626480000000001</v>
      </c>
      <c r="EF1455" s="11">
        <v>53.195729999999998</v>
      </c>
      <c r="EG1455" s="11">
        <v>52.953249999999997</v>
      </c>
      <c r="EH1455" s="11">
        <v>53.768979999999999</v>
      </c>
      <c r="EI1455" s="11">
        <v>56.255659999999999</v>
      </c>
      <c r="EJ1455" s="11">
        <v>58.612990000000003</v>
      </c>
      <c r="EK1455" s="11">
        <v>60.274909999999998</v>
      </c>
      <c r="EL1455" s="11">
        <v>61.497349999999997</v>
      </c>
      <c r="EM1455" s="11">
        <v>61.670859999999998</v>
      </c>
      <c r="EN1455" s="11">
        <v>61.970709999999997</v>
      </c>
      <c r="EO1455" s="11">
        <v>61.744129999999998</v>
      </c>
      <c r="EP1455" s="11">
        <v>61.490259999999999</v>
      </c>
      <c r="EQ1455" s="11">
        <v>60.724589999999999</v>
      </c>
      <c r="ER1455" s="11">
        <v>58.983260000000001</v>
      </c>
      <c r="ES1455" s="11">
        <v>57.280670000000001</v>
      </c>
      <c r="ET1455" s="11">
        <v>56.516060000000003</v>
      </c>
      <c r="EU1455" s="11">
        <v>55.96698</v>
      </c>
      <c r="EV1455" s="11">
        <v>55.481850000000001</v>
      </c>
      <c r="EW1455" s="11">
        <v>55.167819999999999</v>
      </c>
      <c r="EX1455" s="11">
        <v>55.1173</v>
      </c>
      <c r="EY1455" s="11">
        <v>0</v>
      </c>
      <c r="EZ1455" s="11"/>
      <c r="FA1455" s="11"/>
      <c r="FB1455" s="11"/>
      <c r="FC1455" s="11"/>
      <c r="FD1455" s="11"/>
      <c r="FE1455" s="11"/>
      <c r="FF1455" s="11"/>
      <c r="FG1455" s="11"/>
      <c r="FH1455" s="11"/>
      <c r="FI1455" s="11"/>
      <c r="FJ1455" s="11"/>
      <c r="FK1455" s="11"/>
      <c r="FL1455" s="11"/>
      <c r="FM1455" s="11"/>
      <c r="FN1455" s="11"/>
      <c r="FO1455" s="11"/>
      <c r="FP1455" s="11"/>
      <c r="FQ1455" s="11"/>
      <c r="FR1455" s="11"/>
      <c r="FS1455" s="11"/>
      <c r="FT1455" s="11"/>
      <c r="FU1455" s="11"/>
      <c r="FV1455" s="11"/>
    </row>
    <row r="1456" spans="1:178" x14ac:dyDescent="0.25">
      <c r="A1456" t="s">
        <v>112</v>
      </c>
      <c r="B1456" t="s">
        <v>145</v>
      </c>
      <c r="C1456" t="s">
        <v>88</v>
      </c>
      <c r="D1456" t="s">
        <v>144</v>
      </c>
      <c r="E1456" s="38" t="s">
        <v>236</v>
      </c>
      <c r="F1456" t="s">
        <v>106</v>
      </c>
      <c r="G1456" s="11">
        <v>8604</v>
      </c>
      <c r="H1456" s="11">
        <v>0.28946339999999998</v>
      </c>
      <c r="I1456" s="11">
        <v>0.28856999999999999</v>
      </c>
      <c r="J1456" s="11">
        <v>0.28567300000000001</v>
      </c>
      <c r="K1456" s="11">
        <v>0.29036879999999998</v>
      </c>
      <c r="L1456" s="11">
        <v>0.31755719999999998</v>
      </c>
      <c r="M1456" s="11">
        <v>0.33018170000000002</v>
      </c>
      <c r="N1456" s="11">
        <v>0.38718279999999999</v>
      </c>
      <c r="O1456" s="11">
        <v>0.45804070000000002</v>
      </c>
      <c r="P1456" s="11">
        <v>0.50550379999999995</v>
      </c>
      <c r="Q1456" s="11">
        <v>0.54851419999999995</v>
      </c>
      <c r="R1456" s="11">
        <v>0.55359610000000004</v>
      </c>
      <c r="S1456" s="11">
        <v>0.58071450000000002</v>
      </c>
      <c r="T1456" s="11">
        <v>0.61844580000000005</v>
      </c>
      <c r="U1456" s="11">
        <v>0.59516970000000002</v>
      </c>
      <c r="V1456" s="11">
        <v>0.56515280000000001</v>
      </c>
      <c r="W1456" s="11">
        <v>0.55472109999999997</v>
      </c>
      <c r="X1456" s="11">
        <v>0.63069569999999997</v>
      </c>
      <c r="Y1456" s="11">
        <v>0.72460899999999995</v>
      </c>
      <c r="Z1456" s="11">
        <v>0.80047760000000001</v>
      </c>
      <c r="AA1456" s="11">
        <v>0.77918229999999999</v>
      </c>
      <c r="AB1456" s="11">
        <v>0.72472590000000003</v>
      </c>
      <c r="AC1456" s="11">
        <v>0.66774060000000002</v>
      </c>
      <c r="AD1456" s="11">
        <v>0.54868099999999997</v>
      </c>
      <c r="AE1456" s="11">
        <v>0.43807160000000001</v>
      </c>
      <c r="AF1456" s="11">
        <v>-0.2020825</v>
      </c>
      <c r="AG1456" s="11">
        <v>-0.14484759999999999</v>
      </c>
      <c r="AH1456" s="11">
        <v>-0.1142292</v>
      </c>
      <c r="AI1456" s="11">
        <v>-9.1534699999999997E-2</v>
      </c>
      <c r="AJ1456" s="11">
        <v>-6.6489099999999995E-2</v>
      </c>
      <c r="AK1456" s="11">
        <v>-7.5688900000000003E-2</v>
      </c>
      <c r="AL1456" s="11">
        <v>-9.0697600000000003E-2</v>
      </c>
      <c r="AM1456" s="11">
        <v>-0.1054824</v>
      </c>
      <c r="AN1456" s="11">
        <v>-7.2607900000000003E-2</v>
      </c>
      <c r="AO1456" s="11">
        <v>-4.5816299999999997E-2</v>
      </c>
      <c r="AP1456" s="11">
        <v>-4.3020900000000001E-2</v>
      </c>
      <c r="AQ1456" s="11">
        <v>-4.5322599999999998E-2</v>
      </c>
      <c r="AR1456" s="11">
        <v>-2.9626799999999998E-2</v>
      </c>
      <c r="AS1456" s="11">
        <v>-3.4586899999999997E-2</v>
      </c>
      <c r="AT1456" s="11">
        <v>-6.6312399999999994E-2</v>
      </c>
      <c r="AU1456" s="11">
        <v>-7.5331300000000004E-2</v>
      </c>
      <c r="AV1456" s="11">
        <v>-5.8531699999999999E-2</v>
      </c>
      <c r="AW1456" s="11">
        <v>-5.3446899999999999E-2</v>
      </c>
      <c r="AX1456" s="11">
        <v>-1.3556800000000001E-2</v>
      </c>
      <c r="AY1456" s="11">
        <v>-4.0198999999999999E-3</v>
      </c>
      <c r="AZ1456" s="11">
        <v>-1.07423E-2</v>
      </c>
      <c r="BA1456" s="11">
        <v>-1.90992E-2</v>
      </c>
      <c r="BB1456" s="11">
        <v>-5.1962800000000003E-2</v>
      </c>
      <c r="BC1456" s="11">
        <v>-6.9065500000000002E-2</v>
      </c>
      <c r="BD1456" s="11">
        <v>-0.14173930000000001</v>
      </c>
      <c r="BE1456" s="11">
        <v>-0.107596</v>
      </c>
      <c r="BF1456" s="11">
        <v>-8.5226300000000005E-2</v>
      </c>
      <c r="BG1456" s="11">
        <v>-6.5769900000000006E-2</v>
      </c>
      <c r="BH1456" s="11">
        <v>-4.0973799999999998E-2</v>
      </c>
      <c r="BI1456" s="11">
        <v>-5.1382200000000003E-2</v>
      </c>
      <c r="BJ1456" s="11">
        <v>-6.2248299999999999E-2</v>
      </c>
      <c r="BK1456" s="11">
        <v>-6.5594E-2</v>
      </c>
      <c r="BL1456" s="11">
        <v>-2.8865600000000002E-2</v>
      </c>
      <c r="BM1456" s="11">
        <v>-1.3545E-3</v>
      </c>
      <c r="BN1456" s="11">
        <v>4.9527E-3</v>
      </c>
      <c r="BO1456" s="11">
        <v>8.2982000000000004E-3</v>
      </c>
      <c r="BP1456" s="11">
        <v>2.5509299999999999E-2</v>
      </c>
      <c r="BQ1456" s="11">
        <v>2.22049E-2</v>
      </c>
      <c r="BR1456" s="11">
        <v>-1.28489E-2</v>
      </c>
      <c r="BS1456" s="11">
        <v>-2.9658299999999999E-2</v>
      </c>
      <c r="BT1456" s="11">
        <v>-2.0167000000000002E-3</v>
      </c>
      <c r="BU1456" s="11">
        <v>-1.83964E-2</v>
      </c>
      <c r="BV1456" s="11">
        <v>1.41897E-2</v>
      </c>
      <c r="BW1456" s="11">
        <v>2.4842599999999999E-2</v>
      </c>
      <c r="BX1456" s="11">
        <v>1.65982E-2</v>
      </c>
      <c r="BY1456" s="11">
        <v>7.2832000000000001E-3</v>
      </c>
      <c r="BZ1456" s="11">
        <v>-2.22667E-2</v>
      </c>
      <c r="CA1456" s="11">
        <v>-4.1599999999999998E-2</v>
      </c>
      <c r="CB1456" s="11">
        <v>-8.1396200000000002E-2</v>
      </c>
      <c r="CC1456" s="11">
        <v>-7.0344299999999998E-2</v>
      </c>
      <c r="CD1456" s="11">
        <v>-5.6223299999999997E-2</v>
      </c>
      <c r="CE1456" s="11">
        <v>-4.0004999999999999E-2</v>
      </c>
      <c r="CF1456" s="11">
        <v>-1.5458599999999999E-2</v>
      </c>
      <c r="CG1456" s="11">
        <v>-2.7075599999999998E-2</v>
      </c>
      <c r="CH1456" s="11">
        <v>-3.37989E-2</v>
      </c>
      <c r="CI1456" s="11">
        <v>-2.5705700000000001E-2</v>
      </c>
      <c r="CJ1456" s="11">
        <v>1.48767E-2</v>
      </c>
      <c r="CK1456" s="11">
        <v>4.3107399999999997E-2</v>
      </c>
      <c r="CL1456" s="11">
        <v>5.2926300000000003E-2</v>
      </c>
      <c r="CM1456" s="11">
        <v>6.1918899999999999E-2</v>
      </c>
      <c r="CN1456" s="11">
        <v>8.0645400000000006E-2</v>
      </c>
      <c r="CO1456" s="11">
        <v>7.8996700000000003E-2</v>
      </c>
      <c r="CP1456" s="11">
        <v>4.0614600000000001E-2</v>
      </c>
      <c r="CQ1456" s="11">
        <v>1.6014799999999999E-2</v>
      </c>
      <c r="CR1456" s="11">
        <v>5.4498400000000002E-2</v>
      </c>
      <c r="CS1456" s="11">
        <v>1.6654100000000002E-2</v>
      </c>
      <c r="CT1456" s="11">
        <v>4.1936099999999997E-2</v>
      </c>
      <c r="CU1456" s="11">
        <v>5.3705099999999999E-2</v>
      </c>
      <c r="CV1456" s="11">
        <v>4.3938699999999997E-2</v>
      </c>
      <c r="CW1456" s="11">
        <v>3.36657E-2</v>
      </c>
      <c r="CX1456" s="11">
        <v>7.4292999999999998E-3</v>
      </c>
      <c r="CY1456" s="11">
        <v>-1.4134600000000001E-2</v>
      </c>
      <c r="CZ1456" s="11">
        <v>3.6686000000000003E-2</v>
      </c>
      <c r="DA1456" s="11">
        <v>2.2647400000000002E-2</v>
      </c>
      <c r="DB1456" s="11">
        <v>1.7632599999999998E-2</v>
      </c>
      <c r="DC1456" s="11">
        <v>1.5663900000000001E-2</v>
      </c>
      <c r="DD1456" s="11">
        <v>1.55122E-2</v>
      </c>
      <c r="DE1456" s="11">
        <v>1.47774E-2</v>
      </c>
      <c r="DF1456" s="11">
        <v>1.7295999999999999E-2</v>
      </c>
      <c r="DG1456" s="11">
        <v>2.4250399999999998E-2</v>
      </c>
      <c r="DH1456" s="11">
        <v>2.65934E-2</v>
      </c>
      <c r="DI1456" s="11">
        <v>2.70309E-2</v>
      </c>
      <c r="DJ1456" s="11">
        <v>2.9165900000000002E-2</v>
      </c>
      <c r="DK1456" s="11">
        <v>3.2599099999999999E-2</v>
      </c>
      <c r="DL1456" s="11">
        <v>3.3520399999999999E-2</v>
      </c>
      <c r="DM1456" s="11">
        <v>3.4527000000000002E-2</v>
      </c>
      <c r="DN1456" s="11">
        <v>3.2503499999999998E-2</v>
      </c>
      <c r="DO1456" s="11">
        <v>2.7767300000000002E-2</v>
      </c>
      <c r="DP1456" s="11">
        <v>3.4358699999999999E-2</v>
      </c>
      <c r="DQ1456" s="11">
        <v>2.13092E-2</v>
      </c>
      <c r="DR1456" s="11">
        <v>1.68687E-2</v>
      </c>
      <c r="DS1456" s="11">
        <v>1.7547199999999999E-2</v>
      </c>
      <c r="DT1456" s="11">
        <v>1.6621799999999999E-2</v>
      </c>
      <c r="DU1456" s="11">
        <v>1.6039399999999999E-2</v>
      </c>
      <c r="DV1456" s="11">
        <v>1.8053900000000001E-2</v>
      </c>
      <c r="DW1456" s="11">
        <v>1.6697799999999999E-2</v>
      </c>
      <c r="DX1456" s="11">
        <v>0.4388282</v>
      </c>
      <c r="DY1456" s="11">
        <v>1.7073100000000001E-2</v>
      </c>
      <c r="DZ1456" s="11">
        <v>1.6130599999999998E-2</v>
      </c>
      <c r="EA1456" s="11">
        <v>59.808959999999999</v>
      </c>
      <c r="EB1456" s="11">
        <v>58.996270000000003</v>
      </c>
      <c r="EC1456" s="11">
        <v>59.084319999999998</v>
      </c>
      <c r="ED1456" s="11">
        <v>58.607320000000001</v>
      </c>
      <c r="EE1456" s="11">
        <v>58.394970000000001</v>
      </c>
      <c r="EF1456" s="11">
        <v>58.396050000000002</v>
      </c>
      <c r="EG1456" s="11">
        <v>58.38485</v>
      </c>
      <c r="EH1456" s="11">
        <v>59.400509999999997</v>
      </c>
      <c r="EI1456" s="11">
        <v>59.661290000000001</v>
      </c>
      <c r="EJ1456" s="11">
        <v>60.507829999999998</v>
      </c>
      <c r="EK1456" s="11">
        <v>60.141289999999998</v>
      </c>
      <c r="EL1456" s="11">
        <v>60.266199999999998</v>
      </c>
      <c r="EM1456" s="11">
        <v>59.56071</v>
      </c>
      <c r="EN1456" s="11">
        <v>58.45326</v>
      </c>
      <c r="EO1456" s="11">
        <v>58.006630000000001</v>
      </c>
      <c r="EP1456" s="11">
        <v>57.066609999999997</v>
      </c>
      <c r="EQ1456" s="11">
        <v>56.003489999999999</v>
      </c>
      <c r="ER1456" s="11">
        <v>55.808480000000003</v>
      </c>
      <c r="ES1456" s="11">
        <v>55.356299999999997</v>
      </c>
      <c r="ET1456" s="11">
        <v>54.852200000000003</v>
      </c>
      <c r="EU1456" s="11">
        <v>54.817630000000001</v>
      </c>
      <c r="EV1456" s="11">
        <v>54.055169999999997</v>
      </c>
      <c r="EW1456" s="11">
        <v>53.427129999999998</v>
      </c>
      <c r="EX1456" s="11">
        <v>53.019750000000002</v>
      </c>
      <c r="EY1456" s="11">
        <v>0</v>
      </c>
      <c r="EZ1456" s="11"/>
      <c r="FA1456" s="11"/>
      <c r="FB1456" s="11"/>
      <c r="FC1456" s="11"/>
      <c r="FD1456" s="11"/>
      <c r="FE1456" s="11"/>
      <c r="FF1456" s="11"/>
      <c r="FG1456" s="11"/>
      <c r="FH1456" s="11"/>
      <c r="FI1456" s="11"/>
      <c r="FJ1456" s="11"/>
      <c r="FK1456" s="11"/>
      <c r="FL1456" s="11"/>
      <c r="FM1456" s="11"/>
      <c r="FN1456" s="11"/>
      <c r="FO1456" s="11"/>
      <c r="FP1456" s="11"/>
      <c r="FQ1456" s="11"/>
      <c r="FR1456" s="11"/>
      <c r="FS1456" s="11"/>
      <c r="FT1456" s="11"/>
      <c r="FU1456" s="11"/>
      <c r="FV1456" s="11"/>
    </row>
    <row r="1457" spans="1:178" x14ac:dyDescent="0.25">
      <c r="A1457" t="s">
        <v>112</v>
      </c>
      <c r="B1457" t="s">
        <v>145</v>
      </c>
      <c r="C1457" t="s">
        <v>0</v>
      </c>
      <c r="D1457" t="s">
        <v>144</v>
      </c>
      <c r="E1457" s="38" t="s">
        <v>236</v>
      </c>
      <c r="F1457" t="s">
        <v>106</v>
      </c>
      <c r="G1457" s="11">
        <v>8604</v>
      </c>
      <c r="H1457" s="11">
        <v>2.4905430000000002</v>
      </c>
      <c r="I1457" s="11">
        <v>2.482856</v>
      </c>
      <c r="J1457" s="11">
        <v>2.4579300000000002</v>
      </c>
      <c r="K1457" s="11">
        <v>2.4983330000000001</v>
      </c>
      <c r="L1457" s="11">
        <v>2.732262</v>
      </c>
      <c r="M1457" s="11">
        <v>2.8408829999999998</v>
      </c>
      <c r="N1457" s="11">
        <v>3.331321</v>
      </c>
      <c r="O1457" s="11">
        <v>3.940982</v>
      </c>
      <c r="P1457" s="11">
        <v>4.3493550000000001</v>
      </c>
      <c r="Q1457" s="11">
        <v>4.719417</v>
      </c>
      <c r="R1457" s="11">
        <v>4.7631410000000001</v>
      </c>
      <c r="S1457" s="11">
        <v>4.9964680000000001</v>
      </c>
      <c r="T1457" s="11">
        <v>5.3211069999999996</v>
      </c>
      <c r="U1457" s="11">
        <v>5.1208400000000003</v>
      </c>
      <c r="V1457" s="11">
        <v>4.8625740000000004</v>
      </c>
      <c r="W1457" s="11">
        <v>4.7728200000000003</v>
      </c>
      <c r="X1457" s="11">
        <v>5.4265059999999998</v>
      </c>
      <c r="Y1457" s="11">
        <v>6.2345360000000003</v>
      </c>
      <c r="Z1457" s="11">
        <v>6.8873090000000001</v>
      </c>
      <c r="AA1457" s="11">
        <v>6.7040850000000001</v>
      </c>
      <c r="AB1457" s="11">
        <v>6.2355419999999997</v>
      </c>
      <c r="AC1457" s="11">
        <v>5.7452399999999999</v>
      </c>
      <c r="AD1457" s="11">
        <v>4.7208519999999998</v>
      </c>
      <c r="AE1457" s="11">
        <v>3.7691680000000001</v>
      </c>
      <c r="AF1457" s="11">
        <v>-1.7387170000000001</v>
      </c>
      <c r="AG1457" s="11">
        <v>-1.2462690000000001</v>
      </c>
      <c r="AH1457" s="11">
        <v>-0.98282840000000005</v>
      </c>
      <c r="AI1457" s="11">
        <v>-0.78756420000000005</v>
      </c>
      <c r="AJ1457" s="11">
        <v>-0.57207209999999997</v>
      </c>
      <c r="AK1457" s="11">
        <v>-0.65122709999999995</v>
      </c>
      <c r="AL1457" s="11">
        <v>-0.78036249999999996</v>
      </c>
      <c r="AM1457" s="11">
        <v>-0.9075704</v>
      </c>
      <c r="AN1457" s="11">
        <v>-0.6247182</v>
      </c>
      <c r="AO1457" s="11">
        <v>-0.39420379999999999</v>
      </c>
      <c r="AP1457" s="11">
        <v>-0.37015140000000002</v>
      </c>
      <c r="AQ1457" s="11">
        <v>-0.38995540000000001</v>
      </c>
      <c r="AR1457" s="11">
        <v>-0.25490879999999999</v>
      </c>
      <c r="AS1457" s="11">
        <v>-0.2975853</v>
      </c>
      <c r="AT1457" s="11">
        <v>-0.57055210000000001</v>
      </c>
      <c r="AU1457" s="11">
        <v>-0.64815080000000003</v>
      </c>
      <c r="AV1457" s="11">
        <v>-0.50360709999999997</v>
      </c>
      <c r="AW1457" s="11">
        <v>-0.45985710000000002</v>
      </c>
      <c r="AX1457" s="11">
        <v>-0.11664289999999999</v>
      </c>
      <c r="AY1457" s="11">
        <v>-3.4587100000000003E-2</v>
      </c>
      <c r="AZ1457" s="11">
        <v>-9.2426599999999998E-2</v>
      </c>
      <c r="BA1457" s="11">
        <v>-0.1643299</v>
      </c>
      <c r="BB1457" s="11">
        <v>-0.44708759999999997</v>
      </c>
      <c r="BC1457" s="11">
        <v>-0.59423959999999998</v>
      </c>
      <c r="BD1457" s="11">
        <v>-1.219525</v>
      </c>
      <c r="BE1457" s="11">
        <v>-0.92575560000000001</v>
      </c>
      <c r="BF1457" s="11">
        <v>-0.73328680000000002</v>
      </c>
      <c r="BG1457" s="11">
        <v>-0.56588380000000005</v>
      </c>
      <c r="BH1457" s="11">
        <v>-0.35253889999999999</v>
      </c>
      <c r="BI1457" s="11">
        <v>-0.44209280000000001</v>
      </c>
      <c r="BJ1457" s="11">
        <v>-0.53558399999999995</v>
      </c>
      <c r="BK1457" s="11">
        <v>-0.56437090000000001</v>
      </c>
      <c r="BL1457" s="11">
        <v>-0.24835940000000001</v>
      </c>
      <c r="BM1457" s="11">
        <v>-1.1653699999999999E-2</v>
      </c>
      <c r="BN1457" s="11">
        <v>4.26133E-2</v>
      </c>
      <c r="BO1457" s="11">
        <v>7.13974E-2</v>
      </c>
      <c r="BP1457" s="11">
        <v>0.21948200000000001</v>
      </c>
      <c r="BQ1457" s="11">
        <v>0.19105130000000001</v>
      </c>
      <c r="BR1457" s="11">
        <v>-0.1105521</v>
      </c>
      <c r="BS1457" s="11">
        <v>-0.25517960000000001</v>
      </c>
      <c r="BT1457" s="11">
        <v>-1.7351399999999999E-2</v>
      </c>
      <c r="BU1457" s="11">
        <v>-0.15828239999999999</v>
      </c>
      <c r="BV1457" s="11">
        <v>0.1220878</v>
      </c>
      <c r="BW1457" s="11">
        <v>0.21374589999999999</v>
      </c>
      <c r="BX1457" s="11">
        <v>0.1428111</v>
      </c>
      <c r="BY1457" s="11">
        <v>6.2664700000000004E-2</v>
      </c>
      <c r="BZ1457" s="11">
        <v>-0.19158310000000001</v>
      </c>
      <c r="CA1457" s="11">
        <v>-0.35792679999999999</v>
      </c>
      <c r="CB1457" s="11">
        <v>-0.70033310000000004</v>
      </c>
      <c r="CC1457" s="11">
        <v>-0.60524199999999995</v>
      </c>
      <c r="CD1457" s="11">
        <v>-0.48374519999999999</v>
      </c>
      <c r="CE1457" s="11">
        <v>-0.34420339999999999</v>
      </c>
      <c r="CF1457" s="11">
        <v>-0.13300580000000001</v>
      </c>
      <c r="CG1457" s="11">
        <v>-0.23295859999999999</v>
      </c>
      <c r="CH1457" s="11">
        <v>-0.2908056</v>
      </c>
      <c r="CI1457" s="11">
        <v>-0.22117139999999999</v>
      </c>
      <c r="CJ1457" s="11">
        <v>0.12799940000000001</v>
      </c>
      <c r="CK1457" s="11">
        <v>0.37089630000000001</v>
      </c>
      <c r="CL1457" s="11">
        <v>0.455378</v>
      </c>
      <c r="CM1457" s="11">
        <v>0.5327501</v>
      </c>
      <c r="CN1457" s="11">
        <v>0.69387279999999996</v>
      </c>
      <c r="CO1457" s="11">
        <v>0.67968790000000001</v>
      </c>
      <c r="CP1457" s="11">
        <v>0.34944799999999998</v>
      </c>
      <c r="CQ1457" s="11">
        <v>0.13779150000000001</v>
      </c>
      <c r="CR1457" s="11">
        <v>0.4689044</v>
      </c>
      <c r="CS1457" s="11">
        <v>0.14329230000000001</v>
      </c>
      <c r="CT1457" s="11">
        <v>0.36081859999999999</v>
      </c>
      <c r="CU1457" s="11">
        <v>0.46207890000000001</v>
      </c>
      <c r="CV1457" s="11">
        <v>0.37804880000000002</v>
      </c>
      <c r="CW1457" s="11">
        <v>0.28965940000000001</v>
      </c>
      <c r="CX1457" s="11">
        <v>6.3921500000000006E-2</v>
      </c>
      <c r="CY1457" s="11">
        <v>-0.121614</v>
      </c>
      <c r="CZ1457" s="11">
        <v>0.31564639999999999</v>
      </c>
      <c r="DA1457" s="11">
        <v>0.19485839999999999</v>
      </c>
      <c r="DB1457" s="11">
        <v>0.1517105</v>
      </c>
      <c r="DC1457" s="11">
        <v>0.13477210000000001</v>
      </c>
      <c r="DD1457" s="11">
        <v>0.13346669999999999</v>
      </c>
      <c r="DE1457" s="11">
        <v>0.1271446</v>
      </c>
      <c r="DF1457" s="11">
        <v>0.14881469999999999</v>
      </c>
      <c r="DG1457" s="11">
        <v>0.20865049999999999</v>
      </c>
      <c r="DH1457" s="11">
        <v>0.22880990000000001</v>
      </c>
      <c r="DI1457" s="11">
        <v>0.2325739</v>
      </c>
      <c r="DJ1457" s="11">
        <v>0.25094309999999997</v>
      </c>
      <c r="DK1457" s="11">
        <v>0.28048260000000003</v>
      </c>
      <c r="DL1457" s="11">
        <v>0.28840909999999997</v>
      </c>
      <c r="DM1457" s="11">
        <v>0.29707</v>
      </c>
      <c r="DN1457" s="11">
        <v>0.27966020000000003</v>
      </c>
      <c r="DO1457" s="11">
        <v>0.2389095</v>
      </c>
      <c r="DP1457" s="11">
        <v>0.29562250000000001</v>
      </c>
      <c r="DQ1457" s="11">
        <v>0.18334439999999999</v>
      </c>
      <c r="DR1457" s="11">
        <v>0.14513799999999999</v>
      </c>
      <c r="DS1457" s="11">
        <v>0.15097569999999999</v>
      </c>
      <c r="DT1457" s="11">
        <v>0.14301440000000001</v>
      </c>
      <c r="DU1457" s="11">
        <v>0.13800290000000001</v>
      </c>
      <c r="DV1457" s="11">
        <v>0.1553358</v>
      </c>
      <c r="DW1457" s="11">
        <v>0.14366799999999999</v>
      </c>
      <c r="DX1457" s="11">
        <v>3.7756780000000001</v>
      </c>
      <c r="DY1457" s="11">
        <v>0.14689669999999999</v>
      </c>
      <c r="DZ1457" s="11">
        <v>0.13878799999999999</v>
      </c>
      <c r="EA1457" s="11">
        <v>59.808959999999999</v>
      </c>
      <c r="EB1457" s="11">
        <v>58.996270000000003</v>
      </c>
      <c r="EC1457" s="11">
        <v>59.084319999999998</v>
      </c>
      <c r="ED1457" s="11">
        <v>58.607320000000001</v>
      </c>
      <c r="EE1457" s="11">
        <v>58.394970000000001</v>
      </c>
      <c r="EF1457" s="11">
        <v>58.396050000000002</v>
      </c>
      <c r="EG1457" s="11">
        <v>58.38485</v>
      </c>
      <c r="EH1457" s="11">
        <v>59.400509999999997</v>
      </c>
      <c r="EI1457" s="11">
        <v>59.661290000000001</v>
      </c>
      <c r="EJ1457" s="11">
        <v>60.507829999999998</v>
      </c>
      <c r="EK1457" s="11">
        <v>60.141289999999998</v>
      </c>
      <c r="EL1457" s="11">
        <v>60.266199999999998</v>
      </c>
      <c r="EM1457" s="11">
        <v>59.56071</v>
      </c>
      <c r="EN1457" s="11">
        <v>58.45326</v>
      </c>
      <c r="EO1457" s="11">
        <v>58.006630000000001</v>
      </c>
      <c r="EP1457" s="11">
        <v>57.066609999999997</v>
      </c>
      <c r="EQ1457" s="11">
        <v>56.003489999999999</v>
      </c>
      <c r="ER1457" s="11">
        <v>55.808480000000003</v>
      </c>
      <c r="ES1457" s="11">
        <v>55.356299999999997</v>
      </c>
      <c r="ET1457" s="11">
        <v>54.852200000000003</v>
      </c>
      <c r="EU1457" s="11">
        <v>54.817630000000001</v>
      </c>
      <c r="EV1457" s="11">
        <v>54.055169999999997</v>
      </c>
      <c r="EW1457" s="11">
        <v>53.427129999999998</v>
      </c>
      <c r="EX1457" s="11">
        <v>53.019750000000002</v>
      </c>
      <c r="EY1457" s="11">
        <v>0</v>
      </c>
      <c r="EZ1457" s="11"/>
      <c r="FA1457" s="11"/>
      <c r="FB1457" s="11"/>
      <c r="FC1457" s="11"/>
      <c r="FD1457" s="11"/>
      <c r="FE1457" s="11"/>
      <c r="FF1457" s="11"/>
      <c r="FG1457" s="11"/>
      <c r="FH1457" s="11"/>
      <c r="FI1457" s="11"/>
      <c r="FJ1457" s="11"/>
      <c r="FK1457" s="11"/>
      <c r="FL1457" s="11"/>
      <c r="FM1457" s="11"/>
      <c r="FN1457" s="11"/>
      <c r="FO1457" s="11"/>
      <c r="FP1457" s="11"/>
      <c r="FQ1457" s="11"/>
      <c r="FR1457" s="11"/>
      <c r="FS1457" s="11"/>
      <c r="FT1457" s="11"/>
      <c r="FU1457" s="11"/>
      <c r="FV1457" s="11"/>
    </row>
    <row r="1458" spans="1:178" x14ac:dyDescent="0.25">
      <c r="A1458" t="s">
        <v>112</v>
      </c>
      <c r="B1458" t="s">
        <v>145</v>
      </c>
      <c r="C1458" t="s">
        <v>88</v>
      </c>
      <c r="D1458" t="s">
        <v>144</v>
      </c>
      <c r="E1458" s="38" t="s">
        <v>120</v>
      </c>
      <c r="F1458" t="s">
        <v>106</v>
      </c>
      <c r="G1458" s="11">
        <v>8647</v>
      </c>
      <c r="H1458" s="11">
        <v>0.30937870000000001</v>
      </c>
      <c r="I1458" s="11">
        <v>0.27107439999999999</v>
      </c>
      <c r="J1458" s="11">
        <v>0.28433350000000002</v>
      </c>
      <c r="K1458" s="11">
        <v>0.29209800000000002</v>
      </c>
      <c r="L1458" s="11">
        <v>0.32875569999999998</v>
      </c>
      <c r="M1458" s="11">
        <v>0.35270849999999998</v>
      </c>
      <c r="N1458" s="11">
        <v>0.43367090000000003</v>
      </c>
      <c r="O1458" s="11">
        <v>0.51608960000000004</v>
      </c>
      <c r="P1458" s="11">
        <v>0.54840560000000005</v>
      </c>
      <c r="Q1458" s="11">
        <v>0.55339629999999995</v>
      </c>
      <c r="R1458" s="11">
        <v>0.54359040000000003</v>
      </c>
      <c r="S1458" s="11">
        <v>0.52882150000000006</v>
      </c>
      <c r="T1458" s="11">
        <v>0.54425049999999997</v>
      </c>
      <c r="U1458" s="11">
        <v>0.5207427</v>
      </c>
      <c r="V1458" s="11">
        <v>0.47819329999999999</v>
      </c>
      <c r="W1458" s="11">
        <v>0.46156370000000002</v>
      </c>
      <c r="X1458" s="11">
        <v>0.53252759999999999</v>
      </c>
      <c r="Y1458" s="11">
        <v>0.64382729999999999</v>
      </c>
      <c r="Z1458" s="11">
        <v>0.73212770000000005</v>
      </c>
      <c r="AA1458" s="11">
        <v>0.73643210000000003</v>
      </c>
      <c r="AB1458" s="11">
        <v>0.69727050000000002</v>
      </c>
      <c r="AC1458" s="11">
        <v>0.64687729999999999</v>
      </c>
      <c r="AD1458" s="11">
        <v>0.54403440000000003</v>
      </c>
      <c r="AE1458" s="11">
        <v>0.44984089999999999</v>
      </c>
      <c r="AF1458" s="11">
        <v>-0.20557819999999999</v>
      </c>
      <c r="AG1458" s="11">
        <v>-0.2050893</v>
      </c>
      <c r="AH1458" s="11">
        <v>-0.1585423</v>
      </c>
      <c r="AI1458" s="11">
        <v>-0.137237</v>
      </c>
      <c r="AJ1458" s="11">
        <v>-0.1041381</v>
      </c>
      <c r="AK1458" s="11">
        <v>-0.1116606</v>
      </c>
      <c r="AL1458" s="11">
        <v>-0.10447430000000001</v>
      </c>
      <c r="AM1458" s="11">
        <v>-0.10034170000000001</v>
      </c>
      <c r="AN1458" s="11">
        <v>-7.3201199999999994E-2</v>
      </c>
      <c r="AO1458" s="11">
        <v>-4.9606400000000002E-2</v>
      </c>
      <c r="AP1458" s="11">
        <v>-4.5780300000000003E-2</v>
      </c>
      <c r="AQ1458" s="11">
        <v>-5.2204E-2</v>
      </c>
      <c r="AR1458" s="11">
        <v>-2.4673400000000002E-2</v>
      </c>
      <c r="AS1458" s="11">
        <v>-2.89027E-2</v>
      </c>
      <c r="AT1458" s="11">
        <v>-4.9931299999999998E-2</v>
      </c>
      <c r="AU1458" s="11">
        <v>-6.8643499999999996E-2</v>
      </c>
      <c r="AV1458" s="11">
        <v>-4.7936399999999997E-2</v>
      </c>
      <c r="AW1458" s="11">
        <v>-5.0004600000000003E-2</v>
      </c>
      <c r="AX1458" s="11">
        <v>-1.7803800000000002E-2</v>
      </c>
      <c r="AY1458" s="11">
        <v>-3.4840000000000001E-3</v>
      </c>
      <c r="AZ1458" s="11">
        <v>-1.18957E-2</v>
      </c>
      <c r="BA1458" s="11">
        <v>-2.3611E-2</v>
      </c>
      <c r="BB1458" s="11">
        <v>-5.5784300000000002E-2</v>
      </c>
      <c r="BC1458" s="11">
        <v>-6.86108E-2</v>
      </c>
      <c r="BD1458" s="11">
        <v>-0.14137169999999999</v>
      </c>
      <c r="BE1458" s="11">
        <v>-0.15070130000000001</v>
      </c>
      <c r="BF1458" s="11">
        <v>-0.11658549999999999</v>
      </c>
      <c r="BG1458" s="11">
        <v>-9.7823900000000005E-2</v>
      </c>
      <c r="BH1458" s="11">
        <v>-6.4616599999999996E-2</v>
      </c>
      <c r="BI1458" s="11">
        <v>-7.6930999999999999E-2</v>
      </c>
      <c r="BJ1458" s="11">
        <v>-7.3281799999999994E-2</v>
      </c>
      <c r="BK1458" s="11">
        <v>-6.4059900000000003E-2</v>
      </c>
      <c r="BL1458" s="11">
        <v>-2.9763299999999999E-2</v>
      </c>
      <c r="BM1458" s="11">
        <v>-4.9173000000000003E-3</v>
      </c>
      <c r="BN1458" s="11">
        <v>4.7600999999999997E-3</v>
      </c>
      <c r="BO1458" s="11">
        <v>1.7235E-3</v>
      </c>
      <c r="BP1458" s="11">
        <v>2.73225E-2</v>
      </c>
      <c r="BQ1458" s="11">
        <v>2.41006E-2</v>
      </c>
      <c r="BR1458" s="11">
        <v>-2.1213999999999998E-3</v>
      </c>
      <c r="BS1458" s="11">
        <v>-2.3608500000000001E-2</v>
      </c>
      <c r="BT1458" s="11">
        <v>6.778E-4</v>
      </c>
      <c r="BU1458" s="11">
        <v>-1.9718800000000002E-2</v>
      </c>
      <c r="BV1458" s="11">
        <v>1.01367E-2</v>
      </c>
      <c r="BW1458" s="11">
        <v>2.8107199999999999E-2</v>
      </c>
      <c r="BX1458" s="11">
        <v>1.7423999999999999E-2</v>
      </c>
      <c r="BY1458" s="11">
        <v>5.2087000000000001E-3</v>
      </c>
      <c r="BZ1458" s="11">
        <v>-2.5249199999999999E-2</v>
      </c>
      <c r="CA1458" s="11">
        <v>-4.0990400000000003E-2</v>
      </c>
      <c r="CB1458" s="11">
        <v>-7.7165200000000003E-2</v>
      </c>
      <c r="CC1458" s="11">
        <v>-9.6313300000000004E-2</v>
      </c>
      <c r="CD1458" s="11">
        <v>-7.4628799999999995E-2</v>
      </c>
      <c r="CE1458" s="11">
        <v>-5.8410900000000002E-2</v>
      </c>
      <c r="CF1458" s="11">
        <v>-2.5095200000000002E-2</v>
      </c>
      <c r="CG1458" s="11">
        <v>-4.22014E-2</v>
      </c>
      <c r="CH1458" s="11">
        <v>-4.2089300000000003E-2</v>
      </c>
      <c r="CI1458" s="11">
        <v>-2.77781E-2</v>
      </c>
      <c r="CJ1458" s="11">
        <v>1.36747E-2</v>
      </c>
      <c r="CK1458" s="11">
        <v>3.97717E-2</v>
      </c>
      <c r="CL1458" s="11">
        <v>5.53004E-2</v>
      </c>
      <c r="CM1458" s="11">
        <v>5.5650999999999999E-2</v>
      </c>
      <c r="CN1458" s="11">
        <v>7.9318299999999994E-2</v>
      </c>
      <c r="CO1458" s="11">
        <v>7.7103900000000003E-2</v>
      </c>
      <c r="CP1458" s="11">
        <v>4.5688399999999997E-2</v>
      </c>
      <c r="CQ1458" s="11">
        <v>2.1426400000000002E-2</v>
      </c>
      <c r="CR1458" s="11">
        <v>4.9292000000000002E-2</v>
      </c>
      <c r="CS1458" s="11">
        <v>1.0567E-2</v>
      </c>
      <c r="CT1458" s="11">
        <v>3.8077100000000003E-2</v>
      </c>
      <c r="CU1458" s="11">
        <v>5.9698399999999999E-2</v>
      </c>
      <c r="CV1458" s="11">
        <v>4.6743800000000002E-2</v>
      </c>
      <c r="CW1458" s="11">
        <v>3.4028500000000003E-2</v>
      </c>
      <c r="CX1458" s="11">
        <v>5.2858000000000002E-3</v>
      </c>
      <c r="CY1458" s="11">
        <v>-1.3370099999999999E-2</v>
      </c>
      <c r="CZ1458" s="11">
        <v>3.9034800000000001E-2</v>
      </c>
      <c r="DA1458" s="11">
        <v>3.3065499999999998E-2</v>
      </c>
      <c r="DB1458" s="11">
        <v>2.55079E-2</v>
      </c>
      <c r="DC1458" s="11">
        <v>2.3961400000000001E-2</v>
      </c>
      <c r="DD1458" s="11">
        <v>2.4027300000000001E-2</v>
      </c>
      <c r="DE1458" s="11">
        <v>2.11141E-2</v>
      </c>
      <c r="DF1458" s="11">
        <v>1.89637E-2</v>
      </c>
      <c r="DG1458" s="11">
        <v>2.2057799999999999E-2</v>
      </c>
      <c r="DH1458" s="11">
        <v>2.6408399999999999E-2</v>
      </c>
      <c r="DI1458" s="11">
        <v>2.7168999999999999E-2</v>
      </c>
      <c r="DJ1458" s="11">
        <v>3.0726400000000001E-2</v>
      </c>
      <c r="DK1458" s="11">
        <v>3.2785599999999998E-2</v>
      </c>
      <c r="DL1458" s="11">
        <v>3.1611199999999999E-2</v>
      </c>
      <c r="DM1458" s="11">
        <v>3.2223700000000001E-2</v>
      </c>
      <c r="DN1458" s="11">
        <v>2.90663E-2</v>
      </c>
      <c r="DO1458" s="11">
        <v>2.7379299999999999E-2</v>
      </c>
      <c r="DP1458" s="11">
        <v>2.95553E-2</v>
      </c>
      <c r="DQ1458" s="11">
        <v>1.8412399999999999E-2</v>
      </c>
      <c r="DR1458" s="11">
        <v>1.6986600000000001E-2</v>
      </c>
      <c r="DS1458" s="11">
        <v>1.92061E-2</v>
      </c>
      <c r="DT1458" s="11">
        <v>1.78251E-2</v>
      </c>
      <c r="DU1458" s="11">
        <v>1.7521200000000001E-2</v>
      </c>
      <c r="DV1458" s="11">
        <v>1.8564000000000001E-2</v>
      </c>
      <c r="DW1458" s="11">
        <v>1.6792000000000001E-2</v>
      </c>
      <c r="DX1458" s="11">
        <v>0.4783867</v>
      </c>
      <c r="DY1458" s="11">
        <v>1.6792999999999999E-2</v>
      </c>
      <c r="DZ1458" s="11">
        <v>1.5276700000000001E-2</v>
      </c>
      <c r="EA1458" s="11">
        <v>51.664810000000003</v>
      </c>
      <c r="EB1458" s="11">
        <v>51.052990000000001</v>
      </c>
      <c r="EC1458" s="11">
        <v>50.586770000000001</v>
      </c>
      <c r="ED1458" s="11">
        <v>49.927019999999999</v>
      </c>
      <c r="EE1458" s="11">
        <v>49.628439999999998</v>
      </c>
      <c r="EF1458" s="11">
        <v>49.257390000000001</v>
      </c>
      <c r="EG1458" s="11">
        <v>48.892240000000001</v>
      </c>
      <c r="EH1458" s="11">
        <v>50.375729999999997</v>
      </c>
      <c r="EI1458" s="11">
        <v>53.65231</v>
      </c>
      <c r="EJ1458" s="11">
        <v>57.522550000000003</v>
      </c>
      <c r="EK1458" s="11">
        <v>60.738840000000003</v>
      </c>
      <c r="EL1458" s="11">
        <v>62.894779999999997</v>
      </c>
      <c r="EM1458" s="11">
        <v>63.6706</v>
      </c>
      <c r="EN1458" s="11">
        <v>64.208150000000003</v>
      </c>
      <c r="EO1458" s="11">
        <v>64.19126</v>
      </c>
      <c r="EP1458" s="11">
        <v>63.395249999999997</v>
      </c>
      <c r="EQ1458" s="11">
        <v>61.84478</v>
      </c>
      <c r="ER1458" s="11">
        <v>59.291069999999998</v>
      </c>
      <c r="ES1458" s="11">
        <v>57.048380000000002</v>
      </c>
      <c r="ET1458" s="11">
        <v>55.795380000000002</v>
      </c>
      <c r="EU1458" s="11">
        <v>54.460880000000003</v>
      </c>
      <c r="EV1458" s="11">
        <v>53.926699999999997</v>
      </c>
      <c r="EW1458" s="11">
        <v>53.246769999999998</v>
      </c>
      <c r="EX1458" s="11">
        <v>52.745350000000002</v>
      </c>
      <c r="EY1458" s="11">
        <v>0</v>
      </c>
      <c r="EZ1458" s="11"/>
      <c r="FA1458" s="11"/>
      <c r="FB1458" s="11"/>
      <c r="FC1458" s="11"/>
      <c r="FD1458" s="11"/>
      <c r="FE1458" s="11"/>
      <c r="FF1458" s="11"/>
      <c r="FG1458" s="11"/>
      <c r="FH1458" s="11"/>
      <c r="FI1458" s="11"/>
      <c r="FJ1458" s="11"/>
      <c r="FK1458" s="11"/>
      <c r="FL1458" s="11"/>
      <c r="FM1458" s="11"/>
      <c r="FN1458" s="11"/>
      <c r="FO1458" s="11"/>
      <c r="FP1458" s="11"/>
      <c r="FQ1458" s="11"/>
      <c r="FR1458" s="11"/>
      <c r="FS1458" s="11"/>
      <c r="FT1458" s="11"/>
      <c r="FU1458" s="11"/>
      <c r="FV1458" s="11"/>
    </row>
    <row r="1459" spans="1:178" x14ac:dyDescent="0.25">
      <c r="A1459" t="s">
        <v>112</v>
      </c>
      <c r="B1459" t="s">
        <v>145</v>
      </c>
      <c r="C1459" t="s">
        <v>0</v>
      </c>
      <c r="D1459" t="s">
        <v>144</v>
      </c>
      <c r="E1459" s="38" t="s">
        <v>120</v>
      </c>
      <c r="F1459" t="s">
        <v>106</v>
      </c>
      <c r="G1459" s="11">
        <v>8647</v>
      </c>
      <c r="H1459" s="11">
        <v>2.675198</v>
      </c>
      <c r="I1459" s="11">
        <v>2.3439800000000002</v>
      </c>
      <c r="J1459" s="11">
        <v>2.458631</v>
      </c>
      <c r="K1459" s="11">
        <v>2.5257719999999999</v>
      </c>
      <c r="L1459" s="11">
        <v>2.8427500000000001</v>
      </c>
      <c r="M1459" s="11">
        <v>3.049871</v>
      </c>
      <c r="N1459" s="11">
        <v>3.749952</v>
      </c>
      <c r="O1459" s="11">
        <v>4.4626270000000003</v>
      </c>
      <c r="P1459" s="11">
        <v>4.7420629999999999</v>
      </c>
      <c r="Q1459" s="11">
        <v>4.7852180000000004</v>
      </c>
      <c r="R1459" s="11">
        <v>4.7004260000000002</v>
      </c>
      <c r="S1459" s="11">
        <v>4.5727190000000002</v>
      </c>
      <c r="T1459" s="11">
        <v>4.7061339999999996</v>
      </c>
      <c r="U1459" s="11">
        <v>4.5028620000000004</v>
      </c>
      <c r="V1459" s="11">
        <v>4.134938</v>
      </c>
      <c r="W1459" s="11">
        <v>3.9911409999999998</v>
      </c>
      <c r="X1459" s="11">
        <v>4.6047659999999997</v>
      </c>
      <c r="Y1459" s="11">
        <v>5.5671739999999996</v>
      </c>
      <c r="Z1459" s="11">
        <v>6.3307079999999996</v>
      </c>
      <c r="AA1459" s="11">
        <v>6.367928</v>
      </c>
      <c r="AB1459" s="11">
        <v>6.0292979999999998</v>
      </c>
      <c r="AC1459" s="11">
        <v>5.5935480000000002</v>
      </c>
      <c r="AD1459" s="11">
        <v>4.7042650000000004</v>
      </c>
      <c r="AE1459" s="11">
        <v>3.8897740000000001</v>
      </c>
      <c r="AF1459" s="11">
        <v>-1.7776350000000001</v>
      </c>
      <c r="AG1459" s="11">
        <v>-1.773407</v>
      </c>
      <c r="AH1459" s="11">
        <v>-1.3709150000000001</v>
      </c>
      <c r="AI1459" s="11">
        <v>-1.186688</v>
      </c>
      <c r="AJ1459" s="11">
        <v>-0.90048189999999995</v>
      </c>
      <c r="AK1459" s="11">
        <v>-0.96552899999999997</v>
      </c>
      <c r="AL1459" s="11">
        <v>-0.90338929999999995</v>
      </c>
      <c r="AM1459" s="11">
        <v>-0.86765499999999995</v>
      </c>
      <c r="AN1459" s="11">
        <v>-0.6329709</v>
      </c>
      <c r="AO1459" s="11">
        <v>-0.42894640000000001</v>
      </c>
      <c r="AP1459" s="11">
        <v>-0.39586209999999999</v>
      </c>
      <c r="AQ1459" s="11">
        <v>-0.45140770000000002</v>
      </c>
      <c r="AR1459" s="11">
        <v>-0.2133505</v>
      </c>
      <c r="AS1459" s="11">
        <v>-0.24992130000000001</v>
      </c>
      <c r="AT1459" s="11">
        <v>-0.43175619999999998</v>
      </c>
      <c r="AU1459" s="11">
        <v>-0.59356039999999999</v>
      </c>
      <c r="AV1459" s="11">
        <v>-0.41450569999999998</v>
      </c>
      <c r="AW1459" s="11">
        <v>-0.43238989999999999</v>
      </c>
      <c r="AX1459" s="11">
        <v>-0.15394939999999999</v>
      </c>
      <c r="AY1459" s="11">
        <v>-3.0126099999999999E-2</v>
      </c>
      <c r="AZ1459" s="11">
        <v>-0.10286190000000001</v>
      </c>
      <c r="BA1459" s="11">
        <v>-0.2041645</v>
      </c>
      <c r="BB1459" s="11">
        <v>-0.48236699999999999</v>
      </c>
      <c r="BC1459" s="11">
        <v>-0.59327730000000001</v>
      </c>
      <c r="BD1459" s="11">
        <v>-1.2224410000000001</v>
      </c>
      <c r="BE1459" s="11">
        <v>-1.3031140000000001</v>
      </c>
      <c r="BF1459" s="11">
        <v>-1.0081150000000001</v>
      </c>
      <c r="BG1459" s="11">
        <v>-0.84588370000000002</v>
      </c>
      <c r="BH1459" s="11">
        <v>-0.55873989999999996</v>
      </c>
      <c r="BI1459" s="11">
        <v>-0.66522210000000004</v>
      </c>
      <c r="BJ1459" s="11">
        <v>-0.63366789999999995</v>
      </c>
      <c r="BK1459" s="11">
        <v>-0.55392609999999998</v>
      </c>
      <c r="BL1459" s="11">
        <v>-0.25736310000000001</v>
      </c>
      <c r="BM1459" s="11">
        <v>-4.2520099999999998E-2</v>
      </c>
      <c r="BN1459" s="11">
        <v>4.1160500000000003E-2</v>
      </c>
      <c r="BO1459" s="11">
        <v>1.49033E-2</v>
      </c>
      <c r="BP1459" s="11">
        <v>0.23625740000000001</v>
      </c>
      <c r="BQ1459" s="11">
        <v>0.20839820000000001</v>
      </c>
      <c r="BR1459" s="11">
        <v>-1.8344200000000001E-2</v>
      </c>
      <c r="BS1459" s="11">
        <v>-0.20414299999999999</v>
      </c>
      <c r="BT1459" s="11">
        <v>5.8611000000000002E-3</v>
      </c>
      <c r="BU1459" s="11">
        <v>-0.17050870000000001</v>
      </c>
      <c r="BV1459" s="11">
        <v>8.7651699999999999E-2</v>
      </c>
      <c r="BW1459" s="11">
        <v>0.24304319999999999</v>
      </c>
      <c r="BX1459" s="11">
        <v>0.15066570000000001</v>
      </c>
      <c r="BY1459" s="11">
        <v>4.5039900000000001E-2</v>
      </c>
      <c r="BZ1459" s="11">
        <v>-0.2183302</v>
      </c>
      <c r="CA1459" s="11">
        <v>-0.35444409999999998</v>
      </c>
      <c r="CB1459" s="11">
        <v>-0.66724749999999999</v>
      </c>
      <c r="CC1459" s="11">
        <v>-0.83282120000000004</v>
      </c>
      <c r="CD1459" s="11">
        <v>-0.64531499999999997</v>
      </c>
      <c r="CE1459" s="11">
        <v>-0.5050791</v>
      </c>
      <c r="CF1459" s="11">
        <v>-0.216998</v>
      </c>
      <c r="CG1459" s="11">
        <v>-0.3649152</v>
      </c>
      <c r="CH1459" s="11">
        <v>-0.36394660000000001</v>
      </c>
      <c r="CI1459" s="11">
        <v>-0.2401971</v>
      </c>
      <c r="CJ1459" s="11">
        <v>0.11824469999999999</v>
      </c>
      <c r="CK1459" s="11">
        <v>0.3439062</v>
      </c>
      <c r="CL1459" s="11">
        <v>0.47818300000000002</v>
      </c>
      <c r="CM1459" s="11">
        <v>0.48121439999999999</v>
      </c>
      <c r="CN1459" s="11">
        <v>0.68586530000000001</v>
      </c>
      <c r="CO1459" s="11">
        <v>0.66671760000000002</v>
      </c>
      <c r="CP1459" s="11">
        <v>0.39506790000000003</v>
      </c>
      <c r="CQ1459" s="11">
        <v>0.18527440000000001</v>
      </c>
      <c r="CR1459" s="11">
        <v>0.426228</v>
      </c>
      <c r="CS1459" s="11">
        <v>9.1372499999999995E-2</v>
      </c>
      <c r="CT1459" s="11">
        <v>0.32925290000000002</v>
      </c>
      <c r="CU1459" s="11">
        <v>0.51621249999999996</v>
      </c>
      <c r="CV1459" s="11">
        <v>0.40419329999999998</v>
      </c>
      <c r="CW1459" s="11">
        <v>0.29424430000000001</v>
      </c>
      <c r="CX1459" s="11">
        <v>4.57066E-2</v>
      </c>
      <c r="CY1459" s="11">
        <v>-0.1156109</v>
      </c>
      <c r="CZ1459" s="11">
        <v>0.33753369999999999</v>
      </c>
      <c r="DA1459" s="11">
        <v>0.2859177</v>
      </c>
      <c r="DB1459" s="11">
        <v>0.22056680000000001</v>
      </c>
      <c r="DC1459" s="11">
        <v>0.2071945</v>
      </c>
      <c r="DD1459" s="11">
        <v>0.20776430000000001</v>
      </c>
      <c r="DE1459" s="11">
        <v>0.1825736</v>
      </c>
      <c r="DF1459" s="11">
        <v>0.16397900000000001</v>
      </c>
      <c r="DG1459" s="11">
        <v>0.19073370000000001</v>
      </c>
      <c r="DH1459" s="11">
        <v>0.22835340000000001</v>
      </c>
      <c r="DI1459" s="11">
        <v>0.23493049999999999</v>
      </c>
      <c r="DJ1459" s="11">
        <v>0.2656908</v>
      </c>
      <c r="DK1459" s="11">
        <v>0.283497</v>
      </c>
      <c r="DL1459" s="11">
        <v>0.27334219999999998</v>
      </c>
      <c r="DM1459" s="11">
        <v>0.27863840000000001</v>
      </c>
      <c r="DN1459" s="11">
        <v>0.25133670000000002</v>
      </c>
      <c r="DO1459" s="11">
        <v>0.23674899999999999</v>
      </c>
      <c r="DP1459" s="11">
        <v>0.25556489999999998</v>
      </c>
      <c r="DQ1459" s="11">
        <v>0.1592124</v>
      </c>
      <c r="DR1459" s="11">
        <v>0.14688309999999999</v>
      </c>
      <c r="DS1459" s="11">
        <v>0.1660751</v>
      </c>
      <c r="DT1459" s="11">
        <v>0.15413379999999999</v>
      </c>
      <c r="DU1459" s="11">
        <v>0.15150549999999999</v>
      </c>
      <c r="DV1459" s="11">
        <v>0.160523</v>
      </c>
      <c r="DW1459" s="11">
        <v>0.1452003</v>
      </c>
      <c r="DX1459" s="11">
        <v>4.1366100000000001</v>
      </c>
      <c r="DY1459" s="11">
        <v>0.1452088</v>
      </c>
      <c r="DZ1459" s="11">
        <v>0.13209760000000001</v>
      </c>
      <c r="EA1459" s="11">
        <v>51.664810000000003</v>
      </c>
      <c r="EB1459" s="11">
        <v>51.052990000000001</v>
      </c>
      <c r="EC1459" s="11">
        <v>50.586770000000001</v>
      </c>
      <c r="ED1459" s="11">
        <v>49.927019999999999</v>
      </c>
      <c r="EE1459" s="11">
        <v>49.628439999999998</v>
      </c>
      <c r="EF1459" s="11">
        <v>49.257390000000001</v>
      </c>
      <c r="EG1459" s="11">
        <v>48.892240000000001</v>
      </c>
      <c r="EH1459" s="11">
        <v>50.375729999999997</v>
      </c>
      <c r="EI1459" s="11">
        <v>53.65231</v>
      </c>
      <c r="EJ1459" s="11">
        <v>57.522550000000003</v>
      </c>
      <c r="EK1459" s="11">
        <v>60.738840000000003</v>
      </c>
      <c r="EL1459" s="11">
        <v>62.894779999999997</v>
      </c>
      <c r="EM1459" s="11">
        <v>63.6706</v>
      </c>
      <c r="EN1459" s="11">
        <v>64.208150000000003</v>
      </c>
      <c r="EO1459" s="11">
        <v>64.19126</v>
      </c>
      <c r="EP1459" s="11">
        <v>63.395249999999997</v>
      </c>
      <c r="EQ1459" s="11">
        <v>61.84478</v>
      </c>
      <c r="ER1459" s="11">
        <v>59.291069999999998</v>
      </c>
      <c r="ES1459" s="11">
        <v>57.048380000000002</v>
      </c>
      <c r="ET1459" s="11">
        <v>55.795380000000002</v>
      </c>
      <c r="EU1459" s="11">
        <v>54.460880000000003</v>
      </c>
      <c r="EV1459" s="11">
        <v>53.926699999999997</v>
      </c>
      <c r="EW1459" s="11">
        <v>53.246769999999998</v>
      </c>
      <c r="EX1459" s="11">
        <v>52.745350000000002</v>
      </c>
      <c r="EY1459" s="11">
        <v>0</v>
      </c>
      <c r="EZ1459" s="11"/>
      <c r="FA1459" s="11"/>
      <c r="FB1459" s="11"/>
      <c r="FC1459" s="11"/>
      <c r="FD1459" s="11"/>
      <c r="FE1459" s="11"/>
      <c r="FF1459" s="11"/>
      <c r="FG1459" s="11"/>
      <c r="FH1459" s="11"/>
      <c r="FI1459" s="11"/>
      <c r="FJ1459" s="11"/>
      <c r="FK1459" s="11"/>
      <c r="FL1459" s="11"/>
      <c r="FM1459" s="11"/>
      <c r="FN1459" s="11"/>
      <c r="FO1459" s="11"/>
      <c r="FP1459" s="11"/>
      <c r="FQ1459" s="11"/>
      <c r="FR1459" s="11"/>
      <c r="FS1459" s="11"/>
      <c r="FT1459" s="11"/>
      <c r="FU1459" s="11"/>
      <c r="FV1459" s="11"/>
    </row>
    <row r="1460" spans="1:178" x14ac:dyDescent="0.25">
      <c r="A1460" t="s">
        <v>112</v>
      </c>
      <c r="B1460" t="s">
        <v>145</v>
      </c>
      <c r="C1460" t="s">
        <v>88</v>
      </c>
      <c r="D1460" t="s">
        <v>144</v>
      </c>
      <c r="E1460" s="38" t="s">
        <v>237</v>
      </c>
      <c r="F1460" t="s">
        <v>106</v>
      </c>
      <c r="G1460" s="11">
        <v>8647</v>
      </c>
      <c r="H1460" s="11">
        <v>0.35409239999999997</v>
      </c>
      <c r="I1460" s="11">
        <v>0.31792049999999999</v>
      </c>
      <c r="J1460" s="11">
        <v>0.34368949999999998</v>
      </c>
      <c r="K1460" s="11">
        <v>0.35492459999999998</v>
      </c>
      <c r="L1460" s="11">
        <v>0.38327339999999999</v>
      </c>
      <c r="M1460" s="11">
        <v>0.41429009999999999</v>
      </c>
      <c r="N1460" s="11">
        <v>0.51939650000000004</v>
      </c>
      <c r="O1460" s="11">
        <v>0.6261061</v>
      </c>
      <c r="P1460" s="11">
        <v>0.66488239999999998</v>
      </c>
      <c r="Q1460" s="11">
        <v>0.63499779999999995</v>
      </c>
      <c r="R1460" s="11">
        <v>0.61941590000000002</v>
      </c>
      <c r="S1460" s="11">
        <v>0.57617099999999999</v>
      </c>
      <c r="T1460" s="11">
        <v>0.6168399</v>
      </c>
      <c r="U1460" s="11">
        <v>0.58554240000000002</v>
      </c>
      <c r="V1460" s="11">
        <v>0.56182010000000004</v>
      </c>
      <c r="W1460" s="11">
        <v>0.54981939999999996</v>
      </c>
      <c r="X1460" s="11">
        <v>0.63380110000000001</v>
      </c>
      <c r="Y1460" s="11">
        <v>0.75761279999999998</v>
      </c>
      <c r="Z1460" s="11">
        <v>0.84423139999999997</v>
      </c>
      <c r="AA1460" s="11">
        <v>0.84984479999999996</v>
      </c>
      <c r="AB1460" s="11">
        <v>0.81026390000000004</v>
      </c>
      <c r="AC1460" s="11">
        <v>0.74807610000000002</v>
      </c>
      <c r="AD1460" s="11">
        <v>0.61096720000000004</v>
      </c>
      <c r="AE1460" s="11">
        <v>0.51559820000000001</v>
      </c>
      <c r="AF1460" s="11">
        <v>-0.2238831</v>
      </c>
      <c r="AG1460" s="11">
        <v>-0.21927830000000001</v>
      </c>
      <c r="AH1460" s="11">
        <v>-0.16202159999999999</v>
      </c>
      <c r="AI1460" s="11">
        <v>-0.13542979999999999</v>
      </c>
      <c r="AJ1460" s="11">
        <v>-0.1158238</v>
      </c>
      <c r="AK1460" s="11">
        <v>-0.1322837</v>
      </c>
      <c r="AL1460" s="11">
        <v>-0.1229239</v>
      </c>
      <c r="AM1460" s="11">
        <v>-0.104861</v>
      </c>
      <c r="AN1460" s="11">
        <v>-7.7531100000000006E-2</v>
      </c>
      <c r="AO1460" s="11">
        <v>-7.4527899999999994E-2</v>
      </c>
      <c r="AP1460" s="11">
        <v>-5.7129699999999999E-2</v>
      </c>
      <c r="AQ1460" s="11">
        <v>-7.0144399999999996E-2</v>
      </c>
      <c r="AR1460" s="11">
        <v>-1.2733899999999999E-2</v>
      </c>
      <c r="AS1460" s="11">
        <v>-9.6848999999999998E-3</v>
      </c>
      <c r="AT1460" s="11">
        <v>-1.5671999999999998E-2</v>
      </c>
      <c r="AU1460" s="11">
        <v>-3.3108400000000003E-2</v>
      </c>
      <c r="AV1460" s="11">
        <v>-1.52482E-2</v>
      </c>
      <c r="AW1460" s="11">
        <v>-4.0999000000000001E-2</v>
      </c>
      <c r="AX1460" s="11">
        <v>-2.23492E-2</v>
      </c>
      <c r="AY1460" s="11">
        <v>-2.2655000000000002E-3</v>
      </c>
      <c r="AZ1460" s="11">
        <v>-1.95398E-2</v>
      </c>
      <c r="BA1460" s="11">
        <v>-3.6666600000000001E-2</v>
      </c>
      <c r="BB1460" s="11">
        <v>-7.6997499999999997E-2</v>
      </c>
      <c r="BC1460" s="11">
        <v>-7.7517900000000001E-2</v>
      </c>
      <c r="BD1460" s="11">
        <v>-0.14119770000000001</v>
      </c>
      <c r="BE1460" s="11">
        <v>-0.1524703</v>
      </c>
      <c r="BF1460" s="11">
        <v>-0.1105555</v>
      </c>
      <c r="BG1460" s="11">
        <v>-9.1178999999999996E-2</v>
      </c>
      <c r="BH1460" s="11">
        <v>-7.0200399999999996E-2</v>
      </c>
      <c r="BI1460" s="11">
        <v>-8.7372199999999997E-2</v>
      </c>
      <c r="BJ1460" s="11">
        <v>-8.1648299999999993E-2</v>
      </c>
      <c r="BK1460" s="11">
        <v>-6.4952200000000002E-2</v>
      </c>
      <c r="BL1460" s="11">
        <v>-2.4896700000000001E-2</v>
      </c>
      <c r="BM1460" s="11">
        <v>-1.0735E-2</v>
      </c>
      <c r="BN1460" s="11">
        <v>9.9305999999999995E-3</v>
      </c>
      <c r="BO1460" s="11">
        <v>-3.7686999999999998E-3</v>
      </c>
      <c r="BP1460" s="11">
        <v>5.2482800000000003E-2</v>
      </c>
      <c r="BQ1460" s="11">
        <v>4.7064700000000001E-2</v>
      </c>
      <c r="BR1460" s="11">
        <v>4.0049700000000001E-2</v>
      </c>
      <c r="BS1460" s="11">
        <v>2.3894499999999999E-2</v>
      </c>
      <c r="BT1460" s="11">
        <v>3.2843799999999999E-2</v>
      </c>
      <c r="BU1460" s="11">
        <v>-6.8966000000000001E-3</v>
      </c>
      <c r="BV1460" s="11">
        <v>1.34413E-2</v>
      </c>
      <c r="BW1460" s="11">
        <v>4.1880199999999999E-2</v>
      </c>
      <c r="BX1460" s="11">
        <v>2.37945E-2</v>
      </c>
      <c r="BY1460" s="11">
        <v>5.7543000000000004E-3</v>
      </c>
      <c r="BZ1460" s="11">
        <v>-3.5232800000000002E-2</v>
      </c>
      <c r="CA1460" s="11">
        <v>-4.2504199999999999E-2</v>
      </c>
      <c r="CB1460" s="11">
        <v>-5.8512300000000003E-2</v>
      </c>
      <c r="CC1460" s="11">
        <v>-8.5662299999999997E-2</v>
      </c>
      <c r="CD1460" s="11">
        <v>-5.90894E-2</v>
      </c>
      <c r="CE1460" s="11">
        <v>-4.6928200000000003E-2</v>
      </c>
      <c r="CF1460" s="11">
        <v>-2.4577000000000002E-2</v>
      </c>
      <c r="CG1460" s="11">
        <v>-4.2460699999999997E-2</v>
      </c>
      <c r="CH1460" s="11">
        <v>-4.03728E-2</v>
      </c>
      <c r="CI1460" s="11">
        <v>-2.50434E-2</v>
      </c>
      <c r="CJ1460" s="11">
        <v>2.7737600000000001E-2</v>
      </c>
      <c r="CK1460" s="11">
        <v>5.3057899999999998E-2</v>
      </c>
      <c r="CL1460" s="11">
        <v>7.6990799999999998E-2</v>
      </c>
      <c r="CM1460" s="11">
        <v>6.2606999999999996E-2</v>
      </c>
      <c r="CN1460" s="11">
        <v>0.1176995</v>
      </c>
      <c r="CO1460" s="11">
        <v>0.1038142</v>
      </c>
      <c r="CP1460" s="11">
        <v>9.5771300000000004E-2</v>
      </c>
      <c r="CQ1460" s="11">
        <v>8.0897399999999994E-2</v>
      </c>
      <c r="CR1460" s="11">
        <v>8.0935699999999999E-2</v>
      </c>
      <c r="CS1460" s="11">
        <v>2.7205799999999999E-2</v>
      </c>
      <c r="CT1460" s="11">
        <v>4.9231900000000002E-2</v>
      </c>
      <c r="CU1460" s="11">
        <v>8.6025900000000002E-2</v>
      </c>
      <c r="CV1460" s="11">
        <v>6.7128800000000002E-2</v>
      </c>
      <c r="CW1460" s="11">
        <v>4.8175200000000001E-2</v>
      </c>
      <c r="CX1460" s="11">
        <v>6.5317999999999999E-3</v>
      </c>
      <c r="CY1460" s="11">
        <v>-7.4904999999999998E-3</v>
      </c>
      <c r="CZ1460" s="11">
        <v>5.0269099999999997E-2</v>
      </c>
      <c r="DA1460" s="11">
        <v>4.0616399999999997E-2</v>
      </c>
      <c r="DB1460" s="11">
        <v>3.1289200000000003E-2</v>
      </c>
      <c r="DC1460" s="11">
        <v>2.6902599999999999E-2</v>
      </c>
      <c r="DD1460" s="11">
        <v>2.7737100000000001E-2</v>
      </c>
      <c r="DE1460" s="11">
        <v>2.73043E-2</v>
      </c>
      <c r="DF1460" s="11">
        <v>2.50937E-2</v>
      </c>
      <c r="DG1460" s="11">
        <v>2.4262800000000001E-2</v>
      </c>
      <c r="DH1460" s="11">
        <v>3.1999399999999997E-2</v>
      </c>
      <c r="DI1460" s="11">
        <v>3.87833E-2</v>
      </c>
      <c r="DJ1460" s="11">
        <v>4.0769699999999999E-2</v>
      </c>
      <c r="DK1460" s="11">
        <v>4.0353600000000003E-2</v>
      </c>
      <c r="DL1460" s="11">
        <v>3.9648900000000001E-2</v>
      </c>
      <c r="DM1460" s="11">
        <v>3.4501299999999999E-2</v>
      </c>
      <c r="DN1460" s="11">
        <v>3.3876400000000001E-2</v>
      </c>
      <c r="DO1460" s="11">
        <v>3.46553E-2</v>
      </c>
      <c r="DP1460" s="11">
        <v>2.9237800000000001E-2</v>
      </c>
      <c r="DQ1460" s="11">
        <v>2.0732799999999999E-2</v>
      </c>
      <c r="DR1460" s="11">
        <v>2.17591E-2</v>
      </c>
      <c r="DS1460" s="11">
        <v>2.68387E-2</v>
      </c>
      <c r="DT1460" s="11">
        <v>2.6345400000000001E-2</v>
      </c>
      <c r="DU1460" s="11">
        <v>2.57901E-2</v>
      </c>
      <c r="DV1460" s="11">
        <v>2.53911E-2</v>
      </c>
      <c r="DW1460" s="11">
        <v>2.1286800000000002E-2</v>
      </c>
      <c r="DX1460" s="11">
        <v>0.60167029999999999</v>
      </c>
      <c r="DY1460" s="11">
        <v>2.0462399999999999E-2</v>
      </c>
      <c r="DZ1460" s="11">
        <v>1.8610999999999999E-2</v>
      </c>
      <c r="EA1460" s="11">
        <v>43.557250000000003</v>
      </c>
      <c r="EB1460" s="11">
        <v>43.167969999999997</v>
      </c>
      <c r="EC1460" s="11">
        <v>42.545499999999997</v>
      </c>
      <c r="ED1460" s="11">
        <v>40.687570000000001</v>
      </c>
      <c r="EE1460" s="11">
        <v>39.633859999999999</v>
      </c>
      <c r="EF1460" s="11">
        <v>39.310630000000003</v>
      </c>
      <c r="EG1460" s="11">
        <v>38.012830000000001</v>
      </c>
      <c r="EH1460" s="11">
        <v>39.992089999999997</v>
      </c>
      <c r="EI1460" s="11">
        <v>44.593690000000002</v>
      </c>
      <c r="EJ1460" s="11">
        <v>52.14255</v>
      </c>
      <c r="EK1460" s="11">
        <v>55.306080000000001</v>
      </c>
      <c r="EL1460" s="11">
        <v>58.313510000000001</v>
      </c>
      <c r="EM1460" s="11">
        <v>59.767650000000003</v>
      </c>
      <c r="EN1460" s="11">
        <v>60.82244</v>
      </c>
      <c r="EO1460" s="11">
        <v>60.682049999999997</v>
      </c>
      <c r="EP1460" s="11">
        <v>59.83587</v>
      </c>
      <c r="EQ1460" s="11">
        <v>57.573790000000002</v>
      </c>
      <c r="ER1460" s="11">
        <v>55.471409999999999</v>
      </c>
      <c r="ES1460" s="11">
        <v>53.890900000000002</v>
      </c>
      <c r="ET1460" s="11">
        <v>51.605080000000001</v>
      </c>
      <c r="EU1460" s="11">
        <v>48.796909999999997</v>
      </c>
      <c r="EV1460" s="11">
        <v>47.22683</v>
      </c>
      <c r="EW1460" s="11">
        <v>44.95073</v>
      </c>
      <c r="EX1460" s="11">
        <v>45.124319999999997</v>
      </c>
      <c r="EY1460" s="11">
        <v>0</v>
      </c>
      <c r="EZ1460" s="11"/>
      <c r="FA1460" s="11"/>
      <c r="FB1460" s="11"/>
      <c r="FC1460" s="11"/>
      <c r="FD1460" s="11"/>
      <c r="FE1460" s="11"/>
      <c r="FF1460" s="11"/>
      <c r="FG1460" s="11"/>
      <c r="FH1460" s="11"/>
      <c r="FI1460" s="11"/>
      <c r="FJ1460" s="11"/>
      <c r="FK1460" s="11"/>
      <c r="FL1460" s="11"/>
      <c r="FM1460" s="11"/>
      <c r="FN1460" s="11"/>
      <c r="FO1460" s="11"/>
      <c r="FP1460" s="11"/>
      <c r="FQ1460" s="11"/>
      <c r="FR1460" s="11"/>
      <c r="FS1460" s="11"/>
      <c r="FT1460" s="11"/>
      <c r="FU1460" s="11"/>
      <c r="FV1460" s="11"/>
    </row>
    <row r="1461" spans="1:178" x14ac:dyDescent="0.25">
      <c r="A1461" t="s">
        <v>112</v>
      </c>
      <c r="B1461" t="s">
        <v>145</v>
      </c>
      <c r="C1461" t="s">
        <v>0</v>
      </c>
      <c r="D1461" t="s">
        <v>144</v>
      </c>
      <c r="E1461" s="38" t="s">
        <v>237</v>
      </c>
      <c r="F1461" t="s">
        <v>106</v>
      </c>
      <c r="G1461" s="11">
        <v>8647</v>
      </c>
      <c r="H1461" s="11">
        <v>3.0618370000000001</v>
      </c>
      <c r="I1461" s="11">
        <v>2.7490589999999999</v>
      </c>
      <c r="J1461" s="11">
        <v>2.9718830000000001</v>
      </c>
      <c r="K1461" s="11">
        <v>3.0690330000000001</v>
      </c>
      <c r="L1461" s="11">
        <v>3.314165</v>
      </c>
      <c r="M1461" s="11">
        <v>3.5823659999999999</v>
      </c>
      <c r="N1461" s="11">
        <v>4.4912210000000004</v>
      </c>
      <c r="O1461" s="11">
        <v>5.4139400000000002</v>
      </c>
      <c r="P1461" s="11">
        <v>5.7492380000000001</v>
      </c>
      <c r="Q1461" s="11">
        <v>5.4908260000000002</v>
      </c>
      <c r="R1461" s="11">
        <v>5.35609</v>
      </c>
      <c r="S1461" s="11">
        <v>4.982151</v>
      </c>
      <c r="T1461" s="11">
        <v>5.3338140000000003</v>
      </c>
      <c r="U1461" s="11">
        <v>5.0631849999999998</v>
      </c>
      <c r="V1461" s="11">
        <v>4.8580589999999999</v>
      </c>
      <c r="W1461" s="11">
        <v>4.7542879999999998</v>
      </c>
      <c r="X1461" s="11">
        <v>5.4804779999999997</v>
      </c>
      <c r="Y1461" s="11">
        <v>6.5510780000000004</v>
      </c>
      <c r="Z1461" s="11">
        <v>7.3000689999999997</v>
      </c>
      <c r="AA1461" s="11">
        <v>7.3486079999999996</v>
      </c>
      <c r="AB1461" s="11">
        <v>7.0063519999999997</v>
      </c>
      <c r="AC1461" s="11">
        <v>6.4686139999999996</v>
      </c>
      <c r="AD1461" s="11">
        <v>5.2830339999999998</v>
      </c>
      <c r="AE1461" s="11">
        <v>4.4583779999999997</v>
      </c>
      <c r="AF1461" s="11">
        <v>-1.9359170000000001</v>
      </c>
      <c r="AG1461" s="11">
        <v>-1.896099</v>
      </c>
      <c r="AH1461" s="11">
        <v>-1.4010009999999999</v>
      </c>
      <c r="AI1461" s="11">
        <v>-1.1710609999999999</v>
      </c>
      <c r="AJ1461" s="11">
        <v>-1.0015289999999999</v>
      </c>
      <c r="AK1461" s="11">
        <v>-1.1438569999999999</v>
      </c>
      <c r="AL1461" s="11">
        <v>-1.0629230000000001</v>
      </c>
      <c r="AM1461" s="11">
        <v>-0.90673300000000001</v>
      </c>
      <c r="AN1461" s="11">
        <v>-0.67041119999999998</v>
      </c>
      <c r="AO1461" s="11">
        <v>-0.64444299999999999</v>
      </c>
      <c r="AP1461" s="11">
        <v>-0.4940002</v>
      </c>
      <c r="AQ1461" s="11">
        <v>-0.60653900000000005</v>
      </c>
      <c r="AR1461" s="11">
        <v>-0.1101099</v>
      </c>
      <c r="AS1461" s="11">
        <v>-8.3745100000000003E-2</v>
      </c>
      <c r="AT1461" s="11">
        <v>-0.13551560000000001</v>
      </c>
      <c r="AU1461" s="11">
        <v>-0.2862883</v>
      </c>
      <c r="AV1461" s="11">
        <v>-0.1318513</v>
      </c>
      <c r="AW1461" s="11">
        <v>-0.35451870000000002</v>
      </c>
      <c r="AX1461" s="11">
        <v>-0.1932536</v>
      </c>
      <c r="AY1461" s="11">
        <v>-1.9589800000000001E-2</v>
      </c>
      <c r="AZ1461" s="11">
        <v>-0.168961</v>
      </c>
      <c r="BA1461" s="11">
        <v>-0.3170559</v>
      </c>
      <c r="BB1461" s="11">
        <v>-0.66579759999999999</v>
      </c>
      <c r="BC1461" s="11">
        <v>-0.67029729999999998</v>
      </c>
      <c r="BD1461" s="11">
        <v>-1.2209369999999999</v>
      </c>
      <c r="BE1461" s="11">
        <v>-1.318411</v>
      </c>
      <c r="BF1461" s="11">
        <v>-0.95597339999999997</v>
      </c>
      <c r="BG1461" s="11">
        <v>-0.78842469999999998</v>
      </c>
      <c r="BH1461" s="11">
        <v>-0.60702299999999998</v>
      </c>
      <c r="BI1461" s="11">
        <v>-0.75550700000000004</v>
      </c>
      <c r="BJ1461" s="11">
        <v>-0.70601329999999995</v>
      </c>
      <c r="BK1461" s="11">
        <v>-0.56164159999999996</v>
      </c>
      <c r="BL1461" s="11">
        <v>-0.2152821</v>
      </c>
      <c r="BM1461" s="11">
        <v>-9.28258E-2</v>
      </c>
      <c r="BN1461" s="11">
        <v>8.5869500000000001E-2</v>
      </c>
      <c r="BO1461" s="11">
        <v>-3.2588300000000001E-2</v>
      </c>
      <c r="BP1461" s="11">
        <v>0.45381860000000002</v>
      </c>
      <c r="BQ1461" s="11">
        <v>0.4069681</v>
      </c>
      <c r="BR1461" s="11">
        <v>0.34630949999999999</v>
      </c>
      <c r="BS1461" s="11">
        <v>0.20661560000000001</v>
      </c>
      <c r="BT1461" s="11">
        <v>0.28400009999999998</v>
      </c>
      <c r="BU1461" s="11">
        <v>-5.9635000000000001E-2</v>
      </c>
      <c r="BV1461" s="11">
        <v>0.1162271</v>
      </c>
      <c r="BW1461" s="11">
        <v>0.36213800000000002</v>
      </c>
      <c r="BX1461" s="11">
        <v>0.20575080000000001</v>
      </c>
      <c r="BY1461" s="11">
        <v>4.97574E-2</v>
      </c>
      <c r="BZ1461" s="11">
        <v>-0.3046584</v>
      </c>
      <c r="CA1461" s="11">
        <v>-0.36753370000000002</v>
      </c>
      <c r="CB1461" s="11">
        <v>-0.50595630000000003</v>
      </c>
      <c r="CC1461" s="11">
        <v>-0.74072190000000004</v>
      </c>
      <c r="CD1461" s="11">
        <v>-0.51094609999999996</v>
      </c>
      <c r="CE1461" s="11">
        <v>-0.40578809999999998</v>
      </c>
      <c r="CF1461" s="11">
        <v>-0.2125175</v>
      </c>
      <c r="CG1461" s="11">
        <v>-0.36715730000000002</v>
      </c>
      <c r="CH1461" s="11">
        <v>-0.34910400000000003</v>
      </c>
      <c r="CI1461" s="11">
        <v>-0.2165503</v>
      </c>
      <c r="CJ1461" s="11">
        <v>0.2398469</v>
      </c>
      <c r="CK1461" s="11">
        <v>0.45879130000000001</v>
      </c>
      <c r="CL1461" s="11">
        <v>0.66573910000000003</v>
      </c>
      <c r="CM1461" s="11">
        <v>0.54136229999999996</v>
      </c>
      <c r="CN1461" s="11">
        <v>1.017747</v>
      </c>
      <c r="CO1461" s="11">
        <v>0.89768139999999996</v>
      </c>
      <c r="CP1461" s="11">
        <v>0.8281347</v>
      </c>
      <c r="CQ1461" s="11">
        <v>0.69951960000000002</v>
      </c>
      <c r="CR1461" s="11">
        <v>0.69985140000000001</v>
      </c>
      <c r="CS1461" s="11">
        <v>0.2352486</v>
      </c>
      <c r="CT1461" s="11">
        <v>0.42570789999999997</v>
      </c>
      <c r="CU1461" s="11">
        <v>0.74386580000000002</v>
      </c>
      <c r="CV1461" s="11">
        <v>0.58046260000000005</v>
      </c>
      <c r="CW1461" s="11">
        <v>0.41657060000000001</v>
      </c>
      <c r="CX1461" s="11">
        <v>5.6480799999999998E-2</v>
      </c>
      <c r="CY1461" s="11">
        <v>-6.47702E-2</v>
      </c>
      <c r="CZ1461" s="11">
        <v>0.43467719999999999</v>
      </c>
      <c r="DA1461" s="11">
        <v>0.35120980000000002</v>
      </c>
      <c r="DB1461" s="11">
        <v>0.2705574</v>
      </c>
      <c r="DC1461" s="11">
        <v>0.23262650000000001</v>
      </c>
      <c r="DD1461" s="11">
        <v>0.23984230000000001</v>
      </c>
      <c r="DE1461" s="11">
        <v>0.2360999</v>
      </c>
      <c r="DF1461" s="11">
        <v>0.2169855</v>
      </c>
      <c r="DG1461" s="11">
        <v>0.2098006</v>
      </c>
      <c r="DH1461" s="11">
        <v>0.27669880000000002</v>
      </c>
      <c r="DI1461" s="11">
        <v>0.33535939999999997</v>
      </c>
      <c r="DJ1461" s="11">
        <v>0.35253570000000001</v>
      </c>
      <c r="DK1461" s="11">
        <v>0.3489372</v>
      </c>
      <c r="DL1461" s="11">
        <v>0.34284419999999999</v>
      </c>
      <c r="DM1461" s="11">
        <v>0.2983325</v>
      </c>
      <c r="DN1461" s="11">
        <v>0.29292889999999999</v>
      </c>
      <c r="DO1461" s="11">
        <v>0.29966429999999999</v>
      </c>
      <c r="DP1461" s="11">
        <v>0.25281969999999998</v>
      </c>
      <c r="DQ1461" s="11">
        <v>0.17927650000000001</v>
      </c>
      <c r="DR1461" s="11">
        <v>0.18815090000000001</v>
      </c>
      <c r="DS1461" s="11">
        <v>0.232074</v>
      </c>
      <c r="DT1461" s="11">
        <v>0.2278086</v>
      </c>
      <c r="DU1461" s="11">
        <v>0.2230066</v>
      </c>
      <c r="DV1461" s="11">
        <v>0.219557</v>
      </c>
      <c r="DW1461" s="11">
        <v>0.18406719999999999</v>
      </c>
      <c r="DX1461" s="11">
        <v>5.2026430000000001</v>
      </c>
      <c r="DY1461" s="11">
        <v>0.17693829999999999</v>
      </c>
      <c r="DZ1461" s="11">
        <v>0.1609293</v>
      </c>
      <c r="EA1461" s="11">
        <v>43.557250000000003</v>
      </c>
      <c r="EB1461" s="11">
        <v>43.167969999999997</v>
      </c>
      <c r="EC1461" s="11">
        <v>42.545499999999997</v>
      </c>
      <c r="ED1461" s="11">
        <v>40.687570000000001</v>
      </c>
      <c r="EE1461" s="11">
        <v>39.633859999999999</v>
      </c>
      <c r="EF1461" s="11">
        <v>39.310630000000003</v>
      </c>
      <c r="EG1461" s="11">
        <v>38.012830000000001</v>
      </c>
      <c r="EH1461" s="11">
        <v>39.992089999999997</v>
      </c>
      <c r="EI1461" s="11">
        <v>44.593690000000002</v>
      </c>
      <c r="EJ1461" s="11">
        <v>52.14255</v>
      </c>
      <c r="EK1461" s="11">
        <v>55.306080000000001</v>
      </c>
      <c r="EL1461" s="11">
        <v>58.313510000000001</v>
      </c>
      <c r="EM1461" s="11">
        <v>59.767650000000003</v>
      </c>
      <c r="EN1461" s="11">
        <v>60.82244</v>
      </c>
      <c r="EO1461" s="11">
        <v>60.682049999999997</v>
      </c>
      <c r="EP1461" s="11">
        <v>59.83587</v>
      </c>
      <c r="EQ1461" s="11">
        <v>57.573790000000002</v>
      </c>
      <c r="ER1461" s="11">
        <v>55.471409999999999</v>
      </c>
      <c r="ES1461" s="11">
        <v>53.890900000000002</v>
      </c>
      <c r="ET1461" s="11">
        <v>51.605080000000001</v>
      </c>
      <c r="EU1461" s="11">
        <v>48.796909999999997</v>
      </c>
      <c r="EV1461" s="11">
        <v>47.22683</v>
      </c>
      <c r="EW1461" s="11">
        <v>44.95073</v>
      </c>
      <c r="EX1461" s="11">
        <v>45.124319999999997</v>
      </c>
      <c r="EY1461" s="11">
        <v>0</v>
      </c>
      <c r="EZ1461" s="11"/>
      <c r="FA1461" s="11"/>
      <c r="FB1461" s="11"/>
      <c r="FC1461" s="11"/>
      <c r="FD1461" s="11"/>
      <c r="FE1461" s="11"/>
      <c r="FF1461" s="11"/>
      <c r="FG1461" s="11"/>
      <c r="FH1461" s="11"/>
      <c r="FI1461" s="11"/>
      <c r="FJ1461" s="11"/>
      <c r="FK1461" s="11"/>
      <c r="FL1461" s="11"/>
      <c r="FM1461" s="11"/>
      <c r="FN1461" s="11"/>
      <c r="FO1461" s="11"/>
      <c r="FP1461" s="11"/>
      <c r="FQ1461" s="11"/>
      <c r="FR1461" s="11"/>
      <c r="FS1461" s="11"/>
      <c r="FT1461" s="11"/>
      <c r="FU1461" s="11"/>
      <c r="FV1461" s="11"/>
    </row>
    <row r="1462" spans="1:178" x14ac:dyDescent="0.25">
      <c r="A1462" t="s">
        <v>112</v>
      </c>
      <c r="B1462" t="s">
        <v>145</v>
      </c>
      <c r="C1462" t="s">
        <v>0</v>
      </c>
      <c r="D1462" t="s">
        <v>144</v>
      </c>
      <c r="E1462" s="38" t="s">
        <v>121</v>
      </c>
      <c r="F1462" t="s">
        <v>106</v>
      </c>
      <c r="G1462" s="11">
        <v>10647</v>
      </c>
      <c r="H1462" s="11">
        <v>4.2775059999999998</v>
      </c>
      <c r="I1462" s="11">
        <v>3.9105690000000002</v>
      </c>
      <c r="J1462" s="11">
        <v>3.6067040000000001</v>
      </c>
      <c r="K1462" s="11">
        <v>3.514284</v>
      </c>
      <c r="L1462" s="11">
        <v>3.634271</v>
      </c>
      <c r="M1462" s="11">
        <v>3.822689</v>
      </c>
      <c r="N1462" s="11">
        <v>4.2642490000000004</v>
      </c>
      <c r="O1462" s="11">
        <v>4.7452610000000002</v>
      </c>
      <c r="P1462" s="11">
        <v>5.1128390000000001</v>
      </c>
      <c r="Q1462" s="11">
        <v>5.5455399999999999</v>
      </c>
      <c r="R1462" s="11">
        <v>6.0054980000000002</v>
      </c>
      <c r="S1462" s="11">
        <v>6.2291740000000004</v>
      </c>
      <c r="T1462" s="11">
        <v>6.6706560000000001</v>
      </c>
      <c r="U1462" s="11">
        <v>6.8942449999999997</v>
      </c>
      <c r="V1462" s="11">
        <v>7.0780370000000001</v>
      </c>
      <c r="W1462" s="11">
        <v>7.2807959999999996</v>
      </c>
      <c r="X1462" s="11">
        <v>7.9294120000000001</v>
      </c>
      <c r="Y1462" s="11">
        <v>8.5821419999999993</v>
      </c>
      <c r="Z1462" s="11">
        <v>8.9545929999999991</v>
      </c>
      <c r="AA1462" s="11">
        <v>8.5130850000000002</v>
      </c>
      <c r="AB1462" s="11">
        <v>8.2378999999999998</v>
      </c>
      <c r="AC1462" s="11">
        <v>7.6780689999999998</v>
      </c>
      <c r="AD1462" s="11">
        <v>6.8024040000000001</v>
      </c>
      <c r="AE1462" s="11">
        <v>5.9166920000000003</v>
      </c>
      <c r="AF1462" s="11">
        <v>-2.048305</v>
      </c>
      <c r="AG1462" s="11">
        <v>-1.809609</v>
      </c>
      <c r="AH1462" s="11">
        <v>-1.6922330000000001</v>
      </c>
      <c r="AI1462" s="11">
        <v>-1.4568049999999999</v>
      </c>
      <c r="AJ1462" s="11">
        <v>-1.069018</v>
      </c>
      <c r="AK1462" s="11">
        <v>-0.84562709999999996</v>
      </c>
      <c r="AL1462" s="11">
        <v>-0.5809976</v>
      </c>
      <c r="AM1462" s="11">
        <v>-0.53474569999999999</v>
      </c>
      <c r="AN1462" s="11">
        <v>-0.44956410000000002</v>
      </c>
      <c r="AO1462" s="11">
        <v>-0.32210699999999998</v>
      </c>
      <c r="AP1462" s="11">
        <v>-0.19866490000000001</v>
      </c>
      <c r="AQ1462" s="11">
        <v>-0.35342709999999999</v>
      </c>
      <c r="AR1462" s="11">
        <v>-0.35444209999999998</v>
      </c>
      <c r="AS1462" s="11">
        <v>-0.438114</v>
      </c>
      <c r="AT1462" s="11">
        <v>-0.56884849999999998</v>
      </c>
      <c r="AU1462" s="11">
        <v>-0.6433413</v>
      </c>
      <c r="AV1462" s="11">
        <v>-0.22588630000000001</v>
      </c>
      <c r="AW1462" s="11">
        <v>5.8224600000000001E-2</v>
      </c>
      <c r="AX1462" s="11">
        <v>0.3600372</v>
      </c>
      <c r="AY1462" s="11">
        <v>0.2380931</v>
      </c>
      <c r="AZ1462" s="11">
        <v>-2.32447E-2</v>
      </c>
      <c r="BA1462" s="11">
        <v>-0.51986589999999999</v>
      </c>
      <c r="BB1462" s="11">
        <v>-0.79670850000000004</v>
      </c>
      <c r="BC1462" s="11">
        <v>-0.77489609999999998</v>
      </c>
      <c r="BD1462" s="11">
        <v>-1.4132480000000001</v>
      </c>
      <c r="BE1462" s="11">
        <v>-1.252769</v>
      </c>
      <c r="BF1462" s="11">
        <v>-1.168069</v>
      </c>
      <c r="BG1462" s="11">
        <v>-0.99950360000000005</v>
      </c>
      <c r="BH1462" s="11">
        <v>-0.73371620000000004</v>
      </c>
      <c r="BI1462" s="11">
        <v>-0.5625021</v>
      </c>
      <c r="BJ1462" s="11">
        <v>-0.31715140000000003</v>
      </c>
      <c r="BK1462" s="11">
        <v>-0.26082149999999998</v>
      </c>
      <c r="BL1462" s="11">
        <v>-0.19990840000000001</v>
      </c>
      <c r="BM1462" s="11">
        <v>-1.7288700000000001E-2</v>
      </c>
      <c r="BN1462" s="11">
        <v>0.1392082</v>
      </c>
      <c r="BO1462" s="11">
        <v>-2.4382000000000002E-3</v>
      </c>
      <c r="BP1462" s="11">
        <v>2.5053800000000001E-2</v>
      </c>
      <c r="BQ1462" s="11">
        <v>-1.2687800000000001E-2</v>
      </c>
      <c r="BR1462" s="11">
        <v>-7.6509900000000006E-2</v>
      </c>
      <c r="BS1462" s="11">
        <v>-0.1579159</v>
      </c>
      <c r="BT1462" s="11">
        <v>0.26852350000000003</v>
      </c>
      <c r="BU1462" s="11">
        <v>0.53658930000000005</v>
      </c>
      <c r="BV1462" s="11">
        <v>0.80984060000000002</v>
      </c>
      <c r="BW1462" s="11">
        <v>0.62445499999999998</v>
      </c>
      <c r="BX1462" s="11">
        <v>0.31419639999999999</v>
      </c>
      <c r="BY1462" s="11">
        <v>-0.18118390000000001</v>
      </c>
      <c r="BZ1462" s="11">
        <v>-0.38710679999999997</v>
      </c>
      <c r="CA1462" s="11">
        <v>-0.37681979999999998</v>
      </c>
      <c r="CB1462" s="11">
        <v>-0.77819099999999997</v>
      </c>
      <c r="CC1462" s="11">
        <v>-0.69592929999999997</v>
      </c>
      <c r="CD1462" s="11">
        <v>-0.6439049</v>
      </c>
      <c r="CE1462" s="11">
        <v>-0.54220199999999996</v>
      </c>
      <c r="CF1462" s="11">
        <v>-0.39841470000000001</v>
      </c>
      <c r="CG1462" s="11">
        <v>-0.27937709999999999</v>
      </c>
      <c r="CH1462" s="11">
        <v>-5.33053E-2</v>
      </c>
      <c r="CI1462" s="11">
        <v>1.31027E-2</v>
      </c>
      <c r="CJ1462" s="11">
        <v>4.9747300000000001E-2</v>
      </c>
      <c r="CK1462" s="11">
        <v>0.2875296</v>
      </c>
      <c r="CL1462" s="11">
        <v>0.47708129999999999</v>
      </c>
      <c r="CM1462" s="11">
        <v>0.34855069999999999</v>
      </c>
      <c r="CN1462" s="11">
        <v>0.40454970000000001</v>
      </c>
      <c r="CO1462" s="11">
        <v>0.41273850000000001</v>
      </c>
      <c r="CP1462" s="11">
        <v>0.41582859999999999</v>
      </c>
      <c r="CQ1462" s="11">
        <v>0.32750960000000001</v>
      </c>
      <c r="CR1462" s="11">
        <v>0.76293319999999998</v>
      </c>
      <c r="CS1462" s="11">
        <v>1.0149539999999999</v>
      </c>
      <c r="CT1462" s="11">
        <v>1.259644</v>
      </c>
      <c r="CU1462" s="11">
        <v>1.0108170000000001</v>
      </c>
      <c r="CV1462" s="11">
        <v>0.65163740000000003</v>
      </c>
      <c r="CW1462" s="11">
        <v>0.1574982</v>
      </c>
      <c r="CX1462" s="11">
        <v>2.2494900000000002E-2</v>
      </c>
      <c r="CY1462" s="11">
        <v>2.12566E-2</v>
      </c>
      <c r="CZ1462" s="11">
        <v>0.38608730000000002</v>
      </c>
      <c r="DA1462" s="11">
        <v>0.33853450000000002</v>
      </c>
      <c r="DB1462" s="11">
        <v>0.31866899999999998</v>
      </c>
      <c r="DC1462" s="11">
        <v>0.27801959999999998</v>
      </c>
      <c r="DD1462" s="11">
        <v>0.2038488</v>
      </c>
      <c r="DE1462" s="11">
        <v>0.1721278</v>
      </c>
      <c r="DF1462" s="11">
        <v>0.1604071</v>
      </c>
      <c r="DG1462" s="11">
        <v>0.16653409999999999</v>
      </c>
      <c r="DH1462" s="11">
        <v>0.1517799</v>
      </c>
      <c r="DI1462" s="11">
        <v>0.18531639999999999</v>
      </c>
      <c r="DJ1462" s="11">
        <v>0.20541229999999999</v>
      </c>
      <c r="DK1462" s="11">
        <v>0.2133861</v>
      </c>
      <c r="DL1462" s="11">
        <v>0.23071710000000001</v>
      </c>
      <c r="DM1462" s="11">
        <v>0.2586408</v>
      </c>
      <c r="DN1462" s="11">
        <v>0.29932059999999999</v>
      </c>
      <c r="DO1462" s="11">
        <v>0.29511769999999998</v>
      </c>
      <c r="DP1462" s="11">
        <v>0.30057980000000001</v>
      </c>
      <c r="DQ1462" s="11">
        <v>0.2908251</v>
      </c>
      <c r="DR1462" s="11">
        <v>0.27346110000000001</v>
      </c>
      <c r="DS1462" s="11">
        <v>0.2348914</v>
      </c>
      <c r="DT1462" s="11">
        <v>0.20514959999999999</v>
      </c>
      <c r="DU1462" s="11">
        <v>0.20590410000000001</v>
      </c>
      <c r="DV1462" s="11">
        <v>0.24902009999999999</v>
      </c>
      <c r="DW1462" s="11">
        <v>0.24201320000000001</v>
      </c>
      <c r="DX1462" s="11">
        <v>4.4231759999999998</v>
      </c>
      <c r="DY1462" s="11">
        <v>0.1610193</v>
      </c>
      <c r="DZ1462" s="11">
        <v>0.231463</v>
      </c>
      <c r="EA1462" s="11">
        <v>66.917550000000006</v>
      </c>
      <c r="EB1462" s="11">
        <v>68.034109999999998</v>
      </c>
      <c r="EC1462" s="11">
        <v>69.412279999999996</v>
      </c>
      <c r="ED1462" s="11">
        <v>68.424989999999994</v>
      </c>
      <c r="EE1462" s="11">
        <v>67.392579999999995</v>
      </c>
      <c r="EF1462" s="11">
        <v>67.034599999999998</v>
      </c>
      <c r="EG1462" s="11">
        <v>66.751059999999995</v>
      </c>
      <c r="EH1462" s="11">
        <v>67.098749999999995</v>
      </c>
      <c r="EI1462" s="11">
        <v>67.725499999999997</v>
      </c>
      <c r="EJ1462" s="11">
        <v>68.770250000000004</v>
      </c>
      <c r="EK1462" s="11">
        <v>69.882589999999993</v>
      </c>
      <c r="EL1462" s="11">
        <v>70.89452</v>
      </c>
      <c r="EM1462" s="11">
        <v>71.496049999999997</v>
      </c>
      <c r="EN1462" s="11">
        <v>71.841160000000002</v>
      </c>
      <c r="EO1462" s="11">
        <v>75.312799999999996</v>
      </c>
      <c r="EP1462" s="11">
        <v>74.14734</v>
      </c>
      <c r="EQ1462" s="11">
        <v>72.655940000000001</v>
      </c>
      <c r="ER1462" s="11">
        <v>71.836519999999993</v>
      </c>
      <c r="ES1462" s="11">
        <v>70.782390000000007</v>
      </c>
      <c r="ET1462" s="11">
        <v>69.64264</v>
      </c>
      <c r="EU1462" s="11">
        <v>68.065899999999999</v>
      </c>
      <c r="EV1462" s="11">
        <v>67.302340000000001</v>
      </c>
      <c r="EW1462" s="11">
        <v>66.959360000000004</v>
      </c>
      <c r="EX1462" s="11">
        <v>66.718379999999996</v>
      </c>
      <c r="EY1462" s="11">
        <v>0</v>
      </c>
      <c r="EZ1462" s="11"/>
      <c r="FA1462" s="11"/>
      <c r="FB1462" s="11"/>
      <c r="FC1462" s="11"/>
      <c r="FD1462" s="11"/>
      <c r="FE1462" s="11"/>
      <c r="FF1462" s="11"/>
      <c r="FG1462" s="11"/>
      <c r="FH1462" s="11"/>
      <c r="FI1462" s="11"/>
      <c r="FJ1462" s="11"/>
      <c r="FK1462" s="11"/>
      <c r="FL1462" s="11"/>
      <c r="FM1462" s="11"/>
      <c r="FN1462" s="11"/>
      <c r="FO1462" s="11"/>
      <c r="FP1462" s="11"/>
      <c r="FQ1462" s="11"/>
      <c r="FR1462" s="11"/>
      <c r="FS1462" s="11"/>
      <c r="FT1462" s="11"/>
      <c r="FU1462" s="11"/>
      <c r="FV1462" s="11"/>
    </row>
    <row r="1463" spans="1:178" x14ac:dyDescent="0.25">
      <c r="A1463" t="s">
        <v>112</v>
      </c>
      <c r="B1463" t="s">
        <v>145</v>
      </c>
      <c r="C1463" t="s">
        <v>88</v>
      </c>
      <c r="D1463" t="s">
        <v>144</v>
      </c>
      <c r="E1463" s="38" t="s">
        <v>121</v>
      </c>
      <c r="F1463" t="s">
        <v>106</v>
      </c>
      <c r="G1463" s="11">
        <v>10647</v>
      </c>
      <c r="H1463" s="11">
        <v>0.40175689999999997</v>
      </c>
      <c r="I1463" s="11">
        <v>0.36729299999999998</v>
      </c>
      <c r="J1463" s="11">
        <v>0.33875300000000003</v>
      </c>
      <c r="K1463" s="11">
        <v>0.3300727</v>
      </c>
      <c r="L1463" s="11">
        <v>0.34134229999999999</v>
      </c>
      <c r="M1463" s="11">
        <v>0.3590391</v>
      </c>
      <c r="N1463" s="11">
        <v>0.40051170000000003</v>
      </c>
      <c r="O1463" s="11">
        <v>0.44568990000000003</v>
      </c>
      <c r="P1463" s="11">
        <v>0.48021409999999998</v>
      </c>
      <c r="Q1463" s="11">
        <v>0.5208547</v>
      </c>
      <c r="R1463" s="11">
        <v>0.56405539999999998</v>
      </c>
      <c r="S1463" s="11">
        <v>0.58506380000000002</v>
      </c>
      <c r="T1463" s="11">
        <v>0.62652920000000001</v>
      </c>
      <c r="U1463" s="11">
        <v>0.64752940000000003</v>
      </c>
      <c r="V1463" s="11">
        <v>0.66479160000000004</v>
      </c>
      <c r="W1463" s="11">
        <v>0.68383539999999998</v>
      </c>
      <c r="X1463" s="11">
        <v>0.74475550000000001</v>
      </c>
      <c r="Y1463" s="11">
        <v>0.80606199999999995</v>
      </c>
      <c r="Z1463" s="11">
        <v>0.84104380000000001</v>
      </c>
      <c r="AA1463" s="11">
        <v>0.79957590000000001</v>
      </c>
      <c r="AB1463" s="11">
        <v>0.77372969999999996</v>
      </c>
      <c r="AC1463" s="11">
        <v>0.72114860000000003</v>
      </c>
      <c r="AD1463" s="11">
        <v>0.63890340000000001</v>
      </c>
      <c r="AE1463" s="11">
        <v>0.55571440000000005</v>
      </c>
      <c r="AF1463" s="11">
        <v>-0.19238330000000001</v>
      </c>
      <c r="AG1463" s="11">
        <v>-0.16996420000000001</v>
      </c>
      <c r="AH1463" s="11">
        <v>-0.1589399</v>
      </c>
      <c r="AI1463" s="11">
        <v>-0.1368278</v>
      </c>
      <c r="AJ1463" s="11">
        <v>-0.10040549999999999</v>
      </c>
      <c r="AK1463" s="11">
        <v>-7.9423999999999995E-2</v>
      </c>
      <c r="AL1463" s="11">
        <v>-5.4569100000000002E-2</v>
      </c>
      <c r="AM1463" s="11">
        <v>-5.0224999999999999E-2</v>
      </c>
      <c r="AN1463" s="11">
        <v>-4.2224499999999998E-2</v>
      </c>
      <c r="AO1463" s="11">
        <v>-3.02533E-2</v>
      </c>
      <c r="AP1463" s="11">
        <v>-1.8659200000000001E-2</v>
      </c>
      <c r="AQ1463" s="11">
        <v>-3.3195000000000002E-2</v>
      </c>
      <c r="AR1463" s="11">
        <v>-3.3290300000000002E-2</v>
      </c>
      <c r="AS1463" s="11">
        <v>-4.1149100000000001E-2</v>
      </c>
      <c r="AT1463" s="11">
        <v>-5.3428099999999999E-2</v>
      </c>
      <c r="AU1463" s="11">
        <v>-6.0424699999999998E-2</v>
      </c>
      <c r="AV1463" s="11">
        <v>-2.1215999999999999E-2</v>
      </c>
      <c r="AW1463" s="11">
        <v>5.4685999999999997E-3</v>
      </c>
      <c r="AX1463" s="11">
        <v>3.38158E-2</v>
      </c>
      <c r="AY1463" s="11">
        <v>2.23625E-2</v>
      </c>
      <c r="AZ1463" s="11">
        <v>-2.1832000000000002E-3</v>
      </c>
      <c r="BA1463" s="11">
        <v>-4.8827500000000003E-2</v>
      </c>
      <c r="BB1463" s="11">
        <v>-7.4829400000000004E-2</v>
      </c>
      <c r="BC1463" s="11">
        <v>-7.2780700000000004E-2</v>
      </c>
      <c r="BD1463" s="11">
        <v>-0.13273670000000001</v>
      </c>
      <c r="BE1463" s="11">
        <v>-0.117664</v>
      </c>
      <c r="BF1463" s="11">
        <v>-0.10970870000000001</v>
      </c>
      <c r="BG1463" s="11">
        <v>-9.3876500000000002E-2</v>
      </c>
      <c r="BH1463" s="11">
        <v>-6.8913000000000002E-2</v>
      </c>
      <c r="BI1463" s="11">
        <v>-5.2831999999999997E-2</v>
      </c>
      <c r="BJ1463" s="11">
        <v>-2.9787899999999999E-2</v>
      </c>
      <c r="BK1463" s="11">
        <v>-2.44972E-2</v>
      </c>
      <c r="BL1463" s="11">
        <v>-1.8776000000000001E-2</v>
      </c>
      <c r="BM1463" s="11">
        <v>-1.6237999999999999E-3</v>
      </c>
      <c r="BN1463" s="11">
        <v>1.30749E-2</v>
      </c>
      <c r="BO1463" s="11">
        <v>-2.2900000000000001E-4</v>
      </c>
      <c r="BP1463" s="11">
        <v>2.3530999999999999E-3</v>
      </c>
      <c r="BQ1463" s="11">
        <v>-1.1917E-3</v>
      </c>
      <c r="BR1463" s="11">
        <v>-7.1861E-3</v>
      </c>
      <c r="BS1463" s="11">
        <v>-1.4832E-2</v>
      </c>
      <c r="BT1463" s="11">
        <v>2.5220599999999999E-2</v>
      </c>
      <c r="BU1463" s="11">
        <v>5.0398199999999997E-2</v>
      </c>
      <c r="BV1463" s="11">
        <v>7.60628E-2</v>
      </c>
      <c r="BW1463" s="11">
        <v>5.8650800000000003E-2</v>
      </c>
      <c r="BX1463" s="11">
        <v>2.95103E-2</v>
      </c>
      <c r="BY1463" s="11">
        <v>-1.7017399999999998E-2</v>
      </c>
      <c r="BZ1463" s="11">
        <v>-3.6358300000000003E-2</v>
      </c>
      <c r="CA1463" s="11">
        <v>-3.5392100000000003E-2</v>
      </c>
      <c r="CB1463" s="11">
        <v>-7.3090199999999994E-2</v>
      </c>
      <c r="CC1463" s="11">
        <v>-6.5363900000000003E-2</v>
      </c>
      <c r="CD1463" s="11">
        <v>-6.0477599999999999E-2</v>
      </c>
      <c r="CE1463" s="11">
        <v>-5.09253E-2</v>
      </c>
      <c r="CF1463" s="11">
        <v>-3.7420399999999999E-2</v>
      </c>
      <c r="CG1463" s="11">
        <v>-2.6239999999999999E-2</v>
      </c>
      <c r="CH1463" s="11">
        <v>-5.0065999999999999E-3</v>
      </c>
      <c r="CI1463" s="11">
        <v>1.2306000000000001E-3</v>
      </c>
      <c r="CJ1463" s="11">
        <v>4.6724000000000002E-3</v>
      </c>
      <c r="CK1463" s="11">
        <v>2.7005700000000001E-2</v>
      </c>
      <c r="CL1463" s="11">
        <v>4.4809000000000002E-2</v>
      </c>
      <c r="CM1463" s="11">
        <v>3.2737000000000002E-2</v>
      </c>
      <c r="CN1463" s="11">
        <v>3.7996599999999998E-2</v>
      </c>
      <c r="CO1463" s="11">
        <v>3.87657E-2</v>
      </c>
      <c r="CP1463" s="11">
        <v>3.9055899999999998E-2</v>
      </c>
      <c r="CQ1463" s="11">
        <v>3.0760699999999998E-2</v>
      </c>
      <c r="CR1463" s="11">
        <v>7.1657100000000001E-2</v>
      </c>
      <c r="CS1463" s="11">
        <v>9.5327700000000001E-2</v>
      </c>
      <c r="CT1463" s="11">
        <v>0.11830980000000001</v>
      </c>
      <c r="CU1463" s="11">
        <v>9.4939099999999998E-2</v>
      </c>
      <c r="CV1463" s="11">
        <v>6.1203800000000003E-2</v>
      </c>
      <c r="CW1463" s="11">
        <v>1.4792700000000001E-2</v>
      </c>
      <c r="CX1463" s="11">
        <v>2.1128000000000002E-3</v>
      </c>
      <c r="CY1463" s="11">
        <v>1.9965E-3</v>
      </c>
      <c r="CZ1463" s="11">
        <v>3.6262500000000003E-2</v>
      </c>
      <c r="DA1463" s="11">
        <v>3.1796199999999997E-2</v>
      </c>
      <c r="DB1463" s="11">
        <v>2.9930399999999999E-2</v>
      </c>
      <c r="DC1463" s="11">
        <v>2.61125E-2</v>
      </c>
      <c r="DD1463" s="11">
        <v>1.9146099999999999E-2</v>
      </c>
      <c r="DE1463" s="11">
        <v>1.6166799999999999E-2</v>
      </c>
      <c r="DF1463" s="11">
        <v>1.50659E-2</v>
      </c>
      <c r="DG1463" s="11">
        <v>1.56414E-2</v>
      </c>
      <c r="DH1463" s="11">
        <v>1.42556E-2</v>
      </c>
      <c r="DI1463" s="11">
        <v>1.7405500000000001E-2</v>
      </c>
      <c r="DJ1463" s="11">
        <v>1.9293000000000001E-2</v>
      </c>
      <c r="DK1463" s="11">
        <v>2.0041900000000001E-2</v>
      </c>
      <c r="DL1463" s="11">
        <v>2.16697E-2</v>
      </c>
      <c r="DM1463" s="11">
        <v>2.4292399999999999E-2</v>
      </c>
      <c r="DN1463" s="11">
        <v>2.8113099999999999E-2</v>
      </c>
      <c r="DO1463" s="11">
        <v>2.7718400000000001E-2</v>
      </c>
      <c r="DP1463" s="11">
        <v>2.82314E-2</v>
      </c>
      <c r="DQ1463" s="11">
        <v>2.7315200000000001E-2</v>
      </c>
      <c r="DR1463" s="11">
        <v>2.56843E-2</v>
      </c>
      <c r="DS1463" s="11">
        <v>2.20617E-2</v>
      </c>
      <c r="DT1463" s="11">
        <v>1.9268299999999999E-2</v>
      </c>
      <c r="DU1463" s="11">
        <v>1.9339200000000001E-2</v>
      </c>
      <c r="DV1463" s="11">
        <v>2.3388800000000001E-2</v>
      </c>
      <c r="DW1463" s="11">
        <v>2.27307E-2</v>
      </c>
      <c r="DX1463" s="11">
        <v>0.41543869999999999</v>
      </c>
      <c r="DY1463" s="11">
        <v>1.51234E-2</v>
      </c>
      <c r="DZ1463" s="11">
        <v>2.1739700000000001E-2</v>
      </c>
      <c r="EA1463" s="11">
        <v>66.917550000000006</v>
      </c>
      <c r="EB1463" s="11">
        <v>68.034109999999998</v>
      </c>
      <c r="EC1463" s="11">
        <v>69.412279999999996</v>
      </c>
      <c r="ED1463" s="11">
        <v>68.424989999999994</v>
      </c>
      <c r="EE1463" s="11">
        <v>67.392579999999995</v>
      </c>
      <c r="EF1463" s="11">
        <v>67.034599999999998</v>
      </c>
      <c r="EG1463" s="11">
        <v>66.751059999999995</v>
      </c>
      <c r="EH1463" s="11">
        <v>67.098749999999995</v>
      </c>
      <c r="EI1463" s="11">
        <v>67.725499999999997</v>
      </c>
      <c r="EJ1463" s="11">
        <v>68.770250000000004</v>
      </c>
      <c r="EK1463" s="11">
        <v>69.882589999999993</v>
      </c>
      <c r="EL1463" s="11">
        <v>70.89452</v>
      </c>
      <c r="EM1463" s="11">
        <v>71.496049999999997</v>
      </c>
      <c r="EN1463" s="11">
        <v>71.841160000000002</v>
      </c>
      <c r="EO1463" s="11">
        <v>75.312799999999996</v>
      </c>
      <c r="EP1463" s="11">
        <v>74.14734</v>
      </c>
      <c r="EQ1463" s="11">
        <v>72.655940000000001</v>
      </c>
      <c r="ER1463" s="11">
        <v>71.836519999999993</v>
      </c>
      <c r="ES1463" s="11">
        <v>70.782390000000007</v>
      </c>
      <c r="ET1463" s="11">
        <v>69.64264</v>
      </c>
      <c r="EU1463" s="11">
        <v>68.065899999999999</v>
      </c>
      <c r="EV1463" s="11">
        <v>67.302340000000001</v>
      </c>
      <c r="EW1463" s="11">
        <v>66.959360000000004</v>
      </c>
      <c r="EX1463" s="11">
        <v>66.718379999999996</v>
      </c>
      <c r="EY1463" s="11">
        <v>0</v>
      </c>
      <c r="EZ1463" s="11"/>
      <c r="FA1463" s="11"/>
      <c r="FB1463" s="11"/>
      <c r="FC1463" s="11"/>
      <c r="FD1463" s="11"/>
      <c r="FE1463" s="11"/>
      <c r="FF1463" s="11"/>
      <c r="FG1463" s="11"/>
      <c r="FH1463" s="11"/>
      <c r="FI1463" s="11"/>
      <c r="FJ1463" s="11"/>
      <c r="FK1463" s="11"/>
      <c r="FL1463" s="11"/>
      <c r="FM1463" s="11"/>
      <c r="FN1463" s="11"/>
      <c r="FO1463" s="11"/>
      <c r="FP1463" s="11"/>
      <c r="FQ1463" s="11"/>
      <c r="FR1463" s="11"/>
      <c r="FS1463" s="11"/>
      <c r="FT1463" s="11"/>
      <c r="FU1463" s="11"/>
      <c r="FV1463" s="11"/>
    </row>
    <row r="1464" spans="1:178" x14ac:dyDescent="0.25">
      <c r="A1464" t="s">
        <v>112</v>
      </c>
      <c r="B1464" t="s">
        <v>145</v>
      </c>
      <c r="C1464" t="s">
        <v>88</v>
      </c>
      <c r="D1464" t="s">
        <v>144</v>
      </c>
      <c r="E1464" s="38" t="s">
        <v>238</v>
      </c>
      <c r="F1464" t="s">
        <v>106</v>
      </c>
      <c r="G1464" s="11">
        <v>10647</v>
      </c>
      <c r="H1464" s="11">
        <v>0.48281079999999998</v>
      </c>
      <c r="I1464" s="11">
        <v>0.43645669999999998</v>
      </c>
      <c r="J1464" s="11">
        <v>0.38709460000000001</v>
      </c>
      <c r="K1464" s="11">
        <v>0.37074990000000002</v>
      </c>
      <c r="L1464" s="11">
        <v>0.38203819999999999</v>
      </c>
      <c r="M1464" s="11">
        <v>0.39180039999999999</v>
      </c>
      <c r="N1464" s="11">
        <v>0.43385859999999998</v>
      </c>
      <c r="O1464" s="11">
        <v>0.49545830000000002</v>
      </c>
      <c r="P1464" s="11">
        <v>0.54726699999999995</v>
      </c>
      <c r="Q1464" s="11">
        <v>0.58566859999999998</v>
      </c>
      <c r="R1464" s="11">
        <v>0.68021220000000004</v>
      </c>
      <c r="S1464" s="11">
        <v>0.70421480000000003</v>
      </c>
      <c r="T1464" s="11">
        <v>0.76809530000000004</v>
      </c>
      <c r="U1464" s="11">
        <v>0.79781970000000002</v>
      </c>
      <c r="V1464" s="11">
        <v>0.83928910000000001</v>
      </c>
      <c r="W1464" s="11">
        <v>0.86946749999999995</v>
      </c>
      <c r="X1464" s="11">
        <v>0.93459300000000001</v>
      </c>
      <c r="Y1464" s="11">
        <v>0.997502</v>
      </c>
      <c r="Z1464" s="11">
        <v>1.0129900000000001</v>
      </c>
      <c r="AA1464" s="11">
        <v>0.97134880000000001</v>
      </c>
      <c r="AB1464" s="11">
        <v>0.94177670000000002</v>
      </c>
      <c r="AC1464" s="11">
        <v>0.88546689999999995</v>
      </c>
      <c r="AD1464" s="11">
        <v>0.78948470000000004</v>
      </c>
      <c r="AE1464" s="11">
        <v>0.68753710000000001</v>
      </c>
      <c r="AF1464" s="11">
        <v>-0.2114345</v>
      </c>
      <c r="AG1464" s="11">
        <v>-0.19697039999999999</v>
      </c>
      <c r="AH1464" s="11">
        <v>-0.19704369999999999</v>
      </c>
      <c r="AI1464" s="11">
        <v>-0.17105629999999999</v>
      </c>
      <c r="AJ1464" s="11">
        <v>-0.12468369999999999</v>
      </c>
      <c r="AK1464" s="11">
        <v>-0.1060963</v>
      </c>
      <c r="AL1464" s="11">
        <v>-7.0682800000000004E-2</v>
      </c>
      <c r="AM1464" s="11">
        <v>-5.7836800000000001E-2</v>
      </c>
      <c r="AN1464" s="11">
        <v>-4.1204200000000003E-2</v>
      </c>
      <c r="AO1464" s="11">
        <v>-2.7781799999999999E-2</v>
      </c>
      <c r="AP1464" s="11">
        <v>-6.5075999999999997E-3</v>
      </c>
      <c r="AQ1464" s="11">
        <v>-2.70525E-2</v>
      </c>
      <c r="AR1464" s="11">
        <v>-2.5716200000000002E-2</v>
      </c>
      <c r="AS1464" s="11">
        <v>-3.6672000000000003E-2</v>
      </c>
      <c r="AT1464" s="11">
        <v>-4.7479599999999997E-2</v>
      </c>
      <c r="AU1464" s="11">
        <v>-6.1585099999999997E-2</v>
      </c>
      <c r="AV1464" s="11">
        <v>-1.34077E-2</v>
      </c>
      <c r="AW1464" s="11">
        <v>1.45939E-2</v>
      </c>
      <c r="AX1464" s="11">
        <v>3.6214900000000001E-2</v>
      </c>
      <c r="AY1464" s="11">
        <v>2.8185200000000001E-2</v>
      </c>
      <c r="AZ1464" s="11">
        <v>6.4478000000000001E-3</v>
      </c>
      <c r="BA1464" s="11">
        <v>-4.2180000000000002E-2</v>
      </c>
      <c r="BB1464" s="11">
        <v>-6.9299399999999997E-2</v>
      </c>
      <c r="BC1464" s="11">
        <v>-7.2838399999999998E-2</v>
      </c>
      <c r="BD1464" s="11">
        <v>-0.1420718</v>
      </c>
      <c r="BE1464" s="11">
        <v>-0.13106509999999999</v>
      </c>
      <c r="BF1464" s="11">
        <v>-0.1324593</v>
      </c>
      <c r="BG1464" s="11">
        <v>-0.1138163</v>
      </c>
      <c r="BH1464" s="11">
        <v>-8.2004099999999996E-2</v>
      </c>
      <c r="BI1464" s="11">
        <v>-6.8804699999999996E-2</v>
      </c>
      <c r="BJ1464" s="11">
        <v>-3.9332199999999998E-2</v>
      </c>
      <c r="BK1464" s="11">
        <v>-2.5128399999999999E-2</v>
      </c>
      <c r="BL1464" s="11">
        <v>-1.50131E-2</v>
      </c>
      <c r="BM1464" s="11">
        <v>8.6187999999999994E-3</v>
      </c>
      <c r="BN1464" s="11">
        <v>3.5199300000000003E-2</v>
      </c>
      <c r="BO1464" s="11">
        <v>1.28714E-2</v>
      </c>
      <c r="BP1464" s="11">
        <v>1.6882600000000001E-2</v>
      </c>
      <c r="BQ1464" s="11">
        <v>1.7980400000000001E-2</v>
      </c>
      <c r="BR1464" s="11">
        <v>1.3252399999999999E-2</v>
      </c>
      <c r="BS1464" s="11">
        <v>7.4299999999999995E-4</v>
      </c>
      <c r="BT1464" s="11">
        <v>5.0330800000000002E-2</v>
      </c>
      <c r="BU1464" s="11">
        <v>7.5064699999999998E-2</v>
      </c>
      <c r="BV1464" s="11">
        <v>9.2517699999999994E-2</v>
      </c>
      <c r="BW1464" s="11">
        <v>7.6602400000000001E-2</v>
      </c>
      <c r="BX1464" s="11">
        <v>4.8406100000000001E-2</v>
      </c>
      <c r="BY1464" s="11">
        <v>6.1010000000000003E-4</v>
      </c>
      <c r="BZ1464" s="11">
        <v>-1.7565399999999998E-2</v>
      </c>
      <c r="CA1464" s="11">
        <v>-1.8766000000000001E-2</v>
      </c>
      <c r="CB1464" s="11">
        <v>-7.2709099999999999E-2</v>
      </c>
      <c r="CC1464" s="11">
        <v>-6.5159800000000004E-2</v>
      </c>
      <c r="CD1464" s="11">
        <v>-6.7875000000000005E-2</v>
      </c>
      <c r="CE1464" s="11">
        <v>-5.65762E-2</v>
      </c>
      <c r="CF1464" s="11">
        <v>-3.9324400000000002E-2</v>
      </c>
      <c r="CG1464" s="11">
        <v>-3.1512999999999999E-2</v>
      </c>
      <c r="CH1464" s="11">
        <v>-7.9816999999999996E-3</v>
      </c>
      <c r="CI1464" s="11">
        <v>7.5799999999999999E-3</v>
      </c>
      <c r="CJ1464" s="11">
        <v>1.1178E-2</v>
      </c>
      <c r="CK1464" s="11">
        <v>4.5019400000000001E-2</v>
      </c>
      <c r="CL1464" s="11">
        <v>7.6906100000000005E-2</v>
      </c>
      <c r="CM1464" s="11">
        <v>5.2795399999999999E-2</v>
      </c>
      <c r="CN1464" s="11">
        <v>5.9481399999999997E-2</v>
      </c>
      <c r="CO1464" s="11">
        <v>7.2632799999999997E-2</v>
      </c>
      <c r="CP1464" s="11">
        <v>7.3984499999999995E-2</v>
      </c>
      <c r="CQ1464" s="11">
        <v>6.3071199999999994E-2</v>
      </c>
      <c r="CR1464" s="11">
        <v>0.1140692</v>
      </c>
      <c r="CS1464" s="11">
        <v>0.1355354</v>
      </c>
      <c r="CT1464" s="11">
        <v>0.14882039999999999</v>
      </c>
      <c r="CU1464" s="11">
        <v>0.12501960000000001</v>
      </c>
      <c r="CV1464" s="11">
        <v>9.0364299999999995E-2</v>
      </c>
      <c r="CW1464" s="11">
        <v>4.3400300000000003E-2</v>
      </c>
      <c r="CX1464" s="11">
        <v>3.4168499999999997E-2</v>
      </c>
      <c r="CY1464" s="11">
        <v>3.5306400000000002E-2</v>
      </c>
      <c r="CZ1464" s="11">
        <v>4.2169499999999999E-2</v>
      </c>
      <c r="DA1464" s="11">
        <v>4.0067600000000002E-2</v>
      </c>
      <c r="DB1464" s="11">
        <v>3.9264500000000001E-2</v>
      </c>
      <c r="DC1464" s="11">
        <v>3.4799499999999997E-2</v>
      </c>
      <c r="DD1464" s="11">
        <v>2.5947399999999999E-2</v>
      </c>
      <c r="DE1464" s="11">
        <v>2.2671699999999999E-2</v>
      </c>
      <c r="DF1464" s="11">
        <v>1.9059799999999998E-2</v>
      </c>
      <c r="DG1464" s="11">
        <v>1.9885300000000002E-2</v>
      </c>
      <c r="DH1464" s="11">
        <v>1.5923E-2</v>
      </c>
      <c r="DI1464" s="11">
        <v>2.213E-2</v>
      </c>
      <c r="DJ1464" s="11">
        <v>2.5356E-2</v>
      </c>
      <c r="DK1464" s="11">
        <v>2.4271999999999998E-2</v>
      </c>
      <c r="DL1464" s="11">
        <v>2.58982E-2</v>
      </c>
      <c r="DM1464" s="11">
        <v>3.32263E-2</v>
      </c>
      <c r="DN1464" s="11">
        <v>3.6922400000000001E-2</v>
      </c>
      <c r="DO1464" s="11">
        <v>3.7892799999999997E-2</v>
      </c>
      <c r="DP1464" s="11">
        <v>3.8750199999999999E-2</v>
      </c>
      <c r="DQ1464" s="11">
        <v>3.67636E-2</v>
      </c>
      <c r="DR1464" s="11">
        <v>3.4229599999999999E-2</v>
      </c>
      <c r="DS1464" s="11">
        <v>2.9435599999999999E-2</v>
      </c>
      <c r="DT1464" s="11">
        <v>2.5508800000000002E-2</v>
      </c>
      <c r="DU1464" s="11">
        <v>2.6014599999999999E-2</v>
      </c>
      <c r="DV1464" s="11">
        <v>3.1452000000000001E-2</v>
      </c>
      <c r="DW1464" s="11">
        <v>3.2873699999999999E-2</v>
      </c>
      <c r="DX1464" s="11">
        <v>0.52343790000000001</v>
      </c>
      <c r="DY1464" s="11">
        <v>1.9923199999999999E-2</v>
      </c>
      <c r="DZ1464" s="11">
        <v>2.9651E-2</v>
      </c>
      <c r="EA1464" s="11">
        <v>70.881450000000001</v>
      </c>
      <c r="EB1464" s="11">
        <v>71.830939999999998</v>
      </c>
      <c r="EC1464" s="11">
        <v>73.656080000000003</v>
      </c>
      <c r="ED1464" s="11">
        <v>71.817629999999994</v>
      </c>
      <c r="EE1464" s="11">
        <v>71.037959999999998</v>
      </c>
      <c r="EF1464" s="11">
        <v>70.981989999999996</v>
      </c>
      <c r="EG1464" s="11">
        <v>70.661990000000003</v>
      </c>
      <c r="EH1464" s="11">
        <v>70.632840000000002</v>
      </c>
      <c r="EI1464" s="11">
        <v>71.941410000000005</v>
      </c>
      <c r="EJ1464" s="11">
        <v>73.367739999999998</v>
      </c>
      <c r="EK1464" s="11">
        <v>74.212969999999999</v>
      </c>
      <c r="EL1464" s="11">
        <v>75.157290000000003</v>
      </c>
      <c r="EM1464" s="11">
        <v>74.894909999999996</v>
      </c>
      <c r="EN1464" s="11">
        <v>75.084360000000004</v>
      </c>
      <c r="EO1464" s="11">
        <v>79.952740000000006</v>
      </c>
      <c r="EP1464" s="11">
        <v>78.30489</v>
      </c>
      <c r="EQ1464" s="11">
        <v>76.826830000000001</v>
      </c>
      <c r="ER1464" s="11">
        <v>76.589060000000003</v>
      </c>
      <c r="ES1464" s="11">
        <v>75.400289999999998</v>
      </c>
      <c r="ET1464" s="11">
        <v>73.991280000000003</v>
      </c>
      <c r="EU1464" s="11">
        <v>72.408420000000007</v>
      </c>
      <c r="EV1464" s="11">
        <v>71.831959999999995</v>
      </c>
      <c r="EW1464" s="11">
        <v>70.783240000000006</v>
      </c>
      <c r="EX1464" s="11">
        <v>70.436229999999995</v>
      </c>
      <c r="EY1464" s="11">
        <v>0</v>
      </c>
      <c r="EZ1464" s="11"/>
      <c r="FA1464" s="11"/>
      <c r="FB1464" s="11"/>
      <c r="FC1464" s="11"/>
      <c r="FD1464" s="11"/>
      <c r="FE1464" s="11"/>
      <c r="FF1464" s="11"/>
      <c r="FG1464" s="11"/>
      <c r="FH1464" s="11"/>
      <c r="FI1464" s="11"/>
      <c r="FJ1464" s="11"/>
      <c r="FK1464" s="11"/>
      <c r="FL1464" s="11"/>
      <c r="FM1464" s="11"/>
      <c r="FN1464" s="11"/>
      <c r="FO1464" s="11"/>
      <c r="FP1464" s="11"/>
      <c r="FQ1464" s="11"/>
      <c r="FR1464" s="11"/>
      <c r="FS1464" s="11"/>
      <c r="FT1464" s="11"/>
      <c r="FU1464" s="11"/>
      <c r="FV1464" s="11"/>
    </row>
    <row r="1465" spans="1:178" x14ac:dyDescent="0.25">
      <c r="A1465" t="s">
        <v>112</v>
      </c>
      <c r="B1465" t="s">
        <v>145</v>
      </c>
      <c r="C1465" t="s">
        <v>0</v>
      </c>
      <c r="D1465" t="s">
        <v>144</v>
      </c>
      <c r="E1465" s="38" t="s">
        <v>238</v>
      </c>
      <c r="F1465" t="s">
        <v>106</v>
      </c>
      <c r="G1465" s="11">
        <v>10647</v>
      </c>
      <c r="H1465" s="11">
        <v>5.1404870000000003</v>
      </c>
      <c r="I1465" s="11">
        <v>4.6469550000000002</v>
      </c>
      <c r="J1465" s="11">
        <v>4.1213959999999998</v>
      </c>
      <c r="K1465" s="11">
        <v>3.9473739999999999</v>
      </c>
      <c r="L1465" s="11">
        <v>4.0675600000000003</v>
      </c>
      <c r="M1465" s="11">
        <v>4.1714989999999998</v>
      </c>
      <c r="N1465" s="11">
        <v>4.6192929999999999</v>
      </c>
      <c r="O1465" s="11">
        <v>5.2751450000000002</v>
      </c>
      <c r="P1465" s="11">
        <v>5.8267519999999999</v>
      </c>
      <c r="Q1465" s="11">
        <v>6.235614</v>
      </c>
      <c r="R1465" s="11">
        <v>7.2422190000000004</v>
      </c>
      <c r="S1465" s="11">
        <v>7.4977749999999999</v>
      </c>
      <c r="T1465" s="11">
        <v>8.1779100000000007</v>
      </c>
      <c r="U1465" s="11">
        <v>8.4943869999999997</v>
      </c>
      <c r="V1465" s="11">
        <v>8.9359110000000008</v>
      </c>
      <c r="W1465" s="11">
        <v>9.2572200000000002</v>
      </c>
      <c r="X1465" s="11">
        <v>9.9506119999999996</v>
      </c>
      <c r="Y1465" s="11">
        <v>10.6204</v>
      </c>
      <c r="Z1465" s="11">
        <v>10.785299999999999</v>
      </c>
      <c r="AA1465" s="11">
        <v>10.341950000000001</v>
      </c>
      <c r="AB1465" s="11">
        <v>10.027100000000001</v>
      </c>
      <c r="AC1465" s="11">
        <v>9.4275660000000006</v>
      </c>
      <c r="AD1465" s="11">
        <v>8.4056429999999995</v>
      </c>
      <c r="AE1465" s="11">
        <v>7.320208</v>
      </c>
      <c r="AF1465" s="11">
        <v>-2.2511429999999999</v>
      </c>
      <c r="AG1465" s="11">
        <v>-2.097143</v>
      </c>
      <c r="AH1465" s="11">
        <v>-2.0979239999999999</v>
      </c>
      <c r="AI1465" s="11">
        <v>-1.821237</v>
      </c>
      <c r="AJ1465" s="11">
        <v>-1.3275079999999999</v>
      </c>
      <c r="AK1465" s="11">
        <v>-1.129607</v>
      </c>
      <c r="AL1465" s="11">
        <v>-0.75255939999999999</v>
      </c>
      <c r="AM1465" s="11">
        <v>-0.61578849999999996</v>
      </c>
      <c r="AN1465" s="11">
        <v>-0.4387009</v>
      </c>
      <c r="AO1465" s="11">
        <v>-0.29579250000000001</v>
      </c>
      <c r="AP1465" s="11">
        <v>-6.9285899999999997E-2</v>
      </c>
      <c r="AQ1465" s="11">
        <v>-0.28802759999999999</v>
      </c>
      <c r="AR1465" s="11">
        <v>-0.27380019999999999</v>
      </c>
      <c r="AS1465" s="11">
        <v>-0.39044679999999998</v>
      </c>
      <c r="AT1465" s="11">
        <v>-0.5055151</v>
      </c>
      <c r="AU1465" s="11">
        <v>-0.65569659999999996</v>
      </c>
      <c r="AV1465" s="11">
        <v>-0.1427514</v>
      </c>
      <c r="AW1465" s="11">
        <v>0.15538109999999999</v>
      </c>
      <c r="AX1465" s="11">
        <v>0.38558029999999999</v>
      </c>
      <c r="AY1465" s="11">
        <v>0.30008780000000002</v>
      </c>
      <c r="AZ1465" s="11">
        <v>6.8649500000000002E-2</v>
      </c>
      <c r="BA1465" s="11">
        <v>-0.44909080000000001</v>
      </c>
      <c r="BB1465" s="11">
        <v>-0.73783080000000001</v>
      </c>
      <c r="BC1465" s="11">
        <v>-0.77551009999999998</v>
      </c>
      <c r="BD1465" s="11">
        <v>-1.5126390000000001</v>
      </c>
      <c r="BE1465" s="11">
        <v>-1.3954500000000001</v>
      </c>
      <c r="BF1465" s="11">
        <v>-1.4102950000000001</v>
      </c>
      <c r="BG1465" s="11">
        <v>-1.211802</v>
      </c>
      <c r="BH1465" s="11">
        <v>-0.87309740000000002</v>
      </c>
      <c r="BI1465" s="11">
        <v>-0.73256310000000002</v>
      </c>
      <c r="BJ1465" s="11">
        <v>-0.41877039999999999</v>
      </c>
      <c r="BK1465" s="11">
        <v>-0.26754230000000001</v>
      </c>
      <c r="BL1465" s="11">
        <v>-0.1598445</v>
      </c>
      <c r="BM1465" s="11">
        <v>9.1764700000000005E-2</v>
      </c>
      <c r="BN1465" s="11">
        <v>0.37476680000000001</v>
      </c>
      <c r="BO1465" s="11">
        <v>0.13704230000000001</v>
      </c>
      <c r="BP1465" s="11">
        <v>0.17974899999999999</v>
      </c>
      <c r="BQ1465" s="11">
        <v>0.1914373</v>
      </c>
      <c r="BR1465" s="11">
        <v>0.14109869999999999</v>
      </c>
      <c r="BS1465" s="11">
        <v>7.9111000000000008E-3</v>
      </c>
      <c r="BT1465" s="11">
        <v>0.5358716</v>
      </c>
      <c r="BU1465" s="11">
        <v>0.79921339999999996</v>
      </c>
      <c r="BV1465" s="11">
        <v>0.98503569999999996</v>
      </c>
      <c r="BW1465" s="11">
        <v>0.81558569999999997</v>
      </c>
      <c r="BX1465" s="11">
        <v>0.51537940000000004</v>
      </c>
      <c r="BY1465" s="11">
        <v>6.4958999999999998E-3</v>
      </c>
      <c r="BZ1465" s="11">
        <v>-0.18701909999999999</v>
      </c>
      <c r="CA1465" s="11">
        <v>-0.19980149999999999</v>
      </c>
      <c r="CB1465" s="11">
        <v>-0.77413390000000004</v>
      </c>
      <c r="CC1465" s="11">
        <v>-0.69375679999999995</v>
      </c>
      <c r="CD1465" s="11">
        <v>-0.72266509999999995</v>
      </c>
      <c r="CE1465" s="11">
        <v>-0.60236710000000004</v>
      </c>
      <c r="CF1465" s="11">
        <v>-0.41868699999999998</v>
      </c>
      <c r="CG1465" s="11">
        <v>-0.33551910000000001</v>
      </c>
      <c r="CH1465" s="11">
        <v>-8.4981299999999996E-2</v>
      </c>
      <c r="CI1465" s="11">
        <v>8.0703800000000006E-2</v>
      </c>
      <c r="CJ1465" s="11">
        <v>0.11901200000000001</v>
      </c>
      <c r="CK1465" s="11">
        <v>0.47932200000000003</v>
      </c>
      <c r="CL1465" s="11">
        <v>0.81881950000000003</v>
      </c>
      <c r="CM1465" s="11">
        <v>0.56211219999999995</v>
      </c>
      <c r="CN1465" s="11">
        <v>0.63329820000000003</v>
      </c>
      <c r="CO1465" s="11">
        <v>0.77332140000000005</v>
      </c>
      <c r="CP1465" s="11">
        <v>0.78771250000000004</v>
      </c>
      <c r="CQ1465" s="11">
        <v>0.67151870000000002</v>
      </c>
      <c r="CR1465" s="11">
        <v>1.2144950000000001</v>
      </c>
      <c r="CS1465" s="11">
        <v>1.4430460000000001</v>
      </c>
      <c r="CT1465" s="11">
        <v>1.5844910000000001</v>
      </c>
      <c r="CU1465" s="11">
        <v>1.3310839999999999</v>
      </c>
      <c r="CV1465" s="11">
        <v>0.9621092</v>
      </c>
      <c r="CW1465" s="11">
        <v>0.46208260000000001</v>
      </c>
      <c r="CX1465" s="11">
        <v>0.36379250000000002</v>
      </c>
      <c r="CY1465" s="11">
        <v>0.3759072</v>
      </c>
      <c r="CZ1465" s="11">
        <v>0.44897900000000002</v>
      </c>
      <c r="DA1465" s="11">
        <v>0.42659920000000001</v>
      </c>
      <c r="DB1465" s="11">
        <v>0.418049</v>
      </c>
      <c r="DC1465" s="11">
        <v>0.37051010000000001</v>
      </c>
      <c r="DD1465" s="11">
        <v>0.2762619</v>
      </c>
      <c r="DE1465" s="11">
        <v>0.24138560000000001</v>
      </c>
      <c r="DF1465" s="11">
        <v>0.20292930000000001</v>
      </c>
      <c r="DG1465" s="11">
        <v>0.21171860000000001</v>
      </c>
      <c r="DH1465" s="11">
        <v>0.16953270000000001</v>
      </c>
      <c r="DI1465" s="11">
        <v>0.2356181</v>
      </c>
      <c r="DJ1465" s="11">
        <v>0.26996490000000001</v>
      </c>
      <c r="DK1465" s="11">
        <v>0.25842419999999999</v>
      </c>
      <c r="DL1465" s="11">
        <v>0.27573829999999999</v>
      </c>
      <c r="DM1465" s="11">
        <v>0.35376039999999997</v>
      </c>
      <c r="DN1465" s="11">
        <v>0.3931133</v>
      </c>
      <c r="DO1465" s="11">
        <v>0.40344479999999999</v>
      </c>
      <c r="DP1465" s="11">
        <v>0.41257349999999998</v>
      </c>
      <c r="DQ1465" s="11">
        <v>0.3914223</v>
      </c>
      <c r="DR1465" s="11">
        <v>0.36444300000000002</v>
      </c>
      <c r="DS1465" s="11">
        <v>0.31340050000000003</v>
      </c>
      <c r="DT1465" s="11">
        <v>0.27159250000000001</v>
      </c>
      <c r="DU1465" s="11">
        <v>0.27697709999999998</v>
      </c>
      <c r="DV1465" s="11">
        <v>0.33486969999999999</v>
      </c>
      <c r="DW1465" s="11">
        <v>0.35000599999999998</v>
      </c>
      <c r="DX1465" s="11">
        <v>5.5730430000000002</v>
      </c>
      <c r="DY1465" s="11">
        <v>0.21212259999999999</v>
      </c>
      <c r="DZ1465" s="11">
        <v>0.31569449999999999</v>
      </c>
      <c r="EA1465" s="11">
        <v>70.881450000000001</v>
      </c>
      <c r="EB1465" s="11">
        <v>71.830939999999998</v>
      </c>
      <c r="EC1465" s="11">
        <v>73.656080000000003</v>
      </c>
      <c r="ED1465" s="11">
        <v>71.817629999999994</v>
      </c>
      <c r="EE1465" s="11">
        <v>71.037959999999998</v>
      </c>
      <c r="EF1465" s="11">
        <v>70.981989999999996</v>
      </c>
      <c r="EG1465" s="11">
        <v>70.661990000000003</v>
      </c>
      <c r="EH1465" s="11">
        <v>70.632840000000002</v>
      </c>
      <c r="EI1465" s="11">
        <v>71.941410000000005</v>
      </c>
      <c r="EJ1465" s="11">
        <v>73.367739999999998</v>
      </c>
      <c r="EK1465" s="11">
        <v>74.212969999999999</v>
      </c>
      <c r="EL1465" s="11">
        <v>75.157290000000003</v>
      </c>
      <c r="EM1465" s="11">
        <v>74.894909999999996</v>
      </c>
      <c r="EN1465" s="11">
        <v>75.084360000000004</v>
      </c>
      <c r="EO1465" s="11">
        <v>79.952740000000006</v>
      </c>
      <c r="EP1465" s="11">
        <v>78.30489</v>
      </c>
      <c r="EQ1465" s="11">
        <v>76.826830000000001</v>
      </c>
      <c r="ER1465" s="11">
        <v>76.589060000000003</v>
      </c>
      <c r="ES1465" s="11">
        <v>75.400289999999998</v>
      </c>
      <c r="ET1465" s="11">
        <v>73.991280000000003</v>
      </c>
      <c r="EU1465" s="11">
        <v>72.408420000000007</v>
      </c>
      <c r="EV1465" s="11">
        <v>71.831959999999995</v>
      </c>
      <c r="EW1465" s="11">
        <v>70.783240000000006</v>
      </c>
      <c r="EX1465" s="11">
        <v>70.436229999999995</v>
      </c>
      <c r="EY1465" s="11">
        <v>0</v>
      </c>
      <c r="EZ1465" s="11"/>
      <c r="FA1465" s="11"/>
      <c r="FB1465" s="11"/>
      <c r="FC1465" s="11"/>
      <c r="FD1465" s="11"/>
      <c r="FE1465" s="11"/>
      <c r="FF1465" s="11"/>
      <c r="FG1465" s="11"/>
      <c r="FH1465" s="11"/>
      <c r="FI1465" s="11"/>
      <c r="FJ1465" s="11"/>
      <c r="FK1465" s="11"/>
      <c r="FL1465" s="11"/>
      <c r="FM1465" s="11"/>
      <c r="FN1465" s="11"/>
      <c r="FO1465" s="11"/>
      <c r="FP1465" s="11"/>
      <c r="FQ1465" s="11"/>
      <c r="FR1465" s="11"/>
      <c r="FS1465" s="11"/>
      <c r="FT1465" s="11"/>
      <c r="FU1465" s="11"/>
      <c r="FV1465" s="11"/>
    </row>
    <row r="1466" spans="1:178" x14ac:dyDescent="0.25">
      <c r="A1466" t="s">
        <v>112</v>
      </c>
      <c r="B1466" t="s">
        <v>145</v>
      </c>
      <c r="C1466" t="s">
        <v>88</v>
      </c>
      <c r="D1466" t="s">
        <v>144</v>
      </c>
      <c r="E1466" s="38" t="s">
        <v>122</v>
      </c>
      <c r="F1466" t="s">
        <v>106</v>
      </c>
      <c r="G1466" s="11">
        <v>10737</v>
      </c>
      <c r="H1466" s="11">
        <v>0.3332965</v>
      </c>
      <c r="I1466" s="11">
        <v>0.31598389999999998</v>
      </c>
      <c r="J1466" s="11">
        <v>0.30143490000000001</v>
      </c>
      <c r="K1466" s="11">
        <v>0.28964699999999999</v>
      </c>
      <c r="L1466" s="11">
        <v>0.29530089999999998</v>
      </c>
      <c r="M1466" s="11">
        <v>0.32266210000000001</v>
      </c>
      <c r="N1466" s="11">
        <v>0.36994490000000002</v>
      </c>
      <c r="O1466" s="11">
        <v>0.4104331</v>
      </c>
      <c r="P1466" s="11">
        <v>0.43688339999999998</v>
      </c>
      <c r="Q1466" s="11">
        <v>0.45891199999999999</v>
      </c>
      <c r="R1466" s="11">
        <v>0.47292210000000001</v>
      </c>
      <c r="S1466" s="11">
        <v>0.48351949999999999</v>
      </c>
      <c r="T1466" s="11">
        <v>0.49590220000000002</v>
      </c>
      <c r="U1466" s="11">
        <v>0.4921026</v>
      </c>
      <c r="V1466" s="11">
        <v>0.48612250000000001</v>
      </c>
      <c r="W1466" s="11">
        <v>0.49557420000000002</v>
      </c>
      <c r="X1466" s="11">
        <v>0.53850949999999997</v>
      </c>
      <c r="Y1466" s="11">
        <v>0.60471019999999998</v>
      </c>
      <c r="Z1466" s="11">
        <v>0.66253099999999998</v>
      </c>
      <c r="AA1466" s="11">
        <v>0.6449471</v>
      </c>
      <c r="AB1466" s="11">
        <v>0.62995080000000003</v>
      </c>
      <c r="AC1466" s="11">
        <v>0.57927600000000001</v>
      </c>
      <c r="AD1466" s="11">
        <v>0.50457220000000003</v>
      </c>
      <c r="AE1466" s="11">
        <v>0.43635600000000002</v>
      </c>
      <c r="AF1466" s="11">
        <v>-0.16945730000000001</v>
      </c>
      <c r="AG1466" s="11">
        <v>-0.1356224</v>
      </c>
      <c r="AH1466" s="11">
        <v>-0.1154418</v>
      </c>
      <c r="AI1466" s="11">
        <v>-0.1064881</v>
      </c>
      <c r="AJ1466" s="11">
        <v>-8.4470000000000003E-2</v>
      </c>
      <c r="AK1466" s="11">
        <v>-6.1313800000000002E-2</v>
      </c>
      <c r="AL1466" s="11">
        <v>-4.3311599999999999E-2</v>
      </c>
      <c r="AM1466" s="11">
        <v>-4.7407600000000001E-2</v>
      </c>
      <c r="AN1466" s="11">
        <v>-4.3368999999999998E-2</v>
      </c>
      <c r="AO1466" s="11">
        <v>-3.6662899999999998E-2</v>
      </c>
      <c r="AP1466" s="11">
        <v>-4.0485699999999999E-2</v>
      </c>
      <c r="AQ1466" s="11">
        <v>-4.9081100000000003E-2</v>
      </c>
      <c r="AR1466" s="11">
        <v>-5.4102400000000002E-2</v>
      </c>
      <c r="AS1466" s="11">
        <v>-6.1129700000000002E-2</v>
      </c>
      <c r="AT1466" s="11">
        <v>-7.5132000000000004E-2</v>
      </c>
      <c r="AU1466" s="11">
        <v>-7.5394199999999995E-2</v>
      </c>
      <c r="AV1466" s="11">
        <v>-4.8871299999999999E-2</v>
      </c>
      <c r="AW1466" s="11">
        <v>-2.6037399999999999E-2</v>
      </c>
      <c r="AX1466" s="11">
        <v>1.0073500000000001E-2</v>
      </c>
      <c r="AY1466" s="11">
        <v>-4.6500000000000003E-4</v>
      </c>
      <c r="AZ1466" s="11">
        <v>-2.5741E-2</v>
      </c>
      <c r="BA1466" s="11">
        <v>-6.5155199999999996E-2</v>
      </c>
      <c r="BB1466" s="11">
        <v>-8.5122900000000001E-2</v>
      </c>
      <c r="BC1466" s="11">
        <v>-8.2561499999999996E-2</v>
      </c>
      <c r="BD1466" s="11">
        <v>-0.11651300000000001</v>
      </c>
      <c r="BE1466" s="11">
        <v>-9.5075900000000005E-2</v>
      </c>
      <c r="BF1466" s="11">
        <v>-7.9216999999999996E-2</v>
      </c>
      <c r="BG1466" s="11">
        <v>-7.2827299999999998E-2</v>
      </c>
      <c r="BH1466" s="11">
        <v>-5.8084999999999998E-2</v>
      </c>
      <c r="BI1466" s="11">
        <v>-3.9226299999999999E-2</v>
      </c>
      <c r="BJ1466" s="11">
        <v>-1.9911700000000001E-2</v>
      </c>
      <c r="BK1466" s="11">
        <v>-2.4058199999999998E-2</v>
      </c>
      <c r="BL1466" s="11">
        <v>-2.0612499999999999E-2</v>
      </c>
      <c r="BM1466" s="11">
        <v>-1.3642700000000001E-2</v>
      </c>
      <c r="BN1466" s="11">
        <v>-1.31167E-2</v>
      </c>
      <c r="BO1466" s="11">
        <v>-1.8188599999999999E-2</v>
      </c>
      <c r="BP1466" s="11">
        <v>-1.9084500000000001E-2</v>
      </c>
      <c r="BQ1466" s="11">
        <v>-2.5085799999999998E-2</v>
      </c>
      <c r="BR1466" s="11">
        <v>-3.33631E-2</v>
      </c>
      <c r="BS1466" s="11">
        <v>-3.4222000000000002E-2</v>
      </c>
      <c r="BT1466" s="11">
        <v>-7.7787000000000004E-3</v>
      </c>
      <c r="BU1466" s="11">
        <v>1.6232799999999999E-2</v>
      </c>
      <c r="BV1466" s="11">
        <v>4.9988699999999997E-2</v>
      </c>
      <c r="BW1466" s="11">
        <v>3.4713899999999999E-2</v>
      </c>
      <c r="BX1466" s="11">
        <v>4.8808000000000002E-3</v>
      </c>
      <c r="BY1466" s="11">
        <v>-3.58763E-2</v>
      </c>
      <c r="BZ1466" s="11">
        <v>-5.49855E-2</v>
      </c>
      <c r="CA1466" s="11">
        <v>-5.2923999999999999E-2</v>
      </c>
      <c r="CB1466" s="11">
        <v>-6.3568700000000006E-2</v>
      </c>
      <c r="CC1466" s="11">
        <v>-5.4529399999999999E-2</v>
      </c>
      <c r="CD1466" s="11">
        <v>-4.2992099999999998E-2</v>
      </c>
      <c r="CE1466" s="11">
        <v>-3.91665E-2</v>
      </c>
      <c r="CF1466" s="11">
        <v>-3.1700100000000002E-2</v>
      </c>
      <c r="CG1466" s="11">
        <v>-1.7138799999999999E-2</v>
      </c>
      <c r="CH1466" s="11">
        <v>3.4881000000000001E-3</v>
      </c>
      <c r="CI1466" s="11">
        <v>-7.0879999999999999E-4</v>
      </c>
      <c r="CJ1466" s="11">
        <v>2.1440000000000001E-3</v>
      </c>
      <c r="CK1466" s="11">
        <v>9.3775000000000004E-3</v>
      </c>
      <c r="CL1466" s="11">
        <v>1.42524E-2</v>
      </c>
      <c r="CM1466" s="11">
        <v>1.2703799999999999E-2</v>
      </c>
      <c r="CN1466" s="11">
        <v>1.59335E-2</v>
      </c>
      <c r="CO1466" s="11">
        <v>1.0958000000000001E-2</v>
      </c>
      <c r="CP1466" s="11">
        <v>8.4057000000000003E-3</v>
      </c>
      <c r="CQ1466" s="11">
        <v>6.9503000000000004E-3</v>
      </c>
      <c r="CR1466" s="11">
        <v>3.33139E-2</v>
      </c>
      <c r="CS1466" s="11">
        <v>5.8502999999999999E-2</v>
      </c>
      <c r="CT1466" s="11">
        <v>8.9903899999999995E-2</v>
      </c>
      <c r="CU1466" s="11">
        <v>6.9892800000000005E-2</v>
      </c>
      <c r="CV1466" s="11">
        <v>3.5502600000000002E-2</v>
      </c>
      <c r="CW1466" s="11">
        <v>-6.5973999999999998E-3</v>
      </c>
      <c r="CX1466" s="11">
        <v>-2.4848100000000001E-2</v>
      </c>
      <c r="CY1466" s="11">
        <v>-2.3286500000000002E-2</v>
      </c>
      <c r="CZ1466" s="11">
        <v>3.2187800000000003E-2</v>
      </c>
      <c r="DA1466" s="11">
        <v>2.4650499999999999E-2</v>
      </c>
      <c r="DB1466" s="11">
        <v>2.20232E-2</v>
      </c>
      <c r="DC1466" s="11">
        <v>2.0464300000000001E-2</v>
      </c>
      <c r="DD1466" s="11">
        <v>1.60409E-2</v>
      </c>
      <c r="DE1466" s="11">
        <v>1.3428300000000001E-2</v>
      </c>
      <c r="DF1466" s="11">
        <v>1.42261E-2</v>
      </c>
      <c r="DG1466" s="11">
        <v>1.41954E-2</v>
      </c>
      <c r="DH1466" s="11">
        <v>1.3834900000000001E-2</v>
      </c>
      <c r="DI1466" s="11">
        <v>1.39953E-2</v>
      </c>
      <c r="DJ1466" s="11">
        <v>1.66392E-2</v>
      </c>
      <c r="DK1466" s="11">
        <v>1.8781300000000001E-2</v>
      </c>
      <c r="DL1466" s="11">
        <v>2.12894E-2</v>
      </c>
      <c r="DM1466" s="11">
        <v>2.1913100000000001E-2</v>
      </c>
      <c r="DN1466" s="11">
        <v>2.5393700000000002E-2</v>
      </c>
      <c r="DO1466" s="11">
        <v>2.5031000000000001E-2</v>
      </c>
      <c r="DP1466" s="11">
        <v>2.4982500000000001E-2</v>
      </c>
      <c r="DQ1466" s="11">
        <v>2.56984E-2</v>
      </c>
      <c r="DR1466" s="11">
        <v>2.4266699999999999E-2</v>
      </c>
      <c r="DS1466" s="11">
        <v>2.1387199999999999E-2</v>
      </c>
      <c r="DT1466" s="11">
        <v>1.86167E-2</v>
      </c>
      <c r="DU1466" s="11">
        <v>1.7800300000000002E-2</v>
      </c>
      <c r="DV1466" s="11">
        <v>1.83222E-2</v>
      </c>
      <c r="DW1466" s="11">
        <v>1.8018300000000001E-2</v>
      </c>
      <c r="DX1466" s="11">
        <v>0.38099929999999999</v>
      </c>
      <c r="DY1466" s="11">
        <v>1.3187000000000001E-2</v>
      </c>
      <c r="DZ1466" s="11">
        <v>2.0542700000000001E-2</v>
      </c>
      <c r="EA1466" s="11">
        <v>63.599449999999997</v>
      </c>
      <c r="EB1466" s="11">
        <v>64.396159999999995</v>
      </c>
      <c r="EC1466" s="11">
        <v>65.186220000000006</v>
      </c>
      <c r="ED1466" s="11">
        <v>64.231409999999997</v>
      </c>
      <c r="EE1466" s="11">
        <v>63.546379999999999</v>
      </c>
      <c r="EF1466" s="11">
        <v>63.418599999999998</v>
      </c>
      <c r="EG1466" s="11">
        <v>63.265940000000001</v>
      </c>
      <c r="EH1466" s="11">
        <v>63.477049999999998</v>
      </c>
      <c r="EI1466" s="11">
        <v>63.780760000000001</v>
      </c>
      <c r="EJ1466" s="11">
        <v>64.436819999999997</v>
      </c>
      <c r="EK1466" s="11">
        <v>65.427269999999993</v>
      </c>
      <c r="EL1466" s="11">
        <v>66.313100000000006</v>
      </c>
      <c r="EM1466" s="11">
        <v>66.867660000000001</v>
      </c>
      <c r="EN1466" s="11">
        <v>67.228080000000006</v>
      </c>
      <c r="EO1466" s="11">
        <v>69.80068</v>
      </c>
      <c r="EP1466" s="11">
        <v>68.797300000000007</v>
      </c>
      <c r="EQ1466" s="11">
        <v>67.811449999999994</v>
      </c>
      <c r="ER1466" s="11">
        <v>67.347560000000001</v>
      </c>
      <c r="ES1466" s="11">
        <v>66.538700000000006</v>
      </c>
      <c r="ET1466" s="11">
        <v>65.528970000000001</v>
      </c>
      <c r="EU1466" s="11">
        <v>64.204170000000005</v>
      </c>
      <c r="EV1466" s="11">
        <v>63.479320000000001</v>
      </c>
      <c r="EW1466" s="11">
        <v>63.182169999999999</v>
      </c>
      <c r="EX1466" s="11">
        <v>62.95187</v>
      </c>
      <c r="EY1466" s="11">
        <v>0</v>
      </c>
      <c r="EZ1466" s="11"/>
      <c r="FA1466" s="11"/>
      <c r="FB1466" s="11"/>
      <c r="FC1466" s="11"/>
      <c r="FD1466" s="11"/>
      <c r="FE1466" s="11"/>
      <c r="FF1466" s="11"/>
      <c r="FG1466" s="11"/>
      <c r="FH1466" s="11"/>
      <c r="FI1466" s="11"/>
      <c r="FJ1466" s="11"/>
      <c r="FK1466" s="11"/>
      <c r="FL1466" s="11"/>
      <c r="FM1466" s="11"/>
      <c r="FN1466" s="11"/>
      <c r="FO1466" s="11"/>
      <c r="FP1466" s="11"/>
      <c r="FQ1466" s="11"/>
      <c r="FR1466" s="11"/>
      <c r="FS1466" s="11"/>
      <c r="FT1466" s="11"/>
      <c r="FU1466" s="11"/>
      <c r="FV1466" s="11"/>
    </row>
    <row r="1467" spans="1:178" x14ac:dyDescent="0.25">
      <c r="A1467" t="s">
        <v>112</v>
      </c>
      <c r="B1467" t="s">
        <v>145</v>
      </c>
      <c r="C1467" t="s">
        <v>0</v>
      </c>
      <c r="D1467" t="s">
        <v>144</v>
      </c>
      <c r="E1467" s="38" t="s">
        <v>122</v>
      </c>
      <c r="F1467" t="s">
        <v>106</v>
      </c>
      <c r="G1467" s="11">
        <v>10737</v>
      </c>
      <c r="H1467" s="11">
        <v>3.578605</v>
      </c>
      <c r="I1467" s="11">
        <v>3.392719</v>
      </c>
      <c r="J1467" s="11">
        <v>3.236507</v>
      </c>
      <c r="K1467" s="11">
        <v>3.1099399999999999</v>
      </c>
      <c r="L1467" s="11">
        <v>3.1706460000000001</v>
      </c>
      <c r="M1467" s="11">
        <v>3.464423</v>
      </c>
      <c r="N1467" s="11">
        <v>3.9720979999999999</v>
      </c>
      <c r="O1467" s="11">
        <v>4.4068199999999997</v>
      </c>
      <c r="P1467" s="11">
        <v>4.690817</v>
      </c>
      <c r="Q1467" s="11">
        <v>4.9273379999999998</v>
      </c>
      <c r="R1467" s="11">
        <v>5.0777640000000002</v>
      </c>
      <c r="S1467" s="11">
        <v>5.1915490000000002</v>
      </c>
      <c r="T1467" s="11">
        <v>5.3245009999999997</v>
      </c>
      <c r="U1467" s="11">
        <v>5.2837059999999996</v>
      </c>
      <c r="V1467" s="11">
        <v>5.2194969999999996</v>
      </c>
      <c r="W1467" s="11">
        <v>5.3209799999999996</v>
      </c>
      <c r="X1467" s="11">
        <v>5.7819760000000002</v>
      </c>
      <c r="Y1467" s="11">
        <v>6.4927729999999997</v>
      </c>
      <c r="Z1467" s="11">
        <v>7.1135950000000001</v>
      </c>
      <c r="AA1467" s="11">
        <v>6.9247959999999997</v>
      </c>
      <c r="AB1467" s="11">
        <v>6.7637809999999998</v>
      </c>
      <c r="AC1467" s="11">
        <v>6.2196870000000004</v>
      </c>
      <c r="AD1467" s="11">
        <v>5.4175909999999998</v>
      </c>
      <c r="AE1467" s="11">
        <v>4.6851539999999998</v>
      </c>
      <c r="AF1467" s="11">
        <v>-1.8194630000000001</v>
      </c>
      <c r="AG1467" s="11">
        <v>-1.456178</v>
      </c>
      <c r="AH1467" s="11">
        <v>-1.2394989999999999</v>
      </c>
      <c r="AI1467" s="11">
        <v>-1.143362</v>
      </c>
      <c r="AJ1467" s="11">
        <v>-0.90695409999999999</v>
      </c>
      <c r="AK1467" s="11">
        <v>-0.65832659999999998</v>
      </c>
      <c r="AL1467" s="11">
        <v>-0.46503630000000001</v>
      </c>
      <c r="AM1467" s="11">
        <v>-0.50901569999999996</v>
      </c>
      <c r="AN1467" s="11">
        <v>-0.46565260000000003</v>
      </c>
      <c r="AO1467" s="11">
        <v>-0.39364929999999998</v>
      </c>
      <c r="AP1467" s="11">
        <v>-0.4346952</v>
      </c>
      <c r="AQ1467" s="11">
        <v>-0.5269836</v>
      </c>
      <c r="AR1467" s="11">
        <v>-0.58089800000000003</v>
      </c>
      <c r="AS1467" s="11">
        <v>-0.65634919999999997</v>
      </c>
      <c r="AT1467" s="11">
        <v>-0.80669179999999996</v>
      </c>
      <c r="AU1467" s="11">
        <v>-0.80950789999999995</v>
      </c>
      <c r="AV1467" s="11">
        <v>-0.52473110000000001</v>
      </c>
      <c r="AW1467" s="11">
        <v>-0.27956360000000002</v>
      </c>
      <c r="AX1467" s="11">
        <v>0.10815909999999999</v>
      </c>
      <c r="AY1467" s="11">
        <v>-4.9921999999999996E-3</v>
      </c>
      <c r="AZ1467" s="11">
        <v>-0.27638099999999999</v>
      </c>
      <c r="BA1467" s="11">
        <v>-0.69957170000000002</v>
      </c>
      <c r="BB1467" s="11">
        <v>-0.91396460000000002</v>
      </c>
      <c r="BC1467" s="11">
        <v>-0.886463</v>
      </c>
      <c r="BD1467" s="11">
        <v>-1.2509999999999999</v>
      </c>
      <c r="BE1467" s="11">
        <v>-1.0208299999999999</v>
      </c>
      <c r="BF1467" s="11">
        <v>-0.85055239999999999</v>
      </c>
      <c r="BG1467" s="11">
        <v>-0.78194680000000005</v>
      </c>
      <c r="BH1467" s="11">
        <v>-0.62365890000000002</v>
      </c>
      <c r="BI1467" s="11">
        <v>-0.42117300000000002</v>
      </c>
      <c r="BJ1467" s="11">
        <v>-0.21379229999999999</v>
      </c>
      <c r="BK1467" s="11">
        <v>-0.25831280000000001</v>
      </c>
      <c r="BL1467" s="11">
        <v>-0.2213165</v>
      </c>
      <c r="BM1467" s="11">
        <v>-0.14648130000000001</v>
      </c>
      <c r="BN1467" s="11">
        <v>-0.14083390000000001</v>
      </c>
      <c r="BO1467" s="11">
        <v>-0.1952913</v>
      </c>
      <c r="BP1467" s="11">
        <v>-0.20491010000000001</v>
      </c>
      <c r="BQ1467" s="11">
        <v>-0.26934659999999999</v>
      </c>
      <c r="BR1467" s="11">
        <v>-0.35821969999999997</v>
      </c>
      <c r="BS1467" s="11">
        <v>-0.36744139999999997</v>
      </c>
      <c r="BT1467" s="11">
        <v>-8.3519899999999994E-2</v>
      </c>
      <c r="BU1467" s="11">
        <v>0.17429140000000001</v>
      </c>
      <c r="BV1467" s="11">
        <v>0.5367286</v>
      </c>
      <c r="BW1467" s="11">
        <v>0.37272339999999998</v>
      </c>
      <c r="BX1467" s="11">
        <v>5.2405E-2</v>
      </c>
      <c r="BY1467" s="11">
        <v>-0.3852042</v>
      </c>
      <c r="BZ1467" s="11">
        <v>-0.59037949999999995</v>
      </c>
      <c r="CA1467" s="11">
        <v>-0.56824509999999995</v>
      </c>
      <c r="CB1467" s="11">
        <v>-0.68253730000000001</v>
      </c>
      <c r="CC1467" s="11">
        <v>-0.58548239999999996</v>
      </c>
      <c r="CD1467" s="11">
        <v>-0.46160600000000002</v>
      </c>
      <c r="CE1467" s="11">
        <v>-0.42053119999999999</v>
      </c>
      <c r="CF1467" s="11">
        <v>-0.34036369999999999</v>
      </c>
      <c r="CG1467" s="11">
        <v>-0.1840195</v>
      </c>
      <c r="CH1467" s="11">
        <v>3.7451699999999997E-2</v>
      </c>
      <c r="CI1467" s="11">
        <v>-7.6099000000000002E-3</v>
      </c>
      <c r="CJ1467" s="11">
        <v>2.3019600000000001E-2</v>
      </c>
      <c r="CK1467" s="11">
        <v>0.1006866</v>
      </c>
      <c r="CL1467" s="11">
        <v>0.15302750000000001</v>
      </c>
      <c r="CM1467" s="11">
        <v>0.1364011</v>
      </c>
      <c r="CN1467" s="11">
        <v>0.1710778</v>
      </c>
      <c r="CO1467" s="11">
        <v>0.117656</v>
      </c>
      <c r="CP1467" s="11">
        <v>9.0252499999999999E-2</v>
      </c>
      <c r="CQ1467" s="11">
        <v>7.4625200000000003E-2</v>
      </c>
      <c r="CR1467" s="11">
        <v>0.35769119999999999</v>
      </c>
      <c r="CS1467" s="11">
        <v>0.62814650000000005</v>
      </c>
      <c r="CT1467" s="11">
        <v>0.96529790000000004</v>
      </c>
      <c r="CU1467" s="11">
        <v>0.75043899999999997</v>
      </c>
      <c r="CV1467" s="11">
        <v>0.381191</v>
      </c>
      <c r="CW1467" s="11">
        <v>-7.0836700000000002E-2</v>
      </c>
      <c r="CX1467" s="11">
        <v>-0.26679449999999999</v>
      </c>
      <c r="CY1467" s="11">
        <v>-0.2500271</v>
      </c>
      <c r="CZ1467" s="11">
        <v>0.34560089999999999</v>
      </c>
      <c r="DA1467" s="11">
        <v>0.26467249999999998</v>
      </c>
      <c r="DB1467" s="11">
        <v>0.2364627</v>
      </c>
      <c r="DC1467" s="11">
        <v>0.21972510000000001</v>
      </c>
      <c r="DD1467" s="11">
        <v>0.1722313</v>
      </c>
      <c r="DE1467" s="11">
        <v>0.1441791</v>
      </c>
      <c r="DF1467" s="11">
        <v>0.15274550000000001</v>
      </c>
      <c r="DG1467" s="11">
        <v>0.15241650000000001</v>
      </c>
      <c r="DH1467" s="11">
        <v>0.14854580000000001</v>
      </c>
      <c r="DI1467" s="11">
        <v>0.1502674</v>
      </c>
      <c r="DJ1467" s="11">
        <v>0.17865500000000001</v>
      </c>
      <c r="DK1467" s="11">
        <v>0.20165459999999999</v>
      </c>
      <c r="DL1467" s="11">
        <v>0.22858439999999999</v>
      </c>
      <c r="DM1467" s="11">
        <v>0.23528089999999999</v>
      </c>
      <c r="DN1467" s="11">
        <v>0.2726517</v>
      </c>
      <c r="DO1467" s="11">
        <v>0.26875739999999998</v>
      </c>
      <c r="DP1467" s="11">
        <v>0.26823730000000001</v>
      </c>
      <c r="DQ1467" s="11">
        <v>0.27592430000000001</v>
      </c>
      <c r="DR1467" s="11">
        <v>0.2605517</v>
      </c>
      <c r="DS1467" s="11">
        <v>0.2296348</v>
      </c>
      <c r="DT1467" s="11">
        <v>0.1998877</v>
      </c>
      <c r="DU1467" s="11">
        <v>0.19112190000000001</v>
      </c>
      <c r="DV1467" s="11">
        <v>0.1967257</v>
      </c>
      <c r="DW1467" s="11">
        <v>0.19346279999999999</v>
      </c>
      <c r="DX1467" s="11">
        <v>4.090789</v>
      </c>
      <c r="DY1467" s="11">
        <v>0.1415891</v>
      </c>
      <c r="DZ1467" s="11">
        <v>0.22056729999999999</v>
      </c>
      <c r="EA1467" s="11">
        <v>63.599449999999997</v>
      </c>
      <c r="EB1467" s="11">
        <v>64.396159999999995</v>
      </c>
      <c r="EC1467" s="11">
        <v>65.186220000000006</v>
      </c>
      <c r="ED1467" s="11">
        <v>64.231409999999997</v>
      </c>
      <c r="EE1467" s="11">
        <v>63.546379999999999</v>
      </c>
      <c r="EF1467" s="11">
        <v>63.418599999999998</v>
      </c>
      <c r="EG1467" s="11">
        <v>63.265940000000001</v>
      </c>
      <c r="EH1467" s="11">
        <v>63.477049999999998</v>
      </c>
      <c r="EI1467" s="11">
        <v>63.780760000000001</v>
      </c>
      <c r="EJ1467" s="11">
        <v>64.436819999999997</v>
      </c>
      <c r="EK1467" s="11">
        <v>65.427269999999993</v>
      </c>
      <c r="EL1467" s="11">
        <v>66.313100000000006</v>
      </c>
      <c r="EM1467" s="11">
        <v>66.867660000000001</v>
      </c>
      <c r="EN1467" s="11">
        <v>67.228080000000006</v>
      </c>
      <c r="EO1467" s="11">
        <v>69.80068</v>
      </c>
      <c r="EP1467" s="11">
        <v>68.797300000000007</v>
      </c>
      <c r="EQ1467" s="11">
        <v>67.811449999999994</v>
      </c>
      <c r="ER1467" s="11">
        <v>67.347560000000001</v>
      </c>
      <c r="ES1467" s="11">
        <v>66.538700000000006</v>
      </c>
      <c r="ET1467" s="11">
        <v>65.528970000000001</v>
      </c>
      <c r="EU1467" s="11">
        <v>64.204170000000005</v>
      </c>
      <c r="EV1467" s="11">
        <v>63.479320000000001</v>
      </c>
      <c r="EW1467" s="11">
        <v>63.182169999999999</v>
      </c>
      <c r="EX1467" s="11">
        <v>62.95187</v>
      </c>
      <c r="EY1467" s="11">
        <v>0</v>
      </c>
      <c r="EZ1467" s="11"/>
      <c r="FA1467" s="11"/>
      <c r="FB1467" s="11"/>
      <c r="FC1467" s="11"/>
      <c r="FD1467" s="11"/>
      <c r="FE1467" s="11"/>
      <c r="FF1467" s="11"/>
      <c r="FG1467" s="11"/>
      <c r="FH1467" s="11"/>
      <c r="FI1467" s="11"/>
      <c r="FJ1467" s="11"/>
      <c r="FK1467" s="11"/>
      <c r="FL1467" s="11"/>
      <c r="FM1467" s="11"/>
      <c r="FN1467" s="11"/>
      <c r="FO1467" s="11"/>
      <c r="FP1467" s="11"/>
      <c r="FQ1467" s="11"/>
      <c r="FR1467" s="11"/>
      <c r="FS1467" s="11"/>
      <c r="FT1467" s="11"/>
      <c r="FU1467" s="11"/>
      <c r="FV1467" s="11"/>
    </row>
    <row r="1468" spans="1:178" x14ac:dyDescent="0.25">
      <c r="A1468" t="s">
        <v>112</v>
      </c>
      <c r="B1468" t="s">
        <v>145</v>
      </c>
      <c r="C1468" t="s">
        <v>0</v>
      </c>
      <c r="D1468" t="s">
        <v>144</v>
      </c>
      <c r="E1468" s="38" t="s">
        <v>239</v>
      </c>
      <c r="F1468" t="s">
        <v>106</v>
      </c>
      <c r="G1468" s="11">
        <v>10737</v>
      </c>
      <c r="H1468" s="11">
        <v>4.6824209999999997</v>
      </c>
      <c r="I1468" s="11">
        <v>4.3721730000000001</v>
      </c>
      <c r="J1468" s="11">
        <v>4.0280740000000002</v>
      </c>
      <c r="K1468" s="11">
        <v>3.5651809999999999</v>
      </c>
      <c r="L1468" s="11">
        <v>3.6773500000000001</v>
      </c>
      <c r="M1468" s="11">
        <v>3.8499029999999999</v>
      </c>
      <c r="N1468" s="11">
        <v>4.3038100000000004</v>
      </c>
      <c r="O1468" s="11">
        <v>5.0398370000000003</v>
      </c>
      <c r="P1468" s="11">
        <v>5.5450080000000002</v>
      </c>
      <c r="Q1468" s="11">
        <v>6.2028350000000003</v>
      </c>
      <c r="R1468" s="11">
        <v>6.9847109999999999</v>
      </c>
      <c r="S1468" s="11">
        <v>7.3477269999999999</v>
      </c>
      <c r="T1468" s="11">
        <v>7.9523869999999999</v>
      </c>
      <c r="U1468" s="11">
        <v>8.0742340000000006</v>
      </c>
      <c r="V1468" s="11">
        <v>8.2874719999999993</v>
      </c>
      <c r="W1468" s="11">
        <v>8.3444819999999993</v>
      </c>
      <c r="X1468" s="11">
        <v>9.0751089999999994</v>
      </c>
      <c r="Y1468" s="11">
        <v>9.9086459999999992</v>
      </c>
      <c r="Z1468" s="11">
        <v>10.26018</v>
      </c>
      <c r="AA1468" s="11">
        <v>9.7219689999999996</v>
      </c>
      <c r="AB1468" s="11">
        <v>9.2701469999999997</v>
      </c>
      <c r="AC1468" s="11">
        <v>8.6345600000000005</v>
      </c>
      <c r="AD1468" s="11">
        <v>7.6828120000000002</v>
      </c>
      <c r="AE1468" s="11">
        <v>6.6123659999999997</v>
      </c>
      <c r="AF1468" s="11">
        <v>-1.988685</v>
      </c>
      <c r="AG1468" s="11">
        <v>-1.627694</v>
      </c>
      <c r="AH1468" s="11">
        <v>-1.454105</v>
      </c>
      <c r="AI1468" s="11">
        <v>-1.642547</v>
      </c>
      <c r="AJ1468" s="11">
        <v>-1.2269239999999999</v>
      </c>
      <c r="AK1468" s="11">
        <v>-1.008527</v>
      </c>
      <c r="AL1468" s="11">
        <v>-0.75035969999999996</v>
      </c>
      <c r="AM1468" s="11">
        <v>-0.5991493</v>
      </c>
      <c r="AN1468" s="11">
        <v>-0.50069730000000001</v>
      </c>
      <c r="AO1468" s="11">
        <v>-0.34310230000000003</v>
      </c>
      <c r="AP1468" s="11">
        <v>-8.2530900000000004E-2</v>
      </c>
      <c r="AQ1468" s="11">
        <v>-0.33079140000000001</v>
      </c>
      <c r="AR1468" s="11">
        <v>-0.35190310000000002</v>
      </c>
      <c r="AS1468" s="11">
        <v>-0.42454540000000002</v>
      </c>
      <c r="AT1468" s="11">
        <v>-0.56780399999999998</v>
      </c>
      <c r="AU1468" s="11">
        <v>-0.66760209999999998</v>
      </c>
      <c r="AV1468" s="11">
        <v>-0.15149489999999999</v>
      </c>
      <c r="AW1468" s="11">
        <v>0.15524180000000001</v>
      </c>
      <c r="AX1468" s="11">
        <v>0.4272608</v>
      </c>
      <c r="AY1468" s="11">
        <v>0.35303849999999998</v>
      </c>
      <c r="AZ1468" s="11">
        <v>7.3662199999999997E-2</v>
      </c>
      <c r="BA1468" s="11">
        <v>-0.4620397</v>
      </c>
      <c r="BB1468" s="11">
        <v>-0.76754929999999999</v>
      </c>
      <c r="BC1468" s="11">
        <v>-0.68428580000000006</v>
      </c>
      <c r="BD1468" s="11">
        <v>-1.340576</v>
      </c>
      <c r="BE1468" s="11">
        <v>-1.0875699999999999</v>
      </c>
      <c r="BF1468" s="11">
        <v>-0.98038829999999999</v>
      </c>
      <c r="BG1468" s="11">
        <v>-1.0966039999999999</v>
      </c>
      <c r="BH1468" s="11">
        <v>-0.81066090000000002</v>
      </c>
      <c r="BI1468" s="11">
        <v>-0.65605159999999996</v>
      </c>
      <c r="BJ1468" s="11">
        <v>-0.41773729999999998</v>
      </c>
      <c r="BK1468" s="11">
        <v>-0.26344279999999998</v>
      </c>
      <c r="BL1468" s="11">
        <v>-0.1862935</v>
      </c>
      <c r="BM1468" s="11">
        <v>9.5817100000000002E-2</v>
      </c>
      <c r="BN1468" s="11">
        <v>0.37268050000000003</v>
      </c>
      <c r="BO1468" s="11">
        <v>0.1430805</v>
      </c>
      <c r="BP1468" s="11">
        <v>0.21248069999999999</v>
      </c>
      <c r="BQ1468" s="11">
        <v>0.188529</v>
      </c>
      <c r="BR1468" s="11">
        <v>0.13767019999999999</v>
      </c>
      <c r="BS1468" s="11">
        <v>-6.1636E-3</v>
      </c>
      <c r="BT1468" s="11">
        <v>0.53062830000000005</v>
      </c>
      <c r="BU1468" s="11">
        <v>0.80150860000000002</v>
      </c>
      <c r="BV1468" s="11">
        <v>1.0730139999999999</v>
      </c>
      <c r="BW1468" s="11">
        <v>0.94850060000000003</v>
      </c>
      <c r="BX1468" s="11">
        <v>0.57917870000000005</v>
      </c>
      <c r="BY1468" s="11">
        <v>-9.8895000000000007E-3</v>
      </c>
      <c r="BZ1468" s="11">
        <v>-0.2115834</v>
      </c>
      <c r="CA1468" s="11">
        <v>-0.19179479999999999</v>
      </c>
      <c r="CB1468" s="11">
        <v>-0.69246640000000004</v>
      </c>
      <c r="CC1468" s="11">
        <v>-0.54744550000000003</v>
      </c>
      <c r="CD1468" s="11">
        <v>-0.50667119999999999</v>
      </c>
      <c r="CE1468" s="11">
        <v>-0.55066210000000004</v>
      </c>
      <c r="CF1468" s="11">
        <v>-0.39439819999999998</v>
      </c>
      <c r="CG1468" s="11">
        <v>-0.30357650000000003</v>
      </c>
      <c r="CH1468" s="11">
        <v>-8.5114999999999996E-2</v>
      </c>
      <c r="CI1468" s="11">
        <v>7.22637E-2</v>
      </c>
      <c r="CJ1468" s="11">
        <v>0.12811020000000001</v>
      </c>
      <c r="CK1468" s="11">
        <v>0.53473649999999995</v>
      </c>
      <c r="CL1468" s="11">
        <v>0.82789190000000001</v>
      </c>
      <c r="CM1468" s="11">
        <v>0.61695250000000001</v>
      </c>
      <c r="CN1468" s="11">
        <v>0.77686449999999996</v>
      </c>
      <c r="CO1468" s="11">
        <v>0.80160339999999997</v>
      </c>
      <c r="CP1468" s="11">
        <v>0.84314440000000002</v>
      </c>
      <c r="CQ1468" s="11">
        <v>0.65527489999999999</v>
      </c>
      <c r="CR1468" s="11">
        <v>1.2127520000000001</v>
      </c>
      <c r="CS1468" s="11">
        <v>1.447775</v>
      </c>
      <c r="CT1468" s="11">
        <v>1.7187680000000001</v>
      </c>
      <c r="CU1468" s="11">
        <v>1.543963</v>
      </c>
      <c r="CV1468" s="11">
        <v>1.084695</v>
      </c>
      <c r="CW1468" s="11">
        <v>0.44226070000000001</v>
      </c>
      <c r="CX1468" s="11">
        <v>0.34438239999999998</v>
      </c>
      <c r="CY1468" s="11">
        <v>0.30069620000000002</v>
      </c>
      <c r="CZ1468" s="11">
        <v>0.39402239999999999</v>
      </c>
      <c r="DA1468" s="11">
        <v>0.3283722</v>
      </c>
      <c r="DB1468" s="11">
        <v>0.28799960000000002</v>
      </c>
      <c r="DC1468" s="11">
        <v>0.33190930000000002</v>
      </c>
      <c r="DD1468" s="11">
        <v>0.25306970000000001</v>
      </c>
      <c r="DE1468" s="11">
        <v>0.2142896</v>
      </c>
      <c r="DF1468" s="11">
        <v>0.20222000000000001</v>
      </c>
      <c r="DG1468" s="11">
        <v>0.2040951</v>
      </c>
      <c r="DH1468" s="11">
        <v>0.19114390000000001</v>
      </c>
      <c r="DI1468" s="11">
        <v>0.26684400000000003</v>
      </c>
      <c r="DJ1468" s="11">
        <v>0.27674890000000002</v>
      </c>
      <c r="DK1468" s="11">
        <v>0.28809370000000001</v>
      </c>
      <c r="DL1468" s="11">
        <v>0.34312100000000001</v>
      </c>
      <c r="DM1468" s="11">
        <v>0.37272280000000002</v>
      </c>
      <c r="DN1468" s="11">
        <v>0.4288979</v>
      </c>
      <c r="DO1468" s="11">
        <v>0.40212599999999998</v>
      </c>
      <c r="DP1468" s="11">
        <v>0.4147015</v>
      </c>
      <c r="DQ1468" s="11">
        <v>0.39290229999999998</v>
      </c>
      <c r="DR1468" s="11">
        <v>0.3925902</v>
      </c>
      <c r="DS1468" s="11">
        <v>0.36201529999999998</v>
      </c>
      <c r="DT1468" s="11">
        <v>0.3073322</v>
      </c>
      <c r="DU1468" s="11">
        <v>0.27488780000000002</v>
      </c>
      <c r="DV1468" s="11">
        <v>0.3380032</v>
      </c>
      <c r="DW1468" s="11">
        <v>0.29941329999999999</v>
      </c>
      <c r="DX1468" s="11">
        <v>5.6940020000000002</v>
      </c>
      <c r="DY1468" s="11">
        <v>0.22196830000000001</v>
      </c>
      <c r="DZ1468" s="11">
        <v>0.33748060000000002</v>
      </c>
      <c r="EA1468" s="11">
        <v>70.73818</v>
      </c>
      <c r="EB1468" s="11">
        <v>71.949889999999996</v>
      </c>
      <c r="EC1468" s="11">
        <v>73.615039999999993</v>
      </c>
      <c r="ED1468" s="11">
        <v>71.972279999999998</v>
      </c>
      <c r="EE1468" s="11">
        <v>70.304789999999997</v>
      </c>
      <c r="EF1468" s="11">
        <v>70.223839999999996</v>
      </c>
      <c r="EG1468" s="11">
        <v>70.20975</v>
      </c>
      <c r="EH1468" s="11">
        <v>71.184619999999995</v>
      </c>
      <c r="EI1468" s="11">
        <v>72.524789999999996</v>
      </c>
      <c r="EJ1468" s="11">
        <v>73.331540000000004</v>
      </c>
      <c r="EK1468" s="11">
        <v>75.025509999999997</v>
      </c>
      <c r="EL1468" s="11">
        <v>76.173590000000004</v>
      </c>
      <c r="EM1468" s="11">
        <v>75.777500000000003</v>
      </c>
      <c r="EN1468" s="11">
        <v>75.154120000000006</v>
      </c>
      <c r="EO1468" s="11">
        <v>80.462549999999993</v>
      </c>
      <c r="EP1468" s="11">
        <v>78.690039999999996</v>
      </c>
      <c r="EQ1468" s="11">
        <v>76.962209999999999</v>
      </c>
      <c r="ER1468" s="11">
        <v>76.012950000000004</v>
      </c>
      <c r="ES1468" s="11">
        <v>75.805599999999998</v>
      </c>
      <c r="ET1468" s="11">
        <v>74.372299999999996</v>
      </c>
      <c r="EU1468" s="11">
        <v>72.328190000000006</v>
      </c>
      <c r="EV1468" s="11">
        <v>70.256159999999994</v>
      </c>
      <c r="EW1468" s="11">
        <v>69.585400000000007</v>
      </c>
      <c r="EX1468" s="11">
        <v>69.40616</v>
      </c>
      <c r="EY1468" s="11">
        <v>0</v>
      </c>
      <c r="EZ1468" s="11"/>
      <c r="FA1468" s="11"/>
      <c r="FB1468" s="11"/>
      <c r="FC1468" s="11"/>
      <c r="FD1468" s="11"/>
      <c r="FE1468" s="11"/>
      <c r="FF1468" s="11"/>
      <c r="FG1468" s="11"/>
      <c r="FH1468" s="11"/>
      <c r="FI1468" s="11"/>
      <c r="FJ1468" s="11"/>
      <c r="FK1468" s="11"/>
      <c r="FL1468" s="11"/>
      <c r="FM1468" s="11"/>
      <c r="FN1468" s="11"/>
      <c r="FO1468" s="11"/>
      <c r="FP1468" s="11"/>
      <c r="FQ1468" s="11"/>
      <c r="FR1468" s="11"/>
      <c r="FS1468" s="11"/>
      <c r="FT1468" s="11"/>
      <c r="FU1468" s="11"/>
      <c r="FV1468" s="11"/>
    </row>
    <row r="1469" spans="1:178" x14ac:dyDescent="0.25">
      <c r="A1469" t="s">
        <v>112</v>
      </c>
      <c r="B1469" t="s">
        <v>145</v>
      </c>
      <c r="C1469" t="s">
        <v>88</v>
      </c>
      <c r="D1469" t="s">
        <v>144</v>
      </c>
      <c r="E1469" s="38" t="s">
        <v>239</v>
      </c>
      <c r="F1469" t="s">
        <v>106</v>
      </c>
      <c r="G1469" s="11">
        <v>10737</v>
      </c>
      <c r="H1469" s="11">
        <v>0.43610139999999997</v>
      </c>
      <c r="I1469" s="11">
        <v>0.40720620000000002</v>
      </c>
      <c r="J1469" s="11">
        <v>0.3751583</v>
      </c>
      <c r="K1469" s="11">
        <v>0.33204630000000002</v>
      </c>
      <c r="L1469" s="11">
        <v>0.3424932</v>
      </c>
      <c r="M1469" s="11">
        <v>0.3585641</v>
      </c>
      <c r="N1469" s="11">
        <v>0.40083920000000001</v>
      </c>
      <c r="O1469" s="11">
        <v>0.46938970000000002</v>
      </c>
      <c r="P1469" s="11">
        <v>0.51643919999999999</v>
      </c>
      <c r="Q1469" s="11">
        <v>0.57770650000000001</v>
      </c>
      <c r="R1469" s="11">
        <v>0.65052719999999997</v>
      </c>
      <c r="S1469" s="11">
        <v>0.68433699999999997</v>
      </c>
      <c r="T1469" s="11">
        <v>0.74065259999999999</v>
      </c>
      <c r="U1469" s="11">
        <v>0.75200089999999997</v>
      </c>
      <c r="V1469" s="11">
        <v>0.77186109999999997</v>
      </c>
      <c r="W1469" s="11">
        <v>0.77717069999999999</v>
      </c>
      <c r="X1469" s="11">
        <v>0.84521829999999998</v>
      </c>
      <c r="Y1469" s="11">
        <v>0.92285050000000002</v>
      </c>
      <c r="Z1469" s="11">
        <v>0.95559070000000002</v>
      </c>
      <c r="AA1469" s="11">
        <v>0.90546420000000005</v>
      </c>
      <c r="AB1469" s="11">
        <v>0.86338340000000002</v>
      </c>
      <c r="AC1469" s="11">
        <v>0.8041874</v>
      </c>
      <c r="AD1469" s="11">
        <v>0.71554549999999995</v>
      </c>
      <c r="AE1469" s="11">
        <v>0.61584859999999997</v>
      </c>
      <c r="AF1469" s="11">
        <v>-0.18521789999999999</v>
      </c>
      <c r="AG1469" s="11">
        <v>-0.1515967</v>
      </c>
      <c r="AH1469" s="11">
        <v>-0.13542940000000001</v>
      </c>
      <c r="AI1469" s="11">
        <v>-0.15298</v>
      </c>
      <c r="AJ1469" s="11">
        <v>-0.1142706</v>
      </c>
      <c r="AK1469" s="11">
        <v>-9.393E-2</v>
      </c>
      <c r="AL1469" s="11">
        <v>-6.98854E-2</v>
      </c>
      <c r="AM1469" s="11">
        <v>-5.5802299999999999E-2</v>
      </c>
      <c r="AN1469" s="11">
        <v>-4.6632899999999998E-2</v>
      </c>
      <c r="AO1469" s="11">
        <v>-3.19551E-2</v>
      </c>
      <c r="AP1469" s="11">
        <v>-7.6866E-3</v>
      </c>
      <c r="AQ1469" s="11">
        <v>-3.0808599999999998E-2</v>
      </c>
      <c r="AR1469" s="11">
        <v>-3.27748E-2</v>
      </c>
      <c r="AS1469" s="11">
        <v>-3.9540400000000003E-2</v>
      </c>
      <c r="AT1469" s="11">
        <v>-5.2882899999999997E-2</v>
      </c>
      <c r="AU1469" s="11">
        <v>-6.2177700000000002E-2</v>
      </c>
      <c r="AV1469" s="11">
        <v>-1.41096E-2</v>
      </c>
      <c r="AW1469" s="11">
        <v>1.44586E-2</v>
      </c>
      <c r="AX1469" s="11">
        <v>3.9793299999999997E-2</v>
      </c>
      <c r="AY1469" s="11">
        <v>3.2880600000000003E-2</v>
      </c>
      <c r="AZ1469" s="11">
        <v>6.8605999999999997E-3</v>
      </c>
      <c r="BA1469" s="11">
        <v>-4.3032500000000001E-2</v>
      </c>
      <c r="BB1469" s="11">
        <v>-7.1486400000000005E-2</v>
      </c>
      <c r="BC1469" s="11">
        <v>-6.3731599999999999E-2</v>
      </c>
      <c r="BD1469" s="11">
        <v>-0.1248557</v>
      </c>
      <c r="BE1469" s="11">
        <v>-0.1012918</v>
      </c>
      <c r="BF1469" s="11">
        <v>-9.1309299999999996E-2</v>
      </c>
      <c r="BG1469" s="11">
        <v>-0.10213319999999999</v>
      </c>
      <c r="BH1469" s="11">
        <v>-7.5501600000000002E-2</v>
      </c>
      <c r="BI1469" s="11">
        <v>-6.1101900000000001E-2</v>
      </c>
      <c r="BJ1469" s="11">
        <v>-3.8906299999999998E-2</v>
      </c>
      <c r="BK1469" s="11">
        <v>-2.4535999999999999E-2</v>
      </c>
      <c r="BL1469" s="11">
        <v>-1.7350600000000001E-2</v>
      </c>
      <c r="BM1469" s="11">
        <v>8.9239999999999996E-3</v>
      </c>
      <c r="BN1469" s="11">
        <v>3.4709900000000002E-2</v>
      </c>
      <c r="BO1469" s="11">
        <v>1.33259E-2</v>
      </c>
      <c r="BP1469" s="11">
        <v>1.9789600000000001E-2</v>
      </c>
      <c r="BQ1469" s="11">
        <v>1.7558799999999999E-2</v>
      </c>
      <c r="BR1469" s="11">
        <v>1.2822E-2</v>
      </c>
      <c r="BS1469" s="11">
        <v>-5.7410000000000002E-4</v>
      </c>
      <c r="BT1469" s="11">
        <v>4.9420499999999999E-2</v>
      </c>
      <c r="BU1469" s="11">
        <v>7.4649199999999999E-2</v>
      </c>
      <c r="BV1469" s="11">
        <v>9.99361E-2</v>
      </c>
      <c r="BW1469" s="11">
        <v>8.8339399999999998E-2</v>
      </c>
      <c r="BX1469" s="11">
        <v>5.3942299999999999E-2</v>
      </c>
      <c r="BY1469" s="11">
        <v>-9.211E-4</v>
      </c>
      <c r="BZ1469" s="11">
        <v>-1.9706000000000001E-2</v>
      </c>
      <c r="CA1469" s="11">
        <v>-1.7863E-2</v>
      </c>
      <c r="CB1469" s="11">
        <v>-6.4493499999999995E-2</v>
      </c>
      <c r="CC1469" s="11">
        <v>-5.0986799999999999E-2</v>
      </c>
      <c r="CD1469" s="11">
        <v>-4.7189300000000003E-2</v>
      </c>
      <c r="CE1469" s="11">
        <v>-5.1286400000000003E-2</v>
      </c>
      <c r="CF1469" s="11">
        <v>-3.6732599999999997E-2</v>
      </c>
      <c r="CG1469" s="11">
        <v>-2.8273900000000001E-2</v>
      </c>
      <c r="CH1469" s="11">
        <v>-7.9273E-3</v>
      </c>
      <c r="CI1469" s="11">
        <v>6.7302999999999998E-3</v>
      </c>
      <c r="CJ1469" s="11">
        <v>1.19317E-2</v>
      </c>
      <c r="CK1469" s="11">
        <v>4.9803199999999999E-2</v>
      </c>
      <c r="CL1469" s="11">
        <v>7.7106499999999994E-2</v>
      </c>
      <c r="CM1469" s="11">
        <v>5.7460400000000002E-2</v>
      </c>
      <c r="CN1469" s="11">
        <v>7.2354000000000002E-2</v>
      </c>
      <c r="CO1469" s="11">
        <v>7.4658000000000002E-2</v>
      </c>
      <c r="CP1469" s="11">
        <v>7.8527E-2</v>
      </c>
      <c r="CQ1469" s="11">
        <v>6.1029600000000003E-2</v>
      </c>
      <c r="CR1469" s="11">
        <v>0.1129507</v>
      </c>
      <c r="CS1469" s="11">
        <v>0.13483980000000001</v>
      </c>
      <c r="CT1469" s="11">
        <v>0.1600789</v>
      </c>
      <c r="CU1469" s="11">
        <v>0.14379839999999999</v>
      </c>
      <c r="CV1469" s="11">
        <v>0.10102410000000001</v>
      </c>
      <c r="CW1469" s="11">
        <v>4.1190299999999999E-2</v>
      </c>
      <c r="CX1469" s="11">
        <v>3.2074400000000003E-2</v>
      </c>
      <c r="CY1469" s="11">
        <v>2.8005599999999999E-2</v>
      </c>
      <c r="CZ1469" s="11">
        <v>3.6697599999999997E-2</v>
      </c>
      <c r="DA1469" s="11">
        <v>3.0583200000000001E-2</v>
      </c>
      <c r="DB1469" s="11">
        <v>2.6823099999999999E-2</v>
      </c>
      <c r="DC1469" s="11">
        <v>3.0912700000000001E-2</v>
      </c>
      <c r="DD1469" s="11">
        <v>2.3569900000000001E-2</v>
      </c>
      <c r="DE1469" s="11">
        <v>1.9958099999999999E-2</v>
      </c>
      <c r="DF1469" s="11">
        <v>1.8833900000000001E-2</v>
      </c>
      <c r="DG1469" s="11">
        <v>1.90086E-2</v>
      </c>
      <c r="DH1469" s="11">
        <v>1.7802399999999999E-2</v>
      </c>
      <c r="DI1469" s="11">
        <v>2.4852800000000001E-2</v>
      </c>
      <c r="DJ1469" s="11">
        <v>2.5775300000000001E-2</v>
      </c>
      <c r="DK1469" s="11">
        <v>2.6831899999999999E-2</v>
      </c>
      <c r="DL1469" s="11">
        <v>3.1956900000000003E-2</v>
      </c>
      <c r="DM1469" s="11">
        <v>3.4713899999999999E-2</v>
      </c>
      <c r="DN1469" s="11">
        <v>3.9945799999999997E-2</v>
      </c>
      <c r="DO1469" s="11">
        <v>3.7452399999999997E-2</v>
      </c>
      <c r="DP1469" s="11">
        <v>3.8623600000000001E-2</v>
      </c>
      <c r="DQ1469" s="11">
        <v>3.6593300000000002E-2</v>
      </c>
      <c r="DR1469" s="11">
        <v>3.6564199999999998E-2</v>
      </c>
      <c r="DS1469" s="11">
        <v>3.3716599999999999E-2</v>
      </c>
      <c r="DT1469" s="11">
        <v>2.8623699999999998E-2</v>
      </c>
      <c r="DU1469" s="11">
        <v>2.56019E-2</v>
      </c>
      <c r="DV1469" s="11">
        <v>3.14802E-2</v>
      </c>
      <c r="DW1469" s="11">
        <v>2.78861E-2</v>
      </c>
      <c r="DX1469" s="11">
        <v>0.53031589999999995</v>
      </c>
      <c r="DY1469" s="11">
        <v>2.0673199999999999E-2</v>
      </c>
      <c r="DZ1469" s="11">
        <v>3.1431599999999997E-2</v>
      </c>
      <c r="EA1469" s="11">
        <v>70.73818</v>
      </c>
      <c r="EB1469" s="11">
        <v>71.949889999999996</v>
      </c>
      <c r="EC1469" s="11">
        <v>73.615039999999993</v>
      </c>
      <c r="ED1469" s="11">
        <v>71.972279999999998</v>
      </c>
      <c r="EE1469" s="11">
        <v>70.304789999999997</v>
      </c>
      <c r="EF1469" s="11">
        <v>70.223839999999996</v>
      </c>
      <c r="EG1469" s="11">
        <v>70.20975</v>
      </c>
      <c r="EH1469" s="11">
        <v>71.184619999999995</v>
      </c>
      <c r="EI1469" s="11">
        <v>72.524789999999996</v>
      </c>
      <c r="EJ1469" s="11">
        <v>73.331540000000004</v>
      </c>
      <c r="EK1469" s="11">
        <v>75.025509999999997</v>
      </c>
      <c r="EL1469" s="11">
        <v>76.173590000000004</v>
      </c>
      <c r="EM1469" s="11">
        <v>75.777500000000003</v>
      </c>
      <c r="EN1469" s="11">
        <v>75.154120000000006</v>
      </c>
      <c r="EO1469" s="11">
        <v>80.462549999999993</v>
      </c>
      <c r="EP1469" s="11">
        <v>78.690039999999996</v>
      </c>
      <c r="EQ1469" s="11">
        <v>76.962209999999999</v>
      </c>
      <c r="ER1469" s="11">
        <v>76.012950000000004</v>
      </c>
      <c r="ES1469" s="11">
        <v>75.805599999999998</v>
      </c>
      <c r="ET1469" s="11">
        <v>74.372299999999996</v>
      </c>
      <c r="EU1469" s="11">
        <v>72.328190000000006</v>
      </c>
      <c r="EV1469" s="11">
        <v>70.256159999999994</v>
      </c>
      <c r="EW1469" s="11">
        <v>69.585400000000007</v>
      </c>
      <c r="EX1469" s="11">
        <v>69.40616</v>
      </c>
      <c r="EY1469" s="11">
        <v>0</v>
      </c>
      <c r="EZ1469" s="11"/>
      <c r="FA1469" s="11"/>
      <c r="FB1469" s="11"/>
      <c r="FC1469" s="11"/>
      <c r="FD1469" s="11"/>
      <c r="FE1469" s="11"/>
      <c r="FF1469" s="11"/>
      <c r="FG1469" s="11"/>
      <c r="FH1469" s="11"/>
      <c r="FI1469" s="11"/>
      <c r="FJ1469" s="11"/>
      <c r="FK1469" s="11"/>
      <c r="FL1469" s="11"/>
      <c r="FM1469" s="11"/>
      <c r="FN1469" s="11"/>
      <c r="FO1469" s="11"/>
      <c r="FP1469" s="11"/>
      <c r="FQ1469" s="11"/>
      <c r="FR1469" s="11"/>
      <c r="FS1469" s="11"/>
      <c r="FT1469" s="11"/>
      <c r="FU1469" s="11"/>
      <c r="FV1469" s="11"/>
    </row>
    <row r="1470" spans="1:178" x14ac:dyDescent="0.25">
      <c r="A1470" t="s">
        <v>112</v>
      </c>
      <c r="B1470" t="s">
        <v>145</v>
      </c>
      <c r="C1470" t="s">
        <v>0</v>
      </c>
      <c r="D1470" t="s">
        <v>144</v>
      </c>
      <c r="E1470" s="38" t="s">
        <v>123</v>
      </c>
      <c r="F1470" t="s">
        <v>106</v>
      </c>
      <c r="G1470" s="11">
        <v>8529</v>
      </c>
      <c r="H1470" s="11">
        <v>2.6655410000000002</v>
      </c>
      <c r="I1470" s="11">
        <v>2.2449539999999999</v>
      </c>
      <c r="J1470" s="11">
        <v>2.1297320000000002</v>
      </c>
      <c r="K1470" s="11">
        <v>2.193883</v>
      </c>
      <c r="L1470" s="11">
        <v>2.494129</v>
      </c>
      <c r="M1470" s="11">
        <v>2.8651800000000001</v>
      </c>
      <c r="N1470" s="11">
        <v>3.4622139999999999</v>
      </c>
      <c r="O1470" s="11">
        <v>4.2687239999999997</v>
      </c>
      <c r="P1470" s="11">
        <v>4.4123960000000002</v>
      </c>
      <c r="Q1470" s="11">
        <v>4.1938519999999997</v>
      </c>
      <c r="R1470" s="11">
        <v>4.3322690000000001</v>
      </c>
      <c r="S1470" s="11">
        <v>4.2456430000000003</v>
      </c>
      <c r="T1470" s="11">
        <v>4.1128349999999996</v>
      </c>
      <c r="U1470" s="11">
        <v>3.79792</v>
      </c>
      <c r="V1470" s="11">
        <v>3.6601720000000002</v>
      </c>
      <c r="W1470" s="11">
        <v>3.9008389999999999</v>
      </c>
      <c r="X1470" s="11">
        <v>4.2898670000000001</v>
      </c>
      <c r="Y1470" s="11">
        <v>4.5429950000000003</v>
      </c>
      <c r="Z1470" s="11">
        <v>5.1120450000000002</v>
      </c>
      <c r="AA1470" s="11">
        <v>5.6360960000000002</v>
      </c>
      <c r="AB1470" s="11">
        <v>5.7689729999999999</v>
      </c>
      <c r="AC1470" s="11">
        <v>5.1939789999999997</v>
      </c>
      <c r="AD1470" s="11">
        <v>4.4459289999999996</v>
      </c>
      <c r="AE1470" s="11">
        <v>3.5893419999999998</v>
      </c>
      <c r="AF1470" s="11">
        <v>-1.4002840000000001</v>
      </c>
      <c r="AG1470" s="11">
        <v>-1.4986539999999999</v>
      </c>
      <c r="AH1470" s="11">
        <v>-1.4266540000000001</v>
      </c>
      <c r="AI1470" s="11">
        <v>-1.1803589999999999</v>
      </c>
      <c r="AJ1470" s="11">
        <v>-0.84618789999999999</v>
      </c>
      <c r="AK1470" s="11">
        <v>-0.64555180000000001</v>
      </c>
      <c r="AL1470" s="11">
        <v>-0.59170979999999995</v>
      </c>
      <c r="AM1470" s="11">
        <v>-0.36370469999999999</v>
      </c>
      <c r="AN1470" s="11">
        <v>-0.30634499999999998</v>
      </c>
      <c r="AO1470" s="11">
        <v>-0.45394440000000003</v>
      </c>
      <c r="AP1470" s="11">
        <v>-0.22524420000000001</v>
      </c>
      <c r="AQ1470" s="11">
        <v>-0.2209682</v>
      </c>
      <c r="AR1470" s="11">
        <v>-0.29645939999999998</v>
      </c>
      <c r="AS1470" s="11">
        <v>-0.49134630000000001</v>
      </c>
      <c r="AT1470" s="11">
        <v>-0.57327059999999996</v>
      </c>
      <c r="AU1470" s="11">
        <v>-0.28342309999999998</v>
      </c>
      <c r="AV1470" s="11">
        <v>-0.12766340000000001</v>
      </c>
      <c r="AW1470" s="11">
        <v>-0.14179700000000001</v>
      </c>
      <c r="AX1470" s="11">
        <v>-9.6229200000000001E-2</v>
      </c>
      <c r="AY1470" s="11">
        <v>5.4146899999999998E-2</v>
      </c>
      <c r="AZ1470" s="11">
        <v>0.2221128</v>
      </c>
      <c r="BA1470" s="11">
        <v>-1.6342599999999999E-2</v>
      </c>
      <c r="BB1470" s="11">
        <v>-0.33766259999999998</v>
      </c>
      <c r="BC1470" s="11">
        <v>-0.54003970000000001</v>
      </c>
      <c r="BD1470" s="11">
        <v>-0.84353579999999995</v>
      </c>
      <c r="BE1470" s="11">
        <v>-0.99813870000000005</v>
      </c>
      <c r="BF1470" s="11">
        <v>-0.93132809999999999</v>
      </c>
      <c r="BG1470" s="11">
        <v>-0.77131300000000003</v>
      </c>
      <c r="BH1470" s="11">
        <v>-0.48925570000000002</v>
      </c>
      <c r="BI1470" s="11">
        <v>-0.34027079999999998</v>
      </c>
      <c r="BJ1470" s="11">
        <v>-0.29166059999999999</v>
      </c>
      <c r="BK1470" s="11">
        <v>-9.4648000000000006E-3</v>
      </c>
      <c r="BL1470" s="11">
        <v>0.1541138</v>
      </c>
      <c r="BM1470" s="11">
        <v>5.2066999999999999E-3</v>
      </c>
      <c r="BN1470" s="11">
        <v>0.238847</v>
      </c>
      <c r="BO1470" s="11">
        <v>0.1971675</v>
      </c>
      <c r="BP1470" s="11">
        <v>9.7620399999999996E-2</v>
      </c>
      <c r="BQ1470" s="11">
        <v>-8.8892499999999999E-2</v>
      </c>
      <c r="BR1470" s="11">
        <v>-0.1169224</v>
      </c>
      <c r="BS1470" s="11">
        <v>0.1071632</v>
      </c>
      <c r="BT1470" s="11">
        <v>0.33124140000000002</v>
      </c>
      <c r="BU1470" s="11">
        <v>0.13493050000000001</v>
      </c>
      <c r="BV1470" s="11">
        <v>0.15289320000000001</v>
      </c>
      <c r="BW1470" s="11">
        <v>0.32734429999999998</v>
      </c>
      <c r="BX1470" s="11">
        <v>0.56099779999999999</v>
      </c>
      <c r="BY1470" s="11">
        <v>0.24640390000000001</v>
      </c>
      <c r="BZ1470" s="11">
        <v>1.7922500000000001E-2</v>
      </c>
      <c r="CA1470" s="11">
        <v>-0.2288703</v>
      </c>
      <c r="CB1470" s="11">
        <v>-0.28678799999999999</v>
      </c>
      <c r="CC1470" s="11">
        <v>-0.49762289999999998</v>
      </c>
      <c r="CD1470" s="11">
        <v>-0.4360019</v>
      </c>
      <c r="CE1470" s="11">
        <v>-0.3622667</v>
      </c>
      <c r="CF1470" s="11">
        <v>-0.13232340000000001</v>
      </c>
      <c r="CG1470" s="11">
        <v>-3.4989800000000001E-2</v>
      </c>
      <c r="CH1470" s="11">
        <v>8.3885000000000001E-3</v>
      </c>
      <c r="CI1470" s="11">
        <v>0.3447751</v>
      </c>
      <c r="CJ1470" s="11">
        <v>0.61457260000000002</v>
      </c>
      <c r="CK1470" s="11">
        <v>0.46435779999999999</v>
      </c>
      <c r="CL1470" s="11">
        <v>0.70293830000000002</v>
      </c>
      <c r="CM1470" s="11">
        <v>0.61530320000000005</v>
      </c>
      <c r="CN1470" s="11">
        <v>0.49170019999999998</v>
      </c>
      <c r="CO1470" s="11">
        <v>0.31356139999999999</v>
      </c>
      <c r="CP1470" s="11">
        <v>0.3394259</v>
      </c>
      <c r="CQ1470" s="11">
        <v>0.49774950000000001</v>
      </c>
      <c r="CR1470" s="11">
        <v>0.79014620000000002</v>
      </c>
      <c r="CS1470" s="11">
        <v>0.41165800000000002</v>
      </c>
      <c r="CT1470" s="11">
        <v>0.40201559999999997</v>
      </c>
      <c r="CU1470" s="11">
        <v>0.60054169999999996</v>
      </c>
      <c r="CV1470" s="11">
        <v>0.89988290000000004</v>
      </c>
      <c r="CW1470" s="11">
        <v>0.5091504</v>
      </c>
      <c r="CX1470" s="11">
        <v>0.3735076</v>
      </c>
      <c r="CY1470" s="11">
        <v>8.22991E-2</v>
      </c>
      <c r="CZ1470" s="11">
        <v>0.33847870000000002</v>
      </c>
      <c r="DA1470" s="11">
        <v>0.30429200000000001</v>
      </c>
      <c r="DB1470" s="11">
        <v>0.30113689999999999</v>
      </c>
      <c r="DC1470" s="11">
        <v>0.2486825</v>
      </c>
      <c r="DD1470" s="11">
        <v>0.21699940000000001</v>
      </c>
      <c r="DE1470" s="11">
        <v>0.1855977</v>
      </c>
      <c r="DF1470" s="11">
        <v>0.18241689999999999</v>
      </c>
      <c r="DG1470" s="11">
        <v>0.21536259999999999</v>
      </c>
      <c r="DH1470" s="11">
        <v>0.2799391</v>
      </c>
      <c r="DI1470" s="11">
        <v>0.279144</v>
      </c>
      <c r="DJ1470" s="11">
        <v>0.2821475</v>
      </c>
      <c r="DK1470" s="11">
        <v>0.2542084</v>
      </c>
      <c r="DL1470" s="11">
        <v>0.2395835</v>
      </c>
      <c r="DM1470" s="11">
        <v>0.24467459999999999</v>
      </c>
      <c r="DN1470" s="11">
        <v>0.27744000000000002</v>
      </c>
      <c r="DO1470" s="11">
        <v>0.23745959999999999</v>
      </c>
      <c r="DP1470" s="11">
        <v>0.27899429999999997</v>
      </c>
      <c r="DQ1470" s="11">
        <v>0.16823840000000001</v>
      </c>
      <c r="DR1470" s="11">
        <v>0.1514557</v>
      </c>
      <c r="DS1470" s="11">
        <v>0.1660922</v>
      </c>
      <c r="DT1470" s="11">
        <v>0.2060275</v>
      </c>
      <c r="DU1470" s="11">
        <v>0.15973850000000001</v>
      </c>
      <c r="DV1470" s="11">
        <v>0.21618039999999999</v>
      </c>
      <c r="DW1470" s="11">
        <v>0.1891776</v>
      </c>
      <c r="DX1470" s="11">
        <v>3.6665570000000001</v>
      </c>
      <c r="DY1470" s="11">
        <v>0.13842160000000001</v>
      </c>
      <c r="DZ1470" s="11">
        <v>0.1440487</v>
      </c>
      <c r="EA1470" s="11">
        <v>54.435160000000003</v>
      </c>
      <c r="EB1470" s="11">
        <v>54.429250000000003</v>
      </c>
      <c r="EC1470" s="11">
        <v>55.610959999999999</v>
      </c>
      <c r="ED1470" s="11">
        <v>54.517029999999998</v>
      </c>
      <c r="EE1470" s="11">
        <v>53.860489999999999</v>
      </c>
      <c r="EF1470" s="11">
        <v>53.395330000000001</v>
      </c>
      <c r="EG1470" s="11">
        <v>53.21452</v>
      </c>
      <c r="EH1470" s="11">
        <v>53.208509999999997</v>
      </c>
      <c r="EI1470" s="11">
        <v>54.86056</v>
      </c>
      <c r="EJ1470" s="11">
        <v>57.302309999999999</v>
      </c>
      <c r="EK1470" s="11">
        <v>59.682589999999998</v>
      </c>
      <c r="EL1470" s="11">
        <v>61.860439999999997</v>
      </c>
      <c r="EM1470" s="11">
        <v>63.100299999999997</v>
      </c>
      <c r="EN1470" s="11">
        <v>63.695149999999998</v>
      </c>
      <c r="EO1470" s="11">
        <v>63.675370000000001</v>
      </c>
      <c r="EP1470" s="11">
        <v>63.723120000000002</v>
      </c>
      <c r="EQ1470" s="11">
        <v>62.898940000000003</v>
      </c>
      <c r="ER1470" s="11">
        <v>62.060180000000003</v>
      </c>
      <c r="ES1470" s="11">
        <v>60.62256</v>
      </c>
      <c r="ET1470" s="11">
        <v>58.655090000000001</v>
      </c>
      <c r="EU1470" s="11">
        <v>57.133679999999998</v>
      </c>
      <c r="EV1470" s="11">
        <v>56.292319999999997</v>
      </c>
      <c r="EW1470" s="11">
        <v>55.836359999999999</v>
      </c>
      <c r="EX1470" s="11">
        <v>55.170540000000003</v>
      </c>
      <c r="EY1470" s="11">
        <v>0</v>
      </c>
      <c r="EZ1470" s="11"/>
      <c r="FA1470" s="11"/>
      <c r="FB1470" s="11"/>
      <c r="FC1470" s="11"/>
      <c r="FD1470" s="11"/>
      <c r="FE1470" s="11"/>
      <c r="FF1470" s="11"/>
      <c r="FG1470" s="11"/>
      <c r="FH1470" s="11"/>
      <c r="FI1470" s="11"/>
      <c r="FJ1470" s="11"/>
      <c r="FK1470" s="11"/>
      <c r="FL1470" s="11"/>
      <c r="FM1470" s="11"/>
      <c r="FN1470" s="11"/>
      <c r="FO1470" s="11"/>
      <c r="FP1470" s="11"/>
      <c r="FQ1470" s="11"/>
      <c r="FR1470" s="11"/>
      <c r="FS1470" s="11"/>
      <c r="FT1470" s="11"/>
      <c r="FU1470" s="11"/>
      <c r="FV1470" s="11"/>
    </row>
    <row r="1471" spans="1:178" x14ac:dyDescent="0.25">
      <c r="A1471" t="s">
        <v>112</v>
      </c>
      <c r="B1471" t="s">
        <v>145</v>
      </c>
      <c r="C1471" t="s">
        <v>88</v>
      </c>
      <c r="D1471" t="s">
        <v>144</v>
      </c>
      <c r="E1471" s="38" t="s">
        <v>123</v>
      </c>
      <c r="F1471" t="s">
        <v>106</v>
      </c>
      <c r="G1471" s="11">
        <v>8529</v>
      </c>
      <c r="H1471" s="11">
        <v>0.31252679999999999</v>
      </c>
      <c r="I1471" s="11">
        <v>0.26321420000000001</v>
      </c>
      <c r="J1471" s="11">
        <v>0.2497048</v>
      </c>
      <c r="K1471" s="11">
        <v>0.25722620000000002</v>
      </c>
      <c r="L1471" s="11">
        <v>0.2924293</v>
      </c>
      <c r="M1471" s="11">
        <v>0.3359338</v>
      </c>
      <c r="N1471" s="11">
        <v>0.40593430000000003</v>
      </c>
      <c r="O1471" s="11">
        <v>0.50049529999999998</v>
      </c>
      <c r="P1471" s="11">
        <v>0.51734040000000003</v>
      </c>
      <c r="Q1471" s="11">
        <v>0.49171670000000001</v>
      </c>
      <c r="R1471" s="11">
        <v>0.50794570000000006</v>
      </c>
      <c r="S1471" s="11">
        <v>0.49778909999999998</v>
      </c>
      <c r="T1471" s="11">
        <v>0.48221770000000003</v>
      </c>
      <c r="U1471" s="11">
        <v>0.44529489999999999</v>
      </c>
      <c r="V1471" s="11">
        <v>0.42914429999999998</v>
      </c>
      <c r="W1471" s="11">
        <v>0.45736179999999999</v>
      </c>
      <c r="X1471" s="11">
        <v>0.50297420000000004</v>
      </c>
      <c r="Y1471" s="11">
        <v>0.53265269999999998</v>
      </c>
      <c r="Z1471" s="11">
        <v>0.59937209999999996</v>
      </c>
      <c r="AA1471" s="11">
        <v>0.66081559999999995</v>
      </c>
      <c r="AB1471" s="11">
        <v>0.67639510000000003</v>
      </c>
      <c r="AC1471" s="11">
        <v>0.60897860000000004</v>
      </c>
      <c r="AD1471" s="11">
        <v>0.52127199999999996</v>
      </c>
      <c r="AE1471" s="11">
        <v>0.42083979999999999</v>
      </c>
      <c r="AF1471" s="11">
        <v>-0.16417909999999999</v>
      </c>
      <c r="AG1471" s="11">
        <v>-0.1757128</v>
      </c>
      <c r="AH1471" s="11">
        <v>-0.167271</v>
      </c>
      <c r="AI1471" s="11">
        <v>-0.13839360000000001</v>
      </c>
      <c r="AJ1471" s="11">
        <v>-9.9212999999999996E-2</v>
      </c>
      <c r="AK1471" s="11">
        <v>-7.5689000000000006E-2</v>
      </c>
      <c r="AL1471" s="11">
        <v>-6.9376199999999999E-2</v>
      </c>
      <c r="AM1471" s="11">
        <v>-4.2643300000000002E-2</v>
      </c>
      <c r="AN1471" s="11">
        <v>-3.5917999999999999E-2</v>
      </c>
      <c r="AO1471" s="11">
        <v>-5.3223600000000003E-2</v>
      </c>
      <c r="AP1471" s="11">
        <v>-2.6409200000000001E-2</v>
      </c>
      <c r="AQ1471" s="11">
        <v>-2.5907900000000001E-2</v>
      </c>
      <c r="AR1471" s="11">
        <v>-3.4758999999999998E-2</v>
      </c>
      <c r="AS1471" s="11">
        <v>-5.7608899999999998E-2</v>
      </c>
      <c r="AT1471" s="11">
        <v>-6.7214300000000005E-2</v>
      </c>
      <c r="AU1471" s="11">
        <v>-3.3230500000000003E-2</v>
      </c>
      <c r="AV1471" s="11">
        <v>-1.4968199999999999E-2</v>
      </c>
      <c r="AW1471" s="11">
        <v>-1.6625299999999999E-2</v>
      </c>
      <c r="AX1471" s="11">
        <v>-1.12826E-2</v>
      </c>
      <c r="AY1471" s="11">
        <v>6.3486000000000002E-3</v>
      </c>
      <c r="AZ1471" s="11">
        <v>2.6042099999999999E-2</v>
      </c>
      <c r="BA1471" s="11">
        <v>-1.9161E-3</v>
      </c>
      <c r="BB1471" s="11">
        <v>-3.9589899999999997E-2</v>
      </c>
      <c r="BC1471" s="11">
        <v>-6.3318100000000002E-2</v>
      </c>
      <c r="BD1471" s="11">
        <v>-9.8902100000000007E-2</v>
      </c>
      <c r="BE1471" s="11">
        <v>-0.1170288</v>
      </c>
      <c r="BF1471" s="11">
        <v>-0.1091955</v>
      </c>
      <c r="BG1471" s="11">
        <v>-9.0434200000000006E-2</v>
      </c>
      <c r="BH1471" s="11">
        <v>-5.73638E-2</v>
      </c>
      <c r="BI1471" s="11">
        <v>-3.9895699999999999E-2</v>
      </c>
      <c r="BJ1471" s="11">
        <v>-3.4196299999999999E-2</v>
      </c>
      <c r="BK1471" s="11">
        <v>-1.1096999999999999E-3</v>
      </c>
      <c r="BL1471" s="11">
        <v>1.8069399999999999E-2</v>
      </c>
      <c r="BM1471" s="11">
        <v>6.1050000000000004E-4</v>
      </c>
      <c r="BN1471" s="11">
        <v>2.8004100000000001E-2</v>
      </c>
      <c r="BO1471" s="11">
        <v>2.31173E-2</v>
      </c>
      <c r="BP1471" s="11">
        <v>1.14457E-2</v>
      </c>
      <c r="BQ1471" s="11">
        <v>-1.04224E-2</v>
      </c>
      <c r="BR1471" s="11">
        <v>-1.37088E-2</v>
      </c>
      <c r="BS1471" s="11">
        <v>1.25646E-2</v>
      </c>
      <c r="BT1471" s="11">
        <v>3.8837099999999999E-2</v>
      </c>
      <c r="BU1471" s="11">
        <v>1.58202E-2</v>
      </c>
      <c r="BV1471" s="11">
        <v>1.7926299999999999E-2</v>
      </c>
      <c r="BW1471" s="11">
        <v>3.83801E-2</v>
      </c>
      <c r="BX1471" s="11">
        <v>6.5775299999999995E-2</v>
      </c>
      <c r="BY1471" s="11">
        <v>2.8890099999999998E-2</v>
      </c>
      <c r="BZ1471" s="11">
        <v>2.1013999999999998E-3</v>
      </c>
      <c r="CA1471" s="11">
        <v>-2.6834400000000001E-2</v>
      </c>
      <c r="CB1471" s="11">
        <v>-3.3625000000000002E-2</v>
      </c>
      <c r="CC1471" s="11">
        <v>-5.8344800000000002E-2</v>
      </c>
      <c r="CD1471" s="11">
        <v>-5.1119900000000003E-2</v>
      </c>
      <c r="CE1471" s="11">
        <v>-4.2474699999999997E-2</v>
      </c>
      <c r="CF1471" s="11">
        <v>-1.5514500000000001E-2</v>
      </c>
      <c r="CG1471" s="11">
        <v>-4.1025000000000002E-3</v>
      </c>
      <c r="CH1471" s="11">
        <v>9.835E-4</v>
      </c>
      <c r="CI1471" s="11">
        <v>4.0423899999999999E-2</v>
      </c>
      <c r="CJ1471" s="11">
        <v>7.2056800000000004E-2</v>
      </c>
      <c r="CK1471" s="11">
        <v>5.4444600000000003E-2</v>
      </c>
      <c r="CL1471" s="11">
        <v>8.2417400000000002E-2</v>
      </c>
      <c r="CM1471" s="11">
        <v>7.2142499999999998E-2</v>
      </c>
      <c r="CN1471" s="11">
        <v>5.7650399999999997E-2</v>
      </c>
      <c r="CO1471" s="11">
        <v>3.6764100000000001E-2</v>
      </c>
      <c r="CP1471" s="11">
        <v>3.9796699999999997E-2</v>
      </c>
      <c r="CQ1471" s="11">
        <v>5.83597E-2</v>
      </c>
      <c r="CR1471" s="11">
        <v>9.2642299999999997E-2</v>
      </c>
      <c r="CS1471" s="11">
        <v>4.8265700000000002E-2</v>
      </c>
      <c r="CT1471" s="11">
        <v>4.7135099999999999E-2</v>
      </c>
      <c r="CU1471" s="11">
        <v>7.0411699999999994E-2</v>
      </c>
      <c r="CV1471" s="11">
        <v>0.10550859999999999</v>
      </c>
      <c r="CW1471" s="11">
        <v>5.9696399999999997E-2</v>
      </c>
      <c r="CX1471" s="11">
        <v>4.3792699999999997E-2</v>
      </c>
      <c r="CY1471" s="11">
        <v>9.6492999999999995E-3</v>
      </c>
      <c r="CZ1471" s="11">
        <v>3.9685600000000001E-2</v>
      </c>
      <c r="DA1471" s="11">
        <v>3.5677300000000002E-2</v>
      </c>
      <c r="DB1471" s="11">
        <v>3.5307400000000003E-2</v>
      </c>
      <c r="DC1471" s="11">
        <v>2.9157300000000001E-2</v>
      </c>
      <c r="DD1471" s="11">
        <v>2.54425E-2</v>
      </c>
      <c r="DE1471" s="11">
        <v>2.17608E-2</v>
      </c>
      <c r="DF1471" s="11">
        <v>2.1387799999999998E-2</v>
      </c>
      <c r="DG1471" s="11">
        <v>2.5250600000000002E-2</v>
      </c>
      <c r="DH1471" s="11">
        <v>3.2821999999999997E-2</v>
      </c>
      <c r="DI1471" s="11">
        <v>3.2728800000000002E-2</v>
      </c>
      <c r="DJ1471" s="11">
        <v>3.3080999999999999E-2</v>
      </c>
      <c r="DK1471" s="11">
        <v>2.98052E-2</v>
      </c>
      <c r="DL1471" s="11">
        <v>2.8090500000000001E-2</v>
      </c>
      <c r="DM1471" s="11">
        <v>2.8687399999999998E-2</v>
      </c>
      <c r="DN1471" s="11">
        <v>3.2529000000000002E-2</v>
      </c>
      <c r="DO1471" s="11">
        <v>2.7841399999999999E-2</v>
      </c>
      <c r="DP1471" s="11">
        <v>3.2711299999999999E-2</v>
      </c>
      <c r="DQ1471" s="11">
        <v>1.97255E-2</v>
      </c>
      <c r="DR1471" s="11">
        <v>1.7757700000000001E-2</v>
      </c>
      <c r="DS1471" s="11">
        <v>1.9473799999999999E-2</v>
      </c>
      <c r="DT1471" s="11">
        <v>2.41561E-2</v>
      </c>
      <c r="DU1471" s="11">
        <v>1.87289E-2</v>
      </c>
      <c r="DV1471" s="11">
        <v>2.5346500000000001E-2</v>
      </c>
      <c r="DW1471" s="11">
        <v>2.2180499999999999E-2</v>
      </c>
      <c r="DX1471" s="11">
        <v>0.42989300000000003</v>
      </c>
      <c r="DY1471" s="11">
        <v>1.6229500000000001E-2</v>
      </c>
      <c r="DZ1471" s="11">
        <v>1.6889299999999999E-2</v>
      </c>
      <c r="EA1471" s="11">
        <v>54.435160000000003</v>
      </c>
      <c r="EB1471" s="11">
        <v>54.429250000000003</v>
      </c>
      <c r="EC1471" s="11">
        <v>55.610959999999999</v>
      </c>
      <c r="ED1471" s="11">
        <v>54.517029999999998</v>
      </c>
      <c r="EE1471" s="11">
        <v>53.860489999999999</v>
      </c>
      <c r="EF1471" s="11">
        <v>53.395330000000001</v>
      </c>
      <c r="EG1471" s="11">
        <v>53.21452</v>
      </c>
      <c r="EH1471" s="11">
        <v>53.208509999999997</v>
      </c>
      <c r="EI1471" s="11">
        <v>54.86056</v>
      </c>
      <c r="EJ1471" s="11">
        <v>57.302309999999999</v>
      </c>
      <c r="EK1471" s="11">
        <v>59.682589999999998</v>
      </c>
      <c r="EL1471" s="11">
        <v>61.860439999999997</v>
      </c>
      <c r="EM1471" s="11">
        <v>63.100299999999997</v>
      </c>
      <c r="EN1471" s="11">
        <v>63.695149999999998</v>
      </c>
      <c r="EO1471" s="11">
        <v>63.675370000000001</v>
      </c>
      <c r="EP1471" s="11">
        <v>63.723120000000002</v>
      </c>
      <c r="EQ1471" s="11">
        <v>62.898940000000003</v>
      </c>
      <c r="ER1471" s="11">
        <v>62.060180000000003</v>
      </c>
      <c r="ES1471" s="11">
        <v>60.62256</v>
      </c>
      <c r="ET1471" s="11">
        <v>58.655090000000001</v>
      </c>
      <c r="EU1471" s="11">
        <v>57.133679999999998</v>
      </c>
      <c r="EV1471" s="11">
        <v>56.292319999999997</v>
      </c>
      <c r="EW1471" s="11">
        <v>55.836359999999999</v>
      </c>
      <c r="EX1471" s="11">
        <v>55.170540000000003</v>
      </c>
      <c r="EY1471" s="11">
        <v>0</v>
      </c>
      <c r="EZ1471" s="11"/>
      <c r="FA1471" s="11"/>
      <c r="FB1471" s="11"/>
      <c r="FC1471" s="11"/>
      <c r="FD1471" s="11"/>
      <c r="FE1471" s="11"/>
      <c r="FF1471" s="11"/>
      <c r="FG1471" s="11"/>
      <c r="FH1471" s="11"/>
      <c r="FI1471" s="11"/>
      <c r="FJ1471" s="11"/>
      <c r="FK1471" s="11"/>
      <c r="FL1471" s="11"/>
      <c r="FM1471" s="11"/>
      <c r="FN1471" s="11"/>
      <c r="FO1471" s="11"/>
      <c r="FP1471" s="11"/>
      <c r="FQ1471" s="11"/>
      <c r="FR1471" s="11"/>
      <c r="FS1471" s="11"/>
      <c r="FT1471" s="11"/>
      <c r="FU1471" s="11"/>
      <c r="FV1471" s="11"/>
    </row>
    <row r="1472" spans="1:178" x14ac:dyDescent="0.25">
      <c r="A1472" t="s">
        <v>112</v>
      </c>
      <c r="B1472" t="s">
        <v>145</v>
      </c>
      <c r="C1472" t="s">
        <v>88</v>
      </c>
      <c r="D1472" t="s">
        <v>144</v>
      </c>
      <c r="E1472" s="38" t="s">
        <v>240</v>
      </c>
      <c r="F1472" t="s">
        <v>106</v>
      </c>
      <c r="G1472" s="11">
        <v>8529</v>
      </c>
      <c r="H1472" s="11">
        <v>0.30549949999999998</v>
      </c>
      <c r="I1472" s="11">
        <v>0.24200179999999999</v>
      </c>
      <c r="J1472" s="11">
        <v>0.24767140000000001</v>
      </c>
      <c r="K1472" s="11">
        <v>0.25814979999999998</v>
      </c>
      <c r="L1472" s="11">
        <v>0.30338340000000003</v>
      </c>
      <c r="M1472" s="11">
        <v>0.34439799999999998</v>
      </c>
      <c r="N1472" s="11">
        <v>0.43804539999999997</v>
      </c>
      <c r="O1472" s="11">
        <v>0.51503339999999997</v>
      </c>
      <c r="P1472" s="11">
        <v>0.51489419999999997</v>
      </c>
      <c r="Q1472" s="11">
        <v>0.48421560000000002</v>
      </c>
      <c r="R1472" s="11">
        <v>0.49190469999999997</v>
      </c>
      <c r="S1472" s="11">
        <v>0.4850951</v>
      </c>
      <c r="T1472" s="11">
        <v>0.46857290000000001</v>
      </c>
      <c r="U1472" s="11">
        <v>0.4359421</v>
      </c>
      <c r="V1472" s="11">
        <v>0.42280780000000001</v>
      </c>
      <c r="W1472" s="11">
        <v>0.4771918</v>
      </c>
      <c r="X1472" s="11">
        <v>0.57684709999999995</v>
      </c>
      <c r="Y1472" s="11">
        <v>0.63059929999999997</v>
      </c>
      <c r="Z1472" s="11">
        <v>0.71160219999999996</v>
      </c>
      <c r="AA1472" s="11">
        <v>0.73166030000000004</v>
      </c>
      <c r="AB1472" s="11">
        <v>0.70942680000000002</v>
      </c>
      <c r="AC1472" s="11">
        <v>0.63489189999999995</v>
      </c>
      <c r="AD1472" s="11">
        <v>0.52864750000000005</v>
      </c>
      <c r="AE1472" s="11">
        <v>0.42381790000000003</v>
      </c>
      <c r="AF1472" s="11">
        <v>-0.1754802</v>
      </c>
      <c r="AG1472" s="11">
        <v>-0.21142040000000001</v>
      </c>
      <c r="AH1472" s="11">
        <v>-0.17443210000000001</v>
      </c>
      <c r="AI1472" s="11">
        <v>-0.1379059</v>
      </c>
      <c r="AJ1472" s="11">
        <v>-9.2370999999999995E-2</v>
      </c>
      <c r="AK1472" s="11">
        <v>-8.1655599999999995E-2</v>
      </c>
      <c r="AL1472" s="11">
        <v>-6.9645100000000001E-2</v>
      </c>
      <c r="AM1472" s="11">
        <v>-5.1052100000000003E-2</v>
      </c>
      <c r="AN1472" s="11">
        <v>-3.8346600000000002E-2</v>
      </c>
      <c r="AO1472" s="11">
        <v>-5.0918199999999997E-2</v>
      </c>
      <c r="AP1472" s="11">
        <v>-2.8330299999999999E-2</v>
      </c>
      <c r="AQ1472" s="11">
        <v>-3.0096700000000001E-2</v>
      </c>
      <c r="AR1472" s="11">
        <v>-4.3277400000000001E-2</v>
      </c>
      <c r="AS1472" s="11">
        <v>-7.3667399999999994E-2</v>
      </c>
      <c r="AT1472" s="11">
        <v>-7.5118900000000002E-2</v>
      </c>
      <c r="AU1472" s="11">
        <v>-3.4662499999999999E-2</v>
      </c>
      <c r="AV1472" s="11">
        <v>-2.11053E-2</v>
      </c>
      <c r="AW1472" s="11">
        <v>-1.85238E-2</v>
      </c>
      <c r="AX1472" s="11">
        <v>-1.30852E-2</v>
      </c>
      <c r="AY1472" s="11">
        <v>7.9273999999999994E-3</v>
      </c>
      <c r="AZ1472" s="11">
        <v>2.84207E-2</v>
      </c>
      <c r="BA1472" s="11">
        <v>-3.4440000000000002E-4</v>
      </c>
      <c r="BB1472" s="11">
        <v>-3.8277499999999999E-2</v>
      </c>
      <c r="BC1472" s="11">
        <v>-6.8254599999999999E-2</v>
      </c>
      <c r="BD1472" s="11">
        <v>-0.1053668</v>
      </c>
      <c r="BE1472" s="11">
        <v>-0.14130010000000001</v>
      </c>
      <c r="BF1472" s="11">
        <v>-0.1145311</v>
      </c>
      <c r="BG1472" s="11">
        <v>-9.0652300000000005E-2</v>
      </c>
      <c r="BH1472" s="11">
        <v>-5.4081799999999999E-2</v>
      </c>
      <c r="BI1472" s="11">
        <v>-4.43379E-2</v>
      </c>
      <c r="BJ1472" s="11">
        <v>-3.4930599999999999E-2</v>
      </c>
      <c r="BK1472" s="11">
        <v>-3.5422000000000001E-3</v>
      </c>
      <c r="BL1472" s="11">
        <v>1.6249E-2</v>
      </c>
      <c r="BM1472" s="11">
        <v>1.6119000000000001E-3</v>
      </c>
      <c r="BN1472" s="11">
        <v>2.9734099999999999E-2</v>
      </c>
      <c r="BO1472" s="11">
        <v>2.28528E-2</v>
      </c>
      <c r="BP1472" s="11">
        <v>8.7443E-3</v>
      </c>
      <c r="BQ1472" s="11">
        <v>-1.6934299999999999E-2</v>
      </c>
      <c r="BR1472" s="11">
        <v>-1.8114000000000002E-2</v>
      </c>
      <c r="BS1472" s="11">
        <v>1.24586E-2</v>
      </c>
      <c r="BT1472" s="11">
        <v>4.9270099999999997E-2</v>
      </c>
      <c r="BU1472" s="11">
        <v>1.4153799999999999E-2</v>
      </c>
      <c r="BV1472" s="11">
        <v>1.76265E-2</v>
      </c>
      <c r="BW1472" s="11">
        <v>4.3032800000000003E-2</v>
      </c>
      <c r="BX1472" s="11">
        <v>7.0251800000000003E-2</v>
      </c>
      <c r="BY1472" s="11">
        <v>3.1947400000000001E-2</v>
      </c>
      <c r="BZ1472" s="11">
        <v>2.4589999999999998E-3</v>
      </c>
      <c r="CA1472" s="11">
        <v>-2.89734E-2</v>
      </c>
      <c r="CB1472" s="11">
        <v>-3.5253399999999997E-2</v>
      </c>
      <c r="CC1472" s="11">
        <v>-7.1179800000000001E-2</v>
      </c>
      <c r="CD1472" s="11">
        <v>-5.4630100000000001E-2</v>
      </c>
      <c r="CE1472" s="11">
        <v>-4.3398800000000001E-2</v>
      </c>
      <c r="CF1472" s="11">
        <v>-1.57926E-2</v>
      </c>
      <c r="CG1472" s="11">
        <v>-7.0203000000000002E-3</v>
      </c>
      <c r="CH1472" s="11">
        <v>-2.1609999999999999E-4</v>
      </c>
      <c r="CI1472" s="11">
        <v>4.3967600000000003E-2</v>
      </c>
      <c r="CJ1472" s="11">
        <v>7.0844699999999997E-2</v>
      </c>
      <c r="CK1472" s="11">
        <v>5.4142099999999999E-2</v>
      </c>
      <c r="CL1472" s="11">
        <v>8.7798399999999999E-2</v>
      </c>
      <c r="CM1472" s="11">
        <v>7.58022E-2</v>
      </c>
      <c r="CN1472" s="11">
        <v>6.0766000000000001E-2</v>
      </c>
      <c r="CO1472" s="11">
        <v>3.9798800000000002E-2</v>
      </c>
      <c r="CP1472" s="11">
        <v>3.8890800000000003E-2</v>
      </c>
      <c r="CQ1472" s="11">
        <v>5.9579600000000003E-2</v>
      </c>
      <c r="CR1472" s="11">
        <v>0.1196454</v>
      </c>
      <c r="CS1472" s="11">
        <v>4.6831299999999999E-2</v>
      </c>
      <c r="CT1472" s="11">
        <v>4.8338300000000001E-2</v>
      </c>
      <c r="CU1472" s="11">
        <v>7.8138200000000005E-2</v>
      </c>
      <c r="CV1472" s="11">
        <v>0.1120828</v>
      </c>
      <c r="CW1472" s="11">
        <v>6.4239299999999999E-2</v>
      </c>
      <c r="CX1472" s="11">
        <v>4.3195600000000001E-2</v>
      </c>
      <c r="CY1472" s="11">
        <v>1.0307800000000001E-2</v>
      </c>
      <c r="CZ1472" s="11">
        <v>4.2625900000000001E-2</v>
      </c>
      <c r="DA1472" s="11">
        <v>4.2630099999999997E-2</v>
      </c>
      <c r="DB1472" s="11">
        <v>3.6417199999999997E-2</v>
      </c>
      <c r="DC1472" s="11">
        <v>2.8728099999999999E-2</v>
      </c>
      <c r="DD1472" s="11">
        <v>2.3278199999999999E-2</v>
      </c>
      <c r="DE1472" s="11">
        <v>2.2687499999999999E-2</v>
      </c>
      <c r="DF1472" s="11">
        <v>2.1104899999999999E-2</v>
      </c>
      <c r="DG1472" s="11">
        <v>2.8884E-2</v>
      </c>
      <c r="DH1472" s="11">
        <v>3.31918E-2</v>
      </c>
      <c r="DI1472" s="11">
        <v>3.1936100000000002E-2</v>
      </c>
      <c r="DJ1472" s="11">
        <v>3.5300600000000001E-2</v>
      </c>
      <c r="DK1472" s="11">
        <v>3.2190999999999997E-2</v>
      </c>
      <c r="DL1472" s="11">
        <v>3.1626899999999999E-2</v>
      </c>
      <c r="DM1472" s="11">
        <v>3.4491300000000003E-2</v>
      </c>
      <c r="DN1472" s="11">
        <v>3.46565E-2</v>
      </c>
      <c r="DO1472" s="11">
        <v>2.8647499999999999E-2</v>
      </c>
      <c r="DP1472" s="11">
        <v>4.2785200000000002E-2</v>
      </c>
      <c r="DQ1472" s="11">
        <v>1.9866499999999999E-2</v>
      </c>
      <c r="DR1472" s="11">
        <v>1.8671400000000001E-2</v>
      </c>
      <c r="DS1472" s="11">
        <v>2.13426E-2</v>
      </c>
      <c r="DT1472" s="11">
        <v>2.5431499999999999E-2</v>
      </c>
      <c r="DU1472" s="11">
        <v>1.96321E-2</v>
      </c>
      <c r="DV1472" s="11">
        <v>2.4766E-2</v>
      </c>
      <c r="DW1472" s="11">
        <v>2.3881300000000001E-2</v>
      </c>
      <c r="DX1472" s="11">
        <v>0.45600950000000001</v>
      </c>
      <c r="DY1472" s="11">
        <v>1.5756800000000001E-2</v>
      </c>
      <c r="DZ1472" s="11">
        <v>1.82475E-2</v>
      </c>
      <c r="EA1472" s="11">
        <v>54.608640000000001</v>
      </c>
      <c r="EB1472" s="11">
        <v>55.21161</v>
      </c>
      <c r="EC1472" s="11">
        <v>54.300939999999997</v>
      </c>
      <c r="ED1472" s="11">
        <v>53.590420000000002</v>
      </c>
      <c r="EE1472" s="11">
        <v>53.012070000000001</v>
      </c>
      <c r="EF1472" s="11">
        <v>51.804920000000003</v>
      </c>
      <c r="EG1472" s="11">
        <v>51.25423</v>
      </c>
      <c r="EH1472" s="11">
        <v>52.968130000000002</v>
      </c>
      <c r="EI1472" s="11">
        <v>56.522089999999999</v>
      </c>
      <c r="EJ1472" s="11">
        <v>59.569290000000002</v>
      </c>
      <c r="EK1472" s="11">
        <v>61.65681</v>
      </c>
      <c r="EL1472" s="11">
        <v>62.874580000000002</v>
      </c>
      <c r="EM1472" s="11">
        <v>63.679859999999998</v>
      </c>
      <c r="EN1472" s="11">
        <v>63.208350000000003</v>
      </c>
      <c r="EO1472" s="11">
        <v>61.586069999999999</v>
      </c>
      <c r="EP1472" s="11">
        <v>60.682279999999999</v>
      </c>
      <c r="EQ1472" s="11">
        <v>59.014609999999998</v>
      </c>
      <c r="ER1472" s="11">
        <v>57.56326</v>
      </c>
      <c r="ES1472" s="11">
        <v>55.875059999999998</v>
      </c>
      <c r="ET1472" s="11">
        <v>54.911160000000002</v>
      </c>
      <c r="EU1472" s="11">
        <v>54.725490000000001</v>
      </c>
      <c r="EV1472" s="11">
        <v>55.610570000000003</v>
      </c>
      <c r="EW1472" s="11">
        <v>55.605989999999998</v>
      </c>
      <c r="EX1472" s="11">
        <v>54.838000000000001</v>
      </c>
      <c r="EY1472" s="11">
        <v>0</v>
      </c>
      <c r="EZ1472" s="11"/>
      <c r="FA1472" s="11"/>
      <c r="FB1472" s="11"/>
      <c r="FC1472" s="11"/>
      <c r="FD1472" s="11"/>
      <c r="FE1472" s="11"/>
      <c r="FF1472" s="11"/>
      <c r="FG1472" s="11"/>
      <c r="FH1472" s="11"/>
      <c r="FI1472" s="11"/>
      <c r="FJ1472" s="11"/>
      <c r="FK1472" s="11"/>
      <c r="FL1472" s="11"/>
      <c r="FM1472" s="11"/>
      <c r="FN1472" s="11"/>
      <c r="FO1472" s="11"/>
      <c r="FP1472" s="11"/>
      <c r="FQ1472" s="11"/>
      <c r="FR1472" s="11"/>
      <c r="FS1472" s="11"/>
      <c r="FT1472" s="11"/>
      <c r="FU1472" s="11"/>
      <c r="FV1472" s="11"/>
    </row>
    <row r="1473" spans="1:178" x14ac:dyDescent="0.25">
      <c r="A1473" t="s">
        <v>112</v>
      </c>
      <c r="B1473" t="s">
        <v>145</v>
      </c>
      <c r="C1473" t="s">
        <v>0</v>
      </c>
      <c r="D1473" t="s">
        <v>144</v>
      </c>
      <c r="E1473" s="38" t="s">
        <v>240</v>
      </c>
      <c r="F1473" t="s">
        <v>106</v>
      </c>
      <c r="G1473" s="11">
        <v>8529</v>
      </c>
      <c r="H1473" s="11">
        <v>2.6056050000000002</v>
      </c>
      <c r="I1473" s="11">
        <v>2.0640329999999998</v>
      </c>
      <c r="J1473" s="11">
        <v>2.1123889999999999</v>
      </c>
      <c r="K1473" s="11">
        <v>2.201759</v>
      </c>
      <c r="L1473" s="11">
        <v>2.5875569999999999</v>
      </c>
      <c r="M1473" s="11">
        <v>2.9373710000000002</v>
      </c>
      <c r="N1473" s="11">
        <v>3.7360890000000002</v>
      </c>
      <c r="O1473" s="11">
        <v>4.3927199999999997</v>
      </c>
      <c r="P1473" s="11">
        <v>4.3915329999999999</v>
      </c>
      <c r="Q1473" s="11">
        <v>4.129874</v>
      </c>
      <c r="R1473" s="11">
        <v>4.1954549999999999</v>
      </c>
      <c r="S1473" s="11">
        <v>4.1373759999999997</v>
      </c>
      <c r="T1473" s="11">
        <v>3.9964580000000001</v>
      </c>
      <c r="U1473" s="11">
        <v>3.7181510000000002</v>
      </c>
      <c r="V1473" s="11">
        <v>3.606128</v>
      </c>
      <c r="W1473" s="11">
        <v>4.0699690000000004</v>
      </c>
      <c r="X1473" s="11">
        <v>4.9199289999999998</v>
      </c>
      <c r="Y1473" s="11">
        <v>5.3783820000000002</v>
      </c>
      <c r="Z1473" s="11">
        <v>6.0692550000000001</v>
      </c>
      <c r="AA1473" s="11">
        <v>6.2403310000000003</v>
      </c>
      <c r="AB1473" s="11">
        <v>6.0507010000000001</v>
      </c>
      <c r="AC1473" s="11">
        <v>5.4149929999999999</v>
      </c>
      <c r="AD1473" s="11">
        <v>4.5088340000000002</v>
      </c>
      <c r="AE1473" s="11">
        <v>3.6147429999999998</v>
      </c>
      <c r="AF1473" s="11">
        <v>-1.4966710000000001</v>
      </c>
      <c r="AG1473" s="11">
        <v>-1.8032049999999999</v>
      </c>
      <c r="AH1473" s="11">
        <v>-1.4877309999999999</v>
      </c>
      <c r="AI1473" s="11">
        <v>-1.176199</v>
      </c>
      <c r="AJ1473" s="11">
        <v>-0.78783199999999998</v>
      </c>
      <c r="AK1473" s="11">
        <v>-0.69644039999999996</v>
      </c>
      <c r="AL1473" s="11">
        <v>-0.59400310000000001</v>
      </c>
      <c r="AM1473" s="11">
        <v>-0.43542360000000002</v>
      </c>
      <c r="AN1473" s="11">
        <v>-0.32705810000000002</v>
      </c>
      <c r="AO1473" s="11">
        <v>-0.43428119999999998</v>
      </c>
      <c r="AP1473" s="11">
        <v>-0.2416288</v>
      </c>
      <c r="AQ1473" s="11">
        <v>-0.25669459999999999</v>
      </c>
      <c r="AR1473" s="11">
        <v>-0.36911260000000001</v>
      </c>
      <c r="AS1473" s="11">
        <v>-0.62830920000000001</v>
      </c>
      <c r="AT1473" s="11">
        <v>-0.6406887</v>
      </c>
      <c r="AU1473" s="11">
        <v>-0.29563610000000001</v>
      </c>
      <c r="AV1473" s="11">
        <v>-0.18000669999999999</v>
      </c>
      <c r="AW1473" s="11">
        <v>-0.1579893</v>
      </c>
      <c r="AX1473" s="11">
        <v>-0.1116041</v>
      </c>
      <c r="AY1473" s="11">
        <v>6.7612900000000004E-2</v>
      </c>
      <c r="AZ1473" s="11">
        <v>0.24240030000000001</v>
      </c>
      <c r="BA1473" s="11">
        <v>-2.9378E-3</v>
      </c>
      <c r="BB1473" s="11">
        <v>-0.3264686</v>
      </c>
      <c r="BC1473" s="11">
        <v>-0.58214370000000004</v>
      </c>
      <c r="BD1473" s="11">
        <v>-0.89867339999999996</v>
      </c>
      <c r="BE1473" s="11">
        <v>-1.205149</v>
      </c>
      <c r="BF1473" s="11">
        <v>-0.97683549999999997</v>
      </c>
      <c r="BG1473" s="11">
        <v>-0.77317389999999997</v>
      </c>
      <c r="BH1473" s="11">
        <v>-0.46126339999999999</v>
      </c>
      <c r="BI1473" s="11">
        <v>-0.3781582</v>
      </c>
      <c r="BJ1473" s="11">
        <v>-0.2979232</v>
      </c>
      <c r="BK1473" s="11">
        <v>-3.02118E-2</v>
      </c>
      <c r="BL1473" s="11">
        <v>0.13858799999999999</v>
      </c>
      <c r="BM1473" s="11">
        <v>1.37483E-2</v>
      </c>
      <c r="BN1473" s="11">
        <v>0.25360189999999999</v>
      </c>
      <c r="BO1473" s="11">
        <v>0.19491130000000001</v>
      </c>
      <c r="BP1473" s="11">
        <v>7.4580400000000005E-2</v>
      </c>
      <c r="BQ1473" s="11">
        <v>-0.1444327</v>
      </c>
      <c r="BR1473" s="11">
        <v>-0.15449460000000001</v>
      </c>
      <c r="BS1473" s="11">
        <v>0.1062591</v>
      </c>
      <c r="BT1473" s="11">
        <v>0.4202246</v>
      </c>
      <c r="BU1473" s="11">
        <v>0.12071759999999999</v>
      </c>
      <c r="BV1473" s="11">
        <v>0.15033659999999999</v>
      </c>
      <c r="BW1473" s="11">
        <v>0.36702699999999999</v>
      </c>
      <c r="BX1473" s="11">
        <v>0.59917730000000002</v>
      </c>
      <c r="BY1473" s="11">
        <v>0.27247969999999999</v>
      </c>
      <c r="BZ1473" s="11">
        <v>2.0973200000000001E-2</v>
      </c>
      <c r="CA1473" s="11">
        <v>-0.2471141</v>
      </c>
      <c r="CB1473" s="11">
        <v>-0.3006759</v>
      </c>
      <c r="CC1473" s="11">
        <v>-0.60709239999999998</v>
      </c>
      <c r="CD1473" s="11">
        <v>-0.46594010000000002</v>
      </c>
      <c r="CE1473" s="11">
        <v>-0.37014839999999999</v>
      </c>
      <c r="CF1473" s="11">
        <v>-0.1346948</v>
      </c>
      <c r="CG1473" s="11">
        <v>-5.9875999999999999E-2</v>
      </c>
      <c r="CH1473" s="11">
        <v>-1.8433E-3</v>
      </c>
      <c r="CI1473" s="11">
        <v>0.375</v>
      </c>
      <c r="CJ1473" s="11">
        <v>0.6042341</v>
      </c>
      <c r="CK1473" s="11">
        <v>0.46177780000000002</v>
      </c>
      <c r="CL1473" s="11">
        <v>0.74883259999999996</v>
      </c>
      <c r="CM1473" s="11">
        <v>0.64651729999999996</v>
      </c>
      <c r="CN1473" s="11">
        <v>0.5182734</v>
      </c>
      <c r="CO1473" s="11">
        <v>0.33944380000000002</v>
      </c>
      <c r="CP1473" s="11">
        <v>0.33169959999999998</v>
      </c>
      <c r="CQ1473" s="11">
        <v>0.50815429999999995</v>
      </c>
      <c r="CR1473" s="11">
        <v>1.020456</v>
      </c>
      <c r="CS1473" s="11">
        <v>0.39942440000000001</v>
      </c>
      <c r="CT1473" s="11">
        <v>0.41227730000000001</v>
      </c>
      <c r="CU1473" s="11">
        <v>0.66644099999999995</v>
      </c>
      <c r="CV1473" s="11">
        <v>0.95595430000000003</v>
      </c>
      <c r="CW1473" s="11">
        <v>0.54789710000000003</v>
      </c>
      <c r="CX1473" s="11">
        <v>0.3684151</v>
      </c>
      <c r="CY1473" s="11">
        <v>8.7915499999999994E-2</v>
      </c>
      <c r="CZ1473" s="11">
        <v>0.36355670000000001</v>
      </c>
      <c r="DA1473" s="11">
        <v>0.36359229999999998</v>
      </c>
      <c r="DB1473" s="11">
        <v>0.3106024</v>
      </c>
      <c r="DC1473" s="11">
        <v>0.24502209999999999</v>
      </c>
      <c r="DD1473" s="11">
        <v>0.19853960000000001</v>
      </c>
      <c r="DE1473" s="11">
        <v>0.1935018</v>
      </c>
      <c r="DF1473" s="11">
        <v>0.18000379999999999</v>
      </c>
      <c r="DG1473" s="11">
        <v>0.2463513</v>
      </c>
      <c r="DH1473" s="11">
        <v>0.28309269999999997</v>
      </c>
      <c r="DI1473" s="11">
        <v>0.27238259999999997</v>
      </c>
      <c r="DJ1473" s="11">
        <v>0.30107889999999998</v>
      </c>
      <c r="DK1473" s="11">
        <v>0.27455689999999999</v>
      </c>
      <c r="DL1473" s="11">
        <v>0.26974619999999999</v>
      </c>
      <c r="DM1473" s="11">
        <v>0.29417599999999999</v>
      </c>
      <c r="DN1473" s="11">
        <v>0.29558509999999999</v>
      </c>
      <c r="DO1473" s="11">
        <v>0.24433489999999999</v>
      </c>
      <c r="DP1473" s="11">
        <v>0.36491469999999998</v>
      </c>
      <c r="DQ1473" s="11">
        <v>0.1694417</v>
      </c>
      <c r="DR1473" s="11">
        <v>0.15924859999999999</v>
      </c>
      <c r="DS1473" s="11">
        <v>0.18203079999999999</v>
      </c>
      <c r="DT1473" s="11">
        <v>0.21690499999999999</v>
      </c>
      <c r="DU1473" s="11">
        <v>0.1674419</v>
      </c>
      <c r="DV1473" s="11">
        <v>0.21122959999999999</v>
      </c>
      <c r="DW1473" s="11">
        <v>0.20368349999999999</v>
      </c>
      <c r="DX1473" s="11">
        <v>3.8893049999999998</v>
      </c>
      <c r="DY1473" s="11">
        <v>0.13439000000000001</v>
      </c>
      <c r="DZ1473" s="11">
        <v>0.1556332</v>
      </c>
      <c r="EA1473" s="11">
        <v>54.608640000000001</v>
      </c>
      <c r="EB1473" s="11">
        <v>55.21161</v>
      </c>
      <c r="EC1473" s="11">
        <v>54.300939999999997</v>
      </c>
      <c r="ED1473" s="11">
        <v>53.590420000000002</v>
      </c>
      <c r="EE1473" s="11">
        <v>53.012070000000001</v>
      </c>
      <c r="EF1473" s="11">
        <v>51.804920000000003</v>
      </c>
      <c r="EG1473" s="11">
        <v>51.25423</v>
      </c>
      <c r="EH1473" s="11">
        <v>52.968130000000002</v>
      </c>
      <c r="EI1473" s="11">
        <v>56.522089999999999</v>
      </c>
      <c r="EJ1473" s="11">
        <v>59.569290000000002</v>
      </c>
      <c r="EK1473" s="11">
        <v>61.65681</v>
      </c>
      <c r="EL1473" s="11">
        <v>62.874580000000002</v>
      </c>
      <c r="EM1473" s="11">
        <v>63.679859999999998</v>
      </c>
      <c r="EN1473" s="11">
        <v>63.208350000000003</v>
      </c>
      <c r="EO1473" s="11">
        <v>61.586069999999999</v>
      </c>
      <c r="EP1473" s="11">
        <v>60.682279999999999</v>
      </c>
      <c r="EQ1473" s="11">
        <v>59.014609999999998</v>
      </c>
      <c r="ER1473" s="11">
        <v>57.56326</v>
      </c>
      <c r="ES1473" s="11">
        <v>55.875059999999998</v>
      </c>
      <c r="ET1473" s="11">
        <v>54.911160000000002</v>
      </c>
      <c r="EU1473" s="11">
        <v>54.725490000000001</v>
      </c>
      <c r="EV1473" s="11">
        <v>55.610570000000003</v>
      </c>
      <c r="EW1473" s="11">
        <v>55.605989999999998</v>
      </c>
      <c r="EX1473" s="11">
        <v>54.838000000000001</v>
      </c>
      <c r="EY1473" s="11">
        <v>0</v>
      </c>
      <c r="EZ1473" s="11"/>
      <c r="FA1473" s="11"/>
      <c r="FB1473" s="11"/>
      <c r="FC1473" s="11"/>
      <c r="FD1473" s="11"/>
      <c r="FE1473" s="11"/>
      <c r="FF1473" s="11"/>
      <c r="FG1473" s="11"/>
      <c r="FH1473" s="11"/>
      <c r="FI1473" s="11"/>
      <c r="FJ1473" s="11"/>
      <c r="FK1473" s="11"/>
      <c r="FL1473" s="11"/>
      <c r="FM1473" s="11"/>
      <c r="FN1473" s="11"/>
      <c r="FO1473" s="11"/>
      <c r="FP1473" s="11"/>
      <c r="FQ1473" s="11"/>
      <c r="FR1473" s="11"/>
      <c r="FS1473" s="11"/>
      <c r="FT1473" s="11"/>
      <c r="FU1473" s="11"/>
      <c r="FV1473" s="11"/>
    </row>
    <row r="1474" spans="1:178" x14ac:dyDescent="0.25">
      <c r="A1474" t="s">
        <v>112</v>
      </c>
      <c r="B1474" t="s">
        <v>145</v>
      </c>
      <c r="C1474" t="s">
        <v>0</v>
      </c>
      <c r="D1474" t="s">
        <v>144</v>
      </c>
      <c r="E1474" s="38" t="s">
        <v>124</v>
      </c>
      <c r="F1474" t="s">
        <v>106</v>
      </c>
      <c r="G1474" s="11">
        <v>10858</v>
      </c>
      <c r="H1474" s="11">
        <v>2.7987449999999998</v>
      </c>
      <c r="I1474" s="11">
        <v>2.3942019999999999</v>
      </c>
      <c r="J1474" s="11">
        <v>2.3847670000000001</v>
      </c>
      <c r="K1474" s="11">
        <v>2.5149499999999998</v>
      </c>
      <c r="L1474" s="11">
        <v>2.9102060000000001</v>
      </c>
      <c r="M1474" s="11">
        <v>2.9712860000000001</v>
      </c>
      <c r="N1474" s="11">
        <v>3.4345439999999998</v>
      </c>
      <c r="O1474" s="11">
        <v>4.0058170000000004</v>
      </c>
      <c r="P1474" s="11">
        <v>4.3178260000000002</v>
      </c>
      <c r="Q1474" s="11">
        <v>4.757244</v>
      </c>
      <c r="R1474" s="11">
        <v>4.804856</v>
      </c>
      <c r="S1474" s="11">
        <v>4.8431100000000002</v>
      </c>
      <c r="T1474" s="11">
        <v>4.9208720000000001</v>
      </c>
      <c r="U1474" s="11">
        <v>4.748882</v>
      </c>
      <c r="V1474" s="11">
        <v>4.2836189999999998</v>
      </c>
      <c r="W1474" s="11">
        <v>4.0046520000000001</v>
      </c>
      <c r="X1474" s="11">
        <v>4.5479419999999999</v>
      </c>
      <c r="Y1474" s="11">
        <v>4.9518370000000003</v>
      </c>
      <c r="Z1474" s="11">
        <v>5.7917059999999996</v>
      </c>
      <c r="AA1474" s="11">
        <v>6.2173780000000001</v>
      </c>
      <c r="AB1474" s="11">
        <v>6.3941100000000004</v>
      </c>
      <c r="AC1474" s="11">
        <v>6.0052149999999997</v>
      </c>
      <c r="AD1474" s="11">
        <v>5.1750220000000002</v>
      </c>
      <c r="AE1474" s="11">
        <v>4.2739760000000002</v>
      </c>
      <c r="AF1474" s="11">
        <v>-2.0610539999999999</v>
      </c>
      <c r="AG1474" s="11">
        <v>-2.0501390000000002</v>
      </c>
      <c r="AH1474" s="11">
        <v>-1.73001</v>
      </c>
      <c r="AI1474" s="11">
        <v>-1.4350080000000001</v>
      </c>
      <c r="AJ1474" s="11">
        <v>-1.0101340000000001</v>
      </c>
      <c r="AK1474" s="11">
        <v>-1.057102</v>
      </c>
      <c r="AL1474" s="11">
        <v>-1.0955790000000001</v>
      </c>
      <c r="AM1474" s="11">
        <v>-1.1465620000000001</v>
      </c>
      <c r="AN1474" s="11">
        <v>-0.92115590000000003</v>
      </c>
      <c r="AO1474" s="11">
        <v>-0.53708659999999997</v>
      </c>
      <c r="AP1474" s="11">
        <v>-0.55559990000000004</v>
      </c>
      <c r="AQ1474" s="11">
        <v>-0.5443192</v>
      </c>
      <c r="AR1474" s="11">
        <v>-0.49467509999999998</v>
      </c>
      <c r="AS1474" s="11">
        <v>-0.60664709999999999</v>
      </c>
      <c r="AT1474" s="11">
        <v>-0.96669919999999998</v>
      </c>
      <c r="AU1474" s="11">
        <v>-1.32558</v>
      </c>
      <c r="AV1474" s="11">
        <v>-1.0515049999999999</v>
      </c>
      <c r="AW1474" s="11">
        <v>-0.86056410000000005</v>
      </c>
      <c r="AX1474" s="11">
        <v>-0.35013040000000001</v>
      </c>
      <c r="AY1474" s="11">
        <v>-0.1900684</v>
      </c>
      <c r="AZ1474" s="11">
        <v>-0.1889004</v>
      </c>
      <c r="BA1474" s="11">
        <v>-0.31730770000000003</v>
      </c>
      <c r="BB1474" s="11">
        <v>-0.5200844</v>
      </c>
      <c r="BC1474" s="11">
        <v>-0.67677909999999997</v>
      </c>
      <c r="BD1474" s="11">
        <v>-1.4660169999999999</v>
      </c>
      <c r="BE1474" s="11">
        <v>-1.535644</v>
      </c>
      <c r="BF1474" s="11">
        <v>-1.30671</v>
      </c>
      <c r="BG1474" s="11">
        <v>-1.029596</v>
      </c>
      <c r="BH1474" s="11">
        <v>-0.59689789999999998</v>
      </c>
      <c r="BI1474" s="11">
        <v>-0.71853250000000002</v>
      </c>
      <c r="BJ1474" s="11">
        <v>-0.74667159999999999</v>
      </c>
      <c r="BK1474" s="11">
        <v>-0.69494449999999997</v>
      </c>
      <c r="BL1474" s="11">
        <v>-0.43143730000000002</v>
      </c>
      <c r="BM1474" s="11">
        <v>-4.8793999999999997E-2</v>
      </c>
      <c r="BN1474" s="11">
        <v>-1.2258399999999999E-2</v>
      </c>
      <c r="BO1474" s="11">
        <v>-1.00952E-2</v>
      </c>
      <c r="BP1474" s="11">
        <v>5.87863E-2</v>
      </c>
      <c r="BQ1474" s="11">
        <v>-3.3081300000000001E-2</v>
      </c>
      <c r="BR1474" s="11">
        <v>-0.42450949999999998</v>
      </c>
      <c r="BS1474" s="11">
        <v>-0.77810290000000004</v>
      </c>
      <c r="BT1474" s="11">
        <v>-0.43524020000000002</v>
      </c>
      <c r="BU1474" s="11">
        <v>-0.46467720000000001</v>
      </c>
      <c r="BV1474" s="11">
        <v>-1.20079E-2</v>
      </c>
      <c r="BW1474" s="11">
        <v>0.1436866</v>
      </c>
      <c r="BX1474" s="11">
        <v>0.14642869999999999</v>
      </c>
      <c r="BY1474" s="11">
        <v>1.4948100000000001E-2</v>
      </c>
      <c r="BZ1474" s="11">
        <v>-0.1833553</v>
      </c>
      <c r="CA1474" s="11">
        <v>-0.36153590000000002</v>
      </c>
      <c r="CB1474" s="11">
        <v>-0.87098070000000005</v>
      </c>
      <c r="CC1474" s="11">
        <v>-1.0211479999999999</v>
      </c>
      <c r="CD1474" s="11">
        <v>-0.88341060000000005</v>
      </c>
      <c r="CE1474" s="11">
        <v>-0.62418370000000001</v>
      </c>
      <c r="CF1474" s="11">
        <v>-0.18366160000000001</v>
      </c>
      <c r="CG1474" s="11">
        <v>-0.37996279999999999</v>
      </c>
      <c r="CH1474" s="11">
        <v>-0.39776460000000002</v>
      </c>
      <c r="CI1474" s="11">
        <v>-0.24332719999999999</v>
      </c>
      <c r="CJ1474" s="11">
        <v>5.8281199999999998E-2</v>
      </c>
      <c r="CK1474" s="11">
        <v>0.43949850000000001</v>
      </c>
      <c r="CL1474" s="11">
        <v>0.53108319999999998</v>
      </c>
      <c r="CM1474" s="11">
        <v>0.52412890000000001</v>
      </c>
      <c r="CN1474" s="11">
        <v>0.61224769999999995</v>
      </c>
      <c r="CO1474" s="11">
        <v>0.54048450000000003</v>
      </c>
      <c r="CP1474" s="11">
        <v>0.1176802</v>
      </c>
      <c r="CQ1474" s="11">
        <v>-0.2306262</v>
      </c>
      <c r="CR1474" s="11">
        <v>0.18102499999999999</v>
      </c>
      <c r="CS1474" s="11">
        <v>-6.8790299999999999E-2</v>
      </c>
      <c r="CT1474" s="11">
        <v>0.32611459999999998</v>
      </c>
      <c r="CU1474" s="11">
        <v>0.47744160000000002</v>
      </c>
      <c r="CV1474" s="11">
        <v>0.48175780000000001</v>
      </c>
      <c r="CW1474" s="11">
        <v>0.34720390000000001</v>
      </c>
      <c r="CX1474" s="11">
        <v>0.15337390000000001</v>
      </c>
      <c r="CY1474" s="11">
        <v>-4.6292800000000002E-2</v>
      </c>
      <c r="CZ1474" s="11">
        <v>0.36175649999999998</v>
      </c>
      <c r="DA1474" s="11">
        <v>0.31279099999999999</v>
      </c>
      <c r="DB1474" s="11">
        <v>0.25734790000000002</v>
      </c>
      <c r="DC1474" s="11">
        <v>0.24647289999999999</v>
      </c>
      <c r="DD1474" s="11">
        <v>0.2512298</v>
      </c>
      <c r="DE1474" s="11">
        <v>0.20583580000000001</v>
      </c>
      <c r="DF1474" s="11">
        <v>0.21212039999999999</v>
      </c>
      <c r="DG1474" s="11">
        <v>0.27456380000000002</v>
      </c>
      <c r="DH1474" s="11">
        <v>0.29772769999999998</v>
      </c>
      <c r="DI1474" s="11">
        <v>0.29686079999999998</v>
      </c>
      <c r="DJ1474" s="11">
        <v>0.33032820000000002</v>
      </c>
      <c r="DK1474" s="11">
        <v>0.32478509999999999</v>
      </c>
      <c r="DL1474" s="11">
        <v>0.33648060000000002</v>
      </c>
      <c r="DM1474" s="11">
        <v>0.34870319999999999</v>
      </c>
      <c r="DN1474" s="11">
        <v>0.32962789999999997</v>
      </c>
      <c r="DO1474" s="11">
        <v>0.33284219999999998</v>
      </c>
      <c r="DP1474" s="11">
        <v>0.37466260000000001</v>
      </c>
      <c r="DQ1474" s="11">
        <v>0.24068210000000001</v>
      </c>
      <c r="DR1474" s="11">
        <v>0.20556389999999999</v>
      </c>
      <c r="DS1474" s="11">
        <v>0.20290859999999999</v>
      </c>
      <c r="DT1474" s="11">
        <v>0.20386560000000001</v>
      </c>
      <c r="DU1474" s="11">
        <v>0.20199719999999999</v>
      </c>
      <c r="DV1474" s="11">
        <v>0.2047168</v>
      </c>
      <c r="DW1474" s="11">
        <v>0.1916542</v>
      </c>
      <c r="DX1474" s="11">
        <v>4.9205589999999999</v>
      </c>
      <c r="DY1474" s="11">
        <v>0.189752</v>
      </c>
      <c r="DZ1474" s="11">
        <v>0.19642699999999999</v>
      </c>
      <c r="EA1474" s="11">
        <v>59.040579999999999</v>
      </c>
      <c r="EB1474" s="11">
        <v>58.857050000000001</v>
      </c>
      <c r="EC1474" s="11">
        <v>60.354280000000003</v>
      </c>
      <c r="ED1474" s="11">
        <v>59.564529999999998</v>
      </c>
      <c r="EE1474" s="11">
        <v>59.011510000000001</v>
      </c>
      <c r="EF1474" s="11">
        <v>58.748109999999997</v>
      </c>
      <c r="EG1474" s="11">
        <v>58.575420000000001</v>
      </c>
      <c r="EH1474" s="11">
        <v>58.799100000000003</v>
      </c>
      <c r="EI1474" s="11">
        <v>59.507800000000003</v>
      </c>
      <c r="EJ1474" s="11">
        <v>60.556930000000001</v>
      </c>
      <c r="EK1474" s="11">
        <v>61.705680000000001</v>
      </c>
      <c r="EL1474" s="11">
        <v>62.875920000000001</v>
      </c>
      <c r="EM1474" s="11">
        <v>63.947899999999997</v>
      </c>
      <c r="EN1474" s="11">
        <v>64.803520000000006</v>
      </c>
      <c r="EO1474" s="11">
        <v>65.975480000000005</v>
      </c>
      <c r="EP1474" s="11">
        <v>65.602310000000003</v>
      </c>
      <c r="EQ1474" s="11">
        <v>64.977360000000004</v>
      </c>
      <c r="ER1474" s="11">
        <v>64.092389999999995</v>
      </c>
      <c r="ES1474" s="11">
        <v>63.061520000000002</v>
      </c>
      <c r="ET1474" s="11">
        <v>61.658250000000002</v>
      </c>
      <c r="EU1474" s="11">
        <v>60.521740000000001</v>
      </c>
      <c r="EV1474" s="11">
        <v>59.8416</v>
      </c>
      <c r="EW1474" s="11">
        <v>59.639270000000003</v>
      </c>
      <c r="EX1474" s="11">
        <v>59.438270000000003</v>
      </c>
      <c r="EY1474" s="11">
        <v>0</v>
      </c>
      <c r="EZ1474" s="11"/>
      <c r="FA1474" s="11"/>
      <c r="FB1474" s="11"/>
      <c r="FC1474" s="11"/>
      <c r="FD1474" s="11"/>
      <c r="FE1474" s="11"/>
      <c r="FF1474" s="11"/>
      <c r="FG1474" s="11"/>
      <c r="FH1474" s="11"/>
      <c r="FI1474" s="11"/>
      <c r="FJ1474" s="11"/>
      <c r="FK1474" s="11"/>
      <c r="FL1474" s="11"/>
      <c r="FM1474" s="11"/>
      <c r="FN1474" s="11"/>
      <c r="FO1474" s="11"/>
      <c r="FP1474" s="11"/>
      <c r="FQ1474" s="11"/>
      <c r="FR1474" s="11"/>
      <c r="FS1474" s="11"/>
      <c r="FT1474" s="11"/>
      <c r="FU1474" s="11"/>
      <c r="FV1474" s="11"/>
    </row>
    <row r="1475" spans="1:178" x14ac:dyDescent="0.25">
      <c r="A1475" t="s">
        <v>112</v>
      </c>
      <c r="B1475" t="s">
        <v>145</v>
      </c>
      <c r="C1475" t="s">
        <v>88</v>
      </c>
      <c r="D1475" t="s">
        <v>144</v>
      </c>
      <c r="E1475" s="38" t="s">
        <v>124</v>
      </c>
      <c r="F1475" t="s">
        <v>106</v>
      </c>
      <c r="G1475" s="11">
        <v>10858</v>
      </c>
      <c r="H1475" s="11">
        <v>0.25775880000000001</v>
      </c>
      <c r="I1475" s="11">
        <v>0.22050120000000001</v>
      </c>
      <c r="J1475" s="11">
        <v>0.2196322</v>
      </c>
      <c r="K1475" s="11">
        <v>0.23162179999999999</v>
      </c>
      <c r="L1475" s="11">
        <v>0.26802409999999999</v>
      </c>
      <c r="M1475" s="11">
        <v>0.27364949999999999</v>
      </c>
      <c r="N1475" s="11">
        <v>0.3163146</v>
      </c>
      <c r="O1475" s="11">
        <v>0.36892770000000003</v>
      </c>
      <c r="P1475" s="11">
        <v>0.39766309999999999</v>
      </c>
      <c r="Q1475" s="11">
        <v>0.43813259999999998</v>
      </c>
      <c r="R1475" s="11">
        <v>0.44251760000000001</v>
      </c>
      <c r="S1475" s="11">
        <v>0.44604070000000001</v>
      </c>
      <c r="T1475" s="11">
        <v>0.45320250000000001</v>
      </c>
      <c r="U1475" s="11">
        <v>0.43736249999999999</v>
      </c>
      <c r="V1475" s="11">
        <v>0.39451269999999999</v>
      </c>
      <c r="W1475" s="11">
        <v>0.36882039999999999</v>
      </c>
      <c r="X1475" s="11">
        <v>0.41885630000000001</v>
      </c>
      <c r="Y1475" s="11">
        <v>0.45605420000000002</v>
      </c>
      <c r="Z1475" s="11">
        <v>0.53340449999999995</v>
      </c>
      <c r="AA1475" s="11">
        <v>0.57260800000000001</v>
      </c>
      <c r="AB1475" s="11">
        <v>0.58888470000000004</v>
      </c>
      <c r="AC1475" s="11">
        <v>0.55306820000000001</v>
      </c>
      <c r="AD1475" s="11">
        <v>0.47660920000000001</v>
      </c>
      <c r="AE1475" s="11">
        <v>0.39362459999999999</v>
      </c>
      <c r="AF1475" s="11">
        <v>-0.18981890000000001</v>
      </c>
      <c r="AG1475" s="11">
        <v>-0.1888137</v>
      </c>
      <c r="AH1475" s="11">
        <v>-0.15933040000000001</v>
      </c>
      <c r="AI1475" s="11">
        <v>-0.13216130000000001</v>
      </c>
      <c r="AJ1475" s="11">
        <v>-9.3031299999999997E-2</v>
      </c>
      <c r="AK1475" s="11">
        <v>-9.7356999999999999E-2</v>
      </c>
      <c r="AL1475" s="11">
        <v>-0.10090059999999999</v>
      </c>
      <c r="AM1475" s="11">
        <v>-0.105596</v>
      </c>
      <c r="AN1475" s="11">
        <v>-8.4836599999999998E-2</v>
      </c>
      <c r="AO1475" s="11">
        <v>-4.9464599999999997E-2</v>
      </c>
      <c r="AP1475" s="11">
        <v>-5.1169600000000003E-2</v>
      </c>
      <c r="AQ1475" s="11">
        <v>-5.01307E-2</v>
      </c>
      <c r="AR1475" s="11">
        <v>-4.5558599999999998E-2</v>
      </c>
      <c r="AS1475" s="11">
        <v>-5.5870999999999997E-2</v>
      </c>
      <c r="AT1475" s="11">
        <v>-8.9031100000000002E-2</v>
      </c>
      <c r="AU1475" s="11">
        <v>-0.1220832</v>
      </c>
      <c r="AV1475" s="11">
        <v>-9.6841499999999997E-2</v>
      </c>
      <c r="AW1475" s="11">
        <v>-7.9256199999999999E-2</v>
      </c>
      <c r="AX1475" s="11">
        <v>-3.2246299999999999E-2</v>
      </c>
      <c r="AY1475" s="11">
        <v>-1.75049E-2</v>
      </c>
      <c r="AZ1475" s="11">
        <v>-1.7397300000000001E-2</v>
      </c>
      <c r="BA1475" s="11">
        <v>-2.92234E-2</v>
      </c>
      <c r="BB1475" s="11">
        <v>-4.7898700000000002E-2</v>
      </c>
      <c r="BC1475" s="11">
        <v>-6.2330000000000003E-2</v>
      </c>
      <c r="BD1475" s="11">
        <v>-0.1350172</v>
      </c>
      <c r="BE1475" s="11">
        <v>-0.14142969999999999</v>
      </c>
      <c r="BF1475" s="11">
        <v>-0.12034540000000001</v>
      </c>
      <c r="BG1475" s="11">
        <v>-9.4823699999999997E-2</v>
      </c>
      <c r="BH1475" s="11">
        <v>-5.4973099999999997E-2</v>
      </c>
      <c r="BI1475" s="11">
        <v>-6.6175399999999995E-2</v>
      </c>
      <c r="BJ1475" s="11">
        <v>-6.8766999999999995E-2</v>
      </c>
      <c r="BK1475" s="11">
        <v>-6.4003000000000004E-2</v>
      </c>
      <c r="BL1475" s="11">
        <v>-3.9734499999999999E-2</v>
      </c>
      <c r="BM1475" s="11">
        <v>-4.4938000000000001E-3</v>
      </c>
      <c r="BN1475" s="11">
        <v>-1.129E-3</v>
      </c>
      <c r="BO1475" s="11">
        <v>-9.2969999999999999E-4</v>
      </c>
      <c r="BP1475" s="11">
        <v>5.4140999999999998E-3</v>
      </c>
      <c r="BQ1475" s="11">
        <v>-3.0466999999999998E-3</v>
      </c>
      <c r="BR1475" s="11">
        <v>-3.9096499999999999E-2</v>
      </c>
      <c r="BS1475" s="11">
        <v>-7.1661699999999995E-2</v>
      </c>
      <c r="BT1475" s="11">
        <v>-4.0084700000000001E-2</v>
      </c>
      <c r="BU1475" s="11">
        <v>-4.2795800000000002E-2</v>
      </c>
      <c r="BV1475" s="11">
        <v>-1.1058999999999999E-3</v>
      </c>
      <c r="BW1475" s="11">
        <v>1.3233200000000001E-2</v>
      </c>
      <c r="BX1475" s="11">
        <v>1.3485799999999999E-2</v>
      </c>
      <c r="BY1475" s="11">
        <v>1.3767E-3</v>
      </c>
      <c r="BZ1475" s="11">
        <v>-1.6886700000000001E-2</v>
      </c>
      <c r="CA1475" s="11">
        <v>-3.3296699999999999E-2</v>
      </c>
      <c r="CB1475" s="11">
        <v>-8.0215599999999998E-2</v>
      </c>
      <c r="CC1475" s="11">
        <v>-9.4045699999999996E-2</v>
      </c>
      <c r="CD1475" s="11">
        <v>-8.1360299999999997E-2</v>
      </c>
      <c r="CE1475" s="11">
        <v>-5.7486099999999998E-2</v>
      </c>
      <c r="CF1475" s="11">
        <v>-1.69149E-2</v>
      </c>
      <c r="CG1475" s="11">
        <v>-3.4993799999999999E-2</v>
      </c>
      <c r="CH1475" s="11">
        <v>-3.6633300000000001E-2</v>
      </c>
      <c r="CI1475" s="11">
        <v>-2.24099E-2</v>
      </c>
      <c r="CJ1475" s="11">
        <v>5.3676000000000001E-3</v>
      </c>
      <c r="CK1475" s="11">
        <v>4.0476900000000003E-2</v>
      </c>
      <c r="CL1475" s="11">
        <v>4.8911700000000002E-2</v>
      </c>
      <c r="CM1475" s="11">
        <v>4.82712E-2</v>
      </c>
      <c r="CN1475" s="11">
        <v>5.6386800000000001E-2</v>
      </c>
      <c r="CO1475" s="11">
        <v>4.9777500000000002E-2</v>
      </c>
      <c r="CP1475" s="11">
        <v>1.08381E-2</v>
      </c>
      <c r="CQ1475" s="11">
        <v>-2.1240200000000001E-2</v>
      </c>
      <c r="CR1475" s="11">
        <v>1.6671999999999999E-2</v>
      </c>
      <c r="CS1475" s="11">
        <v>-6.3353999999999997E-3</v>
      </c>
      <c r="CT1475" s="11">
        <v>3.0034499999999999E-2</v>
      </c>
      <c r="CU1475" s="11">
        <v>4.3971400000000001E-2</v>
      </c>
      <c r="CV1475" s="11">
        <v>4.4368900000000003E-2</v>
      </c>
      <c r="CW1475" s="11">
        <v>3.19768E-2</v>
      </c>
      <c r="CX1475" s="11">
        <v>1.41254E-2</v>
      </c>
      <c r="CY1475" s="11">
        <v>-4.2634999999999999E-3</v>
      </c>
      <c r="CZ1475" s="11">
        <v>3.3316999999999999E-2</v>
      </c>
      <c r="DA1475" s="11">
        <v>2.88074E-2</v>
      </c>
      <c r="DB1475" s="11">
        <v>2.3701199999999999E-2</v>
      </c>
      <c r="DC1475" s="11">
        <v>2.26997E-2</v>
      </c>
      <c r="DD1475" s="11">
        <v>2.31378E-2</v>
      </c>
      <c r="DE1475" s="11">
        <v>1.8957100000000001E-2</v>
      </c>
      <c r="DF1475" s="11">
        <v>1.9535899999999998E-2</v>
      </c>
      <c r="DG1475" s="11">
        <v>2.5286800000000002E-2</v>
      </c>
      <c r="DH1475" s="11">
        <v>2.7420099999999999E-2</v>
      </c>
      <c r="DI1475" s="11">
        <v>2.7340300000000001E-2</v>
      </c>
      <c r="DJ1475" s="11">
        <v>3.0422600000000001E-2</v>
      </c>
      <c r="DK1475" s="11">
        <v>2.99121E-2</v>
      </c>
      <c r="DL1475" s="11">
        <v>3.0989200000000001E-2</v>
      </c>
      <c r="DM1475" s="11">
        <v>3.2114900000000002E-2</v>
      </c>
      <c r="DN1475" s="11">
        <v>3.0358099999999999E-2</v>
      </c>
      <c r="DO1475" s="11">
        <v>3.06541E-2</v>
      </c>
      <c r="DP1475" s="11">
        <v>3.45057E-2</v>
      </c>
      <c r="DQ1475" s="11">
        <v>2.21663E-2</v>
      </c>
      <c r="DR1475" s="11">
        <v>1.8932000000000001E-2</v>
      </c>
      <c r="DS1475" s="11">
        <v>1.8687499999999999E-2</v>
      </c>
      <c r="DT1475" s="11">
        <v>1.87756E-2</v>
      </c>
      <c r="DU1475" s="11">
        <v>1.8603499999999999E-2</v>
      </c>
      <c r="DV1475" s="11">
        <v>1.8853999999999999E-2</v>
      </c>
      <c r="DW1475" s="11">
        <v>1.7651E-2</v>
      </c>
      <c r="DX1475" s="11">
        <v>0.45317360000000001</v>
      </c>
      <c r="DY1475" s="11">
        <v>1.74758E-2</v>
      </c>
      <c r="DZ1475" s="11">
        <v>1.8090499999999999E-2</v>
      </c>
      <c r="EA1475" s="11">
        <v>59.040579999999999</v>
      </c>
      <c r="EB1475" s="11">
        <v>58.857050000000001</v>
      </c>
      <c r="EC1475" s="11">
        <v>60.354280000000003</v>
      </c>
      <c r="ED1475" s="11">
        <v>59.564529999999998</v>
      </c>
      <c r="EE1475" s="11">
        <v>59.011510000000001</v>
      </c>
      <c r="EF1475" s="11">
        <v>58.748109999999997</v>
      </c>
      <c r="EG1475" s="11">
        <v>58.575420000000001</v>
      </c>
      <c r="EH1475" s="11">
        <v>58.799100000000003</v>
      </c>
      <c r="EI1475" s="11">
        <v>59.507800000000003</v>
      </c>
      <c r="EJ1475" s="11">
        <v>60.556930000000001</v>
      </c>
      <c r="EK1475" s="11">
        <v>61.705680000000001</v>
      </c>
      <c r="EL1475" s="11">
        <v>62.875920000000001</v>
      </c>
      <c r="EM1475" s="11">
        <v>63.947899999999997</v>
      </c>
      <c r="EN1475" s="11">
        <v>64.803520000000006</v>
      </c>
      <c r="EO1475" s="11">
        <v>65.975480000000005</v>
      </c>
      <c r="EP1475" s="11">
        <v>65.602310000000003</v>
      </c>
      <c r="EQ1475" s="11">
        <v>64.977360000000004</v>
      </c>
      <c r="ER1475" s="11">
        <v>64.092389999999995</v>
      </c>
      <c r="ES1475" s="11">
        <v>63.061520000000002</v>
      </c>
      <c r="ET1475" s="11">
        <v>61.658250000000002</v>
      </c>
      <c r="EU1475" s="11">
        <v>60.521740000000001</v>
      </c>
      <c r="EV1475" s="11">
        <v>59.8416</v>
      </c>
      <c r="EW1475" s="11">
        <v>59.639270000000003</v>
      </c>
      <c r="EX1475" s="11">
        <v>59.438270000000003</v>
      </c>
      <c r="EY1475" s="11">
        <v>0</v>
      </c>
      <c r="EZ1475" s="11"/>
      <c r="FA1475" s="11"/>
      <c r="FB1475" s="11"/>
      <c r="FC1475" s="11"/>
      <c r="FD1475" s="11"/>
      <c r="FE1475" s="11"/>
      <c r="FF1475" s="11"/>
      <c r="FG1475" s="11"/>
      <c r="FH1475" s="11"/>
      <c r="FI1475" s="11"/>
      <c r="FJ1475" s="11"/>
      <c r="FK1475" s="11"/>
      <c r="FL1475" s="11"/>
      <c r="FM1475" s="11"/>
      <c r="FN1475" s="11"/>
      <c r="FO1475" s="11"/>
      <c r="FP1475" s="11"/>
      <c r="FQ1475" s="11"/>
      <c r="FR1475" s="11"/>
      <c r="FS1475" s="11"/>
      <c r="FT1475" s="11"/>
      <c r="FU1475" s="11"/>
      <c r="FV1475" s="11"/>
    </row>
    <row r="1476" spans="1:178" x14ac:dyDescent="0.25">
      <c r="A1476" t="s">
        <v>112</v>
      </c>
      <c r="B1476" t="s">
        <v>145</v>
      </c>
      <c r="C1476" t="s">
        <v>88</v>
      </c>
      <c r="D1476" t="s">
        <v>144</v>
      </c>
      <c r="E1476" s="38" t="s">
        <v>241</v>
      </c>
      <c r="F1476" t="s">
        <v>106</v>
      </c>
      <c r="G1476" s="11">
        <v>10858</v>
      </c>
      <c r="H1476" s="11">
        <v>0.26145550000000001</v>
      </c>
      <c r="I1476" s="11">
        <v>0.23566129999999999</v>
      </c>
      <c r="J1476" s="11">
        <v>0.23911850000000001</v>
      </c>
      <c r="K1476" s="11">
        <v>0.24789259999999999</v>
      </c>
      <c r="L1476" s="11">
        <v>0.27043519999999999</v>
      </c>
      <c r="M1476" s="11">
        <v>0.27152609999999999</v>
      </c>
      <c r="N1476" s="11">
        <v>0.3134574</v>
      </c>
      <c r="O1476" s="11">
        <v>0.37130590000000002</v>
      </c>
      <c r="P1476" s="11">
        <v>0.4005512</v>
      </c>
      <c r="Q1476" s="11">
        <v>0.44250119999999998</v>
      </c>
      <c r="R1476" s="11">
        <v>0.44578879999999999</v>
      </c>
      <c r="S1476" s="11">
        <v>0.44787890000000002</v>
      </c>
      <c r="T1476" s="11">
        <v>0.44957330000000001</v>
      </c>
      <c r="U1476" s="11">
        <v>0.43990869999999999</v>
      </c>
      <c r="V1476" s="11">
        <v>0.40479039999999999</v>
      </c>
      <c r="W1476" s="11">
        <v>0.37717970000000001</v>
      </c>
      <c r="X1476" s="11">
        <v>0.43021749999999997</v>
      </c>
      <c r="Y1476" s="11">
        <v>0.4676189</v>
      </c>
      <c r="Z1476" s="11">
        <v>0.54012950000000004</v>
      </c>
      <c r="AA1476" s="11">
        <v>0.57580819999999999</v>
      </c>
      <c r="AB1476" s="11">
        <v>0.59364300000000003</v>
      </c>
      <c r="AC1476" s="11">
        <v>0.56916690000000003</v>
      </c>
      <c r="AD1476" s="11">
        <v>0.48458240000000002</v>
      </c>
      <c r="AE1476" s="11">
        <v>0.39678590000000002</v>
      </c>
      <c r="AF1476" s="11">
        <v>-0.17788209999999999</v>
      </c>
      <c r="AG1476" s="11">
        <v>-0.16341439999999999</v>
      </c>
      <c r="AH1476" s="11">
        <v>-0.12575710000000001</v>
      </c>
      <c r="AI1476" s="11">
        <v>-0.1038057</v>
      </c>
      <c r="AJ1476" s="11">
        <v>-7.8662399999999993E-2</v>
      </c>
      <c r="AK1476" s="11">
        <v>-9.8085400000000003E-2</v>
      </c>
      <c r="AL1476" s="11">
        <v>-9.9328200000000005E-2</v>
      </c>
      <c r="AM1476" s="11">
        <v>-0.1018651</v>
      </c>
      <c r="AN1476" s="11">
        <v>-7.9785599999999998E-2</v>
      </c>
      <c r="AO1476" s="11">
        <v>-4.7234600000000002E-2</v>
      </c>
      <c r="AP1476" s="11">
        <v>-5.33521E-2</v>
      </c>
      <c r="AQ1476" s="11">
        <v>-4.4572899999999999E-2</v>
      </c>
      <c r="AR1476" s="11">
        <v>-3.6871599999999997E-2</v>
      </c>
      <c r="AS1476" s="11">
        <v>-4.73137E-2</v>
      </c>
      <c r="AT1476" s="11">
        <v>-8.6080400000000001E-2</v>
      </c>
      <c r="AU1476" s="11">
        <v>-0.1136086</v>
      </c>
      <c r="AV1476" s="11">
        <v>-8.0184400000000003E-2</v>
      </c>
      <c r="AW1476" s="11">
        <v>-6.88531E-2</v>
      </c>
      <c r="AX1476" s="11">
        <v>-2.5837300000000001E-2</v>
      </c>
      <c r="AY1476" s="11">
        <v>-1.36954E-2</v>
      </c>
      <c r="AZ1476" s="11">
        <v>-1.49108E-2</v>
      </c>
      <c r="BA1476" s="11">
        <v>-2.37139E-2</v>
      </c>
      <c r="BB1476" s="11">
        <v>-5.1127400000000003E-2</v>
      </c>
      <c r="BC1476" s="11">
        <v>-6.4501000000000003E-2</v>
      </c>
      <c r="BD1476" s="11">
        <v>-0.12659380000000001</v>
      </c>
      <c r="BE1476" s="11">
        <v>-0.1223665</v>
      </c>
      <c r="BF1476" s="11">
        <v>-9.5028699999999994E-2</v>
      </c>
      <c r="BG1476" s="11">
        <v>-7.4595800000000004E-2</v>
      </c>
      <c r="BH1476" s="11">
        <v>-4.6818400000000003E-2</v>
      </c>
      <c r="BI1476" s="11">
        <v>-6.5982600000000002E-2</v>
      </c>
      <c r="BJ1476" s="11">
        <v>-6.6815899999999998E-2</v>
      </c>
      <c r="BK1476" s="11">
        <v>-6.1276299999999999E-2</v>
      </c>
      <c r="BL1476" s="11">
        <v>-3.5765400000000003E-2</v>
      </c>
      <c r="BM1476" s="11">
        <v>-2.5124000000000001E-3</v>
      </c>
      <c r="BN1476" s="11">
        <v>6.3900000000000003E-4</v>
      </c>
      <c r="BO1476" s="11">
        <v>3.2349000000000002E-3</v>
      </c>
      <c r="BP1476" s="11">
        <v>8.4370999999999995E-3</v>
      </c>
      <c r="BQ1476" s="11">
        <v>2.3814999999999999E-3</v>
      </c>
      <c r="BR1476" s="11">
        <v>-3.5277299999999998E-2</v>
      </c>
      <c r="BS1476" s="11">
        <v>-6.3357800000000006E-2</v>
      </c>
      <c r="BT1476" s="11">
        <v>-2.8154100000000001E-2</v>
      </c>
      <c r="BU1476" s="11">
        <v>-3.3854099999999998E-2</v>
      </c>
      <c r="BV1476" s="11">
        <v>4.4685000000000002E-3</v>
      </c>
      <c r="BW1476" s="11">
        <v>1.46984E-2</v>
      </c>
      <c r="BX1476" s="11">
        <v>1.37389E-2</v>
      </c>
      <c r="BY1476" s="11">
        <v>3.581E-3</v>
      </c>
      <c r="BZ1476" s="11">
        <v>-1.8378599999999998E-2</v>
      </c>
      <c r="CA1476" s="11">
        <v>-3.5517199999999999E-2</v>
      </c>
      <c r="CB1476" s="11">
        <v>-7.53056E-2</v>
      </c>
      <c r="CC1476" s="11">
        <v>-8.1318500000000002E-2</v>
      </c>
      <c r="CD1476" s="11">
        <v>-6.4300399999999994E-2</v>
      </c>
      <c r="CE1476" s="11">
        <v>-4.5385799999999997E-2</v>
      </c>
      <c r="CF1476" s="11">
        <v>-1.49745E-2</v>
      </c>
      <c r="CG1476" s="11">
        <v>-3.3879800000000002E-2</v>
      </c>
      <c r="CH1476" s="11">
        <v>-3.4303500000000001E-2</v>
      </c>
      <c r="CI1476" s="11">
        <v>-2.06876E-2</v>
      </c>
      <c r="CJ1476" s="11">
        <v>8.2547999999999996E-3</v>
      </c>
      <c r="CK1476" s="11">
        <v>4.2209799999999999E-2</v>
      </c>
      <c r="CL1476" s="11">
        <v>5.4630199999999997E-2</v>
      </c>
      <c r="CM1476" s="11">
        <v>5.1042700000000003E-2</v>
      </c>
      <c r="CN1476" s="11">
        <v>5.3745800000000003E-2</v>
      </c>
      <c r="CO1476" s="11">
        <v>5.2076699999999997E-2</v>
      </c>
      <c r="CP1476" s="11">
        <v>1.55257E-2</v>
      </c>
      <c r="CQ1476" s="11">
        <v>-1.3107000000000001E-2</v>
      </c>
      <c r="CR1476" s="11">
        <v>2.3876100000000001E-2</v>
      </c>
      <c r="CS1476" s="11">
        <v>1.145E-3</v>
      </c>
      <c r="CT1476" s="11">
        <v>3.4774300000000001E-2</v>
      </c>
      <c r="CU1476" s="11">
        <v>4.30923E-2</v>
      </c>
      <c r="CV1476" s="11">
        <v>4.2388700000000001E-2</v>
      </c>
      <c r="CW1476" s="11">
        <v>3.0875900000000001E-2</v>
      </c>
      <c r="CX1476" s="11">
        <v>1.4370300000000001E-2</v>
      </c>
      <c r="CY1476" s="11">
        <v>-6.5334E-3</v>
      </c>
      <c r="CZ1476" s="11">
        <v>3.1181E-2</v>
      </c>
      <c r="DA1476" s="11">
        <v>2.4955399999999999E-2</v>
      </c>
      <c r="DB1476" s="11">
        <v>1.86815E-2</v>
      </c>
      <c r="DC1476" s="11">
        <v>1.7758400000000001E-2</v>
      </c>
      <c r="DD1476" s="11">
        <v>1.93598E-2</v>
      </c>
      <c r="DE1476" s="11">
        <v>1.9517099999999999E-2</v>
      </c>
      <c r="DF1476" s="11">
        <v>1.9766100000000002E-2</v>
      </c>
      <c r="DG1476" s="11">
        <v>2.4676199999999999E-2</v>
      </c>
      <c r="DH1476" s="11">
        <v>2.6762399999999999E-2</v>
      </c>
      <c r="DI1476" s="11">
        <v>2.71892E-2</v>
      </c>
      <c r="DJ1476" s="11">
        <v>3.2824300000000001E-2</v>
      </c>
      <c r="DK1476" s="11">
        <v>2.90651E-2</v>
      </c>
      <c r="DL1476" s="11">
        <v>2.7545799999999999E-2</v>
      </c>
      <c r="DM1476" s="11">
        <v>3.02125E-2</v>
      </c>
      <c r="DN1476" s="11">
        <v>3.08861E-2</v>
      </c>
      <c r="DO1476" s="11">
        <v>3.0550299999999999E-2</v>
      </c>
      <c r="DP1476" s="11">
        <v>3.1632199999999999E-2</v>
      </c>
      <c r="DQ1476" s="11">
        <v>2.1277899999999999E-2</v>
      </c>
      <c r="DR1476" s="11">
        <v>1.8424599999999999E-2</v>
      </c>
      <c r="DS1476" s="11">
        <v>1.7262199999999998E-2</v>
      </c>
      <c r="DT1476" s="11">
        <v>1.7417800000000001E-2</v>
      </c>
      <c r="DU1476" s="11">
        <v>1.6594100000000001E-2</v>
      </c>
      <c r="DV1476" s="11">
        <v>1.9909900000000001E-2</v>
      </c>
      <c r="DW1476" s="11">
        <v>1.7620899999999998E-2</v>
      </c>
      <c r="DX1476" s="11">
        <v>0.43066510000000002</v>
      </c>
      <c r="DY1476" s="11">
        <v>1.7097000000000001E-2</v>
      </c>
      <c r="DZ1476" s="11">
        <v>1.69775E-2</v>
      </c>
      <c r="EA1476" s="11">
        <v>58.998289999999997</v>
      </c>
      <c r="EB1476" s="11">
        <v>59.602249999999998</v>
      </c>
      <c r="EC1476" s="11">
        <v>60.359990000000003</v>
      </c>
      <c r="ED1476" s="11">
        <v>59.207349999999998</v>
      </c>
      <c r="EE1476" s="11">
        <v>59.162419999999997</v>
      </c>
      <c r="EF1476" s="11">
        <v>58.490690000000001</v>
      </c>
      <c r="EG1476" s="11">
        <v>58.470080000000003</v>
      </c>
      <c r="EH1476" s="11">
        <v>58.540179999999999</v>
      </c>
      <c r="EI1476" s="11">
        <v>59.087760000000003</v>
      </c>
      <c r="EJ1476" s="11">
        <v>59.322189999999999</v>
      </c>
      <c r="EK1476" s="11">
        <v>59.738410000000002</v>
      </c>
      <c r="EL1476" s="11">
        <v>60.9754</v>
      </c>
      <c r="EM1476" s="11">
        <v>62.0946</v>
      </c>
      <c r="EN1476" s="11">
        <v>62.644469999999998</v>
      </c>
      <c r="EO1476" s="11">
        <v>64.746200000000002</v>
      </c>
      <c r="EP1476" s="11">
        <v>63.915370000000003</v>
      </c>
      <c r="EQ1476" s="11">
        <v>63.780200000000001</v>
      </c>
      <c r="ER1476" s="11">
        <v>62.939399999999999</v>
      </c>
      <c r="ES1476" s="11">
        <v>61.750570000000003</v>
      </c>
      <c r="ET1476" s="11">
        <v>60.603149999999999</v>
      </c>
      <c r="EU1476" s="11">
        <v>59.678669999999997</v>
      </c>
      <c r="EV1476" s="11">
        <v>58.646749999999997</v>
      </c>
      <c r="EW1476" s="11">
        <v>58.545020000000001</v>
      </c>
      <c r="EX1476" s="11">
        <v>58.506360000000001</v>
      </c>
      <c r="EY1476" s="11">
        <v>0</v>
      </c>
      <c r="EZ1476" s="11"/>
      <c r="FA1476" s="11"/>
      <c r="FB1476" s="11"/>
      <c r="FC1476" s="11"/>
      <c r="FD1476" s="11"/>
      <c r="FE1476" s="11"/>
      <c r="FF1476" s="11"/>
      <c r="FG1476" s="11"/>
      <c r="FH1476" s="11"/>
      <c r="FI1476" s="11"/>
      <c r="FJ1476" s="11"/>
      <c r="FK1476" s="11"/>
      <c r="FL1476" s="11"/>
      <c r="FM1476" s="11"/>
      <c r="FN1476" s="11"/>
      <c r="FO1476" s="11"/>
      <c r="FP1476" s="11"/>
      <c r="FQ1476" s="11"/>
      <c r="FR1476" s="11"/>
      <c r="FS1476" s="11"/>
      <c r="FT1476" s="11"/>
      <c r="FU1476" s="11"/>
      <c r="FV1476" s="11"/>
    </row>
    <row r="1477" spans="1:178" x14ac:dyDescent="0.25">
      <c r="A1477" t="s">
        <v>112</v>
      </c>
      <c r="B1477" t="s">
        <v>145</v>
      </c>
      <c r="C1477" t="s">
        <v>0</v>
      </c>
      <c r="D1477" t="s">
        <v>144</v>
      </c>
      <c r="E1477" s="38" t="s">
        <v>241</v>
      </c>
      <c r="F1477" t="s">
        <v>106</v>
      </c>
      <c r="G1477" s="11">
        <v>10858</v>
      </c>
      <c r="H1477" s="11">
        <v>2.8388840000000002</v>
      </c>
      <c r="I1477" s="11">
        <v>2.5588099999999998</v>
      </c>
      <c r="J1477" s="11">
        <v>2.596349</v>
      </c>
      <c r="K1477" s="11">
        <v>2.6916180000000001</v>
      </c>
      <c r="L1477" s="11">
        <v>2.936385</v>
      </c>
      <c r="M1477" s="11">
        <v>2.9482309999999998</v>
      </c>
      <c r="N1477" s="11">
        <v>3.4035199999999999</v>
      </c>
      <c r="O1477" s="11">
        <v>4.0316390000000002</v>
      </c>
      <c r="P1477" s="11">
        <v>4.3491850000000003</v>
      </c>
      <c r="Q1477" s="11">
        <v>4.804678</v>
      </c>
      <c r="R1477" s="11">
        <v>4.8403749999999999</v>
      </c>
      <c r="S1477" s="11">
        <v>4.8630690000000003</v>
      </c>
      <c r="T1477" s="11">
        <v>4.8814669999999998</v>
      </c>
      <c r="U1477" s="11">
        <v>4.7765279999999999</v>
      </c>
      <c r="V1477" s="11">
        <v>4.3952150000000003</v>
      </c>
      <c r="W1477" s="11">
        <v>4.0954170000000003</v>
      </c>
      <c r="X1477" s="11">
        <v>4.6713019999999998</v>
      </c>
      <c r="Y1477" s="11">
        <v>5.0774059999999999</v>
      </c>
      <c r="Z1477" s="11">
        <v>5.8647270000000002</v>
      </c>
      <c r="AA1477" s="11">
        <v>6.2521259999999996</v>
      </c>
      <c r="AB1477" s="11">
        <v>6.4457750000000003</v>
      </c>
      <c r="AC1477" s="11">
        <v>6.1800139999999999</v>
      </c>
      <c r="AD1477" s="11">
        <v>5.2615959999999999</v>
      </c>
      <c r="AE1477" s="11">
        <v>4.3083010000000002</v>
      </c>
      <c r="AF1477" s="11">
        <v>-1.9314439999999999</v>
      </c>
      <c r="AG1477" s="11">
        <v>-1.774354</v>
      </c>
      <c r="AH1477" s="11">
        <v>-1.36547</v>
      </c>
      <c r="AI1477" s="11">
        <v>-1.127122</v>
      </c>
      <c r="AJ1477" s="11">
        <v>-0.85411630000000005</v>
      </c>
      <c r="AK1477" s="11">
        <v>-1.0650109999999999</v>
      </c>
      <c r="AL1477" s="11">
        <v>-1.078506</v>
      </c>
      <c r="AM1477" s="11">
        <v>-1.1060509999999999</v>
      </c>
      <c r="AN1477" s="11">
        <v>-0.86631179999999997</v>
      </c>
      <c r="AO1477" s="11">
        <v>-0.51287349999999998</v>
      </c>
      <c r="AP1477" s="11">
        <v>-0.57929719999999996</v>
      </c>
      <c r="AQ1477" s="11">
        <v>-0.48397269999999998</v>
      </c>
      <c r="AR1477" s="11">
        <v>-0.40035219999999999</v>
      </c>
      <c r="AS1477" s="11">
        <v>-0.51373219999999997</v>
      </c>
      <c r="AT1477" s="11">
        <v>-0.93466070000000001</v>
      </c>
      <c r="AU1477" s="11">
        <v>-1.233563</v>
      </c>
      <c r="AV1477" s="11">
        <v>-0.87064240000000004</v>
      </c>
      <c r="AW1477" s="11">
        <v>-0.74760709999999997</v>
      </c>
      <c r="AX1477" s="11">
        <v>-0.2805414</v>
      </c>
      <c r="AY1477" s="11">
        <v>-0.14870439999999999</v>
      </c>
      <c r="AZ1477" s="11">
        <v>-0.16190170000000001</v>
      </c>
      <c r="BA1477" s="11">
        <v>-0.25748539999999998</v>
      </c>
      <c r="BB1477" s="11">
        <v>-0.55514090000000005</v>
      </c>
      <c r="BC1477" s="11">
        <v>-0.70035139999999996</v>
      </c>
      <c r="BD1477" s="11">
        <v>-1.3745560000000001</v>
      </c>
      <c r="BE1477" s="11">
        <v>-1.3286549999999999</v>
      </c>
      <c r="BF1477" s="11">
        <v>-1.031822</v>
      </c>
      <c r="BG1477" s="11">
        <v>-0.80996080000000004</v>
      </c>
      <c r="BH1477" s="11">
        <v>-0.50835450000000004</v>
      </c>
      <c r="BI1477" s="11">
        <v>-0.71643880000000004</v>
      </c>
      <c r="BJ1477" s="11">
        <v>-0.72548690000000005</v>
      </c>
      <c r="BK1477" s="11">
        <v>-0.66533819999999999</v>
      </c>
      <c r="BL1477" s="11">
        <v>-0.38834079999999999</v>
      </c>
      <c r="BM1477" s="11">
        <v>-2.7279899999999999E-2</v>
      </c>
      <c r="BN1477" s="11">
        <v>6.9385000000000002E-3</v>
      </c>
      <c r="BO1477" s="11">
        <v>3.5124500000000003E-2</v>
      </c>
      <c r="BP1477" s="11">
        <v>9.1609999999999997E-2</v>
      </c>
      <c r="BQ1477" s="11">
        <v>2.58584E-2</v>
      </c>
      <c r="BR1477" s="11">
        <v>-0.38304129999999997</v>
      </c>
      <c r="BS1477" s="11">
        <v>-0.68793930000000003</v>
      </c>
      <c r="BT1477" s="11">
        <v>-0.30569760000000001</v>
      </c>
      <c r="BU1477" s="11">
        <v>-0.36758750000000001</v>
      </c>
      <c r="BV1477" s="11">
        <v>4.8519E-2</v>
      </c>
      <c r="BW1477" s="11">
        <v>0.15959570000000001</v>
      </c>
      <c r="BX1477" s="11">
        <v>0.14917730000000001</v>
      </c>
      <c r="BY1477" s="11">
        <v>3.8882399999999998E-2</v>
      </c>
      <c r="BZ1477" s="11">
        <v>-0.19955439999999999</v>
      </c>
      <c r="CA1477" s="11">
        <v>-0.38564530000000002</v>
      </c>
      <c r="CB1477" s="11">
        <v>-0.81766779999999994</v>
      </c>
      <c r="CC1477" s="11">
        <v>-0.88295619999999997</v>
      </c>
      <c r="CD1477" s="11">
        <v>-0.6981735</v>
      </c>
      <c r="CE1477" s="11">
        <v>-0.4927993</v>
      </c>
      <c r="CF1477" s="11">
        <v>-0.16259280000000001</v>
      </c>
      <c r="CG1477" s="11">
        <v>-0.367867</v>
      </c>
      <c r="CH1477" s="11">
        <v>-0.37246770000000001</v>
      </c>
      <c r="CI1477" s="11">
        <v>-0.22462560000000001</v>
      </c>
      <c r="CJ1477" s="11">
        <v>8.9630199999999993E-2</v>
      </c>
      <c r="CK1477" s="11">
        <v>0.45831359999999999</v>
      </c>
      <c r="CL1477" s="11">
        <v>0.59317419999999998</v>
      </c>
      <c r="CM1477" s="11">
        <v>0.55422159999999998</v>
      </c>
      <c r="CN1477" s="11">
        <v>0.58357219999999999</v>
      </c>
      <c r="CO1477" s="11">
        <v>0.56544890000000003</v>
      </c>
      <c r="CP1477" s="11">
        <v>0.16857800000000001</v>
      </c>
      <c r="CQ1477" s="11">
        <v>-0.142316</v>
      </c>
      <c r="CR1477" s="11">
        <v>0.25924720000000001</v>
      </c>
      <c r="CS1477" s="11">
        <v>1.2432199999999999E-2</v>
      </c>
      <c r="CT1477" s="11">
        <v>0.37757940000000001</v>
      </c>
      <c r="CU1477" s="11">
        <v>0.46789589999999998</v>
      </c>
      <c r="CV1477" s="11">
        <v>0.46025630000000001</v>
      </c>
      <c r="CW1477" s="11">
        <v>0.3352501</v>
      </c>
      <c r="CX1477" s="11">
        <v>0.15603220000000001</v>
      </c>
      <c r="CY1477" s="11">
        <v>-7.0939199999999994E-2</v>
      </c>
      <c r="CZ1477" s="11">
        <v>0.33856380000000003</v>
      </c>
      <c r="DA1477" s="11">
        <v>0.27096559999999997</v>
      </c>
      <c r="DB1477" s="11">
        <v>0.20284389999999999</v>
      </c>
      <c r="DC1477" s="11">
        <v>0.19282050000000001</v>
      </c>
      <c r="DD1477" s="11">
        <v>0.21020820000000001</v>
      </c>
      <c r="DE1477" s="11">
        <v>0.21191670000000001</v>
      </c>
      <c r="DF1477" s="11">
        <v>0.21462039999999999</v>
      </c>
      <c r="DG1477" s="11">
        <v>0.26793430000000001</v>
      </c>
      <c r="DH1477" s="11">
        <v>0.29058580000000001</v>
      </c>
      <c r="DI1477" s="11">
        <v>0.29521989999999998</v>
      </c>
      <c r="DJ1477" s="11">
        <v>0.356406</v>
      </c>
      <c r="DK1477" s="11">
        <v>0.3155887</v>
      </c>
      <c r="DL1477" s="11">
        <v>0.29909180000000002</v>
      </c>
      <c r="DM1477" s="11">
        <v>0.3280478</v>
      </c>
      <c r="DN1477" s="11">
        <v>0.33536080000000001</v>
      </c>
      <c r="DO1477" s="11">
        <v>0.33171539999999999</v>
      </c>
      <c r="DP1477" s="11">
        <v>0.34346199999999999</v>
      </c>
      <c r="DQ1477" s="11">
        <v>0.2310355</v>
      </c>
      <c r="DR1477" s="11">
        <v>0.2000545</v>
      </c>
      <c r="DS1477" s="11">
        <v>0.18743319999999999</v>
      </c>
      <c r="DT1477" s="11">
        <v>0.1891226</v>
      </c>
      <c r="DU1477" s="11">
        <v>0.1801788</v>
      </c>
      <c r="DV1477" s="11">
        <v>0.21618129999999999</v>
      </c>
      <c r="DW1477" s="11">
        <v>0.19132769999999999</v>
      </c>
      <c r="DX1477" s="11">
        <v>4.6761609999999996</v>
      </c>
      <c r="DY1477" s="11">
        <v>0.18563940000000001</v>
      </c>
      <c r="DZ1477" s="11">
        <v>0.18434210000000001</v>
      </c>
      <c r="EA1477" s="11">
        <v>58.998289999999997</v>
      </c>
      <c r="EB1477" s="11">
        <v>59.602249999999998</v>
      </c>
      <c r="EC1477" s="11">
        <v>60.359990000000003</v>
      </c>
      <c r="ED1477" s="11">
        <v>59.207349999999998</v>
      </c>
      <c r="EE1477" s="11">
        <v>59.162419999999997</v>
      </c>
      <c r="EF1477" s="11">
        <v>58.490690000000001</v>
      </c>
      <c r="EG1477" s="11">
        <v>58.470080000000003</v>
      </c>
      <c r="EH1477" s="11">
        <v>58.540179999999999</v>
      </c>
      <c r="EI1477" s="11">
        <v>59.087760000000003</v>
      </c>
      <c r="EJ1477" s="11">
        <v>59.322189999999999</v>
      </c>
      <c r="EK1477" s="11">
        <v>59.738410000000002</v>
      </c>
      <c r="EL1477" s="11">
        <v>60.9754</v>
      </c>
      <c r="EM1477" s="11">
        <v>62.0946</v>
      </c>
      <c r="EN1477" s="11">
        <v>62.644469999999998</v>
      </c>
      <c r="EO1477" s="11">
        <v>64.746200000000002</v>
      </c>
      <c r="EP1477" s="11">
        <v>63.915370000000003</v>
      </c>
      <c r="EQ1477" s="11">
        <v>63.780200000000001</v>
      </c>
      <c r="ER1477" s="11">
        <v>62.939399999999999</v>
      </c>
      <c r="ES1477" s="11">
        <v>61.750570000000003</v>
      </c>
      <c r="ET1477" s="11">
        <v>60.603149999999999</v>
      </c>
      <c r="EU1477" s="11">
        <v>59.678669999999997</v>
      </c>
      <c r="EV1477" s="11">
        <v>58.646749999999997</v>
      </c>
      <c r="EW1477" s="11">
        <v>58.545020000000001</v>
      </c>
      <c r="EX1477" s="11">
        <v>58.506360000000001</v>
      </c>
      <c r="EY1477" s="11">
        <v>0</v>
      </c>
      <c r="EZ1477" s="11"/>
      <c r="FA1477" s="11"/>
      <c r="FB1477" s="11"/>
      <c r="FC1477" s="11"/>
      <c r="FD1477" s="11"/>
      <c r="FE1477" s="11"/>
      <c r="FF1477" s="11"/>
      <c r="FG1477" s="11"/>
      <c r="FH1477" s="11"/>
      <c r="FI1477" s="11"/>
      <c r="FJ1477" s="11"/>
      <c r="FK1477" s="11"/>
      <c r="FL1477" s="11"/>
      <c r="FM1477" s="11"/>
      <c r="FN1477" s="11"/>
      <c r="FO1477" s="11"/>
      <c r="FP1477" s="11"/>
      <c r="FQ1477" s="11"/>
      <c r="FR1477" s="11"/>
      <c r="FS1477" s="11"/>
      <c r="FT1477" s="11"/>
      <c r="FU1477" s="11"/>
      <c r="FV1477" s="11"/>
    </row>
    <row r="1478" spans="1:178" x14ac:dyDescent="0.25">
      <c r="A1478" t="s">
        <v>112</v>
      </c>
      <c r="B1478" t="s">
        <v>145</v>
      </c>
      <c r="C1478" t="s">
        <v>0</v>
      </c>
      <c r="D1478" t="s">
        <v>144</v>
      </c>
      <c r="E1478" s="38" t="s">
        <v>125</v>
      </c>
      <c r="F1478" t="s">
        <v>106</v>
      </c>
      <c r="G1478" s="11">
        <v>8851</v>
      </c>
      <c r="H1478" s="11">
        <v>2.2259980000000001</v>
      </c>
      <c r="I1478" s="11">
        <v>2.0029629999999998</v>
      </c>
      <c r="J1478" s="11">
        <v>1.9869060000000001</v>
      </c>
      <c r="K1478" s="11">
        <v>2.0929980000000001</v>
      </c>
      <c r="L1478" s="11">
        <v>2.4178120000000001</v>
      </c>
      <c r="M1478" s="11">
        <v>2.5756899999999998</v>
      </c>
      <c r="N1478" s="11">
        <v>3.0831409999999999</v>
      </c>
      <c r="O1478" s="11">
        <v>3.5993189999999999</v>
      </c>
      <c r="P1478" s="11">
        <v>3.7973650000000001</v>
      </c>
      <c r="Q1478" s="11">
        <v>4.0638189999999996</v>
      </c>
      <c r="R1478" s="11">
        <v>4.0817829999999997</v>
      </c>
      <c r="S1478" s="11">
        <v>4.058986</v>
      </c>
      <c r="T1478" s="11">
        <v>4.1407400000000001</v>
      </c>
      <c r="U1478" s="11">
        <v>3.9713630000000002</v>
      </c>
      <c r="V1478" s="11">
        <v>3.6613199999999999</v>
      </c>
      <c r="W1478" s="11">
        <v>3.4764910000000002</v>
      </c>
      <c r="X1478" s="11">
        <v>4.0471069999999996</v>
      </c>
      <c r="Y1478" s="11">
        <v>4.9234119999999999</v>
      </c>
      <c r="Z1478" s="11">
        <v>5.558465</v>
      </c>
      <c r="AA1478" s="11">
        <v>5.5781029999999996</v>
      </c>
      <c r="AB1478" s="11">
        <v>5.3256990000000002</v>
      </c>
      <c r="AC1478" s="11">
        <v>4.8922309999999998</v>
      </c>
      <c r="AD1478" s="11">
        <v>4.191948</v>
      </c>
      <c r="AE1478" s="11">
        <v>3.484067</v>
      </c>
      <c r="AF1478" s="11">
        <v>-1.736631</v>
      </c>
      <c r="AG1478" s="11">
        <v>-1.643286</v>
      </c>
      <c r="AH1478" s="11">
        <v>-1.4249590000000001</v>
      </c>
      <c r="AI1478" s="11">
        <v>-1.1920679999999999</v>
      </c>
      <c r="AJ1478" s="11">
        <v>-0.92293080000000005</v>
      </c>
      <c r="AK1478" s="11">
        <v>-0.84847159999999999</v>
      </c>
      <c r="AL1478" s="11">
        <v>-0.87136309999999995</v>
      </c>
      <c r="AM1478" s="11">
        <v>-0.87177740000000004</v>
      </c>
      <c r="AN1478" s="11">
        <v>-0.75300310000000004</v>
      </c>
      <c r="AO1478" s="11">
        <v>-0.48413339999999999</v>
      </c>
      <c r="AP1478" s="11">
        <v>-0.51287190000000005</v>
      </c>
      <c r="AQ1478" s="11">
        <v>-0.52178100000000005</v>
      </c>
      <c r="AR1478" s="11">
        <v>-0.46833000000000002</v>
      </c>
      <c r="AS1478" s="11">
        <v>-0.54749760000000003</v>
      </c>
      <c r="AT1478" s="11">
        <v>-0.7637931</v>
      </c>
      <c r="AU1478" s="11">
        <v>-0.97496959999999999</v>
      </c>
      <c r="AV1478" s="11">
        <v>-0.81960160000000004</v>
      </c>
      <c r="AW1478" s="11">
        <v>-0.70511820000000003</v>
      </c>
      <c r="AX1478" s="11">
        <v>-0.3397058</v>
      </c>
      <c r="AY1478" s="11">
        <v>-0.1828987</v>
      </c>
      <c r="AZ1478" s="11">
        <v>-0.16724140000000001</v>
      </c>
      <c r="BA1478" s="11">
        <v>-0.29465590000000003</v>
      </c>
      <c r="BB1478" s="11">
        <v>-0.45072089999999998</v>
      </c>
      <c r="BC1478" s="11">
        <v>-0.56579009999999996</v>
      </c>
      <c r="BD1478" s="11">
        <v>-1.2305299999999999</v>
      </c>
      <c r="BE1478" s="11">
        <v>-1.2283999999999999</v>
      </c>
      <c r="BF1478" s="11">
        <v>-1.071625</v>
      </c>
      <c r="BG1478" s="11">
        <v>-0.85073520000000002</v>
      </c>
      <c r="BH1478" s="11">
        <v>-0.53909560000000001</v>
      </c>
      <c r="BI1478" s="11">
        <v>-0.5830284</v>
      </c>
      <c r="BJ1478" s="11">
        <v>-0.6026511</v>
      </c>
      <c r="BK1478" s="11">
        <v>-0.53429930000000003</v>
      </c>
      <c r="BL1478" s="11">
        <v>-0.36774780000000001</v>
      </c>
      <c r="BM1478" s="11">
        <v>-6.5921099999999996E-2</v>
      </c>
      <c r="BN1478" s="11">
        <v>-2.9405199999999999E-2</v>
      </c>
      <c r="BO1478" s="11">
        <v>-6.1313100000000002E-2</v>
      </c>
      <c r="BP1478" s="11">
        <v>8.6862999999999992E-3</v>
      </c>
      <c r="BQ1478" s="11">
        <v>-8.0341700000000002E-2</v>
      </c>
      <c r="BR1478" s="11">
        <v>-0.34864109999999998</v>
      </c>
      <c r="BS1478" s="11">
        <v>-0.59197379999999999</v>
      </c>
      <c r="BT1478" s="11">
        <v>-0.3823048</v>
      </c>
      <c r="BU1478" s="11">
        <v>-0.40776800000000002</v>
      </c>
      <c r="BV1478" s="11">
        <v>-6.8379300000000004E-2</v>
      </c>
      <c r="BW1478" s="11">
        <v>9.3732800000000005E-2</v>
      </c>
      <c r="BX1478" s="11">
        <v>0.1038461</v>
      </c>
      <c r="BY1478" s="11">
        <v>-1.7443799999999999E-2</v>
      </c>
      <c r="BZ1478" s="11">
        <v>-0.15697939999999999</v>
      </c>
      <c r="CA1478" s="11">
        <v>-0.28958889999999998</v>
      </c>
      <c r="CB1478" s="11">
        <v>-0.72442980000000001</v>
      </c>
      <c r="CC1478" s="11">
        <v>-0.81351459999999998</v>
      </c>
      <c r="CD1478" s="11">
        <v>-0.71828999999999998</v>
      </c>
      <c r="CE1478" s="11">
        <v>-0.50940249999999998</v>
      </c>
      <c r="CF1478" s="11">
        <v>-0.15526029999999999</v>
      </c>
      <c r="CG1478" s="11">
        <v>-0.31758530000000001</v>
      </c>
      <c r="CH1478" s="11">
        <v>-0.33393899999999999</v>
      </c>
      <c r="CI1478" s="11">
        <v>-0.1968211</v>
      </c>
      <c r="CJ1478" s="11">
        <v>1.7507499999999999E-2</v>
      </c>
      <c r="CK1478" s="11">
        <v>0.35229129999999997</v>
      </c>
      <c r="CL1478" s="11">
        <v>0.45406150000000001</v>
      </c>
      <c r="CM1478" s="11">
        <v>0.39915469999999997</v>
      </c>
      <c r="CN1478" s="11">
        <v>0.48570249999999998</v>
      </c>
      <c r="CO1478" s="11">
        <v>0.3868143</v>
      </c>
      <c r="CP1478" s="11">
        <v>6.6510899999999998E-2</v>
      </c>
      <c r="CQ1478" s="11">
        <v>-0.20897789999999999</v>
      </c>
      <c r="CR1478" s="11">
        <v>5.4991999999999999E-2</v>
      </c>
      <c r="CS1478" s="11">
        <v>-0.1104179</v>
      </c>
      <c r="CT1478" s="11">
        <v>0.2029473</v>
      </c>
      <c r="CU1478" s="11">
        <v>0.37036419999999998</v>
      </c>
      <c r="CV1478" s="11">
        <v>0.37493359999999998</v>
      </c>
      <c r="CW1478" s="11">
        <v>0.25976830000000001</v>
      </c>
      <c r="CX1478" s="11">
        <v>0.1367622</v>
      </c>
      <c r="CY1478" s="11">
        <v>-1.3387700000000001E-2</v>
      </c>
      <c r="CZ1478" s="11">
        <v>0.3076873</v>
      </c>
      <c r="DA1478" s="11">
        <v>0.25223259999999997</v>
      </c>
      <c r="DB1478" s="11">
        <v>0.21481220000000001</v>
      </c>
      <c r="DC1478" s="11">
        <v>0.20751549999999999</v>
      </c>
      <c r="DD1478" s="11">
        <v>0.23335529999999999</v>
      </c>
      <c r="DE1478" s="11">
        <v>0.16137799999999999</v>
      </c>
      <c r="DF1478" s="11">
        <v>0.16336529999999999</v>
      </c>
      <c r="DG1478" s="11">
        <v>0.2051722</v>
      </c>
      <c r="DH1478" s="11">
        <v>0.2342186</v>
      </c>
      <c r="DI1478" s="11">
        <v>0.25425510000000001</v>
      </c>
      <c r="DJ1478" s="11">
        <v>0.29392689999999999</v>
      </c>
      <c r="DK1478" s="11">
        <v>0.27994459999999999</v>
      </c>
      <c r="DL1478" s="11">
        <v>0.29000530000000002</v>
      </c>
      <c r="DM1478" s="11">
        <v>0.2840106</v>
      </c>
      <c r="DN1478" s="11">
        <v>0.25239450000000002</v>
      </c>
      <c r="DO1478" s="11">
        <v>0.232845</v>
      </c>
      <c r="DP1478" s="11">
        <v>0.26585760000000003</v>
      </c>
      <c r="DQ1478" s="11">
        <v>0.18077599999999999</v>
      </c>
      <c r="DR1478" s="11">
        <v>0.16495480000000001</v>
      </c>
      <c r="DS1478" s="11">
        <v>0.16818</v>
      </c>
      <c r="DT1478" s="11">
        <v>0.1648095</v>
      </c>
      <c r="DU1478" s="11">
        <v>0.16853299999999999</v>
      </c>
      <c r="DV1478" s="11">
        <v>0.1785822</v>
      </c>
      <c r="DW1478" s="11">
        <v>0.1679184</v>
      </c>
      <c r="DX1478" s="11">
        <v>3.945227</v>
      </c>
      <c r="DY1478" s="11">
        <v>0.154727</v>
      </c>
      <c r="DZ1478" s="11">
        <v>0.15392739999999999</v>
      </c>
      <c r="EA1478" s="11">
        <v>56.213180000000001</v>
      </c>
      <c r="EB1478" s="11">
        <v>55.384120000000003</v>
      </c>
      <c r="EC1478" s="11">
        <v>54.639180000000003</v>
      </c>
      <c r="ED1478" s="11">
        <v>54.244819999999997</v>
      </c>
      <c r="EE1478" s="11">
        <v>54.118110000000001</v>
      </c>
      <c r="EF1478" s="11">
        <v>53.500819999999997</v>
      </c>
      <c r="EG1478" s="11">
        <v>53.597349999999999</v>
      </c>
      <c r="EH1478" s="11">
        <v>56.15325</v>
      </c>
      <c r="EI1478" s="11">
        <v>61.427599999999998</v>
      </c>
      <c r="EJ1478" s="11">
        <v>66.59</v>
      </c>
      <c r="EK1478" s="11">
        <v>69.943359999999998</v>
      </c>
      <c r="EL1478" s="11">
        <v>71.595529999999997</v>
      </c>
      <c r="EM1478" s="11">
        <v>72.363690000000005</v>
      </c>
      <c r="EN1478" s="11">
        <v>72.53913</v>
      </c>
      <c r="EO1478" s="11">
        <v>71.966040000000007</v>
      </c>
      <c r="EP1478" s="11">
        <v>70.643429999999995</v>
      </c>
      <c r="EQ1478" s="11">
        <v>69.153199999999998</v>
      </c>
      <c r="ER1478" s="11">
        <v>66.007999999999996</v>
      </c>
      <c r="ES1478" s="11">
        <v>63.736609999999999</v>
      </c>
      <c r="ET1478" s="11">
        <v>61.624749999999999</v>
      </c>
      <c r="EU1478" s="11">
        <v>59.745060000000002</v>
      </c>
      <c r="EV1478" s="11">
        <v>58.572420000000001</v>
      </c>
      <c r="EW1478" s="11">
        <v>57.663220000000003</v>
      </c>
      <c r="EX1478" s="11">
        <v>57.037660000000002</v>
      </c>
      <c r="EY1478" s="11">
        <v>0</v>
      </c>
      <c r="EZ1478" s="11"/>
      <c r="FA1478" s="11"/>
      <c r="FB1478" s="11"/>
      <c r="FC1478" s="11"/>
      <c r="FD1478" s="11"/>
      <c r="FE1478" s="11"/>
      <c r="FF1478" s="11"/>
      <c r="FG1478" s="11"/>
      <c r="FH1478" s="11"/>
      <c r="FI1478" s="11"/>
      <c r="FJ1478" s="11"/>
      <c r="FK1478" s="11"/>
      <c r="FL1478" s="11"/>
      <c r="FM1478" s="11"/>
      <c r="FN1478" s="11"/>
      <c r="FO1478" s="11"/>
      <c r="FP1478" s="11"/>
      <c r="FQ1478" s="11"/>
      <c r="FR1478" s="11"/>
      <c r="FS1478" s="11"/>
      <c r="FT1478" s="11"/>
      <c r="FU1478" s="11"/>
      <c r="FV1478" s="11"/>
    </row>
    <row r="1479" spans="1:178" x14ac:dyDescent="0.25">
      <c r="A1479" t="s">
        <v>112</v>
      </c>
      <c r="B1479" t="s">
        <v>145</v>
      </c>
      <c r="C1479" t="s">
        <v>88</v>
      </c>
      <c r="D1479" t="s">
        <v>144</v>
      </c>
      <c r="E1479" s="38" t="s">
        <v>125</v>
      </c>
      <c r="F1479" t="s">
        <v>106</v>
      </c>
      <c r="G1479" s="11">
        <v>8851</v>
      </c>
      <c r="H1479" s="11">
        <v>0.25149670000000002</v>
      </c>
      <c r="I1479" s="11">
        <v>0.2262979</v>
      </c>
      <c r="J1479" s="11">
        <v>0.22448380000000001</v>
      </c>
      <c r="K1479" s="11">
        <v>0.23647019999999999</v>
      </c>
      <c r="L1479" s="11">
        <v>0.27316829999999998</v>
      </c>
      <c r="M1479" s="11">
        <v>0.29100559999999998</v>
      </c>
      <c r="N1479" s="11">
        <v>0.34833819999999999</v>
      </c>
      <c r="O1479" s="11">
        <v>0.40665679999999998</v>
      </c>
      <c r="P1479" s="11">
        <v>0.42903239999999998</v>
      </c>
      <c r="Q1479" s="11">
        <v>0.45913680000000001</v>
      </c>
      <c r="R1479" s="11">
        <v>0.46116629999999997</v>
      </c>
      <c r="S1479" s="11">
        <v>0.45859070000000002</v>
      </c>
      <c r="T1479" s="11">
        <v>0.4678273</v>
      </c>
      <c r="U1479" s="11">
        <v>0.4486909</v>
      </c>
      <c r="V1479" s="11">
        <v>0.41366180000000002</v>
      </c>
      <c r="W1479" s="11">
        <v>0.3927795</v>
      </c>
      <c r="X1479" s="11">
        <v>0.45724860000000001</v>
      </c>
      <c r="Y1479" s="11">
        <v>0.5562549</v>
      </c>
      <c r="Z1479" s="11">
        <v>0.62800420000000001</v>
      </c>
      <c r="AA1479" s="11">
        <v>0.63022290000000003</v>
      </c>
      <c r="AB1479" s="11">
        <v>0.60170590000000002</v>
      </c>
      <c r="AC1479" s="11">
        <v>0.55273209999999995</v>
      </c>
      <c r="AD1479" s="11">
        <v>0.4736129</v>
      </c>
      <c r="AE1479" s="11">
        <v>0.39363540000000002</v>
      </c>
      <c r="AF1479" s="11">
        <v>-0.1962073</v>
      </c>
      <c r="AG1479" s="11">
        <v>-0.1856611</v>
      </c>
      <c r="AH1479" s="11">
        <v>-0.1609941</v>
      </c>
      <c r="AI1479" s="11">
        <v>-0.13468169999999999</v>
      </c>
      <c r="AJ1479" s="11">
        <v>-0.1042742</v>
      </c>
      <c r="AK1479" s="11">
        <v>-9.5861699999999994E-2</v>
      </c>
      <c r="AL1479" s="11">
        <v>-9.8447999999999994E-2</v>
      </c>
      <c r="AM1479" s="11">
        <v>-9.8494799999999993E-2</v>
      </c>
      <c r="AN1479" s="11">
        <v>-8.5075499999999998E-2</v>
      </c>
      <c r="AO1479" s="11">
        <v>-5.4698200000000002E-2</v>
      </c>
      <c r="AP1479" s="11">
        <v>-5.7945099999999999E-2</v>
      </c>
      <c r="AQ1479" s="11">
        <v>-5.89516E-2</v>
      </c>
      <c r="AR1479" s="11">
        <v>-5.29127E-2</v>
      </c>
      <c r="AS1479" s="11">
        <v>-6.1857200000000001E-2</v>
      </c>
      <c r="AT1479" s="11">
        <v>-8.6294599999999999E-2</v>
      </c>
      <c r="AU1479" s="11">
        <v>-0.1101536</v>
      </c>
      <c r="AV1479" s="11">
        <v>-9.2599899999999999E-2</v>
      </c>
      <c r="AW1479" s="11">
        <v>-7.9665399999999997E-2</v>
      </c>
      <c r="AX1479" s="11">
        <v>-3.8380499999999998E-2</v>
      </c>
      <c r="AY1479" s="11">
        <v>-2.0664200000000001E-2</v>
      </c>
      <c r="AZ1479" s="11">
        <v>-1.8895200000000001E-2</v>
      </c>
      <c r="BA1479" s="11">
        <v>-3.3290699999999999E-2</v>
      </c>
      <c r="BB1479" s="11">
        <v>-5.0923200000000002E-2</v>
      </c>
      <c r="BC1479" s="11">
        <v>-6.3923900000000006E-2</v>
      </c>
      <c r="BD1479" s="11">
        <v>-0.13902729999999999</v>
      </c>
      <c r="BE1479" s="11">
        <v>-0.13878660000000001</v>
      </c>
      <c r="BF1479" s="11">
        <v>-0.1210738</v>
      </c>
      <c r="BG1479" s="11">
        <v>-9.6117400000000006E-2</v>
      </c>
      <c r="BH1479" s="11">
        <v>-6.0907900000000001E-2</v>
      </c>
      <c r="BI1479" s="11">
        <v>-6.5871499999999999E-2</v>
      </c>
      <c r="BJ1479" s="11">
        <v>-6.8088499999999996E-2</v>
      </c>
      <c r="BK1479" s="11">
        <v>-6.0366000000000003E-2</v>
      </c>
      <c r="BL1479" s="11">
        <v>-4.1548700000000001E-2</v>
      </c>
      <c r="BM1479" s="11">
        <v>-7.4479000000000004E-3</v>
      </c>
      <c r="BN1479" s="11">
        <v>-3.3222E-3</v>
      </c>
      <c r="BO1479" s="11">
        <v>-6.9273E-3</v>
      </c>
      <c r="BP1479" s="11">
        <v>9.8139999999999989E-4</v>
      </c>
      <c r="BQ1479" s="11">
        <v>-9.0770999999999994E-3</v>
      </c>
      <c r="BR1479" s="11">
        <v>-3.9390000000000001E-2</v>
      </c>
      <c r="BS1479" s="11">
        <v>-6.68821E-2</v>
      </c>
      <c r="BT1479" s="11">
        <v>-4.31934E-2</v>
      </c>
      <c r="BU1479" s="11">
        <v>-4.6070300000000002E-2</v>
      </c>
      <c r="BV1479" s="11">
        <v>-7.7256E-3</v>
      </c>
      <c r="BW1479" s="11">
        <v>1.05901E-2</v>
      </c>
      <c r="BX1479" s="11">
        <v>1.17327E-2</v>
      </c>
      <c r="BY1479" s="11">
        <v>-1.9708E-3</v>
      </c>
      <c r="BZ1479" s="11">
        <v>-1.7735799999999999E-2</v>
      </c>
      <c r="CA1479" s="11">
        <v>-3.2718200000000003E-2</v>
      </c>
      <c r="CB1479" s="11">
        <v>-8.1847199999999995E-2</v>
      </c>
      <c r="CC1479" s="11">
        <v>-9.1912199999999999E-2</v>
      </c>
      <c r="CD1479" s="11">
        <v>-8.1153500000000003E-2</v>
      </c>
      <c r="CE1479" s="11">
        <v>-5.7553100000000003E-2</v>
      </c>
      <c r="CF1479" s="11">
        <v>-1.7541600000000001E-2</v>
      </c>
      <c r="CG1479" s="11">
        <v>-3.5881299999999998E-2</v>
      </c>
      <c r="CH1479" s="11">
        <v>-3.7728999999999999E-2</v>
      </c>
      <c r="CI1479" s="11">
        <v>-2.2237199999999999E-2</v>
      </c>
      <c r="CJ1479" s="11">
        <v>1.9780000000000002E-3</v>
      </c>
      <c r="CK1479" s="11">
        <v>3.9802400000000002E-2</v>
      </c>
      <c r="CL1479" s="11">
        <v>5.1300600000000002E-2</v>
      </c>
      <c r="CM1479" s="11">
        <v>4.5097100000000001E-2</v>
      </c>
      <c r="CN1479" s="11">
        <v>5.4875399999999998E-2</v>
      </c>
      <c r="CO1479" s="11">
        <v>4.3702900000000003E-2</v>
      </c>
      <c r="CP1479" s="11">
        <v>7.5145000000000003E-3</v>
      </c>
      <c r="CQ1479" s="11">
        <v>-2.3610699999999998E-2</v>
      </c>
      <c r="CR1479" s="11">
        <v>6.2131E-3</v>
      </c>
      <c r="CS1479" s="11">
        <v>-1.2475200000000001E-2</v>
      </c>
      <c r="CT1479" s="11">
        <v>2.29293E-2</v>
      </c>
      <c r="CU1479" s="11">
        <v>4.1844300000000001E-2</v>
      </c>
      <c r="CV1479" s="11">
        <v>4.2360599999999998E-2</v>
      </c>
      <c r="CW1479" s="11">
        <v>2.9349E-2</v>
      </c>
      <c r="CX1479" s="11">
        <v>1.5451599999999999E-2</v>
      </c>
      <c r="CY1479" s="11">
        <v>-1.5126E-3</v>
      </c>
      <c r="CZ1479" s="11">
        <v>3.4763000000000002E-2</v>
      </c>
      <c r="DA1479" s="11">
        <v>2.8497600000000001E-2</v>
      </c>
      <c r="DB1479" s="11">
        <v>2.4269800000000001E-2</v>
      </c>
      <c r="DC1479" s="11">
        <v>2.3445400000000002E-2</v>
      </c>
      <c r="DD1479" s="11">
        <v>2.6364800000000001E-2</v>
      </c>
      <c r="DE1479" s="11">
        <v>1.8232700000000001E-2</v>
      </c>
      <c r="DF1479" s="11">
        <v>1.8457299999999999E-2</v>
      </c>
      <c r="DG1479" s="11">
        <v>2.3180699999999999E-2</v>
      </c>
      <c r="DH1479" s="11">
        <v>2.6462400000000001E-2</v>
      </c>
      <c r="DI1479" s="11">
        <v>2.8726100000000001E-2</v>
      </c>
      <c r="DJ1479" s="11">
        <v>3.3208300000000003E-2</v>
      </c>
      <c r="DK1479" s="11">
        <v>3.16286E-2</v>
      </c>
      <c r="DL1479" s="11">
        <v>3.2765299999999997E-2</v>
      </c>
      <c r="DM1479" s="11">
        <v>3.2087999999999998E-2</v>
      </c>
      <c r="DN1479" s="11">
        <v>2.85159E-2</v>
      </c>
      <c r="DO1479" s="11">
        <v>2.6307199999999999E-2</v>
      </c>
      <c r="DP1479" s="11">
        <v>3.0037000000000001E-2</v>
      </c>
      <c r="DQ1479" s="11">
        <v>2.0424399999999999E-2</v>
      </c>
      <c r="DR1479" s="11">
        <v>1.8636900000000001E-2</v>
      </c>
      <c r="DS1479" s="11">
        <v>1.9001199999999999E-2</v>
      </c>
      <c r="DT1479" s="11">
        <v>1.8620399999999999E-2</v>
      </c>
      <c r="DU1479" s="11">
        <v>1.9041099999999998E-2</v>
      </c>
      <c r="DV1479" s="11">
        <v>2.01765E-2</v>
      </c>
      <c r="DW1479" s="11">
        <v>1.8971700000000001E-2</v>
      </c>
      <c r="DX1479" s="11">
        <v>0.44573800000000002</v>
      </c>
      <c r="DY1479" s="11">
        <v>1.7481300000000002E-2</v>
      </c>
      <c r="DZ1479" s="11">
        <v>1.7391E-2</v>
      </c>
      <c r="EA1479" s="11">
        <v>56.213180000000001</v>
      </c>
      <c r="EB1479" s="11">
        <v>55.384120000000003</v>
      </c>
      <c r="EC1479" s="11">
        <v>54.639180000000003</v>
      </c>
      <c r="ED1479" s="11">
        <v>54.244819999999997</v>
      </c>
      <c r="EE1479" s="11">
        <v>54.118110000000001</v>
      </c>
      <c r="EF1479" s="11">
        <v>53.500819999999997</v>
      </c>
      <c r="EG1479" s="11">
        <v>53.597349999999999</v>
      </c>
      <c r="EH1479" s="11">
        <v>56.15325</v>
      </c>
      <c r="EI1479" s="11">
        <v>61.427599999999998</v>
      </c>
      <c r="EJ1479" s="11">
        <v>66.59</v>
      </c>
      <c r="EK1479" s="11">
        <v>69.943359999999998</v>
      </c>
      <c r="EL1479" s="11">
        <v>71.595529999999997</v>
      </c>
      <c r="EM1479" s="11">
        <v>72.363690000000005</v>
      </c>
      <c r="EN1479" s="11">
        <v>72.53913</v>
      </c>
      <c r="EO1479" s="11">
        <v>71.966040000000007</v>
      </c>
      <c r="EP1479" s="11">
        <v>70.643429999999995</v>
      </c>
      <c r="EQ1479" s="11">
        <v>69.153199999999998</v>
      </c>
      <c r="ER1479" s="11">
        <v>66.007999999999996</v>
      </c>
      <c r="ES1479" s="11">
        <v>63.736609999999999</v>
      </c>
      <c r="ET1479" s="11">
        <v>61.624749999999999</v>
      </c>
      <c r="EU1479" s="11">
        <v>59.745060000000002</v>
      </c>
      <c r="EV1479" s="11">
        <v>58.572420000000001</v>
      </c>
      <c r="EW1479" s="11">
        <v>57.663220000000003</v>
      </c>
      <c r="EX1479" s="11">
        <v>57.037660000000002</v>
      </c>
      <c r="EY1479" s="11">
        <v>0</v>
      </c>
      <c r="EZ1479" s="11"/>
      <c r="FA1479" s="11"/>
      <c r="FB1479" s="11"/>
      <c r="FC1479" s="11"/>
      <c r="FD1479" s="11"/>
      <c r="FE1479" s="11"/>
      <c r="FF1479" s="11"/>
      <c r="FG1479" s="11"/>
      <c r="FH1479" s="11"/>
      <c r="FI1479" s="11"/>
      <c r="FJ1479" s="11"/>
      <c r="FK1479" s="11"/>
      <c r="FL1479" s="11"/>
      <c r="FM1479" s="11"/>
      <c r="FN1479" s="11"/>
      <c r="FO1479" s="11"/>
      <c r="FP1479" s="11"/>
      <c r="FQ1479" s="11"/>
      <c r="FR1479" s="11"/>
      <c r="FS1479" s="11"/>
      <c r="FT1479" s="11"/>
      <c r="FU1479" s="11"/>
      <c r="FV1479" s="11"/>
    </row>
    <row r="1480" spans="1:178" x14ac:dyDescent="0.25">
      <c r="A1480" t="s">
        <v>112</v>
      </c>
      <c r="B1480" t="s">
        <v>145</v>
      </c>
      <c r="C1480" t="s">
        <v>0</v>
      </c>
      <c r="D1480" t="s">
        <v>144</v>
      </c>
      <c r="E1480" s="38" t="s">
        <v>242</v>
      </c>
      <c r="F1480" t="s">
        <v>106</v>
      </c>
      <c r="G1480" s="11">
        <v>8851</v>
      </c>
      <c r="H1480" s="11">
        <v>2.1795369999999998</v>
      </c>
      <c r="I1480" s="11">
        <v>1.988896</v>
      </c>
      <c r="J1480" s="11">
        <v>1.975271</v>
      </c>
      <c r="K1480" s="11">
        <v>1.9923360000000001</v>
      </c>
      <c r="L1480" s="11">
        <v>2.3620540000000001</v>
      </c>
      <c r="M1480" s="11">
        <v>2.5266440000000001</v>
      </c>
      <c r="N1480" s="11">
        <v>2.9429259999999999</v>
      </c>
      <c r="O1480" s="11">
        <v>3.4846219999999999</v>
      </c>
      <c r="P1480" s="11">
        <v>3.5871629999999999</v>
      </c>
      <c r="Q1480" s="11">
        <v>3.8212069999999998</v>
      </c>
      <c r="R1480" s="11">
        <v>3.8864909999999999</v>
      </c>
      <c r="S1480" s="11">
        <v>3.776386</v>
      </c>
      <c r="T1480" s="11">
        <v>3.8627199999999999</v>
      </c>
      <c r="U1480" s="11">
        <v>3.6413069999999998</v>
      </c>
      <c r="V1480" s="11">
        <v>3.4533649999999998</v>
      </c>
      <c r="W1480" s="11">
        <v>3.207694</v>
      </c>
      <c r="X1480" s="11">
        <v>3.7333759999999998</v>
      </c>
      <c r="Y1480" s="11">
        <v>4.5977629999999996</v>
      </c>
      <c r="Z1480" s="11">
        <v>5.3263749999999996</v>
      </c>
      <c r="AA1480" s="11">
        <v>5.4279869999999999</v>
      </c>
      <c r="AB1480" s="11">
        <v>5.2770849999999996</v>
      </c>
      <c r="AC1480" s="11">
        <v>4.8219409999999998</v>
      </c>
      <c r="AD1480" s="11">
        <v>4.1996060000000002</v>
      </c>
      <c r="AE1480" s="11">
        <v>3.5051739999999998</v>
      </c>
      <c r="AF1480" s="11">
        <v>-1.706299</v>
      </c>
      <c r="AG1480" s="11">
        <v>-1.587764</v>
      </c>
      <c r="AH1480" s="11">
        <v>-1.399921</v>
      </c>
      <c r="AI1480" s="11">
        <v>-1.269738</v>
      </c>
      <c r="AJ1480" s="11">
        <v>-0.95676220000000001</v>
      </c>
      <c r="AK1480" s="11">
        <v>-0.80830139999999995</v>
      </c>
      <c r="AL1480" s="11">
        <v>-0.92013880000000003</v>
      </c>
      <c r="AM1480" s="11">
        <v>-0.87584470000000003</v>
      </c>
      <c r="AN1480" s="11">
        <v>-0.89202859999999995</v>
      </c>
      <c r="AO1480" s="11">
        <v>-0.6125604</v>
      </c>
      <c r="AP1480" s="11">
        <v>-0.62648539999999997</v>
      </c>
      <c r="AQ1480" s="11">
        <v>-0.7090514</v>
      </c>
      <c r="AR1480" s="11">
        <v>-0.68465569999999998</v>
      </c>
      <c r="AS1480" s="11">
        <v>-0.88641420000000004</v>
      </c>
      <c r="AT1480" s="11">
        <v>-0.97194519999999995</v>
      </c>
      <c r="AU1480" s="11">
        <v>-1.201476</v>
      </c>
      <c r="AV1480" s="11">
        <v>-1.044557</v>
      </c>
      <c r="AW1480" s="11">
        <v>-1.043649</v>
      </c>
      <c r="AX1480" s="11">
        <v>-0.55790629999999997</v>
      </c>
      <c r="AY1480" s="11">
        <v>-0.340422</v>
      </c>
      <c r="AZ1480" s="11">
        <v>-0.26407320000000001</v>
      </c>
      <c r="BA1480" s="11">
        <v>-0.42875780000000002</v>
      </c>
      <c r="BB1480" s="11">
        <v>-0.49030649999999998</v>
      </c>
      <c r="BC1480" s="11">
        <v>-0.55795850000000002</v>
      </c>
      <c r="BD1480" s="11">
        <v>-1.197594</v>
      </c>
      <c r="BE1480" s="11">
        <v>-1.1707240000000001</v>
      </c>
      <c r="BF1480" s="11">
        <v>-1.03087</v>
      </c>
      <c r="BG1480" s="11">
        <v>-0.87536210000000003</v>
      </c>
      <c r="BH1480" s="11">
        <v>-0.51409079999999996</v>
      </c>
      <c r="BI1480" s="11">
        <v>-0.53831819999999997</v>
      </c>
      <c r="BJ1480" s="11">
        <v>-0.62576189999999998</v>
      </c>
      <c r="BK1480" s="11">
        <v>-0.52366760000000001</v>
      </c>
      <c r="BL1480" s="11">
        <v>-0.46565600000000001</v>
      </c>
      <c r="BM1480" s="11">
        <v>-0.1223682</v>
      </c>
      <c r="BN1480" s="11">
        <v>-8.6956800000000001E-2</v>
      </c>
      <c r="BO1480" s="11">
        <v>-0.18358640000000001</v>
      </c>
      <c r="BP1480" s="11">
        <v>-0.14207159999999999</v>
      </c>
      <c r="BQ1480" s="11">
        <v>-0.29224230000000001</v>
      </c>
      <c r="BR1480" s="11">
        <v>-0.48650070000000001</v>
      </c>
      <c r="BS1480" s="11">
        <v>-0.76498489999999997</v>
      </c>
      <c r="BT1480" s="11">
        <v>-0.57826929999999999</v>
      </c>
      <c r="BU1480" s="11">
        <v>-0.63359509999999997</v>
      </c>
      <c r="BV1480" s="11">
        <v>-0.2280539</v>
      </c>
      <c r="BW1480" s="11">
        <v>-2.2009999999999998E-3</v>
      </c>
      <c r="BX1480" s="11">
        <v>6.5243399999999993E-2</v>
      </c>
      <c r="BY1480" s="11">
        <v>-9.6658099999999997E-2</v>
      </c>
      <c r="BZ1480" s="11">
        <v>-0.13508319999999999</v>
      </c>
      <c r="CA1480" s="11">
        <v>-0.22348709999999999</v>
      </c>
      <c r="CB1480" s="11">
        <v>-0.68888830000000001</v>
      </c>
      <c r="CC1480" s="11">
        <v>-0.75368480000000004</v>
      </c>
      <c r="CD1480" s="11">
        <v>-0.66181860000000003</v>
      </c>
      <c r="CE1480" s="11">
        <v>-0.48098639999999998</v>
      </c>
      <c r="CF1480" s="11">
        <v>-7.1419399999999994E-2</v>
      </c>
      <c r="CG1480" s="11">
        <v>-0.26833499999999999</v>
      </c>
      <c r="CH1480" s="11">
        <v>-0.33138499999999999</v>
      </c>
      <c r="CI1480" s="11">
        <v>-0.17149039999999999</v>
      </c>
      <c r="CJ1480" s="11">
        <v>-3.92833E-2</v>
      </c>
      <c r="CK1480" s="11">
        <v>0.36782399999999998</v>
      </c>
      <c r="CL1480" s="11">
        <v>0.45257180000000002</v>
      </c>
      <c r="CM1480" s="11">
        <v>0.34187859999999998</v>
      </c>
      <c r="CN1480" s="11">
        <v>0.4005126</v>
      </c>
      <c r="CO1480" s="11">
        <v>0.30192970000000002</v>
      </c>
      <c r="CP1480" s="11">
        <v>-1.0562E-3</v>
      </c>
      <c r="CQ1480" s="11">
        <v>-0.3284938</v>
      </c>
      <c r="CR1480" s="11">
        <v>-0.1119819</v>
      </c>
      <c r="CS1480" s="11">
        <v>-0.2235412</v>
      </c>
      <c r="CT1480" s="11">
        <v>0.1017984</v>
      </c>
      <c r="CU1480" s="11">
        <v>0.33602009999999999</v>
      </c>
      <c r="CV1480" s="11">
        <v>0.39456010000000002</v>
      </c>
      <c r="CW1480" s="11">
        <v>0.2354416</v>
      </c>
      <c r="CX1480" s="11">
        <v>0.22014</v>
      </c>
      <c r="CY1480" s="11">
        <v>0.11098429999999999</v>
      </c>
      <c r="CZ1480" s="11">
        <v>0.30927090000000002</v>
      </c>
      <c r="DA1480" s="11">
        <v>0.25354199999999999</v>
      </c>
      <c r="DB1480" s="11">
        <v>0.22436729999999999</v>
      </c>
      <c r="DC1480" s="11">
        <v>0.23976339999999999</v>
      </c>
      <c r="DD1480" s="11">
        <v>0.26912510000000001</v>
      </c>
      <c r="DE1480" s="11">
        <v>0.16413820000000001</v>
      </c>
      <c r="DF1480" s="11">
        <v>0.1789685</v>
      </c>
      <c r="DG1480" s="11">
        <v>0.21410850000000001</v>
      </c>
      <c r="DH1480" s="11">
        <v>0.25921620000000001</v>
      </c>
      <c r="DI1480" s="11">
        <v>0.29801569999999999</v>
      </c>
      <c r="DJ1480" s="11">
        <v>0.32801010000000003</v>
      </c>
      <c r="DK1480" s="11">
        <v>0.31946000000000002</v>
      </c>
      <c r="DL1480" s="11">
        <v>0.32986779999999999</v>
      </c>
      <c r="DM1480" s="11">
        <v>0.36123090000000002</v>
      </c>
      <c r="DN1480" s="11">
        <v>0.29512929999999998</v>
      </c>
      <c r="DO1480" s="11">
        <v>0.26536779999999999</v>
      </c>
      <c r="DP1480" s="11">
        <v>0.28348259999999997</v>
      </c>
      <c r="DQ1480" s="11">
        <v>0.24929509999999999</v>
      </c>
      <c r="DR1480" s="11">
        <v>0.20053599999999999</v>
      </c>
      <c r="DS1480" s="11">
        <v>0.2056238</v>
      </c>
      <c r="DT1480" s="11">
        <v>0.20021030000000001</v>
      </c>
      <c r="DU1480" s="11">
        <v>0.20190230000000001</v>
      </c>
      <c r="DV1480" s="11">
        <v>0.2159604</v>
      </c>
      <c r="DW1480" s="11">
        <v>0.2033442</v>
      </c>
      <c r="DX1480" s="11">
        <v>4.1841799999999996</v>
      </c>
      <c r="DY1480" s="11">
        <v>0.1770361</v>
      </c>
      <c r="DZ1480" s="11">
        <v>0.1927162</v>
      </c>
      <c r="EA1480" s="11">
        <v>60.318370000000002</v>
      </c>
      <c r="EB1480" s="11">
        <v>60.662520000000001</v>
      </c>
      <c r="EC1480" s="11">
        <v>60.801780000000001</v>
      </c>
      <c r="ED1480" s="11">
        <v>61.171610000000001</v>
      </c>
      <c r="EE1480" s="11">
        <v>61.238430000000001</v>
      </c>
      <c r="EF1480" s="11">
        <v>61.238430000000001</v>
      </c>
      <c r="EG1480" s="11">
        <v>62.014060000000001</v>
      </c>
      <c r="EH1480" s="11">
        <v>62.504980000000003</v>
      </c>
      <c r="EI1480" s="11">
        <v>64.503339999999994</v>
      </c>
      <c r="EJ1480" s="11">
        <v>66.975499999999997</v>
      </c>
      <c r="EK1480" s="11">
        <v>69.33126</v>
      </c>
      <c r="EL1480" s="11">
        <v>69.625479999999996</v>
      </c>
      <c r="EM1480" s="11">
        <v>71.042079999999999</v>
      </c>
      <c r="EN1480" s="11">
        <v>72.605320000000006</v>
      </c>
      <c r="EO1480" s="11">
        <v>72.865430000000003</v>
      </c>
      <c r="EP1480" s="11">
        <v>71.875159999999994</v>
      </c>
      <c r="EQ1480" s="11">
        <v>68.945369999999997</v>
      </c>
      <c r="ER1480" s="11">
        <v>65.315200000000004</v>
      </c>
      <c r="ES1480" s="11">
        <v>63.95194</v>
      </c>
      <c r="ET1480" s="11">
        <v>62.636270000000003</v>
      </c>
      <c r="EU1480" s="11">
        <v>61.759</v>
      </c>
      <c r="EV1480" s="11">
        <v>61.121200000000002</v>
      </c>
      <c r="EW1480" s="11">
        <v>59.923450000000003</v>
      </c>
      <c r="EX1480" s="11">
        <v>60.598990000000001</v>
      </c>
      <c r="EY1480" s="11">
        <v>0</v>
      </c>
      <c r="EZ1480" s="11"/>
      <c r="FA1480" s="11"/>
      <c r="FB1480" s="11"/>
      <c r="FC1480" s="11"/>
      <c r="FD1480" s="11"/>
      <c r="FE1480" s="11"/>
      <c r="FF1480" s="11"/>
      <c r="FG1480" s="11"/>
      <c r="FH1480" s="11"/>
      <c r="FI1480" s="11"/>
      <c r="FJ1480" s="11"/>
      <c r="FK1480" s="11"/>
      <c r="FL1480" s="11"/>
      <c r="FM1480" s="11"/>
      <c r="FN1480" s="11"/>
      <c r="FO1480" s="11"/>
      <c r="FP1480" s="11"/>
      <c r="FQ1480" s="11"/>
      <c r="FR1480" s="11"/>
      <c r="FS1480" s="11"/>
      <c r="FT1480" s="11"/>
      <c r="FU1480" s="11"/>
      <c r="FV1480" s="11"/>
    </row>
    <row r="1481" spans="1:178" x14ac:dyDescent="0.25">
      <c r="A1481" t="s">
        <v>112</v>
      </c>
      <c r="B1481" t="s">
        <v>145</v>
      </c>
      <c r="C1481" t="s">
        <v>88</v>
      </c>
      <c r="D1481" t="s">
        <v>144</v>
      </c>
      <c r="E1481" s="38" t="s">
        <v>242</v>
      </c>
      <c r="F1481" t="s">
        <v>106</v>
      </c>
      <c r="G1481" s="11">
        <v>8851</v>
      </c>
      <c r="H1481" s="11">
        <v>0.24624750000000001</v>
      </c>
      <c r="I1481" s="11">
        <v>0.22470860000000001</v>
      </c>
      <c r="J1481" s="11">
        <v>0.22316929999999999</v>
      </c>
      <c r="K1481" s="11">
        <v>0.2250972</v>
      </c>
      <c r="L1481" s="11">
        <v>0.26686860000000001</v>
      </c>
      <c r="M1481" s="11">
        <v>0.2854643</v>
      </c>
      <c r="N1481" s="11">
        <v>0.33249640000000003</v>
      </c>
      <c r="O1481" s="11">
        <v>0.3936981</v>
      </c>
      <c r="P1481" s="11">
        <v>0.40528340000000002</v>
      </c>
      <c r="Q1481" s="11">
        <v>0.431726</v>
      </c>
      <c r="R1481" s="11">
        <v>0.43910189999999999</v>
      </c>
      <c r="S1481" s="11">
        <v>0.42666209999999999</v>
      </c>
      <c r="T1481" s="11">
        <v>0.43641619999999998</v>
      </c>
      <c r="U1481" s="11">
        <v>0.41140060000000001</v>
      </c>
      <c r="V1481" s="11">
        <v>0.39016659999999997</v>
      </c>
      <c r="W1481" s="11">
        <v>0.36241030000000002</v>
      </c>
      <c r="X1481" s="11">
        <v>0.42180279999999998</v>
      </c>
      <c r="Y1481" s="11">
        <v>0.51946250000000005</v>
      </c>
      <c r="Z1481" s="11">
        <v>0.60178229999999999</v>
      </c>
      <c r="AA1481" s="11">
        <v>0.61326250000000004</v>
      </c>
      <c r="AB1481" s="11">
        <v>0.59621349999999995</v>
      </c>
      <c r="AC1481" s="11">
        <v>0.54479049999999996</v>
      </c>
      <c r="AD1481" s="11">
        <v>0.47447810000000001</v>
      </c>
      <c r="AE1481" s="11">
        <v>0.39602009999999999</v>
      </c>
      <c r="AF1481" s="11">
        <v>-0.19278039999999999</v>
      </c>
      <c r="AG1481" s="11">
        <v>-0.17938799999999999</v>
      </c>
      <c r="AH1481" s="11">
        <v>-0.15816530000000001</v>
      </c>
      <c r="AI1481" s="11">
        <v>-0.143457</v>
      </c>
      <c r="AJ1481" s="11">
        <v>-0.1080965</v>
      </c>
      <c r="AK1481" s="11">
        <v>-9.1323199999999993E-2</v>
      </c>
      <c r="AL1481" s="11">
        <v>-0.1039587</v>
      </c>
      <c r="AM1481" s="11">
        <v>-9.8954299999999995E-2</v>
      </c>
      <c r="AN1481" s="11">
        <v>-0.10078280000000001</v>
      </c>
      <c r="AO1481" s="11">
        <v>-6.9208000000000006E-2</v>
      </c>
      <c r="AP1481" s="11">
        <v>-7.0781300000000005E-2</v>
      </c>
      <c r="AQ1481" s="11">
        <v>-8.0109700000000006E-2</v>
      </c>
      <c r="AR1481" s="11">
        <v>-7.7353500000000006E-2</v>
      </c>
      <c r="AS1481" s="11">
        <v>-0.1001485</v>
      </c>
      <c r="AT1481" s="11">
        <v>-0.1098119</v>
      </c>
      <c r="AU1481" s="11">
        <v>-0.1357447</v>
      </c>
      <c r="AV1481" s="11">
        <v>-0.1180157</v>
      </c>
      <c r="AW1481" s="11">
        <v>-0.11791310000000001</v>
      </c>
      <c r="AX1481" s="11">
        <v>-6.3033099999999995E-2</v>
      </c>
      <c r="AY1481" s="11">
        <v>-3.84614E-2</v>
      </c>
      <c r="AZ1481" s="11">
        <v>-2.9835400000000002E-2</v>
      </c>
      <c r="BA1481" s="11">
        <v>-4.8441699999999997E-2</v>
      </c>
      <c r="BB1481" s="11">
        <v>-5.5395600000000003E-2</v>
      </c>
      <c r="BC1481" s="11">
        <v>-6.3038999999999998E-2</v>
      </c>
      <c r="BD1481" s="11">
        <v>-0.13530600000000001</v>
      </c>
      <c r="BE1481" s="11">
        <v>-0.13227030000000001</v>
      </c>
      <c r="BF1481" s="11">
        <v>-0.1164693</v>
      </c>
      <c r="BG1481" s="11">
        <v>-9.8899799999999996E-2</v>
      </c>
      <c r="BH1481" s="11">
        <v>-5.8082799999999997E-2</v>
      </c>
      <c r="BI1481" s="11">
        <v>-6.0819999999999999E-2</v>
      </c>
      <c r="BJ1481" s="11">
        <v>-7.0699600000000001E-2</v>
      </c>
      <c r="BK1481" s="11">
        <v>-5.9164799999999997E-2</v>
      </c>
      <c r="BL1481" s="11">
        <v>-5.2610499999999998E-2</v>
      </c>
      <c r="BM1481" s="11">
        <v>-1.38254E-2</v>
      </c>
      <c r="BN1481" s="11">
        <v>-9.8244999999999999E-3</v>
      </c>
      <c r="BO1481" s="11">
        <v>-2.0741900000000001E-2</v>
      </c>
      <c r="BP1481" s="11">
        <v>-1.60515E-2</v>
      </c>
      <c r="BQ1481" s="11">
        <v>-3.3017999999999999E-2</v>
      </c>
      <c r="BR1481" s="11">
        <v>-5.4965600000000003E-2</v>
      </c>
      <c r="BS1481" s="11">
        <v>-8.6429199999999998E-2</v>
      </c>
      <c r="BT1481" s="11">
        <v>-6.5333799999999997E-2</v>
      </c>
      <c r="BU1481" s="11">
        <v>-7.1584599999999998E-2</v>
      </c>
      <c r="BV1481" s="11">
        <v>-2.5765900000000001E-2</v>
      </c>
      <c r="BW1481" s="11">
        <v>-2.4869999999999997E-4</v>
      </c>
      <c r="BX1481" s="11">
        <v>7.3712999999999999E-3</v>
      </c>
      <c r="BY1481" s="11">
        <v>-1.0920600000000001E-2</v>
      </c>
      <c r="BZ1481" s="11">
        <v>-1.52619E-2</v>
      </c>
      <c r="CA1481" s="11">
        <v>-2.5249899999999999E-2</v>
      </c>
      <c r="CB1481" s="11">
        <v>-7.7831700000000004E-2</v>
      </c>
      <c r="CC1481" s="11">
        <v>-8.5152500000000006E-2</v>
      </c>
      <c r="CD1481" s="11">
        <v>-7.4773300000000001E-2</v>
      </c>
      <c r="CE1481" s="11">
        <v>-5.4342599999999998E-2</v>
      </c>
      <c r="CF1481" s="11">
        <v>-8.0690999999999992E-3</v>
      </c>
      <c r="CG1481" s="11">
        <v>-3.0316900000000001E-2</v>
      </c>
      <c r="CH1481" s="11">
        <v>-3.7440399999999999E-2</v>
      </c>
      <c r="CI1481" s="11">
        <v>-1.9375300000000002E-2</v>
      </c>
      <c r="CJ1481" s="11">
        <v>-4.4383000000000001E-3</v>
      </c>
      <c r="CK1481" s="11">
        <v>4.1557299999999998E-2</v>
      </c>
      <c r="CL1481" s="11">
        <v>5.1132299999999999E-2</v>
      </c>
      <c r="CM1481" s="11">
        <v>3.8626000000000001E-2</v>
      </c>
      <c r="CN1481" s="11">
        <v>4.5250499999999999E-2</v>
      </c>
      <c r="CO1481" s="11">
        <v>3.4112499999999997E-2</v>
      </c>
      <c r="CP1481" s="11">
        <v>-1.193E-4</v>
      </c>
      <c r="CQ1481" s="11">
        <v>-3.7113699999999999E-2</v>
      </c>
      <c r="CR1481" s="11">
        <v>-1.2651900000000001E-2</v>
      </c>
      <c r="CS1481" s="11">
        <v>-2.5256000000000001E-2</v>
      </c>
      <c r="CT1481" s="11">
        <v>1.1501300000000001E-2</v>
      </c>
      <c r="CU1481" s="11">
        <v>3.7964100000000001E-2</v>
      </c>
      <c r="CV1481" s="11">
        <v>4.4578E-2</v>
      </c>
      <c r="CW1481" s="11">
        <v>2.6600599999999999E-2</v>
      </c>
      <c r="CX1481" s="11">
        <v>2.4871799999999999E-2</v>
      </c>
      <c r="CY1481" s="11">
        <v>1.25392E-2</v>
      </c>
      <c r="CZ1481" s="11">
        <v>3.4941899999999998E-2</v>
      </c>
      <c r="DA1481" s="11">
        <v>2.86456E-2</v>
      </c>
      <c r="DB1481" s="11">
        <v>2.5349400000000001E-2</v>
      </c>
      <c r="DC1481" s="11">
        <v>2.70888E-2</v>
      </c>
      <c r="DD1481" s="11">
        <v>3.0406200000000001E-2</v>
      </c>
      <c r="DE1481" s="11">
        <v>1.8544600000000001E-2</v>
      </c>
      <c r="DF1481" s="11">
        <v>2.0220100000000001E-2</v>
      </c>
      <c r="DG1481" s="11">
        <v>2.4190300000000001E-2</v>
      </c>
      <c r="DH1481" s="11">
        <v>2.9286699999999999E-2</v>
      </c>
      <c r="DI1481" s="11">
        <v>3.36703E-2</v>
      </c>
      <c r="DJ1481" s="11">
        <v>3.7059099999999998E-2</v>
      </c>
      <c r="DK1481" s="11">
        <v>3.6093100000000003E-2</v>
      </c>
      <c r="DL1481" s="11">
        <v>3.7268999999999997E-2</v>
      </c>
      <c r="DM1481" s="11">
        <v>4.0812399999999999E-2</v>
      </c>
      <c r="DN1481" s="11">
        <v>3.3344199999999997E-2</v>
      </c>
      <c r="DO1481" s="11">
        <v>2.99817E-2</v>
      </c>
      <c r="DP1481" s="11">
        <v>3.2028300000000003E-2</v>
      </c>
      <c r="DQ1481" s="11">
        <v>2.8165800000000001E-2</v>
      </c>
      <c r="DR1481" s="11">
        <v>2.2656900000000001E-2</v>
      </c>
      <c r="DS1481" s="11">
        <v>2.3231700000000001E-2</v>
      </c>
      <c r="DT1481" s="11">
        <v>2.2620100000000001E-2</v>
      </c>
      <c r="DU1481" s="11">
        <v>2.28112E-2</v>
      </c>
      <c r="DV1481" s="11">
        <v>2.43996E-2</v>
      </c>
      <c r="DW1481" s="11">
        <v>2.2974100000000001E-2</v>
      </c>
      <c r="DX1481" s="11">
        <v>0.47273530000000002</v>
      </c>
      <c r="DY1481" s="11">
        <v>2.00018E-2</v>
      </c>
      <c r="DZ1481" s="11">
        <v>2.1773399999999998E-2</v>
      </c>
      <c r="EA1481" s="11">
        <v>60.318370000000002</v>
      </c>
      <c r="EB1481" s="11">
        <v>60.662520000000001</v>
      </c>
      <c r="EC1481" s="11">
        <v>60.801780000000001</v>
      </c>
      <c r="ED1481" s="11">
        <v>61.171610000000001</v>
      </c>
      <c r="EE1481" s="11">
        <v>61.238430000000001</v>
      </c>
      <c r="EF1481" s="11">
        <v>61.238430000000001</v>
      </c>
      <c r="EG1481" s="11">
        <v>62.014060000000001</v>
      </c>
      <c r="EH1481" s="11">
        <v>62.504980000000003</v>
      </c>
      <c r="EI1481" s="11">
        <v>64.503339999999994</v>
      </c>
      <c r="EJ1481" s="11">
        <v>66.975499999999997</v>
      </c>
      <c r="EK1481" s="11">
        <v>69.33126</v>
      </c>
      <c r="EL1481" s="11">
        <v>69.625479999999996</v>
      </c>
      <c r="EM1481" s="11">
        <v>71.042079999999999</v>
      </c>
      <c r="EN1481" s="11">
        <v>72.605320000000006</v>
      </c>
      <c r="EO1481" s="11">
        <v>72.865430000000003</v>
      </c>
      <c r="EP1481" s="11">
        <v>71.875159999999994</v>
      </c>
      <c r="EQ1481" s="11">
        <v>68.945369999999997</v>
      </c>
      <c r="ER1481" s="11">
        <v>65.315200000000004</v>
      </c>
      <c r="ES1481" s="11">
        <v>63.95194</v>
      </c>
      <c r="ET1481" s="11">
        <v>62.636270000000003</v>
      </c>
      <c r="EU1481" s="11">
        <v>61.759</v>
      </c>
      <c r="EV1481" s="11">
        <v>61.121200000000002</v>
      </c>
      <c r="EW1481" s="11">
        <v>59.923450000000003</v>
      </c>
      <c r="EX1481" s="11">
        <v>60.598990000000001</v>
      </c>
      <c r="EY1481" s="11">
        <v>0</v>
      </c>
      <c r="EZ1481" s="11"/>
      <c r="FA1481" s="11"/>
      <c r="FB1481" s="11"/>
      <c r="FC1481" s="11"/>
      <c r="FD1481" s="11"/>
      <c r="FE1481" s="11"/>
      <c r="FF1481" s="11"/>
      <c r="FG1481" s="11"/>
      <c r="FH1481" s="11"/>
      <c r="FI1481" s="11"/>
      <c r="FJ1481" s="11"/>
      <c r="FK1481" s="11"/>
      <c r="FL1481" s="11"/>
      <c r="FM1481" s="11"/>
      <c r="FN1481" s="11"/>
      <c r="FO1481" s="11"/>
      <c r="FP1481" s="11"/>
      <c r="FQ1481" s="11"/>
      <c r="FR1481" s="11"/>
      <c r="FS1481" s="11"/>
      <c r="FT1481" s="11"/>
      <c r="FU1481" s="11"/>
      <c r="FV1481" s="11"/>
    </row>
    <row r="1482" spans="1:178" x14ac:dyDescent="0.25">
      <c r="A1482" t="s">
        <v>112</v>
      </c>
      <c r="B1482" t="s">
        <v>145</v>
      </c>
      <c r="C1482" t="s">
        <v>88</v>
      </c>
      <c r="D1482" t="s">
        <v>144</v>
      </c>
      <c r="E1482" s="38" t="s">
        <v>126</v>
      </c>
      <c r="F1482" t="s">
        <v>106</v>
      </c>
      <c r="G1482" s="11">
        <v>9041</v>
      </c>
      <c r="H1482" s="11">
        <v>0.29376279999999999</v>
      </c>
      <c r="I1482" s="11">
        <v>0.2840627</v>
      </c>
      <c r="J1482" s="11">
        <v>0.2744972</v>
      </c>
      <c r="K1482" s="11">
        <v>0.26727580000000001</v>
      </c>
      <c r="L1482" s="11">
        <v>0.27619339999999998</v>
      </c>
      <c r="M1482" s="11">
        <v>0.30453839999999999</v>
      </c>
      <c r="N1482" s="11">
        <v>0.36564590000000002</v>
      </c>
      <c r="O1482" s="11">
        <v>0.41427409999999998</v>
      </c>
      <c r="P1482" s="11">
        <v>0.4225274</v>
      </c>
      <c r="Q1482" s="11">
        <v>0.43502049999999998</v>
      </c>
      <c r="R1482" s="11">
        <v>0.44353589999999998</v>
      </c>
      <c r="S1482" s="11">
        <v>0.44956869999999999</v>
      </c>
      <c r="T1482" s="11">
        <v>0.46220450000000002</v>
      </c>
      <c r="U1482" s="11">
        <v>0.46158709999999997</v>
      </c>
      <c r="V1482" s="11">
        <v>0.45962039999999998</v>
      </c>
      <c r="W1482" s="11">
        <v>0.4742538</v>
      </c>
      <c r="X1482" s="11">
        <v>0.52197519999999997</v>
      </c>
      <c r="Y1482" s="11">
        <v>0.58777279999999998</v>
      </c>
      <c r="Z1482" s="11">
        <v>0.67516730000000003</v>
      </c>
      <c r="AA1482" s="11">
        <v>0.67419929999999995</v>
      </c>
      <c r="AB1482" s="11">
        <v>0.62362609999999996</v>
      </c>
      <c r="AC1482" s="11">
        <v>0.55420829999999999</v>
      </c>
      <c r="AD1482" s="11">
        <v>0.47337360000000001</v>
      </c>
      <c r="AE1482" s="11">
        <v>0.40525349999999999</v>
      </c>
      <c r="AF1482" s="11">
        <v>-0.17606479999999999</v>
      </c>
      <c r="AG1482" s="11">
        <v>-0.14262030000000001</v>
      </c>
      <c r="AH1482" s="11">
        <v>-0.1227703</v>
      </c>
      <c r="AI1482" s="11">
        <v>-0.10738350000000001</v>
      </c>
      <c r="AJ1482" s="11">
        <v>-8.40529E-2</v>
      </c>
      <c r="AK1482" s="11">
        <v>-6.2985600000000003E-2</v>
      </c>
      <c r="AL1482" s="11">
        <v>-4.3281600000000003E-2</v>
      </c>
      <c r="AM1482" s="11">
        <v>-4.2267399999999997E-2</v>
      </c>
      <c r="AN1482" s="11">
        <v>-4.2136600000000003E-2</v>
      </c>
      <c r="AO1482" s="11">
        <v>-3.5257400000000001E-2</v>
      </c>
      <c r="AP1482" s="11">
        <v>-3.59656E-2</v>
      </c>
      <c r="AQ1482" s="11">
        <v>-4.8321200000000002E-2</v>
      </c>
      <c r="AR1482" s="11">
        <v>-4.9035799999999997E-2</v>
      </c>
      <c r="AS1482" s="11">
        <v>-5.7091500000000003E-2</v>
      </c>
      <c r="AT1482" s="11">
        <v>-6.8608000000000002E-2</v>
      </c>
      <c r="AU1482" s="11">
        <v>-6.8672399999999995E-2</v>
      </c>
      <c r="AV1482" s="11">
        <v>-4.0099500000000003E-2</v>
      </c>
      <c r="AW1482" s="11">
        <v>-1.6827700000000001E-2</v>
      </c>
      <c r="AX1482" s="11">
        <v>1.6160799999999999E-2</v>
      </c>
      <c r="AY1482" s="11">
        <v>5.2741999999999997E-3</v>
      </c>
      <c r="AZ1482" s="11">
        <v>-1.92547E-2</v>
      </c>
      <c r="BA1482" s="11">
        <v>-5.9053700000000001E-2</v>
      </c>
      <c r="BB1482" s="11">
        <v>-7.7014200000000005E-2</v>
      </c>
      <c r="BC1482" s="11">
        <v>-7.6290800000000006E-2</v>
      </c>
      <c r="BD1482" s="11">
        <v>-0.12156019999999999</v>
      </c>
      <c r="BE1482" s="11">
        <v>-0.1001334</v>
      </c>
      <c r="BF1482" s="11">
        <v>-8.4753200000000001E-2</v>
      </c>
      <c r="BG1482" s="11">
        <v>-7.3888599999999999E-2</v>
      </c>
      <c r="BH1482" s="11">
        <v>-5.81454E-2</v>
      </c>
      <c r="BI1482" s="11">
        <v>-4.10564E-2</v>
      </c>
      <c r="BJ1482" s="11">
        <v>-2.10669E-2</v>
      </c>
      <c r="BK1482" s="11">
        <v>-2.1445200000000001E-2</v>
      </c>
      <c r="BL1482" s="11">
        <v>-2.0031799999999999E-2</v>
      </c>
      <c r="BM1482" s="11">
        <v>-1.1561699999999999E-2</v>
      </c>
      <c r="BN1482" s="11">
        <v>-8.2386999999999998E-3</v>
      </c>
      <c r="BO1482" s="11">
        <v>-1.5824399999999999E-2</v>
      </c>
      <c r="BP1482" s="11">
        <v>-1.4906300000000001E-2</v>
      </c>
      <c r="BQ1482" s="11">
        <v>-2.0993000000000001E-2</v>
      </c>
      <c r="BR1482" s="11">
        <v>-2.79937E-2</v>
      </c>
      <c r="BS1482" s="11">
        <v>-2.9696E-2</v>
      </c>
      <c r="BT1482" s="11">
        <v>-1.3504000000000001E-3</v>
      </c>
      <c r="BU1482" s="11">
        <v>2.18467E-2</v>
      </c>
      <c r="BV1482" s="11">
        <v>5.2982000000000001E-2</v>
      </c>
      <c r="BW1482" s="11">
        <v>3.75565E-2</v>
      </c>
      <c r="BX1482" s="11">
        <v>9.6168999999999994E-3</v>
      </c>
      <c r="BY1482" s="11">
        <v>-3.1433700000000002E-2</v>
      </c>
      <c r="BZ1482" s="11">
        <v>-4.8355599999999999E-2</v>
      </c>
      <c r="CA1482" s="11">
        <v>-4.7381E-2</v>
      </c>
      <c r="CB1482" s="11">
        <v>-6.7055699999999996E-2</v>
      </c>
      <c r="CC1482" s="11">
        <v>-5.7646500000000003E-2</v>
      </c>
      <c r="CD1482" s="11">
        <v>-4.6736199999999999E-2</v>
      </c>
      <c r="CE1482" s="11">
        <v>-4.0393699999999998E-2</v>
      </c>
      <c r="CF1482" s="11">
        <v>-3.22379E-2</v>
      </c>
      <c r="CG1482" s="11">
        <v>-1.91272E-2</v>
      </c>
      <c r="CH1482" s="11">
        <v>1.1478E-3</v>
      </c>
      <c r="CI1482" s="11">
        <v>-6.2310000000000002E-4</v>
      </c>
      <c r="CJ1482" s="11">
        <v>2.0730000000000002E-3</v>
      </c>
      <c r="CK1482" s="11">
        <v>1.21341E-2</v>
      </c>
      <c r="CL1482" s="11">
        <v>1.9488200000000001E-2</v>
      </c>
      <c r="CM1482" s="11">
        <v>1.66725E-2</v>
      </c>
      <c r="CN1482" s="11">
        <v>1.9223299999999999E-2</v>
      </c>
      <c r="CO1482" s="11">
        <v>1.5105499999999999E-2</v>
      </c>
      <c r="CP1482" s="11">
        <v>1.26205E-2</v>
      </c>
      <c r="CQ1482" s="11">
        <v>9.2805000000000006E-3</v>
      </c>
      <c r="CR1482" s="11">
        <v>3.73987E-2</v>
      </c>
      <c r="CS1482" s="11">
        <v>6.0520999999999998E-2</v>
      </c>
      <c r="CT1482" s="11">
        <v>8.98032E-2</v>
      </c>
      <c r="CU1482" s="11">
        <v>6.9838899999999995E-2</v>
      </c>
      <c r="CV1482" s="11">
        <v>3.8488399999999999E-2</v>
      </c>
      <c r="CW1482" s="11">
        <v>-3.8137000000000002E-3</v>
      </c>
      <c r="CX1482" s="11">
        <v>-1.96969E-2</v>
      </c>
      <c r="CY1482" s="11">
        <v>-1.84712E-2</v>
      </c>
      <c r="CZ1482" s="11">
        <v>3.3136400000000003E-2</v>
      </c>
      <c r="DA1482" s="11">
        <v>2.5830200000000001E-2</v>
      </c>
      <c r="DB1482" s="11">
        <v>2.31127E-2</v>
      </c>
      <c r="DC1482" s="11">
        <v>2.03635E-2</v>
      </c>
      <c r="DD1482" s="11">
        <v>1.57506E-2</v>
      </c>
      <c r="DE1482" s="11">
        <v>1.3332E-2</v>
      </c>
      <c r="DF1482" s="11">
        <v>1.35056E-2</v>
      </c>
      <c r="DG1482" s="11">
        <v>1.2659E-2</v>
      </c>
      <c r="DH1482" s="11">
        <v>1.34387E-2</v>
      </c>
      <c r="DI1482" s="11">
        <v>1.4406E-2</v>
      </c>
      <c r="DJ1482" s="11">
        <v>1.6856800000000002E-2</v>
      </c>
      <c r="DK1482" s="11">
        <v>1.9756699999999999E-2</v>
      </c>
      <c r="DL1482" s="11">
        <v>2.0749299999999998E-2</v>
      </c>
      <c r="DM1482" s="11">
        <v>2.1946299999999998E-2</v>
      </c>
      <c r="DN1482" s="11">
        <v>2.46917E-2</v>
      </c>
      <c r="DO1482" s="11">
        <v>2.3695999999999998E-2</v>
      </c>
      <c r="DP1482" s="11">
        <v>2.35578E-2</v>
      </c>
      <c r="DQ1482" s="11">
        <v>2.35123E-2</v>
      </c>
      <c r="DR1482" s="11">
        <v>2.2385700000000001E-2</v>
      </c>
      <c r="DS1482" s="11">
        <v>1.9626299999999999E-2</v>
      </c>
      <c r="DT1482" s="11">
        <v>1.7552700000000001E-2</v>
      </c>
      <c r="DU1482" s="11">
        <v>1.67917E-2</v>
      </c>
      <c r="DV1482" s="11">
        <v>1.74232E-2</v>
      </c>
      <c r="DW1482" s="11">
        <v>1.7575899999999998E-2</v>
      </c>
      <c r="DX1482" s="11">
        <v>0.36903320000000001</v>
      </c>
      <c r="DY1482" s="11">
        <v>1.28486E-2</v>
      </c>
      <c r="DZ1482" s="11">
        <v>1.8967700000000001E-2</v>
      </c>
      <c r="EA1482" s="11">
        <v>63.099699999999999</v>
      </c>
      <c r="EB1482" s="11">
        <v>62.273159999999997</v>
      </c>
      <c r="EC1482" s="11">
        <v>61.627839999999999</v>
      </c>
      <c r="ED1482" s="11">
        <v>61.02075</v>
      </c>
      <c r="EE1482" s="11">
        <v>60.174799999999998</v>
      </c>
      <c r="EF1482" s="11">
        <v>59.7624</v>
      </c>
      <c r="EG1482" s="11">
        <v>59.445909999999998</v>
      </c>
      <c r="EH1482" s="11">
        <v>59.365609999999997</v>
      </c>
      <c r="EI1482" s="11">
        <v>61.669939999999997</v>
      </c>
      <c r="EJ1482" s="11">
        <v>65.823840000000004</v>
      </c>
      <c r="EK1482" s="11">
        <v>69.266559999999998</v>
      </c>
      <c r="EL1482" s="11">
        <v>72.28331</v>
      </c>
      <c r="EM1482" s="11">
        <v>74.112549999999999</v>
      </c>
      <c r="EN1482" s="11">
        <v>75.024140000000003</v>
      </c>
      <c r="EO1482" s="11">
        <v>74.741690000000006</v>
      </c>
      <c r="EP1482" s="11">
        <v>74.287030000000001</v>
      </c>
      <c r="EQ1482" s="11">
        <v>73.672259999999994</v>
      </c>
      <c r="ER1482" s="11">
        <v>72.697450000000003</v>
      </c>
      <c r="ES1482" s="11">
        <v>70.77852</v>
      </c>
      <c r="ET1482" s="11">
        <v>67.867909999999995</v>
      </c>
      <c r="EU1482" s="11">
        <v>66.118170000000006</v>
      </c>
      <c r="EV1482" s="11">
        <v>65.201700000000002</v>
      </c>
      <c r="EW1482" s="11">
        <v>64.457669999999993</v>
      </c>
      <c r="EX1482" s="11">
        <v>63.683999999999997</v>
      </c>
      <c r="EY1482" s="11">
        <v>0</v>
      </c>
      <c r="EZ1482" s="11"/>
      <c r="FA1482" s="11"/>
      <c r="FB1482" s="11"/>
      <c r="FC1482" s="11"/>
      <c r="FD1482" s="11"/>
      <c r="FE1482" s="11"/>
      <c r="FF1482" s="11"/>
      <c r="FG1482" s="11"/>
      <c r="FH1482" s="11"/>
      <c r="FI1482" s="11"/>
      <c r="FJ1482" s="11"/>
      <c r="FK1482" s="11"/>
      <c r="FL1482" s="11"/>
      <c r="FM1482" s="11"/>
      <c r="FN1482" s="11"/>
      <c r="FO1482" s="11"/>
      <c r="FP1482" s="11"/>
      <c r="FQ1482" s="11"/>
      <c r="FR1482" s="11"/>
      <c r="FS1482" s="11"/>
      <c r="FT1482" s="11"/>
      <c r="FU1482" s="11"/>
      <c r="FV1482" s="11"/>
    </row>
    <row r="1483" spans="1:178" x14ac:dyDescent="0.25">
      <c r="A1483" t="s">
        <v>112</v>
      </c>
      <c r="B1483" t="s">
        <v>145</v>
      </c>
      <c r="C1483" t="s">
        <v>0</v>
      </c>
      <c r="D1483" t="s">
        <v>144</v>
      </c>
      <c r="E1483" s="38" t="s">
        <v>126</v>
      </c>
      <c r="F1483" t="s">
        <v>106</v>
      </c>
      <c r="G1483" s="11">
        <v>9041</v>
      </c>
      <c r="H1483" s="11">
        <v>2.65591</v>
      </c>
      <c r="I1483" s="11">
        <v>2.5682109999999998</v>
      </c>
      <c r="J1483" s="11">
        <v>2.4817290000000001</v>
      </c>
      <c r="K1483" s="11">
        <v>2.4164400000000001</v>
      </c>
      <c r="L1483" s="11">
        <v>2.497064</v>
      </c>
      <c r="M1483" s="11">
        <v>2.7533310000000002</v>
      </c>
      <c r="N1483" s="11">
        <v>3.3058049999999999</v>
      </c>
      <c r="O1483" s="11">
        <v>3.7454519999999998</v>
      </c>
      <c r="P1483" s="11">
        <v>3.8200699999999999</v>
      </c>
      <c r="Q1483" s="11">
        <v>3.9330210000000001</v>
      </c>
      <c r="R1483" s="11">
        <v>4.010008</v>
      </c>
      <c r="S1483" s="11">
        <v>4.0645509999999998</v>
      </c>
      <c r="T1483" s="11">
        <v>4.1787910000000004</v>
      </c>
      <c r="U1483" s="11">
        <v>4.1732089999999999</v>
      </c>
      <c r="V1483" s="11">
        <v>4.1554279999999997</v>
      </c>
      <c r="W1483" s="11">
        <v>4.2877280000000004</v>
      </c>
      <c r="X1483" s="11">
        <v>4.7191780000000003</v>
      </c>
      <c r="Y1483" s="11">
        <v>5.3140539999999996</v>
      </c>
      <c r="Z1483" s="11">
        <v>6.1041879999999997</v>
      </c>
      <c r="AA1483" s="11">
        <v>6.0954360000000003</v>
      </c>
      <c r="AB1483" s="11">
        <v>5.6382029999999999</v>
      </c>
      <c r="AC1483" s="11">
        <v>5.0105969999999997</v>
      </c>
      <c r="AD1483" s="11">
        <v>4.2797710000000002</v>
      </c>
      <c r="AE1483" s="11">
        <v>3.663897</v>
      </c>
      <c r="AF1483" s="11">
        <v>-1.5918019999999999</v>
      </c>
      <c r="AG1483" s="11">
        <v>-1.2894300000000001</v>
      </c>
      <c r="AH1483" s="11">
        <v>-1.109966</v>
      </c>
      <c r="AI1483" s="11">
        <v>-0.97085460000000001</v>
      </c>
      <c r="AJ1483" s="11">
        <v>-0.75992210000000004</v>
      </c>
      <c r="AK1483" s="11">
        <v>-0.56945310000000005</v>
      </c>
      <c r="AL1483" s="11">
        <v>-0.3913085</v>
      </c>
      <c r="AM1483" s="11">
        <v>-0.38213950000000002</v>
      </c>
      <c r="AN1483" s="11">
        <v>-0.38095679999999998</v>
      </c>
      <c r="AO1483" s="11">
        <v>-0.3187623</v>
      </c>
      <c r="AP1483" s="11">
        <v>-0.32516519999999999</v>
      </c>
      <c r="AQ1483" s="11">
        <v>-0.43687229999999999</v>
      </c>
      <c r="AR1483" s="11">
        <v>-0.44333250000000002</v>
      </c>
      <c r="AS1483" s="11">
        <v>-0.51616390000000001</v>
      </c>
      <c r="AT1483" s="11">
        <v>-0.62028470000000002</v>
      </c>
      <c r="AU1483" s="11">
        <v>-0.62086739999999996</v>
      </c>
      <c r="AV1483" s="11">
        <v>-0.36253930000000001</v>
      </c>
      <c r="AW1483" s="11">
        <v>-0.152139</v>
      </c>
      <c r="AX1483" s="11">
        <v>0.1461102</v>
      </c>
      <c r="AY1483" s="11">
        <v>4.76841E-2</v>
      </c>
      <c r="AZ1483" s="11">
        <v>-0.17408209999999999</v>
      </c>
      <c r="BA1483" s="11">
        <v>-0.5339043</v>
      </c>
      <c r="BB1483" s="11">
        <v>-0.69628579999999995</v>
      </c>
      <c r="BC1483" s="11">
        <v>-0.6897451</v>
      </c>
      <c r="BD1483" s="11">
        <v>-1.0990260000000001</v>
      </c>
      <c r="BE1483" s="11">
        <v>-0.90530569999999999</v>
      </c>
      <c r="BF1483" s="11">
        <v>-0.76625410000000005</v>
      </c>
      <c r="BG1483" s="11">
        <v>-0.66802709999999998</v>
      </c>
      <c r="BH1483" s="11">
        <v>-0.5256923</v>
      </c>
      <c r="BI1483" s="11">
        <v>-0.3711911</v>
      </c>
      <c r="BJ1483" s="11">
        <v>-0.19046560000000001</v>
      </c>
      <c r="BK1483" s="11">
        <v>-0.19388649999999999</v>
      </c>
      <c r="BL1483" s="11">
        <v>-0.18110760000000001</v>
      </c>
      <c r="BM1483" s="11">
        <v>-0.104529</v>
      </c>
      <c r="BN1483" s="11">
        <v>-7.4486399999999994E-2</v>
      </c>
      <c r="BO1483" s="11">
        <v>-0.14306820000000001</v>
      </c>
      <c r="BP1483" s="11">
        <v>-0.13476750000000001</v>
      </c>
      <c r="BQ1483" s="11">
        <v>-0.18979770000000001</v>
      </c>
      <c r="BR1483" s="11">
        <v>-0.25309140000000002</v>
      </c>
      <c r="BS1483" s="11">
        <v>-0.26848139999999998</v>
      </c>
      <c r="BT1483" s="11">
        <v>-1.2208999999999999E-2</v>
      </c>
      <c r="BU1483" s="11">
        <v>0.19751560000000001</v>
      </c>
      <c r="BV1483" s="11">
        <v>0.47901060000000001</v>
      </c>
      <c r="BW1483" s="11">
        <v>0.33954859999999998</v>
      </c>
      <c r="BX1483" s="11">
        <v>8.6945999999999996E-2</v>
      </c>
      <c r="BY1483" s="11">
        <v>-0.2841921</v>
      </c>
      <c r="BZ1483" s="11">
        <v>-0.43718279999999998</v>
      </c>
      <c r="CA1483" s="11">
        <v>-0.42837180000000002</v>
      </c>
      <c r="CB1483" s="11">
        <v>-0.60625059999999997</v>
      </c>
      <c r="CC1483" s="11">
        <v>-0.52118160000000002</v>
      </c>
      <c r="CD1483" s="11">
        <v>-0.42254180000000002</v>
      </c>
      <c r="CE1483" s="11">
        <v>-0.36519960000000001</v>
      </c>
      <c r="CF1483" s="11">
        <v>-0.29146250000000001</v>
      </c>
      <c r="CG1483" s="11">
        <v>-0.17292920000000001</v>
      </c>
      <c r="CH1483" s="11">
        <v>1.0377300000000001E-2</v>
      </c>
      <c r="CI1483" s="11">
        <v>-5.6334000000000002E-3</v>
      </c>
      <c r="CJ1483" s="11">
        <v>1.8741600000000001E-2</v>
      </c>
      <c r="CK1483" s="11">
        <v>0.1097043</v>
      </c>
      <c r="CL1483" s="11">
        <v>0.1761924</v>
      </c>
      <c r="CM1483" s="11">
        <v>0.15073590000000001</v>
      </c>
      <c r="CN1483" s="11">
        <v>0.17379749999999999</v>
      </c>
      <c r="CO1483" s="11">
        <v>0.13656860000000001</v>
      </c>
      <c r="CP1483" s="11">
        <v>0.11410190000000001</v>
      </c>
      <c r="CQ1483" s="11">
        <v>8.3904500000000007E-2</v>
      </c>
      <c r="CR1483" s="11">
        <v>0.33812130000000001</v>
      </c>
      <c r="CS1483" s="11">
        <v>0.54717020000000005</v>
      </c>
      <c r="CT1483" s="11">
        <v>0.81191089999999999</v>
      </c>
      <c r="CU1483" s="11">
        <v>0.63141309999999995</v>
      </c>
      <c r="CV1483" s="11">
        <v>0.34797400000000001</v>
      </c>
      <c r="CW1483" s="11">
        <v>-3.4479900000000001E-2</v>
      </c>
      <c r="CX1483" s="11">
        <v>-0.17807980000000001</v>
      </c>
      <c r="CY1483" s="11">
        <v>-0.16699839999999999</v>
      </c>
      <c r="CZ1483" s="11">
        <v>0.29958630000000003</v>
      </c>
      <c r="DA1483" s="11">
        <v>0.23353080000000001</v>
      </c>
      <c r="DB1483" s="11">
        <v>0.20896219999999999</v>
      </c>
      <c r="DC1483" s="11">
        <v>0.18410609999999999</v>
      </c>
      <c r="DD1483" s="11">
        <v>0.14240159999999999</v>
      </c>
      <c r="DE1483" s="11">
        <v>0.12053469999999999</v>
      </c>
      <c r="DF1483" s="11">
        <v>0.1221038</v>
      </c>
      <c r="DG1483" s="11">
        <v>0.1144497</v>
      </c>
      <c r="DH1483" s="11">
        <v>0.1214997</v>
      </c>
      <c r="DI1483" s="11">
        <v>0.13024459999999999</v>
      </c>
      <c r="DJ1483" s="11">
        <v>0.15240190000000001</v>
      </c>
      <c r="DK1483" s="11">
        <v>0.17862020000000001</v>
      </c>
      <c r="DL1483" s="11">
        <v>0.18759419999999999</v>
      </c>
      <c r="DM1483" s="11">
        <v>0.1984166</v>
      </c>
      <c r="DN1483" s="11">
        <v>0.22323770000000001</v>
      </c>
      <c r="DO1483" s="11">
        <v>0.2142355</v>
      </c>
      <c r="DP1483" s="11">
        <v>0.2129857</v>
      </c>
      <c r="DQ1483" s="11">
        <v>0.21257490000000001</v>
      </c>
      <c r="DR1483" s="11">
        <v>0.20238909999999999</v>
      </c>
      <c r="DS1483" s="11">
        <v>0.17744099999999999</v>
      </c>
      <c r="DT1483" s="11">
        <v>0.1586938</v>
      </c>
      <c r="DU1483" s="11">
        <v>0.15181420000000001</v>
      </c>
      <c r="DV1483" s="11">
        <v>0.15752350000000001</v>
      </c>
      <c r="DW1483" s="11">
        <v>0.15890370000000001</v>
      </c>
      <c r="DX1483" s="11">
        <v>3.3364289999999999</v>
      </c>
      <c r="DY1483" s="11">
        <v>0.1161645</v>
      </c>
      <c r="DZ1483" s="11">
        <v>0.1714871</v>
      </c>
      <c r="EA1483" s="11">
        <v>63.099699999999999</v>
      </c>
      <c r="EB1483" s="11">
        <v>62.273159999999997</v>
      </c>
      <c r="EC1483" s="11">
        <v>61.627839999999999</v>
      </c>
      <c r="ED1483" s="11">
        <v>61.02075</v>
      </c>
      <c r="EE1483" s="11">
        <v>60.174799999999998</v>
      </c>
      <c r="EF1483" s="11">
        <v>59.7624</v>
      </c>
      <c r="EG1483" s="11">
        <v>59.445909999999998</v>
      </c>
      <c r="EH1483" s="11">
        <v>59.365609999999997</v>
      </c>
      <c r="EI1483" s="11">
        <v>61.669939999999997</v>
      </c>
      <c r="EJ1483" s="11">
        <v>65.823840000000004</v>
      </c>
      <c r="EK1483" s="11">
        <v>69.266559999999998</v>
      </c>
      <c r="EL1483" s="11">
        <v>72.28331</v>
      </c>
      <c r="EM1483" s="11">
        <v>74.112549999999999</v>
      </c>
      <c r="EN1483" s="11">
        <v>75.024140000000003</v>
      </c>
      <c r="EO1483" s="11">
        <v>74.741690000000006</v>
      </c>
      <c r="EP1483" s="11">
        <v>74.287030000000001</v>
      </c>
      <c r="EQ1483" s="11">
        <v>73.672259999999994</v>
      </c>
      <c r="ER1483" s="11">
        <v>72.697450000000003</v>
      </c>
      <c r="ES1483" s="11">
        <v>70.77852</v>
      </c>
      <c r="ET1483" s="11">
        <v>67.867909999999995</v>
      </c>
      <c r="EU1483" s="11">
        <v>66.118170000000006</v>
      </c>
      <c r="EV1483" s="11">
        <v>65.201700000000002</v>
      </c>
      <c r="EW1483" s="11">
        <v>64.457669999999993</v>
      </c>
      <c r="EX1483" s="11">
        <v>63.683999999999997</v>
      </c>
      <c r="EY1483" s="11">
        <v>0</v>
      </c>
      <c r="EZ1483" s="11"/>
      <c r="FA1483" s="11"/>
      <c r="FB1483" s="11"/>
      <c r="FC1483" s="11"/>
      <c r="FD1483" s="11"/>
      <c r="FE1483" s="11"/>
      <c r="FF1483" s="11"/>
      <c r="FG1483" s="11"/>
      <c r="FH1483" s="11"/>
      <c r="FI1483" s="11"/>
      <c r="FJ1483" s="11"/>
      <c r="FK1483" s="11"/>
      <c r="FL1483" s="11"/>
      <c r="FM1483" s="11"/>
      <c r="FN1483" s="11"/>
      <c r="FO1483" s="11"/>
      <c r="FP1483" s="11"/>
      <c r="FQ1483" s="11"/>
      <c r="FR1483" s="11"/>
      <c r="FS1483" s="11"/>
      <c r="FT1483" s="11"/>
      <c r="FU1483" s="11"/>
      <c r="FV1483" s="11"/>
    </row>
    <row r="1484" spans="1:178" x14ac:dyDescent="0.25">
      <c r="A1484" t="s">
        <v>112</v>
      </c>
      <c r="B1484" t="s">
        <v>145</v>
      </c>
      <c r="C1484" t="s">
        <v>88</v>
      </c>
      <c r="D1484" t="s">
        <v>144</v>
      </c>
      <c r="E1484" s="38" t="s">
        <v>243</v>
      </c>
      <c r="F1484" t="s">
        <v>106</v>
      </c>
      <c r="G1484" s="11">
        <v>9041</v>
      </c>
      <c r="H1484" s="11">
        <v>0.33027800000000002</v>
      </c>
      <c r="I1484" s="11">
        <v>0.30375659999999999</v>
      </c>
      <c r="J1484" s="11">
        <v>0.28880169999999999</v>
      </c>
      <c r="K1484" s="11">
        <v>0.2726982</v>
      </c>
      <c r="L1484" s="11">
        <v>0.28089720000000001</v>
      </c>
      <c r="M1484" s="11">
        <v>0.29666890000000001</v>
      </c>
      <c r="N1484" s="11">
        <v>0.35487020000000002</v>
      </c>
      <c r="O1484" s="11">
        <v>0.4117808</v>
      </c>
      <c r="P1484" s="11">
        <v>0.4292975</v>
      </c>
      <c r="Q1484" s="11">
        <v>0.46086359999999998</v>
      </c>
      <c r="R1484" s="11">
        <v>0.50345960000000001</v>
      </c>
      <c r="S1484" s="11">
        <v>0.50729349999999995</v>
      </c>
      <c r="T1484" s="11">
        <v>0.53834669999999996</v>
      </c>
      <c r="U1484" s="11">
        <v>0.57725199999999999</v>
      </c>
      <c r="V1484" s="11">
        <v>0.60889179999999998</v>
      </c>
      <c r="W1484" s="11">
        <v>0.62980130000000001</v>
      </c>
      <c r="X1484" s="11">
        <v>0.70577040000000002</v>
      </c>
      <c r="Y1484" s="11">
        <v>0.76023640000000003</v>
      </c>
      <c r="Z1484" s="11">
        <v>0.80754689999999996</v>
      </c>
      <c r="AA1484" s="11">
        <v>0.80347749999999996</v>
      </c>
      <c r="AB1484" s="11">
        <v>0.74700889999999998</v>
      </c>
      <c r="AC1484" s="11">
        <v>0.66366769999999997</v>
      </c>
      <c r="AD1484" s="11">
        <v>0.57239680000000004</v>
      </c>
      <c r="AE1484" s="11">
        <v>0.49564659999999999</v>
      </c>
      <c r="AF1484" s="11">
        <v>-0.1733731</v>
      </c>
      <c r="AG1484" s="11">
        <v>-0.15429519999999999</v>
      </c>
      <c r="AH1484" s="11">
        <v>-0.13542299999999999</v>
      </c>
      <c r="AI1484" s="11">
        <v>-0.1209455</v>
      </c>
      <c r="AJ1484" s="11">
        <v>-9.1527300000000006E-2</v>
      </c>
      <c r="AK1484" s="11">
        <v>-7.9203899999999994E-2</v>
      </c>
      <c r="AL1484" s="11">
        <v>-5.5107799999999998E-2</v>
      </c>
      <c r="AM1484" s="11">
        <v>-4.5973600000000003E-2</v>
      </c>
      <c r="AN1484" s="11">
        <v>-4.40136E-2</v>
      </c>
      <c r="AO1484" s="11">
        <v>-3.0343599999999998E-2</v>
      </c>
      <c r="AP1484" s="11">
        <v>-1.16743E-2</v>
      </c>
      <c r="AQ1484" s="11">
        <v>-3.2703599999999999E-2</v>
      </c>
      <c r="AR1484" s="11">
        <v>-3.0005E-2</v>
      </c>
      <c r="AS1484" s="11">
        <v>-4.0278300000000003E-2</v>
      </c>
      <c r="AT1484" s="11">
        <v>-5.7483399999999997E-2</v>
      </c>
      <c r="AU1484" s="11">
        <v>-6.4266299999999998E-2</v>
      </c>
      <c r="AV1484" s="11">
        <v>-1.6181600000000001E-2</v>
      </c>
      <c r="AW1484" s="11">
        <v>1.25238E-2</v>
      </c>
      <c r="AX1484" s="11">
        <v>4.0122900000000003E-2</v>
      </c>
      <c r="AY1484" s="11">
        <v>2.8220800000000001E-2</v>
      </c>
      <c r="AZ1484" s="11">
        <v>4.7774999999999996E-3</v>
      </c>
      <c r="BA1484" s="11">
        <v>-4.3148499999999999E-2</v>
      </c>
      <c r="BB1484" s="11">
        <v>-7.0944300000000002E-2</v>
      </c>
      <c r="BC1484" s="11">
        <v>-6.2271800000000002E-2</v>
      </c>
      <c r="BD1484" s="11">
        <v>-0.1177163</v>
      </c>
      <c r="BE1484" s="11">
        <v>-0.10409930000000001</v>
      </c>
      <c r="BF1484" s="11">
        <v>-9.1931299999999994E-2</v>
      </c>
      <c r="BG1484" s="11">
        <v>-8.1381599999999998E-2</v>
      </c>
      <c r="BH1484" s="11">
        <v>-6.1126300000000001E-2</v>
      </c>
      <c r="BI1484" s="11">
        <v>-5.1888400000000001E-2</v>
      </c>
      <c r="BJ1484" s="11">
        <v>-3.0675399999999999E-2</v>
      </c>
      <c r="BK1484" s="11">
        <v>-2.07911E-2</v>
      </c>
      <c r="BL1484" s="11">
        <v>-1.7198700000000001E-2</v>
      </c>
      <c r="BM1484" s="11">
        <v>6.1272000000000002E-3</v>
      </c>
      <c r="BN1484" s="11">
        <v>3.4710299999999999E-2</v>
      </c>
      <c r="BO1484" s="11">
        <v>1.06652E-2</v>
      </c>
      <c r="BP1484" s="11">
        <v>1.4227099999999999E-2</v>
      </c>
      <c r="BQ1484" s="11">
        <v>1.3295E-2</v>
      </c>
      <c r="BR1484" s="11">
        <v>8.7367999999999994E-3</v>
      </c>
      <c r="BS1484" s="11">
        <v>-4.0502000000000003E-3</v>
      </c>
      <c r="BT1484" s="11">
        <v>4.6879499999999998E-2</v>
      </c>
      <c r="BU1484" s="11">
        <v>6.6305900000000001E-2</v>
      </c>
      <c r="BV1484" s="11">
        <v>9.6927399999999997E-2</v>
      </c>
      <c r="BW1484" s="11">
        <v>7.4013200000000001E-2</v>
      </c>
      <c r="BX1484" s="11">
        <v>4.4700799999999999E-2</v>
      </c>
      <c r="BY1484" s="11">
        <v>-4.6124E-3</v>
      </c>
      <c r="BZ1484" s="11">
        <v>-2.3333400000000001E-2</v>
      </c>
      <c r="CA1484" s="11">
        <v>-2.0790599999999999E-2</v>
      </c>
      <c r="CB1484" s="11">
        <v>-6.2059400000000001E-2</v>
      </c>
      <c r="CC1484" s="11">
        <v>-5.39035E-2</v>
      </c>
      <c r="CD1484" s="11">
        <v>-4.8439500000000003E-2</v>
      </c>
      <c r="CE1484" s="11">
        <v>-4.1817800000000002E-2</v>
      </c>
      <c r="CF1484" s="11">
        <v>-3.0725300000000001E-2</v>
      </c>
      <c r="CG1484" s="11">
        <v>-2.4572900000000002E-2</v>
      </c>
      <c r="CH1484" s="11">
        <v>-6.2430000000000003E-3</v>
      </c>
      <c r="CI1484" s="11">
        <v>4.3914000000000002E-3</v>
      </c>
      <c r="CJ1484" s="11">
        <v>9.6162000000000001E-3</v>
      </c>
      <c r="CK1484" s="11">
        <v>4.2597999999999997E-2</v>
      </c>
      <c r="CL1484" s="11">
        <v>8.1094799999999995E-2</v>
      </c>
      <c r="CM1484" s="11">
        <v>5.4034100000000002E-2</v>
      </c>
      <c r="CN1484" s="11">
        <v>5.8459200000000003E-2</v>
      </c>
      <c r="CO1484" s="11">
        <v>6.6868300000000006E-2</v>
      </c>
      <c r="CP1484" s="11">
        <v>7.4956999999999996E-2</v>
      </c>
      <c r="CQ1484" s="11">
        <v>5.6165899999999998E-2</v>
      </c>
      <c r="CR1484" s="11">
        <v>0.1099405</v>
      </c>
      <c r="CS1484" s="11">
        <v>0.1200881</v>
      </c>
      <c r="CT1484" s="11">
        <v>0.1537319</v>
      </c>
      <c r="CU1484" s="11">
        <v>0.1198055</v>
      </c>
      <c r="CV1484" s="11">
        <v>8.4624099999999994E-2</v>
      </c>
      <c r="CW1484" s="11">
        <v>3.3923799999999997E-2</v>
      </c>
      <c r="CX1484" s="11">
        <v>2.42776E-2</v>
      </c>
      <c r="CY1484" s="11">
        <v>2.06906E-2</v>
      </c>
      <c r="CZ1484" s="11">
        <v>3.3836900000000003E-2</v>
      </c>
      <c r="DA1484" s="11">
        <v>3.05169E-2</v>
      </c>
      <c r="DB1484" s="11">
        <v>2.6441099999999999E-2</v>
      </c>
      <c r="DC1484" s="11">
        <v>2.4053100000000001E-2</v>
      </c>
      <c r="DD1484" s="11">
        <v>1.8482499999999999E-2</v>
      </c>
      <c r="DE1484" s="11">
        <v>1.6606699999999999E-2</v>
      </c>
      <c r="DF1484" s="11">
        <v>1.48538E-2</v>
      </c>
      <c r="DG1484" s="11">
        <v>1.53099E-2</v>
      </c>
      <c r="DH1484" s="11">
        <v>1.6302299999999999E-2</v>
      </c>
      <c r="DI1484" s="11">
        <v>2.21727E-2</v>
      </c>
      <c r="DJ1484" s="11">
        <v>2.8199800000000001E-2</v>
      </c>
      <c r="DK1484" s="11">
        <v>2.6366400000000002E-2</v>
      </c>
      <c r="DL1484" s="11">
        <v>2.6891200000000001E-2</v>
      </c>
      <c r="DM1484" s="11">
        <v>3.2570300000000003E-2</v>
      </c>
      <c r="DN1484" s="11">
        <v>4.0259000000000003E-2</v>
      </c>
      <c r="DO1484" s="11">
        <v>3.6608799999999997E-2</v>
      </c>
      <c r="DP1484" s="11">
        <v>3.8338400000000002E-2</v>
      </c>
      <c r="DQ1484" s="11">
        <v>3.2697200000000003E-2</v>
      </c>
      <c r="DR1484" s="11">
        <v>3.4534700000000002E-2</v>
      </c>
      <c r="DS1484" s="11">
        <v>2.7839800000000001E-2</v>
      </c>
      <c r="DT1484" s="11">
        <v>2.4271600000000001E-2</v>
      </c>
      <c r="DU1484" s="11">
        <v>2.3428299999999999E-2</v>
      </c>
      <c r="DV1484" s="11">
        <v>2.89454E-2</v>
      </c>
      <c r="DW1484" s="11">
        <v>2.52188E-2</v>
      </c>
      <c r="DX1484" s="11">
        <v>0.4864137</v>
      </c>
      <c r="DY1484" s="11">
        <v>1.9042199999999999E-2</v>
      </c>
      <c r="DZ1484" s="11">
        <v>2.8212399999999999E-2</v>
      </c>
      <c r="EA1484" s="11">
        <v>64.114710000000002</v>
      </c>
      <c r="EB1484" s="11">
        <v>62.787300000000002</v>
      </c>
      <c r="EC1484" s="11">
        <v>62.512219999999999</v>
      </c>
      <c r="ED1484" s="11">
        <v>61.860390000000002</v>
      </c>
      <c r="EE1484" s="11">
        <v>60.538969999999999</v>
      </c>
      <c r="EF1484" s="11">
        <v>60.343209999999999</v>
      </c>
      <c r="EG1484" s="11">
        <v>60.688609999999997</v>
      </c>
      <c r="EH1484" s="11">
        <v>60.650219999999997</v>
      </c>
      <c r="EI1484" s="11">
        <v>65.495850000000004</v>
      </c>
      <c r="EJ1484" s="11">
        <v>73.125780000000006</v>
      </c>
      <c r="EK1484" s="11">
        <v>79.070440000000005</v>
      </c>
      <c r="EL1484" s="11">
        <v>83.546459999999996</v>
      </c>
      <c r="EM1484" s="11">
        <v>84.980869999999996</v>
      </c>
      <c r="EN1484" s="11">
        <v>87.062950000000001</v>
      </c>
      <c r="EO1484" s="11">
        <v>85.214320000000001</v>
      </c>
      <c r="EP1484" s="11">
        <v>83.376410000000007</v>
      </c>
      <c r="EQ1484" s="11">
        <v>82.024789999999996</v>
      </c>
      <c r="ER1484" s="11">
        <v>79.735069999999993</v>
      </c>
      <c r="ES1484" s="11">
        <v>78.640299999999996</v>
      </c>
      <c r="ET1484" s="11">
        <v>75.023979999999995</v>
      </c>
      <c r="EU1484" s="11">
        <v>71.507840000000002</v>
      </c>
      <c r="EV1484" s="11">
        <v>70.321529999999996</v>
      </c>
      <c r="EW1484" s="11">
        <v>69.077240000000003</v>
      </c>
      <c r="EX1484" s="11">
        <v>67.640420000000006</v>
      </c>
      <c r="EY1484" s="11">
        <v>0</v>
      </c>
      <c r="EZ1484" s="11"/>
      <c r="FA1484" s="11"/>
      <c r="FB1484" s="11"/>
      <c r="FC1484" s="11"/>
      <c r="FD1484" s="11"/>
      <c r="FE1484" s="11"/>
      <c r="FF1484" s="11"/>
      <c r="FG1484" s="11"/>
      <c r="FH1484" s="11"/>
      <c r="FI1484" s="11"/>
      <c r="FJ1484" s="11"/>
      <c r="FK1484" s="11"/>
      <c r="FL1484" s="11"/>
      <c r="FM1484" s="11"/>
      <c r="FN1484" s="11"/>
      <c r="FO1484" s="11"/>
      <c r="FP1484" s="11"/>
      <c r="FQ1484" s="11"/>
      <c r="FR1484" s="11"/>
      <c r="FS1484" s="11"/>
      <c r="FT1484" s="11"/>
      <c r="FU1484" s="11"/>
      <c r="FV1484" s="11"/>
    </row>
    <row r="1485" spans="1:178" x14ac:dyDescent="0.25">
      <c r="A1485" t="s">
        <v>112</v>
      </c>
      <c r="B1485" t="s">
        <v>145</v>
      </c>
      <c r="C1485" t="s">
        <v>0</v>
      </c>
      <c r="D1485" t="s">
        <v>144</v>
      </c>
      <c r="E1485" s="38" t="s">
        <v>243</v>
      </c>
      <c r="F1485" t="s">
        <v>106</v>
      </c>
      <c r="G1485" s="11">
        <v>9041</v>
      </c>
      <c r="H1485" s="11">
        <v>2.986043</v>
      </c>
      <c r="I1485" s="11">
        <v>2.7462629999999999</v>
      </c>
      <c r="J1485" s="11">
        <v>2.611056</v>
      </c>
      <c r="K1485" s="11">
        <v>2.465465</v>
      </c>
      <c r="L1485" s="11">
        <v>2.5395910000000002</v>
      </c>
      <c r="M1485" s="11">
        <v>2.6821839999999999</v>
      </c>
      <c r="N1485" s="11">
        <v>3.2083810000000001</v>
      </c>
      <c r="O1485" s="11">
        <v>3.7229100000000002</v>
      </c>
      <c r="P1485" s="11">
        <v>3.8812790000000001</v>
      </c>
      <c r="Q1485" s="11">
        <v>4.1666670000000003</v>
      </c>
      <c r="R1485" s="11">
        <v>4.5517779999999997</v>
      </c>
      <c r="S1485" s="11">
        <v>4.5864399999999996</v>
      </c>
      <c r="T1485" s="11">
        <v>4.8671930000000003</v>
      </c>
      <c r="U1485" s="11">
        <v>5.2189360000000002</v>
      </c>
      <c r="V1485" s="11">
        <v>5.5049910000000004</v>
      </c>
      <c r="W1485" s="11">
        <v>5.6940340000000003</v>
      </c>
      <c r="X1485" s="11">
        <v>6.3808699999999998</v>
      </c>
      <c r="Y1485" s="11">
        <v>6.8732980000000001</v>
      </c>
      <c r="Z1485" s="11">
        <v>7.3010320000000002</v>
      </c>
      <c r="AA1485" s="11">
        <v>7.26424</v>
      </c>
      <c r="AB1485" s="11">
        <v>6.7537070000000003</v>
      </c>
      <c r="AC1485" s="11">
        <v>6.0002199999999997</v>
      </c>
      <c r="AD1485" s="11">
        <v>5.1750389999999999</v>
      </c>
      <c r="AE1485" s="11">
        <v>4.481141</v>
      </c>
      <c r="AF1485" s="11">
        <v>-1.567466</v>
      </c>
      <c r="AG1485" s="11">
        <v>-1.3949830000000001</v>
      </c>
      <c r="AH1485" s="11">
        <v>-1.2243599999999999</v>
      </c>
      <c r="AI1485" s="11">
        <v>-1.0934680000000001</v>
      </c>
      <c r="AJ1485" s="11">
        <v>-0.82749830000000002</v>
      </c>
      <c r="AK1485" s="11">
        <v>-0.71608289999999997</v>
      </c>
      <c r="AL1485" s="11">
        <v>-0.49822939999999999</v>
      </c>
      <c r="AM1485" s="11">
        <v>-0.4156474</v>
      </c>
      <c r="AN1485" s="11">
        <v>-0.39792729999999998</v>
      </c>
      <c r="AO1485" s="11">
        <v>-0.27433679999999999</v>
      </c>
      <c r="AP1485" s="11">
        <v>-0.10554760000000001</v>
      </c>
      <c r="AQ1485" s="11">
        <v>-0.29567329999999997</v>
      </c>
      <c r="AR1485" s="11">
        <v>-0.2712753</v>
      </c>
      <c r="AS1485" s="11">
        <v>-0.36415629999999999</v>
      </c>
      <c r="AT1485" s="11">
        <v>-0.51970749999999999</v>
      </c>
      <c r="AU1485" s="11">
        <v>-0.58103150000000003</v>
      </c>
      <c r="AV1485" s="11">
        <v>-0.14629780000000001</v>
      </c>
      <c r="AW1485" s="11">
        <v>0.11322740000000001</v>
      </c>
      <c r="AX1485" s="11">
        <v>0.3627512</v>
      </c>
      <c r="AY1485" s="11">
        <v>0.25514429999999999</v>
      </c>
      <c r="AZ1485" s="11">
        <v>4.3193799999999997E-2</v>
      </c>
      <c r="BA1485" s="11">
        <v>-0.3901058</v>
      </c>
      <c r="BB1485" s="11">
        <v>-0.64140770000000003</v>
      </c>
      <c r="BC1485" s="11">
        <v>-0.56299969999999999</v>
      </c>
      <c r="BD1485" s="11">
        <v>-1.064273</v>
      </c>
      <c r="BE1485" s="11">
        <v>-0.94116200000000005</v>
      </c>
      <c r="BF1485" s="11">
        <v>-0.83115050000000001</v>
      </c>
      <c r="BG1485" s="11">
        <v>-0.73577150000000002</v>
      </c>
      <c r="BH1485" s="11">
        <v>-0.55264310000000005</v>
      </c>
      <c r="BI1485" s="11">
        <v>-0.46912310000000002</v>
      </c>
      <c r="BJ1485" s="11">
        <v>-0.27733609999999997</v>
      </c>
      <c r="BK1485" s="11">
        <v>-0.18797220000000001</v>
      </c>
      <c r="BL1485" s="11">
        <v>-0.15549379999999999</v>
      </c>
      <c r="BM1485" s="11">
        <v>5.5395800000000002E-2</v>
      </c>
      <c r="BN1485" s="11">
        <v>0.31381540000000002</v>
      </c>
      <c r="BO1485" s="11">
        <v>9.6424399999999993E-2</v>
      </c>
      <c r="BP1485" s="11">
        <v>0.12862709999999999</v>
      </c>
      <c r="BQ1485" s="11">
        <v>0.1202</v>
      </c>
      <c r="BR1485" s="11">
        <v>7.8989299999999998E-2</v>
      </c>
      <c r="BS1485" s="11">
        <v>-3.6617799999999999E-2</v>
      </c>
      <c r="BT1485" s="11">
        <v>0.42383729999999997</v>
      </c>
      <c r="BU1485" s="11">
        <v>0.599472</v>
      </c>
      <c r="BV1485" s="11">
        <v>0.87632069999999995</v>
      </c>
      <c r="BW1485" s="11">
        <v>0.66915309999999995</v>
      </c>
      <c r="BX1485" s="11">
        <v>0.4041399</v>
      </c>
      <c r="BY1485" s="11">
        <v>-4.1700599999999997E-2</v>
      </c>
      <c r="BZ1485" s="11">
        <v>-0.21095700000000001</v>
      </c>
      <c r="CA1485" s="11">
        <v>-0.18796789999999999</v>
      </c>
      <c r="CB1485" s="11">
        <v>-0.56107940000000001</v>
      </c>
      <c r="CC1485" s="11">
        <v>-0.48734119999999997</v>
      </c>
      <c r="CD1485" s="11">
        <v>-0.43794139999999998</v>
      </c>
      <c r="CE1485" s="11">
        <v>-0.37807499999999999</v>
      </c>
      <c r="CF1485" s="11">
        <v>-0.27778779999999997</v>
      </c>
      <c r="CG1485" s="11">
        <v>-0.22216330000000001</v>
      </c>
      <c r="CH1485" s="11">
        <v>-5.6442800000000001E-2</v>
      </c>
      <c r="CI1485" s="11">
        <v>3.9703099999999998E-2</v>
      </c>
      <c r="CJ1485" s="11">
        <v>8.6939699999999995E-2</v>
      </c>
      <c r="CK1485" s="11">
        <v>0.38512839999999998</v>
      </c>
      <c r="CL1485" s="11">
        <v>0.73317849999999996</v>
      </c>
      <c r="CM1485" s="11">
        <v>0.48852210000000001</v>
      </c>
      <c r="CN1485" s="11">
        <v>0.52852949999999999</v>
      </c>
      <c r="CO1485" s="11">
        <v>0.60455639999999999</v>
      </c>
      <c r="CP1485" s="11">
        <v>0.67768609999999996</v>
      </c>
      <c r="CQ1485" s="11">
        <v>0.50779589999999997</v>
      </c>
      <c r="CR1485" s="11">
        <v>0.99397239999999998</v>
      </c>
      <c r="CS1485" s="11">
        <v>1.085717</v>
      </c>
      <c r="CT1485" s="11">
        <v>1.3898900000000001</v>
      </c>
      <c r="CU1485" s="11">
        <v>1.083162</v>
      </c>
      <c r="CV1485" s="11">
        <v>0.76508609999999999</v>
      </c>
      <c r="CW1485" s="11">
        <v>0.30670459999999999</v>
      </c>
      <c r="CX1485" s="11">
        <v>0.21949360000000001</v>
      </c>
      <c r="CY1485" s="11">
        <v>0.18706400000000001</v>
      </c>
      <c r="CZ1485" s="11">
        <v>0.30591980000000002</v>
      </c>
      <c r="DA1485" s="11">
        <v>0.27590350000000002</v>
      </c>
      <c r="DB1485" s="11">
        <v>0.23905409999999999</v>
      </c>
      <c r="DC1485" s="11">
        <v>0.21746399999999999</v>
      </c>
      <c r="DD1485" s="11">
        <v>0.1671001</v>
      </c>
      <c r="DE1485" s="11">
        <v>0.15014089999999999</v>
      </c>
      <c r="DF1485" s="11">
        <v>0.13429360000000001</v>
      </c>
      <c r="DG1485" s="11">
        <v>0.1384167</v>
      </c>
      <c r="DH1485" s="11">
        <v>0.1473891</v>
      </c>
      <c r="DI1485" s="11">
        <v>0.20046320000000001</v>
      </c>
      <c r="DJ1485" s="11">
        <v>0.25495459999999998</v>
      </c>
      <c r="DK1485" s="11">
        <v>0.23837849999999999</v>
      </c>
      <c r="DL1485" s="11">
        <v>0.24312339999999999</v>
      </c>
      <c r="DM1485" s="11">
        <v>0.2944678</v>
      </c>
      <c r="DN1485" s="11">
        <v>0.36398180000000002</v>
      </c>
      <c r="DO1485" s="11">
        <v>0.33098</v>
      </c>
      <c r="DP1485" s="11">
        <v>0.34661750000000002</v>
      </c>
      <c r="DQ1485" s="11">
        <v>0.29561569999999998</v>
      </c>
      <c r="DR1485" s="11">
        <v>0.31222810000000001</v>
      </c>
      <c r="DS1485" s="11">
        <v>0.25169950000000002</v>
      </c>
      <c r="DT1485" s="11">
        <v>0.21943969999999999</v>
      </c>
      <c r="DU1485" s="11">
        <v>0.21181530000000001</v>
      </c>
      <c r="DV1485" s="11">
        <v>0.26169540000000002</v>
      </c>
      <c r="DW1485" s="11">
        <v>0.22800319999999999</v>
      </c>
      <c r="DX1485" s="11">
        <v>4.3976660000000001</v>
      </c>
      <c r="DY1485" s="11">
        <v>0.17216029999999999</v>
      </c>
      <c r="DZ1485" s="11">
        <v>0.25506820000000002</v>
      </c>
      <c r="EA1485" s="11">
        <v>64.114710000000002</v>
      </c>
      <c r="EB1485" s="11">
        <v>62.787300000000002</v>
      </c>
      <c r="EC1485" s="11">
        <v>62.512219999999999</v>
      </c>
      <c r="ED1485" s="11">
        <v>61.860390000000002</v>
      </c>
      <c r="EE1485" s="11">
        <v>60.538969999999999</v>
      </c>
      <c r="EF1485" s="11">
        <v>60.343209999999999</v>
      </c>
      <c r="EG1485" s="11">
        <v>60.688609999999997</v>
      </c>
      <c r="EH1485" s="11">
        <v>60.650219999999997</v>
      </c>
      <c r="EI1485" s="11">
        <v>65.495850000000004</v>
      </c>
      <c r="EJ1485" s="11">
        <v>73.125780000000006</v>
      </c>
      <c r="EK1485" s="11">
        <v>79.070440000000005</v>
      </c>
      <c r="EL1485" s="11">
        <v>83.546459999999996</v>
      </c>
      <c r="EM1485" s="11">
        <v>84.980869999999996</v>
      </c>
      <c r="EN1485" s="11">
        <v>87.062950000000001</v>
      </c>
      <c r="EO1485" s="11">
        <v>85.214320000000001</v>
      </c>
      <c r="EP1485" s="11">
        <v>83.376410000000007</v>
      </c>
      <c r="EQ1485" s="11">
        <v>82.024789999999996</v>
      </c>
      <c r="ER1485" s="11">
        <v>79.735069999999993</v>
      </c>
      <c r="ES1485" s="11">
        <v>78.640299999999996</v>
      </c>
      <c r="ET1485" s="11">
        <v>75.023979999999995</v>
      </c>
      <c r="EU1485" s="11">
        <v>71.507840000000002</v>
      </c>
      <c r="EV1485" s="11">
        <v>70.321529999999996</v>
      </c>
      <c r="EW1485" s="11">
        <v>69.077240000000003</v>
      </c>
      <c r="EX1485" s="11">
        <v>67.640420000000006</v>
      </c>
      <c r="EY1485" s="11">
        <v>0</v>
      </c>
      <c r="EZ1485" s="11"/>
      <c r="FA1485" s="11"/>
      <c r="FB1485" s="11"/>
      <c r="FC1485" s="11"/>
      <c r="FD1485" s="11"/>
      <c r="FE1485" s="11"/>
      <c r="FF1485" s="11"/>
      <c r="FG1485" s="11"/>
      <c r="FH1485" s="11"/>
      <c r="FI1485" s="11"/>
      <c r="FJ1485" s="11"/>
      <c r="FK1485" s="11"/>
      <c r="FL1485" s="11"/>
      <c r="FM1485" s="11"/>
      <c r="FN1485" s="11"/>
      <c r="FO1485" s="11"/>
      <c r="FP1485" s="11"/>
      <c r="FQ1485" s="11"/>
      <c r="FR1485" s="11"/>
      <c r="FS1485" s="11"/>
      <c r="FT1485" s="11"/>
      <c r="FU1485" s="11"/>
      <c r="FV1485" s="11"/>
    </row>
    <row r="1486" spans="1:178" x14ac:dyDescent="0.25">
      <c r="A1486" t="s">
        <v>112</v>
      </c>
      <c r="B1486" t="s">
        <v>145</v>
      </c>
      <c r="C1486" t="s">
        <v>88</v>
      </c>
      <c r="D1486" t="s">
        <v>144</v>
      </c>
      <c r="E1486" s="38" t="s">
        <v>127</v>
      </c>
      <c r="F1486" t="s">
        <v>106</v>
      </c>
      <c r="G1486" s="11">
        <v>9988</v>
      </c>
      <c r="H1486" s="11">
        <v>0.34952699999999998</v>
      </c>
      <c r="I1486" s="11">
        <v>0.32438840000000002</v>
      </c>
      <c r="J1486" s="11">
        <v>0.30615540000000002</v>
      </c>
      <c r="K1486" s="11">
        <v>0.29810819999999999</v>
      </c>
      <c r="L1486" s="11">
        <v>0.310311</v>
      </c>
      <c r="M1486" s="11">
        <v>0.33507550000000003</v>
      </c>
      <c r="N1486" s="11">
        <v>0.39120440000000001</v>
      </c>
      <c r="O1486" s="11">
        <v>0.43731560000000003</v>
      </c>
      <c r="P1486" s="11">
        <v>0.44713310000000001</v>
      </c>
      <c r="Q1486" s="11">
        <v>0.47220719999999999</v>
      </c>
      <c r="R1486" s="11">
        <v>0.49624479999999999</v>
      </c>
      <c r="S1486" s="11">
        <v>0.50618269999999999</v>
      </c>
      <c r="T1486" s="11">
        <v>0.53105000000000002</v>
      </c>
      <c r="U1486" s="11">
        <v>0.54008339999999999</v>
      </c>
      <c r="V1486" s="11">
        <v>0.54891199999999996</v>
      </c>
      <c r="W1486" s="11">
        <v>0.5645038</v>
      </c>
      <c r="X1486" s="11">
        <v>0.61937739999999997</v>
      </c>
      <c r="Y1486" s="11">
        <v>0.67858609999999997</v>
      </c>
      <c r="Z1486" s="11">
        <v>0.72918989999999995</v>
      </c>
      <c r="AA1486" s="11">
        <v>0.73514380000000001</v>
      </c>
      <c r="AB1486" s="11">
        <v>0.6948974</v>
      </c>
      <c r="AC1486" s="11">
        <v>0.61954679999999995</v>
      </c>
      <c r="AD1486" s="11">
        <v>0.53840330000000003</v>
      </c>
      <c r="AE1486" s="11">
        <v>0.4680029</v>
      </c>
      <c r="AF1486" s="11">
        <v>-0.18657489999999999</v>
      </c>
      <c r="AG1486" s="11">
        <v>-0.16338340000000001</v>
      </c>
      <c r="AH1486" s="11">
        <v>-0.14522589999999999</v>
      </c>
      <c r="AI1486" s="11">
        <v>-0.12616359999999999</v>
      </c>
      <c r="AJ1486" s="11">
        <v>-9.2623899999999995E-2</v>
      </c>
      <c r="AK1486" s="11">
        <v>-7.1848800000000004E-2</v>
      </c>
      <c r="AL1486" s="11">
        <v>-4.9963399999999998E-2</v>
      </c>
      <c r="AM1486" s="11">
        <v>-4.4637999999999997E-2</v>
      </c>
      <c r="AN1486" s="11">
        <v>-3.9949900000000003E-2</v>
      </c>
      <c r="AO1486" s="11">
        <v>-3.05635E-2</v>
      </c>
      <c r="AP1486" s="11">
        <v>-2.2765500000000001E-2</v>
      </c>
      <c r="AQ1486" s="11">
        <v>-3.9456699999999997E-2</v>
      </c>
      <c r="AR1486" s="11">
        <v>-3.9971199999999998E-2</v>
      </c>
      <c r="AS1486" s="11">
        <v>-4.6913499999999997E-2</v>
      </c>
      <c r="AT1486" s="11">
        <v>-5.6083399999999999E-2</v>
      </c>
      <c r="AU1486" s="11">
        <v>-6.2224700000000001E-2</v>
      </c>
      <c r="AV1486" s="11">
        <v>-2.76847E-2</v>
      </c>
      <c r="AW1486" s="11">
        <v>-2.6557E-3</v>
      </c>
      <c r="AX1486" s="11">
        <v>2.5517999999999999E-2</v>
      </c>
      <c r="AY1486" s="11">
        <v>1.43605E-2</v>
      </c>
      <c r="AZ1486" s="11">
        <v>-6.8317999999999999E-3</v>
      </c>
      <c r="BA1486" s="11">
        <v>-5.3185499999999997E-2</v>
      </c>
      <c r="BB1486" s="11">
        <v>-7.6784000000000005E-2</v>
      </c>
      <c r="BC1486" s="11">
        <v>-7.2045499999999998E-2</v>
      </c>
      <c r="BD1486" s="11">
        <v>-0.12913140000000001</v>
      </c>
      <c r="BE1486" s="11">
        <v>-0.11393250000000001</v>
      </c>
      <c r="BF1486" s="11">
        <v>-0.1005731</v>
      </c>
      <c r="BG1486" s="11">
        <v>-8.7252800000000005E-2</v>
      </c>
      <c r="BH1486" s="11">
        <v>-6.4218800000000006E-2</v>
      </c>
      <c r="BI1486" s="11">
        <v>-4.7945599999999998E-2</v>
      </c>
      <c r="BJ1486" s="11">
        <v>-2.6812800000000001E-2</v>
      </c>
      <c r="BK1486" s="11">
        <v>-2.1567900000000001E-2</v>
      </c>
      <c r="BL1486" s="11">
        <v>-1.7818199999999999E-2</v>
      </c>
      <c r="BM1486" s="11">
        <v>-4.4028000000000001E-3</v>
      </c>
      <c r="BN1486" s="11">
        <v>6.1028999999999996E-3</v>
      </c>
      <c r="BO1486" s="11">
        <v>-6.3782999999999999E-3</v>
      </c>
      <c r="BP1486" s="11">
        <v>-4.1774000000000004E-3</v>
      </c>
      <c r="BQ1486" s="11">
        <v>-8.5229999999999993E-3</v>
      </c>
      <c r="BR1486" s="11">
        <v>-1.33676E-2</v>
      </c>
      <c r="BS1486" s="11">
        <v>-2.0145699999999999E-2</v>
      </c>
      <c r="BT1486" s="11">
        <v>1.46692E-2</v>
      </c>
      <c r="BU1486" s="11">
        <v>3.73268E-2</v>
      </c>
      <c r="BV1486" s="11">
        <v>6.3298599999999997E-2</v>
      </c>
      <c r="BW1486" s="11">
        <v>4.7701399999999998E-2</v>
      </c>
      <c r="BX1486" s="11">
        <v>2.3211099999999998E-2</v>
      </c>
      <c r="BY1486" s="11">
        <v>-2.29924E-2</v>
      </c>
      <c r="BZ1486" s="11">
        <v>-4.1816899999999997E-2</v>
      </c>
      <c r="CA1486" s="11">
        <v>-3.8236300000000001E-2</v>
      </c>
      <c r="CB1486" s="11">
        <v>-7.1687899999999999E-2</v>
      </c>
      <c r="CC1486" s="11">
        <v>-6.44816E-2</v>
      </c>
      <c r="CD1486" s="11">
        <v>-5.5920299999999999E-2</v>
      </c>
      <c r="CE1486" s="11">
        <v>-4.8342000000000003E-2</v>
      </c>
      <c r="CF1486" s="11">
        <v>-3.5813699999999997E-2</v>
      </c>
      <c r="CG1486" s="11">
        <v>-2.4042500000000001E-2</v>
      </c>
      <c r="CH1486" s="11">
        <v>-3.6622E-3</v>
      </c>
      <c r="CI1486" s="11">
        <v>1.5020999999999999E-3</v>
      </c>
      <c r="CJ1486" s="11">
        <v>4.3135999999999999E-3</v>
      </c>
      <c r="CK1486" s="11">
        <v>2.1757800000000001E-2</v>
      </c>
      <c r="CL1486" s="11">
        <v>3.49714E-2</v>
      </c>
      <c r="CM1486" s="11">
        <v>2.6700100000000001E-2</v>
      </c>
      <c r="CN1486" s="11">
        <v>3.1616400000000003E-2</v>
      </c>
      <c r="CO1486" s="11">
        <v>2.9867500000000002E-2</v>
      </c>
      <c r="CP1486" s="11">
        <v>2.9348200000000001E-2</v>
      </c>
      <c r="CQ1486" s="11">
        <v>2.1933299999999999E-2</v>
      </c>
      <c r="CR1486" s="11">
        <v>5.7023200000000003E-2</v>
      </c>
      <c r="CS1486" s="11">
        <v>7.7309199999999995E-2</v>
      </c>
      <c r="CT1486" s="11">
        <v>0.10107910000000001</v>
      </c>
      <c r="CU1486" s="11">
        <v>8.1042199999999995E-2</v>
      </c>
      <c r="CV1486" s="11">
        <v>5.3254000000000003E-2</v>
      </c>
      <c r="CW1486" s="11">
        <v>7.2005999999999997E-3</v>
      </c>
      <c r="CX1486" s="11">
        <v>-6.8498999999999999E-3</v>
      </c>
      <c r="CY1486" s="11">
        <v>-4.4272000000000001E-3</v>
      </c>
      <c r="CZ1486" s="11">
        <v>3.4923200000000001E-2</v>
      </c>
      <c r="DA1486" s="11">
        <v>3.0064E-2</v>
      </c>
      <c r="DB1486" s="11">
        <v>2.7147000000000001E-2</v>
      </c>
      <c r="DC1486" s="11">
        <v>2.3656099999999999E-2</v>
      </c>
      <c r="DD1486" s="11">
        <v>1.7269099999999999E-2</v>
      </c>
      <c r="DE1486" s="11">
        <v>1.4532099999999999E-2</v>
      </c>
      <c r="DF1486" s="11">
        <v>1.40746E-2</v>
      </c>
      <c r="DG1486" s="11">
        <v>1.4025599999999999E-2</v>
      </c>
      <c r="DH1486" s="11">
        <v>1.34552E-2</v>
      </c>
      <c r="DI1486" s="11">
        <v>1.5904499999999998E-2</v>
      </c>
      <c r="DJ1486" s="11">
        <v>1.7550799999999998E-2</v>
      </c>
      <c r="DK1486" s="11">
        <v>2.0110200000000002E-2</v>
      </c>
      <c r="DL1486" s="11">
        <v>2.1761099999999998E-2</v>
      </c>
      <c r="DM1486" s="11">
        <v>2.3339700000000001E-2</v>
      </c>
      <c r="DN1486" s="11">
        <v>2.59694E-2</v>
      </c>
      <c r="DO1486" s="11">
        <v>2.5582199999999999E-2</v>
      </c>
      <c r="DP1486" s="11">
        <v>2.5749399999999999E-2</v>
      </c>
      <c r="DQ1486" s="11">
        <v>2.4307599999999999E-2</v>
      </c>
      <c r="DR1486" s="11">
        <v>2.29689E-2</v>
      </c>
      <c r="DS1486" s="11">
        <v>2.0269800000000001E-2</v>
      </c>
      <c r="DT1486" s="11">
        <v>1.8264800000000001E-2</v>
      </c>
      <c r="DU1486" s="11">
        <v>1.83561E-2</v>
      </c>
      <c r="DV1486" s="11">
        <v>2.12584E-2</v>
      </c>
      <c r="DW1486" s="11">
        <v>2.05545E-2</v>
      </c>
      <c r="DX1486" s="11">
        <v>0.39008720000000002</v>
      </c>
      <c r="DY1486" s="11">
        <v>1.41119E-2</v>
      </c>
      <c r="DZ1486" s="11">
        <v>1.9752100000000002E-2</v>
      </c>
      <c r="EA1486" s="11">
        <v>65.877759999999995</v>
      </c>
      <c r="EB1486" s="11">
        <v>66.333510000000004</v>
      </c>
      <c r="EC1486" s="11">
        <v>67.143320000000003</v>
      </c>
      <c r="ED1486" s="11">
        <v>65.980289999999997</v>
      </c>
      <c r="EE1486" s="11">
        <v>65.785259999999994</v>
      </c>
      <c r="EF1486" s="11">
        <v>65.166210000000007</v>
      </c>
      <c r="EG1486" s="11">
        <v>65.026820000000001</v>
      </c>
      <c r="EH1486" s="11">
        <v>64.818309999999997</v>
      </c>
      <c r="EI1486" s="11">
        <v>65.380960000000002</v>
      </c>
      <c r="EJ1486" s="11">
        <v>66.512510000000006</v>
      </c>
      <c r="EK1486" s="11">
        <v>67.637730000000005</v>
      </c>
      <c r="EL1486" s="11">
        <v>68.573920000000001</v>
      </c>
      <c r="EM1486" s="11">
        <v>69.268879999999996</v>
      </c>
      <c r="EN1486" s="11">
        <v>69.511030000000005</v>
      </c>
      <c r="EO1486" s="11">
        <v>72.168689999999998</v>
      </c>
      <c r="EP1486" s="11">
        <v>71.093519999999998</v>
      </c>
      <c r="EQ1486" s="11">
        <v>70.654820000000001</v>
      </c>
      <c r="ER1486" s="11">
        <v>69.420770000000005</v>
      </c>
      <c r="ES1486" s="11">
        <v>68.347840000000005</v>
      </c>
      <c r="ET1486" s="11">
        <v>66.757530000000003</v>
      </c>
      <c r="EU1486" s="11">
        <v>65.770939999999996</v>
      </c>
      <c r="EV1486" s="11">
        <v>65.448390000000003</v>
      </c>
      <c r="EW1486" s="11">
        <v>65.26352</v>
      </c>
      <c r="EX1486" s="11">
        <v>64.990170000000006</v>
      </c>
      <c r="EY1486" s="11">
        <v>0</v>
      </c>
      <c r="EZ1486" s="11"/>
      <c r="FA1486" s="11"/>
      <c r="FB1486" s="11"/>
      <c r="FC1486" s="11"/>
      <c r="FD1486" s="11"/>
      <c r="FE1486" s="11"/>
      <c r="FF1486" s="11"/>
      <c r="FG1486" s="11"/>
      <c r="FH1486" s="11"/>
      <c r="FI1486" s="11"/>
      <c r="FJ1486" s="11"/>
      <c r="FK1486" s="11"/>
      <c r="FL1486" s="11"/>
      <c r="FM1486" s="11"/>
      <c r="FN1486" s="11"/>
      <c r="FO1486" s="11"/>
      <c r="FP1486" s="11"/>
      <c r="FQ1486" s="11"/>
      <c r="FR1486" s="11"/>
      <c r="FS1486" s="11"/>
      <c r="FT1486" s="11"/>
      <c r="FU1486" s="11"/>
      <c r="FV1486" s="11"/>
    </row>
    <row r="1487" spans="1:178" x14ac:dyDescent="0.25">
      <c r="A1487" t="s">
        <v>112</v>
      </c>
      <c r="B1487" t="s">
        <v>145</v>
      </c>
      <c r="C1487" t="s">
        <v>0</v>
      </c>
      <c r="D1487" t="s">
        <v>144</v>
      </c>
      <c r="E1487" s="38" t="s">
        <v>127</v>
      </c>
      <c r="F1487" t="s">
        <v>106</v>
      </c>
      <c r="G1487" s="11">
        <v>9988</v>
      </c>
      <c r="H1487" s="11">
        <v>3.4910760000000001</v>
      </c>
      <c r="I1487" s="11">
        <v>3.239992</v>
      </c>
      <c r="J1487" s="11">
        <v>3.0578799999999999</v>
      </c>
      <c r="K1487" s="11">
        <v>2.9775049999999998</v>
      </c>
      <c r="L1487" s="11">
        <v>3.099386</v>
      </c>
      <c r="M1487" s="11">
        <v>3.3467340000000001</v>
      </c>
      <c r="N1487" s="11">
        <v>3.9073500000000001</v>
      </c>
      <c r="O1487" s="11">
        <v>4.367909</v>
      </c>
      <c r="P1487" s="11">
        <v>4.4659649999999997</v>
      </c>
      <c r="Q1487" s="11">
        <v>4.716405</v>
      </c>
      <c r="R1487" s="11">
        <v>4.956493</v>
      </c>
      <c r="S1487" s="11">
        <v>5.0557530000000002</v>
      </c>
      <c r="T1487" s="11">
        <v>5.3041280000000004</v>
      </c>
      <c r="U1487" s="11">
        <v>5.3943529999999997</v>
      </c>
      <c r="V1487" s="11">
        <v>5.4825330000000001</v>
      </c>
      <c r="W1487" s="11">
        <v>5.6382640000000004</v>
      </c>
      <c r="X1487" s="11">
        <v>6.1863419999999998</v>
      </c>
      <c r="Y1487" s="11">
        <v>6.7777180000000001</v>
      </c>
      <c r="Z1487" s="11">
        <v>7.2831489999999999</v>
      </c>
      <c r="AA1487" s="11">
        <v>7.3426169999999997</v>
      </c>
      <c r="AB1487" s="11">
        <v>6.9406350000000003</v>
      </c>
      <c r="AC1487" s="11">
        <v>6.188034</v>
      </c>
      <c r="AD1487" s="11">
        <v>5.3775719999999998</v>
      </c>
      <c r="AE1487" s="11">
        <v>4.6744130000000004</v>
      </c>
      <c r="AF1487" s="11">
        <v>-1.86351</v>
      </c>
      <c r="AG1487" s="11">
        <v>-1.631874</v>
      </c>
      <c r="AH1487" s="11">
        <v>-1.4505159999999999</v>
      </c>
      <c r="AI1487" s="11">
        <v>-1.260122</v>
      </c>
      <c r="AJ1487" s="11">
        <v>-0.92512779999999994</v>
      </c>
      <c r="AK1487" s="11">
        <v>-0.71762590000000004</v>
      </c>
      <c r="AL1487" s="11">
        <v>-0.49903439999999999</v>
      </c>
      <c r="AM1487" s="11">
        <v>-0.44584400000000002</v>
      </c>
      <c r="AN1487" s="11">
        <v>-0.39901999999999999</v>
      </c>
      <c r="AO1487" s="11">
        <v>-0.30526779999999998</v>
      </c>
      <c r="AP1487" s="11">
        <v>-0.2273819</v>
      </c>
      <c r="AQ1487" s="11">
        <v>-0.39409329999999998</v>
      </c>
      <c r="AR1487" s="11">
        <v>-0.39923249999999999</v>
      </c>
      <c r="AS1487" s="11">
        <v>-0.46857159999999998</v>
      </c>
      <c r="AT1487" s="11">
        <v>-0.56016120000000003</v>
      </c>
      <c r="AU1487" s="11">
        <v>-0.62150039999999995</v>
      </c>
      <c r="AV1487" s="11">
        <v>-0.2765146</v>
      </c>
      <c r="AW1487" s="11">
        <v>-2.65255E-2</v>
      </c>
      <c r="AX1487" s="11">
        <v>0.2548743</v>
      </c>
      <c r="AY1487" s="11">
        <v>0.1434328</v>
      </c>
      <c r="AZ1487" s="11">
        <v>-6.8235699999999996E-2</v>
      </c>
      <c r="BA1487" s="11">
        <v>-0.53121640000000003</v>
      </c>
      <c r="BB1487" s="11">
        <v>-0.76691819999999999</v>
      </c>
      <c r="BC1487" s="11">
        <v>-0.71959099999999998</v>
      </c>
      <c r="BD1487" s="11">
        <v>-1.2897639999999999</v>
      </c>
      <c r="BE1487" s="11">
        <v>-1.137958</v>
      </c>
      <c r="BF1487" s="11">
        <v>-1.004524</v>
      </c>
      <c r="BG1487" s="11">
        <v>-0.87148060000000005</v>
      </c>
      <c r="BH1487" s="11">
        <v>-0.64141760000000003</v>
      </c>
      <c r="BI1487" s="11">
        <v>-0.47888120000000001</v>
      </c>
      <c r="BJ1487" s="11">
        <v>-0.2678065</v>
      </c>
      <c r="BK1487" s="11">
        <v>-0.21542059999999999</v>
      </c>
      <c r="BL1487" s="11">
        <v>-0.17796799999999999</v>
      </c>
      <c r="BM1487" s="11">
        <v>-4.3975599999999997E-2</v>
      </c>
      <c r="BN1487" s="11">
        <v>6.0956299999999998E-2</v>
      </c>
      <c r="BO1487" s="11">
        <v>-6.3706399999999996E-2</v>
      </c>
      <c r="BP1487" s="11">
        <v>-4.1723799999999998E-2</v>
      </c>
      <c r="BQ1487" s="11">
        <v>-8.5127599999999998E-2</v>
      </c>
      <c r="BR1487" s="11">
        <v>-0.13351550000000001</v>
      </c>
      <c r="BS1487" s="11">
        <v>-0.20121539999999999</v>
      </c>
      <c r="BT1487" s="11">
        <v>0.14651639999999999</v>
      </c>
      <c r="BU1487" s="11">
        <v>0.37281959999999997</v>
      </c>
      <c r="BV1487" s="11">
        <v>0.63222619999999996</v>
      </c>
      <c r="BW1487" s="11">
        <v>0.47644120000000001</v>
      </c>
      <c r="BX1487" s="11">
        <v>0.2318327</v>
      </c>
      <c r="BY1487" s="11">
        <v>-0.2296484</v>
      </c>
      <c r="BZ1487" s="11">
        <v>-0.41766769999999998</v>
      </c>
      <c r="CA1487" s="11">
        <v>-0.38190469999999999</v>
      </c>
      <c r="CB1487" s="11">
        <v>-0.71601840000000005</v>
      </c>
      <c r="CC1487" s="11">
        <v>-0.6440418</v>
      </c>
      <c r="CD1487" s="11">
        <v>-0.55853169999999996</v>
      </c>
      <c r="CE1487" s="11">
        <v>-0.48283939999999997</v>
      </c>
      <c r="CF1487" s="11">
        <v>-0.35770730000000001</v>
      </c>
      <c r="CG1487" s="11">
        <v>-0.2401364</v>
      </c>
      <c r="CH1487" s="11">
        <v>-3.65785E-2</v>
      </c>
      <c r="CI1487" s="11">
        <v>1.50028E-2</v>
      </c>
      <c r="CJ1487" s="11">
        <v>4.3083999999999997E-2</v>
      </c>
      <c r="CK1487" s="11">
        <v>0.2173165</v>
      </c>
      <c r="CL1487" s="11">
        <v>0.3492944</v>
      </c>
      <c r="CM1487" s="11">
        <v>0.26668059999999999</v>
      </c>
      <c r="CN1487" s="11">
        <v>0.31578489999999998</v>
      </c>
      <c r="CO1487" s="11">
        <v>0.29831639999999998</v>
      </c>
      <c r="CP1487" s="11">
        <v>0.29313020000000001</v>
      </c>
      <c r="CQ1487" s="11">
        <v>0.2190696</v>
      </c>
      <c r="CR1487" s="11">
        <v>0.56954729999999998</v>
      </c>
      <c r="CS1487" s="11">
        <v>0.77216470000000004</v>
      </c>
      <c r="CT1487" s="11">
        <v>1.0095780000000001</v>
      </c>
      <c r="CU1487" s="11">
        <v>0.80944959999999999</v>
      </c>
      <c r="CV1487" s="11">
        <v>0.53190110000000002</v>
      </c>
      <c r="CW1487" s="11">
        <v>7.1919499999999997E-2</v>
      </c>
      <c r="CX1487" s="11">
        <v>-6.8417199999999997E-2</v>
      </c>
      <c r="CY1487" s="11">
        <v>-4.4218399999999998E-2</v>
      </c>
      <c r="CZ1487" s="11">
        <v>0.34881269999999998</v>
      </c>
      <c r="DA1487" s="11">
        <v>0.30027959999999998</v>
      </c>
      <c r="DB1487" s="11">
        <v>0.2711441</v>
      </c>
      <c r="DC1487" s="11">
        <v>0.23627709999999999</v>
      </c>
      <c r="DD1487" s="11">
        <v>0.17248359999999999</v>
      </c>
      <c r="DE1487" s="11">
        <v>0.14514650000000001</v>
      </c>
      <c r="DF1487" s="11">
        <v>0.1405766</v>
      </c>
      <c r="DG1487" s="11">
        <v>0.1400875</v>
      </c>
      <c r="DH1487" s="11">
        <v>0.13439010000000001</v>
      </c>
      <c r="DI1487" s="11">
        <v>0.15885440000000001</v>
      </c>
      <c r="DJ1487" s="11">
        <v>0.17529710000000001</v>
      </c>
      <c r="DK1487" s="11">
        <v>0.20086100000000001</v>
      </c>
      <c r="DL1487" s="11">
        <v>0.21734990000000001</v>
      </c>
      <c r="DM1487" s="11">
        <v>0.2331174</v>
      </c>
      <c r="DN1487" s="11">
        <v>0.25938220000000001</v>
      </c>
      <c r="DO1487" s="11">
        <v>0.2555152</v>
      </c>
      <c r="DP1487" s="11">
        <v>0.25718449999999998</v>
      </c>
      <c r="DQ1487" s="11">
        <v>0.24278459999999999</v>
      </c>
      <c r="DR1487" s="11">
        <v>0.2294137</v>
      </c>
      <c r="DS1487" s="11">
        <v>0.20245469999999999</v>
      </c>
      <c r="DT1487" s="11">
        <v>0.1824286</v>
      </c>
      <c r="DU1487" s="11">
        <v>0.18334030000000001</v>
      </c>
      <c r="DV1487" s="11">
        <v>0.2123292</v>
      </c>
      <c r="DW1487" s="11">
        <v>0.2052987</v>
      </c>
      <c r="DX1487" s="11">
        <v>3.896191</v>
      </c>
      <c r="DY1487" s="11">
        <v>0.14095009999999999</v>
      </c>
      <c r="DZ1487" s="11">
        <v>0.19728380000000001</v>
      </c>
      <c r="EA1487" s="11">
        <v>65.877759999999995</v>
      </c>
      <c r="EB1487" s="11">
        <v>66.333510000000004</v>
      </c>
      <c r="EC1487" s="11">
        <v>67.143320000000003</v>
      </c>
      <c r="ED1487" s="11">
        <v>65.980289999999997</v>
      </c>
      <c r="EE1487" s="11">
        <v>65.785259999999994</v>
      </c>
      <c r="EF1487" s="11">
        <v>65.166210000000007</v>
      </c>
      <c r="EG1487" s="11">
        <v>65.026820000000001</v>
      </c>
      <c r="EH1487" s="11">
        <v>64.818309999999997</v>
      </c>
      <c r="EI1487" s="11">
        <v>65.380960000000002</v>
      </c>
      <c r="EJ1487" s="11">
        <v>66.512510000000006</v>
      </c>
      <c r="EK1487" s="11">
        <v>67.637730000000005</v>
      </c>
      <c r="EL1487" s="11">
        <v>68.573920000000001</v>
      </c>
      <c r="EM1487" s="11">
        <v>69.268879999999996</v>
      </c>
      <c r="EN1487" s="11">
        <v>69.511030000000005</v>
      </c>
      <c r="EO1487" s="11">
        <v>72.168689999999998</v>
      </c>
      <c r="EP1487" s="11">
        <v>71.093519999999998</v>
      </c>
      <c r="EQ1487" s="11">
        <v>70.654820000000001</v>
      </c>
      <c r="ER1487" s="11">
        <v>69.420770000000005</v>
      </c>
      <c r="ES1487" s="11">
        <v>68.347840000000005</v>
      </c>
      <c r="ET1487" s="11">
        <v>66.757530000000003</v>
      </c>
      <c r="EU1487" s="11">
        <v>65.770939999999996</v>
      </c>
      <c r="EV1487" s="11">
        <v>65.448390000000003</v>
      </c>
      <c r="EW1487" s="11">
        <v>65.26352</v>
      </c>
      <c r="EX1487" s="11">
        <v>64.990170000000006</v>
      </c>
      <c r="EY1487" s="11">
        <v>0</v>
      </c>
      <c r="EZ1487" s="11"/>
      <c r="FA1487" s="11"/>
      <c r="FB1487" s="11"/>
      <c r="FC1487" s="11"/>
      <c r="FD1487" s="11"/>
      <c r="FE1487" s="11"/>
      <c r="FF1487" s="11"/>
      <c r="FG1487" s="11"/>
      <c r="FH1487" s="11"/>
      <c r="FI1487" s="11"/>
      <c r="FJ1487" s="11"/>
      <c r="FK1487" s="11"/>
      <c r="FL1487" s="11"/>
      <c r="FM1487" s="11"/>
      <c r="FN1487" s="11"/>
      <c r="FO1487" s="11"/>
      <c r="FP1487" s="11"/>
      <c r="FQ1487" s="11"/>
      <c r="FR1487" s="11"/>
      <c r="FS1487" s="11"/>
      <c r="FT1487" s="11"/>
      <c r="FU1487" s="11"/>
      <c r="FV1487" s="11"/>
    </row>
    <row r="1488" spans="1:178" x14ac:dyDescent="0.25">
      <c r="A1488" t="s">
        <v>112</v>
      </c>
      <c r="B1488" t="s">
        <v>145</v>
      </c>
      <c r="C1488" t="s">
        <v>88</v>
      </c>
      <c r="D1488" t="s">
        <v>144</v>
      </c>
      <c r="E1488" t="s">
        <v>244</v>
      </c>
      <c r="F1488" t="s">
        <v>106</v>
      </c>
      <c r="G1488" s="11">
        <v>9988</v>
      </c>
      <c r="H1488" s="11">
        <v>0.68182949999999998</v>
      </c>
      <c r="I1488" s="11">
        <v>0.62201470000000003</v>
      </c>
      <c r="J1488" s="11">
        <v>0.55846169999999995</v>
      </c>
      <c r="K1488" s="11">
        <v>0.53309640000000003</v>
      </c>
      <c r="L1488" s="11">
        <v>0.53712530000000003</v>
      </c>
      <c r="M1488" s="11">
        <v>0.51608149999999997</v>
      </c>
      <c r="N1488" s="11">
        <v>0.55199350000000003</v>
      </c>
      <c r="O1488" s="11">
        <v>0.61790109999999998</v>
      </c>
      <c r="P1488" s="11">
        <v>0.6819018</v>
      </c>
      <c r="Q1488" s="11">
        <v>0.79800879999999996</v>
      </c>
      <c r="R1488" s="11">
        <v>0.93769910000000001</v>
      </c>
      <c r="S1488" s="11">
        <v>1.0143409999999999</v>
      </c>
      <c r="T1488" s="11">
        <v>1.1405590000000001</v>
      </c>
      <c r="U1488" s="11">
        <v>1.2033659999999999</v>
      </c>
      <c r="V1488" s="11">
        <v>1.2473479999999999</v>
      </c>
      <c r="W1488" s="11">
        <v>1.2632909999999999</v>
      </c>
      <c r="X1488" s="11">
        <v>1.346805</v>
      </c>
      <c r="Y1488" s="11">
        <v>1.382986</v>
      </c>
      <c r="Z1488" s="11">
        <v>1.3525469999999999</v>
      </c>
      <c r="AA1488" s="11">
        <v>1.2904599999999999</v>
      </c>
      <c r="AB1488" s="11">
        <v>1.2402839999999999</v>
      </c>
      <c r="AC1488" s="11">
        <v>1.125113</v>
      </c>
      <c r="AD1488" s="11">
        <v>0.97350270000000005</v>
      </c>
      <c r="AE1488" s="11">
        <v>0.84386269999999997</v>
      </c>
      <c r="AF1488" s="11">
        <v>-0.24448139999999999</v>
      </c>
      <c r="AG1488" s="11">
        <v>-0.21379870000000001</v>
      </c>
      <c r="AH1488" s="11">
        <v>-0.2011955</v>
      </c>
      <c r="AI1488" s="11">
        <v>-0.16207859999999999</v>
      </c>
      <c r="AJ1488" s="11">
        <v>-0.111388</v>
      </c>
      <c r="AK1488" s="11">
        <v>-0.12715270000000001</v>
      </c>
      <c r="AL1488" s="11">
        <v>-9.3820600000000004E-2</v>
      </c>
      <c r="AM1488" s="11">
        <v>-7.2297E-2</v>
      </c>
      <c r="AN1488" s="11">
        <v>-5.8751499999999998E-2</v>
      </c>
      <c r="AO1488" s="11">
        <v>-3.16969E-2</v>
      </c>
      <c r="AP1488" s="11">
        <v>9.2352000000000007E-3</v>
      </c>
      <c r="AQ1488" s="11">
        <v>-3.07446E-2</v>
      </c>
      <c r="AR1488" s="11">
        <v>-3.1525900000000003E-2</v>
      </c>
      <c r="AS1488" s="11">
        <v>-4.1903900000000001E-2</v>
      </c>
      <c r="AT1488" s="11">
        <v>-5.7491100000000003E-2</v>
      </c>
      <c r="AU1488" s="11">
        <v>-8.2521700000000003E-2</v>
      </c>
      <c r="AV1488" s="11">
        <v>-1.2413799999999999E-2</v>
      </c>
      <c r="AW1488" s="11">
        <v>1.9993899999999998E-2</v>
      </c>
      <c r="AX1488" s="11">
        <v>3.54089E-2</v>
      </c>
      <c r="AY1488" s="11">
        <v>2.9161699999999999E-2</v>
      </c>
      <c r="AZ1488" s="11">
        <v>1.5630100000000001E-2</v>
      </c>
      <c r="BA1488" s="11">
        <v>-4.4028299999999999E-2</v>
      </c>
      <c r="BB1488" s="11">
        <v>-6.8950999999999998E-2</v>
      </c>
      <c r="BC1488" s="11">
        <v>-5.9085699999999998E-2</v>
      </c>
      <c r="BD1488" s="11">
        <v>-0.14744840000000001</v>
      </c>
      <c r="BE1488" s="11">
        <v>-0.12675620000000001</v>
      </c>
      <c r="BF1488" s="11">
        <v>-0.1245802</v>
      </c>
      <c r="BG1488" s="11">
        <v>-9.8194500000000004E-2</v>
      </c>
      <c r="BH1488" s="11">
        <v>-6.4623899999999998E-2</v>
      </c>
      <c r="BI1488" s="11">
        <v>-7.6175699999999999E-2</v>
      </c>
      <c r="BJ1488" s="11">
        <v>-4.9934100000000002E-2</v>
      </c>
      <c r="BK1488" s="11">
        <v>-2.27861E-2</v>
      </c>
      <c r="BL1488" s="11">
        <v>-1.18139E-2</v>
      </c>
      <c r="BM1488" s="11">
        <v>2.8795299999999999E-2</v>
      </c>
      <c r="BN1488" s="11">
        <v>7.8163399999999994E-2</v>
      </c>
      <c r="BO1488" s="11">
        <v>4.2114600000000002E-2</v>
      </c>
      <c r="BP1488" s="11">
        <v>5.4609699999999997E-2</v>
      </c>
      <c r="BQ1488" s="11">
        <v>6.0407000000000002E-2</v>
      </c>
      <c r="BR1488" s="11">
        <v>5.9460300000000001E-2</v>
      </c>
      <c r="BS1488" s="11">
        <v>3.2805899999999999E-2</v>
      </c>
      <c r="BT1488" s="11">
        <v>0.1085443</v>
      </c>
      <c r="BU1488" s="11">
        <v>0.130164</v>
      </c>
      <c r="BV1488" s="11">
        <v>0.14882419999999999</v>
      </c>
      <c r="BW1488" s="11">
        <v>0.1152029</v>
      </c>
      <c r="BX1488" s="11">
        <v>0.10503700000000001</v>
      </c>
      <c r="BY1488" s="11">
        <v>4.0734800000000002E-2</v>
      </c>
      <c r="BZ1488" s="11">
        <v>2.1809499999999999E-2</v>
      </c>
      <c r="CA1488" s="11">
        <v>2.3112400000000002E-2</v>
      </c>
      <c r="CB1488" s="11">
        <v>-5.0415399999999999E-2</v>
      </c>
      <c r="CC1488" s="11">
        <v>-3.9713699999999998E-2</v>
      </c>
      <c r="CD1488" s="11">
        <v>-4.7964899999999998E-2</v>
      </c>
      <c r="CE1488" s="11">
        <v>-3.4310500000000001E-2</v>
      </c>
      <c r="CF1488" s="11">
        <v>-1.7859799999999999E-2</v>
      </c>
      <c r="CG1488" s="11">
        <v>-2.5198700000000001E-2</v>
      </c>
      <c r="CH1488" s="11">
        <v>-6.0476999999999996E-3</v>
      </c>
      <c r="CI1488" s="11">
        <v>2.6724899999999999E-2</v>
      </c>
      <c r="CJ1488" s="11">
        <v>3.5123799999999997E-2</v>
      </c>
      <c r="CK1488" s="11">
        <v>8.9287500000000006E-2</v>
      </c>
      <c r="CL1488" s="11">
        <v>0.14709169999999999</v>
      </c>
      <c r="CM1488" s="11">
        <v>0.1149738</v>
      </c>
      <c r="CN1488" s="11">
        <v>0.14074519999999999</v>
      </c>
      <c r="CO1488" s="11">
        <v>0.162718</v>
      </c>
      <c r="CP1488" s="11">
        <v>0.1764116</v>
      </c>
      <c r="CQ1488" s="11">
        <v>0.1481335</v>
      </c>
      <c r="CR1488" s="11">
        <v>0.2295025</v>
      </c>
      <c r="CS1488" s="11">
        <v>0.24033409999999999</v>
      </c>
      <c r="CT1488" s="11">
        <v>0.26223950000000001</v>
      </c>
      <c r="CU1488" s="11">
        <v>0.20124410000000001</v>
      </c>
      <c r="CV1488" s="11">
        <v>0.1944438</v>
      </c>
      <c r="CW1488" s="11">
        <v>0.1254979</v>
      </c>
      <c r="CX1488" s="11">
        <v>0.11257</v>
      </c>
      <c r="CY1488" s="11">
        <v>0.1053104</v>
      </c>
      <c r="CZ1488" s="11">
        <v>5.89919E-2</v>
      </c>
      <c r="DA1488" s="11">
        <v>5.2918100000000003E-2</v>
      </c>
      <c r="DB1488" s="11">
        <v>4.6578799999999997E-2</v>
      </c>
      <c r="DC1488" s="11">
        <v>3.8838699999999997E-2</v>
      </c>
      <c r="DD1488" s="11">
        <v>2.84306E-2</v>
      </c>
      <c r="DE1488" s="11">
        <v>3.09918E-2</v>
      </c>
      <c r="DF1488" s="11">
        <v>2.6681099999999999E-2</v>
      </c>
      <c r="DG1488" s="11">
        <v>3.0100499999999999E-2</v>
      </c>
      <c r="DH1488" s="11">
        <v>2.8536099999999998E-2</v>
      </c>
      <c r="DI1488" s="11">
        <v>3.67766E-2</v>
      </c>
      <c r="DJ1488" s="11">
        <v>4.1905400000000002E-2</v>
      </c>
      <c r="DK1488" s="11">
        <v>4.42952E-2</v>
      </c>
      <c r="DL1488" s="11">
        <v>5.2366700000000002E-2</v>
      </c>
      <c r="DM1488" s="11">
        <v>6.2200600000000002E-2</v>
      </c>
      <c r="DN1488" s="11">
        <v>7.1101399999999995E-2</v>
      </c>
      <c r="DO1488" s="11">
        <v>7.0114200000000002E-2</v>
      </c>
      <c r="DP1488" s="11">
        <v>7.35373E-2</v>
      </c>
      <c r="DQ1488" s="11">
        <v>6.6978700000000002E-2</v>
      </c>
      <c r="DR1488" s="11">
        <v>6.8951600000000002E-2</v>
      </c>
      <c r="DS1488" s="11">
        <v>5.2309399999999999E-2</v>
      </c>
      <c r="DT1488" s="11">
        <v>5.4355500000000001E-2</v>
      </c>
      <c r="DU1488" s="11">
        <v>5.1532300000000003E-2</v>
      </c>
      <c r="DV1488" s="11">
        <v>5.5178499999999998E-2</v>
      </c>
      <c r="DW1488" s="11">
        <v>4.9972799999999998E-2</v>
      </c>
      <c r="DX1488" s="11">
        <v>0.89067439999999998</v>
      </c>
      <c r="DY1488" s="11">
        <v>3.5753699999999999E-2</v>
      </c>
      <c r="DZ1488" s="11">
        <v>5.76138E-2</v>
      </c>
      <c r="EA1488" s="11">
        <v>77.454329999999999</v>
      </c>
      <c r="EB1488" s="11">
        <v>79.743930000000006</v>
      </c>
      <c r="EC1488" s="11">
        <v>82.01773</v>
      </c>
      <c r="ED1488" s="11">
        <v>78.961560000000006</v>
      </c>
      <c r="EE1488" s="11">
        <v>77.665710000000004</v>
      </c>
      <c r="EF1488" s="11">
        <v>77.254940000000005</v>
      </c>
      <c r="EG1488" s="11">
        <v>76.723939999999999</v>
      </c>
      <c r="EH1488" s="11">
        <v>76.629829999999998</v>
      </c>
      <c r="EI1488" s="11">
        <v>79.150279999999995</v>
      </c>
      <c r="EJ1488" s="11">
        <v>81.154079999999993</v>
      </c>
      <c r="EK1488" s="11">
        <v>81.909790000000001</v>
      </c>
      <c r="EL1488" s="11">
        <v>82.764430000000004</v>
      </c>
      <c r="EM1488" s="11">
        <v>83.696669999999997</v>
      </c>
      <c r="EN1488" s="11">
        <v>83.595690000000005</v>
      </c>
      <c r="EO1488" s="11">
        <v>89.352230000000006</v>
      </c>
      <c r="EP1488" s="11">
        <v>86.165760000000006</v>
      </c>
      <c r="EQ1488" s="11">
        <v>86.458020000000005</v>
      </c>
      <c r="ER1488" s="11">
        <v>86.666330000000002</v>
      </c>
      <c r="ES1488" s="11">
        <v>82.586780000000005</v>
      </c>
      <c r="ET1488" s="11">
        <v>79.7958</v>
      </c>
      <c r="EU1488" s="11">
        <v>78.336439999999996</v>
      </c>
      <c r="EV1488" s="11">
        <v>77.834850000000003</v>
      </c>
      <c r="EW1488" s="11">
        <v>76.723320000000001</v>
      </c>
      <c r="EX1488" s="11">
        <v>75.067250000000001</v>
      </c>
      <c r="EY1488" s="11">
        <v>0</v>
      </c>
      <c r="EZ1488" s="11"/>
      <c r="FA1488" s="11"/>
      <c r="FB1488" s="11"/>
      <c r="FC1488" s="11"/>
      <c r="FD1488" s="11"/>
      <c r="FE1488" s="11"/>
      <c r="FF1488" s="11"/>
      <c r="FG1488" s="11"/>
      <c r="FH1488" s="11"/>
      <c r="FI1488" s="11"/>
      <c r="FJ1488" s="11"/>
      <c r="FK1488" s="11"/>
      <c r="FL1488" s="11"/>
      <c r="FM1488" s="11"/>
      <c r="FN1488" s="11"/>
      <c r="FO1488" s="11"/>
      <c r="FP1488" s="11"/>
      <c r="FQ1488" s="11"/>
      <c r="FR1488" s="11"/>
      <c r="FS1488" s="11"/>
      <c r="FT1488" s="11"/>
      <c r="FU1488" s="11"/>
      <c r="FV1488" s="11"/>
    </row>
    <row r="1489" spans="1:178" x14ac:dyDescent="0.25">
      <c r="A1489" t="s">
        <v>112</v>
      </c>
      <c r="B1489" t="s">
        <v>145</v>
      </c>
      <c r="C1489" t="s">
        <v>0</v>
      </c>
      <c r="D1489" t="s">
        <v>144</v>
      </c>
      <c r="E1489" t="s">
        <v>244</v>
      </c>
      <c r="F1489" t="s">
        <v>106</v>
      </c>
      <c r="G1489" s="11">
        <v>9988</v>
      </c>
      <c r="H1489" s="11">
        <v>6.8101130000000003</v>
      </c>
      <c r="I1489" s="11">
        <v>6.2126830000000002</v>
      </c>
      <c r="J1489" s="11">
        <v>5.5779160000000001</v>
      </c>
      <c r="K1489" s="11">
        <v>5.324567</v>
      </c>
      <c r="L1489" s="11">
        <v>5.364808</v>
      </c>
      <c r="M1489" s="11">
        <v>5.1546219999999998</v>
      </c>
      <c r="N1489" s="11">
        <v>5.5133109999999999</v>
      </c>
      <c r="O1489" s="11">
        <v>6.1715970000000002</v>
      </c>
      <c r="P1489" s="11">
        <v>6.810835</v>
      </c>
      <c r="Q1489" s="11">
        <v>7.9705120000000003</v>
      </c>
      <c r="R1489" s="11">
        <v>9.3657389999999996</v>
      </c>
      <c r="S1489" s="11">
        <v>10.13124</v>
      </c>
      <c r="T1489" s="11">
        <v>11.391909999999999</v>
      </c>
      <c r="U1489" s="11">
        <v>12.019220000000001</v>
      </c>
      <c r="V1489" s="11">
        <v>12.45851</v>
      </c>
      <c r="W1489" s="11">
        <v>12.617749999999999</v>
      </c>
      <c r="X1489" s="11">
        <v>13.451890000000001</v>
      </c>
      <c r="Y1489" s="11">
        <v>13.81326</v>
      </c>
      <c r="Z1489" s="11">
        <v>13.50924</v>
      </c>
      <c r="AA1489" s="11">
        <v>12.889110000000001</v>
      </c>
      <c r="AB1489" s="11">
        <v>12.38795</v>
      </c>
      <c r="AC1489" s="11">
        <v>11.237629999999999</v>
      </c>
      <c r="AD1489" s="11">
        <v>9.7233450000000001</v>
      </c>
      <c r="AE1489" s="11">
        <v>8.4285010000000007</v>
      </c>
      <c r="AF1489" s="11">
        <v>-2.4418799999999998</v>
      </c>
      <c r="AG1489" s="11">
        <v>-2.135421</v>
      </c>
      <c r="AH1489" s="11">
        <v>-2.009541</v>
      </c>
      <c r="AI1489" s="11">
        <v>-1.618841</v>
      </c>
      <c r="AJ1489" s="11">
        <v>-1.1125430000000001</v>
      </c>
      <c r="AK1489" s="11">
        <v>-1.2700009999999999</v>
      </c>
      <c r="AL1489" s="11">
        <v>-0.93708000000000002</v>
      </c>
      <c r="AM1489" s="11">
        <v>-0.72210289999999999</v>
      </c>
      <c r="AN1489" s="11">
        <v>-0.58681019999999995</v>
      </c>
      <c r="AO1489" s="11">
        <v>-0.3165886</v>
      </c>
      <c r="AP1489" s="11">
        <v>9.2240799999999998E-2</v>
      </c>
      <c r="AQ1489" s="11">
        <v>-0.30707679999999998</v>
      </c>
      <c r="AR1489" s="11">
        <v>-0.31488050000000001</v>
      </c>
      <c r="AS1489" s="11">
        <v>-0.41853600000000002</v>
      </c>
      <c r="AT1489" s="11">
        <v>-0.57422099999999998</v>
      </c>
      <c r="AU1489" s="11">
        <v>-0.82422640000000003</v>
      </c>
      <c r="AV1489" s="11">
        <v>-0.1239886</v>
      </c>
      <c r="AW1489" s="11">
        <v>0.1996994</v>
      </c>
      <c r="AX1489" s="11">
        <v>0.35366419999999998</v>
      </c>
      <c r="AY1489" s="11">
        <v>0.29126679999999999</v>
      </c>
      <c r="AZ1489" s="11">
        <v>0.1561138</v>
      </c>
      <c r="BA1489" s="11">
        <v>-0.4397548</v>
      </c>
      <c r="BB1489" s="11">
        <v>-0.68868300000000005</v>
      </c>
      <c r="BC1489" s="11">
        <v>-0.59014759999999999</v>
      </c>
      <c r="BD1489" s="11">
        <v>-1.472715</v>
      </c>
      <c r="BE1489" s="11">
        <v>-1.266041</v>
      </c>
      <c r="BF1489" s="11">
        <v>-1.2443070000000001</v>
      </c>
      <c r="BG1489" s="11">
        <v>-0.9807671</v>
      </c>
      <c r="BH1489" s="11">
        <v>-0.64546340000000002</v>
      </c>
      <c r="BI1489" s="11">
        <v>-0.76084280000000004</v>
      </c>
      <c r="BJ1489" s="11">
        <v>-0.49874230000000003</v>
      </c>
      <c r="BK1489" s="11">
        <v>-0.2275874</v>
      </c>
      <c r="BL1489" s="11">
        <v>-0.117997</v>
      </c>
      <c r="BM1489" s="11">
        <v>0.28760750000000002</v>
      </c>
      <c r="BN1489" s="11">
        <v>0.78069650000000002</v>
      </c>
      <c r="BO1489" s="11">
        <v>0.42064079999999998</v>
      </c>
      <c r="BP1489" s="11">
        <v>0.54544130000000002</v>
      </c>
      <c r="BQ1489" s="11">
        <v>0.60334549999999998</v>
      </c>
      <c r="BR1489" s="11">
        <v>0.59388929999999995</v>
      </c>
      <c r="BS1489" s="11">
        <v>0.3276655</v>
      </c>
      <c r="BT1489" s="11">
        <v>1.084141</v>
      </c>
      <c r="BU1489" s="11">
        <v>1.3000780000000001</v>
      </c>
      <c r="BV1489" s="11">
        <v>1.486456</v>
      </c>
      <c r="BW1489" s="11">
        <v>1.150647</v>
      </c>
      <c r="BX1489" s="11">
        <v>1.0491090000000001</v>
      </c>
      <c r="BY1489" s="11">
        <v>0.40685890000000002</v>
      </c>
      <c r="BZ1489" s="11">
        <v>0.2178329</v>
      </c>
      <c r="CA1489" s="11">
        <v>0.2308462</v>
      </c>
      <c r="CB1489" s="11">
        <v>-0.50354940000000004</v>
      </c>
      <c r="CC1489" s="11">
        <v>-0.39666069999999998</v>
      </c>
      <c r="CD1489" s="11">
        <v>-0.47907339999999998</v>
      </c>
      <c r="CE1489" s="11">
        <v>-0.34269309999999997</v>
      </c>
      <c r="CF1489" s="11">
        <v>-0.17838370000000001</v>
      </c>
      <c r="CG1489" s="11">
        <v>-0.25168430000000003</v>
      </c>
      <c r="CH1489" s="11">
        <v>-6.0404600000000003E-2</v>
      </c>
      <c r="CI1489" s="11">
        <v>0.2669281</v>
      </c>
      <c r="CJ1489" s="11">
        <v>0.35081610000000002</v>
      </c>
      <c r="CK1489" s="11">
        <v>0.89180349999999997</v>
      </c>
      <c r="CL1489" s="11">
        <v>1.469152</v>
      </c>
      <c r="CM1489" s="11">
        <v>1.148358</v>
      </c>
      <c r="CN1489" s="11">
        <v>1.4057630000000001</v>
      </c>
      <c r="CO1489" s="11">
        <v>1.625227</v>
      </c>
      <c r="CP1489" s="11">
        <v>1.762</v>
      </c>
      <c r="CQ1489" s="11">
        <v>1.4795579999999999</v>
      </c>
      <c r="CR1489" s="11">
        <v>2.2922709999999999</v>
      </c>
      <c r="CS1489" s="11">
        <v>2.4004569999999998</v>
      </c>
      <c r="CT1489" s="11">
        <v>2.6192479999999998</v>
      </c>
      <c r="CU1489" s="11">
        <v>2.0100259999999999</v>
      </c>
      <c r="CV1489" s="11">
        <v>1.942105</v>
      </c>
      <c r="CW1489" s="11">
        <v>1.2534730000000001</v>
      </c>
      <c r="CX1489" s="11">
        <v>1.124349</v>
      </c>
      <c r="CY1489" s="11">
        <v>1.0518400000000001</v>
      </c>
      <c r="CZ1489" s="11">
        <v>0.58921069999999998</v>
      </c>
      <c r="DA1489" s="11">
        <v>0.52854559999999995</v>
      </c>
      <c r="DB1489" s="11">
        <v>0.465229</v>
      </c>
      <c r="DC1489" s="11">
        <v>0.38792140000000003</v>
      </c>
      <c r="DD1489" s="11">
        <v>0.2839643</v>
      </c>
      <c r="DE1489" s="11">
        <v>0.3095464</v>
      </c>
      <c r="DF1489" s="11">
        <v>0.26649040000000002</v>
      </c>
      <c r="DG1489" s="11">
        <v>0.30064410000000003</v>
      </c>
      <c r="DH1489" s="11">
        <v>0.2850181</v>
      </c>
      <c r="DI1489" s="11">
        <v>0.36732510000000002</v>
      </c>
      <c r="DJ1489" s="11">
        <v>0.41855140000000002</v>
      </c>
      <c r="DK1489" s="11">
        <v>0.44242090000000001</v>
      </c>
      <c r="DL1489" s="11">
        <v>0.52303849999999996</v>
      </c>
      <c r="DM1489" s="11">
        <v>0.62125989999999998</v>
      </c>
      <c r="DN1489" s="11">
        <v>0.71016060000000003</v>
      </c>
      <c r="DO1489" s="11">
        <v>0.70030060000000005</v>
      </c>
      <c r="DP1489" s="11">
        <v>0.73449059999999999</v>
      </c>
      <c r="DQ1489" s="11">
        <v>0.66898290000000005</v>
      </c>
      <c r="DR1489" s="11">
        <v>0.68868870000000004</v>
      </c>
      <c r="DS1489" s="11">
        <v>0.52246579999999998</v>
      </c>
      <c r="DT1489" s="11">
        <v>0.54290269999999996</v>
      </c>
      <c r="DU1489" s="11">
        <v>0.51470459999999996</v>
      </c>
      <c r="DV1489" s="11">
        <v>0.55112249999999996</v>
      </c>
      <c r="DW1489" s="11">
        <v>0.49912879999999998</v>
      </c>
      <c r="DX1489" s="11">
        <v>8.8960559999999997</v>
      </c>
      <c r="DY1489" s="11">
        <v>0.35710750000000002</v>
      </c>
      <c r="DZ1489" s="11">
        <v>0.57544629999999997</v>
      </c>
      <c r="EA1489" s="11">
        <v>77.454329999999999</v>
      </c>
      <c r="EB1489" s="11">
        <v>79.743930000000006</v>
      </c>
      <c r="EC1489" s="11">
        <v>82.01773</v>
      </c>
      <c r="ED1489" s="11">
        <v>78.961560000000006</v>
      </c>
      <c r="EE1489" s="11">
        <v>77.665710000000004</v>
      </c>
      <c r="EF1489" s="11">
        <v>77.254940000000005</v>
      </c>
      <c r="EG1489" s="11">
        <v>76.723939999999999</v>
      </c>
      <c r="EH1489" s="11">
        <v>76.629829999999998</v>
      </c>
      <c r="EI1489" s="11">
        <v>79.150279999999995</v>
      </c>
      <c r="EJ1489" s="11">
        <v>81.154079999999993</v>
      </c>
      <c r="EK1489" s="11">
        <v>81.909790000000001</v>
      </c>
      <c r="EL1489" s="11">
        <v>82.764430000000004</v>
      </c>
      <c r="EM1489" s="11">
        <v>83.696669999999997</v>
      </c>
      <c r="EN1489" s="11">
        <v>83.595690000000005</v>
      </c>
      <c r="EO1489" s="11">
        <v>89.352230000000006</v>
      </c>
      <c r="EP1489" s="11">
        <v>86.165760000000006</v>
      </c>
      <c r="EQ1489" s="11">
        <v>86.458020000000005</v>
      </c>
      <c r="ER1489" s="11">
        <v>86.666330000000002</v>
      </c>
      <c r="ES1489" s="11">
        <v>82.586780000000005</v>
      </c>
      <c r="ET1489" s="11">
        <v>79.7958</v>
      </c>
      <c r="EU1489" s="11">
        <v>78.336439999999996</v>
      </c>
      <c r="EV1489" s="11">
        <v>77.834850000000003</v>
      </c>
      <c r="EW1489" s="11">
        <v>76.723320000000001</v>
      </c>
      <c r="EX1489" s="11">
        <v>75.067250000000001</v>
      </c>
      <c r="EY1489" s="11">
        <v>0</v>
      </c>
      <c r="EZ1489" s="11"/>
      <c r="FA1489" s="11"/>
      <c r="FB1489" s="11"/>
      <c r="FC1489" s="11"/>
      <c r="FD1489" s="11"/>
      <c r="FE1489" s="11"/>
      <c r="FF1489" s="11"/>
      <c r="FG1489" s="11"/>
      <c r="FH1489" s="11"/>
      <c r="FI1489" s="11"/>
      <c r="FJ1489" s="11"/>
      <c r="FK1489" s="11"/>
      <c r="FL1489" s="11"/>
      <c r="FM1489" s="11"/>
      <c r="FN1489" s="11"/>
      <c r="FO1489" s="11"/>
      <c r="FP1489" s="11"/>
      <c r="FQ1489" s="11"/>
      <c r="FR1489" s="11"/>
      <c r="FS1489" s="11"/>
      <c r="FT1489" s="11"/>
      <c r="FU1489" s="11"/>
      <c r="FV1489" s="11"/>
    </row>
    <row r="1490" spans="1:178" x14ac:dyDescent="0.25">
      <c r="A1490" t="s">
        <v>112</v>
      </c>
      <c r="B1490" t="s">
        <v>145</v>
      </c>
      <c r="C1490" t="s">
        <v>88</v>
      </c>
      <c r="D1490" t="s">
        <v>144</v>
      </c>
      <c r="E1490" t="s">
        <v>116</v>
      </c>
      <c r="F1490" t="s">
        <v>107</v>
      </c>
      <c r="G1490" s="11">
        <v>5845</v>
      </c>
      <c r="H1490" s="11">
        <v>0.30961169999999999</v>
      </c>
      <c r="I1490" s="11">
        <v>0.26451970000000002</v>
      </c>
      <c r="J1490" s="11">
        <v>0.26008809999999999</v>
      </c>
      <c r="K1490" s="11">
        <v>0.28534480000000001</v>
      </c>
      <c r="L1490" s="11">
        <v>0.32661299999999999</v>
      </c>
      <c r="M1490" s="11">
        <v>0.37234349999999999</v>
      </c>
      <c r="N1490" s="11">
        <v>0.44571050000000001</v>
      </c>
      <c r="O1490" s="11">
        <v>0.52839840000000005</v>
      </c>
      <c r="P1490" s="11">
        <v>0.53430060000000001</v>
      </c>
      <c r="Q1490" s="11">
        <v>0.50578270000000003</v>
      </c>
      <c r="R1490" s="11">
        <v>0.53614989999999996</v>
      </c>
      <c r="S1490" s="11">
        <v>0.5351359</v>
      </c>
      <c r="T1490" s="11">
        <v>0.52975260000000002</v>
      </c>
      <c r="U1490" s="11">
        <v>0.50116769999999999</v>
      </c>
      <c r="V1490" s="11">
        <v>0.49050060000000001</v>
      </c>
      <c r="W1490" s="11">
        <v>0.51675709999999997</v>
      </c>
      <c r="X1490" s="11">
        <v>0.56905170000000005</v>
      </c>
      <c r="Y1490" s="11">
        <v>0.59672800000000004</v>
      </c>
      <c r="Z1490" s="11">
        <v>0.63360070000000002</v>
      </c>
      <c r="AA1490" s="11">
        <v>0.6953589</v>
      </c>
      <c r="AB1490" s="11">
        <v>0.73105759999999997</v>
      </c>
      <c r="AC1490" s="11">
        <v>0.6601243</v>
      </c>
      <c r="AD1490" s="11">
        <v>0.56749649999999996</v>
      </c>
      <c r="AE1490" s="11">
        <v>0.46272059999999998</v>
      </c>
      <c r="AF1490" s="11">
        <v>-0.22716739999999999</v>
      </c>
      <c r="AG1490" s="11">
        <v>-0.22692080000000001</v>
      </c>
      <c r="AH1490" s="11">
        <v>-0.20259569999999999</v>
      </c>
      <c r="AI1490" s="11">
        <v>-0.14312649999999999</v>
      </c>
      <c r="AJ1490" s="11">
        <v>-0.1015756</v>
      </c>
      <c r="AK1490" s="11">
        <v>-8.5677299999999998E-2</v>
      </c>
      <c r="AL1490" s="11">
        <v>-7.6842800000000003E-2</v>
      </c>
      <c r="AM1490" s="11">
        <v>-3.8329700000000001E-2</v>
      </c>
      <c r="AN1490" s="11">
        <v>-3.1538900000000002E-2</v>
      </c>
      <c r="AO1490" s="11">
        <v>-5.8053199999999999E-2</v>
      </c>
      <c r="AP1490" s="11">
        <v>-2.69929E-2</v>
      </c>
      <c r="AQ1490" s="11">
        <v>-2.2976199999999999E-2</v>
      </c>
      <c r="AR1490" s="11">
        <v>-2.7083900000000001E-2</v>
      </c>
      <c r="AS1490" s="11">
        <v>-5.24057E-2</v>
      </c>
      <c r="AT1490" s="11">
        <v>-6.4705499999999999E-2</v>
      </c>
      <c r="AU1490" s="11">
        <v>-3.36546E-2</v>
      </c>
      <c r="AV1490" s="11">
        <v>-1.3901999999999999E-2</v>
      </c>
      <c r="AW1490" s="11">
        <v>-1.65732E-2</v>
      </c>
      <c r="AX1490" s="11">
        <v>-1.11039E-2</v>
      </c>
      <c r="AY1490" s="11">
        <v>4.6731999999999997E-3</v>
      </c>
      <c r="AZ1490" s="11">
        <v>2.53092E-2</v>
      </c>
      <c r="BA1490" s="11">
        <v>-6.7897000000000001E-3</v>
      </c>
      <c r="BB1490" s="11">
        <v>-4.8030900000000001E-2</v>
      </c>
      <c r="BC1490" s="11">
        <v>-6.9701899999999997E-2</v>
      </c>
      <c r="BD1490" s="11">
        <v>-0.13749939999999999</v>
      </c>
      <c r="BE1490" s="11">
        <v>-0.1496392</v>
      </c>
      <c r="BF1490" s="11">
        <v>-0.13043109999999999</v>
      </c>
      <c r="BG1490" s="11">
        <v>-9.2121900000000007E-2</v>
      </c>
      <c r="BH1490" s="11">
        <v>-5.6897099999999999E-2</v>
      </c>
      <c r="BI1490" s="11">
        <v>-4.20378E-2</v>
      </c>
      <c r="BJ1490" s="11">
        <v>-3.6353299999999998E-2</v>
      </c>
      <c r="BK1490" s="11">
        <v>2.6540000000000001E-3</v>
      </c>
      <c r="BL1490" s="11">
        <v>2.1247499999999999E-2</v>
      </c>
      <c r="BM1490" s="11">
        <v>-1.0287E-3</v>
      </c>
      <c r="BN1490" s="11">
        <v>2.9002E-2</v>
      </c>
      <c r="BO1490" s="11">
        <v>2.7941299999999999E-2</v>
      </c>
      <c r="BP1490" s="11">
        <v>1.9535E-2</v>
      </c>
      <c r="BQ1490" s="11">
        <v>-2.3446000000000001E-3</v>
      </c>
      <c r="BR1490" s="11">
        <v>-6.9134000000000001E-3</v>
      </c>
      <c r="BS1490" s="11">
        <v>1.4184799999999999E-2</v>
      </c>
      <c r="BT1490" s="11">
        <v>4.4809799999999997E-2</v>
      </c>
      <c r="BU1490" s="11">
        <v>2.2559099999999999E-2</v>
      </c>
      <c r="BV1490" s="11">
        <v>2.3401399999999999E-2</v>
      </c>
      <c r="BW1490" s="11">
        <v>4.0487599999999999E-2</v>
      </c>
      <c r="BX1490" s="11">
        <v>6.85616E-2</v>
      </c>
      <c r="BY1490" s="11">
        <v>2.82075E-2</v>
      </c>
      <c r="BZ1490" s="11">
        <v>7.626E-4</v>
      </c>
      <c r="CA1490" s="11">
        <v>-2.96394E-2</v>
      </c>
      <c r="CB1490" s="11">
        <v>-4.78313E-2</v>
      </c>
      <c r="CC1490" s="11">
        <v>-7.2357500000000005E-2</v>
      </c>
      <c r="CD1490" s="11">
        <v>-5.8266499999999999E-2</v>
      </c>
      <c r="CE1490" s="11">
        <v>-4.1117399999999998E-2</v>
      </c>
      <c r="CF1490" s="11">
        <v>-1.2218700000000001E-2</v>
      </c>
      <c r="CG1490" s="11">
        <v>1.6015999999999999E-3</v>
      </c>
      <c r="CH1490" s="11">
        <v>4.1362999999999999E-3</v>
      </c>
      <c r="CI1490" s="11">
        <v>4.3637599999999999E-2</v>
      </c>
      <c r="CJ1490" s="11">
        <v>7.40339E-2</v>
      </c>
      <c r="CK1490" s="11">
        <v>5.5995799999999998E-2</v>
      </c>
      <c r="CL1490" s="11">
        <v>8.49969E-2</v>
      </c>
      <c r="CM1490" s="11">
        <v>7.8858800000000007E-2</v>
      </c>
      <c r="CN1490" s="11">
        <v>6.6153900000000002E-2</v>
      </c>
      <c r="CO1490" s="11">
        <v>4.7716399999999999E-2</v>
      </c>
      <c r="CP1490" s="11">
        <v>5.0878699999999999E-2</v>
      </c>
      <c r="CQ1490" s="11">
        <v>6.2024200000000002E-2</v>
      </c>
      <c r="CR1490" s="11">
        <v>0.10352169999999999</v>
      </c>
      <c r="CS1490" s="11">
        <v>6.1691500000000003E-2</v>
      </c>
      <c r="CT1490" s="11">
        <v>5.7906600000000003E-2</v>
      </c>
      <c r="CU1490" s="11">
        <v>7.6302099999999998E-2</v>
      </c>
      <c r="CV1490" s="11">
        <v>0.111814</v>
      </c>
      <c r="CW1490" s="11">
        <v>6.32046E-2</v>
      </c>
      <c r="CX1490" s="11">
        <v>4.9556099999999999E-2</v>
      </c>
      <c r="CY1490" s="11">
        <v>1.0423099999999999E-2</v>
      </c>
      <c r="CZ1490" s="11">
        <v>5.4514300000000002E-2</v>
      </c>
      <c r="DA1490" s="11">
        <v>4.6983900000000002E-2</v>
      </c>
      <c r="DB1490" s="11">
        <v>4.3873000000000002E-2</v>
      </c>
      <c r="DC1490" s="11">
        <v>3.1008600000000001E-2</v>
      </c>
      <c r="DD1490" s="11">
        <v>2.7162599999999999E-2</v>
      </c>
      <c r="DE1490" s="11">
        <v>2.65309E-2</v>
      </c>
      <c r="DF1490" s="11">
        <v>2.46159E-2</v>
      </c>
      <c r="DG1490" s="11">
        <v>2.4916299999999999E-2</v>
      </c>
      <c r="DH1490" s="11">
        <v>3.2091799999999997E-2</v>
      </c>
      <c r="DI1490" s="11">
        <v>3.4668400000000002E-2</v>
      </c>
      <c r="DJ1490" s="11">
        <v>3.4042500000000003E-2</v>
      </c>
      <c r="DK1490" s="11">
        <v>3.09556E-2</v>
      </c>
      <c r="DL1490" s="11">
        <v>2.8342300000000001E-2</v>
      </c>
      <c r="DM1490" s="11">
        <v>3.0435E-2</v>
      </c>
      <c r="DN1490" s="11">
        <v>3.5135100000000002E-2</v>
      </c>
      <c r="DO1490" s="11">
        <v>2.90843E-2</v>
      </c>
      <c r="DP1490" s="11">
        <v>3.5694299999999998E-2</v>
      </c>
      <c r="DQ1490" s="11">
        <v>2.3790800000000001E-2</v>
      </c>
      <c r="DR1490" s="11">
        <v>2.0977699999999998E-2</v>
      </c>
      <c r="DS1490" s="11">
        <v>2.1773600000000001E-2</v>
      </c>
      <c r="DT1490" s="11">
        <v>2.6295599999999999E-2</v>
      </c>
      <c r="DU1490" s="11">
        <v>2.1276799999999998E-2</v>
      </c>
      <c r="DV1490" s="11">
        <v>2.9664300000000001E-2</v>
      </c>
      <c r="DW1490" s="11">
        <v>2.4356300000000001E-2</v>
      </c>
      <c r="DX1490" s="11">
        <v>0.47243950000000001</v>
      </c>
      <c r="DY1490" s="11">
        <v>1.7738500000000001E-2</v>
      </c>
      <c r="DZ1490" s="11">
        <v>1.9388800000000001E-2</v>
      </c>
      <c r="EA1490" s="11">
        <v>53.176110000000001</v>
      </c>
      <c r="EB1490" s="11">
        <v>52.585799999999999</v>
      </c>
      <c r="EC1490" s="11">
        <v>54.17192</v>
      </c>
      <c r="ED1490" s="11">
        <v>53.203899999999997</v>
      </c>
      <c r="EE1490" s="11">
        <v>52.634790000000002</v>
      </c>
      <c r="EF1490" s="11">
        <v>52.32761</v>
      </c>
      <c r="EG1490" s="11">
        <v>51.80997</v>
      </c>
      <c r="EH1490" s="11">
        <v>51.96452</v>
      </c>
      <c r="EI1490" s="11">
        <v>54.29074</v>
      </c>
      <c r="EJ1490" s="11">
        <v>57.701970000000003</v>
      </c>
      <c r="EK1490" s="11">
        <v>61.221339999999998</v>
      </c>
      <c r="EL1490" s="11">
        <v>64.12603</v>
      </c>
      <c r="EM1490" s="11">
        <v>66.050179999999997</v>
      </c>
      <c r="EN1490" s="11">
        <v>66.661460000000005</v>
      </c>
      <c r="EO1490" s="11">
        <v>66.724230000000006</v>
      </c>
      <c r="EP1490" s="11">
        <v>66.657210000000006</v>
      </c>
      <c r="EQ1490" s="11">
        <v>66.061790000000002</v>
      </c>
      <c r="ER1490" s="11">
        <v>64.961290000000005</v>
      </c>
      <c r="ES1490" s="11">
        <v>63.157600000000002</v>
      </c>
      <c r="ET1490" s="11">
        <v>60.408070000000002</v>
      </c>
      <c r="EU1490" s="11">
        <v>57.595599999999997</v>
      </c>
      <c r="EV1490" s="11">
        <v>56.2926</v>
      </c>
      <c r="EW1490" s="11">
        <v>55.166710000000002</v>
      </c>
      <c r="EX1490" s="11">
        <v>54.293059999999997</v>
      </c>
      <c r="EY1490" s="11">
        <v>0</v>
      </c>
      <c r="EZ1490" s="11"/>
      <c r="FA1490" s="11"/>
      <c r="FB1490" s="11"/>
      <c r="FC1490" s="11"/>
      <c r="FD1490" s="11"/>
      <c r="FE1490" s="11"/>
      <c r="FF1490" s="11"/>
      <c r="FG1490" s="11"/>
      <c r="FH1490" s="11"/>
      <c r="FI1490" s="11"/>
      <c r="FJ1490" s="11"/>
      <c r="FK1490" s="11"/>
      <c r="FL1490" s="11"/>
      <c r="FM1490" s="11"/>
      <c r="FN1490" s="11"/>
      <c r="FO1490" s="11"/>
      <c r="FP1490" s="11"/>
      <c r="FQ1490" s="11"/>
      <c r="FR1490" s="11"/>
      <c r="FS1490" s="11"/>
      <c r="FT1490" s="11"/>
      <c r="FU1490" s="11"/>
      <c r="FV1490" s="11"/>
    </row>
    <row r="1491" spans="1:178" x14ac:dyDescent="0.25">
      <c r="A1491" t="s">
        <v>112</v>
      </c>
      <c r="B1491" t="s">
        <v>145</v>
      </c>
      <c r="C1491" t="s">
        <v>0</v>
      </c>
      <c r="D1491" t="s">
        <v>144</v>
      </c>
      <c r="E1491" t="s">
        <v>116</v>
      </c>
      <c r="F1491" t="s">
        <v>107</v>
      </c>
      <c r="G1491" s="11">
        <v>5845</v>
      </c>
      <c r="H1491" s="11">
        <v>1.8096810000000001</v>
      </c>
      <c r="I1491" s="11">
        <v>1.5461180000000001</v>
      </c>
      <c r="J1491" s="11">
        <v>1.5202150000000001</v>
      </c>
      <c r="K1491" s="11">
        <v>1.6678409999999999</v>
      </c>
      <c r="L1491" s="11">
        <v>1.9090530000000001</v>
      </c>
      <c r="M1491" s="11">
        <v>2.1763469999999998</v>
      </c>
      <c r="N1491" s="11">
        <v>2.605178</v>
      </c>
      <c r="O1491" s="11">
        <v>3.088489</v>
      </c>
      <c r="P1491" s="11">
        <v>3.1229870000000002</v>
      </c>
      <c r="Q1491" s="11">
        <v>2.9563000000000001</v>
      </c>
      <c r="R1491" s="11">
        <v>3.1337959999999998</v>
      </c>
      <c r="S1491" s="11">
        <v>3.127869</v>
      </c>
      <c r="T1491" s="11">
        <v>3.0964040000000002</v>
      </c>
      <c r="U1491" s="11">
        <v>2.929325</v>
      </c>
      <c r="V1491" s="11">
        <v>2.8669760000000002</v>
      </c>
      <c r="W1491" s="11">
        <v>3.020445</v>
      </c>
      <c r="X1491" s="11">
        <v>3.3261069999999999</v>
      </c>
      <c r="Y1491" s="11">
        <v>3.4878749999999998</v>
      </c>
      <c r="Z1491" s="11">
        <v>3.7033960000000001</v>
      </c>
      <c r="AA1491" s="11">
        <v>4.0643729999999998</v>
      </c>
      <c r="AB1491" s="11">
        <v>4.2730319999999997</v>
      </c>
      <c r="AC1491" s="11">
        <v>3.8584269999999998</v>
      </c>
      <c r="AD1491" s="11">
        <v>3.3170169999999999</v>
      </c>
      <c r="AE1491" s="11">
        <v>2.704602</v>
      </c>
      <c r="AF1491" s="11">
        <v>-1.3277939999999999</v>
      </c>
      <c r="AG1491" s="11">
        <v>-1.326352</v>
      </c>
      <c r="AH1491" s="11">
        <v>-1.184172</v>
      </c>
      <c r="AI1491" s="11">
        <v>-0.83657420000000005</v>
      </c>
      <c r="AJ1491" s="11">
        <v>-0.59370920000000005</v>
      </c>
      <c r="AK1491" s="11">
        <v>-0.5007836</v>
      </c>
      <c r="AL1491" s="11">
        <v>-0.44914599999999999</v>
      </c>
      <c r="AM1491" s="11">
        <v>-0.22403719999999999</v>
      </c>
      <c r="AN1491" s="11">
        <v>-0.1843448</v>
      </c>
      <c r="AO1491" s="11">
        <v>-0.33932099999999998</v>
      </c>
      <c r="AP1491" s="11">
        <v>-0.15777360000000001</v>
      </c>
      <c r="AQ1491" s="11">
        <v>-0.13429559999999999</v>
      </c>
      <c r="AR1491" s="11">
        <v>-0.15830530000000001</v>
      </c>
      <c r="AS1491" s="11">
        <v>-0.3063111</v>
      </c>
      <c r="AT1491" s="11">
        <v>-0.37820350000000003</v>
      </c>
      <c r="AU1491" s="11">
        <v>-0.19671150000000001</v>
      </c>
      <c r="AV1491" s="11">
        <v>-8.1257399999999994E-2</v>
      </c>
      <c r="AW1491" s="11">
        <v>-9.6870600000000001E-2</v>
      </c>
      <c r="AX1491" s="11">
        <v>-6.4902000000000001E-2</v>
      </c>
      <c r="AY1491" s="11">
        <v>2.7314999999999999E-2</v>
      </c>
      <c r="AZ1491" s="11">
        <v>0.14793249999999999</v>
      </c>
      <c r="BA1491" s="11">
        <v>-3.9685600000000001E-2</v>
      </c>
      <c r="BB1491" s="11">
        <v>-0.2807405</v>
      </c>
      <c r="BC1491" s="11">
        <v>-0.40740759999999998</v>
      </c>
      <c r="BD1491" s="11">
        <v>-0.80368379999999995</v>
      </c>
      <c r="BE1491" s="11">
        <v>-0.87464090000000005</v>
      </c>
      <c r="BF1491" s="11">
        <v>-0.76236970000000004</v>
      </c>
      <c r="BG1491" s="11">
        <v>-0.53845270000000001</v>
      </c>
      <c r="BH1491" s="11">
        <v>-0.33256380000000002</v>
      </c>
      <c r="BI1491" s="11">
        <v>-0.24571100000000001</v>
      </c>
      <c r="BJ1491" s="11">
        <v>-0.2124848</v>
      </c>
      <c r="BK1491" s="11">
        <v>1.5512400000000001E-2</v>
      </c>
      <c r="BL1491" s="11">
        <v>0.1241917</v>
      </c>
      <c r="BM1491" s="11">
        <v>-6.0127999999999996E-3</v>
      </c>
      <c r="BN1491" s="11">
        <v>0.1695168</v>
      </c>
      <c r="BO1491" s="11">
        <v>0.1633172</v>
      </c>
      <c r="BP1491" s="11">
        <v>0.11418209999999999</v>
      </c>
      <c r="BQ1491" s="11">
        <v>-1.37042E-2</v>
      </c>
      <c r="BR1491" s="11">
        <v>-4.0408800000000002E-2</v>
      </c>
      <c r="BS1491" s="11">
        <v>8.2909999999999998E-2</v>
      </c>
      <c r="BT1491" s="11">
        <v>0.26191340000000002</v>
      </c>
      <c r="BU1491" s="11">
        <v>0.131858</v>
      </c>
      <c r="BV1491" s="11">
        <v>0.13678109999999999</v>
      </c>
      <c r="BW1491" s="11">
        <v>0.23665030000000001</v>
      </c>
      <c r="BX1491" s="11">
        <v>0.4007426</v>
      </c>
      <c r="BY1491" s="11">
        <v>0.16487270000000001</v>
      </c>
      <c r="BZ1491" s="11">
        <v>4.4573E-3</v>
      </c>
      <c r="CA1491" s="11">
        <v>-0.17324239999999999</v>
      </c>
      <c r="CB1491" s="11">
        <v>-0.27957389999999999</v>
      </c>
      <c r="CC1491" s="11">
        <v>-0.42292940000000001</v>
      </c>
      <c r="CD1491" s="11">
        <v>-0.34056760000000003</v>
      </c>
      <c r="CE1491" s="11">
        <v>-0.24033109999999999</v>
      </c>
      <c r="CF1491" s="11">
        <v>-7.1418300000000004E-2</v>
      </c>
      <c r="CG1491" s="11">
        <v>9.3615E-3</v>
      </c>
      <c r="CH1491" s="11">
        <v>2.4176400000000001E-2</v>
      </c>
      <c r="CI1491" s="11">
        <v>0.25506200000000001</v>
      </c>
      <c r="CJ1491" s="11">
        <v>0.4327281</v>
      </c>
      <c r="CK1491" s="11">
        <v>0.32729530000000001</v>
      </c>
      <c r="CL1491" s="11">
        <v>0.4968071</v>
      </c>
      <c r="CM1491" s="11">
        <v>0.46093000000000001</v>
      </c>
      <c r="CN1491" s="11">
        <v>0.3866695</v>
      </c>
      <c r="CO1491" s="11">
        <v>0.2789026</v>
      </c>
      <c r="CP1491" s="11">
        <v>0.29738589999999998</v>
      </c>
      <c r="CQ1491" s="11">
        <v>0.36253150000000001</v>
      </c>
      <c r="CR1491" s="11">
        <v>0.60508419999999996</v>
      </c>
      <c r="CS1491" s="11">
        <v>0.36058659999999998</v>
      </c>
      <c r="CT1491" s="11">
        <v>0.33846419999999999</v>
      </c>
      <c r="CU1491" s="11">
        <v>0.44598559999999998</v>
      </c>
      <c r="CV1491" s="11">
        <v>0.65355280000000004</v>
      </c>
      <c r="CW1491" s="11">
        <v>0.36943100000000001</v>
      </c>
      <c r="CX1491" s="11">
        <v>0.2896551</v>
      </c>
      <c r="CY1491" s="11">
        <v>6.0922799999999999E-2</v>
      </c>
      <c r="CZ1491" s="11">
        <v>0.31863609999999998</v>
      </c>
      <c r="DA1491" s="11">
        <v>0.27462110000000001</v>
      </c>
      <c r="DB1491" s="11">
        <v>0.25643749999999998</v>
      </c>
      <c r="DC1491" s="11">
        <v>0.18124499999999999</v>
      </c>
      <c r="DD1491" s="11">
        <v>0.1587652</v>
      </c>
      <c r="DE1491" s="11">
        <v>0.15507309999999999</v>
      </c>
      <c r="DF1491" s="11">
        <v>0.1438798</v>
      </c>
      <c r="DG1491" s="11">
        <v>0.14563580000000001</v>
      </c>
      <c r="DH1491" s="11">
        <v>0.18757689999999999</v>
      </c>
      <c r="DI1491" s="11">
        <v>0.20263700000000001</v>
      </c>
      <c r="DJ1491" s="11">
        <v>0.1989784</v>
      </c>
      <c r="DK1491" s="11">
        <v>0.1809357</v>
      </c>
      <c r="DL1491" s="11">
        <v>0.16566059999999999</v>
      </c>
      <c r="DM1491" s="11">
        <v>0.17789240000000001</v>
      </c>
      <c r="DN1491" s="11">
        <v>0.20536460000000001</v>
      </c>
      <c r="DO1491" s="11">
        <v>0.1699978</v>
      </c>
      <c r="DP1491" s="11">
        <v>0.20863309999999999</v>
      </c>
      <c r="DQ1491" s="11">
        <v>0.13905709999999999</v>
      </c>
      <c r="DR1491" s="11">
        <v>0.1226146</v>
      </c>
      <c r="DS1491" s="11">
        <v>0.12726680000000001</v>
      </c>
      <c r="DT1491" s="11">
        <v>0.15369759999999999</v>
      </c>
      <c r="DU1491" s="11">
        <v>0.1243626</v>
      </c>
      <c r="DV1491" s="11">
        <v>0.17338799999999999</v>
      </c>
      <c r="DW1491" s="11">
        <v>0.1423623</v>
      </c>
      <c r="DX1491" s="11">
        <v>2.761409</v>
      </c>
      <c r="DY1491" s="11">
        <v>0.1036816</v>
      </c>
      <c r="DZ1491" s="11">
        <v>0.1133275</v>
      </c>
      <c r="EA1491" s="11">
        <v>53.176110000000001</v>
      </c>
      <c r="EB1491" s="11">
        <v>52.585799999999999</v>
      </c>
      <c r="EC1491" s="11">
        <v>54.17192</v>
      </c>
      <c r="ED1491" s="11">
        <v>53.203899999999997</v>
      </c>
      <c r="EE1491" s="11">
        <v>52.634790000000002</v>
      </c>
      <c r="EF1491" s="11">
        <v>52.32761</v>
      </c>
      <c r="EG1491" s="11">
        <v>51.80997</v>
      </c>
      <c r="EH1491" s="11">
        <v>51.96452</v>
      </c>
      <c r="EI1491" s="11">
        <v>54.29074</v>
      </c>
      <c r="EJ1491" s="11">
        <v>57.701970000000003</v>
      </c>
      <c r="EK1491" s="11">
        <v>61.221339999999998</v>
      </c>
      <c r="EL1491" s="11">
        <v>64.12603</v>
      </c>
      <c r="EM1491" s="11">
        <v>66.050179999999997</v>
      </c>
      <c r="EN1491" s="11">
        <v>66.661460000000005</v>
      </c>
      <c r="EO1491" s="11">
        <v>66.724230000000006</v>
      </c>
      <c r="EP1491" s="11">
        <v>66.657210000000006</v>
      </c>
      <c r="EQ1491" s="11">
        <v>66.061790000000002</v>
      </c>
      <c r="ER1491" s="11">
        <v>64.961290000000005</v>
      </c>
      <c r="ES1491" s="11">
        <v>63.157600000000002</v>
      </c>
      <c r="ET1491" s="11">
        <v>60.408070000000002</v>
      </c>
      <c r="EU1491" s="11">
        <v>57.595599999999997</v>
      </c>
      <c r="EV1491" s="11">
        <v>56.2926</v>
      </c>
      <c r="EW1491" s="11">
        <v>55.166710000000002</v>
      </c>
      <c r="EX1491" s="11">
        <v>54.293059999999997</v>
      </c>
      <c r="EY1491" s="11">
        <v>0</v>
      </c>
      <c r="EZ1491" s="11"/>
      <c r="FA1491" s="11"/>
      <c r="FB1491" s="11"/>
      <c r="FC1491" s="11"/>
      <c r="FD1491" s="11"/>
      <c r="FE1491" s="11"/>
      <c r="FF1491" s="11"/>
      <c r="FG1491" s="11"/>
      <c r="FH1491" s="11"/>
      <c r="FI1491" s="11"/>
      <c r="FJ1491" s="11"/>
      <c r="FK1491" s="11"/>
      <c r="FL1491" s="11"/>
      <c r="FM1491" s="11"/>
      <c r="FN1491" s="11"/>
      <c r="FO1491" s="11"/>
      <c r="FP1491" s="11"/>
      <c r="FQ1491" s="11"/>
      <c r="FR1491" s="11"/>
      <c r="FS1491" s="11"/>
      <c r="FT1491" s="11"/>
      <c r="FU1491" s="11"/>
      <c r="FV1491" s="11"/>
    </row>
    <row r="1492" spans="1:178" x14ac:dyDescent="0.25">
      <c r="A1492" t="s">
        <v>112</v>
      </c>
      <c r="B1492" t="s">
        <v>145</v>
      </c>
      <c r="C1492" t="s">
        <v>88</v>
      </c>
      <c r="D1492" t="s">
        <v>144</v>
      </c>
      <c r="E1492" t="s">
        <v>233</v>
      </c>
      <c r="F1492" t="s">
        <v>107</v>
      </c>
      <c r="G1492" s="11">
        <v>5845</v>
      </c>
      <c r="H1492" s="11">
        <v>0.313384</v>
      </c>
      <c r="I1492" s="11">
        <v>0.27526390000000001</v>
      </c>
      <c r="J1492" s="11">
        <v>0.26703830000000001</v>
      </c>
      <c r="K1492" s="11">
        <v>0.27790690000000001</v>
      </c>
      <c r="L1492" s="11">
        <v>0.3113437</v>
      </c>
      <c r="M1492" s="11">
        <v>0.3517361</v>
      </c>
      <c r="N1492" s="11">
        <v>0.40107100000000001</v>
      </c>
      <c r="O1492" s="11">
        <v>0.49526239999999999</v>
      </c>
      <c r="P1492" s="11">
        <v>0.50894010000000001</v>
      </c>
      <c r="Q1492" s="11">
        <v>0.49345030000000001</v>
      </c>
      <c r="R1492" s="11">
        <v>0.53043530000000005</v>
      </c>
      <c r="S1492" s="11">
        <v>0.537381</v>
      </c>
      <c r="T1492" s="11">
        <v>0.53094260000000004</v>
      </c>
      <c r="U1492" s="11">
        <v>0.49380420000000003</v>
      </c>
      <c r="V1492" s="11">
        <v>0.48272710000000002</v>
      </c>
      <c r="W1492" s="11">
        <v>0.51743450000000002</v>
      </c>
      <c r="X1492" s="11">
        <v>0.5782678</v>
      </c>
      <c r="Y1492" s="11">
        <v>0.62173279999999997</v>
      </c>
      <c r="Z1492" s="11">
        <v>0.67575499999999999</v>
      </c>
      <c r="AA1492" s="11">
        <v>0.71118680000000001</v>
      </c>
      <c r="AB1492" s="11">
        <v>0.74709619999999999</v>
      </c>
      <c r="AC1492" s="11">
        <v>0.66321490000000005</v>
      </c>
      <c r="AD1492" s="11">
        <v>0.55984420000000001</v>
      </c>
      <c r="AE1492" s="11">
        <v>0.45258320000000002</v>
      </c>
      <c r="AF1492" s="11">
        <v>-0.20582449999999999</v>
      </c>
      <c r="AG1492" s="11">
        <v>-0.19706609999999999</v>
      </c>
      <c r="AH1492" s="11">
        <v>-0.16947190000000001</v>
      </c>
      <c r="AI1492" s="11">
        <v>-0.13076409999999999</v>
      </c>
      <c r="AJ1492" s="11">
        <v>-9.2705700000000002E-2</v>
      </c>
      <c r="AK1492" s="11">
        <v>-7.0155099999999998E-2</v>
      </c>
      <c r="AL1492" s="11">
        <v>-7.6058000000000001E-2</v>
      </c>
      <c r="AM1492" s="11">
        <v>-4.4168100000000002E-2</v>
      </c>
      <c r="AN1492" s="11">
        <v>-3.2887300000000001E-2</v>
      </c>
      <c r="AO1492" s="11">
        <v>-5.9827100000000001E-2</v>
      </c>
      <c r="AP1492" s="11">
        <v>-3.3526199999999999E-2</v>
      </c>
      <c r="AQ1492" s="11">
        <v>-2.5714000000000001E-2</v>
      </c>
      <c r="AR1492" s="11">
        <v>-3.3323999999999999E-2</v>
      </c>
      <c r="AS1492" s="11">
        <v>-6.4707000000000001E-2</v>
      </c>
      <c r="AT1492" s="11">
        <v>-6.8522799999999995E-2</v>
      </c>
      <c r="AU1492" s="11">
        <v>-3.5788800000000003E-2</v>
      </c>
      <c r="AV1492" s="11">
        <v>-1.8411299999999999E-2</v>
      </c>
      <c r="AW1492" s="11">
        <v>-1.4975499999999999E-2</v>
      </c>
      <c r="AX1492" s="11">
        <v>-1.26921E-2</v>
      </c>
      <c r="AY1492" s="11">
        <v>3.0046999999999999E-3</v>
      </c>
      <c r="AZ1492" s="11">
        <v>3.1802299999999999E-2</v>
      </c>
      <c r="BA1492" s="11">
        <v>-2.65E-3</v>
      </c>
      <c r="BB1492" s="11">
        <v>-4.39511E-2</v>
      </c>
      <c r="BC1492" s="11">
        <v>-7.2096800000000003E-2</v>
      </c>
      <c r="BD1492" s="11">
        <v>-0.122112</v>
      </c>
      <c r="BE1492" s="11">
        <v>-0.12812019999999999</v>
      </c>
      <c r="BF1492" s="11">
        <v>-0.10703</v>
      </c>
      <c r="BG1492" s="11">
        <v>-8.2720199999999994E-2</v>
      </c>
      <c r="BH1492" s="11">
        <v>-5.1355999999999999E-2</v>
      </c>
      <c r="BI1492" s="11">
        <v>-3.2760999999999998E-2</v>
      </c>
      <c r="BJ1492" s="11">
        <v>-3.5023499999999999E-2</v>
      </c>
      <c r="BK1492" s="11">
        <v>2.7945999999999999E-3</v>
      </c>
      <c r="BL1492" s="11">
        <v>1.89164E-2</v>
      </c>
      <c r="BM1492" s="11">
        <v>-3.9380999999999999E-3</v>
      </c>
      <c r="BN1492" s="11">
        <v>3.0092799999999999E-2</v>
      </c>
      <c r="BO1492" s="11">
        <v>2.4490600000000001E-2</v>
      </c>
      <c r="BP1492" s="11">
        <v>9.4610000000000007E-3</v>
      </c>
      <c r="BQ1492" s="11">
        <v>-1.22183E-2</v>
      </c>
      <c r="BR1492" s="11">
        <v>-1.40468E-2</v>
      </c>
      <c r="BS1492" s="11">
        <v>9.3474999999999999E-3</v>
      </c>
      <c r="BT1492" s="11">
        <v>3.7685799999999998E-2</v>
      </c>
      <c r="BU1492" s="11">
        <v>1.7840999999999999E-2</v>
      </c>
      <c r="BV1492" s="11">
        <v>1.86459E-2</v>
      </c>
      <c r="BW1492" s="11">
        <v>3.9294099999999998E-2</v>
      </c>
      <c r="BX1492" s="11">
        <v>8.1717300000000007E-2</v>
      </c>
      <c r="BY1492" s="11">
        <v>3.9056800000000003E-2</v>
      </c>
      <c r="BZ1492" s="11">
        <v>1.0308700000000001E-2</v>
      </c>
      <c r="CA1492" s="11">
        <v>-2.5867999999999999E-2</v>
      </c>
      <c r="CB1492" s="11">
        <v>-3.8399599999999999E-2</v>
      </c>
      <c r="CC1492" s="11">
        <v>-5.9174400000000002E-2</v>
      </c>
      <c r="CD1492" s="11">
        <v>-4.4588200000000001E-2</v>
      </c>
      <c r="CE1492" s="11">
        <v>-3.4676199999999997E-2</v>
      </c>
      <c r="CF1492" s="11">
        <v>-1.00062E-2</v>
      </c>
      <c r="CG1492" s="11">
        <v>4.6331000000000002E-3</v>
      </c>
      <c r="CH1492" s="11">
        <v>6.0111000000000001E-3</v>
      </c>
      <c r="CI1492" s="11">
        <v>4.9757200000000001E-2</v>
      </c>
      <c r="CJ1492" s="11">
        <v>7.0720199999999997E-2</v>
      </c>
      <c r="CK1492" s="11">
        <v>5.1950799999999998E-2</v>
      </c>
      <c r="CL1492" s="11">
        <v>9.3711900000000001E-2</v>
      </c>
      <c r="CM1492" s="11">
        <v>7.46951E-2</v>
      </c>
      <c r="CN1492" s="11">
        <v>5.2246000000000001E-2</v>
      </c>
      <c r="CO1492" s="11">
        <v>4.0270300000000002E-2</v>
      </c>
      <c r="CP1492" s="11">
        <v>4.0429199999999998E-2</v>
      </c>
      <c r="CQ1492" s="11">
        <v>5.4483799999999999E-2</v>
      </c>
      <c r="CR1492" s="11">
        <v>9.3783000000000005E-2</v>
      </c>
      <c r="CS1492" s="11">
        <v>5.0657599999999997E-2</v>
      </c>
      <c r="CT1492" s="11">
        <v>4.9984000000000001E-2</v>
      </c>
      <c r="CU1492" s="11">
        <v>7.5583499999999998E-2</v>
      </c>
      <c r="CV1492" s="11">
        <v>0.13163230000000001</v>
      </c>
      <c r="CW1492" s="11">
        <v>8.0763699999999994E-2</v>
      </c>
      <c r="CX1492" s="11">
        <v>6.4568500000000001E-2</v>
      </c>
      <c r="CY1492" s="11">
        <v>2.0360799999999998E-2</v>
      </c>
      <c r="CZ1492" s="11">
        <v>5.0893599999999997E-2</v>
      </c>
      <c r="DA1492" s="11">
        <v>4.1916099999999998E-2</v>
      </c>
      <c r="DB1492" s="11">
        <v>3.7962000000000003E-2</v>
      </c>
      <c r="DC1492" s="11">
        <v>2.9208600000000001E-2</v>
      </c>
      <c r="DD1492" s="11">
        <v>2.5138899999999999E-2</v>
      </c>
      <c r="DE1492" s="11">
        <v>2.2734000000000001E-2</v>
      </c>
      <c r="DF1492" s="11">
        <v>2.4947199999999999E-2</v>
      </c>
      <c r="DG1492" s="11">
        <v>2.8551199999999999E-2</v>
      </c>
      <c r="DH1492" s="11">
        <v>3.1494399999999999E-2</v>
      </c>
      <c r="DI1492" s="11">
        <v>3.3978099999999997E-2</v>
      </c>
      <c r="DJ1492" s="11">
        <v>3.8677599999999999E-2</v>
      </c>
      <c r="DK1492" s="11">
        <v>3.0522199999999999E-2</v>
      </c>
      <c r="DL1492" s="11">
        <v>2.60114E-2</v>
      </c>
      <c r="DM1492" s="11">
        <v>3.1910800000000003E-2</v>
      </c>
      <c r="DN1492" s="11">
        <v>3.3119099999999999E-2</v>
      </c>
      <c r="DO1492" s="11">
        <v>2.7440900000000001E-2</v>
      </c>
      <c r="DP1492" s="11">
        <v>3.4104599999999999E-2</v>
      </c>
      <c r="DQ1492" s="11">
        <v>1.9951099999999999E-2</v>
      </c>
      <c r="DR1492" s="11">
        <v>1.9052199999999998E-2</v>
      </c>
      <c r="DS1492" s="11">
        <v>2.2062399999999999E-2</v>
      </c>
      <c r="DT1492" s="11">
        <v>3.03462E-2</v>
      </c>
      <c r="DU1492" s="11">
        <v>2.5356E-2</v>
      </c>
      <c r="DV1492" s="11">
        <v>3.2987599999999999E-2</v>
      </c>
      <c r="DW1492" s="11">
        <v>2.8105100000000001E-2</v>
      </c>
      <c r="DX1492" s="11">
        <v>0.47183799999999998</v>
      </c>
      <c r="DY1492" s="11">
        <v>1.8210899999999999E-2</v>
      </c>
      <c r="DZ1492" s="11">
        <v>1.8725800000000001E-2</v>
      </c>
      <c r="EA1492" s="11">
        <v>58.438850000000002</v>
      </c>
      <c r="EB1492" s="11">
        <v>58.626370000000001</v>
      </c>
      <c r="EC1492" s="11">
        <v>58.318860000000001</v>
      </c>
      <c r="ED1492" s="11">
        <v>57.91404</v>
      </c>
      <c r="EE1492" s="11">
        <v>57.317619999999998</v>
      </c>
      <c r="EF1492" s="11">
        <v>57.005670000000002</v>
      </c>
      <c r="EG1492" s="11">
        <v>57.169620000000002</v>
      </c>
      <c r="EH1492" s="11">
        <v>57.035800000000002</v>
      </c>
      <c r="EI1492" s="11">
        <v>57.414920000000002</v>
      </c>
      <c r="EJ1492" s="11">
        <v>58.357500000000002</v>
      </c>
      <c r="EK1492" s="11">
        <v>59.336579999999998</v>
      </c>
      <c r="EL1492" s="11">
        <v>60.049100000000003</v>
      </c>
      <c r="EM1492" s="11">
        <v>61.20223</v>
      </c>
      <c r="EN1492" s="11">
        <v>61.203650000000003</v>
      </c>
      <c r="EO1492" s="11">
        <v>62.532260000000001</v>
      </c>
      <c r="EP1492" s="11">
        <v>63.34686</v>
      </c>
      <c r="EQ1492" s="11">
        <v>62.985999999999997</v>
      </c>
      <c r="ER1492" s="11">
        <v>61.666249999999998</v>
      </c>
      <c r="ES1492" s="11">
        <v>59.766399999999997</v>
      </c>
      <c r="ET1492" s="11">
        <v>58.91563</v>
      </c>
      <c r="EU1492" s="11">
        <v>58.003720000000001</v>
      </c>
      <c r="EV1492" s="11">
        <v>57.08419</v>
      </c>
      <c r="EW1492" s="11">
        <v>56.72616</v>
      </c>
      <c r="EX1492" s="11">
        <v>56.787660000000002</v>
      </c>
      <c r="EY1492" s="11">
        <v>0</v>
      </c>
      <c r="EZ1492" s="11"/>
      <c r="FA1492" s="11"/>
      <c r="FB1492" s="11"/>
      <c r="FC1492" s="11"/>
      <c r="FD1492" s="11"/>
      <c r="FE1492" s="11"/>
      <c r="FF1492" s="11"/>
      <c r="FG1492" s="11"/>
      <c r="FH1492" s="11"/>
      <c r="FI1492" s="11"/>
      <c r="FJ1492" s="11"/>
      <c r="FK1492" s="11"/>
      <c r="FL1492" s="11"/>
      <c r="FM1492" s="11"/>
      <c r="FN1492" s="11"/>
      <c r="FO1492" s="11"/>
      <c r="FP1492" s="11"/>
      <c r="FQ1492" s="11"/>
      <c r="FR1492" s="11"/>
      <c r="FS1492" s="11"/>
      <c r="FT1492" s="11"/>
      <c r="FU1492" s="11"/>
      <c r="FV1492" s="11"/>
    </row>
    <row r="1493" spans="1:178" x14ac:dyDescent="0.25">
      <c r="A1493" t="s">
        <v>112</v>
      </c>
      <c r="B1493" t="s">
        <v>145</v>
      </c>
      <c r="C1493" t="s">
        <v>0</v>
      </c>
      <c r="D1493" t="s">
        <v>144</v>
      </c>
      <c r="E1493" t="s">
        <v>233</v>
      </c>
      <c r="F1493" t="s">
        <v>107</v>
      </c>
      <c r="G1493" s="11">
        <v>5845</v>
      </c>
      <c r="H1493" s="11">
        <v>1.8317289999999999</v>
      </c>
      <c r="I1493" s="11">
        <v>1.6089180000000001</v>
      </c>
      <c r="J1493" s="11">
        <v>1.5608390000000001</v>
      </c>
      <c r="K1493" s="11">
        <v>1.624366</v>
      </c>
      <c r="L1493" s="11">
        <v>1.819804</v>
      </c>
      <c r="M1493" s="11">
        <v>2.055898</v>
      </c>
      <c r="N1493" s="11">
        <v>2.3442599999999998</v>
      </c>
      <c r="O1493" s="11">
        <v>2.8948079999999998</v>
      </c>
      <c r="P1493" s="11">
        <v>2.974755</v>
      </c>
      <c r="Q1493" s="11">
        <v>2.884217</v>
      </c>
      <c r="R1493" s="11">
        <v>3.1003940000000001</v>
      </c>
      <c r="S1493" s="11">
        <v>3.1409919999999998</v>
      </c>
      <c r="T1493" s="11">
        <v>3.1033590000000002</v>
      </c>
      <c r="U1493" s="11">
        <v>2.8862860000000001</v>
      </c>
      <c r="V1493" s="11">
        <v>2.8215400000000002</v>
      </c>
      <c r="W1493" s="11">
        <v>3.0244049999999998</v>
      </c>
      <c r="X1493" s="11">
        <v>3.379975</v>
      </c>
      <c r="Y1493" s="11">
        <v>3.6340279999999998</v>
      </c>
      <c r="Z1493" s="11">
        <v>3.9497879999999999</v>
      </c>
      <c r="AA1493" s="11">
        <v>4.1568870000000002</v>
      </c>
      <c r="AB1493" s="11">
        <v>4.366778</v>
      </c>
      <c r="AC1493" s="11">
        <v>3.8764910000000001</v>
      </c>
      <c r="AD1493" s="11">
        <v>3.2722889999999998</v>
      </c>
      <c r="AE1493" s="11">
        <v>2.645349</v>
      </c>
      <c r="AF1493" s="11">
        <v>-1.203044</v>
      </c>
      <c r="AG1493" s="11">
        <v>-1.151851</v>
      </c>
      <c r="AH1493" s="11">
        <v>-0.99056319999999998</v>
      </c>
      <c r="AI1493" s="11">
        <v>-0.76431610000000005</v>
      </c>
      <c r="AJ1493" s="11">
        <v>-0.54186489999999998</v>
      </c>
      <c r="AK1493" s="11">
        <v>-0.4100568</v>
      </c>
      <c r="AL1493" s="11">
        <v>-0.44455899999999998</v>
      </c>
      <c r="AM1493" s="11">
        <v>-0.25816230000000001</v>
      </c>
      <c r="AN1493" s="11">
        <v>-0.19222620000000001</v>
      </c>
      <c r="AO1493" s="11">
        <v>-0.34968939999999998</v>
      </c>
      <c r="AP1493" s="11">
        <v>-0.19596060000000001</v>
      </c>
      <c r="AQ1493" s="11">
        <v>-0.15029809999999999</v>
      </c>
      <c r="AR1493" s="11">
        <v>-0.19477849999999999</v>
      </c>
      <c r="AS1493" s="11">
        <v>-0.3782123</v>
      </c>
      <c r="AT1493" s="11">
        <v>-0.40051599999999998</v>
      </c>
      <c r="AU1493" s="11">
        <v>-0.20918539999999999</v>
      </c>
      <c r="AV1493" s="11">
        <v>-0.10761419999999999</v>
      </c>
      <c r="AW1493" s="11">
        <v>-8.7531999999999999E-2</v>
      </c>
      <c r="AX1493" s="11">
        <v>-7.4185600000000004E-2</v>
      </c>
      <c r="AY1493" s="11">
        <v>1.7562600000000001E-2</v>
      </c>
      <c r="AZ1493" s="11">
        <v>0.1858842</v>
      </c>
      <c r="BA1493" s="11">
        <v>-1.54892E-2</v>
      </c>
      <c r="BB1493" s="11">
        <v>-0.25689440000000002</v>
      </c>
      <c r="BC1493" s="11">
        <v>-0.42140549999999999</v>
      </c>
      <c r="BD1493" s="11">
        <v>-0.71374490000000002</v>
      </c>
      <c r="BE1493" s="11">
        <v>-0.74886280000000005</v>
      </c>
      <c r="BF1493" s="11">
        <v>-0.6255906</v>
      </c>
      <c r="BG1493" s="11">
        <v>-0.48349930000000002</v>
      </c>
      <c r="BH1493" s="11">
        <v>-0.30017559999999999</v>
      </c>
      <c r="BI1493" s="11">
        <v>-0.1914883</v>
      </c>
      <c r="BJ1493" s="11">
        <v>-0.20471210000000001</v>
      </c>
      <c r="BK1493" s="11">
        <v>1.63342E-2</v>
      </c>
      <c r="BL1493" s="11">
        <v>0.1105665</v>
      </c>
      <c r="BM1493" s="11">
        <v>-2.3018400000000001E-2</v>
      </c>
      <c r="BN1493" s="11">
        <v>0.17589260000000001</v>
      </c>
      <c r="BO1493" s="11">
        <v>0.14314750000000001</v>
      </c>
      <c r="BP1493" s="11">
        <v>5.5299800000000003E-2</v>
      </c>
      <c r="BQ1493" s="11">
        <v>-7.1416099999999996E-2</v>
      </c>
      <c r="BR1493" s="11">
        <v>-8.2103700000000002E-2</v>
      </c>
      <c r="BS1493" s="11">
        <v>5.46361E-2</v>
      </c>
      <c r="BT1493" s="11">
        <v>0.22027360000000001</v>
      </c>
      <c r="BU1493" s="11">
        <v>0.1042809</v>
      </c>
      <c r="BV1493" s="11">
        <v>0.1089855</v>
      </c>
      <c r="BW1493" s="11">
        <v>0.22967409999999999</v>
      </c>
      <c r="BX1493" s="11">
        <v>0.47763739999999999</v>
      </c>
      <c r="BY1493" s="11">
        <v>0.2282872</v>
      </c>
      <c r="BZ1493" s="11">
        <v>6.0254299999999997E-2</v>
      </c>
      <c r="CA1493" s="11">
        <v>-0.15119840000000001</v>
      </c>
      <c r="CB1493" s="11">
        <v>-0.22444539999999999</v>
      </c>
      <c r="CC1493" s="11">
        <v>-0.34587449999999997</v>
      </c>
      <c r="CD1493" s="11">
        <v>-0.26061790000000001</v>
      </c>
      <c r="CE1493" s="11">
        <v>-0.20268249999999999</v>
      </c>
      <c r="CF1493" s="11">
        <v>-5.8486299999999998E-2</v>
      </c>
      <c r="CG1493" s="11">
        <v>2.7080300000000002E-2</v>
      </c>
      <c r="CH1493" s="11">
        <v>3.5134899999999997E-2</v>
      </c>
      <c r="CI1493" s="11">
        <v>0.2908308</v>
      </c>
      <c r="CJ1493" s="11">
        <v>0.41335929999999999</v>
      </c>
      <c r="CK1493" s="11">
        <v>0.30365259999999999</v>
      </c>
      <c r="CL1493" s="11">
        <v>0.54774579999999995</v>
      </c>
      <c r="CM1493" s="11">
        <v>0.43659310000000001</v>
      </c>
      <c r="CN1493" s="11">
        <v>0.30537819999999999</v>
      </c>
      <c r="CO1493" s="11">
        <v>0.23538000000000001</v>
      </c>
      <c r="CP1493" s="11">
        <v>0.23630870000000001</v>
      </c>
      <c r="CQ1493" s="11">
        <v>0.31845760000000001</v>
      </c>
      <c r="CR1493" s="11">
        <v>0.54816140000000002</v>
      </c>
      <c r="CS1493" s="11">
        <v>0.29609380000000002</v>
      </c>
      <c r="CT1493" s="11">
        <v>0.29215659999999999</v>
      </c>
      <c r="CU1493" s="11">
        <v>0.4417857</v>
      </c>
      <c r="CV1493" s="11">
        <v>0.76939049999999998</v>
      </c>
      <c r="CW1493" s="11">
        <v>0.47206369999999997</v>
      </c>
      <c r="CX1493" s="11">
        <v>0.37740279999999998</v>
      </c>
      <c r="CY1493" s="11">
        <v>0.11900860000000001</v>
      </c>
      <c r="CZ1493" s="11">
        <v>0.29747289999999998</v>
      </c>
      <c r="DA1493" s="11">
        <v>0.24499950000000001</v>
      </c>
      <c r="DB1493" s="11">
        <v>0.22188759999999999</v>
      </c>
      <c r="DC1493" s="11">
        <v>0.1707245</v>
      </c>
      <c r="DD1493" s="11">
        <v>0.1469367</v>
      </c>
      <c r="DE1493" s="11">
        <v>0.1328802</v>
      </c>
      <c r="DF1493" s="11">
        <v>0.14581659999999999</v>
      </c>
      <c r="DG1493" s="11">
        <v>0.16688210000000001</v>
      </c>
      <c r="DH1493" s="11">
        <v>0.1840849</v>
      </c>
      <c r="DI1493" s="11">
        <v>0.1986019</v>
      </c>
      <c r="DJ1493" s="11">
        <v>0.22607070000000001</v>
      </c>
      <c r="DK1493" s="11">
        <v>0.17840220000000001</v>
      </c>
      <c r="DL1493" s="11">
        <v>0.1520368</v>
      </c>
      <c r="DM1493" s="11">
        <v>0.18651880000000001</v>
      </c>
      <c r="DN1493" s="11">
        <v>0.1935809</v>
      </c>
      <c r="DO1493" s="11">
        <v>0.16039210000000001</v>
      </c>
      <c r="DP1493" s="11">
        <v>0.19934160000000001</v>
      </c>
      <c r="DQ1493" s="11">
        <v>0.116614</v>
      </c>
      <c r="DR1493" s="11">
        <v>0.1113601</v>
      </c>
      <c r="DS1493" s="11">
        <v>0.12895470000000001</v>
      </c>
      <c r="DT1493" s="11">
        <v>0.17737330000000001</v>
      </c>
      <c r="DU1493" s="11">
        <v>0.14820559999999999</v>
      </c>
      <c r="DV1493" s="11">
        <v>0.1928127</v>
      </c>
      <c r="DW1493" s="11">
        <v>0.16427420000000001</v>
      </c>
      <c r="DX1493" s="11">
        <v>2.7578930000000001</v>
      </c>
      <c r="DY1493" s="11">
        <v>0.1064427</v>
      </c>
      <c r="DZ1493" s="11">
        <v>0.10945240000000001</v>
      </c>
      <c r="EA1493" s="11">
        <v>58.438850000000002</v>
      </c>
      <c r="EB1493" s="11">
        <v>58.626370000000001</v>
      </c>
      <c r="EC1493" s="11">
        <v>58.318860000000001</v>
      </c>
      <c r="ED1493" s="11">
        <v>57.91404</v>
      </c>
      <c r="EE1493" s="11">
        <v>57.317619999999998</v>
      </c>
      <c r="EF1493" s="11">
        <v>57.005670000000002</v>
      </c>
      <c r="EG1493" s="11">
        <v>57.169620000000002</v>
      </c>
      <c r="EH1493" s="11">
        <v>57.035800000000002</v>
      </c>
      <c r="EI1493" s="11">
        <v>57.414920000000002</v>
      </c>
      <c r="EJ1493" s="11">
        <v>58.357500000000002</v>
      </c>
      <c r="EK1493" s="11">
        <v>59.336579999999998</v>
      </c>
      <c r="EL1493" s="11">
        <v>60.049100000000003</v>
      </c>
      <c r="EM1493" s="11">
        <v>61.20223</v>
      </c>
      <c r="EN1493" s="11">
        <v>61.203650000000003</v>
      </c>
      <c r="EO1493" s="11">
        <v>62.532260000000001</v>
      </c>
      <c r="EP1493" s="11">
        <v>63.34686</v>
      </c>
      <c r="EQ1493" s="11">
        <v>62.985999999999997</v>
      </c>
      <c r="ER1493" s="11">
        <v>61.666249999999998</v>
      </c>
      <c r="ES1493" s="11">
        <v>59.766399999999997</v>
      </c>
      <c r="ET1493" s="11">
        <v>58.91563</v>
      </c>
      <c r="EU1493" s="11">
        <v>58.003720000000001</v>
      </c>
      <c r="EV1493" s="11">
        <v>57.08419</v>
      </c>
      <c r="EW1493" s="11">
        <v>56.72616</v>
      </c>
      <c r="EX1493" s="11">
        <v>56.787660000000002</v>
      </c>
      <c r="EY1493" s="11">
        <v>0</v>
      </c>
      <c r="EZ1493" s="11"/>
      <c r="FA1493" s="11"/>
      <c r="FB1493" s="11"/>
      <c r="FC1493" s="11"/>
      <c r="FD1493" s="11"/>
      <c r="FE1493" s="11"/>
      <c r="FF1493" s="11"/>
      <c r="FG1493" s="11"/>
      <c r="FH1493" s="11"/>
      <c r="FI1493" s="11"/>
      <c r="FJ1493" s="11"/>
      <c r="FK1493" s="11"/>
      <c r="FL1493" s="11"/>
      <c r="FM1493" s="11"/>
      <c r="FN1493" s="11"/>
      <c r="FO1493" s="11"/>
      <c r="FP1493" s="11"/>
      <c r="FQ1493" s="11"/>
      <c r="FR1493" s="11"/>
      <c r="FS1493" s="11"/>
      <c r="FT1493" s="11"/>
      <c r="FU1493" s="11"/>
      <c r="FV1493" s="11"/>
    </row>
    <row r="1494" spans="1:178" x14ac:dyDescent="0.25">
      <c r="A1494" t="s">
        <v>112</v>
      </c>
      <c r="B1494" t="s">
        <v>145</v>
      </c>
      <c r="C1494" t="s">
        <v>88</v>
      </c>
      <c r="D1494" t="s">
        <v>144</v>
      </c>
      <c r="E1494" s="38" t="s">
        <v>117</v>
      </c>
      <c r="F1494" t="s">
        <v>107</v>
      </c>
      <c r="G1494" s="11">
        <v>5704</v>
      </c>
      <c r="H1494" s="11">
        <v>0.53625040000000002</v>
      </c>
      <c r="I1494" s="11">
        <v>0.48188209999999998</v>
      </c>
      <c r="J1494" s="11">
        <v>0.4350503</v>
      </c>
      <c r="K1494" s="11">
        <v>0.42101490000000003</v>
      </c>
      <c r="L1494" s="11">
        <v>0.4272842</v>
      </c>
      <c r="M1494" s="11">
        <v>0.43670049999999999</v>
      </c>
      <c r="N1494" s="11">
        <v>0.48578929999999998</v>
      </c>
      <c r="O1494" s="11">
        <v>0.53159120000000004</v>
      </c>
      <c r="P1494" s="11">
        <v>0.56692430000000005</v>
      </c>
      <c r="Q1494" s="11">
        <v>0.64138870000000003</v>
      </c>
      <c r="R1494" s="11">
        <v>0.74248939999999997</v>
      </c>
      <c r="S1494" s="11">
        <v>0.81397560000000002</v>
      </c>
      <c r="T1494" s="11">
        <v>0.93054859999999995</v>
      </c>
      <c r="U1494" s="11">
        <v>1.032265</v>
      </c>
      <c r="V1494" s="11">
        <v>1.1243399999999999</v>
      </c>
      <c r="W1494" s="11">
        <v>1.1996720000000001</v>
      </c>
      <c r="X1494" s="11">
        <v>1.2902039999999999</v>
      </c>
      <c r="Y1494" s="11">
        <v>1.3360019999999999</v>
      </c>
      <c r="Z1494" s="11">
        <v>1.2976479999999999</v>
      </c>
      <c r="AA1494" s="11">
        <v>1.1779550000000001</v>
      </c>
      <c r="AB1494" s="11">
        <v>1.102714</v>
      </c>
      <c r="AC1494" s="11">
        <v>1.005744</v>
      </c>
      <c r="AD1494" s="11">
        <v>0.87475069999999999</v>
      </c>
      <c r="AE1494" s="11">
        <v>0.74633249999999995</v>
      </c>
      <c r="AF1494" s="11">
        <v>-0.22258020000000001</v>
      </c>
      <c r="AG1494" s="11">
        <v>-0.19503039999999999</v>
      </c>
      <c r="AH1494" s="11">
        <v>-0.18283569999999999</v>
      </c>
      <c r="AI1494" s="11">
        <v>-0.15091640000000001</v>
      </c>
      <c r="AJ1494" s="11">
        <v>-0.11228879999999999</v>
      </c>
      <c r="AK1494" s="11">
        <v>-0.1002223</v>
      </c>
      <c r="AL1494" s="11">
        <v>-7.0697800000000005E-2</v>
      </c>
      <c r="AM1494" s="11">
        <v>-5.4710799999999997E-2</v>
      </c>
      <c r="AN1494" s="11">
        <v>-4.6571899999999999E-2</v>
      </c>
      <c r="AO1494" s="11">
        <v>-3.13323E-2</v>
      </c>
      <c r="AP1494" s="11">
        <v>-8.2173000000000003E-3</v>
      </c>
      <c r="AQ1494" s="11">
        <v>-3.60947E-2</v>
      </c>
      <c r="AR1494" s="11">
        <v>-3.6511500000000002E-2</v>
      </c>
      <c r="AS1494" s="11">
        <v>-4.3565899999999998E-2</v>
      </c>
      <c r="AT1494" s="11">
        <v>-5.6546199999999998E-2</v>
      </c>
      <c r="AU1494" s="11">
        <v>-6.9659700000000005E-2</v>
      </c>
      <c r="AV1494" s="11">
        <v>-1.5256199999999999E-2</v>
      </c>
      <c r="AW1494" s="11">
        <v>1.4963300000000001E-2</v>
      </c>
      <c r="AX1494" s="11">
        <v>3.8012799999999999E-2</v>
      </c>
      <c r="AY1494" s="11">
        <v>2.9284399999999999E-2</v>
      </c>
      <c r="AZ1494" s="11">
        <v>6.4646E-3</v>
      </c>
      <c r="BA1494" s="11">
        <v>-4.7343200000000002E-2</v>
      </c>
      <c r="BB1494" s="11">
        <v>-7.64431E-2</v>
      </c>
      <c r="BC1494" s="11">
        <v>-6.8756800000000007E-2</v>
      </c>
      <c r="BD1494" s="11">
        <v>-0.15012629999999999</v>
      </c>
      <c r="BE1494" s="11">
        <v>-0.13040879999999999</v>
      </c>
      <c r="BF1494" s="11">
        <v>-0.1233363</v>
      </c>
      <c r="BG1494" s="11">
        <v>-0.100816</v>
      </c>
      <c r="BH1494" s="11">
        <v>-7.4252899999999997E-2</v>
      </c>
      <c r="BI1494" s="11">
        <v>-6.52306E-2</v>
      </c>
      <c r="BJ1494" s="11">
        <v>-3.9360699999999998E-2</v>
      </c>
      <c r="BK1494" s="11">
        <v>-2.4107400000000001E-2</v>
      </c>
      <c r="BL1494" s="11">
        <v>-1.7392600000000001E-2</v>
      </c>
      <c r="BM1494" s="11">
        <v>8.5734999999999995E-3</v>
      </c>
      <c r="BN1494" s="11">
        <v>3.5945199999999997E-2</v>
      </c>
      <c r="BO1494" s="11">
        <v>1.53297E-2</v>
      </c>
      <c r="BP1494" s="11">
        <v>2.1697399999999999E-2</v>
      </c>
      <c r="BQ1494" s="11">
        <v>1.89813E-2</v>
      </c>
      <c r="BR1494" s="11">
        <v>1.3334500000000001E-2</v>
      </c>
      <c r="BS1494" s="11">
        <v>-9.142E-4</v>
      </c>
      <c r="BT1494" s="11">
        <v>5.2746700000000001E-2</v>
      </c>
      <c r="BU1494" s="11">
        <v>7.7333700000000005E-2</v>
      </c>
      <c r="BV1494" s="11">
        <v>9.5176899999999995E-2</v>
      </c>
      <c r="BW1494" s="11">
        <v>7.8521099999999996E-2</v>
      </c>
      <c r="BX1494" s="11">
        <v>5.1316500000000001E-2</v>
      </c>
      <c r="BY1494" s="11">
        <v>-1.3175999999999999E-3</v>
      </c>
      <c r="BZ1494" s="11">
        <v>-2.1376800000000001E-2</v>
      </c>
      <c r="CA1494" s="11">
        <v>-1.9549500000000001E-2</v>
      </c>
      <c r="CB1494" s="11">
        <v>-7.76723E-2</v>
      </c>
      <c r="CC1494" s="11">
        <v>-6.5787200000000004E-2</v>
      </c>
      <c r="CD1494" s="11">
        <v>-6.3836900000000002E-2</v>
      </c>
      <c r="CE1494" s="11">
        <v>-5.0715499999999997E-2</v>
      </c>
      <c r="CF1494" s="11">
        <v>-3.6216999999999999E-2</v>
      </c>
      <c r="CG1494" s="11">
        <v>-3.0238899999999999E-2</v>
      </c>
      <c r="CH1494" s="11">
        <v>-8.0236999999999999E-3</v>
      </c>
      <c r="CI1494" s="11">
        <v>6.496E-3</v>
      </c>
      <c r="CJ1494" s="11">
        <v>1.17866E-2</v>
      </c>
      <c r="CK1494" s="11">
        <v>4.8479399999999999E-2</v>
      </c>
      <c r="CL1494" s="11">
        <v>8.0107600000000001E-2</v>
      </c>
      <c r="CM1494" s="11">
        <v>6.67542E-2</v>
      </c>
      <c r="CN1494" s="11">
        <v>7.99063E-2</v>
      </c>
      <c r="CO1494" s="11">
        <v>8.1528500000000004E-2</v>
      </c>
      <c r="CP1494" s="11">
        <v>8.3215300000000006E-2</v>
      </c>
      <c r="CQ1494" s="11">
        <v>6.7831299999999997E-2</v>
      </c>
      <c r="CR1494" s="11">
        <v>0.1207495</v>
      </c>
      <c r="CS1494" s="11">
        <v>0.1397041</v>
      </c>
      <c r="CT1494" s="11">
        <v>0.152341</v>
      </c>
      <c r="CU1494" s="11">
        <v>0.12775790000000001</v>
      </c>
      <c r="CV1494" s="11">
        <v>9.6168400000000001E-2</v>
      </c>
      <c r="CW1494" s="11">
        <v>4.4707900000000002E-2</v>
      </c>
      <c r="CX1494" s="11">
        <v>3.3689499999999997E-2</v>
      </c>
      <c r="CY1494" s="11">
        <v>2.9657800000000002E-2</v>
      </c>
      <c r="CZ1494" s="11">
        <v>4.4048900000000002E-2</v>
      </c>
      <c r="DA1494" s="11">
        <v>3.9287099999999998E-2</v>
      </c>
      <c r="DB1494" s="11">
        <v>3.61731E-2</v>
      </c>
      <c r="DC1494" s="11">
        <v>3.0458900000000001E-2</v>
      </c>
      <c r="DD1494" s="11">
        <v>2.3124200000000001E-2</v>
      </c>
      <c r="DE1494" s="11">
        <v>2.1273400000000001E-2</v>
      </c>
      <c r="DF1494" s="11">
        <v>1.9051599999999998E-2</v>
      </c>
      <c r="DG1494" s="11">
        <v>1.8605500000000001E-2</v>
      </c>
      <c r="DH1494" s="11">
        <v>1.7739700000000001E-2</v>
      </c>
      <c r="DI1494" s="11">
        <v>2.4261000000000001E-2</v>
      </c>
      <c r="DJ1494" s="11">
        <v>2.6848899999999998E-2</v>
      </c>
      <c r="DK1494" s="11">
        <v>3.1263800000000001E-2</v>
      </c>
      <c r="DL1494" s="11">
        <v>3.5388500000000003E-2</v>
      </c>
      <c r="DM1494" s="11">
        <v>3.8025999999999997E-2</v>
      </c>
      <c r="DN1494" s="11">
        <v>4.2484500000000001E-2</v>
      </c>
      <c r="DO1494" s="11">
        <v>4.17943E-2</v>
      </c>
      <c r="DP1494" s="11">
        <v>4.1342799999999999E-2</v>
      </c>
      <c r="DQ1494" s="11">
        <v>3.7918500000000001E-2</v>
      </c>
      <c r="DR1494" s="11">
        <v>3.4753300000000001E-2</v>
      </c>
      <c r="DS1494" s="11">
        <v>2.99338E-2</v>
      </c>
      <c r="DT1494" s="11">
        <v>2.7268000000000001E-2</v>
      </c>
      <c r="DU1494" s="11">
        <v>2.7981499999999999E-2</v>
      </c>
      <c r="DV1494" s="11">
        <v>3.3477899999999998E-2</v>
      </c>
      <c r="DW1494" s="11">
        <v>2.9915899999999999E-2</v>
      </c>
      <c r="DX1494" s="11">
        <v>0.55626640000000005</v>
      </c>
      <c r="DY1494" s="11">
        <v>2.2006000000000001E-2</v>
      </c>
      <c r="DZ1494" s="11">
        <v>3.0735999999999999E-2</v>
      </c>
      <c r="EA1494" s="11">
        <v>67.931560000000005</v>
      </c>
      <c r="EB1494" s="11">
        <v>68.258070000000004</v>
      </c>
      <c r="EC1494" s="11">
        <v>68.949119999999994</v>
      </c>
      <c r="ED1494" s="11">
        <v>67.669529999999995</v>
      </c>
      <c r="EE1494" s="11">
        <v>66.986850000000004</v>
      </c>
      <c r="EF1494" s="11">
        <v>66.62921</v>
      </c>
      <c r="EG1494" s="11">
        <v>66.412379999999999</v>
      </c>
      <c r="EH1494" s="11">
        <v>66.866389999999996</v>
      </c>
      <c r="EI1494" s="11">
        <v>69.05283</v>
      </c>
      <c r="EJ1494" s="11">
        <v>71.918469999999999</v>
      </c>
      <c r="EK1494" s="11">
        <v>74.867739999999998</v>
      </c>
      <c r="EL1494" s="11">
        <v>77.213710000000006</v>
      </c>
      <c r="EM1494" s="11">
        <v>78.66592</v>
      </c>
      <c r="EN1494" s="11">
        <v>79.82629</v>
      </c>
      <c r="EO1494" s="11">
        <v>82.294569999999993</v>
      </c>
      <c r="EP1494" s="11">
        <v>81.32226</v>
      </c>
      <c r="EQ1494" s="11">
        <v>80.317800000000005</v>
      </c>
      <c r="ER1494" s="11">
        <v>78.704430000000002</v>
      </c>
      <c r="ES1494" s="11">
        <v>76.831549999999993</v>
      </c>
      <c r="ET1494" s="11">
        <v>74.362250000000003</v>
      </c>
      <c r="EU1494" s="11">
        <v>71.209460000000007</v>
      </c>
      <c r="EV1494" s="11">
        <v>69.555959999999999</v>
      </c>
      <c r="EW1494" s="11">
        <v>68.589200000000005</v>
      </c>
      <c r="EX1494" s="11">
        <v>67.93629</v>
      </c>
      <c r="EY1494" s="11">
        <v>0</v>
      </c>
      <c r="EZ1494" s="11"/>
      <c r="FA1494" s="11"/>
      <c r="FB1494" s="11"/>
      <c r="FC1494" s="11"/>
      <c r="FD1494" s="11"/>
      <c r="FE1494" s="11"/>
      <c r="FF1494" s="11"/>
      <c r="FG1494" s="11"/>
      <c r="FH1494" s="11"/>
      <c r="FI1494" s="11"/>
      <c r="FJ1494" s="11"/>
      <c r="FK1494" s="11"/>
      <c r="FL1494" s="11"/>
      <c r="FM1494" s="11"/>
      <c r="FN1494" s="11"/>
      <c r="FO1494" s="11"/>
      <c r="FP1494" s="11"/>
      <c r="FQ1494" s="11"/>
      <c r="FR1494" s="11"/>
      <c r="FS1494" s="11"/>
      <c r="FT1494" s="11"/>
      <c r="FU1494" s="11"/>
      <c r="FV1494" s="11"/>
    </row>
    <row r="1495" spans="1:178" x14ac:dyDescent="0.25">
      <c r="A1495" t="s">
        <v>112</v>
      </c>
      <c r="B1495" t="s">
        <v>145</v>
      </c>
      <c r="C1495" t="s">
        <v>0</v>
      </c>
      <c r="D1495" t="s">
        <v>144</v>
      </c>
      <c r="E1495" s="38" t="s">
        <v>117</v>
      </c>
      <c r="F1495" t="s">
        <v>107</v>
      </c>
      <c r="G1495" s="11">
        <v>5704</v>
      </c>
      <c r="H1495" s="11">
        <v>3.0587719999999998</v>
      </c>
      <c r="I1495" s="11">
        <v>2.7486549999999998</v>
      </c>
      <c r="J1495" s="11">
        <v>2.4815269999999998</v>
      </c>
      <c r="K1495" s="11">
        <v>2.4014690000000001</v>
      </c>
      <c r="L1495" s="11">
        <v>2.4372289999999999</v>
      </c>
      <c r="M1495" s="11">
        <v>2.4909400000000002</v>
      </c>
      <c r="N1495" s="11">
        <v>2.7709419999999998</v>
      </c>
      <c r="O1495" s="11">
        <v>3.0321959999999999</v>
      </c>
      <c r="P1495" s="11">
        <v>3.2337359999999999</v>
      </c>
      <c r="Q1495" s="11">
        <v>3.6584810000000001</v>
      </c>
      <c r="R1495" s="11">
        <v>4.2351599999999996</v>
      </c>
      <c r="S1495" s="11">
        <v>4.6429169999999997</v>
      </c>
      <c r="T1495" s="11">
        <v>5.307849</v>
      </c>
      <c r="U1495" s="11">
        <v>5.8880369999999997</v>
      </c>
      <c r="V1495" s="11">
        <v>6.4132340000000001</v>
      </c>
      <c r="W1495" s="11">
        <v>6.8429279999999997</v>
      </c>
      <c r="X1495" s="11">
        <v>7.3593260000000003</v>
      </c>
      <c r="Y1495" s="11">
        <v>7.6205530000000001</v>
      </c>
      <c r="Z1495" s="11">
        <v>7.4017840000000001</v>
      </c>
      <c r="AA1495" s="11">
        <v>6.7190570000000003</v>
      </c>
      <c r="AB1495" s="11">
        <v>6.289879</v>
      </c>
      <c r="AC1495" s="11">
        <v>5.736764</v>
      </c>
      <c r="AD1495" s="11">
        <v>4.9895779999999998</v>
      </c>
      <c r="AE1495" s="11">
        <v>4.2570800000000002</v>
      </c>
      <c r="AF1495" s="11">
        <v>-1.269598</v>
      </c>
      <c r="AG1495" s="11">
        <v>-1.1124529999999999</v>
      </c>
      <c r="AH1495" s="11">
        <v>-1.0428949999999999</v>
      </c>
      <c r="AI1495" s="11">
        <v>-0.86082729999999996</v>
      </c>
      <c r="AJ1495" s="11">
        <v>-0.6404955</v>
      </c>
      <c r="AK1495" s="11">
        <v>-0.57166819999999996</v>
      </c>
      <c r="AL1495" s="11">
        <v>-0.40326010000000001</v>
      </c>
      <c r="AM1495" s="11">
        <v>-0.31207030000000002</v>
      </c>
      <c r="AN1495" s="11">
        <v>-0.2656461</v>
      </c>
      <c r="AO1495" s="11">
        <v>-0.17871960000000001</v>
      </c>
      <c r="AP1495" s="11">
        <v>-4.6871400000000001E-2</v>
      </c>
      <c r="AQ1495" s="11">
        <v>-0.2058844</v>
      </c>
      <c r="AR1495" s="11">
        <v>-0.20826140000000001</v>
      </c>
      <c r="AS1495" s="11">
        <v>-0.24849969999999999</v>
      </c>
      <c r="AT1495" s="11">
        <v>-0.32253969999999998</v>
      </c>
      <c r="AU1495" s="11">
        <v>-0.397339</v>
      </c>
      <c r="AV1495" s="11">
        <v>-8.7021500000000002E-2</v>
      </c>
      <c r="AW1495" s="11">
        <v>8.5350599999999999E-2</v>
      </c>
      <c r="AX1495" s="11">
        <v>0.2168253</v>
      </c>
      <c r="AY1495" s="11">
        <v>0.16703799999999999</v>
      </c>
      <c r="AZ1495" s="11">
        <v>3.6873900000000001E-2</v>
      </c>
      <c r="BA1495" s="11">
        <v>-0.27004539999999999</v>
      </c>
      <c r="BB1495" s="11">
        <v>-0.43603130000000001</v>
      </c>
      <c r="BC1495" s="11">
        <v>-0.39218910000000001</v>
      </c>
      <c r="BD1495" s="11">
        <v>-0.85632030000000003</v>
      </c>
      <c r="BE1495" s="11">
        <v>-0.74385179999999995</v>
      </c>
      <c r="BF1495" s="11">
        <v>-0.70351019999999997</v>
      </c>
      <c r="BG1495" s="11">
        <v>-0.57505430000000002</v>
      </c>
      <c r="BH1495" s="11">
        <v>-0.42353859999999999</v>
      </c>
      <c r="BI1495" s="11">
        <v>-0.37207560000000001</v>
      </c>
      <c r="BJ1495" s="11">
        <v>-0.22451360000000001</v>
      </c>
      <c r="BK1495" s="11">
        <v>-0.13750860000000001</v>
      </c>
      <c r="BL1495" s="11">
        <v>-9.9207600000000007E-2</v>
      </c>
      <c r="BM1495" s="11">
        <v>4.89034E-2</v>
      </c>
      <c r="BN1495" s="11">
        <v>0.2050313</v>
      </c>
      <c r="BO1495" s="11">
        <v>8.7440699999999996E-2</v>
      </c>
      <c r="BP1495" s="11">
        <v>0.123762</v>
      </c>
      <c r="BQ1495" s="11">
        <v>0.1082695</v>
      </c>
      <c r="BR1495" s="11">
        <v>7.6060100000000005E-2</v>
      </c>
      <c r="BS1495" s="11">
        <v>-5.2147000000000001E-3</v>
      </c>
      <c r="BT1495" s="11">
        <v>0.30086689999999999</v>
      </c>
      <c r="BU1495" s="11">
        <v>0.44111139999999999</v>
      </c>
      <c r="BV1495" s="11">
        <v>0.54288919999999996</v>
      </c>
      <c r="BW1495" s="11">
        <v>0.44788450000000002</v>
      </c>
      <c r="BX1495" s="11">
        <v>0.29270930000000001</v>
      </c>
      <c r="BY1495" s="11">
        <v>-7.5157000000000002E-3</v>
      </c>
      <c r="BZ1495" s="11">
        <v>-0.12193320000000001</v>
      </c>
      <c r="CA1495" s="11">
        <v>-0.1115106</v>
      </c>
      <c r="CB1495" s="11">
        <v>-0.44304300000000002</v>
      </c>
      <c r="CC1495" s="11">
        <v>-0.37525029999999998</v>
      </c>
      <c r="CD1495" s="11">
        <v>-0.36412539999999999</v>
      </c>
      <c r="CE1495" s="11">
        <v>-0.28928140000000002</v>
      </c>
      <c r="CF1495" s="11">
        <v>-0.2065816</v>
      </c>
      <c r="CG1495" s="11">
        <v>-0.17248289999999999</v>
      </c>
      <c r="CH1495" s="11">
        <v>-4.5767099999999998E-2</v>
      </c>
      <c r="CI1495" s="11">
        <v>3.7053099999999999E-2</v>
      </c>
      <c r="CJ1495" s="11">
        <v>6.7230899999999996E-2</v>
      </c>
      <c r="CK1495" s="11">
        <v>0.27652650000000001</v>
      </c>
      <c r="CL1495" s="11">
        <v>0.45693400000000001</v>
      </c>
      <c r="CM1495" s="11">
        <v>0.38076579999999999</v>
      </c>
      <c r="CN1495" s="11">
        <v>0.45578540000000001</v>
      </c>
      <c r="CO1495" s="11">
        <v>0.46503879999999997</v>
      </c>
      <c r="CP1495" s="11">
        <v>0.47465990000000002</v>
      </c>
      <c r="CQ1495" s="11">
        <v>0.38690970000000002</v>
      </c>
      <c r="CR1495" s="11">
        <v>0.68875529999999996</v>
      </c>
      <c r="CS1495" s="11">
        <v>0.79687209999999997</v>
      </c>
      <c r="CT1495" s="11">
        <v>0.86895319999999998</v>
      </c>
      <c r="CU1495" s="11">
        <v>0.72873100000000002</v>
      </c>
      <c r="CV1495" s="11">
        <v>0.5485447</v>
      </c>
      <c r="CW1495" s="11">
        <v>0.25501400000000002</v>
      </c>
      <c r="CX1495" s="11">
        <v>0.1921649</v>
      </c>
      <c r="CY1495" s="11">
        <v>0.16916780000000001</v>
      </c>
      <c r="CZ1495" s="11">
        <v>0.2512547</v>
      </c>
      <c r="DA1495" s="11">
        <v>0.22409380000000001</v>
      </c>
      <c r="DB1495" s="11">
        <v>0.2063313</v>
      </c>
      <c r="DC1495" s="11">
        <v>0.17373759999999999</v>
      </c>
      <c r="DD1495" s="11">
        <v>0.1319004</v>
      </c>
      <c r="DE1495" s="11">
        <v>0.1213437</v>
      </c>
      <c r="DF1495" s="11">
        <v>0.10867019999999999</v>
      </c>
      <c r="DG1495" s="11">
        <v>0.106126</v>
      </c>
      <c r="DH1495" s="11">
        <v>0.1011874</v>
      </c>
      <c r="DI1495" s="11">
        <v>0.13838500000000001</v>
      </c>
      <c r="DJ1495" s="11">
        <v>0.153146</v>
      </c>
      <c r="DK1495" s="11">
        <v>0.17832899999999999</v>
      </c>
      <c r="DL1495" s="11">
        <v>0.2018559</v>
      </c>
      <c r="DM1495" s="11">
        <v>0.21690029999999999</v>
      </c>
      <c r="DN1495" s="11">
        <v>0.24233150000000001</v>
      </c>
      <c r="DO1495" s="11">
        <v>0.23839469999999999</v>
      </c>
      <c r="DP1495" s="11">
        <v>0.23581940000000001</v>
      </c>
      <c r="DQ1495" s="11">
        <v>0.21628720000000001</v>
      </c>
      <c r="DR1495" s="11">
        <v>0.19823279999999999</v>
      </c>
      <c r="DS1495" s="11">
        <v>0.17074259999999999</v>
      </c>
      <c r="DT1495" s="11">
        <v>0.15553690000000001</v>
      </c>
      <c r="DU1495" s="11">
        <v>0.15960669999999999</v>
      </c>
      <c r="DV1495" s="11">
        <v>0.19095809999999999</v>
      </c>
      <c r="DW1495" s="11">
        <v>0.1706404</v>
      </c>
      <c r="DX1495" s="11">
        <v>3.1729440000000002</v>
      </c>
      <c r="DY1495" s="11">
        <v>0.12552240000000001</v>
      </c>
      <c r="DZ1495" s="11">
        <v>0.17531830000000001</v>
      </c>
      <c r="EA1495" s="11">
        <v>67.931560000000005</v>
      </c>
      <c r="EB1495" s="11">
        <v>68.258070000000004</v>
      </c>
      <c r="EC1495" s="11">
        <v>68.949119999999994</v>
      </c>
      <c r="ED1495" s="11">
        <v>67.669529999999995</v>
      </c>
      <c r="EE1495" s="11">
        <v>66.986850000000004</v>
      </c>
      <c r="EF1495" s="11">
        <v>66.62921</v>
      </c>
      <c r="EG1495" s="11">
        <v>66.412379999999999</v>
      </c>
      <c r="EH1495" s="11">
        <v>66.866389999999996</v>
      </c>
      <c r="EI1495" s="11">
        <v>69.05283</v>
      </c>
      <c r="EJ1495" s="11">
        <v>71.918469999999999</v>
      </c>
      <c r="EK1495" s="11">
        <v>74.867739999999998</v>
      </c>
      <c r="EL1495" s="11">
        <v>77.213710000000006</v>
      </c>
      <c r="EM1495" s="11">
        <v>78.66592</v>
      </c>
      <c r="EN1495" s="11">
        <v>79.82629</v>
      </c>
      <c r="EO1495" s="11">
        <v>82.294569999999993</v>
      </c>
      <c r="EP1495" s="11">
        <v>81.32226</v>
      </c>
      <c r="EQ1495" s="11">
        <v>80.317800000000005</v>
      </c>
      <c r="ER1495" s="11">
        <v>78.704430000000002</v>
      </c>
      <c r="ES1495" s="11">
        <v>76.831549999999993</v>
      </c>
      <c r="ET1495" s="11">
        <v>74.362250000000003</v>
      </c>
      <c r="EU1495" s="11">
        <v>71.209460000000007</v>
      </c>
      <c r="EV1495" s="11">
        <v>69.555959999999999</v>
      </c>
      <c r="EW1495" s="11">
        <v>68.589200000000005</v>
      </c>
      <c r="EX1495" s="11">
        <v>67.93629</v>
      </c>
      <c r="EY1495" s="11">
        <v>0</v>
      </c>
      <c r="EZ1495" s="11"/>
      <c r="FA1495" s="11"/>
      <c r="FB1495" s="11"/>
      <c r="FC1495" s="11"/>
      <c r="FD1495" s="11"/>
      <c r="FE1495" s="11"/>
      <c r="FF1495" s="11"/>
      <c r="FG1495" s="11"/>
      <c r="FH1495" s="11"/>
      <c r="FI1495" s="11"/>
      <c r="FJ1495" s="11"/>
      <c r="FK1495" s="11"/>
      <c r="FL1495" s="11"/>
      <c r="FM1495" s="11"/>
      <c r="FN1495" s="11"/>
      <c r="FO1495" s="11"/>
      <c r="FP1495" s="11"/>
      <c r="FQ1495" s="11"/>
      <c r="FR1495" s="11"/>
      <c r="FS1495" s="11"/>
      <c r="FT1495" s="11"/>
      <c r="FU1495" s="11"/>
      <c r="FV1495" s="11"/>
    </row>
    <row r="1496" spans="1:178" x14ac:dyDescent="0.25">
      <c r="A1496" t="s">
        <v>112</v>
      </c>
      <c r="B1496" t="s">
        <v>145</v>
      </c>
      <c r="C1496" t="s">
        <v>88</v>
      </c>
      <c r="D1496" t="s">
        <v>144</v>
      </c>
      <c r="E1496" s="38" t="s">
        <v>234</v>
      </c>
      <c r="F1496" t="s">
        <v>107</v>
      </c>
      <c r="G1496" s="11">
        <v>5704</v>
      </c>
      <c r="H1496" s="11">
        <v>0.54126320000000006</v>
      </c>
      <c r="I1496" s="11">
        <v>0.47661710000000002</v>
      </c>
      <c r="J1496" s="11">
        <v>0.42532209999999998</v>
      </c>
      <c r="K1496" s="11">
        <v>0.40684480000000001</v>
      </c>
      <c r="L1496" s="11">
        <v>0.41853869999999999</v>
      </c>
      <c r="M1496" s="11">
        <v>0.41825319999999999</v>
      </c>
      <c r="N1496" s="11">
        <v>0.47269840000000002</v>
      </c>
      <c r="O1496" s="11">
        <v>0.52749990000000002</v>
      </c>
      <c r="P1496" s="11">
        <v>0.5657354</v>
      </c>
      <c r="Q1496" s="11">
        <v>0.65573440000000005</v>
      </c>
      <c r="R1496" s="11">
        <v>0.81242460000000005</v>
      </c>
      <c r="S1496" s="11">
        <v>0.9417759</v>
      </c>
      <c r="T1496" s="11">
        <v>1.132558</v>
      </c>
      <c r="U1496" s="11">
        <v>1.301887</v>
      </c>
      <c r="V1496" s="11">
        <v>1.4071290000000001</v>
      </c>
      <c r="W1496" s="11">
        <v>1.5178259999999999</v>
      </c>
      <c r="X1496" s="11">
        <v>1.6267389999999999</v>
      </c>
      <c r="Y1496" s="11">
        <v>1.6838649999999999</v>
      </c>
      <c r="Z1496" s="11">
        <v>1.6426510000000001</v>
      </c>
      <c r="AA1496" s="11">
        <v>1.497363</v>
      </c>
      <c r="AB1496" s="11">
        <v>1.3756520000000001</v>
      </c>
      <c r="AC1496" s="11">
        <v>1.240858</v>
      </c>
      <c r="AD1496" s="11">
        <v>1.0617799999999999</v>
      </c>
      <c r="AE1496" s="11">
        <v>0.88879850000000005</v>
      </c>
      <c r="AF1496" s="11">
        <v>-0.23385539999999999</v>
      </c>
      <c r="AG1496" s="11">
        <v>-0.2242518</v>
      </c>
      <c r="AH1496" s="11">
        <v>-0.20324619999999999</v>
      </c>
      <c r="AI1496" s="11">
        <v>-0.1811865</v>
      </c>
      <c r="AJ1496" s="11">
        <v>-0.12996550000000001</v>
      </c>
      <c r="AK1496" s="11">
        <v>-0.1320074</v>
      </c>
      <c r="AL1496" s="11">
        <v>-9.1736200000000004E-2</v>
      </c>
      <c r="AM1496" s="11">
        <v>-7.0799699999999993E-2</v>
      </c>
      <c r="AN1496" s="11">
        <v>-5.85981E-2</v>
      </c>
      <c r="AO1496" s="11">
        <v>-3.7060599999999999E-2</v>
      </c>
      <c r="AP1496" s="11">
        <v>1.1965000000000001E-3</v>
      </c>
      <c r="AQ1496" s="11">
        <v>-3.8506100000000001E-2</v>
      </c>
      <c r="AR1496" s="11">
        <v>-3.5674699999999997E-2</v>
      </c>
      <c r="AS1496" s="11">
        <v>-4.4785899999999997E-2</v>
      </c>
      <c r="AT1496" s="11">
        <v>-5.4300399999999999E-2</v>
      </c>
      <c r="AU1496" s="11">
        <v>-7.8942300000000007E-2</v>
      </c>
      <c r="AV1496" s="11">
        <v>-1.2923499999999999E-2</v>
      </c>
      <c r="AW1496" s="11">
        <v>1.76416E-2</v>
      </c>
      <c r="AX1496" s="11">
        <v>3.6528499999999998E-2</v>
      </c>
      <c r="AY1496" s="11">
        <v>3.19732E-2</v>
      </c>
      <c r="AZ1496" s="11">
        <v>1.09436E-2</v>
      </c>
      <c r="BA1496" s="11">
        <v>-4.9272499999999997E-2</v>
      </c>
      <c r="BB1496" s="11">
        <v>-9.2652100000000001E-2</v>
      </c>
      <c r="BC1496" s="11">
        <v>-8.2017999999999994E-2</v>
      </c>
      <c r="BD1496" s="11">
        <v>-0.1512249</v>
      </c>
      <c r="BE1496" s="11">
        <v>-0.1426905</v>
      </c>
      <c r="BF1496" s="11">
        <v>-0.13229389999999999</v>
      </c>
      <c r="BG1496" s="11">
        <v>-0.1162041</v>
      </c>
      <c r="BH1496" s="11">
        <v>-8.1348199999999996E-2</v>
      </c>
      <c r="BI1496" s="11">
        <v>-8.2848900000000003E-2</v>
      </c>
      <c r="BJ1496" s="11">
        <v>-5.0339099999999998E-2</v>
      </c>
      <c r="BK1496" s="11">
        <v>-2.70946E-2</v>
      </c>
      <c r="BL1496" s="11">
        <v>-1.70248E-2</v>
      </c>
      <c r="BM1496" s="11">
        <v>2.1859E-2</v>
      </c>
      <c r="BN1496" s="11">
        <v>7.4419700000000005E-2</v>
      </c>
      <c r="BO1496" s="11">
        <v>3.3926199999999997E-2</v>
      </c>
      <c r="BP1496" s="11">
        <v>4.09652E-2</v>
      </c>
      <c r="BQ1496" s="11">
        <v>4.12714E-2</v>
      </c>
      <c r="BR1496" s="11">
        <v>3.3709799999999998E-2</v>
      </c>
      <c r="BS1496" s="11">
        <v>1.56372E-2</v>
      </c>
      <c r="BT1496" s="11">
        <v>7.9463199999999998E-2</v>
      </c>
      <c r="BU1496" s="11">
        <v>9.6176399999999995E-2</v>
      </c>
      <c r="BV1496" s="11">
        <v>0.1129018</v>
      </c>
      <c r="BW1496" s="11">
        <v>0.1000764</v>
      </c>
      <c r="BX1496" s="11">
        <v>7.0233500000000004E-2</v>
      </c>
      <c r="BY1496" s="11">
        <v>1.8912999999999999E-2</v>
      </c>
      <c r="BZ1496" s="11">
        <v>-2.3987000000000001E-3</v>
      </c>
      <c r="CA1496" s="11">
        <v>-1.1818E-3</v>
      </c>
      <c r="CB1496" s="11">
        <v>-6.8594500000000003E-2</v>
      </c>
      <c r="CC1496" s="11">
        <v>-6.1129200000000002E-2</v>
      </c>
      <c r="CD1496" s="11">
        <v>-6.1341699999999999E-2</v>
      </c>
      <c r="CE1496" s="11">
        <v>-5.1221700000000002E-2</v>
      </c>
      <c r="CF1496" s="11">
        <v>-3.27309E-2</v>
      </c>
      <c r="CG1496" s="11">
        <v>-3.3690400000000002E-2</v>
      </c>
      <c r="CH1496" s="11">
        <v>-8.9420000000000003E-3</v>
      </c>
      <c r="CI1496" s="11">
        <v>1.66105E-2</v>
      </c>
      <c r="CJ1496" s="11">
        <v>2.45486E-2</v>
      </c>
      <c r="CK1496" s="11">
        <v>8.0778699999999995E-2</v>
      </c>
      <c r="CL1496" s="11">
        <v>0.147643</v>
      </c>
      <c r="CM1496" s="11">
        <v>0.1063586</v>
      </c>
      <c r="CN1496" s="11">
        <v>0.1176051</v>
      </c>
      <c r="CO1496" s="11">
        <v>0.12732879999999999</v>
      </c>
      <c r="CP1496" s="11">
        <v>0.12171990000000001</v>
      </c>
      <c r="CQ1496" s="11">
        <v>0.1102166</v>
      </c>
      <c r="CR1496" s="11">
        <v>0.17185</v>
      </c>
      <c r="CS1496" s="11">
        <v>0.17471120000000001</v>
      </c>
      <c r="CT1496" s="11">
        <v>0.1892752</v>
      </c>
      <c r="CU1496" s="11">
        <v>0.16817960000000001</v>
      </c>
      <c r="CV1496" s="11">
        <v>0.12952330000000001</v>
      </c>
      <c r="CW1496" s="11">
        <v>8.7098599999999998E-2</v>
      </c>
      <c r="CX1496" s="11">
        <v>8.7854699999999994E-2</v>
      </c>
      <c r="CY1496" s="11">
        <v>7.96544E-2</v>
      </c>
      <c r="CZ1496" s="11">
        <v>5.0235700000000001E-2</v>
      </c>
      <c r="DA1496" s="11">
        <v>4.9585700000000003E-2</v>
      </c>
      <c r="DB1496" s="11">
        <v>4.3135899999999998E-2</v>
      </c>
      <c r="DC1496" s="11">
        <v>3.95065E-2</v>
      </c>
      <c r="DD1496" s="11">
        <v>2.9557199999999999E-2</v>
      </c>
      <c r="DE1496" s="11">
        <v>2.9886300000000001E-2</v>
      </c>
      <c r="DF1496" s="11">
        <v>2.5167599999999998E-2</v>
      </c>
      <c r="DG1496" s="11">
        <v>2.6570799999999999E-2</v>
      </c>
      <c r="DH1496" s="11">
        <v>2.52748E-2</v>
      </c>
      <c r="DI1496" s="11">
        <v>3.5820600000000001E-2</v>
      </c>
      <c r="DJ1496" s="11">
        <v>4.4516600000000003E-2</v>
      </c>
      <c r="DK1496" s="11">
        <v>4.4035699999999997E-2</v>
      </c>
      <c r="DL1496" s="11">
        <v>4.6593700000000002E-2</v>
      </c>
      <c r="DM1496" s="11">
        <v>5.23191E-2</v>
      </c>
      <c r="DN1496" s="11">
        <v>5.3506400000000003E-2</v>
      </c>
      <c r="DO1496" s="11">
        <v>5.7500200000000001E-2</v>
      </c>
      <c r="DP1496" s="11">
        <v>5.6167099999999998E-2</v>
      </c>
      <c r="DQ1496" s="11">
        <v>4.7745799999999998E-2</v>
      </c>
      <c r="DR1496" s="11">
        <v>4.6431699999999999E-2</v>
      </c>
      <c r="DS1496" s="11">
        <v>4.1403799999999998E-2</v>
      </c>
      <c r="DT1496" s="11">
        <v>3.60457E-2</v>
      </c>
      <c r="DU1496" s="11">
        <v>4.1453900000000002E-2</v>
      </c>
      <c r="DV1496" s="11">
        <v>5.4870200000000001E-2</v>
      </c>
      <c r="DW1496" s="11">
        <v>4.9144899999999998E-2</v>
      </c>
      <c r="DX1496" s="11">
        <v>0.74251579999999995</v>
      </c>
      <c r="DY1496" s="11">
        <v>3.1459399999999998E-2</v>
      </c>
      <c r="DZ1496" s="11">
        <v>4.12171E-2</v>
      </c>
      <c r="EA1496" s="11">
        <v>69.183269999999993</v>
      </c>
      <c r="EB1496" s="11">
        <v>69.788659999999993</v>
      </c>
      <c r="EC1496" s="11">
        <v>70.396780000000007</v>
      </c>
      <c r="ED1496" s="11">
        <v>67.852230000000006</v>
      </c>
      <c r="EE1496" s="11">
        <v>67.694500000000005</v>
      </c>
      <c r="EF1496" s="11">
        <v>67.130200000000002</v>
      </c>
      <c r="EG1496" s="11">
        <v>66.874139999999997</v>
      </c>
      <c r="EH1496" s="11">
        <v>67.660449999999997</v>
      </c>
      <c r="EI1496" s="11">
        <v>71.817999999999998</v>
      </c>
      <c r="EJ1496" s="11">
        <v>76.079679999999996</v>
      </c>
      <c r="EK1496" s="11">
        <v>81.119159999999994</v>
      </c>
      <c r="EL1496" s="11">
        <v>84.069180000000003</v>
      </c>
      <c r="EM1496" s="11">
        <v>85.692139999999995</v>
      </c>
      <c r="EN1496" s="11">
        <v>86.606660000000005</v>
      </c>
      <c r="EO1496" s="11">
        <v>89.984970000000004</v>
      </c>
      <c r="EP1496" s="11">
        <v>87.579319999999996</v>
      </c>
      <c r="EQ1496" s="11">
        <v>87.130030000000005</v>
      </c>
      <c r="ER1496" s="11">
        <v>85.243210000000005</v>
      </c>
      <c r="ES1496" s="11">
        <v>83.774360000000001</v>
      </c>
      <c r="ET1496" s="11">
        <v>80.962329999999994</v>
      </c>
      <c r="EU1496" s="11">
        <v>76.988770000000002</v>
      </c>
      <c r="EV1496" s="11">
        <v>74.051609999999997</v>
      </c>
      <c r="EW1496" s="11">
        <v>71.579319999999996</v>
      </c>
      <c r="EX1496" s="11">
        <v>71.347880000000004</v>
      </c>
      <c r="EY1496" s="11">
        <v>0</v>
      </c>
      <c r="EZ1496" s="11"/>
      <c r="FA1496" s="11"/>
      <c r="FB1496" s="11"/>
      <c r="FC1496" s="11"/>
      <c r="FD1496" s="11"/>
      <c r="FE1496" s="11"/>
      <c r="FF1496" s="11"/>
      <c r="FG1496" s="11"/>
      <c r="FH1496" s="11"/>
      <c r="FI1496" s="11"/>
      <c r="FJ1496" s="11"/>
      <c r="FK1496" s="11"/>
      <c r="FL1496" s="11"/>
      <c r="FM1496" s="11"/>
      <c r="FN1496" s="11"/>
      <c r="FO1496" s="11"/>
      <c r="FP1496" s="11"/>
      <c r="FQ1496" s="11"/>
      <c r="FR1496" s="11"/>
      <c r="FS1496" s="11"/>
      <c r="FT1496" s="11"/>
      <c r="FU1496" s="11"/>
      <c r="FV1496" s="11"/>
    </row>
    <row r="1497" spans="1:178" x14ac:dyDescent="0.25">
      <c r="A1497" t="s">
        <v>112</v>
      </c>
      <c r="B1497" t="s">
        <v>145</v>
      </c>
      <c r="C1497" t="s">
        <v>0</v>
      </c>
      <c r="D1497" t="s">
        <v>144</v>
      </c>
      <c r="E1497" s="38" t="s">
        <v>234</v>
      </c>
      <c r="F1497" t="s">
        <v>107</v>
      </c>
      <c r="G1497" s="11">
        <v>5704</v>
      </c>
      <c r="H1497" s="11">
        <v>3.0873650000000001</v>
      </c>
      <c r="I1497" s="11">
        <v>2.7186240000000002</v>
      </c>
      <c r="J1497" s="11">
        <v>2.426037</v>
      </c>
      <c r="K1497" s="11">
        <v>2.320643</v>
      </c>
      <c r="L1497" s="11">
        <v>2.3873449999999998</v>
      </c>
      <c r="M1497" s="11">
        <v>2.3857159999999999</v>
      </c>
      <c r="N1497" s="11">
        <v>2.696272</v>
      </c>
      <c r="O1497" s="11">
        <v>3.0088599999999999</v>
      </c>
      <c r="P1497" s="11">
        <v>3.2269549999999998</v>
      </c>
      <c r="Q1497" s="11">
        <v>3.7403089999999999</v>
      </c>
      <c r="R1497" s="11">
        <v>4.6340700000000004</v>
      </c>
      <c r="S1497" s="11">
        <v>5.3718899999999996</v>
      </c>
      <c r="T1497" s="11">
        <v>6.4601119999999996</v>
      </c>
      <c r="U1497" s="11">
        <v>7.4259639999999996</v>
      </c>
      <c r="V1497" s="11">
        <v>8.0262619999999991</v>
      </c>
      <c r="W1497" s="11">
        <v>8.6576789999999999</v>
      </c>
      <c r="X1497" s="11">
        <v>9.2789190000000001</v>
      </c>
      <c r="Y1497" s="11">
        <v>9.6047639999999994</v>
      </c>
      <c r="Z1497" s="11">
        <v>9.3696809999999999</v>
      </c>
      <c r="AA1497" s="11">
        <v>8.5409600000000001</v>
      </c>
      <c r="AB1497" s="11">
        <v>7.8467169999999999</v>
      </c>
      <c r="AC1497" s="11">
        <v>7.077852</v>
      </c>
      <c r="AD1497" s="11">
        <v>6.0563929999999999</v>
      </c>
      <c r="AE1497" s="11">
        <v>5.0697070000000002</v>
      </c>
      <c r="AF1497" s="11">
        <v>-1.3339110000000001</v>
      </c>
      <c r="AG1497" s="11">
        <v>-1.2791319999999999</v>
      </c>
      <c r="AH1497" s="11">
        <v>-1.159316</v>
      </c>
      <c r="AI1497" s="11">
        <v>-1.033488</v>
      </c>
      <c r="AJ1497" s="11">
        <v>-0.74132339999999997</v>
      </c>
      <c r="AK1497" s="11">
        <v>-0.75297029999999998</v>
      </c>
      <c r="AL1497" s="11">
        <v>-0.52326309999999998</v>
      </c>
      <c r="AM1497" s="11">
        <v>-0.40384130000000001</v>
      </c>
      <c r="AN1497" s="11">
        <v>-0.33424350000000003</v>
      </c>
      <c r="AO1497" s="11">
        <v>-0.21139350000000001</v>
      </c>
      <c r="AP1497" s="11">
        <v>6.8247999999999998E-3</v>
      </c>
      <c r="AQ1497" s="11">
        <v>-0.21963869999999999</v>
      </c>
      <c r="AR1497" s="11">
        <v>-0.20348820000000001</v>
      </c>
      <c r="AS1497" s="11">
        <v>-0.25545869999999998</v>
      </c>
      <c r="AT1497" s="11">
        <v>-0.30972939999999999</v>
      </c>
      <c r="AU1497" s="11">
        <v>-0.45028699999999999</v>
      </c>
      <c r="AV1497" s="11">
        <v>-7.3715500000000003E-2</v>
      </c>
      <c r="AW1497" s="11">
        <v>0.10062749999999999</v>
      </c>
      <c r="AX1497" s="11">
        <v>0.2083583</v>
      </c>
      <c r="AY1497" s="11">
        <v>0.18237529999999999</v>
      </c>
      <c r="AZ1497" s="11">
        <v>6.2422499999999999E-2</v>
      </c>
      <c r="BA1497" s="11">
        <v>-0.28105049999999998</v>
      </c>
      <c r="BB1497" s="11">
        <v>-0.5284877</v>
      </c>
      <c r="BC1497" s="11">
        <v>-0.46783089999999999</v>
      </c>
      <c r="BD1497" s="11">
        <v>-0.86258690000000005</v>
      </c>
      <c r="BE1497" s="11">
        <v>-0.81390649999999998</v>
      </c>
      <c r="BF1497" s="11">
        <v>-0.75460450000000001</v>
      </c>
      <c r="BG1497" s="11">
        <v>-0.66282830000000004</v>
      </c>
      <c r="BH1497" s="11">
        <v>-0.46401039999999999</v>
      </c>
      <c r="BI1497" s="11">
        <v>-0.4725702</v>
      </c>
      <c r="BJ1497" s="11">
        <v>-0.2871341</v>
      </c>
      <c r="BK1497" s="11">
        <v>-0.15454760000000001</v>
      </c>
      <c r="BL1497" s="11">
        <v>-9.7109200000000007E-2</v>
      </c>
      <c r="BM1497" s="11">
        <v>0.124684</v>
      </c>
      <c r="BN1497" s="11">
        <v>0.42449019999999998</v>
      </c>
      <c r="BO1497" s="11">
        <v>0.1935153</v>
      </c>
      <c r="BP1497" s="11">
        <v>0.2336655</v>
      </c>
      <c r="BQ1497" s="11">
        <v>0.23541229999999999</v>
      </c>
      <c r="BR1497" s="11">
        <v>0.19228049999999999</v>
      </c>
      <c r="BS1497" s="11">
        <v>8.9194399999999993E-2</v>
      </c>
      <c r="BT1497" s="11">
        <v>0.4532583</v>
      </c>
      <c r="BU1497" s="11">
        <v>0.54859009999999997</v>
      </c>
      <c r="BV1497" s="11">
        <v>0.64399189999999995</v>
      </c>
      <c r="BW1497" s="11">
        <v>0.57083600000000001</v>
      </c>
      <c r="BX1497" s="11">
        <v>0.40061170000000002</v>
      </c>
      <c r="BY1497" s="11">
        <v>0.1078799</v>
      </c>
      <c r="BZ1497" s="11">
        <v>-1.3682400000000001E-2</v>
      </c>
      <c r="CA1497" s="11">
        <v>-6.7412000000000001E-3</v>
      </c>
      <c r="CB1497" s="11">
        <v>-0.39126280000000002</v>
      </c>
      <c r="CC1497" s="11">
        <v>-0.34868100000000002</v>
      </c>
      <c r="CD1497" s="11">
        <v>-0.3498928</v>
      </c>
      <c r="CE1497" s="11">
        <v>-0.2921686</v>
      </c>
      <c r="CF1497" s="11">
        <v>-0.18669730000000001</v>
      </c>
      <c r="CG1497" s="11">
        <v>-0.19217000000000001</v>
      </c>
      <c r="CH1497" s="11">
        <v>-5.1005099999999998E-2</v>
      </c>
      <c r="CI1497" s="11">
        <v>9.47461E-2</v>
      </c>
      <c r="CJ1497" s="11">
        <v>0.14002510000000001</v>
      </c>
      <c r="CK1497" s="11">
        <v>0.46076149999999999</v>
      </c>
      <c r="CL1497" s="11">
        <v>0.8421556</v>
      </c>
      <c r="CM1497" s="11">
        <v>0.60666940000000003</v>
      </c>
      <c r="CN1497" s="11">
        <v>0.67081919999999995</v>
      </c>
      <c r="CO1497" s="11">
        <v>0.72628340000000002</v>
      </c>
      <c r="CP1497" s="11">
        <v>0.69429039999999997</v>
      </c>
      <c r="CQ1497" s="11">
        <v>0.62867569999999995</v>
      </c>
      <c r="CR1497" s="11">
        <v>0.9802322</v>
      </c>
      <c r="CS1497" s="11">
        <v>0.99655269999999996</v>
      </c>
      <c r="CT1497" s="11">
        <v>1.0796250000000001</v>
      </c>
      <c r="CU1497" s="11">
        <v>0.9592967</v>
      </c>
      <c r="CV1497" s="11">
        <v>0.73880080000000004</v>
      </c>
      <c r="CW1497" s="11">
        <v>0.49681039999999999</v>
      </c>
      <c r="CX1497" s="11">
        <v>0.50112299999999999</v>
      </c>
      <c r="CY1497" s="11">
        <v>0.45434839999999999</v>
      </c>
      <c r="CZ1497" s="11">
        <v>0.28654469999999999</v>
      </c>
      <c r="DA1497" s="11">
        <v>0.28283700000000001</v>
      </c>
      <c r="DB1497" s="11">
        <v>0.24604719999999999</v>
      </c>
      <c r="DC1497" s="11">
        <v>0.22534499999999999</v>
      </c>
      <c r="DD1497" s="11">
        <v>0.16859440000000001</v>
      </c>
      <c r="DE1497" s="11">
        <v>0.17047119999999999</v>
      </c>
      <c r="DF1497" s="11">
        <v>0.1435563</v>
      </c>
      <c r="DG1497" s="11">
        <v>0.15155979999999999</v>
      </c>
      <c r="DH1497" s="11">
        <v>0.1441674</v>
      </c>
      <c r="DI1497" s="11">
        <v>0.20432059999999999</v>
      </c>
      <c r="DJ1497" s="11">
        <v>0.2539225</v>
      </c>
      <c r="DK1497" s="11">
        <v>0.25117980000000001</v>
      </c>
      <c r="DL1497" s="11">
        <v>0.26577060000000002</v>
      </c>
      <c r="DM1497" s="11">
        <v>0.29842839999999998</v>
      </c>
      <c r="DN1497" s="11">
        <v>0.30520039999999998</v>
      </c>
      <c r="DO1497" s="11">
        <v>0.32798139999999998</v>
      </c>
      <c r="DP1497" s="11">
        <v>0.32037729999999998</v>
      </c>
      <c r="DQ1497" s="11">
        <v>0.27234190000000003</v>
      </c>
      <c r="DR1497" s="11">
        <v>0.26484639999999998</v>
      </c>
      <c r="DS1497" s="11">
        <v>0.2361673</v>
      </c>
      <c r="DT1497" s="11">
        <v>0.20560439999999999</v>
      </c>
      <c r="DU1497" s="11">
        <v>0.23645289999999999</v>
      </c>
      <c r="DV1497" s="11">
        <v>0.31297940000000002</v>
      </c>
      <c r="DW1497" s="11">
        <v>0.28032259999999998</v>
      </c>
      <c r="DX1497" s="11">
        <v>4.2353100000000001</v>
      </c>
      <c r="DY1497" s="11">
        <v>0.1794443</v>
      </c>
      <c r="DZ1497" s="11">
        <v>0.23510229999999999</v>
      </c>
      <c r="EA1497" s="11">
        <v>69.183269999999993</v>
      </c>
      <c r="EB1497" s="11">
        <v>69.788659999999993</v>
      </c>
      <c r="EC1497" s="11">
        <v>70.396780000000007</v>
      </c>
      <c r="ED1497" s="11">
        <v>67.852230000000006</v>
      </c>
      <c r="EE1497" s="11">
        <v>67.694500000000005</v>
      </c>
      <c r="EF1497" s="11">
        <v>67.130200000000002</v>
      </c>
      <c r="EG1497" s="11">
        <v>66.874139999999997</v>
      </c>
      <c r="EH1497" s="11">
        <v>67.660449999999997</v>
      </c>
      <c r="EI1497" s="11">
        <v>71.817999999999998</v>
      </c>
      <c r="EJ1497" s="11">
        <v>76.079679999999996</v>
      </c>
      <c r="EK1497" s="11">
        <v>81.119159999999994</v>
      </c>
      <c r="EL1497" s="11">
        <v>84.069180000000003</v>
      </c>
      <c r="EM1497" s="11">
        <v>85.692139999999995</v>
      </c>
      <c r="EN1497" s="11">
        <v>86.606660000000005</v>
      </c>
      <c r="EO1497" s="11">
        <v>89.984970000000004</v>
      </c>
      <c r="EP1497" s="11">
        <v>87.579319999999996</v>
      </c>
      <c r="EQ1497" s="11">
        <v>87.130030000000005</v>
      </c>
      <c r="ER1497" s="11">
        <v>85.243210000000005</v>
      </c>
      <c r="ES1497" s="11">
        <v>83.774360000000001</v>
      </c>
      <c r="ET1497" s="11">
        <v>80.962329999999994</v>
      </c>
      <c r="EU1497" s="11">
        <v>76.988770000000002</v>
      </c>
      <c r="EV1497" s="11">
        <v>74.051609999999997</v>
      </c>
      <c r="EW1497" s="11">
        <v>71.579319999999996</v>
      </c>
      <c r="EX1497" s="11">
        <v>71.347880000000004</v>
      </c>
      <c r="EY1497" s="11">
        <v>0</v>
      </c>
      <c r="EZ1497" s="11"/>
      <c r="FA1497" s="11"/>
      <c r="FB1497" s="11"/>
      <c r="FC1497" s="11"/>
      <c r="FD1497" s="11"/>
      <c r="FE1497" s="11"/>
      <c r="FF1497" s="11"/>
      <c r="FG1497" s="11"/>
      <c r="FH1497" s="11"/>
      <c r="FI1497" s="11"/>
      <c r="FJ1497" s="11"/>
      <c r="FK1497" s="11"/>
      <c r="FL1497" s="11"/>
      <c r="FM1497" s="11"/>
      <c r="FN1497" s="11"/>
      <c r="FO1497" s="11"/>
      <c r="FP1497" s="11"/>
      <c r="FQ1497" s="11"/>
      <c r="FR1497" s="11"/>
      <c r="FS1497" s="11"/>
      <c r="FT1497" s="11"/>
      <c r="FU1497" s="11"/>
      <c r="FV1497" s="11"/>
    </row>
    <row r="1498" spans="1:178" x14ac:dyDescent="0.25">
      <c r="A1498" t="s">
        <v>112</v>
      </c>
      <c r="B1498" t="s">
        <v>145</v>
      </c>
      <c r="C1498" t="s">
        <v>88</v>
      </c>
      <c r="D1498" t="s">
        <v>144</v>
      </c>
      <c r="E1498" s="38" t="s">
        <v>118</v>
      </c>
      <c r="F1498" t="s">
        <v>107</v>
      </c>
      <c r="G1498" s="11">
        <v>6148</v>
      </c>
      <c r="H1498" s="11">
        <v>0.34870089999999998</v>
      </c>
      <c r="I1498" s="11">
        <v>0.30782540000000003</v>
      </c>
      <c r="J1498" s="11">
        <v>0.3029269</v>
      </c>
      <c r="K1498" s="11">
        <v>0.31093120000000002</v>
      </c>
      <c r="L1498" s="11">
        <v>0.35496250000000001</v>
      </c>
      <c r="M1498" s="11">
        <v>0.37544110000000003</v>
      </c>
      <c r="N1498" s="11">
        <v>0.45117390000000002</v>
      </c>
      <c r="O1498" s="11">
        <v>0.51208690000000001</v>
      </c>
      <c r="P1498" s="11">
        <v>0.53481330000000005</v>
      </c>
      <c r="Q1498" s="11">
        <v>0.55254570000000003</v>
      </c>
      <c r="R1498" s="11">
        <v>0.5487514</v>
      </c>
      <c r="S1498" s="11">
        <v>0.5401878</v>
      </c>
      <c r="T1498" s="11">
        <v>0.55395220000000001</v>
      </c>
      <c r="U1498" s="11">
        <v>0.53061519999999995</v>
      </c>
      <c r="V1498" s="11">
        <v>0.4934344</v>
      </c>
      <c r="W1498" s="11">
        <v>0.4861222</v>
      </c>
      <c r="X1498" s="11">
        <v>0.57590070000000004</v>
      </c>
      <c r="Y1498" s="11">
        <v>0.69564190000000004</v>
      </c>
      <c r="Z1498" s="11">
        <v>0.76050249999999997</v>
      </c>
      <c r="AA1498" s="11">
        <v>0.76727299999999998</v>
      </c>
      <c r="AB1498" s="11">
        <v>0.73590639999999996</v>
      </c>
      <c r="AC1498" s="11">
        <v>0.68901900000000005</v>
      </c>
      <c r="AD1498" s="11">
        <v>0.59095410000000004</v>
      </c>
      <c r="AE1498" s="11">
        <v>0.50124299999999999</v>
      </c>
      <c r="AF1498" s="11">
        <v>-0.19415250000000001</v>
      </c>
      <c r="AG1498" s="11">
        <v>-0.18337510000000001</v>
      </c>
      <c r="AH1498" s="11">
        <v>-0.1579151</v>
      </c>
      <c r="AI1498" s="11">
        <v>-0.13847690000000001</v>
      </c>
      <c r="AJ1498" s="11">
        <v>-0.1018814</v>
      </c>
      <c r="AK1498" s="11">
        <v>-0.1117711</v>
      </c>
      <c r="AL1498" s="11">
        <v>-0.1036217</v>
      </c>
      <c r="AM1498" s="11">
        <v>-9.4322299999999998E-2</v>
      </c>
      <c r="AN1498" s="11">
        <v>-6.7638799999999999E-2</v>
      </c>
      <c r="AO1498" s="11">
        <v>-4.4476799999999997E-2</v>
      </c>
      <c r="AP1498" s="11">
        <v>-4.37542E-2</v>
      </c>
      <c r="AQ1498" s="11">
        <v>-4.54595E-2</v>
      </c>
      <c r="AR1498" s="11">
        <v>-2.9704600000000001E-2</v>
      </c>
      <c r="AS1498" s="11">
        <v>-3.5664099999999997E-2</v>
      </c>
      <c r="AT1498" s="11">
        <v>-6.3773499999999997E-2</v>
      </c>
      <c r="AU1498" s="11">
        <v>-8.1522899999999995E-2</v>
      </c>
      <c r="AV1498" s="11">
        <v>-5.9453499999999999E-2</v>
      </c>
      <c r="AW1498" s="11">
        <v>-5.6871999999999999E-2</v>
      </c>
      <c r="AX1498" s="11">
        <v>-1.8231000000000001E-2</v>
      </c>
      <c r="AY1498" s="11">
        <v>-6.071E-3</v>
      </c>
      <c r="AZ1498" s="11">
        <v>-1.2249100000000001E-2</v>
      </c>
      <c r="BA1498" s="11">
        <v>-2.4391699999999999E-2</v>
      </c>
      <c r="BB1498" s="11">
        <v>-5.1394700000000001E-2</v>
      </c>
      <c r="BC1498" s="11">
        <v>-6.1236800000000001E-2</v>
      </c>
      <c r="BD1498" s="11">
        <v>-0.13610939999999999</v>
      </c>
      <c r="BE1498" s="11">
        <v>-0.13634769999999999</v>
      </c>
      <c r="BF1498" s="11">
        <v>-0.1180438</v>
      </c>
      <c r="BG1498" s="11">
        <v>-9.9619799999999994E-2</v>
      </c>
      <c r="BH1498" s="11">
        <v>-6.2713599999999994E-2</v>
      </c>
      <c r="BI1498" s="11">
        <v>-7.6713600000000007E-2</v>
      </c>
      <c r="BJ1498" s="11">
        <v>-7.2054999999999994E-2</v>
      </c>
      <c r="BK1498" s="11">
        <v>-5.9145499999999997E-2</v>
      </c>
      <c r="BL1498" s="11">
        <v>-2.8481200000000002E-2</v>
      </c>
      <c r="BM1498" s="11">
        <v>-2.9380999999999999E-3</v>
      </c>
      <c r="BN1498" s="11">
        <v>3.4255000000000002E-3</v>
      </c>
      <c r="BO1498" s="11">
        <v>4.0457999999999996E-3</v>
      </c>
      <c r="BP1498" s="11">
        <v>2.0281299999999999E-2</v>
      </c>
      <c r="BQ1498" s="11">
        <v>1.6112100000000001E-2</v>
      </c>
      <c r="BR1498" s="11">
        <v>-1.5389699999999999E-2</v>
      </c>
      <c r="BS1498" s="11">
        <v>-3.6577400000000003E-2</v>
      </c>
      <c r="BT1498" s="11">
        <v>-9.2545000000000006E-3</v>
      </c>
      <c r="BU1498" s="11">
        <v>-2.40901E-2</v>
      </c>
      <c r="BV1498" s="11">
        <v>9.8603000000000007E-3</v>
      </c>
      <c r="BW1498" s="11">
        <v>2.38797E-2</v>
      </c>
      <c r="BX1498" s="11">
        <v>1.6808500000000001E-2</v>
      </c>
      <c r="BY1498" s="11">
        <v>6.0759999999999998E-3</v>
      </c>
      <c r="BZ1498" s="11">
        <v>-2.1886599999999999E-2</v>
      </c>
      <c r="CA1498" s="11">
        <v>-3.6287199999999999E-2</v>
      </c>
      <c r="CB1498" s="11">
        <v>-7.8066300000000005E-2</v>
      </c>
      <c r="CC1498" s="11">
        <v>-8.9320300000000005E-2</v>
      </c>
      <c r="CD1498" s="11">
        <v>-7.8172500000000006E-2</v>
      </c>
      <c r="CE1498" s="11">
        <v>-6.0762700000000003E-2</v>
      </c>
      <c r="CF1498" s="11">
        <v>-2.3545699999999999E-2</v>
      </c>
      <c r="CG1498" s="11">
        <v>-4.1656100000000001E-2</v>
      </c>
      <c r="CH1498" s="11">
        <v>-4.0488299999999998E-2</v>
      </c>
      <c r="CI1498" s="11">
        <v>-2.3968699999999999E-2</v>
      </c>
      <c r="CJ1498" s="11">
        <v>1.06763E-2</v>
      </c>
      <c r="CK1498" s="11">
        <v>3.8600599999999999E-2</v>
      </c>
      <c r="CL1498" s="11">
        <v>5.0605299999999999E-2</v>
      </c>
      <c r="CM1498" s="11">
        <v>5.35512E-2</v>
      </c>
      <c r="CN1498" s="11">
        <v>7.0267200000000002E-2</v>
      </c>
      <c r="CO1498" s="11">
        <v>6.7888299999999999E-2</v>
      </c>
      <c r="CP1498" s="11">
        <v>3.2994200000000001E-2</v>
      </c>
      <c r="CQ1498" s="11">
        <v>8.3681999999999993E-3</v>
      </c>
      <c r="CR1498" s="11">
        <v>4.0944599999999998E-2</v>
      </c>
      <c r="CS1498" s="11">
        <v>8.6919000000000007E-3</v>
      </c>
      <c r="CT1498" s="11">
        <v>3.7951499999999999E-2</v>
      </c>
      <c r="CU1498" s="11">
        <v>5.3830500000000003E-2</v>
      </c>
      <c r="CV1498" s="11">
        <v>4.5865999999999997E-2</v>
      </c>
      <c r="CW1498" s="11">
        <v>3.6543800000000001E-2</v>
      </c>
      <c r="CX1498" s="11">
        <v>7.6214000000000004E-3</v>
      </c>
      <c r="CY1498" s="11">
        <v>-1.1337699999999999E-2</v>
      </c>
      <c r="CZ1498" s="11">
        <v>3.5287699999999998E-2</v>
      </c>
      <c r="DA1498" s="11">
        <v>2.8590600000000001E-2</v>
      </c>
      <c r="DB1498" s="11">
        <v>2.4240100000000001E-2</v>
      </c>
      <c r="DC1498" s="11">
        <v>2.3623399999999999E-2</v>
      </c>
      <c r="DD1498" s="11">
        <v>2.3812400000000001E-2</v>
      </c>
      <c r="DE1498" s="11">
        <v>2.1313499999999999E-2</v>
      </c>
      <c r="DF1498" s="11">
        <v>1.9191199999999999E-2</v>
      </c>
      <c r="DG1498" s="11">
        <v>2.1385999999999999E-2</v>
      </c>
      <c r="DH1498" s="11">
        <v>2.38061E-2</v>
      </c>
      <c r="DI1498" s="11">
        <v>2.52538E-2</v>
      </c>
      <c r="DJ1498" s="11">
        <v>2.8683299999999998E-2</v>
      </c>
      <c r="DK1498" s="11">
        <v>3.0097100000000002E-2</v>
      </c>
      <c r="DL1498" s="11">
        <v>3.0389300000000001E-2</v>
      </c>
      <c r="DM1498" s="11">
        <v>3.1477699999999997E-2</v>
      </c>
      <c r="DN1498" s="11">
        <v>2.9415299999999998E-2</v>
      </c>
      <c r="DO1498" s="11">
        <v>2.7324999999999999E-2</v>
      </c>
      <c r="DP1498" s="11">
        <v>3.0518900000000002E-2</v>
      </c>
      <c r="DQ1498" s="11">
        <v>1.993E-2</v>
      </c>
      <c r="DR1498" s="11">
        <v>1.7078300000000001E-2</v>
      </c>
      <c r="DS1498" s="11">
        <v>1.8208800000000001E-2</v>
      </c>
      <c r="DT1498" s="11">
        <v>1.7665699999999999E-2</v>
      </c>
      <c r="DU1498" s="11">
        <v>1.8523100000000001E-2</v>
      </c>
      <c r="DV1498" s="11">
        <v>1.79396E-2</v>
      </c>
      <c r="DW1498" s="11">
        <v>1.51682E-2</v>
      </c>
      <c r="DX1498" s="11">
        <v>0.45335360000000002</v>
      </c>
      <c r="DY1498" s="11">
        <v>1.6354299999999999E-2</v>
      </c>
      <c r="DZ1498" s="11">
        <v>1.5938799999999999E-2</v>
      </c>
      <c r="EA1498" s="11">
        <v>51.147620000000003</v>
      </c>
      <c r="EB1498" s="11">
        <v>50.096130000000002</v>
      </c>
      <c r="EC1498" s="11">
        <v>49.72634</v>
      </c>
      <c r="ED1498" s="11">
        <v>49.216560000000001</v>
      </c>
      <c r="EE1498" s="11">
        <v>48.908679999999997</v>
      </c>
      <c r="EF1498" s="11">
        <v>48.86092</v>
      </c>
      <c r="EG1498" s="11">
        <v>48.856340000000003</v>
      </c>
      <c r="EH1498" s="11">
        <v>49.871499999999997</v>
      </c>
      <c r="EI1498" s="11">
        <v>54.171500000000002</v>
      </c>
      <c r="EJ1498" s="11">
        <v>59.466900000000003</v>
      </c>
      <c r="EK1498" s="11">
        <v>63.422669999999997</v>
      </c>
      <c r="EL1498" s="11">
        <v>66.645219999999995</v>
      </c>
      <c r="EM1498" s="11">
        <v>68.151560000000003</v>
      </c>
      <c r="EN1498" s="11">
        <v>68.712270000000004</v>
      </c>
      <c r="EO1498" s="11">
        <v>68.498760000000004</v>
      </c>
      <c r="EP1498" s="11">
        <v>67.381169999999997</v>
      </c>
      <c r="EQ1498" s="11">
        <v>64.838340000000002</v>
      </c>
      <c r="ER1498" s="11">
        <v>60.703290000000003</v>
      </c>
      <c r="ES1498" s="11">
        <v>57.767389999999999</v>
      </c>
      <c r="ET1498" s="11">
        <v>55.960419999999999</v>
      </c>
      <c r="EU1498" s="11">
        <v>54.453319999999998</v>
      </c>
      <c r="EV1498" s="11">
        <v>53.48312</v>
      </c>
      <c r="EW1498" s="11">
        <v>52.641629999999999</v>
      </c>
      <c r="EX1498" s="11">
        <v>52.150109999999998</v>
      </c>
      <c r="EY1498" s="11">
        <v>0</v>
      </c>
      <c r="EZ1498" s="11"/>
      <c r="FA1498" s="11"/>
      <c r="FB1498" s="11"/>
      <c r="FC1498" s="11"/>
      <c r="FD1498" s="11"/>
      <c r="FE1498" s="11"/>
      <c r="FF1498" s="11"/>
      <c r="FG1498" s="11"/>
      <c r="FH1498" s="11"/>
      <c r="FI1498" s="11"/>
      <c r="FJ1498" s="11"/>
      <c r="FK1498" s="11"/>
      <c r="FL1498" s="11"/>
      <c r="FM1498" s="11"/>
      <c r="FN1498" s="11"/>
      <c r="FO1498" s="11"/>
      <c r="FP1498" s="11"/>
      <c r="FQ1498" s="11"/>
      <c r="FR1498" s="11"/>
      <c r="FS1498" s="11"/>
      <c r="FT1498" s="11"/>
      <c r="FU1498" s="11"/>
      <c r="FV1498" s="11"/>
    </row>
    <row r="1499" spans="1:178" x14ac:dyDescent="0.25">
      <c r="A1499" t="s">
        <v>112</v>
      </c>
      <c r="B1499" t="s">
        <v>145</v>
      </c>
      <c r="C1499" t="s">
        <v>0</v>
      </c>
      <c r="D1499" t="s">
        <v>144</v>
      </c>
      <c r="E1499" s="38" t="s">
        <v>118</v>
      </c>
      <c r="F1499" t="s">
        <v>107</v>
      </c>
      <c r="G1499" s="11">
        <v>6148</v>
      </c>
      <c r="H1499" s="11">
        <v>2.1438130000000002</v>
      </c>
      <c r="I1499" s="11">
        <v>1.8925110000000001</v>
      </c>
      <c r="J1499" s="11">
        <v>1.8623940000000001</v>
      </c>
      <c r="K1499" s="11">
        <v>1.911605</v>
      </c>
      <c r="L1499" s="11">
        <v>2.1823090000000001</v>
      </c>
      <c r="M1499" s="11">
        <v>2.3082120000000002</v>
      </c>
      <c r="N1499" s="11">
        <v>2.7738170000000002</v>
      </c>
      <c r="O1499" s="11">
        <v>3.1483099999999999</v>
      </c>
      <c r="P1499" s="11">
        <v>3.2880319999999998</v>
      </c>
      <c r="Q1499" s="11">
        <v>3.3970509999999998</v>
      </c>
      <c r="R1499" s="11">
        <v>3.3737240000000002</v>
      </c>
      <c r="S1499" s="11">
        <v>3.3210739999999999</v>
      </c>
      <c r="T1499" s="11">
        <v>3.4056980000000001</v>
      </c>
      <c r="U1499" s="11">
        <v>3.262222</v>
      </c>
      <c r="V1499" s="11">
        <v>3.0336349999999999</v>
      </c>
      <c r="W1499" s="11">
        <v>2.9886789999999999</v>
      </c>
      <c r="X1499" s="11">
        <v>3.5406369999999998</v>
      </c>
      <c r="Y1499" s="11">
        <v>4.2768069999999998</v>
      </c>
      <c r="Z1499" s="11">
        <v>4.6755690000000003</v>
      </c>
      <c r="AA1499" s="11">
        <v>4.7171940000000001</v>
      </c>
      <c r="AB1499" s="11">
        <v>4.5243520000000004</v>
      </c>
      <c r="AC1499" s="11">
        <v>4.2360889999999998</v>
      </c>
      <c r="AD1499" s="11">
        <v>3.6331859999999998</v>
      </c>
      <c r="AE1499" s="11">
        <v>3.081642</v>
      </c>
      <c r="AF1499" s="11">
        <v>-1.1936500000000001</v>
      </c>
      <c r="AG1499" s="11">
        <v>-1.1273899999999999</v>
      </c>
      <c r="AH1499" s="11">
        <v>-0.97086229999999996</v>
      </c>
      <c r="AI1499" s="11">
        <v>-0.85135609999999995</v>
      </c>
      <c r="AJ1499" s="11">
        <v>-0.62636700000000001</v>
      </c>
      <c r="AK1499" s="11">
        <v>-0.68716900000000003</v>
      </c>
      <c r="AL1499" s="11">
        <v>-0.63706629999999997</v>
      </c>
      <c r="AM1499" s="11">
        <v>-0.57989369999999996</v>
      </c>
      <c r="AN1499" s="11">
        <v>-0.41584349999999998</v>
      </c>
      <c r="AO1499" s="11">
        <v>-0.27344350000000001</v>
      </c>
      <c r="AP1499" s="11">
        <v>-0.26900109999999999</v>
      </c>
      <c r="AQ1499" s="11">
        <v>-0.27948519999999999</v>
      </c>
      <c r="AR1499" s="11">
        <v>-0.18262390000000001</v>
      </c>
      <c r="AS1499" s="11">
        <v>-0.21926300000000001</v>
      </c>
      <c r="AT1499" s="11">
        <v>-0.39207969999999998</v>
      </c>
      <c r="AU1499" s="11">
        <v>-0.50120310000000001</v>
      </c>
      <c r="AV1499" s="11">
        <v>-0.36552020000000002</v>
      </c>
      <c r="AW1499" s="11">
        <v>-0.34964899999999999</v>
      </c>
      <c r="AX1499" s="11">
        <v>-0.11208410000000001</v>
      </c>
      <c r="AY1499" s="11">
        <v>-3.7324799999999998E-2</v>
      </c>
      <c r="AZ1499" s="11">
        <v>-7.5307200000000005E-2</v>
      </c>
      <c r="BA1499" s="11">
        <v>-0.14996000000000001</v>
      </c>
      <c r="BB1499" s="11">
        <v>-0.3159749</v>
      </c>
      <c r="BC1499" s="11">
        <v>-0.37648369999999998</v>
      </c>
      <c r="BD1499" s="11">
        <v>-0.83680089999999996</v>
      </c>
      <c r="BE1499" s="11">
        <v>-0.8382657</v>
      </c>
      <c r="BF1499" s="11">
        <v>-0.72573330000000003</v>
      </c>
      <c r="BG1499" s="11">
        <v>-0.61246259999999997</v>
      </c>
      <c r="BH1499" s="11">
        <v>-0.38556299999999999</v>
      </c>
      <c r="BI1499" s="11">
        <v>-0.47163529999999998</v>
      </c>
      <c r="BJ1499" s="11">
        <v>-0.4429942</v>
      </c>
      <c r="BK1499" s="11">
        <v>-0.36362660000000002</v>
      </c>
      <c r="BL1499" s="11">
        <v>-0.1751027</v>
      </c>
      <c r="BM1499" s="11">
        <v>-1.80634E-2</v>
      </c>
      <c r="BN1499" s="11">
        <v>2.1060200000000001E-2</v>
      </c>
      <c r="BO1499" s="11">
        <v>2.4873800000000001E-2</v>
      </c>
      <c r="BP1499" s="11">
        <v>0.12468949999999999</v>
      </c>
      <c r="BQ1499" s="11">
        <v>9.9057099999999995E-2</v>
      </c>
      <c r="BR1499" s="11">
        <v>-9.46158E-2</v>
      </c>
      <c r="BS1499" s="11">
        <v>-0.22487770000000001</v>
      </c>
      <c r="BT1499" s="11">
        <v>-5.68964E-2</v>
      </c>
      <c r="BU1499" s="11">
        <v>-0.1481056</v>
      </c>
      <c r="BV1499" s="11">
        <v>6.0621000000000001E-2</v>
      </c>
      <c r="BW1499" s="11">
        <v>0.14681240000000001</v>
      </c>
      <c r="BX1499" s="11">
        <v>0.1033384</v>
      </c>
      <c r="BY1499" s="11">
        <v>3.73555E-2</v>
      </c>
      <c r="BZ1499" s="11">
        <v>-0.13455909999999999</v>
      </c>
      <c r="CA1499" s="11">
        <v>-0.22309399999999999</v>
      </c>
      <c r="CB1499" s="11">
        <v>-0.47995189999999999</v>
      </c>
      <c r="CC1499" s="11">
        <v>-0.54914149999999995</v>
      </c>
      <c r="CD1499" s="11">
        <v>-0.48060439999999999</v>
      </c>
      <c r="CE1499" s="11">
        <v>-0.37356899999999998</v>
      </c>
      <c r="CF1499" s="11">
        <v>-0.144759</v>
      </c>
      <c r="CG1499" s="11">
        <v>-0.25610169999999999</v>
      </c>
      <c r="CH1499" s="11">
        <v>-0.24892210000000001</v>
      </c>
      <c r="CI1499" s="11">
        <v>-0.1473595</v>
      </c>
      <c r="CJ1499" s="11">
        <v>6.5638100000000005E-2</v>
      </c>
      <c r="CK1499" s="11">
        <v>0.23731679999999999</v>
      </c>
      <c r="CL1499" s="11">
        <v>0.3111215</v>
      </c>
      <c r="CM1499" s="11">
        <v>0.32923289999999999</v>
      </c>
      <c r="CN1499" s="11">
        <v>0.43200290000000002</v>
      </c>
      <c r="CO1499" s="11">
        <v>0.41737730000000001</v>
      </c>
      <c r="CP1499" s="11">
        <v>0.20284820000000001</v>
      </c>
      <c r="CQ1499" s="11">
        <v>5.1447699999999999E-2</v>
      </c>
      <c r="CR1499" s="11">
        <v>0.25172739999999999</v>
      </c>
      <c r="CS1499" s="11">
        <v>5.3437800000000001E-2</v>
      </c>
      <c r="CT1499" s="11">
        <v>0.23332610000000001</v>
      </c>
      <c r="CU1499" s="11">
        <v>0.33094970000000001</v>
      </c>
      <c r="CV1499" s="11">
        <v>0.28198390000000001</v>
      </c>
      <c r="CW1499" s="11">
        <v>0.22467100000000001</v>
      </c>
      <c r="CX1499" s="11">
        <v>4.6856700000000001E-2</v>
      </c>
      <c r="CY1499" s="11">
        <v>-6.9704299999999997E-2</v>
      </c>
      <c r="CZ1499" s="11">
        <v>0.2169488</v>
      </c>
      <c r="DA1499" s="11">
        <v>0.17577509999999999</v>
      </c>
      <c r="DB1499" s="11">
        <v>0.14902779999999999</v>
      </c>
      <c r="DC1499" s="11">
        <v>0.145237</v>
      </c>
      <c r="DD1499" s="11">
        <v>0.14639840000000001</v>
      </c>
      <c r="DE1499" s="11">
        <v>0.13103519999999999</v>
      </c>
      <c r="DF1499" s="11">
        <v>0.11798740000000001</v>
      </c>
      <c r="DG1499" s="11">
        <v>0.13148109999999999</v>
      </c>
      <c r="DH1499" s="11">
        <v>0.14635999999999999</v>
      </c>
      <c r="DI1499" s="11">
        <v>0.15526010000000001</v>
      </c>
      <c r="DJ1499" s="11">
        <v>0.1763448</v>
      </c>
      <c r="DK1499" s="11">
        <v>0.18503720000000001</v>
      </c>
      <c r="DL1499" s="11">
        <v>0.18683330000000001</v>
      </c>
      <c r="DM1499" s="11">
        <v>0.1935249</v>
      </c>
      <c r="DN1499" s="11">
        <v>0.18084520000000001</v>
      </c>
      <c r="DO1499" s="11">
        <v>0.1679939</v>
      </c>
      <c r="DP1499" s="11">
        <v>0.18762999999999999</v>
      </c>
      <c r="DQ1499" s="11">
        <v>0.12252970000000001</v>
      </c>
      <c r="DR1499" s="11">
        <v>0.1049972</v>
      </c>
      <c r="DS1499" s="11">
        <v>0.11194750000000001</v>
      </c>
      <c r="DT1499" s="11">
        <v>0.10860880000000001</v>
      </c>
      <c r="DU1499" s="11">
        <v>0.1138797</v>
      </c>
      <c r="DV1499" s="11">
        <v>0.110293</v>
      </c>
      <c r="DW1499" s="11">
        <v>9.3254299999999998E-2</v>
      </c>
      <c r="DX1499" s="11">
        <v>2.7872180000000002</v>
      </c>
      <c r="DY1499" s="11">
        <v>0.1005462</v>
      </c>
      <c r="DZ1499" s="11">
        <v>9.7991999999999996E-2</v>
      </c>
      <c r="EA1499" s="11">
        <v>51.147620000000003</v>
      </c>
      <c r="EB1499" s="11">
        <v>50.096130000000002</v>
      </c>
      <c r="EC1499" s="11">
        <v>49.72634</v>
      </c>
      <c r="ED1499" s="11">
        <v>49.216560000000001</v>
      </c>
      <c r="EE1499" s="11">
        <v>48.908679999999997</v>
      </c>
      <c r="EF1499" s="11">
        <v>48.86092</v>
      </c>
      <c r="EG1499" s="11">
        <v>48.856340000000003</v>
      </c>
      <c r="EH1499" s="11">
        <v>49.871499999999997</v>
      </c>
      <c r="EI1499" s="11">
        <v>54.171500000000002</v>
      </c>
      <c r="EJ1499" s="11">
        <v>59.466900000000003</v>
      </c>
      <c r="EK1499" s="11">
        <v>63.422669999999997</v>
      </c>
      <c r="EL1499" s="11">
        <v>66.645219999999995</v>
      </c>
      <c r="EM1499" s="11">
        <v>68.151560000000003</v>
      </c>
      <c r="EN1499" s="11">
        <v>68.712270000000004</v>
      </c>
      <c r="EO1499" s="11">
        <v>68.498760000000004</v>
      </c>
      <c r="EP1499" s="11">
        <v>67.381169999999997</v>
      </c>
      <c r="EQ1499" s="11">
        <v>64.838340000000002</v>
      </c>
      <c r="ER1499" s="11">
        <v>60.703290000000003</v>
      </c>
      <c r="ES1499" s="11">
        <v>57.767389999999999</v>
      </c>
      <c r="ET1499" s="11">
        <v>55.960419999999999</v>
      </c>
      <c r="EU1499" s="11">
        <v>54.453319999999998</v>
      </c>
      <c r="EV1499" s="11">
        <v>53.48312</v>
      </c>
      <c r="EW1499" s="11">
        <v>52.641629999999999</v>
      </c>
      <c r="EX1499" s="11">
        <v>52.150109999999998</v>
      </c>
      <c r="EY1499" s="11">
        <v>0</v>
      </c>
      <c r="EZ1499" s="11"/>
      <c r="FA1499" s="11"/>
      <c r="FB1499" s="11"/>
      <c r="FC1499" s="11"/>
      <c r="FD1499" s="11"/>
      <c r="FE1499" s="11"/>
      <c r="FF1499" s="11"/>
      <c r="FG1499" s="11"/>
      <c r="FH1499" s="11"/>
      <c r="FI1499" s="11"/>
      <c r="FJ1499" s="11"/>
      <c r="FK1499" s="11"/>
      <c r="FL1499" s="11"/>
      <c r="FM1499" s="11"/>
      <c r="FN1499" s="11"/>
      <c r="FO1499" s="11"/>
      <c r="FP1499" s="11"/>
      <c r="FQ1499" s="11"/>
      <c r="FR1499" s="11"/>
      <c r="FS1499" s="11"/>
      <c r="FT1499" s="11"/>
      <c r="FU1499" s="11"/>
      <c r="FV1499" s="11"/>
    </row>
    <row r="1500" spans="1:178" x14ac:dyDescent="0.25">
      <c r="A1500" t="s">
        <v>112</v>
      </c>
      <c r="B1500" t="s">
        <v>145</v>
      </c>
      <c r="C1500" t="s">
        <v>88</v>
      </c>
      <c r="D1500" t="s">
        <v>144</v>
      </c>
      <c r="E1500" s="38" t="s">
        <v>235</v>
      </c>
      <c r="F1500" t="s">
        <v>107</v>
      </c>
      <c r="G1500" s="11">
        <v>6148</v>
      </c>
      <c r="H1500" s="11">
        <v>0.36915730000000002</v>
      </c>
      <c r="I1500" s="11">
        <v>0.3435667</v>
      </c>
      <c r="J1500" s="11">
        <v>0.34471750000000001</v>
      </c>
      <c r="K1500" s="11">
        <v>0.34997909999999999</v>
      </c>
      <c r="L1500" s="11">
        <v>0.39735819999999999</v>
      </c>
      <c r="M1500" s="11">
        <v>0.4061825</v>
      </c>
      <c r="N1500" s="11">
        <v>0.50474509999999995</v>
      </c>
      <c r="O1500" s="11">
        <v>0.57605309999999998</v>
      </c>
      <c r="P1500" s="11">
        <v>0.58431500000000003</v>
      </c>
      <c r="Q1500" s="11">
        <v>0.58017370000000001</v>
      </c>
      <c r="R1500" s="11">
        <v>0.5733125</v>
      </c>
      <c r="S1500" s="11">
        <v>0.54348209999999997</v>
      </c>
      <c r="T1500" s="11">
        <v>0.55138129999999996</v>
      </c>
      <c r="U1500" s="11">
        <v>0.527397</v>
      </c>
      <c r="V1500" s="11">
        <v>0.48670200000000002</v>
      </c>
      <c r="W1500" s="11">
        <v>0.48050949999999998</v>
      </c>
      <c r="X1500" s="11">
        <v>0.60011270000000005</v>
      </c>
      <c r="Y1500" s="11">
        <v>0.746448</v>
      </c>
      <c r="Z1500" s="11">
        <v>0.81523129999999999</v>
      </c>
      <c r="AA1500" s="11">
        <v>0.81610439999999995</v>
      </c>
      <c r="AB1500" s="11">
        <v>0.77879149999999997</v>
      </c>
      <c r="AC1500" s="11">
        <v>0.71872119999999995</v>
      </c>
      <c r="AD1500" s="11">
        <v>0.60643429999999998</v>
      </c>
      <c r="AE1500" s="11">
        <v>0.50408940000000002</v>
      </c>
      <c r="AF1500" s="11">
        <v>-0.1897382</v>
      </c>
      <c r="AG1500" s="11">
        <v>-0.1690468</v>
      </c>
      <c r="AH1500" s="11">
        <v>-0.14039099999999999</v>
      </c>
      <c r="AI1500" s="11">
        <v>-0.12200999999999999</v>
      </c>
      <c r="AJ1500" s="11">
        <v>-8.6989499999999997E-2</v>
      </c>
      <c r="AK1500" s="11">
        <v>-0.12489409999999999</v>
      </c>
      <c r="AL1500" s="11">
        <v>-0.1150308</v>
      </c>
      <c r="AM1500" s="11">
        <v>-9.6545199999999998E-2</v>
      </c>
      <c r="AN1500" s="11">
        <v>-6.1443400000000002E-2</v>
      </c>
      <c r="AO1500" s="11">
        <v>-4.3806900000000003E-2</v>
      </c>
      <c r="AP1500" s="11">
        <v>-4.40954E-2</v>
      </c>
      <c r="AQ1500" s="11">
        <v>-4.6687699999999999E-2</v>
      </c>
      <c r="AR1500" s="11">
        <v>-2.9681599999999999E-2</v>
      </c>
      <c r="AS1500" s="11">
        <v>-3.4373399999999998E-2</v>
      </c>
      <c r="AT1500" s="11">
        <v>-5.9850599999999997E-2</v>
      </c>
      <c r="AU1500" s="11">
        <v>-7.66347E-2</v>
      </c>
      <c r="AV1500" s="11">
        <v>-5.6993000000000002E-2</v>
      </c>
      <c r="AW1500" s="11">
        <v>-5.6136900000000003E-2</v>
      </c>
      <c r="AX1500" s="11">
        <v>-1.45868E-2</v>
      </c>
      <c r="AY1500" s="11">
        <v>-3.9411999999999997E-3</v>
      </c>
      <c r="AZ1500" s="11">
        <v>-1.16922E-2</v>
      </c>
      <c r="BA1500" s="11">
        <v>-2.4044599999999999E-2</v>
      </c>
      <c r="BB1500" s="11">
        <v>-5.7938099999999999E-2</v>
      </c>
      <c r="BC1500" s="11">
        <v>-7.4057200000000004E-2</v>
      </c>
      <c r="BD1500" s="11">
        <v>-0.13298170000000001</v>
      </c>
      <c r="BE1500" s="11">
        <v>-0.12554470000000001</v>
      </c>
      <c r="BF1500" s="11">
        <v>-0.10472099999999999</v>
      </c>
      <c r="BG1500" s="11">
        <v>-8.7675400000000001E-2</v>
      </c>
      <c r="BH1500" s="11">
        <v>-5.3652100000000001E-2</v>
      </c>
      <c r="BI1500" s="11">
        <v>-8.4981299999999996E-2</v>
      </c>
      <c r="BJ1500" s="11">
        <v>-7.9198699999999997E-2</v>
      </c>
      <c r="BK1500" s="11">
        <v>-6.0196800000000002E-2</v>
      </c>
      <c r="BL1500" s="11">
        <v>-2.46001E-2</v>
      </c>
      <c r="BM1500" s="11">
        <v>-1.5969000000000001E-3</v>
      </c>
      <c r="BN1500" s="11">
        <v>4.9173999999999997E-3</v>
      </c>
      <c r="BO1500" s="11">
        <v>7.7892999999999999E-3</v>
      </c>
      <c r="BP1500" s="11">
        <v>2.54443E-2</v>
      </c>
      <c r="BQ1500" s="11">
        <v>2.1788499999999999E-2</v>
      </c>
      <c r="BR1500" s="11">
        <v>-1.1520499999999999E-2</v>
      </c>
      <c r="BS1500" s="11">
        <v>-3.0429399999999999E-2</v>
      </c>
      <c r="BT1500" s="11">
        <v>-2.4967000000000001E-3</v>
      </c>
      <c r="BU1500" s="11">
        <v>-1.9904399999999999E-2</v>
      </c>
      <c r="BV1500" s="11">
        <v>1.4144800000000001E-2</v>
      </c>
      <c r="BW1500" s="11">
        <v>2.40678E-2</v>
      </c>
      <c r="BX1500" s="11">
        <v>1.7942400000000001E-2</v>
      </c>
      <c r="BY1500" s="11">
        <v>8.6960000000000006E-3</v>
      </c>
      <c r="BZ1500" s="11">
        <v>-2.49184E-2</v>
      </c>
      <c r="CA1500" s="11">
        <v>-4.4576600000000001E-2</v>
      </c>
      <c r="CB1500" s="11">
        <v>-7.6225299999999996E-2</v>
      </c>
      <c r="CC1500" s="11">
        <v>-8.2042699999999996E-2</v>
      </c>
      <c r="CD1500" s="11">
        <v>-6.9050899999999998E-2</v>
      </c>
      <c r="CE1500" s="11">
        <v>-5.3340800000000001E-2</v>
      </c>
      <c r="CF1500" s="11">
        <v>-2.0314800000000001E-2</v>
      </c>
      <c r="CG1500" s="11">
        <v>-4.5068400000000002E-2</v>
      </c>
      <c r="CH1500" s="11">
        <v>-4.3366599999999998E-2</v>
      </c>
      <c r="CI1500" s="11">
        <v>-2.3848399999999999E-2</v>
      </c>
      <c r="CJ1500" s="11">
        <v>1.22431E-2</v>
      </c>
      <c r="CK1500" s="11">
        <v>4.0613099999999999E-2</v>
      </c>
      <c r="CL1500" s="11">
        <v>5.3930199999999998E-2</v>
      </c>
      <c r="CM1500" s="11">
        <v>6.2266299999999997E-2</v>
      </c>
      <c r="CN1500" s="11">
        <v>8.0570100000000006E-2</v>
      </c>
      <c r="CO1500" s="11">
        <v>7.7950500000000006E-2</v>
      </c>
      <c r="CP1500" s="11">
        <v>3.6809599999999998E-2</v>
      </c>
      <c r="CQ1500" s="11">
        <v>1.5775899999999999E-2</v>
      </c>
      <c r="CR1500" s="11">
        <v>5.19996E-2</v>
      </c>
      <c r="CS1500" s="11">
        <v>1.6328100000000002E-2</v>
      </c>
      <c r="CT1500" s="11">
        <v>4.2876400000000002E-2</v>
      </c>
      <c r="CU1500" s="11">
        <v>5.2076699999999997E-2</v>
      </c>
      <c r="CV1500" s="11">
        <v>4.7577099999999997E-2</v>
      </c>
      <c r="CW1500" s="11">
        <v>4.1436500000000001E-2</v>
      </c>
      <c r="CX1500" s="11">
        <v>8.1013000000000005E-3</v>
      </c>
      <c r="CY1500" s="11">
        <v>-1.5096099999999999E-2</v>
      </c>
      <c r="CZ1500" s="11">
        <v>3.4505500000000001E-2</v>
      </c>
      <c r="DA1500" s="11">
        <v>2.6447399999999999E-2</v>
      </c>
      <c r="DB1500" s="11">
        <v>2.1685900000000001E-2</v>
      </c>
      <c r="DC1500" s="11">
        <v>2.0874E-2</v>
      </c>
      <c r="DD1500" s="11">
        <v>2.02677E-2</v>
      </c>
      <c r="DE1500" s="11">
        <v>2.42653E-2</v>
      </c>
      <c r="DF1500" s="11">
        <v>2.1784399999999999E-2</v>
      </c>
      <c r="DG1500" s="11">
        <v>2.2098199999999998E-2</v>
      </c>
      <c r="DH1500" s="11">
        <v>2.2399100000000002E-2</v>
      </c>
      <c r="DI1500" s="11">
        <v>2.5661900000000001E-2</v>
      </c>
      <c r="DJ1500" s="11">
        <v>2.97977E-2</v>
      </c>
      <c r="DK1500" s="11">
        <v>3.3119700000000002E-2</v>
      </c>
      <c r="DL1500" s="11">
        <v>3.3514099999999998E-2</v>
      </c>
      <c r="DM1500" s="11">
        <v>3.4144099999999997E-2</v>
      </c>
      <c r="DN1500" s="11">
        <v>2.9382599999999998E-2</v>
      </c>
      <c r="DO1500" s="11">
        <v>2.8090799999999999E-2</v>
      </c>
      <c r="DP1500" s="11">
        <v>3.3131399999999998E-2</v>
      </c>
      <c r="DQ1500" s="11">
        <v>2.20278E-2</v>
      </c>
      <c r="DR1500" s="11">
        <v>1.74676E-2</v>
      </c>
      <c r="DS1500" s="11">
        <v>1.70282E-2</v>
      </c>
      <c r="DT1500" s="11">
        <v>1.8016600000000001E-2</v>
      </c>
      <c r="DU1500" s="11">
        <v>1.99049E-2</v>
      </c>
      <c r="DV1500" s="11">
        <v>2.0074600000000001E-2</v>
      </c>
      <c r="DW1500" s="11">
        <v>1.7922899999999999E-2</v>
      </c>
      <c r="DX1500" s="11">
        <v>0.46356340000000001</v>
      </c>
      <c r="DY1500" s="11">
        <v>1.7362900000000001E-2</v>
      </c>
      <c r="DZ1500" s="11">
        <v>1.6367900000000001E-2</v>
      </c>
      <c r="EA1500" s="11">
        <v>45.636069999999997</v>
      </c>
      <c r="EB1500" s="11">
        <v>44.156309999999998</v>
      </c>
      <c r="EC1500" s="11">
        <v>43.660800000000002</v>
      </c>
      <c r="ED1500" s="11">
        <v>44.522950000000002</v>
      </c>
      <c r="EE1500" s="11">
        <v>45.103810000000003</v>
      </c>
      <c r="EF1500" s="11">
        <v>44.023200000000003</v>
      </c>
      <c r="EG1500" s="11">
        <v>44.780529999999999</v>
      </c>
      <c r="EH1500" s="11">
        <v>45.754109999999997</v>
      </c>
      <c r="EI1500" s="11">
        <v>51.41677</v>
      </c>
      <c r="EJ1500" s="11">
        <v>58.326839999999997</v>
      </c>
      <c r="EK1500" s="11">
        <v>63.16901</v>
      </c>
      <c r="EL1500" s="11">
        <v>68.685010000000005</v>
      </c>
      <c r="EM1500" s="11">
        <v>70.902109999999993</v>
      </c>
      <c r="EN1500" s="11">
        <v>70.741069999999993</v>
      </c>
      <c r="EO1500" s="11">
        <v>70.737849999999995</v>
      </c>
      <c r="EP1500" s="11">
        <v>69.786109999999994</v>
      </c>
      <c r="EQ1500" s="11">
        <v>67.521079999999998</v>
      </c>
      <c r="ER1500" s="11">
        <v>62.852159999999998</v>
      </c>
      <c r="ES1500" s="11">
        <v>58.17747</v>
      </c>
      <c r="ET1500" s="11">
        <v>53.500079999999997</v>
      </c>
      <c r="EU1500" s="11">
        <v>50.536499999999997</v>
      </c>
      <c r="EV1500" s="11">
        <v>49.044199999999996</v>
      </c>
      <c r="EW1500" s="11">
        <v>49.233870000000003</v>
      </c>
      <c r="EX1500" s="11">
        <v>48.396439999999998</v>
      </c>
      <c r="EY1500" s="11">
        <v>0</v>
      </c>
      <c r="EZ1500" s="11"/>
      <c r="FA1500" s="11"/>
      <c r="FB1500" s="11"/>
      <c r="FC1500" s="11"/>
      <c r="FD1500" s="11"/>
      <c r="FE1500" s="11"/>
      <c r="FF1500" s="11"/>
      <c r="FG1500" s="11"/>
      <c r="FH1500" s="11"/>
      <c r="FI1500" s="11"/>
      <c r="FJ1500" s="11"/>
      <c r="FK1500" s="11"/>
      <c r="FL1500" s="11"/>
      <c r="FM1500" s="11"/>
      <c r="FN1500" s="11"/>
      <c r="FO1500" s="11"/>
      <c r="FP1500" s="11"/>
      <c r="FQ1500" s="11"/>
      <c r="FR1500" s="11"/>
      <c r="FS1500" s="11"/>
      <c r="FT1500" s="11"/>
      <c r="FU1500" s="11"/>
      <c r="FV1500" s="11"/>
    </row>
    <row r="1501" spans="1:178" x14ac:dyDescent="0.25">
      <c r="A1501" t="s">
        <v>112</v>
      </c>
      <c r="B1501" t="s">
        <v>145</v>
      </c>
      <c r="C1501" t="s">
        <v>0</v>
      </c>
      <c r="D1501" t="s">
        <v>144</v>
      </c>
      <c r="E1501" s="38" t="s">
        <v>235</v>
      </c>
      <c r="F1501" t="s">
        <v>107</v>
      </c>
      <c r="G1501" s="11">
        <v>6148</v>
      </c>
      <c r="H1501" s="11">
        <v>2.2695789999999998</v>
      </c>
      <c r="I1501" s="11">
        <v>2.1122480000000001</v>
      </c>
      <c r="J1501" s="11">
        <v>2.1193230000000001</v>
      </c>
      <c r="K1501" s="11">
        <v>2.151672</v>
      </c>
      <c r="L1501" s="11">
        <v>2.442958</v>
      </c>
      <c r="M1501" s="11">
        <v>2.4972099999999999</v>
      </c>
      <c r="N1501" s="11">
        <v>3.103173</v>
      </c>
      <c r="O1501" s="11">
        <v>3.5415749999999999</v>
      </c>
      <c r="P1501" s="11">
        <v>3.5923690000000001</v>
      </c>
      <c r="Q1501" s="11">
        <v>3.5669080000000002</v>
      </c>
      <c r="R1501" s="11">
        <v>3.5247250000000001</v>
      </c>
      <c r="S1501" s="11">
        <v>3.3413279999999999</v>
      </c>
      <c r="T1501" s="11">
        <v>3.3898920000000001</v>
      </c>
      <c r="U1501" s="11">
        <v>3.2424369999999998</v>
      </c>
      <c r="V1501" s="11">
        <v>2.9922439999999999</v>
      </c>
      <c r="W1501" s="11">
        <v>2.9541719999999998</v>
      </c>
      <c r="X1501" s="11">
        <v>3.6894930000000001</v>
      </c>
      <c r="Y1501" s="11">
        <v>4.5891630000000001</v>
      </c>
      <c r="Z1501" s="11">
        <v>5.0120420000000001</v>
      </c>
      <c r="AA1501" s="11">
        <v>5.0174099999999999</v>
      </c>
      <c r="AB1501" s="11">
        <v>4.7880099999999999</v>
      </c>
      <c r="AC1501" s="11">
        <v>4.418698</v>
      </c>
      <c r="AD1501" s="11">
        <v>3.7283580000000001</v>
      </c>
      <c r="AE1501" s="11">
        <v>3.0991420000000001</v>
      </c>
      <c r="AF1501" s="11">
        <v>-1.1665099999999999</v>
      </c>
      <c r="AG1501" s="11">
        <v>-1.0392999999999999</v>
      </c>
      <c r="AH1501" s="11">
        <v>-0.86312409999999995</v>
      </c>
      <c r="AI1501" s="11">
        <v>-0.75011740000000005</v>
      </c>
      <c r="AJ1501" s="11">
        <v>-0.53481140000000005</v>
      </c>
      <c r="AK1501" s="11">
        <v>-0.767849</v>
      </c>
      <c r="AL1501" s="11">
        <v>-0.70720959999999999</v>
      </c>
      <c r="AM1501" s="11">
        <v>-0.59355979999999997</v>
      </c>
      <c r="AN1501" s="11">
        <v>-0.37775379999999997</v>
      </c>
      <c r="AO1501" s="11">
        <v>-0.26932499999999998</v>
      </c>
      <c r="AP1501" s="11">
        <v>-0.27109820000000001</v>
      </c>
      <c r="AQ1501" s="11">
        <v>-0.28703580000000001</v>
      </c>
      <c r="AR1501" s="11">
        <v>-0.18248220000000001</v>
      </c>
      <c r="AS1501" s="11">
        <v>-0.21132780000000001</v>
      </c>
      <c r="AT1501" s="11">
        <v>-0.3679616</v>
      </c>
      <c r="AU1501" s="11">
        <v>-0.47115010000000002</v>
      </c>
      <c r="AV1501" s="11">
        <v>-0.35039320000000002</v>
      </c>
      <c r="AW1501" s="11">
        <v>-0.34512959999999998</v>
      </c>
      <c r="AX1501" s="11">
        <v>-8.9679599999999998E-2</v>
      </c>
      <c r="AY1501" s="11">
        <v>-2.4230399999999999E-2</v>
      </c>
      <c r="AZ1501" s="11">
        <v>-7.1883799999999998E-2</v>
      </c>
      <c r="BA1501" s="11">
        <v>-0.14782629999999999</v>
      </c>
      <c r="BB1501" s="11">
        <v>-0.3562034</v>
      </c>
      <c r="BC1501" s="11">
        <v>-0.45530369999999998</v>
      </c>
      <c r="BD1501" s="11">
        <v>-0.81757159999999995</v>
      </c>
      <c r="BE1501" s="11">
        <v>-0.77184900000000001</v>
      </c>
      <c r="BF1501" s="11">
        <v>-0.64382439999999996</v>
      </c>
      <c r="BG1501" s="11">
        <v>-0.53902830000000002</v>
      </c>
      <c r="BH1501" s="11">
        <v>-0.32985340000000002</v>
      </c>
      <c r="BI1501" s="11">
        <v>-0.52246479999999995</v>
      </c>
      <c r="BJ1501" s="11">
        <v>-0.4869137</v>
      </c>
      <c r="BK1501" s="11">
        <v>-0.37008999999999997</v>
      </c>
      <c r="BL1501" s="11">
        <v>-0.15124170000000001</v>
      </c>
      <c r="BM1501" s="11">
        <v>-9.8178999999999992E-3</v>
      </c>
      <c r="BN1501" s="11">
        <v>3.02324E-2</v>
      </c>
      <c r="BO1501" s="11">
        <v>4.7888699999999999E-2</v>
      </c>
      <c r="BP1501" s="11">
        <v>0.1564314</v>
      </c>
      <c r="BQ1501" s="11">
        <v>0.13395589999999999</v>
      </c>
      <c r="BR1501" s="11">
        <v>-7.0828100000000005E-2</v>
      </c>
      <c r="BS1501" s="11">
        <v>-0.18707989999999999</v>
      </c>
      <c r="BT1501" s="11">
        <v>-1.53498E-2</v>
      </c>
      <c r="BU1501" s="11">
        <v>-0.1223721</v>
      </c>
      <c r="BV1501" s="11">
        <v>8.6962100000000001E-2</v>
      </c>
      <c r="BW1501" s="11">
        <v>0.14796860000000001</v>
      </c>
      <c r="BX1501" s="11">
        <v>0.11031000000000001</v>
      </c>
      <c r="BY1501" s="11">
        <v>5.3462799999999998E-2</v>
      </c>
      <c r="BZ1501" s="11">
        <v>-0.15319820000000001</v>
      </c>
      <c r="CA1501" s="11">
        <v>-0.2740572</v>
      </c>
      <c r="CB1501" s="11">
        <v>-0.46863290000000002</v>
      </c>
      <c r="CC1501" s="11">
        <v>-0.50439820000000002</v>
      </c>
      <c r="CD1501" s="11">
        <v>-0.42452469999999998</v>
      </c>
      <c r="CE1501" s="11">
        <v>-0.32793919999999999</v>
      </c>
      <c r="CF1501" s="11">
        <v>-0.1248953</v>
      </c>
      <c r="CG1501" s="11">
        <v>-0.27708060000000001</v>
      </c>
      <c r="CH1501" s="11">
        <v>-0.26661780000000002</v>
      </c>
      <c r="CI1501" s="11">
        <v>-0.14662030000000001</v>
      </c>
      <c r="CJ1501" s="11">
        <v>7.5270299999999998E-2</v>
      </c>
      <c r="CK1501" s="11">
        <v>0.2496892</v>
      </c>
      <c r="CL1501" s="11">
        <v>0.3315631</v>
      </c>
      <c r="CM1501" s="11">
        <v>0.38281320000000002</v>
      </c>
      <c r="CN1501" s="11">
        <v>0.49534489999999998</v>
      </c>
      <c r="CO1501" s="11">
        <v>0.47923969999999999</v>
      </c>
      <c r="CP1501" s="11">
        <v>0.22630539999999999</v>
      </c>
      <c r="CQ1501" s="11">
        <v>9.6990300000000002E-2</v>
      </c>
      <c r="CR1501" s="11">
        <v>0.31969350000000002</v>
      </c>
      <c r="CS1501" s="11">
        <v>0.1003854</v>
      </c>
      <c r="CT1501" s="11">
        <v>0.2636038</v>
      </c>
      <c r="CU1501" s="11">
        <v>0.32016749999999999</v>
      </c>
      <c r="CV1501" s="11">
        <v>0.29250389999999998</v>
      </c>
      <c r="CW1501" s="11">
        <v>0.25475179999999997</v>
      </c>
      <c r="CX1501" s="11">
        <v>4.9806999999999997E-2</v>
      </c>
      <c r="CY1501" s="11">
        <v>-9.2810699999999996E-2</v>
      </c>
      <c r="CZ1501" s="11">
        <v>0.21213969999999999</v>
      </c>
      <c r="DA1501" s="11">
        <v>0.16259850000000001</v>
      </c>
      <c r="DB1501" s="11">
        <v>0.13332479999999999</v>
      </c>
      <c r="DC1501" s="11">
        <v>0.128333</v>
      </c>
      <c r="DD1501" s="11">
        <v>0.1246057</v>
      </c>
      <c r="DE1501" s="11">
        <v>0.14918300000000001</v>
      </c>
      <c r="DF1501" s="11">
        <v>0.13393040000000001</v>
      </c>
      <c r="DG1501" s="11">
        <v>0.13586000000000001</v>
      </c>
      <c r="DH1501" s="11">
        <v>0.13770950000000001</v>
      </c>
      <c r="DI1501" s="11">
        <v>0.1577691</v>
      </c>
      <c r="DJ1501" s="11">
        <v>0.183196</v>
      </c>
      <c r="DK1501" s="11">
        <v>0.20361960000000001</v>
      </c>
      <c r="DL1501" s="11">
        <v>0.2060448</v>
      </c>
      <c r="DM1501" s="11">
        <v>0.20991760000000001</v>
      </c>
      <c r="DN1501" s="11">
        <v>0.18064430000000001</v>
      </c>
      <c r="DO1501" s="11">
        <v>0.17270240000000001</v>
      </c>
      <c r="DP1501" s="11">
        <v>0.20369190000000001</v>
      </c>
      <c r="DQ1501" s="11">
        <v>0.13542689999999999</v>
      </c>
      <c r="DR1501" s="11">
        <v>0.1073905</v>
      </c>
      <c r="DS1501" s="11">
        <v>0.1046895</v>
      </c>
      <c r="DT1501" s="11">
        <v>0.110766</v>
      </c>
      <c r="DU1501" s="11">
        <v>0.122375</v>
      </c>
      <c r="DV1501" s="11">
        <v>0.1234184</v>
      </c>
      <c r="DW1501" s="11">
        <v>0.11019</v>
      </c>
      <c r="DX1501" s="11">
        <v>2.8499880000000002</v>
      </c>
      <c r="DY1501" s="11">
        <v>0.1067472</v>
      </c>
      <c r="DZ1501" s="11">
        <v>0.10062980000000001</v>
      </c>
      <c r="EA1501" s="11">
        <v>45.636069999999997</v>
      </c>
      <c r="EB1501" s="11">
        <v>44.156309999999998</v>
      </c>
      <c r="EC1501" s="11">
        <v>43.660800000000002</v>
      </c>
      <c r="ED1501" s="11">
        <v>44.522950000000002</v>
      </c>
      <c r="EE1501" s="11">
        <v>45.103810000000003</v>
      </c>
      <c r="EF1501" s="11">
        <v>44.023200000000003</v>
      </c>
      <c r="EG1501" s="11">
        <v>44.780529999999999</v>
      </c>
      <c r="EH1501" s="11">
        <v>45.754109999999997</v>
      </c>
      <c r="EI1501" s="11">
        <v>51.41677</v>
      </c>
      <c r="EJ1501" s="11">
        <v>58.326839999999997</v>
      </c>
      <c r="EK1501" s="11">
        <v>63.16901</v>
      </c>
      <c r="EL1501" s="11">
        <v>68.685010000000005</v>
      </c>
      <c r="EM1501" s="11">
        <v>70.902109999999993</v>
      </c>
      <c r="EN1501" s="11">
        <v>70.741069999999993</v>
      </c>
      <c r="EO1501" s="11">
        <v>70.737849999999995</v>
      </c>
      <c r="EP1501" s="11">
        <v>69.786109999999994</v>
      </c>
      <c r="EQ1501" s="11">
        <v>67.521079999999998</v>
      </c>
      <c r="ER1501" s="11">
        <v>62.852159999999998</v>
      </c>
      <c r="ES1501" s="11">
        <v>58.17747</v>
      </c>
      <c r="ET1501" s="11">
        <v>53.500079999999997</v>
      </c>
      <c r="EU1501" s="11">
        <v>50.536499999999997</v>
      </c>
      <c r="EV1501" s="11">
        <v>49.044199999999996</v>
      </c>
      <c r="EW1501" s="11">
        <v>49.233870000000003</v>
      </c>
      <c r="EX1501" s="11">
        <v>48.396439999999998</v>
      </c>
      <c r="EY1501" s="11">
        <v>0</v>
      </c>
      <c r="EZ1501" s="11"/>
      <c r="FA1501" s="11"/>
      <c r="FB1501" s="11"/>
      <c r="FC1501" s="11"/>
      <c r="FD1501" s="11"/>
      <c r="FE1501" s="11"/>
      <c r="FF1501" s="11"/>
      <c r="FG1501" s="11"/>
      <c r="FH1501" s="11"/>
      <c r="FI1501" s="11"/>
      <c r="FJ1501" s="11"/>
      <c r="FK1501" s="11"/>
      <c r="FL1501" s="11"/>
      <c r="FM1501" s="11"/>
      <c r="FN1501" s="11"/>
      <c r="FO1501" s="11"/>
      <c r="FP1501" s="11"/>
      <c r="FQ1501" s="11"/>
      <c r="FR1501" s="11"/>
      <c r="FS1501" s="11"/>
      <c r="FT1501" s="11"/>
      <c r="FU1501" s="11"/>
      <c r="FV1501" s="11"/>
    </row>
    <row r="1502" spans="1:178" x14ac:dyDescent="0.25">
      <c r="A1502" t="s">
        <v>112</v>
      </c>
      <c r="B1502" t="s">
        <v>145</v>
      </c>
      <c r="C1502" t="s">
        <v>88</v>
      </c>
      <c r="D1502" t="s">
        <v>144</v>
      </c>
      <c r="E1502" s="38" t="s">
        <v>119</v>
      </c>
      <c r="F1502" t="s">
        <v>107</v>
      </c>
      <c r="G1502" s="11">
        <v>6046</v>
      </c>
      <c r="H1502" s="11">
        <v>0.35315809999999997</v>
      </c>
      <c r="I1502" s="11">
        <v>0.30623899999999998</v>
      </c>
      <c r="J1502" s="11">
        <v>0.31245250000000002</v>
      </c>
      <c r="K1502" s="11">
        <v>0.32994709999999999</v>
      </c>
      <c r="L1502" s="11">
        <v>0.37244640000000001</v>
      </c>
      <c r="M1502" s="11">
        <v>0.39831499999999997</v>
      </c>
      <c r="N1502" s="11">
        <v>0.49381429999999998</v>
      </c>
      <c r="O1502" s="11">
        <v>0.55460730000000003</v>
      </c>
      <c r="P1502" s="11">
        <v>0.57219419999999999</v>
      </c>
      <c r="Q1502" s="11">
        <v>0.57420760000000004</v>
      </c>
      <c r="R1502" s="11">
        <v>0.576044</v>
      </c>
      <c r="S1502" s="11">
        <v>0.56488970000000005</v>
      </c>
      <c r="T1502" s="11">
        <v>0.58697589999999999</v>
      </c>
      <c r="U1502" s="11">
        <v>0.57093660000000002</v>
      </c>
      <c r="V1502" s="11">
        <v>0.53756870000000001</v>
      </c>
      <c r="W1502" s="11">
        <v>0.52684739999999997</v>
      </c>
      <c r="X1502" s="11">
        <v>0.58829920000000002</v>
      </c>
      <c r="Y1502" s="11">
        <v>0.66575790000000001</v>
      </c>
      <c r="Z1502" s="11">
        <v>0.77582340000000005</v>
      </c>
      <c r="AA1502" s="11">
        <v>0.79165269999999999</v>
      </c>
      <c r="AB1502" s="11">
        <v>0.75091140000000001</v>
      </c>
      <c r="AC1502" s="11">
        <v>0.69667650000000003</v>
      </c>
      <c r="AD1502" s="11">
        <v>0.59156940000000002</v>
      </c>
      <c r="AE1502" s="11">
        <v>0.50620189999999998</v>
      </c>
      <c r="AF1502" s="11">
        <v>-0.20630109999999999</v>
      </c>
      <c r="AG1502" s="11">
        <v>-0.20601159999999999</v>
      </c>
      <c r="AH1502" s="11">
        <v>-0.16894239999999999</v>
      </c>
      <c r="AI1502" s="11">
        <v>-0.13795760000000001</v>
      </c>
      <c r="AJ1502" s="11">
        <v>-0.1072905</v>
      </c>
      <c r="AK1502" s="11">
        <v>-0.12506349999999999</v>
      </c>
      <c r="AL1502" s="11">
        <v>-0.11171250000000001</v>
      </c>
      <c r="AM1502" s="11">
        <v>-9.8457699999999995E-2</v>
      </c>
      <c r="AN1502" s="11">
        <v>-6.4114599999999994E-2</v>
      </c>
      <c r="AO1502" s="11">
        <v>-4.6003700000000002E-2</v>
      </c>
      <c r="AP1502" s="11">
        <v>-4.2615300000000002E-2</v>
      </c>
      <c r="AQ1502" s="11">
        <v>-4.9437599999999998E-2</v>
      </c>
      <c r="AR1502" s="11">
        <v>-2.05667E-2</v>
      </c>
      <c r="AS1502" s="11">
        <v>-2.49015E-2</v>
      </c>
      <c r="AT1502" s="11">
        <v>-4.57078E-2</v>
      </c>
      <c r="AU1502" s="11">
        <v>-6.5015000000000003E-2</v>
      </c>
      <c r="AV1502" s="11">
        <v>-4.8071799999999998E-2</v>
      </c>
      <c r="AW1502" s="11">
        <v>-5.4756800000000001E-2</v>
      </c>
      <c r="AX1502" s="11">
        <v>-1.8550000000000001E-2</v>
      </c>
      <c r="AY1502" s="11">
        <v>-3.0225E-3</v>
      </c>
      <c r="AZ1502" s="11">
        <v>-1.3431200000000001E-2</v>
      </c>
      <c r="BA1502" s="11">
        <v>-2.7141599999999998E-2</v>
      </c>
      <c r="BB1502" s="11">
        <v>-6.0731E-2</v>
      </c>
      <c r="BC1502" s="11">
        <v>-6.9599999999999995E-2</v>
      </c>
      <c r="BD1502" s="11">
        <v>-0.14115249999999999</v>
      </c>
      <c r="BE1502" s="11">
        <v>-0.1508507</v>
      </c>
      <c r="BF1502" s="11">
        <v>-0.1236179</v>
      </c>
      <c r="BG1502" s="11">
        <v>-9.8030300000000001E-2</v>
      </c>
      <c r="BH1502" s="11">
        <v>-6.6646899999999995E-2</v>
      </c>
      <c r="BI1502" s="11">
        <v>-8.5951700000000006E-2</v>
      </c>
      <c r="BJ1502" s="11">
        <v>-7.8169799999999998E-2</v>
      </c>
      <c r="BK1502" s="11">
        <v>-6.28996E-2</v>
      </c>
      <c r="BL1502" s="11">
        <v>-2.5472600000000001E-2</v>
      </c>
      <c r="BM1502" s="11">
        <v>-4.5729999999999998E-3</v>
      </c>
      <c r="BN1502" s="11">
        <v>5.0178999999999996E-3</v>
      </c>
      <c r="BO1502" s="11">
        <v>1.8488000000000001E-3</v>
      </c>
      <c r="BP1502" s="11">
        <v>2.6777599999999999E-2</v>
      </c>
      <c r="BQ1502" s="11">
        <v>2.5550300000000001E-2</v>
      </c>
      <c r="BR1502" s="11">
        <v>1.8282999999999999E-3</v>
      </c>
      <c r="BS1502" s="11">
        <v>-1.9102000000000001E-2</v>
      </c>
      <c r="BT1502" s="11">
        <v>5.2072000000000004E-3</v>
      </c>
      <c r="BU1502" s="11">
        <v>-2.0121799999999999E-2</v>
      </c>
      <c r="BV1502" s="11">
        <v>1.2221900000000001E-2</v>
      </c>
      <c r="BW1502" s="11">
        <v>3.3664300000000001E-2</v>
      </c>
      <c r="BX1502" s="11">
        <v>2.02349E-2</v>
      </c>
      <c r="BY1502" s="11">
        <v>6.4186E-3</v>
      </c>
      <c r="BZ1502" s="11">
        <v>-2.7772100000000001E-2</v>
      </c>
      <c r="CA1502" s="11">
        <v>-4.1675900000000002E-2</v>
      </c>
      <c r="CB1502" s="11">
        <v>-7.6003799999999996E-2</v>
      </c>
      <c r="CC1502" s="11">
        <v>-9.5689899999999994E-2</v>
      </c>
      <c r="CD1502" s="11">
        <v>-7.8293399999999999E-2</v>
      </c>
      <c r="CE1502" s="11">
        <v>-5.8102899999999999E-2</v>
      </c>
      <c r="CF1502" s="11">
        <v>-2.6003200000000001E-2</v>
      </c>
      <c r="CG1502" s="11">
        <v>-4.6839800000000001E-2</v>
      </c>
      <c r="CH1502" s="11">
        <v>-4.4627E-2</v>
      </c>
      <c r="CI1502" s="11">
        <v>-2.7341600000000001E-2</v>
      </c>
      <c r="CJ1502" s="11">
        <v>1.31694E-2</v>
      </c>
      <c r="CK1502" s="11">
        <v>3.6857800000000003E-2</v>
      </c>
      <c r="CL1502" s="11">
        <v>5.2651200000000002E-2</v>
      </c>
      <c r="CM1502" s="11">
        <v>5.31352E-2</v>
      </c>
      <c r="CN1502" s="11">
        <v>7.4121999999999993E-2</v>
      </c>
      <c r="CO1502" s="11">
        <v>7.6002100000000003E-2</v>
      </c>
      <c r="CP1502" s="11">
        <v>4.9364499999999999E-2</v>
      </c>
      <c r="CQ1502" s="11">
        <v>2.6811000000000001E-2</v>
      </c>
      <c r="CR1502" s="11">
        <v>5.8486099999999999E-2</v>
      </c>
      <c r="CS1502" s="11">
        <v>1.45133E-2</v>
      </c>
      <c r="CT1502" s="11">
        <v>4.2993700000000003E-2</v>
      </c>
      <c r="CU1502" s="11">
        <v>7.0351200000000003E-2</v>
      </c>
      <c r="CV1502" s="11">
        <v>5.3900900000000002E-2</v>
      </c>
      <c r="CW1502" s="11">
        <v>3.9978899999999998E-2</v>
      </c>
      <c r="CX1502" s="11">
        <v>5.1866999999999998E-3</v>
      </c>
      <c r="CY1502" s="11">
        <v>-1.37517E-2</v>
      </c>
      <c r="CZ1502" s="11">
        <v>3.96076E-2</v>
      </c>
      <c r="DA1502" s="11">
        <v>3.35354E-2</v>
      </c>
      <c r="DB1502" s="11">
        <v>2.7555300000000001E-2</v>
      </c>
      <c r="DC1502" s="11">
        <v>2.42741E-2</v>
      </c>
      <c r="DD1502" s="11">
        <v>2.4709600000000002E-2</v>
      </c>
      <c r="DE1502" s="11">
        <v>2.3778299999999999E-2</v>
      </c>
      <c r="DF1502" s="11">
        <v>2.0392500000000001E-2</v>
      </c>
      <c r="DG1502" s="11">
        <v>2.16178E-2</v>
      </c>
      <c r="DH1502" s="11">
        <v>2.3492699999999998E-2</v>
      </c>
      <c r="DI1502" s="11">
        <v>2.5188100000000001E-2</v>
      </c>
      <c r="DJ1502" s="11">
        <v>2.8958999999999999E-2</v>
      </c>
      <c r="DK1502" s="11">
        <v>3.11799E-2</v>
      </c>
      <c r="DL1502" s="11">
        <v>2.8783300000000001E-2</v>
      </c>
      <c r="DM1502" s="11">
        <v>3.0672499999999998E-2</v>
      </c>
      <c r="DN1502" s="11">
        <v>2.8899899999999999E-2</v>
      </c>
      <c r="DO1502" s="11">
        <v>2.79131E-2</v>
      </c>
      <c r="DP1502" s="11">
        <v>3.2391299999999998E-2</v>
      </c>
      <c r="DQ1502" s="11">
        <v>2.1056600000000002E-2</v>
      </c>
      <c r="DR1502" s="11">
        <v>1.8707999999999999E-2</v>
      </c>
      <c r="DS1502" s="11">
        <v>2.2304000000000001E-2</v>
      </c>
      <c r="DT1502" s="11">
        <v>2.04675E-2</v>
      </c>
      <c r="DU1502" s="11">
        <v>2.04032E-2</v>
      </c>
      <c r="DV1502" s="11">
        <v>2.0037599999999999E-2</v>
      </c>
      <c r="DW1502" s="11">
        <v>1.6976700000000001E-2</v>
      </c>
      <c r="DX1502" s="11">
        <v>0.49909179999999997</v>
      </c>
      <c r="DY1502" s="11">
        <v>1.6612700000000001E-2</v>
      </c>
      <c r="DZ1502" s="11">
        <v>1.7170600000000001E-2</v>
      </c>
      <c r="EA1502" s="11">
        <v>51.943939999999998</v>
      </c>
      <c r="EB1502" s="11">
        <v>51.92436</v>
      </c>
      <c r="EC1502" s="11">
        <v>51.132179999999998</v>
      </c>
      <c r="ED1502" s="11">
        <v>51.129899999999999</v>
      </c>
      <c r="EE1502" s="11">
        <v>50.872450000000001</v>
      </c>
      <c r="EF1502" s="11">
        <v>50.506250000000001</v>
      </c>
      <c r="EG1502" s="11">
        <v>50.15645</v>
      </c>
      <c r="EH1502" s="11">
        <v>50.95776</v>
      </c>
      <c r="EI1502" s="11">
        <v>53.773200000000003</v>
      </c>
      <c r="EJ1502" s="11">
        <v>56.538089999999997</v>
      </c>
      <c r="EK1502" s="11">
        <v>58.713070000000002</v>
      </c>
      <c r="EL1502" s="11">
        <v>60.12914</v>
      </c>
      <c r="EM1502" s="11">
        <v>60.896569999999997</v>
      </c>
      <c r="EN1502" s="11">
        <v>61.439</v>
      </c>
      <c r="EO1502" s="11">
        <v>61.018630000000002</v>
      </c>
      <c r="EP1502" s="11">
        <v>60.716419999999999</v>
      </c>
      <c r="EQ1502" s="11">
        <v>59.914250000000003</v>
      </c>
      <c r="ER1502" s="11">
        <v>58.023899999999998</v>
      </c>
      <c r="ES1502" s="11">
        <v>55.554299999999998</v>
      </c>
      <c r="ET1502" s="11">
        <v>54.521059999999999</v>
      </c>
      <c r="EU1502" s="11">
        <v>53.505890000000001</v>
      </c>
      <c r="EV1502" s="11">
        <v>52.838380000000001</v>
      </c>
      <c r="EW1502" s="11">
        <v>52.38991</v>
      </c>
      <c r="EX1502" s="11">
        <v>52.126379999999997</v>
      </c>
      <c r="EY1502" s="11">
        <v>0</v>
      </c>
      <c r="EZ1502" s="11"/>
      <c r="FA1502" s="11"/>
      <c r="FB1502" s="11"/>
      <c r="FC1502" s="11"/>
      <c r="FD1502" s="11"/>
      <c r="FE1502" s="11"/>
      <c r="FF1502" s="11"/>
      <c r="FG1502" s="11"/>
      <c r="FH1502" s="11"/>
      <c r="FI1502" s="11"/>
      <c r="FJ1502" s="11"/>
      <c r="FK1502" s="11"/>
      <c r="FL1502" s="11"/>
      <c r="FM1502" s="11"/>
      <c r="FN1502" s="11"/>
      <c r="FO1502" s="11"/>
      <c r="FP1502" s="11"/>
      <c r="FQ1502" s="11"/>
      <c r="FR1502" s="11"/>
      <c r="FS1502" s="11"/>
      <c r="FT1502" s="11"/>
      <c r="FU1502" s="11"/>
      <c r="FV1502" s="11"/>
    </row>
    <row r="1503" spans="1:178" x14ac:dyDescent="0.25">
      <c r="A1503" t="s">
        <v>112</v>
      </c>
      <c r="B1503" t="s">
        <v>145</v>
      </c>
      <c r="C1503" t="s">
        <v>0</v>
      </c>
      <c r="D1503" t="s">
        <v>144</v>
      </c>
      <c r="E1503" s="38" t="s">
        <v>119</v>
      </c>
      <c r="F1503" t="s">
        <v>107</v>
      </c>
      <c r="G1503" s="11">
        <v>6046</v>
      </c>
      <c r="H1503" s="11">
        <v>2.1351939999999998</v>
      </c>
      <c r="I1503" s="11">
        <v>1.851521</v>
      </c>
      <c r="J1503" s="11">
        <v>1.8890880000000001</v>
      </c>
      <c r="K1503" s="11">
        <v>1.9948600000000001</v>
      </c>
      <c r="L1503" s="11">
        <v>2.251811</v>
      </c>
      <c r="M1503" s="11">
        <v>2.4082129999999999</v>
      </c>
      <c r="N1503" s="11">
        <v>2.9856009999999999</v>
      </c>
      <c r="O1503" s="11">
        <v>3.3531559999999998</v>
      </c>
      <c r="P1503" s="11">
        <v>3.4594860000000001</v>
      </c>
      <c r="Q1503" s="11">
        <v>3.4716589999999998</v>
      </c>
      <c r="R1503" s="11">
        <v>3.4827620000000001</v>
      </c>
      <c r="S1503" s="11">
        <v>3.4153229999999999</v>
      </c>
      <c r="T1503" s="11">
        <v>3.5488559999999998</v>
      </c>
      <c r="U1503" s="11">
        <v>3.451883</v>
      </c>
      <c r="V1503" s="11">
        <v>3.2501410000000002</v>
      </c>
      <c r="W1503" s="11">
        <v>3.1853199999999999</v>
      </c>
      <c r="X1503" s="11">
        <v>3.5568569999999999</v>
      </c>
      <c r="Y1503" s="11">
        <v>4.0251720000000004</v>
      </c>
      <c r="Z1503" s="11">
        <v>4.6906280000000002</v>
      </c>
      <c r="AA1503" s="11">
        <v>4.7863319999999998</v>
      </c>
      <c r="AB1503" s="11">
        <v>4.5400099999999997</v>
      </c>
      <c r="AC1503" s="11">
        <v>4.2121060000000003</v>
      </c>
      <c r="AD1503" s="11">
        <v>3.5766290000000001</v>
      </c>
      <c r="AE1503" s="11">
        <v>3.0604960000000001</v>
      </c>
      <c r="AF1503" s="11">
        <v>-1.247296</v>
      </c>
      <c r="AG1503" s="11">
        <v>-1.245546</v>
      </c>
      <c r="AH1503" s="11">
        <v>-1.0214259999999999</v>
      </c>
      <c r="AI1503" s="11">
        <v>-0.83409169999999999</v>
      </c>
      <c r="AJ1503" s="11">
        <v>-0.64867839999999999</v>
      </c>
      <c r="AK1503" s="11">
        <v>-0.75613390000000003</v>
      </c>
      <c r="AL1503" s="11">
        <v>-0.67541379999999995</v>
      </c>
      <c r="AM1503" s="11">
        <v>-0.59527529999999995</v>
      </c>
      <c r="AN1503" s="11">
        <v>-0.38763710000000001</v>
      </c>
      <c r="AO1503" s="11">
        <v>-0.27813860000000001</v>
      </c>
      <c r="AP1503" s="11">
        <v>-0.2576524</v>
      </c>
      <c r="AQ1503" s="11">
        <v>-0.29889949999999998</v>
      </c>
      <c r="AR1503" s="11">
        <v>-0.12434630000000001</v>
      </c>
      <c r="AS1503" s="11">
        <v>-0.15055460000000001</v>
      </c>
      <c r="AT1503" s="11">
        <v>-0.27634950000000003</v>
      </c>
      <c r="AU1503" s="11">
        <v>-0.3930806</v>
      </c>
      <c r="AV1503" s="11">
        <v>-0.29064190000000001</v>
      </c>
      <c r="AW1503" s="11">
        <v>-0.33105970000000001</v>
      </c>
      <c r="AX1503" s="11">
        <v>-0.1121533</v>
      </c>
      <c r="AY1503" s="11">
        <v>-1.8273899999999999E-2</v>
      </c>
      <c r="AZ1503" s="11">
        <v>-8.1204899999999997E-2</v>
      </c>
      <c r="BA1503" s="11">
        <v>-0.1640983</v>
      </c>
      <c r="BB1503" s="11">
        <v>-0.36717959999999999</v>
      </c>
      <c r="BC1503" s="11">
        <v>-0.4208017</v>
      </c>
      <c r="BD1503" s="11">
        <v>-0.8534079</v>
      </c>
      <c r="BE1503" s="11">
        <v>-0.91204339999999995</v>
      </c>
      <c r="BF1503" s="11">
        <v>-0.74739370000000005</v>
      </c>
      <c r="BG1503" s="11">
        <v>-0.59269099999999997</v>
      </c>
      <c r="BH1503" s="11">
        <v>-0.402947</v>
      </c>
      <c r="BI1503" s="11">
        <v>-0.51966369999999995</v>
      </c>
      <c r="BJ1503" s="11">
        <v>-0.47261439999999999</v>
      </c>
      <c r="BK1503" s="11">
        <v>-0.3802913</v>
      </c>
      <c r="BL1503" s="11">
        <v>-0.15400759999999999</v>
      </c>
      <c r="BM1503" s="11">
        <v>-2.7648300000000001E-2</v>
      </c>
      <c r="BN1503" s="11">
        <v>3.0338400000000001E-2</v>
      </c>
      <c r="BO1503" s="11">
        <v>1.1177899999999999E-2</v>
      </c>
      <c r="BP1503" s="11">
        <v>0.1618975</v>
      </c>
      <c r="BQ1503" s="11">
        <v>0.15447710000000001</v>
      </c>
      <c r="BR1503" s="11">
        <v>1.1054E-2</v>
      </c>
      <c r="BS1503" s="11">
        <v>-0.1154906</v>
      </c>
      <c r="BT1503" s="11">
        <v>3.1482599999999999E-2</v>
      </c>
      <c r="BU1503" s="11">
        <v>-0.1216561</v>
      </c>
      <c r="BV1503" s="11">
        <v>7.3893399999999998E-2</v>
      </c>
      <c r="BW1503" s="11">
        <v>0.20353460000000001</v>
      </c>
      <c r="BX1503" s="11">
        <v>0.12234009999999999</v>
      </c>
      <c r="BY1503" s="11">
        <v>3.8807099999999997E-2</v>
      </c>
      <c r="BZ1503" s="11">
        <v>-0.16791030000000001</v>
      </c>
      <c r="CA1503" s="11">
        <v>-0.25197229999999998</v>
      </c>
      <c r="CB1503" s="11">
        <v>-0.45951920000000002</v>
      </c>
      <c r="CC1503" s="11">
        <v>-0.57854090000000002</v>
      </c>
      <c r="CD1503" s="11">
        <v>-0.4733619</v>
      </c>
      <c r="CE1503" s="11">
        <v>-0.3512904</v>
      </c>
      <c r="CF1503" s="11">
        <v>-0.15721560000000001</v>
      </c>
      <c r="CG1503" s="11">
        <v>-0.28319349999999999</v>
      </c>
      <c r="CH1503" s="11">
        <v>-0.26981500000000003</v>
      </c>
      <c r="CI1503" s="11">
        <v>-0.16530729999999999</v>
      </c>
      <c r="CJ1503" s="11">
        <v>7.9621999999999998E-2</v>
      </c>
      <c r="CK1503" s="11">
        <v>0.22284209999999999</v>
      </c>
      <c r="CL1503" s="11">
        <v>0.31832919999999998</v>
      </c>
      <c r="CM1503" s="11">
        <v>0.32125540000000002</v>
      </c>
      <c r="CN1503" s="11">
        <v>0.44814130000000002</v>
      </c>
      <c r="CO1503" s="11">
        <v>0.4595089</v>
      </c>
      <c r="CP1503" s="11">
        <v>0.29845749999999999</v>
      </c>
      <c r="CQ1503" s="11">
        <v>0.16209950000000001</v>
      </c>
      <c r="CR1503" s="11">
        <v>0.35360710000000001</v>
      </c>
      <c r="CS1503" s="11">
        <v>8.7747500000000006E-2</v>
      </c>
      <c r="CT1503" s="11">
        <v>0.25994010000000001</v>
      </c>
      <c r="CU1503" s="11">
        <v>0.42534319999999998</v>
      </c>
      <c r="CV1503" s="11">
        <v>0.32588509999999998</v>
      </c>
      <c r="CW1503" s="11">
        <v>0.2417126</v>
      </c>
      <c r="CX1503" s="11">
        <v>3.1359100000000001E-2</v>
      </c>
      <c r="CY1503" s="11">
        <v>-8.3142900000000006E-2</v>
      </c>
      <c r="CZ1503" s="11">
        <v>0.23946729999999999</v>
      </c>
      <c r="DA1503" s="11">
        <v>0.20275509999999999</v>
      </c>
      <c r="DB1503" s="11">
        <v>0.16659950000000001</v>
      </c>
      <c r="DC1503" s="11">
        <v>0.14676120000000001</v>
      </c>
      <c r="DD1503" s="11">
        <v>0.1493941</v>
      </c>
      <c r="DE1503" s="11">
        <v>0.14376369999999999</v>
      </c>
      <c r="DF1503" s="11">
        <v>0.12329329999999999</v>
      </c>
      <c r="DG1503" s="11">
        <v>0.13070100000000001</v>
      </c>
      <c r="DH1503" s="11">
        <v>0.14203669999999999</v>
      </c>
      <c r="DI1503" s="11">
        <v>0.15228729999999999</v>
      </c>
      <c r="DJ1503" s="11">
        <v>0.17508599999999999</v>
      </c>
      <c r="DK1503" s="11">
        <v>0.18851370000000001</v>
      </c>
      <c r="DL1503" s="11">
        <v>0.17402390000000001</v>
      </c>
      <c r="DM1503" s="11">
        <v>0.1854461</v>
      </c>
      <c r="DN1503" s="11">
        <v>0.17472889999999999</v>
      </c>
      <c r="DO1503" s="11">
        <v>0.16876279999999999</v>
      </c>
      <c r="DP1503" s="11">
        <v>0.19583780000000001</v>
      </c>
      <c r="DQ1503" s="11">
        <v>0.12730839999999999</v>
      </c>
      <c r="DR1503" s="11">
        <v>0.1131084</v>
      </c>
      <c r="DS1503" s="11">
        <v>0.13485</v>
      </c>
      <c r="DT1503" s="11">
        <v>0.1237466</v>
      </c>
      <c r="DU1503" s="11">
        <v>0.1233578</v>
      </c>
      <c r="DV1503" s="11">
        <v>0.1211472</v>
      </c>
      <c r="DW1503" s="11">
        <v>0.102641</v>
      </c>
      <c r="DX1503" s="11">
        <v>3.017509</v>
      </c>
      <c r="DY1503" s="11">
        <v>0.1004406</v>
      </c>
      <c r="DZ1503" s="11">
        <v>0.10381369999999999</v>
      </c>
      <c r="EA1503" s="11">
        <v>51.943939999999998</v>
      </c>
      <c r="EB1503" s="11">
        <v>51.92436</v>
      </c>
      <c r="EC1503" s="11">
        <v>51.132179999999998</v>
      </c>
      <c r="ED1503" s="11">
        <v>51.129899999999999</v>
      </c>
      <c r="EE1503" s="11">
        <v>50.872450000000001</v>
      </c>
      <c r="EF1503" s="11">
        <v>50.506250000000001</v>
      </c>
      <c r="EG1503" s="11">
        <v>50.15645</v>
      </c>
      <c r="EH1503" s="11">
        <v>50.95776</v>
      </c>
      <c r="EI1503" s="11">
        <v>53.773200000000003</v>
      </c>
      <c r="EJ1503" s="11">
        <v>56.538089999999997</v>
      </c>
      <c r="EK1503" s="11">
        <v>58.713070000000002</v>
      </c>
      <c r="EL1503" s="11">
        <v>60.12914</v>
      </c>
      <c r="EM1503" s="11">
        <v>60.896569999999997</v>
      </c>
      <c r="EN1503" s="11">
        <v>61.439</v>
      </c>
      <c r="EO1503" s="11">
        <v>61.018630000000002</v>
      </c>
      <c r="EP1503" s="11">
        <v>60.716419999999999</v>
      </c>
      <c r="EQ1503" s="11">
        <v>59.914250000000003</v>
      </c>
      <c r="ER1503" s="11">
        <v>58.023899999999998</v>
      </c>
      <c r="ES1503" s="11">
        <v>55.554299999999998</v>
      </c>
      <c r="ET1503" s="11">
        <v>54.521059999999999</v>
      </c>
      <c r="EU1503" s="11">
        <v>53.505890000000001</v>
      </c>
      <c r="EV1503" s="11">
        <v>52.838380000000001</v>
      </c>
      <c r="EW1503" s="11">
        <v>52.38991</v>
      </c>
      <c r="EX1503" s="11">
        <v>52.126379999999997</v>
      </c>
      <c r="EY1503" s="11">
        <v>0</v>
      </c>
      <c r="EZ1503" s="11"/>
      <c r="FA1503" s="11"/>
      <c r="FB1503" s="11"/>
      <c r="FC1503" s="11"/>
      <c r="FD1503" s="11"/>
      <c r="FE1503" s="11"/>
      <c r="FF1503" s="11"/>
      <c r="FG1503" s="11"/>
      <c r="FH1503" s="11"/>
      <c r="FI1503" s="11"/>
      <c r="FJ1503" s="11"/>
      <c r="FK1503" s="11"/>
      <c r="FL1503" s="11"/>
      <c r="FM1503" s="11"/>
      <c r="FN1503" s="11"/>
      <c r="FO1503" s="11"/>
      <c r="FP1503" s="11"/>
      <c r="FQ1503" s="11"/>
      <c r="FR1503" s="11"/>
      <c r="FS1503" s="11"/>
      <c r="FT1503" s="11"/>
      <c r="FU1503" s="11"/>
      <c r="FV1503" s="11"/>
    </row>
    <row r="1504" spans="1:178" x14ac:dyDescent="0.25">
      <c r="A1504" t="s">
        <v>112</v>
      </c>
      <c r="B1504" t="s">
        <v>145</v>
      </c>
      <c r="C1504" t="s">
        <v>88</v>
      </c>
      <c r="D1504" t="s">
        <v>144</v>
      </c>
      <c r="E1504" s="38" t="s">
        <v>236</v>
      </c>
      <c r="F1504" t="s">
        <v>107</v>
      </c>
      <c r="G1504" s="11">
        <v>6046</v>
      </c>
      <c r="H1504" s="11">
        <v>0.3401575</v>
      </c>
      <c r="I1504" s="11">
        <v>0.30301090000000003</v>
      </c>
      <c r="J1504" s="11">
        <v>0.31041530000000001</v>
      </c>
      <c r="K1504" s="11">
        <v>0.30892760000000002</v>
      </c>
      <c r="L1504" s="11">
        <v>0.33108569999999998</v>
      </c>
      <c r="M1504" s="11">
        <v>0.34956209999999999</v>
      </c>
      <c r="N1504" s="11">
        <v>0.43177739999999998</v>
      </c>
      <c r="O1504" s="11">
        <v>0.51043559999999999</v>
      </c>
      <c r="P1504" s="11">
        <v>0.5491549</v>
      </c>
      <c r="Q1504" s="11">
        <v>0.58255049999999997</v>
      </c>
      <c r="R1504" s="11">
        <v>0.5975452</v>
      </c>
      <c r="S1504" s="11">
        <v>0.59704789999999996</v>
      </c>
      <c r="T1504" s="11">
        <v>0.63207409999999997</v>
      </c>
      <c r="U1504" s="11">
        <v>0.62108929999999996</v>
      </c>
      <c r="V1504" s="11">
        <v>0.59627770000000002</v>
      </c>
      <c r="W1504" s="11">
        <v>0.60741060000000002</v>
      </c>
      <c r="X1504" s="11">
        <v>0.70688770000000001</v>
      </c>
      <c r="Y1504" s="11">
        <v>0.7971859</v>
      </c>
      <c r="Z1504" s="11">
        <v>0.84816340000000001</v>
      </c>
      <c r="AA1504" s="11">
        <v>0.83149870000000004</v>
      </c>
      <c r="AB1504" s="11">
        <v>0.79038439999999999</v>
      </c>
      <c r="AC1504" s="11">
        <v>0.72425850000000003</v>
      </c>
      <c r="AD1504" s="11">
        <v>0.60502489999999998</v>
      </c>
      <c r="AE1504" s="11">
        <v>0.50423030000000002</v>
      </c>
      <c r="AF1504" s="11">
        <v>-0.18747800000000001</v>
      </c>
      <c r="AG1504" s="11">
        <v>-0.1700014</v>
      </c>
      <c r="AH1504" s="11">
        <v>-0.12620890000000001</v>
      </c>
      <c r="AI1504" s="11">
        <v>-0.11789719999999999</v>
      </c>
      <c r="AJ1504" s="11">
        <v>-0.1162155</v>
      </c>
      <c r="AK1504" s="11">
        <v>-0.1275724</v>
      </c>
      <c r="AL1504" s="11">
        <v>-0.1153127</v>
      </c>
      <c r="AM1504" s="11">
        <v>-9.8314100000000001E-2</v>
      </c>
      <c r="AN1504" s="11">
        <v>-6.1981099999999997E-2</v>
      </c>
      <c r="AO1504" s="11">
        <v>-4.3635899999999998E-2</v>
      </c>
      <c r="AP1504" s="11">
        <v>-4.9924900000000001E-2</v>
      </c>
      <c r="AQ1504" s="11">
        <v>-4.0178999999999999E-2</v>
      </c>
      <c r="AR1504" s="11">
        <v>-2.6412999999999999E-2</v>
      </c>
      <c r="AS1504" s="11">
        <v>-3.1113499999999999E-2</v>
      </c>
      <c r="AT1504" s="11">
        <v>-5.2048200000000003E-2</v>
      </c>
      <c r="AU1504" s="11">
        <v>-7.1634100000000006E-2</v>
      </c>
      <c r="AV1504" s="11">
        <v>-5.8832799999999998E-2</v>
      </c>
      <c r="AW1504" s="11">
        <v>-6.0037699999999999E-2</v>
      </c>
      <c r="AX1504" s="11">
        <v>-1.3616899999999999E-2</v>
      </c>
      <c r="AY1504" s="11">
        <v>-3.3246E-3</v>
      </c>
      <c r="AZ1504" s="11">
        <v>-1.3063200000000001E-2</v>
      </c>
      <c r="BA1504" s="11">
        <v>-2.4027400000000001E-2</v>
      </c>
      <c r="BB1504" s="11">
        <v>-5.6687800000000003E-2</v>
      </c>
      <c r="BC1504" s="11">
        <v>-7.5983099999999998E-2</v>
      </c>
      <c r="BD1504" s="11">
        <v>-0.13074659999999999</v>
      </c>
      <c r="BE1504" s="11">
        <v>-0.1258782</v>
      </c>
      <c r="BF1504" s="11">
        <v>-9.3727000000000005E-2</v>
      </c>
      <c r="BG1504" s="11">
        <v>-8.4561800000000006E-2</v>
      </c>
      <c r="BH1504" s="11">
        <v>-7.19828E-2</v>
      </c>
      <c r="BI1504" s="11">
        <v>-8.7027599999999997E-2</v>
      </c>
      <c r="BJ1504" s="11">
        <v>-7.9790600000000003E-2</v>
      </c>
      <c r="BK1504" s="11">
        <v>-6.17493E-2</v>
      </c>
      <c r="BL1504" s="11">
        <v>-2.44458E-2</v>
      </c>
      <c r="BM1504" s="11">
        <v>-1.9608999999999998E-3</v>
      </c>
      <c r="BN1504" s="11">
        <v>6.1755000000000004E-3</v>
      </c>
      <c r="BO1504" s="11">
        <v>6.2325999999999996E-3</v>
      </c>
      <c r="BP1504" s="11">
        <v>2.6863600000000001E-2</v>
      </c>
      <c r="BQ1504" s="11">
        <v>2.4395400000000001E-2</v>
      </c>
      <c r="BR1504" s="11">
        <v>-6.8523000000000004E-3</v>
      </c>
      <c r="BS1504" s="11">
        <v>-2.5704999999999999E-2</v>
      </c>
      <c r="BT1504" s="11">
        <v>1.6632000000000001E-3</v>
      </c>
      <c r="BU1504" s="11">
        <v>-2.02624E-2</v>
      </c>
      <c r="BV1504" s="11">
        <v>1.44052E-2</v>
      </c>
      <c r="BW1504" s="11">
        <v>3.02037E-2</v>
      </c>
      <c r="BX1504" s="11">
        <v>2.10201E-2</v>
      </c>
      <c r="BY1504" s="11">
        <v>8.8039999999999993E-3</v>
      </c>
      <c r="BZ1504" s="11">
        <v>-2.4985299999999998E-2</v>
      </c>
      <c r="CA1504" s="11">
        <v>-4.60753E-2</v>
      </c>
      <c r="CB1504" s="11">
        <v>-7.4015200000000003E-2</v>
      </c>
      <c r="CC1504" s="11">
        <v>-8.1754999999999994E-2</v>
      </c>
      <c r="CD1504" s="11">
        <v>-6.1245099999999997E-2</v>
      </c>
      <c r="CE1504" s="11">
        <v>-5.1226300000000002E-2</v>
      </c>
      <c r="CF1504" s="11">
        <v>-2.775E-2</v>
      </c>
      <c r="CG1504" s="11">
        <v>-4.6482700000000002E-2</v>
      </c>
      <c r="CH1504" s="11">
        <v>-4.4268399999999999E-2</v>
      </c>
      <c r="CI1504" s="11">
        <v>-2.5184600000000001E-2</v>
      </c>
      <c r="CJ1504" s="11">
        <v>1.30896E-2</v>
      </c>
      <c r="CK1504" s="11">
        <v>3.9713999999999999E-2</v>
      </c>
      <c r="CL1504" s="11">
        <v>6.2275799999999999E-2</v>
      </c>
      <c r="CM1504" s="11">
        <v>5.2644299999999998E-2</v>
      </c>
      <c r="CN1504" s="11">
        <v>8.0140100000000006E-2</v>
      </c>
      <c r="CO1504" s="11">
        <v>7.9904299999999998E-2</v>
      </c>
      <c r="CP1504" s="11">
        <v>3.8343700000000001E-2</v>
      </c>
      <c r="CQ1504" s="11">
        <v>2.0223999999999999E-2</v>
      </c>
      <c r="CR1504" s="11">
        <v>6.2159199999999998E-2</v>
      </c>
      <c r="CS1504" s="11">
        <v>1.95129E-2</v>
      </c>
      <c r="CT1504" s="11">
        <v>4.2427300000000001E-2</v>
      </c>
      <c r="CU1504" s="11">
        <v>6.3731999999999997E-2</v>
      </c>
      <c r="CV1504" s="11">
        <v>5.5103399999999997E-2</v>
      </c>
      <c r="CW1504" s="11">
        <v>4.1635499999999999E-2</v>
      </c>
      <c r="CX1504" s="11">
        <v>6.7172999999999998E-3</v>
      </c>
      <c r="CY1504" s="11">
        <v>-1.6167500000000001E-2</v>
      </c>
      <c r="CZ1504" s="11">
        <v>3.4490199999999999E-2</v>
      </c>
      <c r="DA1504" s="11">
        <v>2.6825000000000002E-2</v>
      </c>
      <c r="DB1504" s="11">
        <v>1.9747600000000001E-2</v>
      </c>
      <c r="DC1504" s="11">
        <v>2.02665E-2</v>
      </c>
      <c r="DD1504" s="11">
        <v>2.6891600000000002E-2</v>
      </c>
      <c r="DE1504" s="11">
        <v>2.4649500000000001E-2</v>
      </c>
      <c r="DF1504" s="11">
        <v>2.1595900000000001E-2</v>
      </c>
      <c r="DG1504" s="11">
        <v>2.2229800000000001E-2</v>
      </c>
      <c r="DH1504" s="11">
        <v>2.2819900000000001E-2</v>
      </c>
      <c r="DI1504" s="11">
        <v>2.5336600000000001E-2</v>
      </c>
      <c r="DJ1504" s="11">
        <v>3.4106600000000001E-2</v>
      </c>
      <c r="DK1504" s="11">
        <v>2.82163E-2</v>
      </c>
      <c r="DL1504" s="11">
        <v>3.2389800000000003E-2</v>
      </c>
      <c r="DM1504" s="11">
        <v>3.3746999999999999E-2</v>
      </c>
      <c r="DN1504" s="11">
        <v>2.74772E-2</v>
      </c>
      <c r="DO1504" s="11">
        <v>2.79229E-2</v>
      </c>
      <c r="DP1504" s="11">
        <v>3.6778999999999999E-2</v>
      </c>
      <c r="DQ1504" s="11">
        <v>2.41817E-2</v>
      </c>
      <c r="DR1504" s="11">
        <v>1.7036200000000001E-2</v>
      </c>
      <c r="DS1504" s="11">
        <v>2.0383800000000001E-2</v>
      </c>
      <c r="DT1504" s="11">
        <v>2.0721199999999999E-2</v>
      </c>
      <c r="DU1504" s="11">
        <v>1.9960100000000001E-2</v>
      </c>
      <c r="DV1504" s="11">
        <v>1.9273800000000001E-2</v>
      </c>
      <c r="DW1504" s="11">
        <v>1.81827E-2</v>
      </c>
      <c r="DX1504" s="11">
        <v>0.48204809999999998</v>
      </c>
      <c r="DY1504" s="11">
        <v>1.7106699999999999E-2</v>
      </c>
      <c r="DZ1504" s="11">
        <v>1.7834800000000001E-2</v>
      </c>
      <c r="EA1504" s="11">
        <v>58.478400000000001</v>
      </c>
      <c r="EB1504" s="11">
        <v>58.408430000000003</v>
      </c>
      <c r="EC1504" s="11">
        <v>57.909990000000001</v>
      </c>
      <c r="ED1504" s="11">
        <v>58.156190000000002</v>
      </c>
      <c r="EE1504" s="11">
        <v>57.81306</v>
      </c>
      <c r="EF1504" s="11">
        <v>58.62509</v>
      </c>
      <c r="EG1504" s="11">
        <v>58.468209999999999</v>
      </c>
      <c r="EH1504" s="11">
        <v>59.304769999999998</v>
      </c>
      <c r="EI1504" s="11">
        <v>59.725119999999997</v>
      </c>
      <c r="EJ1504" s="11">
        <v>60.874220000000001</v>
      </c>
      <c r="EK1504" s="11">
        <v>60.348649999999999</v>
      </c>
      <c r="EL1504" s="11">
        <v>59.870249999999999</v>
      </c>
      <c r="EM1504" s="11">
        <v>58.830860000000001</v>
      </c>
      <c r="EN1504" s="11">
        <v>58.190570000000001</v>
      </c>
      <c r="EO1504" s="11">
        <v>57.254840000000002</v>
      </c>
      <c r="EP1504" s="11">
        <v>56.127850000000002</v>
      </c>
      <c r="EQ1504" s="11">
        <v>55.65981</v>
      </c>
      <c r="ER1504" s="11">
        <v>55.385800000000003</v>
      </c>
      <c r="ES1504" s="11">
        <v>54.637349999999998</v>
      </c>
      <c r="ET1504" s="11">
        <v>54.156880000000001</v>
      </c>
      <c r="EU1504" s="11">
        <v>53.950069999999997</v>
      </c>
      <c r="EV1504" s="11">
        <v>53.461129999999997</v>
      </c>
      <c r="EW1504" s="11">
        <v>52.760710000000003</v>
      </c>
      <c r="EX1504" s="11">
        <v>52.129579999999997</v>
      </c>
      <c r="EY1504" s="11">
        <v>0</v>
      </c>
      <c r="EZ1504" s="11"/>
      <c r="FA1504" s="11"/>
      <c r="FB1504" s="11"/>
      <c r="FC1504" s="11"/>
      <c r="FD1504" s="11"/>
      <c r="FE1504" s="11"/>
      <c r="FF1504" s="11"/>
      <c r="FG1504" s="11"/>
      <c r="FH1504" s="11"/>
      <c r="FI1504" s="11"/>
      <c r="FJ1504" s="11"/>
      <c r="FK1504" s="11"/>
      <c r="FL1504" s="11"/>
      <c r="FM1504" s="11"/>
      <c r="FN1504" s="11"/>
      <c r="FO1504" s="11"/>
      <c r="FP1504" s="11"/>
      <c r="FQ1504" s="11"/>
      <c r="FR1504" s="11"/>
      <c r="FS1504" s="11"/>
      <c r="FT1504" s="11"/>
      <c r="FU1504" s="11"/>
      <c r="FV1504" s="11"/>
    </row>
    <row r="1505" spans="1:178" x14ac:dyDescent="0.25">
      <c r="A1505" t="s">
        <v>112</v>
      </c>
      <c r="B1505" t="s">
        <v>145</v>
      </c>
      <c r="C1505" t="s">
        <v>0</v>
      </c>
      <c r="D1505" t="s">
        <v>144</v>
      </c>
      <c r="E1505" s="38" t="s">
        <v>236</v>
      </c>
      <c r="F1505" t="s">
        <v>107</v>
      </c>
      <c r="G1505" s="11">
        <v>6046</v>
      </c>
      <c r="H1505" s="11">
        <v>2.0565920000000002</v>
      </c>
      <c r="I1505" s="11">
        <v>1.832004</v>
      </c>
      <c r="J1505" s="11">
        <v>1.876771</v>
      </c>
      <c r="K1505" s="11">
        <v>1.8677760000000001</v>
      </c>
      <c r="L1505" s="11">
        <v>2.001744</v>
      </c>
      <c r="M1505" s="11">
        <v>2.1134520000000001</v>
      </c>
      <c r="N1505" s="11">
        <v>2.6105260000000001</v>
      </c>
      <c r="O1505" s="11">
        <v>3.0860940000000001</v>
      </c>
      <c r="P1505" s="11">
        <v>3.3201909999999999</v>
      </c>
      <c r="Q1505" s="11">
        <v>3.5221</v>
      </c>
      <c r="R1505" s="11">
        <v>3.6127579999999999</v>
      </c>
      <c r="S1505" s="11">
        <v>3.6097510000000002</v>
      </c>
      <c r="T1505" s="11">
        <v>3.82152</v>
      </c>
      <c r="U1505" s="11">
        <v>3.7551060000000001</v>
      </c>
      <c r="V1505" s="11">
        <v>3.6050949999999999</v>
      </c>
      <c r="W1505" s="11">
        <v>3.6724049999999999</v>
      </c>
      <c r="X1505" s="11">
        <v>4.2738430000000003</v>
      </c>
      <c r="Y1505" s="11">
        <v>4.8197859999999997</v>
      </c>
      <c r="Z1505" s="11">
        <v>5.1279960000000004</v>
      </c>
      <c r="AA1505" s="11">
        <v>5.0272410000000001</v>
      </c>
      <c r="AB1505" s="11">
        <v>4.778664</v>
      </c>
      <c r="AC1505" s="11">
        <v>4.3788669999999996</v>
      </c>
      <c r="AD1505" s="11">
        <v>3.6579809999999999</v>
      </c>
      <c r="AE1505" s="11">
        <v>3.0485760000000002</v>
      </c>
      <c r="AF1505" s="11">
        <v>-1.1334919999999999</v>
      </c>
      <c r="AG1505" s="11">
        <v>-1.0278290000000001</v>
      </c>
      <c r="AH1505" s="11">
        <v>-0.76305909999999999</v>
      </c>
      <c r="AI1505" s="11">
        <v>-0.71280639999999995</v>
      </c>
      <c r="AJ1505" s="11">
        <v>-0.70263889999999996</v>
      </c>
      <c r="AK1505" s="11">
        <v>-0.77130290000000001</v>
      </c>
      <c r="AL1505" s="11">
        <v>-0.69718060000000004</v>
      </c>
      <c r="AM1505" s="11">
        <v>-0.59440720000000002</v>
      </c>
      <c r="AN1505" s="11">
        <v>-0.37473800000000002</v>
      </c>
      <c r="AO1505" s="11">
        <v>-0.26382270000000002</v>
      </c>
      <c r="AP1505" s="11">
        <v>-0.3018459</v>
      </c>
      <c r="AQ1505" s="11">
        <v>-0.24292230000000001</v>
      </c>
      <c r="AR1505" s="11">
        <v>-0.1596929</v>
      </c>
      <c r="AS1505" s="11">
        <v>-0.188112</v>
      </c>
      <c r="AT1505" s="11">
        <v>-0.3146835</v>
      </c>
      <c r="AU1505" s="11">
        <v>-0.43309999999999998</v>
      </c>
      <c r="AV1505" s="11">
        <v>-0.3557033</v>
      </c>
      <c r="AW1505" s="11">
        <v>-0.36298809999999998</v>
      </c>
      <c r="AX1505" s="11">
        <v>-8.2328100000000001E-2</v>
      </c>
      <c r="AY1505" s="11">
        <v>-2.0100699999999999E-2</v>
      </c>
      <c r="AZ1505" s="11">
        <v>-7.8980099999999998E-2</v>
      </c>
      <c r="BA1505" s="11">
        <v>-0.14526990000000001</v>
      </c>
      <c r="BB1505" s="11">
        <v>-0.34273419999999999</v>
      </c>
      <c r="BC1505" s="11">
        <v>-0.45939390000000002</v>
      </c>
      <c r="BD1505" s="11">
        <v>-0.79049409999999998</v>
      </c>
      <c r="BE1505" s="11">
        <v>-0.76105990000000001</v>
      </c>
      <c r="BF1505" s="11">
        <v>-0.56667339999999999</v>
      </c>
      <c r="BG1505" s="11">
        <v>-0.51126039999999995</v>
      </c>
      <c r="BH1505" s="11">
        <v>-0.43520779999999998</v>
      </c>
      <c r="BI1505" s="11">
        <v>-0.52616879999999999</v>
      </c>
      <c r="BJ1505" s="11">
        <v>-0.4824137</v>
      </c>
      <c r="BK1505" s="11">
        <v>-0.37333650000000002</v>
      </c>
      <c r="BL1505" s="11">
        <v>-0.14779909999999999</v>
      </c>
      <c r="BM1505" s="11">
        <v>-1.18558E-2</v>
      </c>
      <c r="BN1505" s="11">
        <v>3.7336800000000003E-2</v>
      </c>
      <c r="BO1505" s="11">
        <v>3.7682399999999998E-2</v>
      </c>
      <c r="BP1505" s="11">
        <v>0.16241720000000001</v>
      </c>
      <c r="BQ1505" s="11">
        <v>0.1474946</v>
      </c>
      <c r="BR1505" s="11">
        <v>-4.1428800000000002E-2</v>
      </c>
      <c r="BS1505" s="11">
        <v>-0.15541269999999999</v>
      </c>
      <c r="BT1505" s="11">
        <v>1.00558E-2</v>
      </c>
      <c r="BU1505" s="11">
        <v>-0.12250659999999999</v>
      </c>
      <c r="BV1505" s="11">
        <v>8.7093799999999999E-2</v>
      </c>
      <c r="BW1505" s="11">
        <v>0.18261160000000001</v>
      </c>
      <c r="BX1505" s="11">
        <v>0.1270876</v>
      </c>
      <c r="BY1505" s="11">
        <v>5.3229100000000001E-2</v>
      </c>
      <c r="BZ1505" s="11">
        <v>-0.1510608</v>
      </c>
      <c r="CA1505" s="11">
        <v>-0.27857120000000002</v>
      </c>
      <c r="CB1505" s="11">
        <v>-0.44749610000000001</v>
      </c>
      <c r="CC1505" s="11">
        <v>-0.49429099999999998</v>
      </c>
      <c r="CD1505" s="11">
        <v>-0.37028759999999999</v>
      </c>
      <c r="CE1505" s="11">
        <v>-0.3097145</v>
      </c>
      <c r="CF1505" s="11">
        <v>-0.1677768</v>
      </c>
      <c r="CG1505" s="11">
        <v>-0.28103450000000002</v>
      </c>
      <c r="CH1505" s="11">
        <v>-0.26764690000000002</v>
      </c>
      <c r="CI1505" s="11">
        <v>-0.15226580000000001</v>
      </c>
      <c r="CJ1505" s="11">
        <v>7.9139699999999993E-2</v>
      </c>
      <c r="CK1505" s="11">
        <v>0.24011109999999999</v>
      </c>
      <c r="CL1505" s="11">
        <v>0.37651960000000001</v>
      </c>
      <c r="CM1505" s="11">
        <v>0.31828709999999999</v>
      </c>
      <c r="CN1505" s="11">
        <v>0.48452719999999999</v>
      </c>
      <c r="CO1505" s="11">
        <v>0.48310130000000001</v>
      </c>
      <c r="CP1505" s="11">
        <v>0.2318258</v>
      </c>
      <c r="CQ1505" s="11">
        <v>0.1222746</v>
      </c>
      <c r="CR1505" s="11">
        <v>0.3758148</v>
      </c>
      <c r="CS1505" s="11">
        <v>0.117975</v>
      </c>
      <c r="CT1505" s="11">
        <v>0.25651560000000001</v>
      </c>
      <c r="CU1505" s="11">
        <v>0.38532379999999999</v>
      </c>
      <c r="CV1505" s="11">
        <v>0.33315529999999999</v>
      </c>
      <c r="CW1505" s="11">
        <v>0.25172820000000001</v>
      </c>
      <c r="CX1505" s="11">
        <v>4.0612599999999999E-2</v>
      </c>
      <c r="CY1505" s="11">
        <v>-9.7748399999999999E-2</v>
      </c>
      <c r="CZ1505" s="11">
        <v>0.20852799999999999</v>
      </c>
      <c r="DA1505" s="11">
        <v>0.16218399999999999</v>
      </c>
      <c r="DB1505" s="11">
        <v>0.1193941</v>
      </c>
      <c r="DC1505" s="11">
        <v>0.12253120000000001</v>
      </c>
      <c r="DD1505" s="11">
        <v>0.16258649999999999</v>
      </c>
      <c r="DE1505" s="11">
        <v>0.149031</v>
      </c>
      <c r="DF1505" s="11">
        <v>0.13056899999999999</v>
      </c>
      <c r="DG1505" s="11">
        <v>0.1344014</v>
      </c>
      <c r="DH1505" s="11">
        <v>0.13796900000000001</v>
      </c>
      <c r="DI1505" s="11">
        <v>0.15318499999999999</v>
      </c>
      <c r="DJ1505" s="11">
        <v>0.20620849999999999</v>
      </c>
      <c r="DK1505" s="11">
        <v>0.17059559999999999</v>
      </c>
      <c r="DL1505" s="11">
        <v>0.195829</v>
      </c>
      <c r="DM1505" s="11">
        <v>0.2040344</v>
      </c>
      <c r="DN1505" s="11">
        <v>0.166127</v>
      </c>
      <c r="DO1505" s="11">
        <v>0.1688219</v>
      </c>
      <c r="DP1505" s="11">
        <v>0.2223657</v>
      </c>
      <c r="DQ1505" s="11">
        <v>0.14620240000000001</v>
      </c>
      <c r="DR1505" s="11">
        <v>0.1030012</v>
      </c>
      <c r="DS1505" s="11">
        <v>0.1232403</v>
      </c>
      <c r="DT1505" s="11">
        <v>0.12528030000000001</v>
      </c>
      <c r="DU1505" s="11">
        <v>0.1206788</v>
      </c>
      <c r="DV1505" s="11">
        <v>0.1165292</v>
      </c>
      <c r="DW1505" s="11">
        <v>0.1099324</v>
      </c>
      <c r="DX1505" s="11">
        <v>2.914463</v>
      </c>
      <c r="DY1505" s="11">
        <v>0.10342700000000001</v>
      </c>
      <c r="DZ1505" s="11">
        <v>0.1078293</v>
      </c>
      <c r="EA1505" s="11">
        <v>58.478400000000001</v>
      </c>
      <c r="EB1505" s="11">
        <v>58.408430000000003</v>
      </c>
      <c r="EC1505" s="11">
        <v>57.909990000000001</v>
      </c>
      <c r="ED1505" s="11">
        <v>58.156190000000002</v>
      </c>
      <c r="EE1505" s="11">
        <v>57.81306</v>
      </c>
      <c r="EF1505" s="11">
        <v>58.62509</v>
      </c>
      <c r="EG1505" s="11">
        <v>58.468209999999999</v>
      </c>
      <c r="EH1505" s="11">
        <v>59.304769999999998</v>
      </c>
      <c r="EI1505" s="11">
        <v>59.725119999999997</v>
      </c>
      <c r="EJ1505" s="11">
        <v>60.874220000000001</v>
      </c>
      <c r="EK1505" s="11">
        <v>60.348649999999999</v>
      </c>
      <c r="EL1505" s="11">
        <v>59.870249999999999</v>
      </c>
      <c r="EM1505" s="11">
        <v>58.830860000000001</v>
      </c>
      <c r="EN1505" s="11">
        <v>58.190570000000001</v>
      </c>
      <c r="EO1505" s="11">
        <v>57.254840000000002</v>
      </c>
      <c r="EP1505" s="11">
        <v>56.127850000000002</v>
      </c>
      <c r="EQ1505" s="11">
        <v>55.65981</v>
      </c>
      <c r="ER1505" s="11">
        <v>55.385800000000003</v>
      </c>
      <c r="ES1505" s="11">
        <v>54.637349999999998</v>
      </c>
      <c r="ET1505" s="11">
        <v>54.156880000000001</v>
      </c>
      <c r="EU1505" s="11">
        <v>53.950069999999997</v>
      </c>
      <c r="EV1505" s="11">
        <v>53.461129999999997</v>
      </c>
      <c r="EW1505" s="11">
        <v>52.760710000000003</v>
      </c>
      <c r="EX1505" s="11">
        <v>52.129579999999997</v>
      </c>
      <c r="EY1505" s="11">
        <v>0</v>
      </c>
      <c r="EZ1505" s="11"/>
      <c r="FA1505" s="11"/>
      <c r="FB1505" s="11"/>
      <c r="FC1505" s="11"/>
      <c r="FD1505" s="11"/>
      <c r="FE1505" s="11"/>
      <c r="FF1505" s="11"/>
      <c r="FG1505" s="11"/>
      <c r="FH1505" s="11"/>
      <c r="FI1505" s="11"/>
      <c r="FJ1505" s="11"/>
      <c r="FK1505" s="11"/>
      <c r="FL1505" s="11"/>
      <c r="FM1505" s="11"/>
      <c r="FN1505" s="11"/>
      <c r="FO1505" s="11"/>
      <c r="FP1505" s="11"/>
      <c r="FQ1505" s="11"/>
      <c r="FR1505" s="11"/>
      <c r="FS1505" s="11"/>
      <c r="FT1505" s="11"/>
      <c r="FU1505" s="11"/>
      <c r="FV1505" s="11"/>
    </row>
    <row r="1506" spans="1:178" x14ac:dyDescent="0.25">
      <c r="A1506" t="s">
        <v>112</v>
      </c>
      <c r="B1506" t="s">
        <v>145</v>
      </c>
      <c r="C1506" t="s">
        <v>0</v>
      </c>
      <c r="D1506" t="s">
        <v>144</v>
      </c>
      <c r="E1506" s="38" t="s">
        <v>120</v>
      </c>
      <c r="F1506" t="s">
        <v>107</v>
      </c>
      <c r="G1506" s="11">
        <v>6091</v>
      </c>
      <c r="H1506" s="11">
        <v>2.3515429999999999</v>
      </c>
      <c r="I1506" s="11">
        <v>2.069439</v>
      </c>
      <c r="J1506" s="11">
        <v>2.070452</v>
      </c>
      <c r="K1506" s="11">
        <v>2.1275520000000001</v>
      </c>
      <c r="L1506" s="11">
        <v>2.4045589999999999</v>
      </c>
      <c r="M1506" s="11">
        <v>2.6102029999999998</v>
      </c>
      <c r="N1506" s="11">
        <v>3.1756039999999999</v>
      </c>
      <c r="O1506" s="11">
        <v>3.5755889999999999</v>
      </c>
      <c r="P1506" s="11">
        <v>3.6930540000000001</v>
      </c>
      <c r="Q1506" s="11">
        <v>3.697749</v>
      </c>
      <c r="R1506" s="11">
        <v>3.6582270000000001</v>
      </c>
      <c r="S1506" s="11">
        <v>3.5218419999999999</v>
      </c>
      <c r="T1506" s="11">
        <v>3.6289359999999999</v>
      </c>
      <c r="U1506" s="11">
        <v>3.466237</v>
      </c>
      <c r="V1506" s="11">
        <v>3.2510650000000001</v>
      </c>
      <c r="W1506" s="11">
        <v>3.1760459999999999</v>
      </c>
      <c r="X1506" s="11">
        <v>3.6541480000000002</v>
      </c>
      <c r="Y1506" s="11">
        <v>4.3196510000000004</v>
      </c>
      <c r="Z1506" s="11">
        <v>4.8593739999999999</v>
      </c>
      <c r="AA1506" s="11">
        <v>4.9415760000000004</v>
      </c>
      <c r="AB1506" s="11">
        <v>4.712739</v>
      </c>
      <c r="AC1506" s="11">
        <v>4.3873379999999997</v>
      </c>
      <c r="AD1506" s="11">
        <v>3.749892</v>
      </c>
      <c r="AE1506" s="11">
        <v>3.2066270000000001</v>
      </c>
      <c r="AF1506" s="11">
        <v>-1.185697</v>
      </c>
      <c r="AG1506" s="11">
        <v>-1.1706510000000001</v>
      </c>
      <c r="AH1506" s="11">
        <v>-0.98346080000000002</v>
      </c>
      <c r="AI1506" s="11">
        <v>-0.85983710000000002</v>
      </c>
      <c r="AJ1506" s="11">
        <v>-0.6586803</v>
      </c>
      <c r="AK1506" s="11">
        <v>-0.72317869999999995</v>
      </c>
      <c r="AL1506" s="11">
        <v>-0.65523200000000004</v>
      </c>
      <c r="AM1506" s="11">
        <v>-0.61343879999999995</v>
      </c>
      <c r="AN1506" s="11">
        <v>-0.40276220000000001</v>
      </c>
      <c r="AO1506" s="11">
        <v>-0.29289920000000003</v>
      </c>
      <c r="AP1506" s="11">
        <v>-0.27132790000000001</v>
      </c>
      <c r="AQ1506" s="11">
        <v>-0.31242809999999999</v>
      </c>
      <c r="AR1506" s="11">
        <v>-0.12561359999999999</v>
      </c>
      <c r="AS1506" s="11">
        <v>-0.14533570000000001</v>
      </c>
      <c r="AT1506" s="11">
        <v>-0.28002070000000001</v>
      </c>
      <c r="AU1506" s="11">
        <v>-0.3902968</v>
      </c>
      <c r="AV1506" s="11">
        <v>-0.2645943</v>
      </c>
      <c r="AW1506" s="11">
        <v>-0.31675520000000001</v>
      </c>
      <c r="AX1506" s="11">
        <v>-0.1147439</v>
      </c>
      <c r="AY1506" s="11">
        <v>-1.8423100000000001E-2</v>
      </c>
      <c r="AZ1506" s="11">
        <v>-8.2109799999999997E-2</v>
      </c>
      <c r="BA1506" s="11">
        <v>-0.16467090000000001</v>
      </c>
      <c r="BB1506" s="11">
        <v>-0.36712089999999997</v>
      </c>
      <c r="BC1506" s="11">
        <v>-0.4240582</v>
      </c>
      <c r="BD1506" s="11">
        <v>-0.80835389999999996</v>
      </c>
      <c r="BE1506" s="11">
        <v>-0.85530539999999999</v>
      </c>
      <c r="BF1506" s="11">
        <v>-0.71754249999999997</v>
      </c>
      <c r="BG1506" s="11">
        <v>-0.60966580000000004</v>
      </c>
      <c r="BH1506" s="11">
        <v>-0.40890009999999999</v>
      </c>
      <c r="BI1506" s="11">
        <v>-0.49688369999999998</v>
      </c>
      <c r="BJ1506" s="11">
        <v>-0.4583661</v>
      </c>
      <c r="BK1506" s="11">
        <v>-0.39227869999999998</v>
      </c>
      <c r="BL1506" s="11">
        <v>-0.15984229999999999</v>
      </c>
      <c r="BM1506" s="11">
        <v>-3.1191199999999999E-2</v>
      </c>
      <c r="BN1506" s="11">
        <v>3.17039E-2</v>
      </c>
      <c r="BO1506" s="11">
        <v>6.862E-3</v>
      </c>
      <c r="BP1506" s="11">
        <v>0.16937749999999999</v>
      </c>
      <c r="BQ1506" s="11">
        <v>0.15514839999999999</v>
      </c>
      <c r="BR1506" s="11">
        <v>2.1120199999999999E-2</v>
      </c>
      <c r="BS1506" s="11">
        <v>-0.1093683</v>
      </c>
      <c r="BT1506" s="11">
        <v>3.28489E-2</v>
      </c>
      <c r="BU1506" s="11">
        <v>-0.1170744</v>
      </c>
      <c r="BV1506" s="11">
        <v>6.9912199999999994E-2</v>
      </c>
      <c r="BW1506" s="11">
        <v>0.2011841</v>
      </c>
      <c r="BX1506" s="11">
        <v>0.1213563</v>
      </c>
      <c r="BY1506" s="11">
        <v>3.6019500000000003E-2</v>
      </c>
      <c r="BZ1506" s="11">
        <v>-0.16831270000000001</v>
      </c>
      <c r="CA1506" s="11">
        <v>-0.25283440000000001</v>
      </c>
      <c r="CB1506" s="11">
        <v>-0.43101099999999998</v>
      </c>
      <c r="CC1506" s="11">
        <v>-0.53995970000000004</v>
      </c>
      <c r="CD1506" s="11">
        <v>-0.45162409999999997</v>
      </c>
      <c r="CE1506" s="11">
        <v>-0.35949439999999999</v>
      </c>
      <c r="CF1506" s="11">
        <v>-0.15911980000000001</v>
      </c>
      <c r="CG1506" s="11">
        <v>-0.27058870000000002</v>
      </c>
      <c r="CH1506" s="11">
        <v>-0.26150020000000002</v>
      </c>
      <c r="CI1506" s="11">
        <v>-0.17111850000000001</v>
      </c>
      <c r="CJ1506" s="11">
        <v>8.3077600000000001E-2</v>
      </c>
      <c r="CK1506" s="11">
        <v>0.23051669999999999</v>
      </c>
      <c r="CL1506" s="11">
        <v>0.33473560000000002</v>
      </c>
      <c r="CM1506" s="11">
        <v>0.3261522</v>
      </c>
      <c r="CN1506" s="11">
        <v>0.46436860000000002</v>
      </c>
      <c r="CO1506" s="11">
        <v>0.4556325</v>
      </c>
      <c r="CP1506" s="11">
        <v>0.32226110000000002</v>
      </c>
      <c r="CQ1506" s="11">
        <v>0.1715602</v>
      </c>
      <c r="CR1506" s="11">
        <v>0.33029219999999998</v>
      </c>
      <c r="CS1506" s="11">
        <v>8.2606399999999996E-2</v>
      </c>
      <c r="CT1506" s="11">
        <v>0.25456820000000002</v>
      </c>
      <c r="CU1506" s="11">
        <v>0.42079139999999998</v>
      </c>
      <c r="CV1506" s="11">
        <v>0.32482230000000001</v>
      </c>
      <c r="CW1506" s="11">
        <v>0.2367098</v>
      </c>
      <c r="CX1506" s="11">
        <v>3.0495600000000001E-2</v>
      </c>
      <c r="CY1506" s="11">
        <v>-8.1610600000000005E-2</v>
      </c>
      <c r="CZ1506" s="11">
        <v>0.22940820000000001</v>
      </c>
      <c r="DA1506" s="11">
        <v>0.19171659999999999</v>
      </c>
      <c r="DB1506" s="11">
        <v>0.1616669</v>
      </c>
      <c r="DC1506" s="11">
        <v>0.15209339999999999</v>
      </c>
      <c r="DD1506" s="11">
        <v>0.15185560000000001</v>
      </c>
      <c r="DE1506" s="11">
        <v>0.13757759999999999</v>
      </c>
      <c r="DF1506" s="11">
        <v>0.1196859</v>
      </c>
      <c r="DG1506" s="11">
        <v>0.13445579999999999</v>
      </c>
      <c r="DH1506" s="11">
        <v>0.1476848</v>
      </c>
      <c r="DI1506" s="11">
        <v>0.1591071</v>
      </c>
      <c r="DJ1506" s="11">
        <v>0.18423020000000001</v>
      </c>
      <c r="DK1506" s="11">
        <v>0.1941147</v>
      </c>
      <c r="DL1506" s="11">
        <v>0.1793419</v>
      </c>
      <c r="DM1506" s="11">
        <v>0.18268139999999999</v>
      </c>
      <c r="DN1506" s="11">
        <v>0.18308070000000001</v>
      </c>
      <c r="DO1506" s="11">
        <v>0.17079240000000001</v>
      </c>
      <c r="DP1506" s="11">
        <v>0.18083260000000001</v>
      </c>
      <c r="DQ1506" s="11">
        <v>0.1213973</v>
      </c>
      <c r="DR1506" s="11">
        <v>0.1122629</v>
      </c>
      <c r="DS1506" s="11">
        <v>0.13351170000000001</v>
      </c>
      <c r="DT1506" s="11">
        <v>0.12369860000000001</v>
      </c>
      <c r="DU1506" s="11">
        <v>0.1220111</v>
      </c>
      <c r="DV1506" s="11">
        <v>0.1208668</v>
      </c>
      <c r="DW1506" s="11">
        <v>0.1040967</v>
      </c>
      <c r="DX1506" s="11">
        <v>3.0187710000000001</v>
      </c>
      <c r="DY1506" s="11">
        <v>0.1019916</v>
      </c>
      <c r="DZ1506" s="11">
        <v>0.10080939999999999</v>
      </c>
      <c r="EA1506" s="11">
        <v>48.72898</v>
      </c>
      <c r="EB1506" s="11">
        <v>48.141480000000001</v>
      </c>
      <c r="EC1506" s="11">
        <v>47.630070000000003</v>
      </c>
      <c r="ED1506" s="11">
        <v>47.032330000000002</v>
      </c>
      <c r="EE1506" s="11">
        <v>46.9651</v>
      </c>
      <c r="EF1506" s="11">
        <v>46.367980000000003</v>
      </c>
      <c r="EG1506" s="11">
        <v>46.137650000000001</v>
      </c>
      <c r="EH1506" s="11">
        <v>47.151359999999997</v>
      </c>
      <c r="EI1506" s="11">
        <v>50.529850000000003</v>
      </c>
      <c r="EJ1506" s="11">
        <v>55.216929999999998</v>
      </c>
      <c r="EK1506" s="11">
        <v>59.15466</v>
      </c>
      <c r="EL1506" s="11">
        <v>62.182960000000001</v>
      </c>
      <c r="EM1506" s="11">
        <v>63.707970000000003</v>
      </c>
      <c r="EN1506" s="11">
        <v>64.529089999999997</v>
      </c>
      <c r="EO1506" s="11">
        <v>64.556939999999997</v>
      </c>
      <c r="EP1506" s="11">
        <v>63.893169999999998</v>
      </c>
      <c r="EQ1506" s="11">
        <v>61.894919999999999</v>
      </c>
      <c r="ER1506" s="11">
        <v>58.483730000000001</v>
      </c>
      <c r="ES1506" s="11">
        <v>55.51332</v>
      </c>
      <c r="ET1506" s="11">
        <v>53.736350000000002</v>
      </c>
      <c r="EU1506" s="11">
        <v>51.834350000000001</v>
      </c>
      <c r="EV1506" s="11">
        <v>51.187130000000003</v>
      </c>
      <c r="EW1506" s="11">
        <v>50.338180000000001</v>
      </c>
      <c r="EX1506" s="11">
        <v>49.654119999999999</v>
      </c>
      <c r="EY1506" s="11">
        <v>0</v>
      </c>
      <c r="EZ1506" s="11"/>
      <c r="FA1506" s="11"/>
      <c r="FB1506" s="11"/>
      <c r="FC1506" s="11"/>
      <c r="FD1506" s="11"/>
      <c r="FE1506" s="11"/>
      <c r="FF1506" s="11"/>
      <c r="FG1506" s="11"/>
      <c r="FH1506" s="11"/>
      <c r="FI1506" s="11"/>
      <c r="FJ1506" s="11"/>
      <c r="FK1506" s="11"/>
      <c r="FL1506" s="11"/>
      <c r="FM1506" s="11"/>
      <c r="FN1506" s="11"/>
      <c r="FO1506" s="11"/>
      <c r="FP1506" s="11"/>
      <c r="FQ1506" s="11"/>
      <c r="FR1506" s="11"/>
      <c r="FS1506" s="11"/>
      <c r="FT1506" s="11"/>
      <c r="FU1506" s="11"/>
      <c r="FV1506" s="11"/>
    </row>
    <row r="1507" spans="1:178" x14ac:dyDescent="0.25">
      <c r="A1507" t="s">
        <v>112</v>
      </c>
      <c r="B1507" t="s">
        <v>145</v>
      </c>
      <c r="C1507" t="s">
        <v>88</v>
      </c>
      <c r="D1507" t="s">
        <v>144</v>
      </c>
      <c r="E1507" s="38" t="s">
        <v>120</v>
      </c>
      <c r="F1507" t="s">
        <v>107</v>
      </c>
      <c r="G1507" s="11">
        <v>6091</v>
      </c>
      <c r="H1507" s="11">
        <v>0.38606839999999998</v>
      </c>
      <c r="I1507" s="11">
        <v>0.33975359999999999</v>
      </c>
      <c r="J1507" s="11">
        <v>0.33991979999999999</v>
      </c>
      <c r="K1507" s="11">
        <v>0.3492944</v>
      </c>
      <c r="L1507" s="11">
        <v>0.39477240000000002</v>
      </c>
      <c r="M1507" s="11">
        <v>0.42853429999999998</v>
      </c>
      <c r="N1507" s="11">
        <v>0.52136000000000005</v>
      </c>
      <c r="O1507" s="11">
        <v>0.5870282</v>
      </c>
      <c r="P1507" s="11">
        <v>0.6063132</v>
      </c>
      <c r="Q1507" s="11">
        <v>0.60708410000000002</v>
      </c>
      <c r="R1507" s="11">
        <v>0.60059549999999995</v>
      </c>
      <c r="S1507" s="11">
        <v>0.57820419999999995</v>
      </c>
      <c r="T1507" s="11">
        <v>0.59578660000000006</v>
      </c>
      <c r="U1507" s="11">
        <v>0.5690752</v>
      </c>
      <c r="V1507" s="11">
        <v>0.53374889999999997</v>
      </c>
      <c r="W1507" s="11">
        <v>0.52143260000000002</v>
      </c>
      <c r="X1507" s="11">
        <v>0.59992579999999995</v>
      </c>
      <c r="Y1507" s="11">
        <v>0.70918579999999998</v>
      </c>
      <c r="Z1507" s="11">
        <v>0.79779580000000005</v>
      </c>
      <c r="AA1507" s="11">
        <v>0.81129150000000005</v>
      </c>
      <c r="AB1507" s="11">
        <v>0.77372180000000002</v>
      </c>
      <c r="AC1507" s="11">
        <v>0.72029849999999995</v>
      </c>
      <c r="AD1507" s="11">
        <v>0.61564479999999999</v>
      </c>
      <c r="AE1507" s="11">
        <v>0.52645330000000001</v>
      </c>
      <c r="AF1507" s="11">
        <v>-0.1946637</v>
      </c>
      <c r="AG1507" s="11">
        <v>-0.19219359999999999</v>
      </c>
      <c r="AH1507" s="11">
        <v>-0.1614613</v>
      </c>
      <c r="AI1507" s="11">
        <v>-0.14116519999999999</v>
      </c>
      <c r="AJ1507" s="11">
        <v>-0.1081399</v>
      </c>
      <c r="AK1507" s="11">
        <v>-0.1187291</v>
      </c>
      <c r="AL1507" s="11">
        <v>-0.1075738</v>
      </c>
      <c r="AM1507" s="11">
        <v>-0.1007123</v>
      </c>
      <c r="AN1507" s="11">
        <v>-6.6124100000000005E-2</v>
      </c>
      <c r="AO1507" s="11">
        <v>-4.8087199999999997E-2</v>
      </c>
      <c r="AP1507" s="11">
        <v>-4.4545700000000001E-2</v>
      </c>
      <c r="AQ1507" s="11">
        <v>-5.1293400000000003E-2</v>
      </c>
      <c r="AR1507" s="11">
        <v>-2.06228E-2</v>
      </c>
      <c r="AS1507" s="11">
        <v>-2.3860699999999999E-2</v>
      </c>
      <c r="AT1507" s="11">
        <v>-4.5972899999999997E-2</v>
      </c>
      <c r="AU1507" s="11">
        <v>-6.4077599999999998E-2</v>
      </c>
      <c r="AV1507" s="11">
        <v>-4.3440199999999998E-2</v>
      </c>
      <c r="AW1507" s="11">
        <v>-5.2003800000000003E-2</v>
      </c>
      <c r="AX1507" s="11">
        <v>-1.8838299999999999E-2</v>
      </c>
      <c r="AY1507" s="11">
        <v>-3.0246000000000001E-3</v>
      </c>
      <c r="AZ1507" s="11">
        <v>-1.3480499999999999E-2</v>
      </c>
      <c r="BA1507" s="11">
        <v>-2.7035099999999999E-2</v>
      </c>
      <c r="BB1507" s="11">
        <v>-6.0272699999999998E-2</v>
      </c>
      <c r="BC1507" s="11">
        <v>-6.9620500000000002E-2</v>
      </c>
      <c r="BD1507" s="11">
        <v>-0.13271279999999999</v>
      </c>
      <c r="BE1507" s="11">
        <v>-0.1404212</v>
      </c>
      <c r="BF1507" s="11">
        <v>-0.1178037</v>
      </c>
      <c r="BG1507" s="11">
        <v>-0.1000929</v>
      </c>
      <c r="BH1507" s="11">
        <v>-6.7131800000000005E-2</v>
      </c>
      <c r="BI1507" s="11">
        <v>-8.1576700000000002E-2</v>
      </c>
      <c r="BJ1507" s="11">
        <v>-7.5253E-2</v>
      </c>
      <c r="BK1507" s="11">
        <v>-6.4403000000000002E-2</v>
      </c>
      <c r="BL1507" s="11">
        <v>-2.6242399999999999E-2</v>
      </c>
      <c r="BM1507" s="11">
        <v>-5.1209000000000003E-3</v>
      </c>
      <c r="BN1507" s="11">
        <v>5.2050000000000004E-3</v>
      </c>
      <c r="BO1507" s="11">
        <v>1.1266E-3</v>
      </c>
      <c r="BP1507" s="11">
        <v>2.7807800000000001E-2</v>
      </c>
      <c r="BQ1507" s="11">
        <v>2.54717E-2</v>
      </c>
      <c r="BR1507" s="11">
        <v>3.4673999999999998E-3</v>
      </c>
      <c r="BS1507" s="11">
        <v>-1.7955700000000002E-2</v>
      </c>
      <c r="BT1507" s="11">
        <v>5.3930000000000002E-3</v>
      </c>
      <c r="BU1507" s="11">
        <v>-1.9220899999999999E-2</v>
      </c>
      <c r="BV1507" s="11">
        <v>1.1477899999999999E-2</v>
      </c>
      <c r="BW1507" s="11">
        <v>3.3029700000000002E-2</v>
      </c>
      <c r="BX1507" s="11">
        <v>1.9923900000000001E-2</v>
      </c>
      <c r="BY1507" s="11">
        <v>5.9135999999999998E-3</v>
      </c>
      <c r="BZ1507" s="11">
        <v>-2.7633000000000001E-2</v>
      </c>
      <c r="CA1507" s="11">
        <v>-4.1509499999999998E-2</v>
      </c>
      <c r="CB1507" s="11">
        <v>-7.0761900000000003E-2</v>
      </c>
      <c r="CC1507" s="11">
        <v>-8.86488E-2</v>
      </c>
      <c r="CD1507" s="11">
        <v>-7.4146100000000006E-2</v>
      </c>
      <c r="CE1507" s="11">
        <v>-5.9020599999999999E-2</v>
      </c>
      <c r="CF1507" s="11">
        <v>-2.6123799999999999E-2</v>
      </c>
      <c r="CG1507" s="11">
        <v>-4.4424400000000003E-2</v>
      </c>
      <c r="CH1507" s="11">
        <v>-4.2932199999999997E-2</v>
      </c>
      <c r="CI1507" s="11">
        <v>-2.8093699999999999E-2</v>
      </c>
      <c r="CJ1507" s="11">
        <v>1.3639399999999999E-2</v>
      </c>
      <c r="CK1507" s="11">
        <v>3.7845499999999997E-2</v>
      </c>
      <c r="CL1507" s="11">
        <v>5.4955799999999999E-2</v>
      </c>
      <c r="CM1507" s="11">
        <v>5.35466E-2</v>
      </c>
      <c r="CN1507" s="11">
        <v>7.6238500000000001E-2</v>
      </c>
      <c r="CO1507" s="11">
        <v>7.4804200000000001E-2</v>
      </c>
      <c r="CP1507" s="11">
        <v>5.2907799999999998E-2</v>
      </c>
      <c r="CQ1507" s="11">
        <v>2.8166199999999999E-2</v>
      </c>
      <c r="CR1507" s="11">
        <v>5.4226299999999998E-2</v>
      </c>
      <c r="CS1507" s="11">
        <v>1.3561999999999999E-2</v>
      </c>
      <c r="CT1507" s="11">
        <v>4.1794199999999997E-2</v>
      </c>
      <c r="CU1507" s="11">
        <v>6.9084099999999996E-2</v>
      </c>
      <c r="CV1507" s="11">
        <v>5.3328199999999999E-2</v>
      </c>
      <c r="CW1507" s="11">
        <v>3.88622E-2</v>
      </c>
      <c r="CX1507" s="11">
        <v>5.0067000000000002E-3</v>
      </c>
      <c r="CY1507" s="11">
        <v>-1.33986E-2</v>
      </c>
      <c r="CZ1507" s="11">
        <v>3.7663500000000003E-2</v>
      </c>
      <c r="DA1507" s="11">
        <v>3.1475400000000001E-2</v>
      </c>
      <c r="DB1507" s="11">
        <v>2.65419E-2</v>
      </c>
      <c r="DC1507" s="11">
        <v>2.4970200000000001E-2</v>
      </c>
      <c r="DD1507" s="11">
        <v>2.4931100000000001E-2</v>
      </c>
      <c r="DE1507" s="11">
        <v>2.2586999999999999E-2</v>
      </c>
      <c r="DF1507" s="11">
        <v>1.96496E-2</v>
      </c>
      <c r="DG1507" s="11">
        <v>2.20745E-2</v>
      </c>
      <c r="DH1507" s="11">
        <v>2.4246400000000001E-2</v>
      </c>
      <c r="DI1507" s="11">
        <v>2.6121700000000001E-2</v>
      </c>
      <c r="DJ1507" s="11">
        <v>3.02463E-2</v>
      </c>
      <c r="DK1507" s="11">
        <v>3.1869099999999997E-2</v>
      </c>
      <c r="DL1507" s="11">
        <v>2.9443799999999999E-2</v>
      </c>
      <c r="DM1507" s="11">
        <v>2.9992000000000001E-2</v>
      </c>
      <c r="DN1507" s="11">
        <v>3.00576E-2</v>
      </c>
      <c r="DO1507" s="11">
        <v>2.8040099999999998E-2</v>
      </c>
      <c r="DP1507" s="11">
        <v>2.96885E-2</v>
      </c>
      <c r="DQ1507" s="11">
        <v>1.99306E-2</v>
      </c>
      <c r="DR1507" s="11">
        <v>1.8430999999999999E-2</v>
      </c>
      <c r="DS1507" s="11">
        <v>2.1919500000000001E-2</v>
      </c>
      <c r="DT1507" s="11">
        <v>2.0308400000000001E-2</v>
      </c>
      <c r="DU1507" s="11">
        <v>2.0031400000000001E-2</v>
      </c>
      <c r="DV1507" s="11">
        <v>1.98435E-2</v>
      </c>
      <c r="DW1507" s="11">
        <v>1.70902E-2</v>
      </c>
      <c r="DX1507" s="11">
        <v>0.49561169999999999</v>
      </c>
      <c r="DY1507" s="11">
        <v>1.6744599999999998E-2</v>
      </c>
      <c r="DZ1507" s="11">
        <v>1.6550499999999999E-2</v>
      </c>
      <c r="EA1507" s="11">
        <v>48.72898</v>
      </c>
      <c r="EB1507" s="11">
        <v>48.141480000000001</v>
      </c>
      <c r="EC1507" s="11">
        <v>47.630070000000003</v>
      </c>
      <c r="ED1507" s="11">
        <v>47.032330000000002</v>
      </c>
      <c r="EE1507" s="11">
        <v>46.9651</v>
      </c>
      <c r="EF1507" s="11">
        <v>46.367980000000003</v>
      </c>
      <c r="EG1507" s="11">
        <v>46.137650000000001</v>
      </c>
      <c r="EH1507" s="11">
        <v>47.151359999999997</v>
      </c>
      <c r="EI1507" s="11">
        <v>50.529850000000003</v>
      </c>
      <c r="EJ1507" s="11">
        <v>55.216929999999998</v>
      </c>
      <c r="EK1507" s="11">
        <v>59.15466</v>
      </c>
      <c r="EL1507" s="11">
        <v>62.182960000000001</v>
      </c>
      <c r="EM1507" s="11">
        <v>63.707970000000003</v>
      </c>
      <c r="EN1507" s="11">
        <v>64.529089999999997</v>
      </c>
      <c r="EO1507" s="11">
        <v>64.556939999999997</v>
      </c>
      <c r="EP1507" s="11">
        <v>63.893169999999998</v>
      </c>
      <c r="EQ1507" s="11">
        <v>61.894919999999999</v>
      </c>
      <c r="ER1507" s="11">
        <v>58.483730000000001</v>
      </c>
      <c r="ES1507" s="11">
        <v>55.51332</v>
      </c>
      <c r="ET1507" s="11">
        <v>53.736350000000002</v>
      </c>
      <c r="EU1507" s="11">
        <v>51.834350000000001</v>
      </c>
      <c r="EV1507" s="11">
        <v>51.187130000000003</v>
      </c>
      <c r="EW1507" s="11">
        <v>50.338180000000001</v>
      </c>
      <c r="EX1507" s="11">
        <v>49.654119999999999</v>
      </c>
      <c r="EY1507" s="11">
        <v>0</v>
      </c>
      <c r="EZ1507" s="11"/>
      <c r="FA1507" s="11"/>
      <c r="FB1507" s="11"/>
      <c r="FC1507" s="11"/>
      <c r="FD1507" s="11"/>
      <c r="FE1507" s="11"/>
      <c r="FF1507" s="11"/>
      <c r="FG1507" s="11"/>
      <c r="FH1507" s="11"/>
      <c r="FI1507" s="11"/>
      <c r="FJ1507" s="11"/>
      <c r="FK1507" s="11"/>
      <c r="FL1507" s="11"/>
      <c r="FM1507" s="11"/>
      <c r="FN1507" s="11"/>
      <c r="FO1507" s="11"/>
      <c r="FP1507" s="11"/>
      <c r="FQ1507" s="11"/>
      <c r="FR1507" s="11"/>
      <c r="FS1507" s="11"/>
      <c r="FT1507" s="11"/>
      <c r="FU1507" s="11"/>
      <c r="FV1507" s="11"/>
    </row>
    <row r="1508" spans="1:178" x14ac:dyDescent="0.25">
      <c r="A1508" t="s">
        <v>112</v>
      </c>
      <c r="B1508" t="s">
        <v>145</v>
      </c>
      <c r="C1508" t="s">
        <v>88</v>
      </c>
      <c r="D1508" t="s">
        <v>144</v>
      </c>
      <c r="E1508" s="38" t="s">
        <v>237</v>
      </c>
      <c r="F1508" t="s">
        <v>107</v>
      </c>
      <c r="G1508" s="11">
        <v>6091</v>
      </c>
      <c r="H1508" s="11">
        <v>0.48145939999999998</v>
      </c>
      <c r="I1508" s="11">
        <v>0.42808580000000002</v>
      </c>
      <c r="J1508" s="11">
        <v>0.42916310000000002</v>
      </c>
      <c r="K1508" s="11">
        <v>0.4407259</v>
      </c>
      <c r="L1508" s="11">
        <v>0.4904792</v>
      </c>
      <c r="M1508" s="11">
        <v>0.51386759999999998</v>
      </c>
      <c r="N1508" s="11">
        <v>0.63811030000000002</v>
      </c>
      <c r="O1508" s="11">
        <v>0.70641410000000004</v>
      </c>
      <c r="P1508" s="11">
        <v>0.74356040000000001</v>
      </c>
      <c r="Q1508" s="11">
        <v>0.70371879999999998</v>
      </c>
      <c r="R1508" s="11">
        <v>0.68044249999999995</v>
      </c>
      <c r="S1508" s="11">
        <v>0.63765830000000001</v>
      </c>
      <c r="T1508" s="11">
        <v>0.67029830000000001</v>
      </c>
      <c r="U1508" s="11">
        <v>0.64025240000000005</v>
      </c>
      <c r="V1508" s="11">
        <v>0.62205840000000001</v>
      </c>
      <c r="W1508" s="11">
        <v>0.60894490000000001</v>
      </c>
      <c r="X1508" s="11">
        <v>0.70397730000000003</v>
      </c>
      <c r="Y1508" s="11">
        <v>0.8348544</v>
      </c>
      <c r="Z1508" s="11">
        <v>0.93006960000000005</v>
      </c>
      <c r="AA1508" s="11">
        <v>0.96886919999999999</v>
      </c>
      <c r="AB1508" s="11">
        <v>0.90833710000000001</v>
      </c>
      <c r="AC1508" s="11">
        <v>0.85272780000000004</v>
      </c>
      <c r="AD1508" s="11">
        <v>0.71800969999999997</v>
      </c>
      <c r="AE1508" s="11">
        <v>0.62161670000000002</v>
      </c>
      <c r="AF1508" s="11">
        <v>-0.18969179999999999</v>
      </c>
      <c r="AG1508" s="11">
        <v>-0.1926223</v>
      </c>
      <c r="AH1508" s="11">
        <v>-0.1671472</v>
      </c>
      <c r="AI1508" s="11">
        <v>-0.14736109999999999</v>
      </c>
      <c r="AJ1508" s="11">
        <v>-0.10831</v>
      </c>
      <c r="AK1508" s="11">
        <v>-0.1560251</v>
      </c>
      <c r="AL1508" s="11">
        <v>-0.1442418</v>
      </c>
      <c r="AM1508" s="11">
        <v>-0.14438989999999999</v>
      </c>
      <c r="AN1508" s="11">
        <v>-8.0160899999999993E-2</v>
      </c>
      <c r="AO1508" s="11">
        <v>-5.4793099999999997E-2</v>
      </c>
      <c r="AP1508" s="11">
        <v>-5.1225E-2</v>
      </c>
      <c r="AQ1508" s="11">
        <v>-5.9300100000000001E-2</v>
      </c>
      <c r="AR1508" s="11">
        <v>-9.2292999999999993E-3</v>
      </c>
      <c r="AS1508" s="11">
        <v>-6.9962000000000002E-3</v>
      </c>
      <c r="AT1508" s="11">
        <v>-8.9753000000000003E-3</v>
      </c>
      <c r="AU1508" s="11">
        <v>-2.09044E-2</v>
      </c>
      <c r="AV1508" s="11">
        <v>-1.00296E-2</v>
      </c>
      <c r="AW1508" s="11">
        <v>-5.2282599999999999E-2</v>
      </c>
      <c r="AX1508" s="11">
        <v>-2.9765099999999999E-2</v>
      </c>
      <c r="AY1508" s="11">
        <v>-4.3185999999999997E-3</v>
      </c>
      <c r="AZ1508" s="11">
        <v>-2.43319E-2</v>
      </c>
      <c r="BA1508" s="11">
        <v>-4.76134E-2</v>
      </c>
      <c r="BB1508" s="11">
        <v>-8.7379100000000001E-2</v>
      </c>
      <c r="BC1508" s="11">
        <v>-9.3607300000000004E-2</v>
      </c>
      <c r="BD1508" s="11">
        <v>-0.1154206</v>
      </c>
      <c r="BE1508" s="11">
        <v>-0.1312113</v>
      </c>
      <c r="BF1508" s="11">
        <v>-0.1110276</v>
      </c>
      <c r="BG1508" s="11">
        <v>-9.7045599999999996E-2</v>
      </c>
      <c r="BH1508" s="11">
        <v>-6.4635499999999999E-2</v>
      </c>
      <c r="BI1508" s="11">
        <v>-0.10129730000000001</v>
      </c>
      <c r="BJ1508" s="11">
        <v>-9.3667399999999998E-2</v>
      </c>
      <c r="BK1508" s="11">
        <v>-8.7553699999999998E-2</v>
      </c>
      <c r="BL1508" s="11">
        <v>-2.38669E-2</v>
      </c>
      <c r="BM1508" s="11">
        <v>-8.5386999999999998E-3</v>
      </c>
      <c r="BN1508" s="11">
        <v>9.0878E-3</v>
      </c>
      <c r="BO1508" s="11">
        <v>-5.0065999999999999E-3</v>
      </c>
      <c r="BP1508" s="11">
        <v>4.7554100000000002E-2</v>
      </c>
      <c r="BQ1508" s="11">
        <v>5.1502300000000001E-2</v>
      </c>
      <c r="BR1508" s="11">
        <v>5.6909000000000001E-2</v>
      </c>
      <c r="BS1508" s="11">
        <v>3.2344299999999999E-2</v>
      </c>
      <c r="BT1508" s="11">
        <v>4.03868E-2</v>
      </c>
      <c r="BU1508" s="11">
        <v>-6.0892999999999997E-3</v>
      </c>
      <c r="BV1508" s="11">
        <v>1.50157E-2</v>
      </c>
      <c r="BW1508" s="11">
        <v>5.4003700000000002E-2</v>
      </c>
      <c r="BX1508" s="11">
        <v>2.63515E-2</v>
      </c>
      <c r="BY1508" s="11">
        <v>5.7749999999999998E-3</v>
      </c>
      <c r="BZ1508" s="11">
        <v>-3.9253400000000001E-2</v>
      </c>
      <c r="CA1508" s="11">
        <v>-4.8953099999999999E-2</v>
      </c>
      <c r="CB1508" s="11">
        <v>-4.11493E-2</v>
      </c>
      <c r="CC1508" s="11">
        <v>-6.9800399999999999E-2</v>
      </c>
      <c r="CD1508" s="11">
        <v>-5.4907999999999998E-2</v>
      </c>
      <c r="CE1508" s="11">
        <v>-4.67302E-2</v>
      </c>
      <c r="CF1508" s="11">
        <v>-2.0960900000000001E-2</v>
      </c>
      <c r="CG1508" s="11">
        <v>-4.65695E-2</v>
      </c>
      <c r="CH1508" s="11">
        <v>-4.3092999999999999E-2</v>
      </c>
      <c r="CI1508" s="11">
        <v>-3.0717600000000001E-2</v>
      </c>
      <c r="CJ1508" s="11">
        <v>3.24271E-2</v>
      </c>
      <c r="CK1508" s="11">
        <v>3.7715600000000002E-2</v>
      </c>
      <c r="CL1508" s="11">
        <v>6.9400600000000007E-2</v>
      </c>
      <c r="CM1508" s="11">
        <v>4.9286799999999999E-2</v>
      </c>
      <c r="CN1508" s="11">
        <v>0.1043375</v>
      </c>
      <c r="CO1508" s="11">
        <v>0.1100008</v>
      </c>
      <c r="CP1508" s="11">
        <v>0.1227934</v>
      </c>
      <c r="CQ1508" s="11">
        <v>8.5593100000000005E-2</v>
      </c>
      <c r="CR1508" s="11">
        <v>9.0803200000000001E-2</v>
      </c>
      <c r="CS1508" s="11">
        <v>4.0104000000000001E-2</v>
      </c>
      <c r="CT1508" s="11">
        <v>5.97964E-2</v>
      </c>
      <c r="CU1508" s="11">
        <v>0.11232590000000001</v>
      </c>
      <c r="CV1508" s="11">
        <v>7.70348E-2</v>
      </c>
      <c r="CW1508" s="11">
        <v>5.9163500000000001E-2</v>
      </c>
      <c r="CX1508" s="11">
        <v>8.8724000000000008E-3</v>
      </c>
      <c r="CY1508" s="11">
        <v>-4.2988999999999996E-3</v>
      </c>
      <c r="CZ1508" s="11">
        <v>4.5153699999999998E-2</v>
      </c>
      <c r="DA1508" s="11">
        <v>3.7335199999999999E-2</v>
      </c>
      <c r="DB1508" s="11">
        <v>3.4118299999999997E-2</v>
      </c>
      <c r="DC1508" s="11">
        <v>3.0589600000000002E-2</v>
      </c>
      <c r="DD1508" s="11">
        <v>2.6552300000000001E-2</v>
      </c>
      <c r="DE1508" s="11">
        <v>3.3272099999999999E-2</v>
      </c>
      <c r="DF1508" s="11">
        <v>3.0747E-2</v>
      </c>
      <c r="DG1508" s="11">
        <v>3.4553899999999999E-2</v>
      </c>
      <c r="DH1508" s="11">
        <v>3.4224299999999999E-2</v>
      </c>
      <c r="DI1508" s="11">
        <v>2.8120599999999999E-2</v>
      </c>
      <c r="DJ1508" s="11">
        <v>3.6667600000000002E-2</v>
      </c>
      <c r="DK1508" s="11">
        <v>3.3008099999999999E-2</v>
      </c>
      <c r="DL1508" s="11">
        <v>3.4521900000000001E-2</v>
      </c>
      <c r="DM1508" s="11">
        <v>3.5564600000000002E-2</v>
      </c>
      <c r="DN1508" s="11">
        <v>4.0054800000000002E-2</v>
      </c>
      <c r="DO1508" s="11">
        <v>3.2372900000000003E-2</v>
      </c>
      <c r="DP1508" s="11">
        <v>3.0651000000000001E-2</v>
      </c>
      <c r="DQ1508" s="11">
        <v>2.8083500000000001E-2</v>
      </c>
      <c r="DR1508" s="11">
        <v>2.72248E-2</v>
      </c>
      <c r="DS1508" s="11">
        <v>3.54574E-2</v>
      </c>
      <c r="DT1508" s="11">
        <v>3.0813299999999998E-2</v>
      </c>
      <c r="DU1508" s="11">
        <v>3.2457899999999998E-2</v>
      </c>
      <c r="DV1508" s="11">
        <v>2.92584E-2</v>
      </c>
      <c r="DW1508" s="11">
        <v>2.71478E-2</v>
      </c>
      <c r="DX1508" s="11">
        <v>0.65376959999999995</v>
      </c>
      <c r="DY1508" s="11">
        <v>2.13577E-2</v>
      </c>
      <c r="DZ1508" s="11">
        <v>2.31466E-2</v>
      </c>
      <c r="EA1508" s="11">
        <v>38.941180000000003</v>
      </c>
      <c r="EB1508" s="11">
        <v>37.94014</v>
      </c>
      <c r="EC1508" s="11">
        <v>37.717100000000002</v>
      </c>
      <c r="ED1508" s="11">
        <v>36.374850000000002</v>
      </c>
      <c r="EE1508" s="11">
        <v>35.64188</v>
      </c>
      <c r="EF1508" s="11">
        <v>34.620489999999997</v>
      </c>
      <c r="EG1508" s="11">
        <v>34.344140000000003</v>
      </c>
      <c r="EH1508" s="11">
        <v>35.903739999999999</v>
      </c>
      <c r="EI1508" s="11">
        <v>40.700710000000001</v>
      </c>
      <c r="EJ1508" s="11">
        <v>48.736240000000002</v>
      </c>
      <c r="EK1508" s="11">
        <v>53.07349</v>
      </c>
      <c r="EL1508" s="11">
        <v>56.9191</v>
      </c>
      <c r="EM1508" s="11">
        <v>60.357939999999999</v>
      </c>
      <c r="EN1508" s="11">
        <v>60.103850000000001</v>
      </c>
      <c r="EO1508" s="11">
        <v>60.25703</v>
      </c>
      <c r="EP1508" s="11">
        <v>59.761600000000001</v>
      </c>
      <c r="EQ1508" s="11">
        <v>57.841819999999998</v>
      </c>
      <c r="ER1508" s="11">
        <v>53.41039</v>
      </c>
      <c r="ES1508" s="11">
        <v>51.401069999999997</v>
      </c>
      <c r="ET1508" s="11">
        <v>49.292050000000003</v>
      </c>
      <c r="EU1508" s="11">
        <v>45.383650000000003</v>
      </c>
      <c r="EV1508" s="11">
        <v>43.42315</v>
      </c>
      <c r="EW1508" s="11">
        <v>41.199930000000002</v>
      </c>
      <c r="EX1508" s="11">
        <v>40.100740000000002</v>
      </c>
      <c r="EY1508" s="11">
        <v>0</v>
      </c>
      <c r="EZ1508" s="11"/>
      <c r="FA1508" s="11"/>
      <c r="FB1508" s="11"/>
      <c r="FC1508" s="11"/>
      <c r="FD1508" s="11"/>
      <c r="FE1508" s="11"/>
      <c r="FF1508" s="11"/>
      <c r="FG1508" s="11"/>
      <c r="FH1508" s="11"/>
      <c r="FI1508" s="11"/>
      <c r="FJ1508" s="11"/>
      <c r="FK1508" s="11"/>
      <c r="FL1508" s="11"/>
      <c r="FM1508" s="11"/>
      <c r="FN1508" s="11"/>
      <c r="FO1508" s="11"/>
      <c r="FP1508" s="11"/>
      <c r="FQ1508" s="11"/>
      <c r="FR1508" s="11"/>
      <c r="FS1508" s="11"/>
      <c r="FT1508" s="11"/>
      <c r="FU1508" s="11"/>
      <c r="FV1508" s="11"/>
    </row>
    <row r="1509" spans="1:178" x14ac:dyDescent="0.25">
      <c r="A1509" t="s">
        <v>112</v>
      </c>
      <c r="B1509" t="s">
        <v>145</v>
      </c>
      <c r="C1509" t="s">
        <v>0</v>
      </c>
      <c r="D1509" t="s">
        <v>144</v>
      </c>
      <c r="E1509" s="38" t="s">
        <v>237</v>
      </c>
      <c r="F1509" t="s">
        <v>107</v>
      </c>
      <c r="G1509" s="11">
        <v>6091</v>
      </c>
      <c r="H1509" s="11">
        <v>2.932569</v>
      </c>
      <c r="I1509" s="11">
        <v>2.6074709999999999</v>
      </c>
      <c r="J1509" s="11">
        <v>2.6140319999999999</v>
      </c>
      <c r="K1509" s="11">
        <v>2.6844610000000002</v>
      </c>
      <c r="L1509" s="11">
        <v>2.9875090000000002</v>
      </c>
      <c r="M1509" s="11">
        <v>3.1299679999999999</v>
      </c>
      <c r="N1509" s="11">
        <v>3.88673</v>
      </c>
      <c r="O1509" s="11">
        <v>4.3027680000000004</v>
      </c>
      <c r="P1509" s="11">
        <v>4.529026</v>
      </c>
      <c r="Q1509" s="11">
        <v>4.2863509999999998</v>
      </c>
      <c r="R1509" s="11">
        <v>4.1445749999999997</v>
      </c>
      <c r="S1509" s="11">
        <v>3.8839769999999998</v>
      </c>
      <c r="T1509" s="11">
        <v>4.0827869999999997</v>
      </c>
      <c r="U1509" s="11">
        <v>3.8997769999999998</v>
      </c>
      <c r="V1509" s="11">
        <v>3.788958</v>
      </c>
      <c r="W1509" s="11">
        <v>3.7090830000000001</v>
      </c>
      <c r="X1509" s="11">
        <v>4.2879259999999997</v>
      </c>
      <c r="Y1509" s="11">
        <v>5.0850980000000003</v>
      </c>
      <c r="Z1509" s="11">
        <v>5.6650539999999996</v>
      </c>
      <c r="AA1509" s="11">
        <v>5.9013819999999999</v>
      </c>
      <c r="AB1509" s="11">
        <v>5.5326810000000002</v>
      </c>
      <c r="AC1509" s="11">
        <v>5.1939650000000004</v>
      </c>
      <c r="AD1509" s="11">
        <v>4.3733969999999998</v>
      </c>
      <c r="AE1509" s="11">
        <v>3.786267</v>
      </c>
      <c r="AF1509" s="11">
        <v>-1.155413</v>
      </c>
      <c r="AG1509" s="11">
        <v>-1.1732629999999999</v>
      </c>
      <c r="AH1509" s="11">
        <v>-1.0180929999999999</v>
      </c>
      <c r="AI1509" s="11">
        <v>-0.89757620000000005</v>
      </c>
      <c r="AJ1509" s="11">
        <v>-0.65971650000000004</v>
      </c>
      <c r="AK1509" s="11">
        <v>-0.95034890000000005</v>
      </c>
      <c r="AL1509" s="11">
        <v>-0.87857660000000004</v>
      </c>
      <c r="AM1509" s="11">
        <v>-0.8794788</v>
      </c>
      <c r="AN1509" s="11">
        <v>-0.48825990000000002</v>
      </c>
      <c r="AO1509" s="11">
        <v>-0.3337445</v>
      </c>
      <c r="AP1509" s="11">
        <v>-0.31201119999999999</v>
      </c>
      <c r="AQ1509" s="11">
        <v>-0.36119659999999998</v>
      </c>
      <c r="AR1509" s="11">
        <v>-5.6215800000000003E-2</v>
      </c>
      <c r="AS1509" s="11">
        <v>-4.26138E-2</v>
      </c>
      <c r="AT1509" s="11">
        <v>-5.4668599999999998E-2</v>
      </c>
      <c r="AU1509" s="11">
        <v>-0.12732879999999999</v>
      </c>
      <c r="AV1509" s="11">
        <v>-6.1090400000000003E-2</v>
      </c>
      <c r="AW1509" s="11">
        <v>-0.3184536</v>
      </c>
      <c r="AX1509" s="11">
        <v>-0.1812994</v>
      </c>
      <c r="AY1509" s="11">
        <v>-2.6304600000000001E-2</v>
      </c>
      <c r="AZ1509" s="11">
        <v>-0.1482057</v>
      </c>
      <c r="BA1509" s="11">
        <v>-0.29001329999999997</v>
      </c>
      <c r="BB1509" s="11">
        <v>-0.53222619999999998</v>
      </c>
      <c r="BC1509" s="11">
        <v>-0.57016230000000001</v>
      </c>
      <c r="BD1509" s="11">
        <v>-0.70302659999999995</v>
      </c>
      <c r="BE1509" s="11">
        <v>-0.79920829999999998</v>
      </c>
      <c r="BF1509" s="11">
        <v>-0.67626909999999996</v>
      </c>
      <c r="BG1509" s="11">
        <v>-0.59110490000000004</v>
      </c>
      <c r="BH1509" s="11">
        <v>-0.3936945</v>
      </c>
      <c r="BI1509" s="11">
        <v>-0.61700200000000005</v>
      </c>
      <c r="BJ1509" s="11">
        <v>-0.57052800000000004</v>
      </c>
      <c r="BK1509" s="11">
        <v>-0.53328980000000004</v>
      </c>
      <c r="BL1509" s="11">
        <v>-0.14537320000000001</v>
      </c>
      <c r="BM1509" s="11">
        <v>-5.2009399999999997E-2</v>
      </c>
      <c r="BN1509" s="11">
        <v>5.5353800000000002E-2</v>
      </c>
      <c r="BO1509" s="11">
        <v>-3.0495299999999999E-2</v>
      </c>
      <c r="BP1509" s="11">
        <v>0.28965190000000002</v>
      </c>
      <c r="BQ1509" s="11">
        <v>0.31370039999999999</v>
      </c>
      <c r="BR1509" s="11">
        <v>0.34663290000000002</v>
      </c>
      <c r="BS1509" s="11">
        <v>0.1970094</v>
      </c>
      <c r="BT1509" s="11">
        <v>0.24599599999999999</v>
      </c>
      <c r="BU1509" s="11">
        <v>-3.7090100000000001E-2</v>
      </c>
      <c r="BV1509" s="11">
        <v>9.1460399999999997E-2</v>
      </c>
      <c r="BW1509" s="11">
        <v>0.32893630000000001</v>
      </c>
      <c r="BX1509" s="11">
        <v>0.1605067</v>
      </c>
      <c r="BY1509" s="11">
        <v>3.5175699999999997E-2</v>
      </c>
      <c r="BZ1509" s="11">
        <v>-0.2390922</v>
      </c>
      <c r="CA1509" s="11">
        <v>-0.29817339999999998</v>
      </c>
      <c r="CB1509" s="11">
        <v>-0.25064019999999998</v>
      </c>
      <c r="CC1509" s="11">
        <v>-0.42515399999999998</v>
      </c>
      <c r="CD1509" s="11">
        <v>-0.33444489999999999</v>
      </c>
      <c r="CE1509" s="11">
        <v>-0.28463369999999999</v>
      </c>
      <c r="CF1509" s="11">
        <v>-0.1276726</v>
      </c>
      <c r="CG1509" s="11">
        <v>-0.28365509999999999</v>
      </c>
      <c r="CH1509" s="11">
        <v>-0.26247949999999998</v>
      </c>
      <c r="CI1509" s="11">
        <v>-0.18710089999999999</v>
      </c>
      <c r="CJ1509" s="11">
        <v>0.19751340000000001</v>
      </c>
      <c r="CK1509" s="11">
        <v>0.22972580000000001</v>
      </c>
      <c r="CL1509" s="11">
        <v>0.42271880000000001</v>
      </c>
      <c r="CM1509" s="11">
        <v>0.30020609999999998</v>
      </c>
      <c r="CN1509" s="11">
        <v>0.63551959999999996</v>
      </c>
      <c r="CO1509" s="11">
        <v>0.67001469999999996</v>
      </c>
      <c r="CP1509" s="11">
        <v>0.74793430000000005</v>
      </c>
      <c r="CQ1509" s="11">
        <v>0.52134760000000002</v>
      </c>
      <c r="CR1509" s="11">
        <v>0.55308239999999997</v>
      </c>
      <c r="CS1509" s="11">
        <v>0.2442733</v>
      </c>
      <c r="CT1509" s="11">
        <v>0.36422009999999999</v>
      </c>
      <c r="CU1509" s="11">
        <v>0.68417709999999998</v>
      </c>
      <c r="CV1509" s="11">
        <v>0.4692191</v>
      </c>
      <c r="CW1509" s="11">
        <v>0.36036469999999998</v>
      </c>
      <c r="CX1509" s="11">
        <v>5.4041899999999997E-2</v>
      </c>
      <c r="CY1509" s="11">
        <v>-2.6184499999999999E-2</v>
      </c>
      <c r="CZ1509" s="11">
        <v>0.27503139999999998</v>
      </c>
      <c r="DA1509" s="11">
        <v>0.2274089</v>
      </c>
      <c r="DB1509" s="11">
        <v>0.20781440000000001</v>
      </c>
      <c r="DC1509" s="11">
        <v>0.1863213</v>
      </c>
      <c r="DD1509" s="11">
        <v>0.16172990000000001</v>
      </c>
      <c r="DE1509" s="11">
        <v>0.20266049999999999</v>
      </c>
      <c r="DF1509" s="11">
        <v>0.18728020000000001</v>
      </c>
      <c r="DG1509" s="11">
        <v>0.21046790000000001</v>
      </c>
      <c r="DH1509" s="11">
        <v>0.20846029999999999</v>
      </c>
      <c r="DI1509" s="11">
        <v>0.17128280000000001</v>
      </c>
      <c r="DJ1509" s="11">
        <v>0.22334209999999999</v>
      </c>
      <c r="DK1509" s="11">
        <v>0.20105210000000001</v>
      </c>
      <c r="DL1509" s="11">
        <v>0.2102726</v>
      </c>
      <c r="DM1509" s="11">
        <v>0.2166237</v>
      </c>
      <c r="DN1509" s="11">
        <v>0.243974</v>
      </c>
      <c r="DO1509" s="11">
        <v>0.19718359999999999</v>
      </c>
      <c r="DP1509" s="11">
        <v>0.18669530000000001</v>
      </c>
      <c r="DQ1509" s="11">
        <v>0.17105680000000001</v>
      </c>
      <c r="DR1509" s="11">
        <v>0.16582620000000001</v>
      </c>
      <c r="DS1509" s="11">
        <v>0.2159711</v>
      </c>
      <c r="DT1509" s="11">
        <v>0.18768380000000001</v>
      </c>
      <c r="DU1509" s="11">
        <v>0.19770090000000001</v>
      </c>
      <c r="DV1509" s="11">
        <v>0.1782128</v>
      </c>
      <c r="DW1509" s="11">
        <v>0.16535749999999999</v>
      </c>
      <c r="DX1509" s="11">
        <v>3.98211</v>
      </c>
      <c r="DY1509" s="11">
        <v>0.1300896</v>
      </c>
      <c r="DZ1509" s="11">
        <v>0.14098569999999999</v>
      </c>
      <c r="EA1509" s="11">
        <v>38.941180000000003</v>
      </c>
      <c r="EB1509" s="11">
        <v>37.94014</v>
      </c>
      <c r="EC1509" s="11">
        <v>37.717100000000002</v>
      </c>
      <c r="ED1509" s="11">
        <v>36.374850000000002</v>
      </c>
      <c r="EE1509" s="11">
        <v>35.64188</v>
      </c>
      <c r="EF1509" s="11">
        <v>34.620489999999997</v>
      </c>
      <c r="EG1509" s="11">
        <v>34.344140000000003</v>
      </c>
      <c r="EH1509" s="11">
        <v>35.903739999999999</v>
      </c>
      <c r="EI1509" s="11">
        <v>40.700710000000001</v>
      </c>
      <c r="EJ1509" s="11">
        <v>48.736240000000002</v>
      </c>
      <c r="EK1509" s="11">
        <v>53.07349</v>
      </c>
      <c r="EL1509" s="11">
        <v>56.9191</v>
      </c>
      <c r="EM1509" s="11">
        <v>60.357939999999999</v>
      </c>
      <c r="EN1509" s="11">
        <v>60.103850000000001</v>
      </c>
      <c r="EO1509" s="11">
        <v>60.25703</v>
      </c>
      <c r="EP1509" s="11">
        <v>59.761600000000001</v>
      </c>
      <c r="EQ1509" s="11">
        <v>57.841819999999998</v>
      </c>
      <c r="ER1509" s="11">
        <v>53.41039</v>
      </c>
      <c r="ES1509" s="11">
        <v>51.401069999999997</v>
      </c>
      <c r="ET1509" s="11">
        <v>49.292050000000003</v>
      </c>
      <c r="EU1509" s="11">
        <v>45.383650000000003</v>
      </c>
      <c r="EV1509" s="11">
        <v>43.42315</v>
      </c>
      <c r="EW1509" s="11">
        <v>41.199930000000002</v>
      </c>
      <c r="EX1509" s="11">
        <v>40.100740000000002</v>
      </c>
      <c r="EY1509" s="11">
        <v>0</v>
      </c>
      <c r="EZ1509" s="11"/>
      <c r="FA1509" s="11"/>
      <c r="FB1509" s="11"/>
      <c r="FC1509" s="11"/>
      <c r="FD1509" s="11"/>
      <c r="FE1509" s="11"/>
      <c r="FF1509" s="11"/>
      <c r="FG1509" s="11"/>
      <c r="FH1509" s="11"/>
      <c r="FI1509" s="11"/>
      <c r="FJ1509" s="11"/>
      <c r="FK1509" s="11"/>
      <c r="FL1509" s="11"/>
      <c r="FM1509" s="11"/>
      <c r="FN1509" s="11"/>
      <c r="FO1509" s="11"/>
      <c r="FP1509" s="11"/>
      <c r="FQ1509" s="11"/>
      <c r="FR1509" s="11"/>
      <c r="FS1509" s="11"/>
      <c r="FT1509" s="11"/>
      <c r="FU1509" s="11"/>
      <c r="FV1509" s="11"/>
    </row>
    <row r="1510" spans="1:178" x14ac:dyDescent="0.25">
      <c r="A1510" t="s">
        <v>112</v>
      </c>
      <c r="B1510" t="s">
        <v>145</v>
      </c>
      <c r="C1510" t="s">
        <v>88</v>
      </c>
      <c r="D1510" t="s">
        <v>144</v>
      </c>
      <c r="E1510" s="38" t="s">
        <v>121</v>
      </c>
      <c r="F1510" t="s">
        <v>107</v>
      </c>
      <c r="G1510" s="11">
        <v>5685</v>
      </c>
      <c r="H1510" s="11">
        <v>0.49603130000000001</v>
      </c>
      <c r="I1510" s="11">
        <v>0.45227030000000001</v>
      </c>
      <c r="J1510" s="11">
        <v>0.41573339999999998</v>
      </c>
      <c r="K1510" s="11">
        <v>0.39802680000000001</v>
      </c>
      <c r="L1510" s="11">
        <v>0.40305990000000003</v>
      </c>
      <c r="M1510" s="11">
        <v>0.41923319999999997</v>
      </c>
      <c r="N1510" s="11">
        <v>0.45853189999999999</v>
      </c>
      <c r="O1510" s="11">
        <v>0.5057604</v>
      </c>
      <c r="P1510" s="11">
        <v>0.55206129999999998</v>
      </c>
      <c r="Q1510" s="11">
        <v>0.62252669999999999</v>
      </c>
      <c r="R1510" s="11">
        <v>0.71058500000000002</v>
      </c>
      <c r="S1510" s="11">
        <v>0.77803339999999999</v>
      </c>
      <c r="T1510" s="11">
        <v>0.8888083</v>
      </c>
      <c r="U1510" s="11">
        <v>0.97734920000000003</v>
      </c>
      <c r="V1510" s="11">
        <v>1.0634920000000001</v>
      </c>
      <c r="W1510" s="11">
        <v>1.1247469999999999</v>
      </c>
      <c r="X1510" s="11">
        <v>1.1966429999999999</v>
      </c>
      <c r="Y1510" s="11">
        <v>1.2480819999999999</v>
      </c>
      <c r="Z1510" s="11">
        <v>1.2348349999999999</v>
      </c>
      <c r="AA1510" s="11">
        <v>1.116366</v>
      </c>
      <c r="AB1510" s="11">
        <v>1.0313950000000001</v>
      </c>
      <c r="AC1510" s="11">
        <v>0.94542649999999995</v>
      </c>
      <c r="AD1510" s="11">
        <v>0.82511599999999996</v>
      </c>
      <c r="AE1510" s="11">
        <v>0.71000249999999998</v>
      </c>
      <c r="AF1510" s="11">
        <v>-0.22701080000000001</v>
      </c>
      <c r="AG1510" s="11">
        <v>-0.1889778</v>
      </c>
      <c r="AH1510" s="11">
        <v>-0.1676454</v>
      </c>
      <c r="AI1510" s="11">
        <v>-0.14423050000000001</v>
      </c>
      <c r="AJ1510" s="11">
        <v>-0.1105327</v>
      </c>
      <c r="AK1510" s="11">
        <v>-9.25536E-2</v>
      </c>
      <c r="AL1510" s="11">
        <v>-6.4984100000000003E-2</v>
      </c>
      <c r="AM1510" s="11">
        <v>-5.2638900000000002E-2</v>
      </c>
      <c r="AN1510" s="11">
        <v>-4.5380900000000002E-2</v>
      </c>
      <c r="AO1510" s="11">
        <v>-3.1120800000000001E-2</v>
      </c>
      <c r="AP1510" s="11">
        <v>-1.4819300000000001E-2</v>
      </c>
      <c r="AQ1510" s="11">
        <v>-3.9201399999999997E-2</v>
      </c>
      <c r="AR1510" s="11">
        <v>-3.8713499999999998E-2</v>
      </c>
      <c r="AS1510" s="11">
        <v>-4.5415299999999999E-2</v>
      </c>
      <c r="AT1510" s="11">
        <v>-6.01364E-2</v>
      </c>
      <c r="AU1510" s="11">
        <v>-7.2067999999999993E-2</v>
      </c>
      <c r="AV1510" s="11">
        <v>-1.8835899999999999E-2</v>
      </c>
      <c r="AW1510" s="11">
        <v>1.13522E-2</v>
      </c>
      <c r="AX1510" s="11">
        <v>3.8119599999999997E-2</v>
      </c>
      <c r="AY1510" s="11">
        <v>2.8685800000000001E-2</v>
      </c>
      <c r="AZ1510" s="11">
        <v>2.7314000000000001E-3</v>
      </c>
      <c r="BA1510" s="11">
        <v>-5.5363999999999997E-2</v>
      </c>
      <c r="BB1510" s="11">
        <v>-8.5028599999999996E-2</v>
      </c>
      <c r="BC1510" s="11">
        <v>-7.5559600000000005E-2</v>
      </c>
      <c r="BD1510" s="11">
        <v>-0.1553244</v>
      </c>
      <c r="BE1510" s="11">
        <v>-0.12893879999999999</v>
      </c>
      <c r="BF1510" s="11">
        <v>-0.1146818</v>
      </c>
      <c r="BG1510" s="11">
        <v>-9.7912899999999997E-2</v>
      </c>
      <c r="BH1510" s="11">
        <v>-7.4728500000000003E-2</v>
      </c>
      <c r="BI1510" s="11">
        <v>-6.1103299999999999E-2</v>
      </c>
      <c r="BJ1510" s="11">
        <v>-3.6048200000000002E-2</v>
      </c>
      <c r="BK1510" s="11">
        <v>-2.45995E-2</v>
      </c>
      <c r="BL1510" s="11">
        <v>-1.8766499999999998E-2</v>
      </c>
      <c r="BM1510" s="11">
        <v>3.1687999999999998E-3</v>
      </c>
      <c r="BN1510" s="11">
        <v>2.6199900000000002E-2</v>
      </c>
      <c r="BO1510" s="11">
        <v>7.5284000000000002E-3</v>
      </c>
      <c r="BP1510" s="11">
        <v>1.20427E-2</v>
      </c>
      <c r="BQ1510" s="11">
        <v>8.4431000000000003E-3</v>
      </c>
      <c r="BR1510" s="11">
        <v>2.2436000000000001E-3</v>
      </c>
      <c r="BS1510" s="11">
        <v>-9.6431999999999993E-3</v>
      </c>
      <c r="BT1510" s="11">
        <v>4.0858400000000003E-2</v>
      </c>
      <c r="BU1510" s="11">
        <v>6.5451899999999993E-2</v>
      </c>
      <c r="BV1510" s="11">
        <v>8.8421299999999994E-2</v>
      </c>
      <c r="BW1510" s="11">
        <v>7.3842199999999997E-2</v>
      </c>
      <c r="BX1510" s="11">
        <v>4.2407300000000002E-2</v>
      </c>
      <c r="BY1510" s="11">
        <v>-1.15724E-2</v>
      </c>
      <c r="BZ1510" s="11">
        <v>-3.3466000000000003E-2</v>
      </c>
      <c r="CA1510" s="11">
        <v>-3.0043799999999999E-2</v>
      </c>
      <c r="CB1510" s="11">
        <v>-8.3638000000000004E-2</v>
      </c>
      <c r="CC1510" s="11">
        <v>-6.8899799999999997E-2</v>
      </c>
      <c r="CD1510" s="11">
        <v>-6.1718299999999997E-2</v>
      </c>
      <c r="CE1510" s="11">
        <v>-5.1595299999999997E-2</v>
      </c>
      <c r="CF1510" s="11">
        <v>-3.8924199999999999E-2</v>
      </c>
      <c r="CG1510" s="11">
        <v>-2.9653100000000002E-2</v>
      </c>
      <c r="CH1510" s="11">
        <v>-7.1123000000000002E-3</v>
      </c>
      <c r="CI1510" s="11">
        <v>3.4399000000000001E-3</v>
      </c>
      <c r="CJ1510" s="11">
        <v>7.8480000000000008E-3</v>
      </c>
      <c r="CK1510" s="11">
        <v>3.7458499999999999E-2</v>
      </c>
      <c r="CL1510" s="11">
        <v>6.7219200000000007E-2</v>
      </c>
      <c r="CM1510" s="11">
        <v>5.4258300000000002E-2</v>
      </c>
      <c r="CN1510" s="11">
        <v>6.2798900000000005E-2</v>
      </c>
      <c r="CO1510" s="11">
        <v>6.2301500000000003E-2</v>
      </c>
      <c r="CP1510" s="11">
        <v>6.4623700000000006E-2</v>
      </c>
      <c r="CQ1510" s="11">
        <v>5.2781599999999998E-2</v>
      </c>
      <c r="CR1510" s="11">
        <v>0.10055269999999999</v>
      </c>
      <c r="CS1510" s="11">
        <v>0.1195515</v>
      </c>
      <c r="CT1510" s="11">
        <v>0.13872309999999999</v>
      </c>
      <c r="CU1510" s="11">
        <v>0.11899849999999999</v>
      </c>
      <c r="CV1510" s="11">
        <v>8.2083299999999998E-2</v>
      </c>
      <c r="CW1510" s="11">
        <v>3.2219200000000003E-2</v>
      </c>
      <c r="CX1510" s="11">
        <v>1.8096500000000001E-2</v>
      </c>
      <c r="CY1510" s="11">
        <v>1.54719E-2</v>
      </c>
      <c r="CZ1510" s="11">
        <v>4.3582200000000001E-2</v>
      </c>
      <c r="DA1510" s="11">
        <v>3.6501100000000002E-2</v>
      </c>
      <c r="DB1510" s="11">
        <v>3.2199499999999999E-2</v>
      </c>
      <c r="DC1510" s="11">
        <v>2.8159099999999999E-2</v>
      </c>
      <c r="DD1510" s="11">
        <v>2.1767399999999999E-2</v>
      </c>
      <c r="DE1510" s="11">
        <v>1.9120399999999999E-2</v>
      </c>
      <c r="DF1510" s="11">
        <v>1.7591800000000001E-2</v>
      </c>
      <c r="DG1510" s="11">
        <v>1.7046800000000001E-2</v>
      </c>
      <c r="DH1510" s="11">
        <v>1.6180400000000001E-2</v>
      </c>
      <c r="DI1510" s="11">
        <v>2.08466E-2</v>
      </c>
      <c r="DJ1510" s="11">
        <v>2.4937899999999999E-2</v>
      </c>
      <c r="DK1510" s="11">
        <v>2.84097E-2</v>
      </c>
      <c r="DL1510" s="11">
        <v>3.0857599999999999E-2</v>
      </c>
      <c r="DM1510" s="11">
        <v>3.2743599999999998E-2</v>
      </c>
      <c r="DN1510" s="11">
        <v>3.7924399999999997E-2</v>
      </c>
      <c r="DO1510" s="11">
        <v>3.7951600000000002E-2</v>
      </c>
      <c r="DP1510" s="11">
        <v>3.62916E-2</v>
      </c>
      <c r="DQ1510" s="11">
        <v>3.2890200000000001E-2</v>
      </c>
      <c r="DR1510" s="11">
        <v>3.0581299999999999E-2</v>
      </c>
      <c r="DS1510" s="11">
        <v>2.7453100000000001E-2</v>
      </c>
      <c r="DT1510" s="11">
        <v>2.4121299999999998E-2</v>
      </c>
      <c r="DU1510" s="11">
        <v>2.6623399999999998E-2</v>
      </c>
      <c r="DV1510" s="11">
        <v>3.1347800000000002E-2</v>
      </c>
      <c r="DW1510" s="11">
        <v>2.7671600000000001E-2</v>
      </c>
      <c r="DX1510" s="11">
        <v>0.51020790000000005</v>
      </c>
      <c r="DY1510" s="11">
        <v>1.9805400000000001E-2</v>
      </c>
      <c r="DZ1510" s="11">
        <v>2.6987299999999999E-2</v>
      </c>
      <c r="EA1510" s="11">
        <v>65.748699999999999</v>
      </c>
      <c r="EB1510" s="11">
        <v>66.327240000000003</v>
      </c>
      <c r="EC1510" s="11">
        <v>67.230630000000005</v>
      </c>
      <c r="ED1510" s="11">
        <v>66.227490000000003</v>
      </c>
      <c r="EE1510" s="11">
        <v>65.341499999999996</v>
      </c>
      <c r="EF1510" s="11">
        <v>64.979050000000001</v>
      </c>
      <c r="EG1510" s="11">
        <v>64.811199999999999</v>
      </c>
      <c r="EH1510" s="11">
        <v>65.736249999999998</v>
      </c>
      <c r="EI1510" s="11">
        <v>67.7483</v>
      </c>
      <c r="EJ1510" s="11">
        <v>70.599410000000006</v>
      </c>
      <c r="EK1510" s="11">
        <v>73.262450000000001</v>
      </c>
      <c r="EL1510" s="11">
        <v>75.727810000000005</v>
      </c>
      <c r="EM1510" s="11">
        <v>77.348560000000006</v>
      </c>
      <c r="EN1510" s="11">
        <v>78.318110000000004</v>
      </c>
      <c r="EO1510" s="11">
        <v>80.788460000000001</v>
      </c>
      <c r="EP1510" s="11">
        <v>79.774770000000004</v>
      </c>
      <c r="EQ1510" s="11">
        <v>78.180350000000004</v>
      </c>
      <c r="ER1510" s="11">
        <v>76.769279999999995</v>
      </c>
      <c r="ES1510" s="11">
        <v>75.142579999999995</v>
      </c>
      <c r="ET1510" s="11">
        <v>72.941299999999998</v>
      </c>
      <c r="EU1510" s="11">
        <v>69.725909999999999</v>
      </c>
      <c r="EV1510" s="11">
        <v>68.051360000000003</v>
      </c>
      <c r="EW1510" s="11">
        <v>66.995900000000006</v>
      </c>
      <c r="EX1510" s="11">
        <v>66.397090000000006</v>
      </c>
      <c r="EY1510" s="11">
        <v>0</v>
      </c>
      <c r="EZ1510" s="11"/>
      <c r="FA1510" s="11"/>
      <c r="FB1510" s="11"/>
      <c r="FC1510" s="11"/>
      <c r="FD1510" s="11"/>
      <c r="FE1510" s="11"/>
      <c r="FF1510" s="11"/>
      <c r="FG1510" s="11"/>
      <c r="FH1510" s="11"/>
      <c r="FI1510" s="11"/>
      <c r="FJ1510" s="11"/>
      <c r="FK1510" s="11"/>
      <c r="FL1510" s="11"/>
      <c r="FM1510" s="11"/>
      <c r="FN1510" s="11"/>
      <c r="FO1510" s="11"/>
      <c r="FP1510" s="11"/>
      <c r="FQ1510" s="11"/>
      <c r="FR1510" s="11"/>
      <c r="FS1510" s="11"/>
      <c r="FT1510" s="11"/>
      <c r="FU1510" s="11"/>
      <c r="FV1510" s="11"/>
    </row>
    <row r="1511" spans="1:178" x14ac:dyDescent="0.25">
      <c r="A1511" t="s">
        <v>112</v>
      </c>
      <c r="B1511" t="s">
        <v>145</v>
      </c>
      <c r="C1511" t="s">
        <v>0</v>
      </c>
      <c r="D1511" t="s">
        <v>144</v>
      </c>
      <c r="E1511" s="38" t="s">
        <v>121</v>
      </c>
      <c r="F1511" t="s">
        <v>107</v>
      </c>
      <c r="G1511" s="11">
        <v>5685</v>
      </c>
      <c r="H1511" s="11">
        <v>2.8199380000000001</v>
      </c>
      <c r="I1511" s="11">
        <v>2.5711569999999999</v>
      </c>
      <c r="J1511" s="11">
        <v>2.3634439999999999</v>
      </c>
      <c r="K1511" s="11">
        <v>2.2627820000000001</v>
      </c>
      <c r="L1511" s="11">
        <v>2.2913950000000001</v>
      </c>
      <c r="M1511" s="11">
        <v>2.3833410000000002</v>
      </c>
      <c r="N1511" s="11">
        <v>2.606754</v>
      </c>
      <c r="O1511" s="11">
        <v>2.875248</v>
      </c>
      <c r="P1511" s="11">
        <v>3.1384690000000002</v>
      </c>
      <c r="Q1511" s="11">
        <v>3.5390640000000002</v>
      </c>
      <c r="R1511" s="11">
        <v>4.039676</v>
      </c>
      <c r="S1511" s="11">
        <v>4.4231199999999999</v>
      </c>
      <c r="T1511" s="11">
        <v>5.0528750000000002</v>
      </c>
      <c r="U1511" s="11">
        <v>5.5562300000000002</v>
      </c>
      <c r="V1511" s="11">
        <v>6.0459540000000001</v>
      </c>
      <c r="W1511" s="11">
        <v>6.3941860000000004</v>
      </c>
      <c r="X1511" s="11">
        <v>6.8029140000000003</v>
      </c>
      <c r="Y1511" s="11">
        <v>7.0953470000000003</v>
      </c>
      <c r="Z1511" s="11">
        <v>7.0200379999999996</v>
      </c>
      <c r="AA1511" s="11">
        <v>6.3465420000000003</v>
      </c>
      <c r="AB1511" s="11">
        <v>5.86348</v>
      </c>
      <c r="AC1511" s="11">
        <v>5.3747490000000004</v>
      </c>
      <c r="AD1511" s="11">
        <v>4.690785</v>
      </c>
      <c r="AE1511" s="11">
        <v>4.0363639999999998</v>
      </c>
      <c r="AF1511" s="11">
        <v>-1.290556</v>
      </c>
      <c r="AG1511" s="11">
        <v>-1.0743389999999999</v>
      </c>
      <c r="AH1511" s="11">
        <v>-0.95306389999999996</v>
      </c>
      <c r="AI1511" s="11">
        <v>-0.81995030000000002</v>
      </c>
      <c r="AJ1511" s="11">
        <v>-0.6283782</v>
      </c>
      <c r="AK1511" s="11">
        <v>-0.5261673</v>
      </c>
      <c r="AL1511" s="11">
        <v>-0.3694344</v>
      </c>
      <c r="AM1511" s="11">
        <v>-0.29925230000000003</v>
      </c>
      <c r="AN1511" s="11">
        <v>-0.25799060000000001</v>
      </c>
      <c r="AO1511" s="11">
        <v>-0.176922</v>
      </c>
      <c r="AP1511" s="11">
        <v>-8.4247699999999995E-2</v>
      </c>
      <c r="AQ1511" s="11">
        <v>-0.22286</v>
      </c>
      <c r="AR1511" s="11">
        <v>-0.22008610000000001</v>
      </c>
      <c r="AS1511" s="11">
        <v>-0.25818590000000002</v>
      </c>
      <c r="AT1511" s="11">
        <v>-0.3418756</v>
      </c>
      <c r="AU1511" s="11">
        <v>-0.40970640000000003</v>
      </c>
      <c r="AV1511" s="11">
        <v>-0.1070822</v>
      </c>
      <c r="AW1511" s="11">
        <v>6.4537300000000006E-2</v>
      </c>
      <c r="AX1511" s="11">
        <v>0.21671000000000001</v>
      </c>
      <c r="AY1511" s="11">
        <v>0.163079</v>
      </c>
      <c r="AZ1511" s="11">
        <v>1.5527900000000001E-2</v>
      </c>
      <c r="BA1511" s="11">
        <v>-0.31474459999999999</v>
      </c>
      <c r="BB1511" s="11">
        <v>-0.48338750000000003</v>
      </c>
      <c r="BC1511" s="11">
        <v>-0.4295561</v>
      </c>
      <c r="BD1511" s="11">
        <v>-0.883019</v>
      </c>
      <c r="BE1511" s="11">
        <v>-0.73301720000000004</v>
      </c>
      <c r="BF1511" s="11">
        <v>-0.6519663</v>
      </c>
      <c r="BG1511" s="11">
        <v>-0.55663470000000004</v>
      </c>
      <c r="BH1511" s="11">
        <v>-0.42483130000000002</v>
      </c>
      <c r="BI1511" s="11">
        <v>-0.34737249999999997</v>
      </c>
      <c r="BJ1511" s="11">
        <v>-0.2049339</v>
      </c>
      <c r="BK1511" s="11">
        <v>-0.1398481</v>
      </c>
      <c r="BL1511" s="11">
        <v>-0.1066873</v>
      </c>
      <c r="BM1511" s="11">
        <v>1.8014700000000002E-2</v>
      </c>
      <c r="BN1511" s="11">
        <v>0.14894660000000001</v>
      </c>
      <c r="BO1511" s="11">
        <v>4.27991E-2</v>
      </c>
      <c r="BP1511" s="11">
        <v>6.8462800000000004E-2</v>
      </c>
      <c r="BQ1511" s="11">
        <v>4.7999100000000003E-2</v>
      </c>
      <c r="BR1511" s="11">
        <v>1.27551E-2</v>
      </c>
      <c r="BS1511" s="11">
        <v>-5.4821599999999998E-2</v>
      </c>
      <c r="BT1511" s="11">
        <v>0.23227990000000001</v>
      </c>
      <c r="BU1511" s="11">
        <v>0.37209379999999997</v>
      </c>
      <c r="BV1511" s="11">
        <v>0.50267539999999999</v>
      </c>
      <c r="BW1511" s="11">
        <v>0.41979270000000002</v>
      </c>
      <c r="BX1511" s="11">
        <v>0.24108570000000001</v>
      </c>
      <c r="BY1511" s="11">
        <v>-6.5789200000000006E-2</v>
      </c>
      <c r="BZ1511" s="11">
        <v>-0.19025439999999999</v>
      </c>
      <c r="CA1511" s="11">
        <v>-0.17079920000000001</v>
      </c>
      <c r="CB1511" s="11">
        <v>-0.47548180000000001</v>
      </c>
      <c r="CC1511" s="11">
        <v>-0.39169549999999997</v>
      </c>
      <c r="CD1511" s="11">
        <v>-0.35086859999999997</v>
      </c>
      <c r="CE1511" s="11">
        <v>-0.2933191</v>
      </c>
      <c r="CF1511" s="11">
        <v>-0.22128429999999999</v>
      </c>
      <c r="CG1511" s="11">
        <v>-0.1685777</v>
      </c>
      <c r="CH1511" s="11">
        <v>-4.0433299999999998E-2</v>
      </c>
      <c r="CI1511" s="11">
        <v>1.95561E-2</v>
      </c>
      <c r="CJ1511" s="11">
        <v>4.46159E-2</v>
      </c>
      <c r="CK1511" s="11">
        <v>0.21295149999999999</v>
      </c>
      <c r="CL1511" s="11">
        <v>0.38214100000000001</v>
      </c>
      <c r="CM1511" s="11">
        <v>0.30845820000000002</v>
      </c>
      <c r="CN1511" s="11">
        <v>0.35701159999999998</v>
      </c>
      <c r="CO1511" s="11">
        <v>0.3541841</v>
      </c>
      <c r="CP1511" s="11">
        <v>0.36738579999999998</v>
      </c>
      <c r="CQ1511" s="11">
        <v>0.30006329999999998</v>
      </c>
      <c r="CR1511" s="11">
        <v>0.57164210000000004</v>
      </c>
      <c r="CS1511" s="11">
        <v>0.67965030000000004</v>
      </c>
      <c r="CT1511" s="11">
        <v>0.78864060000000002</v>
      </c>
      <c r="CU1511" s="11">
        <v>0.67650650000000001</v>
      </c>
      <c r="CV1511" s="11">
        <v>0.46664349999999999</v>
      </c>
      <c r="CW1511" s="11">
        <v>0.1831662</v>
      </c>
      <c r="CX1511" s="11">
        <v>0.1028786</v>
      </c>
      <c r="CY1511" s="11">
        <v>8.7957599999999997E-2</v>
      </c>
      <c r="CZ1511" s="11">
        <v>0.24776509999999999</v>
      </c>
      <c r="DA1511" s="11">
        <v>0.2075089</v>
      </c>
      <c r="DB1511" s="11">
        <v>0.18305440000000001</v>
      </c>
      <c r="DC1511" s="11">
        <v>0.16008449999999999</v>
      </c>
      <c r="DD1511" s="11">
        <v>0.12374780000000001</v>
      </c>
      <c r="DE1511" s="11">
        <v>0.1086995</v>
      </c>
      <c r="DF1511" s="11">
        <v>0.10000920000000001</v>
      </c>
      <c r="DG1511" s="11">
        <v>9.6910899999999994E-2</v>
      </c>
      <c r="DH1511" s="11">
        <v>9.1985800000000006E-2</v>
      </c>
      <c r="DI1511" s="11">
        <v>0.1185131</v>
      </c>
      <c r="DJ1511" s="11">
        <v>0.14177210000000001</v>
      </c>
      <c r="DK1511" s="11">
        <v>0.16150929999999999</v>
      </c>
      <c r="DL1511" s="11">
        <v>0.1754252</v>
      </c>
      <c r="DM1511" s="11">
        <v>0.18614729999999999</v>
      </c>
      <c r="DN1511" s="11">
        <v>0.21560019999999999</v>
      </c>
      <c r="DO1511" s="11">
        <v>0.21575469999999999</v>
      </c>
      <c r="DP1511" s="11">
        <v>0.20631759999999999</v>
      </c>
      <c r="DQ1511" s="11">
        <v>0.18698110000000001</v>
      </c>
      <c r="DR1511" s="11">
        <v>0.1738546</v>
      </c>
      <c r="DS1511" s="11">
        <v>0.15607090000000001</v>
      </c>
      <c r="DT1511" s="11">
        <v>0.13712940000000001</v>
      </c>
      <c r="DU1511" s="11">
        <v>0.15135409999999999</v>
      </c>
      <c r="DV1511" s="11">
        <v>0.17821219999999999</v>
      </c>
      <c r="DW1511" s="11">
        <v>0.15731300000000001</v>
      </c>
      <c r="DX1511" s="11">
        <v>2.9005320000000001</v>
      </c>
      <c r="DY1511" s="11">
        <v>0.1125939</v>
      </c>
      <c r="DZ1511" s="11">
        <v>0.15342249999999999</v>
      </c>
      <c r="EA1511" s="11">
        <v>65.748699999999999</v>
      </c>
      <c r="EB1511" s="11">
        <v>66.327240000000003</v>
      </c>
      <c r="EC1511" s="11">
        <v>67.230630000000005</v>
      </c>
      <c r="ED1511" s="11">
        <v>66.227490000000003</v>
      </c>
      <c r="EE1511" s="11">
        <v>65.341499999999996</v>
      </c>
      <c r="EF1511" s="11">
        <v>64.979050000000001</v>
      </c>
      <c r="EG1511" s="11">
        <v>64.811199999999999</v>
      </c>
      <c r="EH1511" s="11">
        <v>65.736249999999998</v>
      </c>
      <c r="EI1511" s="11">
        <v>67.7483</v>
      </c>
      <c r="EJ1511" s="11">
        <v>70.599410000000006</v>
      </c>
      <c r="EK1511" s="11">
        <v>73.262450000000001</v>
      </c>
      <c r="EL1511" s="11">
        <v>75.727810000000005</v>
      </c>
      <c r="EM1511" s="11">
        <v>77.348560000000006</v>
      </c>
      <c r="EN1511" s="11">
        <v>78.318110000000004</v>
      </c>
      <c r="EO1511" s="11">
        <v>80.788460000000001</v>
      </c>
      <c r="EP1511" s="11">
        <v>79.774770000000004</v>
      </c>
      <c r="EQ1511" s="11">
        <v>78.180350000000004</v>
      </c>
      <c r="ER1511" s="11">
        <v>76.769279999999995</v>
      </c>
      <c r="ES1511" s="11">
        <v>75.142579999999995</v>
      </c>
      <c r="ET1511" s="11">
        <v>72.941299999999998</v>
      </c>
      <c r="EU1511" s="11">
        <v>69.725909999999999</v>
      </c>
      <c r="EV1511" s="11">
        <v>68.051360000000003</v>
      </c>
      <c r="EW1511" s="11">
        <v>66.995900000000006</v>
      </c>
      <c r="EX1511" s="11">
        <v>66.397090000000006</v>
      </c>
      <c r="EY1511" s="11">
        <v>0</v>
      </c>
      <c r="EZ1511" s="11"/>
      <c r="FA1511" s="11"/>
      <c r="FB1511" s="11"/>
      <c r="FC1511" s="11"/>
      <c r="FD1511" s="11"/>
      <c r="FE1511" s="11"/>
      <c r="FF1511" s="11"/>
      <c r="FG1511" s="11"/>
      <c r="FH1511" s="11"/>
      <c r="FI1511" s="11"/>
      <c r="FJ1511" s="11"/>
      <c r="FK1511" s="11"/>
      <c r="FL1511" s="11"/>
      <c r="FM1511" s="11"/>
      <c r="FN1511" s="11"/>
      <c r="FO1511" s="11"/>
      <c r="FP1511" s="11"/>
      <c r="FQ1511" s="11"/>
      <c r="FR1511" s="11"/>
      <c r="FS1511" s="11"/>
      <c r="FT1511" s="11"/>
      <c r="FU1511" s="11"/>
      <c r="FV1511" s="11"/>
    </row>
    <row r="1512" spans="1:178" x14ac:dyDescent="0.25">
      <c r="A1512" t="s">
        <v>112</v>
      </c>
      <c r="B1512" t="s">
        <v>145</v>
      </c>
      <c r="C1512" t="s">
        <v>88</v>
      </c>
      <c r="D1512" t="s">
        <v>144</v>
      </c>
      <c r="E1512" s="38" t="s">
        <v>238</v>
      </c>
      <c r="F1512" t="s">
        <v>107</v>
      </c>
      <c r="G1512" s="11">
        <v>5685</v>
      </c>
      <c r="H1512" s="11">
        <v>0.6414839</v>
      </c>
      <c r="I1512" s="11">
        <v>0.58124319999999996</v>
      </c>
      <c r="J1512" s="11">
        <v>0.51153090000000001</v>
      </c>
      <c r="K1512" s="11">
        <v>0.4822031</v>
      </c>
      <c r="L1512" s="11">
        <v>0.47962909999999997</v>
      </c>
      <c r="M1512" s="11">
        <v>0.47339599999999998</v>
      </c>
      <c r="N1512" s="11">
        <v>0.50340700000000005</v>
      </c>
      <c r="O1512" s="11">
        <v>0.58644909999999995</v>
      </c>
      <c r="P1512" s="11">
        <v>0.67266349999999997</v>
      </c>
      <c r="Q1512" s="11">
        <v>0.80378839999999996</v>
      </c>
      <c r="R1512" s="11">
        <v>0.95434059999999998</v>
      </c>
      <c r="S1512" s="11">
        <v>1.0578129999999999</v>
      </c>
      <c r="T1512" s="11">
        <v>1.215689</v>
      </c>
      <c r="U1512" s="11">
        <v>1.3344510000000001</v>
      </c>
      <c r="V1512" s="11">
        <v>1.472234</v>
      </c>
      <c r="W1512" s="11">
        <v>1.550556</v>
      </c>
      <c r="X1512" s="11">
        <v>1.6221319999999999</v>
      </c>
      <c r="Y1512" s="11">
        <v>1.654641</v>
      </c>
      <c r="Z1512" s="11">
        <v>1.613159</v>
      </c>
      <c r="AA1512" s="11">
        <v>1.481557</v>
      </c>
      <c r="AB1512" s="11">
        <v>1.36398</v>
      </c>
      <c r="AC1512" s="11">
        <v>1.267557</v>
      </c>
      <c r="AD1512" s="11">
        <v>1.1223909999999999</v>
      </c>
      <c r="AE1512" s="11">
        <v>0.95650950000000001</v>
      </c>
      <c r="AF1512" s="11">
        <v>-0.25000689999999998</v>
      </c>
      <c r="AG1512" s="11">
        <v>-0.20816270000000001</v>
      </c>
      <c r="AH1512" s="11">
        <v>-0.20915069999999999</v>
      </c>
      <c r="AI1512" s="11">
        <v>-0.17091700000000001</v>
      </c>
      <c r="AJ1512" s="11">
        <v>-0.13115950000000001</v>
      </c>
      <c r="AK1512" s="11">
        <v>-0.1197624</v>
      </c>
      <c r="AL1512" s="11">
        <v>-0.1022405</v>
      </c>
      <c r="AM1512" s="11">
        <v>-6.2427200000000002E-2</v>
      </c>
      <c r="AN1512" s="11">
        <v>-5.3322500000000002E-2</v>
      </c>
      <c r="AO1512" s="11">
        <v>-3.0422899999999999E-2</v>
      </c>
      <c r="AP1512" s="11">
        <v>1.0164E-3</v>
      </c>
      <c r="AQ1512" s="11">
        <v>-3.8520600000000002E-2</v>
      </c>
      <c r="AR1512" s="11">
        <v>-3.4895700000000002E-2</v>
      </c>
      <c r="AS1512" s="11">
        <v>-3.9240999999999998E-2</v>
      </c>
      <c r="AT1512" s="11">
        <v>-5.4306399999999998E-2</v>
      </c>
      <c r="AU1512" s="11">
        <v>-8.6284399999999997E-2</v>
      </c>
      <c r="AV1512" s="11">
        <v>-1.42258E-2</v>
      </c>
      <c r="AW1512" s="11">
        <v>2.0368299999999999E-2</v>
      </c>
      <c r="AX1512" s="11">
        <v>4.0682400000000001E-2</v>
      </c>
      <c r="AY1512" s="11">
        <v>3.3713899999999998E-2</v>
      </c>
      <c r="AZ1512" s="11">
        <v>1.13391E-2</v>
      </c>
      <c r="BA1512" s="11">
        <v>-5.5096199999999998E-2</v>
      </c>
      <c r="BB1512" s="11">
        <v>-8.75639E-2</v>
      </c>
      <c r="BC1512" s="11">
        <v>-7.81858E-2</v>
      </c>
      <c r="BD1512" s="11">
        <v>-0.16159799999999999</v>
      </c>
      <c r="BE1512" s="11">
        <v>-0.13238939999999999</v>
      </c>
      <c r="BF1512" s="11">
        <v>-0.13609009999999999</v>
      </c>
      <c r="BG1512" s="11">
        <v>-0.10957450000000001</v>
      </c>
      <c r="BH1512" s="11">
        <v>-8.2052200000000006E-2</v>
      </c>
      <c r="BI1512" s="11">
        <v>-7.5138300000000005E-2</v>
      </c>
      <c r="BJ1512" s="11">
        <v>-5.6092200000000002E-2</v>
      </c>
      <c r="BK1512" s="11">
        <v>-2.3858399999999998E-2</v>
      </c>
      <c r="BL1512" s="11">
        <v>-1.54542E-2</v>
      </c>
      <c r="BM1512" s="11">
        <v>1.8022699999999999E-2</v>
      </c>
      <c r="BN1512" s="11">
        <v>5.8884699999999998E-2</v>
      </c>
      <c r="BO1512" s="11">
        <v>3.4087800000000001E-2</v>
      </c>
      <c r="BP1512" s="11">
        <v>4.02333E-2</v>
      </c>
      <c r="BQ1512" s="11">
        <v>3.6322800000000002E-2</v>
      </c>
      <c r="BR1512" s="11">
        <v>3.3890099999999999E-2</v>
      </c>
      <c r="BS1512" s="11">
        <v>1.7235500000000001E-2</v>
      </c>
      <c r="BT1512" s="11">
        <v>8.7790099999999996E-2</v>
      </c>
      <c r="BU1512" s="11">
        <v>0.1111602</v>
      </c>
      <c r="BV1512" s="11">
        <v>0.12600059999999999</v>
      </c>
      <c r="BW1512" s="11">
        <v>0.1056918</v>
      </c>
      <c r="BX1512" s="11">
        <v>7.2753899999999996E-2</v>
      </c>
      <c r="BY1512" s="11">
        <v>2.1359400000000001E-2</v>
      </c>
      <c r="BZ1512" s="11">
        <v>-2.0593E-3</v>
      </c>
      <c r="CA1512" s="11">
        <v>-9.2009999999999998E-4</v>
      </c>
      <c r="CB1512" s="11">
        <v>-7.3189000000000004E-2</v>
      </c>
      <c r="CC1512" s="11">
        <v>-5.6616E-2</v>
      </c>
      <c r="CD1512" s="11">
        <v>-6.3029500000000002E-2</v>
      </c>
      <c r="CE1512" s="11">
        <v>-4.8231999999999997E-2</v>
      </c>
      <c r="CF1512" s="11">
        <v>-3.2945000000000002E-2</v>
      </c>
      <c r="CG1512" s="11">
        <v>-3.0514099999999999E-2</v>
      </c>
      <c r="CH1512" s="11">
        <v>-9.9439000000000003E-3</v>
      </c>
      <c r="CI1512" s="11">
        <v>1.47104E-2</v>
      </c>
      <c r="CJ1512" s="11">
        <v>2.2414099999999999E-2</v>
      </c>
      <c r="CK1512" s="11">
        <v>6.6468399999999997E-2</v>
      </c>
      <c r="CL1512" s="11">
        <v>0.116753</v>
      </c>
      <c r="CM1512" s="11">
        <v>0.1066962</v>
      </c>
      <c r="CN1512" s="11">
        <v>0.1153622</v>
      </c>
      <c r="CO1512" s="11">
        <v>0.11188670000000001</v>
      </c>
      <c r="CP1512" s="11">
        <v>0.12208670000000001</v>
      </c>
      <c r="CQ1512" s="11">
        <v>0.1207554</v>
      </c>
      <c r="CR1512" s="11">
        <v>0.189806</v>
      </c>
      <c r="CS1512" s="11">
        <v>0.20195199999999999</v>
      </c>
      <c r="CT1512" s="11">
        <v>0.2113189</v>
      </c>
      <c r="CU1512" s="11">
        <v>0.17766960000000001</v>
      </c>
      <c r="CV1512" s="11">
        <v>0.1341687</v>
      </c>
      <c r="CW1512" s="11">
        <v>9.7815100000000002E-2</v>
      </c>
      <c r="CX1512" s="11">
        <v>8.3445199999999997E-2</v>
      </c>
      <c r="CY1512" s="11">
        <v>7.6345499999999997E-2</v>
      </c>
      <c r="CZ1512" s="11">
        <v>5.3748799999999999E-2</v>
      </c>
      <c r="DA1512" s="11">
        <v>4.6066900000000001E-2</v>
      </c>
      <c r="DB1512" s="11">
        <v>4.4417699999999997E-2</v>
      </c>
      <c r="DC1512" s="11">
        <v>3.7293600000000003E-2</v>
      </c>
      <c r="DD1512" s="11">
        <v>2.9855099999999999E-2</v>
      </c>
      <c r="DE1512" s="11">
        <v>2.71296E-2</v>
      </c>
      <c r="DF1512" s="11">
        <v>2.80562E-2</v>
      </c>
      <c r="DG1512" s="11">
        <v>2.3448199999999999E-2</v>
      </c>
      <c r="DH1512" s="11">
        <v>2.3022299999999999E-2</v>
      </c>
      <c r="DI1512" s="11">
        <v>2.9452900000000001E-2</v>
      </c>
      <c r="DJ1512" s="11">
        <v>3.5181400000000002E-2</v>
      </c>
      <c r="DK1512" s="11">
        <v>4.4142800000000003E-2</v>
      </c>
      <c r="DL1512" s="11">
        <v>4.5675100000000003E-2</v>
      </c>
      <c r="DM1512" s="11">
        <v>4.5939599999999997E-2</v>
      </c>
      <c r="DN1512" s="11">
        <v>5.3619699999999999E-2</v>
      </c>
      <c r="DO1512" s="11">
        <v>6.2935599999999994E-2</v>
      </c>
      <c r="DP1512" s="11">
        <v>6.2021300000000001E-2</v>
      </c>
      <c r="DQ1512" s="11">
        <v>5.5197499999999997E-2</v>
      </c>
      <c r="DR1512" s="11">
        <v>5.1869800000000001E-2</v>
      </c>
      <c r="DS1512" s="11">
        <v>4.3759399999999997E-2</v>
      </c>
      <c r="DT1512" s="11">
        <v>3.7337599999999999E-2</v>
      </c>
      <c r="DU1512" s="11">
        <v>4.6481700000000001E-2</v>
      </c>
      <c r="DV1512" s="11">
        <v>5.1983099999999997E-2</v>
      </c>
      <c r="DW1512" s="11">
        <v>4.6974200000000001E-2</v>
      </c>
      <c r="DX1512" s="11">
        <v>0.75575910000000002</v>
      </c>
      <c r="DY1512" s="11">
        <v>3.05074E-2</v>
      </c>
      <c r="DZ1512" s="11">
        <v>4.5235600000000001E-2</v>
      </c>
      <c r="EA1512" s="11">
        <v>71.345380000000006</v>
      </c>
      <c r="EB1512" s="11">
        <v>71.916830000000004</v>
      </c>
      <c r="EC1512" s="11">
        <v>73.110590000000002</v>
      </c>
      <c r="ED1512" s="11">
        <v>70.981480000000005</v>
      </c>
      <c r="EE1512" s="11">
        <v>69.847650000000002</v>
      </c>
      <c r="EF1512" s="11">
        <v>70.053929999999994</v>
      </c>
      <c r="EG1512" s="11">
        <v>69.161429999999996</v>
      </c>
      <c r="EH1512" s="11">
        <v>70.191209999999998</v>
      </c>
      <c r="EI1512" s="11">
        <v>73.138009999999994</v>
      </c>
      <c r="EJ1512" s="11">
        <v>76.651899999999998</v>
      </c>
      <c r="EK1512" s="11">
        <v>78.957149999999999</v>
      </c>
      <c r="EL1512" s="11">
        <v>80.917019999999994</v>
      </c>
      <c r="EM1512" s="11">
        <v>81.796989999999994</v>
      </c>
      <c r="EN1512" s="11">
        <v>82.771559999999994</v>
      </c>
      <c r="EO1512" s="11">
        <v>86.795169999999999</v>
      </c>
      <c r="EP1512" s="11">
        <v>85.919560000000004</v>
      </c>
      <c r="EQ1512" s="11">
        <v>84.010890000000003</v>
      </c>
      <c r="ER1512" s="11">
        <v>82.841840000000005</v>
      </c>
      <c r="ES1512" s="11">
        <v>81.002179999999996</v>
      </c>
      <c r="ET1512" s="11">
        <v>78.783190000000005</v>
      </c>
      <c r="EU1512" s="11">
        <v>76.041219999999996</v>
      </c>
      <c r="EV1512" s="11">
        <v>73.810609999999997</v>
      </c>
      <c r="EW1512" s="11">
        <v>72.814059999999998</v>
      </c>
      <c r="EX1512" s="11">
        <v>71.768839999999997</v>
      </c>
      <c r="EY1512" s="11">
        <v>0</v>
      </c>
      <c r="EZ1512" s="11"/>
      <c r="FA1512" s="11"/>
      <c r="FB1512" s="11"/>
      <c r="FC1512" s="11"/>
      <c r="FD1512" s="11"/>
      <c r="FE1512" s="11"/>
      <c r="FF1512" s="11"/>
      <c r="FG1512" s="11"/>
      <c r="FH1512" s="11"/>
      <c r="FI1512" s="11"/>
      <c r="FJ1512" s="11"/>
      <c r="FK1512" s="11"/>
      <c r="FL1512" s="11"/>
      <c r="FM1512" s="11"/>
      <c r="FN1512" s="11"/>
      <c r="FO1512" s="11"/>
      <c r="FP1512" s="11"/>
      <c r="FQ1512" s="11"/>
      <c r="FR1512" s="11"/>
      <c r="FS1512" s="11"/>
      <c r="FT1512" s="11"/>
      <c r="FU1512" s="11"/>
      <c r="FV1512" s="11"/>
    </row>
    <row r="1513" spans="1:178" x14ac:dyDescent="0.25">
      <c r="A1513" t="s">
        <v>112</v>
      </c>
      <c r="B1513" t="s">
        <v>145</v>
      </c>
      <c r="C1513" t="s">
        <v>0</v>
      </c>
      <c r="D1513" t="s">
        <v>144</v>
      </c>
      <c r="E1513" s="38" t="s">
        <v>238</v>
      </c>
      <c r="F1513" t="s">
        <v>107</v>
      </c>
      <c r="G1513" s="11">
        <v>5685</v>
      </c>
      <c r="H1513" s="11">
        <v>3.646836</v>
      </c>
      <c r="I1513" s="11">
        <v>3.3043680000000002</v>
      </c>
      <c r="J1513" s="11">
        <v>2.9080530000000002</v>
      </c>
      <c r="K1513" s="11">
        <v>2.7413249999999998</v>
      </c>
      <c r="L1513" s="11">
        <v>2.7266910000000002</v>
      </c>
      <c r="M1513" s="11">
        <v>2.6912560000000001</v>
      </c>
      <c r="N1513" s="11">
        <v>2.861869</v>
      </c>
      <c r="O1513" s="11">
        <v>3.3339629999999998</v>
      </c>
      <c r="P1513" s="11">
        <v>3.8240919999999998</v>
      </c>
      <c r="Q1513" s="11">
        <v>4.5695370000000004</v>
      </c>
      <c r="R1513" s="11">
        <v>5.425427</v>
      </c>
      <c r="S1513" s="11">
        <v>6.0136690000000002</v>
      </c>
      <c r="T1513" s="11">
        <v>6.9111919999999998</v>
      </c>
      <c r="U1513" s="11">
        <v>7.5863529999999999</v>
      </c>
      <c r="V1513" s="11">
        <v>8.3696520000000003</v>
      </c>
      <c r="W1513" s="11">
        <v>8.8149130000000007</v>
      </c>
      <c r="X1513" s="11">
        <v>9.2218180000000007</v>
      </c>
      <c r="Y1513" s="11">
        <v>9.4066340000000004</v>
      </c>
      <c r="Z1513" s="11">
        <v>9.1708090000000002</v>
      </c>
      <c r="AA1513" s="11">
        <v>8.4226500000000009</v>
      </c>
      <c r="AB1513" s="11">
        <v>7.7542249999999999</v>
      </c>
      <c r="AC1513" s="11">
        <v>7.2060599999999999</v>
      </c>
      <c r="AD1513" s="11">
        <v>6.3807929999999997</v>
      </c>
      <c r="AE1513" s="11">
        <v>5.4377570000000004</v>
      </c>
      <c r="AF1513" s="11">
        <v>-1.421289</v>
      </c>
      <c r="AG1513" s="11">
        <v>-1.183405</v>
      </c>
      <c r="AH1513" s="11">
        <v>-1.189022</v>
      </c>
      <c r="AI1513" s="11">
        <v>-0.97166339999999995</v>
      </c>
      <c r="AJ1513" s="11">
        <v>-0.74564149999999996</v>
      </c>
      <c r="AK1513" s="11">
        <v>-0.6808495</v>
      </c>
      <c r="AL1513" s="11">
        <v>-0.58123709999999995</v>
      </c>
      <c r="AM1513" s="11">
        <v>-0.35489870000000001</v>
      </c>
      <c r="AN1513" s="11">
        <v>-0.30313830000000003</v>
      </c>
      <c r="AO1513" s="11">
        <v>-0.17295430000000001</v>
      </c>
      <c r="AP1513" s="11">
        <v>5.7784999999999998E-3</v>
      </c>
      <c r="AQ1513" s="11">
        <v>-0.21898970000000001</v>
      </c>
      <c r="AR1513" s="11">
        <v>-0.1983818</v>
      </c>
      <c r="AS1513" s="11">
        <v>-0.22308529999999999</v>
      </c>
      <c r="AT1513" s="11">
        <v>-0.30873200000000001</v>
      </c>
      <c r="AU1513" s="11">
        <v>-0.49052679999999999</v>
      </c>
      <c r="AV1513" s="11">
        <v>-8.0873399999999998E-2</v>
      </c>
      <c r="AW1513" s="11">
        <v>0.1157941</v>
      </c>
      <c r="AX1513" s="11">
        <v>0.23127929999999999</v>
      </c>
      <c r="AY1513" s="11">
        <v>0.1916638</v>
      </c>
      <c r="AZ1513" s="11">
        <v>6.4462599999999995E-2</v>
      </c>
      <c r="BA1513" s="11">
        <v>-0.3132219</v>
      </c>
      <c r="BB1513" s="11">
        <v>-0.49780059999999998</v>
      </c>
      <c r="BC1513" s="11">
        <v>-0.4444862</v>
      </c>
      <c r="BD1513" s="11">
        <v>-0.91868439999999996</v>
      </c>
      <c r="BE1513" s="11">
        <v>-0.75263360000000001</v>
      </c>
      <c r="BF1513" s="11">
        <v>-0.77367220000000003</v>
      </c>
      <c r="BG1513" s="11">
        <v>-0.62293120000000002</v>
      </c>
      <c r="BH1513" s="11">
        <v>-0.46646690000000002</v>
      </c>
      <c r="BI1513" s="11">
        <v>-0.42716110000000002</v>
      </c>
      <c r="BJ1513" s="11">
        <v>-0.31888420000000001</v>
      </c>
      <c r="BK1513" s="11">
        <v>-0.13563520000000001</v>
      </c>
      <c r="BL1513" s="11">
        <v>-8.7857000000000005E-2</v>
      </c>
      <c r="BM1513" s="11">
        <v>0.1024591</v>
      </c>
      <c r="BN1513" s="11">
        <v>0.33475969999999999</v>
      </c>
      <c r="BO1513" s="11">
        <v>0.19378899999999999</v>
      </c>
      <c r="BP1513" s="11">
        <v>0.22872600000000001</v>
      </c>
      <c r="BQ1513" s="11">
        <v>0.20649529999999999</v>
      </c>
      <c r="BR1513" s="11">
        <v>0.19266539999999999</v>
      </c>
      <c r="BS1513" s="11">
        <v>9.7983899999999999E-2</v>
      </c>
      <c r="BT1513" s="11">
        <v>0.4990869</v>
      </c>
      <c r="BU1513" s="11">
        <v>0.63194550000000005</v>
      </c>
      <c r="BV1513" s="11">
        <v>0.71631370000000005</v>
      </c>
      <c r="BW1513" s="11">
        <v>0.60085789999999994</v>
      </c>
      <c r="BX1513" s="11">
        <v>0.41360599999999997</v>
      </c>
      <c r="BY1513" s="11">
        <v>0.12142840000000001</v>
      </c>
      <c r="BZ1513" s="11">
        <v>-1.17074E-2</v>
      </c>
      <c r="CA1513" s="11">
        <v>-5.2309000000000001E-3</v>
      </c>
      <c r="CB1513" s="11">
        <v>-0.4160798</v>
      </c>
      <c r="CC1513" s="11">
        <v>-0.32186199999999998</v>
      </c>
      <c r="CD1513" s="11">
        <v>-0.35832259999999999</v>
      </c>
      <c r="CE1513" s="11">
        <v>-0.27419900000000003</v>
      </c>
      <c r="CF1513" s="11">
        <v>-0.1872924</v>
      </c>
      <c r="CG1513" s="11">
        <v>-0.1734726</v>
      </c>
      <c r="CH1513" s="11">
        <v>-5.65313E-2</v>
      </c>
      <c r="CI1513" s="11">
        <v>8.3628300000000003E-2</v>
      </c>
      <c r="CJ1513" s="11">
        <v>0.12742429999999999</v>
      </c>
      <c r="CK1513" s="11">
        <v>0.3778726</v>
      </c>
      <c r="CL1513" s="11">
        <v>0.66374109999999997</v>
      </c>
      <c r="CM1513" s="11">
        <v>0.60656770000000004</v>
      </c>
      <c r="CN1513" s="11">
        <v>0.65583389999999997</v>
      </c>
      <c r="CO1513" s="11">
        <v>0.63607590000000003</v>
      </c>
      <c r="CP1513" s="11">
        <v>0.69406279999999998</v>
      </c>
      <c r="CQ1513" s="11">
        <v>0.68649459999999995</v>
      </c>
      <c r="CR1513" s="11">
        <v>1.0790470000000001</v>
      </c>
      <c r="CS1513" s="11">
        <v>1.1480969999999999</v>
      </c>
      <c r="CT1513" s="11">
        <v>1.2013480000000001</v>
      </c>
      <c r="CU1513" s="11">
        <v>1.0100519999999999</v>
      </c>
      <c r="CV1513" s="11">
        <v>0.76274929999999996</v>
      </c>
      <c r="CW1513" s="11">
        <v>0.55607879999999998</v>
      </c>
      <c r="CX1513" s="11">
        <v>0.47438590000000003</v>
      </c>
      <c r="CY1513" s="11">
        <v>0.43402449999999998</v>
      </c>
      <c r="CZ1513" s="11">
        <v>0.305562</v>
      </c>
      <c r="DA1513" s="11">
        <v>0.26189050000000003</v>
      </c>
      <c r="DB1513" s="11">
        <v>0.25251469999999998</v>
      </c>
      <c r="DC1513" s="11">
        <v>0.21201410000000001</v>
      </c>
      <c r="DD1513" s="11">
        <v>0.16972609999999999</v>
      </c>
      <c r="DE1513" s="11">
        <v>0.1542316</v>
      </c>
      <c r="DF1513" s="11">
        <v>0.15949920000000001</v>
      </c>
      <c r="DG1513" s="11">
        <v>0.1333027</v>
      </c>
      <c r="DH1513" s="11">
        <v>0.13088169999999999</v>
      </c>
      <c r="DI1513" s="11">
        <v>0.16743949999999999</v>
      </c>
      <c r="DJ1513" s="11">
        <v>0.2000064</v>
      </c>
      <c r="DK1513" s="11">
        <v>0.2509516</v>
      </c>
      <c r="DL1513" s="11">
        <v>0.25966309999999998</v>
      </c>
      <c r="DM1513" s="11">
        <v>0.26116650000000002</v>
      </c>
      <c r="DN1513" s="11">
        <v>0.30482799999999999</v>
      </c>
      <c r="DO1513" s="11">
        <v>0.35778910000000003</v>
      </c>
      <c r="DP1513" s="11">
        <v>0.35259079999999998</v>
      </c>
      <c r="DQ1513" s="11">
        <v>0.31379780000000002</v>
      </c>
      <c r="DR1513" s="11">
        <v>0.29487999999999998</v>
      </c>
      <c r="DS1513" s="11">
        <v>0.2487723</v>
      </c>
      <c r="DT1513" s="11">
        <v>0.21226410000000001</v>
      </c>
      <c r="DU1513" s="11">
        <v>0.2642486</v>
      </c>
      <c r="DV1513" s="11">
        <v>0.2955237</v>
      </c>
      <c r="DW1513" s="11">
        <v>0.26704830000000002</v>
      </c>
      <c r="DX1513" s="11">
        <v>4.2964900000000004</v>
      </c>
      <c r="DY1513" s="11">
        <v>0.17343459999999999</v>
      </c>
      <c r="DZ1513" s="11">
        <v>0.25716440000000002</v>
      </c>
      <c r="EA1513" s="11">
        <v>71.345380000000006</v>
      </c>
      <c r="EB1513" s="11">
        <v>71.916830000000004</v>
      </c>
      <c r="EC1513" s="11">
        <v>73.110590000000002</v>
      </c>
      <c r="ED1513" s="11">
        <v>70.981480000000005</v>
      </c>
      <c r="EE1513" s="11">
        <v>69.847650000000002</v>
      </c>
      <c r="EF1513" s="11">
        <v>70.053929999999994</v>
      </c>
      <c r="EG1513" s="11">
        <v>69.161429999999996</v>
      </c>
      <c r="EH1513" s="11">
        <v>70.191209999999998</v>
      </c>
      <c r="EI1513" s="11">
        <v>73.138009999999994</v>
      </c>
      <c r="EJ1513" s="11">
        <v>76.651899999999998</v>
      </c>
      <c r="EK1513" s="11">
        <v>78.957149999999999</v>
      </c>
      <c r="EL1513" s="11">
        <v>80.917019999999994</v>
      </c>
      <c r="EM1513" s="11">
        <v>81.796989999999994</v>
      </c>
      <c r="EN1513" s="11">
        <v>82.771559999999994</v>
      </c>
      <c r="EO1513" s="11">
        <v>86.795169999999999</v>
      </c>
      <c r="EP1513" s="11">
        <v>85.919560000000004</v>
      </c>
      <c r="EQ1513" s="11">
        <v>84.010890000000003</v>
      </c>
      <c r="ER1513" s="11">
        <v>82.841840000000005</v>
      </c>
      <c r="ES1513" s="11">
        <v>81.002179999999996</v>
      </c>
      <c r="ET1513" s="11">
        <v>78.783190000000005</v>
      </c>
      <c r="EU1513" s="11">
        <v>76.041219999999996</v>
      </c>
      <c r="EV1513" s="11">
        <v>73.810609999999997</v>
      </c>
      <c r="EW1513" s="11">
        <v>72.814059999999998</v>
      </c>
      <c r="EX1513" s="11">
        <v>71.768839999999997</v>
      </c>
      <c r="EY1513" s="11">
        <v>0</v>
      </c>
      <c r="EZ1513" s="11"/>
      <c r="FA1513" s="11"/>
      <c r="FB1513" s="11"/>
      <c r="FC1513" s="11"/>
      <c r="FD1513" s="11"/>
      <c r="FE1513" s="11"/>
      <c r="FF1513" s="11"/>
      <c r="FG1513" s="11"/>
      <c r="FH1513" s="11"/>
      <c r="FI1513" s="11"/>
      <c r="FJ1513" s="11"/>
      <c r="FK1513" s="11"/>
      <c r="FL1513" s="11"/>
      <c r="FM1513" s="11"/>
      <c r="FN1513" s="11"/>
      <c r="FO1513" s="11"/>
      <c r="FP1513" s="11"/>
      <c r="FQ1513" s="11"/>
      <c r="FR1513" s="11"/>
      <c r="FS1513" s="11"/>
      <c r="FT1513" s="11"/>
      <c r="FU1513" s="11"/>
      <c r="FV1513" s="11"/>
    </row>
    <row r="1514" spans="1:178" x14ac:dyDescent="0.25">
      <c r="A1514" t="s">
        <v>112</v>
      </c>
      <c r="B1514" t="s">
        <v>145</v>
      </c>
      <c r="C1514" t="s">
        <v>88</v>
      </c>
      <c r="D1514" t="s">
        <v>144</v>
      </c>
      <c r="E1514" s="38" t="s">
        <v>122</v>
      </c>
      <c r="F1514" t="s">
        <v>107</v>
      </c>
      <c r="G1514" s="11">
        <v>5726</v>
      </c>
      <c r="H1514" s="11">
        <v>0.37592710000000001</v>
      </c>
      <c r="I1514" s="11">
        <v>0.35127809999999998</v>
      </c>
      <c r="J1514" s="11">
        <v>0.33415709999999998</v>
      </c>
      <c r="K1514" s="11">
        <v>0.32490629999999998</v>
      </c>
      <c r="L1514" s="11">
        <v>0.33739760000000002</v>
      </c>
      <c r="M1514" s="11">
        <v>0.37152099999999999</v>
      </c>
      <c r="N1514" s="11">
        <v>0.42388429999999999</v>
      </c>
      <c r="O1514" s="11">
        <v>0.45789289999999999</v>
      </c>
      <c r="P1514" s="11">
        <v>0.48448210000000003</v>
      </c>
      <c r="Q1514" s="11">
        <v>0.51666339999999999</v>
      </c>
      <c r="R1514" s="11">
        <v>0.54888040000000005</v>
      </c>
      <c r="S1514" s="11">
        <v>0.57246470000000005</v>
      </c>
      <c r="T1514" s="11">
        <v>0.61047949999999995</v>
      </c>
      <c r="U1514" s="11">
        <v>0.63196059999999998</v>
      </c>
      <c r="V1514" s="11">
        <v>0.64683619999999997</v>
      </c>
      <c r="W1514" s="11">
        <v>0.67162949999999999</v>
      </c>
      <c r="X1514" s="11">
        <v>0.72726780000000002</v>
      </c>
      <c r="Y1514" s="11">
        <v>0.79502030000000001</v>
      </c>
      <c r="Z1514" s="11">
        <v>0.83768600000000004</v>
      </c>
      <c r="AA1514" s="11">
        <v>0.79396840000000002</v>
      </c>
      <c r="AB1514" s="11">
        <v>0.75439440000000002</v>
      </c>
      <c r="AC1514" s="11">
        <v>0.68714609999999998</v>
      </c>
      <c r="AD1514" s="11">
        <v>0.59898220000000002</v>
      </c>
      <c r="AE1514" s="11">
        <v>0.52002530000000002</v>
      </c>
      <c r="AF1514" s="11">
        <v>-0.20592779999999999</v>
      </c>
      <c r="AG1514" s="11">
        <v>-0.16970679999999999</v>
      </c>
      <c r="AH1514" s="11">
        <v>-0.14594470000000001</v>
      </c>
      <c r="AI1514" s="11">
        <v>-0.12500520000000001</v>
      </c>
      <c r="AJ1514" s="11">
        <v>-9.7165000000000001E-2</v>
      </c>
      <c r="AK1514" s="11">
        <v>-7.0752700000000002E-2</v>
      </c>
      <c r="AL1514" s="11">
        <v>-4.6767599999999999E-2</v>
      </c>
      <c r="AM1514" s="11">
        <v>-4.7826199999999999E-2</v>
      </c>
      <c r="AN1514" s="11">
        <v>-4.3026500000000002E-2</v>
      </c>
      <c r="AO1514" s="11">
        <v>-3.6457000000000003E-2</v>
      </c>
      <c r="AP1514" s="11">
        <v>-4.0640099999999998E-2</v>
      </c>
      <c r="AQ1514" s="11">
        <v>-5.1570499999999998E-2</v>
      </c>
      <c r="AR1514" s="11">
        <v>-5.6743099999999998E-2</v>
      </c>
      <c r="AS1514" s="11">
        <v>-6.5199999999999994E-2</v>
      </c>
      <c r="AT1514" s="11">
        <v>-8.2070799999999999E-2</v>
      </c>
      <c r="AU1514" s="11">
        <v>-8.2341300000000006E-2</v>
      </c>
      <c r="AV1514" s="11">
        <v>-4.97154E-2</v>
      </c>
      <c r="AW1514" s="11">
        <v>-2.18502E-2</v>
      </c>
      <c r="AX1514" s="11">
        <v>1.89672E-2</v>
      </c>
      <c r="AY1514" s="11">
        <v>5.8662999999999996E-3</v>
      </c>
      <c r="AZ1514" s="11">
        <v>-2.36916E-2</v>
      </c>
      <c r="BA1514" s="11">
        <v>-7.2712399999999996E-2</v>
      </c>
      <c r="BB1514" s="11">
        <v>-9.3476299999999998E-2</v>
      </c>
      <c r="BC1514" s="11">
        <v>-8.7014300000000003E-2</v>
      </c>
      <c r="BD1514" s="11">
        <v>-0.14208390000000001</v>
      </c>
      <c r="BE1514" s="11">
        <v>-0.1191239</v>
      </c>
      <c r="BF1514" s="11">
        <v>-0.1006649</v>
      </c>
      <c r="BG1514" s="11">
        <v>-8.5904900000000006E-2</v>
      </c>
      <c r="BH1514" s="11">
        <v>-6.71321E-2</v>
      </c>
      <c r="BI1514" s="11">
        <v>-4.59841E-2</v>
      </c>
      <c r="BJ1514" s="11">
        <v>-2.2571299999999999E-2</v>
      </c>
      <c r="BK1514" s="11">
        <v>-2.4330500000000001E-2</v>
      </c>
      <c r="BL1514" s="11">
        <v>-2.0506799999999999E-2</v>
      </c>
      <c r="BM1514" s="11">
        <v>-1.2234099999999999E-2</v>
      </c>
      <c r="BN1514" s="11">
        <v>-9.9418000000000006E-3</v>
      </c>
      <c r="BO1514" s="11">
        <v>-1.7125999999999999E-2</v>
      </c>
      <c r="BP1514" s="11">
        <v>-1.75774E-2</v>
      </c>
      <c r="BQ1514" s="11">
        <v>-2.43197E-2</v>
      </c>
      <c r="BR1514" s="11">
        <v>-3.3944700000000001E-2</v>
      </c>
      <c r="BS1514" s="11">
        <v>-3.5832200000000002E-2</v>
      </c>
      <c r="BT1514" s="11">
        <v>-2.4813000000000001E-3</v>
      </c>
      <c r="BU1514" s="11">
        <v>2.61248E-2</v>
      </c>
      <c r="BV1514" s="11">
        <v>6.4155500000000004E-2</v>
      </c>
      <c r="BW1514" s="11">
        <v>4.5651999999999998E-2</v>
      </c>
      <c r="BX1514" s="11">
        <v>1.05442E-2</v>
      </c>
      <c r="BY1514" s="11">
        <v>-3.88709E-2</v>
      </c>
      <c r="BZ1514" s="11">
        <v>-5.89294E-2</v>
      </c>
      <c r="CA1514" s="11">
        <v>-5.4345999999999998E-2</v>
      </c>
      <c r="CB1514" s="11">
        <v>-7.8240000000000004E-2</v>
      </c>
      <c r="CC1514" s="11">
        <v>-6.8541099999999994E-2</v>
      </c>
      <c r="CD1514" s="11">
        <v>-5.53851E-2</v>
      </c>
      <c r="CE1514" s="11">
        <v>-4.6804699999999998E-2</v>
      </c>
      <c r="CF1514" s="11">
        <v>-3.7099300000000002E-2</v>
      </c>
      <c r="CG1514" s="11">
        <v>-2.1215500000000002E-2</v>
      </c>
      <c r="CH1514" s="11">
        <v>1.6249999999999999E-3</v>
      </c>
      <c r="CI1514" s="11">
        <v>-8.3469999999999996E-4</v>
      </c>
      <c r="CJ1514" s="11">
        <v>2.0129000000000002E-3</v>
      </c>
      <c r="CK1514" s="11">
        <v>1.1988800000000001E-2</v>
      </c>
      <c r="CL1514" s="11">
        <v>2.0756500000000001E-2</v>
      </c>
      <c r="CM1514" s="11">
        <v>1.7318500000000001E-2</v>
      </c>
      <c r="CN1514" s="11">
        <v>2.1588400000000001E-2</v>
      </c>
      <c r="CO1514" s="11">
        <v>1.6560600000000002E-2</v>
      </c>
      <c r="CP1514" s="11">
        <v>1.41815E-2</v>
      </c>
      <c r="CQ1514" s="11">
        <v>1.06769E-2</v>
      </c>
      <c r="CR1514" s="11">
        <v>4.4752800000000002E-2</v>
      </c>
      <c r="CS1514" s="11">
        <v>7.4099799999999993E-2</v>
      </c>
      <c r="CT1514" s="11">
        <v>0.10934389999999999</v>
      </c>
      <c r="CU1514" s="11">
        <v>8.5437700000000005E-2</v>
      </c>
      <c r="CV1514" s="11">
        <v>4.4780100000000003E-2</v>
      </c>
      <c r="CW1514" s="11">
        <v>-5.0292999999999996E-3</v>
      </c>
      <c r="CX1514" s="11">
        <v>-2.4382600000000001E-2</v>
      </c>
      <c r="CY1514" s="11">
        <v>-2.1677800000000001E-2</v>
      </c>
      <c r="CZ1514" s="11">
        <v>3.8814300000000003E-2</v>
      </c>
      <c r="DA1514" s="11">
        <v>3.07522E-2</v>
      </c>
      <c r="DB1514" s="11">
        <v>2.7528199999999999E-2</v>
      </c>
      <c r="DC1514" s="11">
        <v>2.3771299999999999E-2</v>
      </c>
      <c r="DD1514" s="11">
        <v>1.8258699999999999E-2</v>
      </c>
      <c r="DE1514" s="11">
        <v>1.5058200000000001E-2</v>
      </c>
      <c r="DF1514" s="11">
        <v>1.4710300000000001E-2</v>
      </c>
      <c r="DG1514" s="11">
        <v>1.4284399999999999E-2</v>
      </c>
      <c r="DH1514" s="11">
        <v>1.3691E-2</v>
      </c>
      <c r="DI1514" s="11">
        <v>1.47265E-2</v>
      </c>
      <c r="DJ1514" s="11">
        <v>1.8663200000000001E-2</v>
      </c>
      <c r="DK1514" s="11">
        <v>2.0940799999999999E-2</v>
      </c>
      <c r="DL1514" s="11">
        <v>2.3811100000000002E-2</v>
      </c>
      <c r="DM1514" s="11">
        <v>2.4853500000000001E-2</v>
      </c>
      <c r="DN1514" s="11">
        <v>2.9258599999999999E-2</v>
      </c>
      <c r="DO1514" s="11">
        <v>2.8275499999999999E-2</v>
      </c>
      <c r="DP1514" s="11">
        <v>2.87163E-2</v>
      </c>
      <c r="DQ1514" s="11">
        <v>2.91667E-2</v>
      </c>
      <c r="DR1514" s="11">
        <v>2.74726E-2</v>
      </c>
      <c r="DS1514" s="11">
        <v>2.4188000000000001E-2</v>
      </c>
      <c r="DT1514" s="11">
        <v>2.08139E-2</v>
      </c>
      <c r="DU1514" s="11">
        <v>2.0574200000000001E-2</v>
      </c>
      <c r="DV1514" s="11">
        <v>2.1003000000000001E-2</v>
      </c>
      <c r="DW1514" s="11">
        <v>1.9860900000000001E-2</v>
      </c>
      <c r="DX1514" s="11">
        <v>0.42906499999999997</v>
      </c>
      <c r="DY1514" s="11">
        <v>1.45364E-2</v>
      </c>
      <c r="DZ1514" s="11">
        <v>2.3169200000000001E-2</v>
      </c>
      <c r="EA1514" s="11">
        <v>62.025599999999997</v>
      </c>
      <c r="EB1514" s="11">
        <v>62.46575</v>
      </c>
      <c r="EC1514" s="11">
        <v>62.921599999999998</v>
      </c>
      <c r="ED1514" s="11">
        <v>62.145969999999998</v>
      </c>
      <c r="EE1514" s="11">
        <v>61.626950000000001</v>
      </c>
      <c r="EF1514" s="11">
        <v>61.512300000000003</v>
      </c>
      <c r="EG1514" s="11">
        <v>61.392670000000003</v>
      </c>
      <c r="EH1514" s="11">
        <v>62.06991</v>
      </c>
      <c r="EI1514" s="11">
        <v>62.96463</v>
      </c>
      <c r="EJ1514" s="11">
        <v>64.691270000000003</v>
      </c>
      <c r="EK1514" s="11">
        <v>66.974400000000003</v>
      </c>
      <c r="EL1514" s="11">
        <v>69.289919999999995</v>
      </c>
      <c r="EM1514" s="11">
        <v>70.860609999999994</v>
      </c>
      <c r="EN1514" s="11">
        <v>71.753410000000002</v>
      </c>
      <c r="EO1514" s="11">
        <v>73.459729999999993</v>
      </c>
      <c r="EP1514" s="11">
        <v>72.448369999999997</v>
      </c>
      <c r="EQ1514" s="11">
        <v>71.43159</v>
      </c>
      <c r="ER1514" s="11">
        <v>70.582530000000006</v>
      </c>
      <c r="ES1514" s="11">
        <v>69.251180000000005</v>
      </c>
      <c r="ET1514" s="11">
        <v>67.216059999999999</v>
      </c>
      <c r="EU1514" s="11">
        <v>64.500919999999994</v>
      </c>
      <c r="EV1514" s="11">
        <v>62.686860000000003</v>
      </c>
      <c r="EW1514" s="11">
        <v>62.06915</v>
      </c>
      <c r="EX1514" s="11">
        <v>61.633540000000004</v>
      </c>
      <c r="EY1514" s="11">
        <v>0</v>
      </c>
      <c r="EZ1514" s="11"/>
      <c r="FA1514" s="11"/>
      <c r="FB1514" s="11"/>
      <c r="FC1514" s="11"/>
      <c r="FD1514" s="11"/>
      <c r="FE1514" s="11"/>
      <c r="FF1514" s="11"/>
      <c r="FG1514" s="11"/>
      <c r="FH1514" s="11"/>
      <c r="FI1514" s="11"/>
      <c r="FJ1514" s="11"/>
      <c r="FK1514" s="11"/>
      <c r="FL1514" s="11"/>
      <c r="FM1514" s="11"/>
      <c r="FN1514" s="11"/>
      <c r="FO1514" s="11"/>
      <c r="FP1514" s="11"/>
      <c r="FQ1514" s="11"/>
      <c r="FR1514" s="11"/>
      <c r="FS1514" s="11"/>
      <c r="FT1514" s="11"/>
      <c r="FU1514" s="11"/>
      <c r="FV1514" s="11"/>
    </row>
    <row r="1515" spans="1:178" x14ac:dyDescent="0.25">
      <c r="A1515" t="s">
        <v>112</v>
      </c>
      <c r="B1515" t="s">
        <v>145</v>
      </c>
      <c r="C1515" t="s">
        <v>0</v>
      </c>
      <c r="D1515" t="s">
        <v>144</v>
      </c>
      <c r="E1515" s="38" t="s">
        <v>122</v>
      </c>
      <c r="F1515" t="s">
        <v>107</v>
      </c>
      <c r="G1515" s="11">
        <v>5726</v>
      </c>
      <c r="H1515" s="11">
        <v>2.152558</v>
      </c>
      <c r="I1515" s="11">
        <v>2.0114179999999999</v>
      </c>
      <c r="J1515" s="11">
        <v>1.9133830000000001</v>
      </c>
      <c r="K1515" s="11">
        <v>1.860414</v>
      </c>
      <c r="L1515" s="11">
        <v>1.9319390000000001</v>
      </c>
      <c r="M1515" s="11">
        <v>2.127329</v>
      </c>
      <c r="N1515" s="11">
        <v>2.427162</v>
      </c>
      <c r="O1515" s="11">
        <v>2.6218949999999999</v>
      </c>
      <c r="P1515" s="11">
        <v>2.7741449999999999</v>
      </c>
      <c r="Q1515" s="11">
        <v>2.958415</v>
      </c>
      <c r="R1515" s="11">
        <v>3.1428889999999998</v>
      </c>
      <c r="S1515" s="11">
        <v>3.277933</v>
      </c>
      <c r="T1515" s="11">
        <v>3.4956049999999999</v>
      </c>
      <c r="U1515" s="11">
        <v>3.6186069999999999</v>
      </c>
      <c r="V1515" s="11">
        <v>3.7037840000000002</v>
      </c>
      <c r="W1515" s="11">
        <v>3.8457499999999998</v>
      </c>
      <c r="X1515" s="11">
        <v>4.1643350000000003</v>
      </c>
      <c r="Y1515" s="11">
        <v>4.5522859999999996</v>
      </c>
      <c r="Z1515" s="11">
        <v>4.7965900000000001</v>
      </c>
      <c r="AA1515" s="11">
        <v>4.5462629999999997</v>
      </c>
      <c r="AB1515" s="11">
        <v>4.3196620000000001</v>
      </c>
      <c r="AC1515" s="11">
        <v>3.934599</v>
      </c>
      <c r="AD1515" s="11">
        <v>3.4297719999999998</v>
      </c>
      <c r="AE1515" s="11">
        <v>2.977665</v>
      </c>
      <c r="AF1515" s="11">
        <v>-1.1791430000000001</v>
      </c>
      <c r="AG1515" s="11">
        <v>-0.97174099999999997</v>
      </c>
      <c r="AH1515" s="11">
        <v>-0.83567959999999997</v>
      </c>
      <c r="AI1515" s="11">
        <v>-0.71577959999999996</v>
      </c>
      <c r="AJ1515" s="11">
        <v>-0.55636660000000004</v>
      </c>
      <c r="AK1515" s="11">
        <v>-0.40512969999999998</v>
      </c>
      <c r="AL1515" s="11">
        <v>-0.2677911</v>
      </c>
      <c r="AM1515" s="11">
        <v>-0.27385300000000001</v>
      </c>
      <c r="AN1515" s="11">
        <v>-0.24637000000000001</v>
      </c>
      <c r="AO1515" s="11">
        <v>-0.20875260000000001</v>
      </c>
      <c r="AP1515" s="11">
        <v>-0.2327053</v>
      </c>
      <c r="AQ1515" s="11">
        <v>-0.29529280000000002</v>
      </c>
      <c r="AR1515" s="11">
        <v>-0.32491100000000001</v>
      </c>
      <c r="AS1515" s="11">
        <v>-0.37333539999999998</v>
      </c>
      <c r="AT1515" s="11">
        <v>-0.46993740000000001</v>
      </c>
      <c r="AU1515" s="11">
        <v>-0.47148649999999998</v>
      </c>
      <c r="AV1515" s="11">
        <v>-0.2846706</v>
      </c>
      <c r="AW1515" s="11">
        <v>-0.12511410000000001</v>
      </c>
      <c r="AX1515" s="11">
        <v>0.10860599999999999</v>
      </c>
      <c r="AY1515" s="11">
        <v>3.3590200000000001E-2</v>
      </c>
      <c r="AZ1515" s="11">
        <v>-0.13565830000000001</v>
      </c>
      <c r="BA1515" s="11">
        <v>-0.41635119999999998</v>
      </c>
      <c r="BB1515" s="11">
        <v>-0.53524510000000003</v>
      </c>
      <c r="BC1515" s="11">
        <v>-0.49824390000000002</v>
      </c>
      <c r="BD1515" s="11">
        <v>-0.81357250000000003</v>
      </c>
      <c r="BE1515" s="11">
        <v>-0.68210360000000003</v>
      </c>
      <c r="BF1515" s="11">
        <v>-0.57640729999999996</v>
      </c>
      <c r="BG1515" s="11">
        <v>-0.49189159999999998</v>
      </c>
      <c r="BH1515" s="11">
        <v>-0.38439869999999998</v>
      </c>
      <c r="BI1515" s="11">
        <v>-0.2633047</v>
      </c>
      <c r="BJ1515" s="11">
        <v>-0.1292432</v>
      </c>
      <c r="BK1515" s="11">
        <v>-0.1393163</v>
      </c>
      <c r="BL1515" s="11">
        <v>-0.1174221</v>
      </c>
      <c r="BM1515" s="11">
        <v>-7.0052400000000001E-2</v>
      </c>
      <c r="BN1515" s="11">
        <v>-5.69268E-2</v>
      </c>
      <c r="BO1515" s="11">
        <v>-9.8063600000000001E-2</v>
      </c>
      <c r="BP1515" s="11">
        <v>-0.1006479</v>
      </c>
      <c r="BQ1515" s="11">
        <v>-0.13925460000000001</v>
      </c>
      <c r="BR1515" s="11">
        <v>-0.19436719999999999</v>
      </c>
      <c r="BS1515" s="11">
        <v>-0.2051753</v>
      </c>
      <c r="BT1515" s="11">
        <v>-1.4208200000000001E-2</v>
      </c>
      <c r="BU1515" s="11">
        <v>0.1495908</v>
      </c>
      <c r="BV1515" s="11">
        <v>0.36735449999999997</v>
      </c>
      <c r="BW1515" s="11">
        <v>0.2614032</v>
      </c>
      <c r="BX1515" s="11">
        <v>6.0376300000000001E-2</v>
      </c>
      <c r="BY1515" s="11">
        <v>-0.22257460000000001</v>
      </c>
      <c r="BZ1515" s="11">
        <v>-0.33743000000000001</v>
      </c>
      <c r="CA1515" s="11">
        <v>-0.3111853</v>
      </c>
      <c r="CB1515" s="11">
        <v>-0.44800230000000002</v>
      </c>
      <c r="CC1515" s="11">
        <v>-0.39246629999999999</v>
      </c>
      <c r="CD1515" s="11">
        <v>-0.317135</v>
      </c>
      <c r="CE1515" s="11">
        <v>-0.26800360000000001</v>
      </c>
      <c r="CF1515" s="11">
        <v>-0.2124307</v>
      </c>
      <c r="CG1515" s="11">
        <v>-0.1214797</v>
      </c>
      <c r="CH1515" s="11">
        <v>9.3045999999999997E-3</v>
      </c>
      <c r="CI1515" s="11">
        <v>-4.7794999999999999E-3</v>
      </c>
      <c r="CJ1515" s="11">
        <v>1.15257E-2</v>
      </c>
      <c r="CK1515" s="11">
        <v>6.8647799999999995E-2</v>
      </c>
      <c r="CL1515" s="11">
        <v>0.1188516</v>
      </c>
      <c r="CM1515" s="11">
        <v>9.9165600000000007E-2</v>
      </c>
      <c r="CN1515" s="11">
        <v>0.12361519999999999</v>
      </c>
      <c r="CO1515" s="11">
        <v>9.4826099999999997E-2</v>
      </c>
      <c r="CP1515" s="11">
        <v>8.12031E-2</v>
      </c>
      <c r="CQ1515" s="11">
        <v>6.11359E-2</v>
      </c>
      <c r="CR1515" s="11">
        <v>0.25625429999999999</v>
      </c>
      <c r="CS1515" s="11">
        <v>0.4242957</v>
      </c>
      <c r="CT1515" s="11">
        <v>0.62610299999999997</v>
      </c>
      <c r="CU1515" s="11">
        <v>0.48921609999999999</v>
      </c>
      <c r="CV1515" s="11">
        <v>0.2564109</v>
      </c>
      <c r="CW1515" s="11">
        <v>-2.8798000000000001E-2</v>
      </c>
      <c r="CX1515" s="11">
        <v>-0.13961489999999999</v>
      </c>
      <c r="CY1515" s="11">
        <v>-0.1241268</v>
      </c>
      <c r="CZ1515" s="11">
        <v>0.2222509</v>
      </c>
      <c r="DA1515" s="11">
        <v>0.17608699999999999</v>
      </c>
      <c r="DB1515" s="11">
        <v>0.1576263</v>
      </c>
      <c r="DC1515" s="11">
        <v>0.13611419999999999</v>
      </c>
      <c r="DD1515" s="11">
        <v>0.10454910000000001</v>
      </c>
      <c r="DE1515" s="11">
        <v>8.6223499999999995E-2</v>
      </c>
      <c r="DF1515" s="11">
        <v>8.4231100000000003E-2</v>
      </c>
      <c r="DG1515" s="11">
        <v>8.1792500000000004E-2</v>
      </c>
      <c r="DH1515" s="11">
        <v>7.8394699999999998E-2</v>
      </c>
      <c r="DI1515" s="11">
        <v>8.4323700000000001E-2</v>
      </c>
      <c r="DJ1515" s="11">
        <v>0.10686569999999999</v>
      </c>
      <c r="DK1515" s="11">
        <v>0.11990679999999999</v>
      </c>
      <c r="DL1515" s="11">
        <v>0.1363423</v>
      </c>
      <c r="DM1515" s="11">
        <v>0.14231099999999999</v>
      </c>
      <c r="DN1515" s="11">
        <v>0.16753480000000001</v>
      </c>
      <c r="DO1515" s="11">
        <v>0.16190570000000001</v>
      </c>
      <c r="DP1515" s="11">
        <v>0.16442950000000001</v>
      </c>
      <c r="DQ1515" s="11">
        <v>0.16700870000000001</v>
      </c>
      <c r="DR1515" s="11">
        <v>0.1573079</v>
      </c>
      <c r="DS1515" s="11">
        <v>0.1385004</v>
      </c>
      <c r="DT1515" s="11">
        <v>0.1191806</v>
      </c>
      <c r="DU1515" s="11">
        <v>0.1178078</v>
      </c>
      <c r="DV1515" s="11">
        <v>0.1202631</v>
      </c>
      <c r="DW1515" s="11">
        <v>0.11372350000000001</v>
      </c>
      <c r="DX1515" s="11">
        <v>2.456826</v>
      </c>
      <c r="DY1515" s="11">
        <v>8.3235500000000004E-2</v>
      </c>
      <c r="DZ1515" s="11">
        <v>0.1326667</v>
      </c>
      <c r="EA1515" s="11">
        <v>62.025599999999997</v>
      </c>
      <c r="EB1515" s="11">
        <v>62.46575</v>
      </c>
      <c r="EC1515" s="11">
        <v>62.921599999999998</v>
      </c>
      <c r="ED1515" s="11">
        <v>62.145969999999998</v>
      </c>
      <c r="EE1515" s="11">
        <v>61.626950000000001</v>
      </c>
      <c r="EF1515" s="11">
        <v>61.512300000000003</v>
      </c>
      <c r="EG1515" s="11">
        <v>61.392670000000003</v>
      </c>
      <c r="EH1515" s="11">
        <v>62.06991</v>
      </c>
      <c r="EI1515" s="11">
        <v>62.96463</v>
      </c>
      <c r="EJ1515" s="11">
        <v>64.691270000000003</v>
      </c>
      <c r="EK1515" s="11">
        <v>66.974400000000003</v>
      </c>
      <c r="EL1515" s="11">
        <v>69.289919999999995</v>
      </c>
      <c r="EM1515" s="11">
        <v>70.860609999999994</v>
      </c>
      <c r="EN1515" s="11">
        <v>71.753410000000002</v>
      </c>
      <c r="EO1515" s="11">
        <v>73.459729999999993</v>
      </c>
      <c r="EP1515" s="11">
        <v>72.448369999999997</v>
      </c>
      <c r="EQ1515" s="11">
        <v>71.43159</v>
      </c>
      <c r="ER1515" s="11">
        <v>70.582530000000006</v>
      </c>
      <c r="ES1515" s="11">
        <v>69.251180000000005</v>
      </c>
      <c r="ET1515" s="11">
        <v>67.216059999999999</v>
      </c>
      <c r="EU1515" s="11">
        <v>64.500919999999994</v>
      </c>
      <c r="EV1515" s="11">
        <v>62.686860000000003</v>
      </c>
      <c r="EW1515" s="11">
        <v>62.06915</v>
      </c>
      <c r="EX1515" s="11">
        <v>61.633540000000004</v>
      </c>
      <c r="EY1515" s="11">
        <v>0</v>
      </c>
      <c r="EZ1515" s="11"/>
      <c r="FA1515" s="11"/>
      <c r="FB1515" s="11"/>
      <c r="FC1515" s="11"/>
      <c r="FD1515" s="11"/>
      <c r="FE1515" s="11"/>
      <c r="FF1515" s="11"/>
      <c r="FG1515" s="11"/>
      <c r="FH1515" s="11"/>
      <c r="FI1515" s="11"/>
      <c r="FJ1515" s="11"/>
      <c r="FK1515" s="11"/>
      <c r="FL1515" s="11"/>
      <c r="FM1515" s="11"/>
      <c r="FN1515" s="11"/>
      <c r="FO1515" s="11"/>
      <c r="FP1515" s="11"/>
      <c r="FQ1515" s="11"/>
      <c r="FR1515" s="11"/>
      <c r="FS1515" s="11"/>
      <c r="FT1515" s="11"/>
      <c r="FU1515" s="11"/>
      <c r="FV1515" s="11"/>
    </row>
    <row r="1516" spans="1:178" x14ac:dyDescent="0.25">
      <c r="A1516" t="s">
        <v>112</v>
      </c>
      <c r="B1516" t="s">
        <v>145</v>
      </c>
      <c r="C1516" t="s">
        <v>0</v>
      </c>
      <c r="D1516" t="s">
        <v>144</v>
      </c>
      <c r="E1516" s="38" t="s">
        <v>239</v>
      </c>
      <c r="F1516" t="s">
        <v>107</v>
      </c>
      <c r="G1516" s="11">
        <v>5726</v>
      </c>
      <c r="H1516" s="11">
        <v>3.1326740000000002</v>
      </c>
      <c r="I1516" s="11">
        <v>2.8753350000000002</v>
      </c>
      <c r="J1516" s="11">
        <v>2.542192</v>
      </c>
      <c r="K1516" s="11">
        <v>2.4215879999999999</v>
      </c>
      <c r="L1516" s="11">
        <v>2.465398</v>
      </c>
      <c r="M1516" s="11">
        <v>2.5399229999999999</v>
      </c>
      <c r="N1516" s="11">
        <v>2.7407240000000002</v>
      </c>
      <c r="O1516" s="11">
        <v>3.1798950000000001</v>
      </c>
      <c r="P1516" s="11">
        <v>3.626957</v>
      </c>
      <c r="Q1516" s="11">
        <v>4.2762840000000004</v>
      </c>
      <c r="R1516" s="11">
        <v>5.1679690000000003</v>
      </c>
      <c r="S1516" s="11">
        <v>5.6804990000000002</v>
      </c>
      <c r="T1516" s="11">
        <v>6.4364160000000004</v>
      </c>
      <c r="U1516" s="11">
        <v>6.871664</v>
      </c>
      <c r="V1516" s="11">
        <v>7.167783</v>
      </c>
      <c r="W1516" s="11">
        <v>7.255217</v>
      </c>
      <c r="X1516" s="11">
        <v>7.5681950000000002</v>
      </c>
      <c r="Y1516" s="11">
        <v>7.8315330000000003</v>
      </c>
      <c r="Z1516" s="11">
        <v>7.7527100000000004</v>
      </c>
      <c r="AA1516" s="11">
        <v>7.1518750000000004</v>
      </c>
      <c r="AB1516" s="11">
        <v>6.547847</v>
      </c>
      <c r="AC1516" s="11">
        <v>5.9544110000000003</v>
      </c>
      <c r="AD1516" s="11">
        <v>5.2270329999999996</v>
      </c>
      <c r="AE1516" s="11">
        <v>4.4926380000000004</v>
      </c>
      <c r="AF1516" s="11">
        <v>-1.528702</v>
      </c>
      <c r="AG1516" s="11">
        <v>-1.244189</v>
      </c>
      <c r="AH1516" s="11">
        <v>-1.165376</v>
      </c>
      <c r="AI1516" s="11">
        <v>-0.9924442</v>
      </c>
      <c r="AJ1516" s="11">
        <v>-0.73269010000000001</v>
      </c>
      <c r="AK1516" s="11">
        <v>-0.56436129999999995</v>
      </c>
      <c r="AL1516" s="11">
        <v>-0.46289649999999999</v>
      </c>
      <c r="AM1516" s="11">
        <v>-0.36778420000000001</v>
      </c>
      <c r="AN1516" s="11">
        <v>-0.30651250000000002</v>
      </c>
      <c r="AO1516" s="11">
        <v>-0.19693939999999999</v>
      </c>
      <c r="AP1516" s="11">
        <v>-8.6610000000000003E-3</v>
      </c>
      <c r="AQ1516" s="11">
        <v>-0.19028129999999999</v>
      </c>
      <c r="AR1516" s="11">
        <v>-0.1830666</v>
      </c>
      <c r="AS1516" s="11">
        <v>-0.2342841</v>
      </c>
      <c r="AT1516" s="11">
        <v>-0.29875360000000001</v>
      </c>
      <c r="AU1516" s="11">
        <v>-0.40152640000000001</v>
      </c>
      <c r="AV1516" s="11">
        <v>-7.28158E-2</v>
      </c>
      <c r="AW1516" s="11">
        <v>9.9227899999999994E-2</v>
      </c>
      <c r="AX1516" s="11">
        <v>0.206204</v>
      </c>
      <c r="AY1516" s="11">
        <v>0.2010468</v>
      </c>
      <c r="AZ1516" s="11">
        <v>6.3294900000000001E-2</v>
      </c>
      <c r="BA1516" s="11">
        <v>-0.2745474</v>
      </c>
      <c r="BB1516" s="11">
        <v>-0.4285659</v>
      </c>
      <c r="BC1516" s="11">
        <v>-0.3790326</v>
      </c>
      <c r="BD1516" s="11">
        <v>-1.0016080000000001</v>
      </c>
      <c r="BE1516" s="11">
        <v>-0.80328770000000005</v>
      </c>
      <c r="BF1516" s="11">
        <v>-0.76655879999999998</v>
      </c>
      <c r="BG1516" s="11">
        <v>-0.64416830000000003</v>
      </c>
      <c r="BH1516" s="11">
        <v>-0.46602260000000001</v>
      </c>
      <c r="BI1516" s="11">
        <v>-0.35792119999999999</v>
      </c>
      <c r="BJ1516" s="11">
        <v>-0.25544810000000001</v>
      </c>
      <c r="BK1516" s="11">
        <v>-0.14662359999999999</v>
      </c>
      <c r="BL1516" s="11">
        <v>-9.5878000000000005E-2</v>
      </c>
      <c r="BM1516" s="11">
        <v>0.1000267</v>
      </c>
      <c r="BN1516" s="11">
        <v>0.33137810000000001</v>
      </c>
      <c r="BO1516" s="11">
        <v>0.14457030000000001</v>
      </c>
      <c r="BP1516" s="11">
        <v>0.18336479999999999</v>
      </c>
      <c r="BQ1516" s="11">
        <v>0.18571770000000001</v>
      </c>
      <c r="BR1516" s="11">
        <v>0.1549662</v>
      </c>
      <c r="BS1516" s="11">
        <v>5.8114600000000002E-2</v>
      </c>
      <c r="BT1516" s="11">
        <v>0.39581759999999999</v>
      </c>
      <c r="BU1516" s="11">
        <v>0.52511490000000005</v>
      </c>
      <c r="BV1516" s="11">
        <v>0.59871609999999997</v>
      </c>
      <c r="BW1516" s="11">
        <v>0.60002460000000002</v>
      </c>
      <c r="BX1516" s="11">
        <v>0.41248849999999998</v>
      </c>
      <c r="BY1516" s="11">
        <v>7.3212100000000002E-2</v>
      </c>
      <c r="BZ1516" s="11">
        <v>-4.2097200000000001E-2</v>
      </c>
      <c r="CA1516" s="11">
        <v>-3.5602000000000002E-2</v>
      </c>
      <c r="CB1516" s="11">
        <v>-0.47451389999999999</v>
      </c>
      <c r="CC1516" s="11">
        <v>-0.36238680000000001</v>
      </c>
      <c r="CD1516" s="11">
        <v>-0.36774119999999999</v>
      </c>
      <c r="CE1516" s="11">
        <v>-0.2958923</v>
      </c>
      <c r="CF1516" s="11">
        <v>-0.199355</v>
      </c>
      <c r="CG1516" s="11">
        <v>-0.15148120000000001</v>
      </c>
      <c r="CH1516" s="11">
        <v>-4.7999699999999999E-2</v>
      </c>
      <c r="CI1516" s="11">
        <v>7.4537000000000006E-2</v>
      </c>
      <c r="CJ1516" s="11">
        <v>0.1147566</v>
      </c>
      <c r="CK1516" s="11">
        <v>0.39699289999999998</v>
      </c>
      <c r="CL1516" s="11">
        <v>0.67141720000000005</v>
      </c>
      <c r="CM1516" s="11">
        <v>0.47942200000000001</v>
      </c>
      <c r="CN1516" s="11">
        <v>0.54979619999999996</v>
      </c>
      <c r="CO1516" s="11">
        <v>0.60571940000000002</v>
      </c>
      <c r="CP1516" s="11">
        <v>0.60868610000000001</v>
      </c>
      <c r="CQ1516" s="11">
        <v>0.51775539999999998</v>
      </c>
      <c r="CR1516" s="11">
        <v>0.86445090000000002</v>
      </c>
      <c r="CS1516" s="11">
        <v>0.95100189999999996</v>
      </c>
      <c r="CT1516" s="11">
        <v>0.99122829999999995</v>
      </c>
      <c r="CU1516" s="11">
        <v>0.99900250000000002</v>
      </c>
      <c r="CV1516" s="11">
        <v>0.76168219999999998</v>
      </c>
      <c r="CW1516" s="11">
        <v>0.4209717</v>
      </c>
      <c r="CX1516" s="11">
        <v>0.3443715</v>
      </c>
      <c r="CY1516" s="11">
        <v>0.30782870000000001</v>
      </c>
      <c r="CZ1516" s="11">
        <v>0.32045030000000002</v>
      </c>
      <c r="DA1516" s="11">
        <v>0.26804869999999997</v>
      </c>
      <c r="DB1516" s="11">
        <v>0.24246390000000001</v>
      </c>
      <c r="DC1516" s="11">
        <v>0.2117367</v>
      </c>
      <c r="DD1516" s="11">
        <v>0.1621223</v>
      </c>
      <c r="DE1516" s="11">
        <v>0.1255066</v>
      </c>
      <c r="DF1516" s="11">
        <v>0.1261197</v>
      </c>
      <c r="DG1516" s="11">
        <v>0.1344561</v>
      </c>
      <c r="DH1516" s="11">
        <v>0.1280567</v>
      </c>
      <c r="DI1516" s="11">
        <v>0.1805426</v>
      </c>
      <c r="DJ1516" s="11">
        <v>0.2067291</v>
      </c>
      <c r="DK1516" s="11">
        <v>0.20357539999999999</v>
      </c>
      <c r="DL1516" s="11">
        <v>0.22277449999999999</v>
      </c>
      <c r="DM1516" s="11">
        <v>0.25534289999999998</v>
      </c>
      <c r="DN1516" s="11">
        <v>0.27584209999999998</v>
      </c>
      <c r="DO1516" s="11">
        <v>0.27944180000000002</v>
      </c>
      <c r="DP1516" s="11">
        <v>0.28490890000000002</v>
      </c>
      <c r="DQ1516" s="11">
        <v>0.25892090000000001</v>
      </c>
      <c r="DR1516" s="11">
        <v>0.2386305</v>
      </c>
      <c r="DS1516" s="11">
        <v>0.24256130000000001</v>
      </c>
      <c r="DT1516" s="11">
        <v>0.2122946</v>
      </c>
      <c r="DU1516" s="11">
        <v>0.21142279999999999</v>
      </c>
      <c r="DV1516" s="11">
        <v>0.23495630000000001</v>
      </c>
      <c r="DW1516" s="11">
        <v>0.208791</v>
      </c>
      <c r="DX1516" s="11">
        <v>3.8309449999999998</v>
      </c>
      <c r="DY1516" s="11">
        <v>0.15257960000000001</v>
      </c>
      <c r="DZ1516" s="11">
        <v>0.2235028</v>
      </c>
      <c r="EA1516" s="11">
        <v>70.278819999999996</v>
      </c>
      <c r="EB1516" s="11">
        <v>70.774730000000005</v>
      </c>
      <c r="EC1516" s="11">
        <v>71.485569999999996</v>
      </c>
      <c r="ED1516" s="11">
        <v>69.981120000000004</v>
      </c>
      <c r="EE1516" s="11">
        <v>68.891819999999996</v>
      </c>
      <c r="EF1516" s="11">
        <v>68.543289999999999</v>
      </c>
      <c r="EG1516" s="11">
        <v>68.694500000000005</v>
      </c>
      <c r="EH1516" s="11">
        <v>71.064440000000005</v>
      </c>
      <c r="EI1516" s="11">
        <v>74.08023</v>
      </c>
      <c r="EJ1516" s="11">
        <v>76.966419999999999</v>
      </c>
      <c r="EK1516" s="11">
        <v>80.143940000000001</v>
      </c>
      <c r="EL1516" s="11">
        <v>83.147390000000001</v>
      </c>
      <c r="EM1516" s="11">
        <v>82.922849999999997</v>
      </c>
      <c r="EN1516" s="11">
        <v>82.710290000000001</v>
      </c>
      <c r="EO1516" s="11">
        <v>85.384829999999994</v>
      </c>
      <c r="EP1516" s="11">
        <v>83.525139999999993</v>
      </c>
      <c r="EQ1516" s="11">
        <v>81.937010000000001</v>
      </c>
      <c r="ER1516" s="11">
        <v>79.716459999999998</v>
      </c>
      <c r="ES1516" s="11">
        <v>79.135230000000007</v>
      </c>
      <c r="ET1516" s="11">
        <v>77.283540000000002</v>
      </c>
      <c r="EU1516" s="11">
        <v>74.603920000000002</v>
      </c>
      <c r="EV1516" s="11">
        <v>71.343980000000002</v>
      </c>
      <c r="EW1516" s="11">
        <v>70.186970000000002</v>
      </c>
      <c r="EX1516" s="11">
        <v>69.90598</v>
      </c>
      <c r="EY1516" s="11">
        <v>0</v>
      </c>
      <c r="EZ1516" s="11"/>
      <c r="FA1516" s="11"/>
      <c r="FB1516" s="11"/>
      <c r="FC1516" s="11"/>
      <c r="FD1516" s="11"/>
      <c r="FE1516" s="11"/>
      <c r="FF1516" s="11"/>
      <c r="FG1516" s="11"/>
      <c r="FH1516" s="11"/>
      <c r="FI1516" s="11"/>
      <c r="FJ1516" s="11"/>
      <c r="FK1516" s="11"/>
      <c r="FL1516" s="11"/>
      <c r="FM1516" s="11"/>
      <c r="FN1516" s="11"/>
      <c r="FO1516" s="11"/>
      <c r="FP1516" s="11"/>
      <c r="FQ1516" s="11"/>
      <c r="FR1516" s="11"/>
      <c r="FS1516" s="11"/>
      <c r="FT1516" s="11"/>
      <c r="FU1516" s="11"/>
      <c r="FV1516" s="11"/>
    </row>
    <row r="1517" spans="1:178" x14ac:dyDescent="0.25">
      <c r="A1517" t="s">
        <v>112</v>
      </c>
      <c r="B1517" t="s">
        <v>145</v>
      </c>
      <c r="C1517" t="s">
        <v>88</v>
      </c>
      <c r="D1517" t="s">
        <v>144</v>
      </c>
      <c r="E1517" s="38" t="s">
        <v>239</v>
      </c>
      <c r="F1517" t="s">
        <v>107</v>
      </c>
      <c r="G1517" s="11">
        <v>5726</v>
      </c>
      <c r="H1517" s="11">
        <v>0.54709640000000004</v>
      </c>
      <c r="I1517" s="11">
        <v>0.5021542</v>
      </c>
      <c r="J1517" s="11">
        <v>0.44397340000000002</v>
      </c>
      <c r="K1517" s="11">
        <v>0.42291089999999998</v>
      </c>
      <c r="L1517" s="11">
        <v>0.430562</v>
      </c>
      <c r="M1517" s="11">
        <v>0.44357730000000001</v>
      </c>
      <c r="N1517" s="11">
        <v>0.4786454</v>
      </c>
      <c r="O1517" s="11">
        <v>0.55534309999999998</v>
      </c>
      <c r="P1517" s="11">
        <v>0.63341899999999995</v>
      </c>
      <c r="Q1517" s="11">
        <v>0.74681869999999995</v>
      </c>
      <c r="R1517" s="11">
        <v>0.90254440000000002</v>
      </c>
      <c r="S1517" s="11">
        <v>0.99205359999999998</v>
      </c>
      <c r="T1517" s="11">
        <v>1.1240680000000001</v>
      </c>
      <c r="U1517" s="11">
        <v>1.200081</v>
      </c>
      <c r="V1517" s="11">
        <v>1.2517959999999999</v>
      </c>
      <c r="W1517" s="11">
        <v>1.267066</v>
      </c>
      <c r="X1517" s="11">
        <v>1.321725</v>
      </c>
      <c r="Y1517" s="11">
        <v>1.367715</v>
      </c>
      <c r="Z1517" s="11">
        <v>1.3539490000000001</v>
      </c>
      <c r="AA1517" s="11">
        <v>1.249018</v>
      </c>
      <c r="AB1517" s="11">
        <v>1.143529</v>
      </c>
      <c r="AC1517" s="11">
        <v>1.03989</v>
      </c>
      <c r="AD1517" s="11">
        <v>0.91285950000000005</v>
      </c>
      <c r="AE1517" s="11">
        <v>0.78460319999999995</v>
      </c>
      <c r="AF1517" s="11">
        <v>-0.26697549999999998</v>
      </c>
      <c r="AG1517" s="11">
        <v>-0.2172876</v>
      </c>
      <c r="AH1517" s="11">
        <v>-0.2035236</v>
      </c>
      <c r="AI1517" s="11">
        <v>-0.17332239999999999</v>
      </c>
      <c r="AJ1517" s="11">
        <v>-0.1279584</v>
      </c>
      <c r="AK1517" s="11">
        <v>-9.8561200000000002E-2</v>
      </c>
      <c r="AL1517" s="11">
        <v>-8.0841200000000002E-2</v>
      </c>
      <c r="AM1517" s="11">
        <v>-6.4230599999999999E-2</v>
      </c>
      <c r="AN1517" s="11">
        <v>-5.3530000000000001E-2</v>
      </c>
      <c r="AO1517" s="11">
        <v>-3.4393899999999998E-2</v>
      </c>
      <c r="AP1517" s="11">
        <v>-1.5126E-3</v>
      </c>
      <c r="AQ1517" s="11">
        <v>-3.32311E-2</v>
      </c>
      <c r="AR1517" s="11">
        <v>-3.1971100000000002E-2</v>
      </c>
      <c r="AS1517" s="11">
        <v>-4.0915800000000002E-2</v>
      </c>
      <c r="AT1517" s="11">
        <v>-5.2174900000000003E-2</v>
      </c>
      <c r="AU1517" s="11">
        <v>-7.0123400000000002E-2</v>
      </c>
      <c r="AV1517" s="11">
        <v>-1.2716699999999999E-2</v>
      </c>
      <c r="AW1517" s="11">
        <v>1.7329399999999998E-2</v>
      </c>
      <c r="AX1517" s="11">
        <v>3.6011899999999999E-2</v>
      </c>
      <c r="AY1517" s="11">
        <v>3.5111200000000002E-2</v>
      </c>
      <c r="AZ1517" s="11">
        <v>1.1054E-2</v>
      </c>
      <c r="BA1517" s="11">
        <v>-4.7947499999999997E-2</v>
      </c>
      <c r="BB1517" s="11">
        <v>-7.4845599999999998E-2</v>
      </c>
      <c r="BC1517" s="11">
        <v>-6.6195000000000004E-2</v>
      </c>
      <c r="BD1517" s="11">
        <v>-0.17492279999999999</v>
      </c>
      <c r="BE1517" s="11">
        <v>-0.14028779999999999</v>
      </c>
      <c r="BF1517" s="11">
        <v>-0.1338733</v>
      </c>
      <c r="BG1517" s="11">
        <v>-0.1124988</v>
      </c>
      <c r="BH1517" s="11">
        <v>-8.1387100000000004E-2</v>
      </c>
      <c r="BI1517" s="11">
        <v>-6.2508099999999997E-2</v>
      </c>
      <c r="BJ1517" s="11">
        <v>-4.4611999999999999E-2</v>
      </c>
      <c r="BK1517" s="11">
        <v>-2.56066E-2</v>
      </c>
      <c r="BL1517" s="11">
        <v>-1.67443E-2</v>
      </c>
      <c r="BM1517" s="11">
        <v>1.7468899999999999E-2</v>
      </c>
      <c r="BN1517" s="11">
        <v>5.78725E-2</v>
      </c>
      <c r="BO1517" s="11">
        <v>2.5248099999999999E-2</v>
      </c>
      <c r="BP1517" s="11">
        <v>3.2023200000000002E-2</v>
      </c>
      <c r="BQ1517" s="11">
        <v>3.24341E-2</v>
      </c>
      <c r="BR1517" s="11">
        <v>2.70636E-2</v>
      </c>
      <c r="BS1517" s="11">
        <v>1.0149200000000001E-2</v>
      </c>
      <c r="BT1517" s="11">
        <v>6.9126400000000005E-2</v>
      </c>
      <c r="BU1517" s="11">
        <v>9.17071E-2</v>
      </c>
      <c r="BV1517" s="11">
        <v>0.104561</v>
      </c>
      <c r="BW1517" s="11">
        <v>0.10478949999999999</v>
      </c>
      <c r="BX1517" s="11">
        <v>7.2037799999999999E-2</v>
      </c>
      <c r="BY1517" s="11">
        <v>1.2785899999999999E-2</v>
      </c>
      <c r="BZ1517" s="11">
        <v>-7.3518999999999998E-3</v>
      </c>
      <c r="CA1517" s="11">
        <v>-6.2176000000000002E-3</v>
      </c>
      <c r="CB1517" s="11">
        <v>-8.2869999999999999E-2</v>
      </c>
      <c r="CC1517" s="11">
        <v>-6.3287999999999997E-2</v>
      </c>
      <c r="CD1517" s="11">
        <v>-6.4223100000000005E-2</v>
      </c>
      <c r="CE1517" s="11">
        <v>-5.1675199999999998E-2</v>
      </c>
      <c r="CF1517" s="11">
        <v>-3.4815800000000001E-2</v>
      </c>
      <c r="CG1517" s="11">
        <v>-2.6454999999999999E-2</v>
      </c>
      <c r="CH1517" s="11">
        <v>-8.3827999999999993E-3</v>
      </c>
      <c r="CI1517" s="11">
        <v>1.3017300000000001E-2</v>
      </c>
      <c r="CJ1517" s="11">
        <v>2.0041300000000001E-2</v>
      </c>
      <c r="CK1517" s="11">
        <v>6.9331599999999993E-2</v>
      </c>
      <c r="CL1517" s="11">
        <v>0.1172576</v>
      </c>
      <c r="CM1517" s="11">
        <v>8.3727200000000002E-2</v>
      </c>
      <c r="CN1517" s="11">
        <v>9.6017500000000006E-2</v>
      </c>
      <c r="CO1517" s="11">
        <v>0.105784</v>
      </c>
      <c r="CP1517" s="11">
        <v>0.1063021</v>
      </c>
      <c r="CQ1517" s="11">
        <v>9.0421799999999997E-2</v>
      </c>
      <c r="CR1517" s="11">
        <v>0.1509694</v>
      </c>
      <c r="CS1517" s="11">
        <v>0.16608490000000001</v>
      </c>
      <c r="CT1517" s="11">
        <v>0.17311009999999999</v>
      </c>
      <c r="CU1517" s="11">
        <v>0.17446780000000001</v>
      </c>
      <c r="CV1517" s="11">
        <v>0.13302169999999999</v>
      </c>
      <c r="CW1517" s="11">
        <v>7.3519299999999996E-2</v>
      </c>
      <c r="CX1517" s="11">
        <v>6.0141699999999999E-2</v>
      </c>
      <c r="CY1517" s="11">
        <v>5.3759800000000003E-2</v>
      </c>
      <c r="CZ1517" s="11">
        <v>5.5964100000000003E-2</v>
      </c>
      <c r="DA1517" s="11">
        <v>4.6812600000000003E-2</v>
      </c>
      <c r="DB1517" s="11">
        <v>4.2344399999999997E-2</v>
      </c>
      <c r="DC1517" s="11">
        <v>3.69781E-2</v>
      </c>
      <c r="DD1517" s="11">
        <v>2.8313399999999999E-2</v>
      </c>
      <c r="DE1517" s="11">
        <v>2.1918699999999999E-2</v>
      </c>
      <c r="DF1517" s="11">
        <v>2.2025800000000002E-2</v>
      </c>
      <c r="DG1517" s="11">
        <v>2.3481700000000001E-2</v>
      </c>
      <c r="DH1517" s="11">
        <v>2.2364100000000001E-2</v>
      </c>
      <c r="DI1517" s="11">
        <v>3.1530299999999997E-2</v>
      </c>
      <c r="DJ1517" s="11">
        <v>3.61036E-2</v>
      </c>
      <c r="DK1517" s="11">
        <v>3.5552800000000002E-2</v>
      </c>
      <c r="DL1517" s="11">
        <v>3.8905799999999997E-2</v>
      </c>
      <c r="DM1517" s="11">
        <v>4.4593599999999997E-2</v>
      </c>
      <c r="DN1517" s="11">
        <v>4.8173599999999997E-2</v>
      </c>
      <c r="DO1517" s="11">
        <v>4.88023E-2</v>
      </c>
      <c r="DP1517" s="11">
        <v>4.9757000000000003E-2</v>
      </c>
      <c r="DQ1517" s="11">
        <v>4.5218500000000002E-2</v>
      </c>
      <c r="DR1517" s="11">
        <v>4.1674900000000001E-2</v>
      </c>
      <c r="DS1517" s="11">
        <v>4.23614E-2</v>
      </c>
      <c r="DT1517" s="11">
        <v>3.70756E-2</v>
      </c>
      <c r="DU1517" s="11">
        <v>3.6923299999999999E-2</v>
      </c>
      <c r="DV1517" s="11">
        <v>4.1033199999999999E-2</v>
      </c>
      <c r="DW1517" s="11">
        <v>3.6463700000000002E-2</v>
      </c>
      <c r="DX1517" s="11">
        <v>0.66904390000000002</v>
      </c>
      <c r="DY1517" s="11">
        <v>2.6646799999999998E-2</v>
      </c>
      <c r="DZ1517" s="11">
        <v>3.9032999999999998E-2</v>
      </c>
      <c r="EA1517" s="11">
        <v>70.278819999999996</v>
      </c>
      <c r="EB1517" s="11">
        <v>70.774730000000005</v>
      </c>
      <c r="EC1517" s="11">
        <v>71.485569999999996</v>
      </c>
      <c r="ED1517" s="11">
        <v>69.981120000000004</v>
      </c>
      <c r="EE1517" s="11">
        <v>68.891819999999996</v>
      </c>
      <c r="EF1517" s="11">
        <v>68.543289999999999</v>
      </c>
      <c r="EG1517" s="11">
        <v>68.694500000000005</v>
      </c>
      <c r="EH1517" s="11">
        <v>71.064440000000005</v>
      </c>
      <c r="EI1517" s="11">
        <v>74.08023</v>
      </c>
      <c r="EJ1517" s="11">
        <v>76.966419999999999</v>
      </c>
      <c r="EK1517" s="11">
        <v>80.143940000000001</v>
      </c>
      <c r="EL1517" s="11">
        <v>83.147390000000001</v>
      </c>
      <c r="EM1517" s="11">
        <v>82.922849999999997</v>
      </c>
      <c r="EN1517" s="11">
        <v>82.710290000000001</v>
      </c>
      <c r="EO1517" s="11">
        <v>85.384829999999994</v>
      </c>
      <c r="EP1517" s="11">
        <v>83.525139999999993</v>
      </c>
      <c r="EQ1517" s="11">
        <v>81.937010000000001</v>
      </c>
      <c r="ER1517" s="11">
        <v>79.716459999999998</v>
      </c>
      <c r="ES1517" s="11">
        <v>79.135230000000007</v>
      </c>
      <c r="ET1517" s="11">
        <v>77.283540000000002</v>
      </c>
      <c r="EU1517" s="11">
        <v>74.603920000000002</v>
      </c>
      <c r="EV1517" s="11">
        <v>71.343980000000002</v>
      </c>
      <c r="EW1517" s="11">
        <v>70.186970000000002</v>
      </c>
      <c r="EX1517" s="11">
        <v>69.90598</v>
      </c>
      <c r="EY1517" s="11">
        <v>0</v>
      </c>
      <c r="EZ1517" s="11"/>
      <c r="FA1517" s="11"/>
      <c r="FB1517" s="11"/>
      <c r="FC1517" s="11"/>
      <c r="FD1517" s="11"/>
      <c r="FE1517" s="11"/>
      <c r="FF1517" s="11"/>
      <c r="FG1517" s="11"/>
      <c r="FH1517" s="11"/>
      <c r="FI1517" s="11"/>
      <c r="FJ1517" s="11"/>
      <c r="FK1517" s="11"/>
      <c r="FL1517" s="11"/>
      <c r="FM1517" s="11"/>
      <c r="FN1517" s="11"/>
      <c r="FO1517" s="11"/>
      <c r="FP1517" s="11"/>
      <c r="FQ1517" s="11"/>
      <c r="FR1517" s="11"/>
      <c r="FS1517" s="11"/>
      <c r="FT1517" s="11"/>
      <c r="FU1517" s="11"/>
      <c r="FV1517" s="11"/>
    </row>
    <row r="1518" spans="1:178" x14ac:dyDescent="0.25">
      <c r="A1518" t="s">
        <v>112</v>
      </c>
      <c r="B1518" t="s">
        <v>145</v>
      </c>
      <c r="C1518" t="s">
        <v>88</v>
      </c>
      <c r="D1518" t="s">
        <v>144</v>
      </c>
      <c r="E1518" s="38" t="s">
        <v>123</v>
      </c>
      <c r="F1518" t="s">
        <v>107</v>
      </c>
      <c r="G1518" s="11">
        <v>5937</v>
      </c>
      <c r="H1518" s="11">
        <v>0.29818739999999999</v>
      </c>
      <c r="I1518" s="11">
        <v>0.26393349999999999</v>
      </c>
      <c r="J1518" s="11">
        <v>0.268096</v>
      </c>
      <c r="K1518" s="11">
        <v>0.28853210000000001</v>
      </c>
      <c r="L1518" s="11">
        <v>0.33634019999999998</v>
      </c>
      <c r="M1518" s="11">
        <v>0.37962980000000002</v>
      </c>
      <c r="N1518" s="11">
        <v>0.4722401</v>
      </c>
      <c r="O1518" s="11">
        <v>0.56122550000000004</v>
      </c>
      <c r="P1518" s="11">
        <v>0.56365410000000005</v>
      </c>
      <c r="Q1518" s="11">
        <v>0.54053649999999998</v>
      </c>
      <c r="R1518" s="11">
        <v>0.56162599999999996</v>
      </c>
      <c r="S1518" s="11">
        <v>0.54776449999999999</v>
      </c>
      <c r="T1518" s="11">
        <v>0.53957069999999996</v>
      </c>
      <c r="U1518" s="11">
        <v>0.5021814</v>
      </c>
      <c r="V1518" s="11">
        <v>0.48575839999999998</v>
      </c>
      <c r="W1518" s="11">
        <v>0.52014199999999999</v>
      </c>
      <c r="X1518" s="11">
        <v>0.5712197</v>
      </c>
      <c r="Y1518" s="11">
        <v>0.59776379999999996</v>
      </c>
      <c r="Z1518" s="11">
        <v>0.66603710000000005</v>
      </c>
      <c r="AA1518" s="11">
        <v>0.73577190000000003</v>
      </c>
      <c r="AB1518" s="11">
        <v>0.75563469999999999</v>
      </c>
      <c r="AC1518" s="11">
        <v>0.67791219999999996</v>
      </c>
      <c r="AD1518" s="11">
        <v>0.57346260000000004</v>
      </c>
      <c r="AE1518" s="11">
        <v>0.46651559999999997</v>
      </c>
      <c r="AF1518" s="11">
        <v>-0.27073140000000001</v>
      </c>
      <c r="AG1518" s="11">
        <v>-0.24161070000000001</v>
      </c>
      <c r="AH1518" s="11">
        <v>-0.20414689999999999</v>
      </c>
      <c r="AI1518" s="11">
        <v>-0.1590937</v>
      </c>
      <c r="AJ1518" s="11">
        <v>-0.118408</v>
      </c>
      <c r="AK1518" s="11">
        <v>-0.1125731</v>
      </c>
      <c r="AL1518" s="11">
        <v>-0.1002391</v>
      </c>
      <c r="AM1518" s="11">
        <v>-5.0702999999999998E-2</v>
      </c>
      <c r="AN1518" s="11">
        <v>-3.3211699999999997E-2</v>
      </c>
      <c r="AO1518" s="11">
        <v>-4.8901199999999999E-2</v>
      </c>
      <c r="AP1518" s="11">
        <v>-2.7355899999999999E-2</v>
      </c>
      <c r="AQ1518" s="11">
        <v>-3.03866E-2</v>
      </c>
      <c r="AR1518" s="11">
        <v>-3.5123799999999997E-2</v>
      </c>
      <c r="AS1518" s="11">
        <v>-6.3225900000000002E-2</v>
      </c>
      <c r="AT1518" s="11">
        <v>-7.4448299999999995E-2</v>
      </c>
      <c r="AU1518" s="11">
        <v>-3.4086999999999999E-2</v>
      </c>
      <c r="AV1518" s="11">
        <v>-1.09081E-2</v>
      </c>
      <c r="AW1518" s="11">
        <v>-2.1943500000000001E-2</v>
      </c>
      <c r="AX1518" s="11">
        <v>-1.16121E-2</v>
      </c>
      <c r="AY1518" s="11">
        <v>1.00686E-2</v>
      </c>
      <c r="AZ1518" s="11">
        <v>2.6422500000000002E-2</v>
      </c>
      <c r="BA1518" s="11">
        <v>-8.1641999999999999E-3</v>
      </c>
      <c r="BB1518" s="11">
        <v>-6.3716300000000003E-2</v>
      </c>
      <c r="BC1518" s="11">
        <v>-9.1510099999999997E-2</v>
      </c>
      <c r="BD1518" s="11">
        <v>-0.1642025</v>
      </c>
      <c r="BE1518" s="11">
        <v>-0.1636369</v>
      </c>
      <c r="BF1518" s="11">
        <v>-0.1377448</v>
      </c>
      <c r="BG1518" s="11">
        <v>-0.1068226</v>
      </c>
      <c r="BH1518" s="11">
        <v>-7.01016E-2</v>
      </c>
      <c r="BI1518" s="11">
        <v>-6.4444600000000005E-2</v>
      </c>
      <c r="BJ1518" s="11">
        <v>-5.10643E-2</v>
      </c>
      <c r="BK1518" s="11">
        <v>-5.1006999999999997E-3</v>
      </c>
      <c r="BL1518" s="11">
        <v>1.55234E-2</v>
      </c>
      <c r="BM1518" s="11">
        <v>8.0021999999999992E-3</v>
      </c>
      <c r="BN1518" s="11">
        <v>3.6090400000000002E-2</v>
      </c>
      <c r="BO1518" s="11">
        <v>2.7005299999999999E-2</v>
      </c>
      <c r="BP1518" s="11">
        <v>2.1470800000000002E-2</v>
      </c>
      <c r="BQ1518" s="11">
        <v>-5.1573000000000001E-3</v>
      </c>
      <c r="BR1518" s="11">
        <v>-1.02918E-2</v>
      </c>
      <c r="BS1518" s="11">
        <v>2.0897099999999998E-2</v>
      </c>
      <c r="BT1518" s="11">
        <v>4.7653099999999997E-2</v>
      </c>
      <c r="BU1518" s="11">
        <v>1.6265999999999999E-2</v>
      </c>
      <c r="BV1518" s="11">
        <v>2.2464899999999999E-2</v>
      </c>
      <c r="BW1518" s="11">
        <v>4.5916600000000002E-2</v>
      </c>
      <c r="BX1518" s="11">
        <v>7.4233400000000005E-2</v>
      </c>
      <c r="BY1518" s="11">
        <v>3.0132699999999998E-2</v>
      </c>
      <c r="BZ1518" s="11">
        <v>-1.07431E-2</v>
      </c>
      <c r="CA1518" s="11">
        <v>-4.5097400000000003E-2</v>
      </c>
      <c r="CB1518" s="11">
        <v>-5.7673500000000003E-2</v>
      </c>
      <c r="CC1518" s="11">
        <v>-8.5663100000000006E-2</v>
      </c>
      <c r="CD1518" s="11">
        <v>-7.1342600000000006E-2</v>
      </c>
      <c r="CE1518" s="11">
        <v>-5.4551500000000003E-2</v>
      </c>
      <c r="CF1518" s="11">
        <v>-2.17953E-2</v>
      </c>
      <c r="CG1518" s="11">
        <v>-1.6316000000000001E-2</v>
      </c>
      <c r="CH1518" s="11">
        <v>-1.8894999999999999E-3</v>
      </c>
      <c r="CI1518" s="11">
        <v>4.0501599999999999E-2</v>
      </c>
      <c r="CJ1518" s="11">
        <v>6.4258599999999999E-2</v>
      </c>
      <c r="CK1518" s="11">
        <v>6.4905599999999994E-2</v>
      </c>
      <c r="CL1518" s="11">
        <v>9.9536799999999995E-2</v>
      </c>
      <c r="CM1518" s="11">
        <v>8.4397299999999995E-2</v>
      </c>
      <c r="CN1518" s="11">
        <v>7.8065399999999993E-2</v>
      </c>
      <c r="CO1518" s="11">
        <v>5.2911300000000001E-2</v>
      </c>
      <c r="CP1518" s="11">
        <v>5.3864700000000001E-2</v>
      </c>
      <c r="CQ1518" s="11">
        <v>7.5881199999999996E-2</v>
      </c>
      <c r="CR1518" s="11">
        <v>0.1062143</v>
      </c>
      <c r="CS1518" s="11">
        <v>5.44754E-2</v>
      </c>
      <c r="CT1518" s="11">
        <v>5.6542000000000002E-2</v>
      </c>
      <c r="CU1518" s="11">
        <v>8.1764500000000004E-2</v>
      </c>
      <c r="CV1518" s="11">
        <v>0.12204420000000001</v>
      </c>
      <c r="CW1518" s="11">
        <v>6.8429599999999993E-2</v>
      </c>
      <c r="CX1518" s="11">
        <v>4.2229999999999997E-2</v>
      </c>
      <c r="CY1518" s="11">
        <v>1.3152000000000001E-3</v>
      </c>
      <c r="CZ1518" s="11">
        <v>6.4765000000000003E-2</v>
      </c>
      <c r="DA1518" s="11">
        <v>4.7404700000000001E-2</v>
      </c>
      <c r="DB1518" s="11">
        <v>4.0369599999999999E-2</v>
      </c>
      <c r="DC1518" s="11">
        <v>3.1778599999999997E-2</v>
      </c>
      <c r="DD1518" s="11">
        <v>2.9368200000000001E-2</v>
      </c>
      <c r="DE1518" s="11">
        <v>2.9260100000000001E-2</v>
      </c>
      <c r="DF1518" s="11">
        <v>2.9896099999999998E-2</v>
      </c>
      <c r="DG1518" s="11">
        <v>2.7724200000000001E-2</v>
      </c>
      <c r="DH1518" s="11">
        <v>2.96289E-2</v>
      </c>
      <c r="DI1518" s="11">
        <v>3.4594800000000002E-2</v>
      </c>
      <c r="DJ1518" s="11">
        <v>3.8572599999999999E-2</v>
      </c>
      <c r="DK1518" s="11">
        <v>3.4891800000000001E-2</v>
      </c>
      <c r="DL1518" s="11">
        <v>3.4407100000000003E-2</v>
      </c>
      <c r="DM1518" s="11">
        <v>3.53032E-2</v>
      </c>
      <c r="DN1518" s="11">
        <v>3.9004400000000002E-2</v>
      </c>
      <c r="DO1518" s="11">
        <v>3.3427999999999999E-2</v>
      </c>
      <c r="DP1518" s="11">
        <v>3.5602700000000001E-2</v>
      </c>
      <c r="DQ1518" s="11">
        <v>2.3229699999999999E-2</v>
      </c>
      <c r="DR1518" s="11">
        <v>2.07174E-2</v>
      </c>
      <c r="DS1518" s="11">
        <v>2.1794000000000001E-2</v>
      </c>
      <c r="DT1518" s="11">
        <v>2.90669E-2</v>
      </c>
      <c r="DU1518" s="11">
        <v>2.3282899999999999E-2</v>
      </c>
      <c r="DV1518" s="11">
        <v>3.2205400000000002E-2</v>
      </c>
      <c r="DW1518" s="11">
        <v>2.82169E-2</v>
      </c>
      <c r="DX1518" s="11">
        <v>0.50713339999999996</v>
      </c>
      <c r="DY1518" s="11">
        <v>1.8544999999999999E-2</v>
      </c>
      <c r="DZ1518" s="11">
        <v>1.9263599999999999E-2</v>
      </c>
      <c r="EA1518" s="11">
        <v>51.695740000000001</v>
      </c>
      <c r="EB1518" s="11">
        <v>51.359760000000001</v>
      </c>
      <c r="EC1518" s="11">
        <v>52.105699999999999</v>
      </c>
      <c r="ED1518" s="11">
        <v>51.091200000000001</v>
      </c>
      <c r="EE1518" s="11">
        <v>50.445929999999997</v>
      </c>
      <c r="EF1518" s="11">
        <v>50.136519999999997</v>
      </c>
      <c r="EG1518" s="11">
        <v>49.94276</v>
      </c>
      <c r="EH1518" s="11">
        <v>49.932229999999997</v>
      </c>
      <c r="EI1518" s="11">
        <v>52.006010000000003</v>
      </c>
      <c r="EJ1518" s="11">
        <v>55.189830000000001</v>
      </c>
      <c r="EK1518" s="11">
        <v>58.449039999999997</v>
      </c>
      <c r="EL1518" s="11">
        <v>61.273490000000002</v>
      </c>
      <c r="EM1518" s="11">
        <v>63.033859999999997</v>
      </c>
      <c r="EN1518" s="11">
        <v>63.718589999999999</v>
      </c>
      <c r="EO1518" s="11">
        <v>63.510350000000003</v>
      </c>
      <c r="EP1518" s="11">
        <v>63.369729999999997</v>
      </c>
      <c r="EQ1518" s="11">
        <v>62.617069999999998</v>
      </c>
      <c r="ER1518" s="11">
        <v>61.485460000000003</v>
      </c>
      <c r="ES1518" s="11">
        <v>59.640439999999998</v>
      </c>
      <c r="ET1518" s="11">
        <v>56.89828</v>
      </c>
      <c r="EU1518" s="11">
        <v>54.778709999999997</v>
      </c>
      <c r="EV1518" s="11">
        <v>53.790230000000001</v>
      </c>
      <c r="EW1518" s="11">
        <v>52.97175</v>
      </c>
      <c r="EX1518" s="11">
        <v>52.213500000000003</v>
      </c>
      <c r="EY1518" s="11">
        <v>0</v>
      </c>
      <c r="EZ1518" s="11"/>
      <c r="FA1518" s="11"/>
      <c r="FB1518" s="11"/>
      <c r="FC1518" s="11"/>
      <c r="FD1518" s="11"/>
      <c r="FE1518" s="11"/>
      <c r="FF1518" s="11"/>
      <c r="FG1518" s="11"/>
      <c r="FH1518" s="11"/>
      <c r="FI1518" s="11"/>
      <c r="FJ1518" s="11"/>
      <c r="FK1518" s="11"/>
      <c r="FL1518" s="11"/>
      <c r="FM1518" s="11"/>
      <c r="FN1518" s="11"/>
      <c r="FO1518" s="11"/>
      <c r="FP1518" s="11"/>
      <c r="FQ1518" s="11"/>
      <c r="FR1518" s="11"/>
      <c r="FS1518" s="11"/>
      <c r="FT1518" s="11"/>
      <c r="FU1518" s="11"/>
      <c r="FV1518" s="11"/>
    </row>
    <row r="1519" spans="1:178" x14ac:dyDescent="0.25">
      <c r="A1519" t="s">
        <v>112</v>
      </c>
      <c r="B1519" t="s">
        <v>145</v>
      </c>
      <c r="C1519" t="s">
        <v>0</v>
      </c>
      <c r="D1519" t="s">
        <v>144</v>
      </c>
      <c r="E1519" s="38" t="s">
        <v>123</v>
      </c>
      <c r="F1519" t="s">
        <v>107</v>
      </c>
      <c r="G1519" s="11">
        <v>5937</v>
      </c>
      <c r="H1519" s="11">
        <v>1.7703390000000001</v>
      </c>
      <c r="I1519" s="11">
        <v>1.5669729999999999</v>
      </c>
      <c r="J1519" s="11">
        <v>1.5916859999999999</v>
      </c>
      <c r="K1519" s="11">
        <v>1.713015</v>
      </c>
      <c r="L1519" s="11">
        <v>1.9968520000000001</v>
      </c>
      <c r="M1519" s="11">
        <v>2.2538619999999998</v>
      </c>
      <c r="N1519" s="11">
        <v>2.8036889999999999</v>
      </c>
      <c r="O1519" s="11">
        <v>3.3319960000000002</v>
      </c>
      <c r="P1519" s="11">
        <v>3.3464149999999999</v>
      </c>
      <c r="Q1519" s="11">
        <v>3.209165</v>
      </c>
      <c r="R1519" s="11">
        <v>3.3343739999999999</v>
      </c>
      <c r="S1519" s="11">
        <v>3.252078</v>
      </c>
      <c r="T1519" s="11">
        <v>3.2034310000000001</v>
      </c>
      <c r="U1519" s="11">
        <v>2.9814509999999999</v>
      </c>
      <c r="V1519" s="11">
        <v>2.8839480000000002</v>
      </c>
      <c r="W1519" s="11">
        <v>3.0880830000000001</v>
      </c>
      <c r="X1519" s="11">
        <v>3.3913310000000001</v>
      </c>
      <c r="Y1519" s="11">
        <v>3.548924</v>
      </c>
      <c r="Z1519" s="11">
        <v>3.9542619999999999</v>
      </c>
      <c r="AA1519" s="11">
        <v>4.3682780000000001</v>
      </c>
      <c r="AB1519" s="11">
        <v>4.4862029999999997</v>
      </c>
      <c r="AC1519" s="11">
        <v>4.0247650000000004</v>
      </c>
      <c r="AD1519" s="11">
        <v>3.4046470000000002</v>
      </c>
      <c r="AE1519" s="11">
        <v>2.7697029999999998</v>
      </c>
      <c r="AF1519" s="11">
        <v>-1.607332</v>
      </c>
      <c r="AG1519" s="11">
        <v>-1.4344429999999999</v>
      </c>
      <c r="AH1519" s="11">
        <v>-1.2120200000000001</v>
      </c>
      <c r="AI1519" s="11">
        <v>-0.94453920000000002</v>
      </c>
      <c r="AJ1519" s="11">
        <v>-0.7029881</v>
      </c>
      <c r="AK1519" s="11">
        <v>-0.66834680000000002</v>
      </c>
      <c r="AL1519" s="11">
        <v>-0.59511930000000002</v>
      </c>
      <c r="AM1519" s="11">
        <v>-0.30102380000000001</v>
      </c>
      <c r="AN1519" s="11">
        <v>-0.1971781</v>
      </c>
      <c r="AO1519" s="11">
        <v>-0.29032619999999998</v>
      </c>
      <c r="AP1519" s="11">
        <v>-0.1624121</v>
      </c>
      <c r="AQ1519" s="11">
        <v>-0.1804055</v>
      </c>
      <c r="AR1519" s="11">
        <v>-0.2085301</v>
      </c>
      <c r="AS1519" s="11">
        <v>-0.37537239999999999</v>
      </c>
      <c r="AT1519" s="11">
        <v>-0.44199949999999999</v>
      </c>
      <c r="AU1519" s="11">
        <v>-0.20237459999999999</v>
      </c>
      <c r="AV1519" s="11">
        <v>-6.4761600000000002E-2</v>
      </c>
      <c r="AW1519" s="11">
        <v>-0.13027830000000001</v>
      </c>
      <c r="AX1519" s="11">
        <v>-6.8941199999999994E-2</v>
      </c>
      <c r="AY1519" s="11">
        <v>5.9777400000000001E-2</v>
      </c>
      <c r="AZ1519" s="11">
        <v>0.15687029999999999</v>
      </c>
      <c r="BA1519" s="11">
        <v>-4.8470699999999999E-2</v>
      </c>
      <c r="BB1519" s="11">
        <v>-0.37828339999999999</v>
      </c>
      <c r="BC1519" s="11">
        <v>-0.54329519999999998</v>
      </c>
      <c r="BD1519" s="11">
        <v>-0.97487009999999996</v>
      </c>
      <c r="BE1519" s="11">
        <v>-0.9715123</v>
      </c>
      <c r="BF1519" s="11">
        <v>-0.81779060000000003</v>
      </c>
      <c r="BG1519" s="11">
        <v>-0.63420560000000004</v>
      </c>
      <c r="BH1519" s="11">
        <v>-0.41619349999999999</v>
      </c>
      <c r="BI1519" s="11">
        <v>-0.38260739999999999</v>
      </c>
      <c r="BJ1519" s="11">
        <v>-0.30316870000000001</v>
      </c>
      <c r="BK1519" s="11">
        <v>-3.0283000000000001E-2</v>
      </c>
      <c r="BL1519" s="11">
        <v>9.2162599999999997E-2</v>
      </c>
      <c r="BM1519" s="11">
        <v>4.7509200000000001E-2</v>
      </c>
      <c r="BN1519" s="11">
        <v>0.21426890000000001</v>
      </c>
      <c r="BO1519" s="11">
        <v>0.16033049999999999</v>
      </c>
      <c r="BP1519" s="11">
        <v>0.1274721</v>
      </c>
      <c r="BQ1519" s="11">
        <v>-3.0618800000000002E-2</v>
      </c>
      <c r="BR1519" s="11">
        <v>-6.1102499999999997E-2</v>
      </c>
      <c r="BS1519" s="11">
        <v>0.124066</v>
      </c>
      <c r="BT1519" s="11">
        <v>0.28291630000000001</v>
      </c>
      <c r="BU1519" s="11">
        <v>9.6571199999999996E-2</v>
      </c>
      <c r="BV1519" s="11">
        <v>0.1333743</v>
      </c>
      <c r="BW1519" s="11">
        <v>0.27260659999999998</v>
      </c>
      <c r="BX1519" s="11">
        <v>0.44072339999999999</v>
      </c>
      <c r="BY1519" s="11">
        <v>0.1788979</v>
      </c>
      <c r="BZ1519" s="11">
        <v>-6.3782000000000005E-2</v>
      </c>
      <c r="CA1519" s="11">
        <v>-0.26774330000000002</v>
      </c>
      <c r="CB1519" s="11">
        <v>-0.34240779999999998</v>
      </c>
      <c r="CC1519" s="11">
        <v>-0.50858190000000003</v>
      </c>
      <c r="CD1519" s="11">
        <v>-0.42356090000000002</v>
      </c>
      <c r="CE1519" s="11">
        <v>-0.3238721</v>
      </c>
      <c r="CF1519" s="11">
        <v>-0.12939880000000001</v>
      </c>
      <c r="CG1519" s="11">
        <v>-9.6868099999999999E-2</v>
      </c>
      <c r="CH1519" s="11">
        <v>-1.1218000000000001E-2</v>
      </c>
      <c r="CI1519" s="11">
        <v>0.2404577</v>
      </c>
      <c r="CJ1519" s="11">
        <v>0.38150339999999999</v>
      </c>
      <c r="CK1519" s="11">
        <v>0.38534459999999998</v>
      </c>
      <c r="CL1519" s="11">
        <v>0.59094999999999998</v>
      </c>
      <c r="CM1519" s="11">
        <v>0.50106660000000003</v>
      </c>
      <c r="CN1519" s="11">
        <v>0.4634742</v>
      </c>
      <c r="CO1519" s="11">
        <v>0.31413469999999999</v>
      </c>
      <c r="CP1519" s="11">
        <v>0.31979449999999998</v>
      </c>
      <c r="CQ1519" s="11">
        <v>0.45050659999999998</v>
      </c>
      <c r="CR1519" s="11">
        <v>0.63059419999999999</v>
      </c>
      <c r="CS1519" s="11">
        <v>0.32342070000000001</v>
      </c>
      <c r="CT1519" s="11">
        <v>0.33568979999999998</v>
      </c>
      <c r="CU1519" s="11">
        <v>0.48543579999999997</v>
      </c>
      <c r="CV1519" s="11">
        <v>0.72457660000000002</v>
      </c>
      <c r="CW1519" s="11">
        <v>0.40626649999999997</v>
      </c>
      <c r="CX1519" s="11">
        <v>0.25071929999999998</v>
      </c>
      <c r="CY1519" s="11">
        <v>7.8085000000000003E-3</v>
      </c>
      <c r="CZ1519" s="11">
        <v>0.38450980000000001</v>
      </c>
      <c r="DA1519" s="11">
        <v>0.28144160000000001</v>
      </c>
      <c r="DB1519" s="11">
        <v>0.23967459999999999</v>
      </c>
      <c r="DC1519" s="11">
        <v>0.18866939999999999</v>
      </c>
      <c r="DD1519" s="11">
        <v>0.17435880000000001</v>
      </c>
      <c r="DE1519" s="11">
        <v>0.17371719999999999</v>
      </c>
      <c r="DF1519" s="11">
        <v>0.1774934</v>
      </c>
      <c r="DG1519" s="11">
        <v>0.16459869999999999</v>
      </c>
      <c r="DH1519" s="11">
        <v>0.1759067</v>
      </c>
      <c r="DI1519" s="11">
        <v>0.2053894</v>
      </c>
      <c r="DJ1519" s="11">
        <v>0.22900580000000001</v>
      </c>
      <c r="DK1519" s="11">
        <v>0.2071528</v>
      </c>
      <c r="DL1519" s="11">
        <v>0.20427480000000001</v>
      </c>
      <c r="DM1519" s="11">
        <v>0.20959520000000001</v>
      </c>
      <c r="DN1519" s="11">
        <v>0.23156889999999999</v>
      </c>
      <c r="DO1519" s="11">
        <v>0.19846179999999999</v>
      </c>
      <c r="DP1519" s="11">
        <v>0.21137320000000001</v>
      </c>
      <c r="DQ1519" s="11">
        <v>0.1379147</v>
      </c>
      <c r="DR1519" s="11">
        <v>0.1229991</v>
      </c>
      <c r="DS1519" s="11">
        <v>0.12939100000000001</v>
      </c>
      <c r="DT1519" s="11">
        <v>0.17257049999999999</v>
      </c>
      <c r="DU1519" s="11">
        <v>0.1382303</v>
      </c>
      <c r="DV1519" s="11">
        <v>0.19120329999999999</v>
      </c>
      <c r="DW1519" s="11">
        <v>0.16752359999999999</v>
      </c>
      <c r="DX1519" s="11">
        <v>3.0108510000000002</v>
      </c>
      <c r="DY1519" s="11">
        <v>0.1101014</v>
      </c>
      <c r="DZ1519" s="11">
        <v>0.114368</v>
      </c>
      <c r="EA1519" s="11">
        <v>51.695740000000001</v>
      </c>
      <c r="EB1519" s="11">
        <v>51.359760000000001</v>
      </c>
      <c r="EC1519" s="11">
        <v>52.105699999999999</v>
      </c>
      <c r="ED1519" s="11">
        <v>51.091200000000001</v>
      </c>
      <c r="EE1519" s="11">
        <v>50.445929999999997</v>
      </c>
      <c r="EF1519" s="11">
        <v>50.136519999999997</v>
      </c>
      <c r="EG1519" s="11">
        <v>49.94276</v>
      </c>
      <c r="EH1519" s="11">
        <v>49.932229999999997</v>
      </c>
      <c r="EI1519" s="11">
        <v>52.006010000000003</v>
      </c>
      <c r="EJ1519" s="11">
        <v>55.189830000000001</v>
      </c>
      <c r="EK1519" s="11">
        <v>58.449039999999997</v>
      </c>
      <c r="EL1519" s="11">
        <v>61.273490000000002</v>
      </c>
      <c r="EM1519" s="11">
        <v>63.033859999999997</v>
      </c>
      <c r="EN1519" s="11">
        <v>63.718589999999999</v>
      </c>
      <c r="EO1519" s="11">
        <v>63.510350000000003</v>
      </c>
      <c r="EP1519" s="11">
        <v>63.369729999999997</v>
      </c>
      <c r="EQ1519" s="11">
        <v>62.617069999999998</v>
      </c>
      <c r="ER1519" s="11">
        <v>61.485460000000003</v>
      </c>
      <c r="ES1519" s="11">
        <v>59.640439999999998</v>
      </c>
      <c r="ET1519" s="11">
        <v>56.89828</v>
      </c>
      <c r="EU1519" s="11">
        <v>54.778709999999997</v>
      </c>
      <c r="EV1519" s="11">
        <v>53.790230000000001</v>
      </c>
      <c r="EW1519" s="11">
        <v>52.97175</v>
      </c>
      <c r="EX1519" s="11">
        <v>52.213500000000003</v>
      </c>
      <c r="EY1519" s="11">
        <v>0</v>
      </c>
      <c r="EZ1519" s="11"/>
      <c r="FA1519" s="11"/>
      <c r="FB1519" s="11"/>
      <c r="FC1519" s="11"/>
      <c r="FD1519" s="11"/>
      <c r="FE1519" s="11"/>
      <c r="FF1519" s="11"/>
      <c r="FG1519" s="11"/>
      <c r="FH1519" s="11"/>
      <c r="FI1519" s="11"/>
      <c r="FJ1519" s="11"/>
      <c r="FK1519" s="11"/>
      <c r="FL1519" s="11"/>
      <c r="FM1519" s="11"/>
      <c r="FN1519" s="11"/>
      <c r="FO1519" s="11"/>
      <c r="FP1519" s="11"/>
      <c r="FQ1519" s="11"/>
      <c r="FR1519" s="11"/>
      <c r="FS1519" s="11"/>
      <c r="FT1519" s="11"/>
      <c r="FU1519" s="11"/>
      <c r="FV1519" s="11"/>
    </row>
    <row r="1520" spans="1:178" x14ac:dyDescent="0.25">
      <c r="A1520" t="s">
        <v>112</v>
      </c>
      <c r="B1520" t="s">
        <v>145</v>
      </c>
      <c r="C1520" t="s">
        <v>0</v>
      </c>
      <c r="D1520" t="s">
        <v>144</v>
      </c>
      <c r="E1520" s="38" t="s">
        <v>240</v>
      </c>
      <c r="F1520" t="s">
        <v>107</v>
      </c>
      <c r="G1520" s="11">
        <v>5937</v>
      </c>
      <c r="H1520" s="11">
        <v>1.865888</v>
      </c>
      <c r="I1520" s="11">
        <v>1.804454</v>
      </c>
      <c r="J1520" s="11">
        <v>1.796208</v>
      </c>
      <c r="K1520" s="11">
        <v>1.879642</v>
      </c>
      <c r="L1520" s="11">
        <v>2.173762</v>
      </c>
      <c r="M1520" s="11">
        <v>2.4249719999999999</v>
      </c>
      <c r="N1520" s="11">
        <v>3.0740129999999999</v>
      </c>
      <c r="O1520" s="11">
        <v>3.431257</v>
      </c>
      <c r="P1520" s="11">
        <v>3.339534</v>
      </c>
      <c r="Q1520" s="11">
        <v>3.20384</v>
      </c>
      <c r="R1520" s="11">
        <v>3.2656510000000001</v>
      </c>
      <c r="S1520" s="11">
        <v>3.1665179999999999</v>
      </c>
      <c r="T1520" s="11">
        <v>3.097664</v>
      </c>
      <c r="U1520" s="11">
        <v>2.9121999999999999</v>
      </c>
      <c r="V1520" s="11">
        <v>2.84728</v>
      </c>
      <c r="W1520" s="11">
        <v>3.1428319999999998</v>
      </c>
      <c r="X1520" s="11">
        <v>3.5916429999999999</v>
      </c>
      <c r="Y1520" s="11">
        <v>4.067075</v>
      </c>
      <c r="Z1520" s="11">
        <v>4.5854609999999996</v>
      </c>
      <c r="AA1520" s="11">
        <v>4.7035819999999999</v>
      </c>
      <c r="AB1520" s="11">
        <v>4.6466320000000003</v>
      </c>
      <c r="AC1520" s="11">
        <v>4.1196000000000002</v>
      </c>
      <c r="AD1520" s="11">
        <v>3.430056</v>
      </c>
      <c r="AE1520" s="11">
        <v>2.8494510000000002</v>
      </c>
      <c r="AF1520" s="11">
        <v>-1.470596</v>
      </c>
      <c r="AG1520" s="11">
        <v>-1.0935649999999999</v>
      </c>
      <c r="AH1520" s="11">
        <v>-0.9033253</v>
      </c>
      <c r="AI1520" s="11">
        <v>-0.77696200000000004</v>
      </c>
      <c r="AJ1520" s="11">
        <v>-0.51816799999999996</v>
      </c>
      <c r="AK1520" s="11">
        <v>-0.54776840000000004</v>
      </c>
      <c r="AL1520" s="11">
        <v>-0.47735149999999998</v>
      </c>
      <c r="AM1520" s="11">
        <v>-0.29214079999999998</v>
      </c>
      <c r="AN1520" s="11">
        <v>-0.20145479999999999</v>
      </c>
      <c r="AO1520" s="11">
        <v>-0.26771539999999999</v>
      </c>
      <c r="AP1520" s="11">
        <v>-0.15548960000000001</v>
      </c>
      <c r="AQ1520" s="11">
        <v>-0.2002408</v>
      </c>
      <c r="AR1520" s="11">
        <v>-0.20678279999999999</v>
      </c>
      <c r="AS1520" s="11">
        <v>-0.35648659999999999</v>
      </c>
      <c r="AT1520" s="11">
        <v>-0.44700060000000003</v>
      </c>
      <c r="AU1520" s="11">
        <v>-0.19276979999999999</v>
      </c>
      <c r="AV1520" s="11">
        <v>-4.5402600000000001E-2</v>
      </c>
      <c r="AW1520" s="11">
        <v>-0.1234707</v>
      </c>
      <c r="AX1520" s="11">
        <v>-7.0917400000000005E-2</v>
      </c>
      <c r="AY1520" s="11">
        <v>5.7635800000000001E-2</v>
      </c>
      <c r="AZ1520" s="11">
        <v>0.13168550000000001</v>
      </c>
      <c r="BA1520" s="11">
        <v>-6.3204099999999999E-2</v>
      </c>
      <c r="BB1520" s="11">
        <v>-0.33814359999999999</v>
      </c>
      <c r="BC1520" s="11">
        <v>-0.49393809999999999</v>
      </c>
      <c r="BD1520" s="11">
        <v>-0.88785309999999995</v>
      </c>
      <c r="BE1520" s="11">
        <v>-0.742039</v>
      </c>
      <c r="BF1520" s="11">
        <v>-0.61615500000000001</v>
      </c>
      <c r="BG1520" s="11">
        <v>-0.52491560000000004</v>
      </c>
      <c r="BH1520" s="11">
        <v>-0.30789040000000001</v>
      </c>
      <c r="BI1520" s="11">
        <v>-0.32201679999999999</v>
      </c>
      <c r="BJ1520" s="11">
        <v>-0.2439914</v>
      </c>
      <c r="BK1520" s="11">
        <v>-4.11013E-2</v>
      </c>
      <c r="BL1520" s="11">
        <v>8.3330699999999994E-2</v>
      </c>
      <c r="BM1520" s="11">
        <v>7.1302199999999996E-2</v>
      </c>
      <c r="BN1520" s="11">
        <v>0.2180079</v>
      </c>
      <c r="BO1520" s="11">
        <v>0.16151280000000001</v>
      </c>
      <c r="BP1520" s="11">
        <v>0.13809370000000001</v>
      </c>
      <c r="BQ1520" s="11">
        <v>-1.9658700000000001E-2</v>
      </c>
      <c r="BR1520" s="11">
        <v>-5.4126100000000003E-2</v>
      </c>
      <c r="BS1520" s="11">
        <v>0.13591329999999999</v>
      </c>
      <c r="BT1520" s="11">
        <v>0.2310545</v>
      </c>
      <c r="BU1520" s="11">
        <v>7.1935600000000002E-2</v>
      </c>
      <c r="BV1520" s="11">
        <v>0.13080910000000001</v>
      </c>
      <c r="BW1520" s="11">
        <v>0.25583980000000001</v>
      </c>
      <c r="BX1520" s="11">
        <v>0.40631780000000001</v>
      </c>
      <c r="BY1520" s="11">
        <v>0.155502</v>
      </c>
      <c r="BZ1520" s="11">
        <v>-7.9467399999999994E-2</v>
      </c>
      <c r="CA1520" s="11">
        <v>-0.25286320000000001</v>
      </c>
      <c r="CB1520" s="11">
        <v>-0.3051103</v>
      </c>
      <c r="CC1520" s="11">
        <v>-0.3905131</v>
      </c>
      <c r="CD1520" s="11">
        <v>-0.32898460000000002</v>
      </c>
      <c r="CE1520" s="11">
        <v>-0.27286909999999998</v>
      </c>
      <c r="CF1520" s="11">
        <v>-9.7612699999999997E-2</v>
      </c>
      <c r="CG1520" s="11">
        <v>-9.6265199999999995E-2</v>
      </c>
      <c r="CH1520" s="11">
        <v>-1.06313E-2</v>
      </c>
      <c r="CI1520" s="11">
        <v>0.20993829999999999</v>
      </c>
      <c r="CJ1520" s="11">
        <v>0.3681162</v>
      </c>
      <c r="CK1520" s="11">
        <v>0.41031970000000001</v>
      </c>
      <c r="CL1520" s="11">
        <v>0.59150539999999996</v>
      </c>
      <c r="CM1520" s="11">
        <v>0.52326649999999997</v>
      </c>
      <c r="CN1520" s="11">
        <v>0.48297030000000002</v>
      </c>
      <c r="CO1520" s="11">
        <v>0.31716919999999998</v>
      </c>
      <c r="CP1520" s="11">
        <v>0.33874840000000001</v>
      </c>
      <c r="CQ1520" s="11">
        <v>0.46459650000000002</v>
      </c>
      <c r="CR1520" s="11">
        <v>0.50751159999999995</v>
      </c>
      <c r="CS1520" s="11">
        <v>0.26734200000000002</v>
      </c>
      <c r="CT1520" s="11">
        <v>0.33253559999999999</v>
      </c>
      <c r="CU1520" s="11">
        <v>0.45404369999999999</v>
      </c>
      <c r="CV1520" s="11">
        <v>0.68095000000000006</v>
      </c>
      <c r="CW1520" s="11">
        <v>0.37420799999999999</v>
      </c>
      <c r="CX1520" s="11">
        <v>0.1792087</v>
      </c>
      <c r="CY1520" s="11">
        <v>-1.17882E-2</v>
      </c>
      <c r="CZ1520" s="11">
        <v>0.3542825</v>
      </c>
      <c r="DA1520" s="11">
        <v>0.2137126</v>
      </c>
      <c r="DB1520" s="11">
        <v>0.1745871</v>
      </c>
      <c r="DC1520" s="11">
        <v>0.15323339999999999</v>
      </c>
      <c r="DD1520" s="11">
        <v>0.1278398</v>
      </c>
      <c r="DE1520" s="11">
        <v>0.13724720000000001</v>
      </c>
      <c r="DF1520" s="11">
        <v>0.1418729</v>
      </c>
      <c r="DG1520" s="11">
        <v>0.15262120000000001</v>
      </c>
      <c r="DH1520" s="11">
        <v>0.17313729999999999</v>
      </c>
      <c r="DI1520" s="11">
        <v>0.20610800000000001</v>
      </c>
      <c r="DJ1520" s="11">
        <v>0.22707040000000001</v>
      </c>
      <c r="DK1520" s="11">
        <v>0.2199306</v>
      </c>
      <c r="DL1520" s="11">
        <v>0.2096701</v>
      </c>
      <c r="DM1520" s="11">
        <v>0.20477680000000001</v>
      </c>
      <c r="DN1520" s="11">
        <v>0.2388507</v>
      </c>
      <c r="DO1520" s="11">
        <v>0.19982520000000001</v>
      </c>
      <c r="DP1520" s="11">
        <v>0.168074</v>
      </c>
      <c r="DQ1520" s="11">
        <v>0.1187986</v>
      </c>
      <c r="DR1520" s="11">
        <v>0.122641</v>
      </c>
      <c r="DS1520" s="11">
        <v>0.1204995</v>
      </c>
      <c r="DT1520" s="11">
        <v>0.16696449999999999</v>
      </c>
      <c r="DU1520" s="11">
        <v>0.13296379999999999</v>
      </c>
      <c r="DV1520" s="11">
        <v>0.15726390000000001</v>
      </c>
      <c r="DW1520" s="11">
        <v>0.1465632</v>
      </c>
      <c r="DX1520" s="11">
        <v>2.7198069999999999</v>
      </c>
      <c r="DY1520" s="11">
        <v>0.11002969999999999</v>
      </c>
      <c r="DZ1520" s="11">
        <v>0.1034007</v>
      </c>
      <c r="EA1520" s="11">
        <v>52.58811</v>
      </c>
      <c r="EB1520" s="11">
        <v>52.118009999999998</v>
      </c>
      <c r="EC1520" s="11">
        <v>51.166960000000003</v>
      </c>
      <c r="ED1520" s="11">
        <v>50.829540000000001</v>
      </c>
      <c r="EE1520" s="11">
        <v>49.51538</v>
      </c>
      <c r="EF1520" s="11">
        <v>48.429549999999999</v>
      </c>
      <c r="EG1520" s="11">
        <v>47.467129999999997</v>
      </c>
      <c r="EH1520" s="11">
        <v>49.434089999999998</v>
      </c>
      <c r="EI1520" s="11">
        <v>53.609969999999997</v>
      </c>
      <c r="EJ1520" s="11">
        <v>57.707520000000002</v>
      </c>
      <c r="EK1520" s="11">
        <v>60.960320000000003</v>
      </c>
      <c r="EL1520" s="11">
        <v>62.121850000000002</v>
      </c>
      <c r="EM1520" s="11">
        <v>63.262410000000003</v>
      </c>
      <c r="EN1520" s="11">
        <v>63.260660000000001</v>
      </c>
      <c r="EO1520" s="11">
        <v>61.682519999999997</v>
      </c>
      <c r="EP1520" s="11">
        <v>60.323250000000002</v>
      </c>
      <c r="EQ1520" s="11">
        <v>58.185490000000001</v>
      </c>
      <c r="ER1520" s="11">
        <v>56.388640000000002</v>
      </c>
      <c r="ES1520" s="11">
        <v>54.583919999999999</v>
      </c>
      <c r="ET1520" s="11">
        <v>53.628320000000002</v>
      </c>
      <c r="EU1520" s="11">
        <v>52.954540000000001</v>
      </c>
      <c r="EV1520" s="11">
        <v>53.368180000000002</v>
      </c>
      <c r="EW1520" s="11">
        <v>53.363460000000003</v>
      </c>
      <c r="EX1520" s="11">
        <v>53.088459999999998</v>
      </c>
      <c r="EY1520" s="11">
        <v>0</v>
      </c>
      <c r="EZ1520" s="11"/>
      <c r="FA1520" s="11"/>
      <c r="FB1520" s="11"/>
      <c r="FC1520" s="11"/>
      <c r="FD1520" s="11"/>
      <c r="FE1520" s="11"/>
      <c r="FF1520" s="11"/>
      <c r="FG1520" s="11"/>
      <c r="FH1520" s="11"/>
      <c r="FI1520" s="11"/>
      <c r="FJ1520" s="11"/>
      <c r="FK1520" s="11"/>
      <c r="FL1520" s="11"/>
      <c r="FM1520" s="11"/>
      <c r="FN1520" s="11"/>
      <c r="FO1520" s="11"/>
      <c r="FP1520" s="11"/>
      <c r="FQ1520" s="11"/>
      <c r="FR1520" s="11"/>
      <c r="FS1520" s="11"/>
      <c r="FT1520" s="11"/>
      <c r="FU1520" s="11"/>
      <c r="FV1520" s="11"/>
    </row>
    <row r="1521" spans="1:178" x14ac:dyDescent="0.25">
      <c r="A1521" t="s">
        <v>112</v>
      </c>
      <c r="B1521" t="s">
        <v>145</v>
      </c>
      <c r="C1521" t="s">
        <v>88</v>
      </c>
      <c r="D1521" t="s">
        <v>144</v>
      </c>
      <c r="E1521" s="38" t="s">
        <v>240</v>
      </c>
      <c r="F1521" t="s">
        <v>107</v>
      </c>
      <c r="G1521" s="11">
        <v>5937</v>
      </c>
      <c r="H1521" s="11">
        <v>0.31428129999999999</v>
      </c>
      <c r="I1521" s="11">
        <v>0.30393360000000003</v>
      </c>
      <c r="J1521" s="11">
        <v>0.3025447</v>
      </c>
      <c r="K1521" s="11">
        <v>0.31659789999999999</v>
      </c>
      <c r="L1521" s="11">
        <v>0.36613810000000002</v>
      </c>
      <c r="M1521" s="11">
        <v>0.4084507</v>
      </c>
      <c r="N1521" s="11">
        <v>0.51777209999999996</v>
      </c>
      <c r="O1521" s="11">
        <v>0.57794460000000003</v>
      </c>
      <c r="P1521" s="11">
        <v>0.56249519999999997</v>
      </c>
      <c r="Q1521" s="11">
        <v>0.53963950000000005</v>
      </c>
      <c r="R1521" s="11">
        <v>0.5500507</v>
      </c>
      <c r="S1521" s="11">
        <v>0.53335330000000003</v>
      </c>
      <c r="T1521" s="11">
        <v>0.52175570000000004</v>
      </c>
      <c r="U1521" s="11">
        <v>0.49051699999999998</v>
      </c>
      <c r="V1521" s="11">
        <v>0.47958220000000001</v>
      </c>
      <c r="W1521" s="11">
        <v>0.52936360000000005</v>
      </c>
      <c r="X1521" s="11">
        <v>0.60495929999999998</v>
      </c>
      <c r="Y1521" s="11">
        <v>0.68503879999999995</v>
      </c>
      <c r="Z1521" s="11">
        <v>0.77235319999999996</v>
      </c>
      <c r="AA1521" s="11">
        <v>0.79224890000000003</v>
      </c>
      <c r="AB1521" s="11">
        <v>0.78265649999999998</v>
      </c>
      <c r="AC1521" s="11">
        <v>0.6938858</v>
      </c>
      <c r="AD1521" s="11">
        <v>0.57774219999999998</v>
      </c>
      <c r="AE1521" s="11">
        <v>0.47994799999999999</v>
      </c>
      <c r="AF1521" s="11">
        <v>-0.24770020000000001</v>
      </c>
      <c r="AG1521" s="11">
        <v>-0.18419489999999999</v>
      </c>
      <c r="AH1521" s="11">
        <v>-0.1521518</v>
      </c>
      <c r="AI1521" s="11">
        <v>-0.13086780000000001</v>
      </c>
      <c r="AJ1521" s="11">
        <v>-8.7277800000000003E-2</v>
      </c>
      <c r="AK1521" s="11">
        <v>-9.2263499999999998E-2</v>
      </c>
      <c r="AL1521" s="11">
        <v>-8.0402799999999996E-2</v>
      </c>
      <c r="AM1521" s="11">
        <v>-4.9206800000000002E-2</v>
      </c>
      <c r="AN1521" s="11">
        <v>-3.39321E-2</v>
      </c>
      <c r="AO1521" s="11">
        <v>-4.5092699999999999E-2</v>
      </c>
      <c r="AP1521" s="11">
        <v>-2.6189899999999999E-2</v>
      </c>
      <c r="AQ1521" s="11">
        <v>-3.3727600000000003E-2</v>
      </c>
      <c r="AR1521" s="11">
        <v>-3.4829499999999999E-2</v>
      </c>
      <c r="AS1521" s="11">
        <v>-6.0044899999999998E-2</v>
      </c>
      <c r="AT1521" s="11">
        <v>-7.5290700000000002E-2</v>
      </c>
      <c r="AU1521" s="11">
        <v>-3.2469199999999997E-2</v>
      </c>
      <c r="AV1521" s="11">
        <v>-7.6474000000000004E-3</v>
      </c>
      <c r="AW1521" s="11">
        <v>-2.0796800000000001E-2</v>
      </c>
      <c r="AX1521" s="11">
        <v>-1.1945000000000001E-2</v>
      </c>
      <c r="AY1521" s="11">
        <v>9.7079000000000002E-3</v>
      </c>
      <c r="AZ1521" s="11">
        <v>2.2180499999999999E-2</v>
      </c>
      <c r="BA1521" s="11">
        <v>-1.06458E-2</v>
      </c>
      <c r="BB1521" s="11">
        <v>-5.69553E-2</v>
      </c>
      <c r="BC1521" s="11">
        <v>-8.3196599999999996E-2</v>
      </c>
      <c r="BD1521" s="11">
        <v>-0.14954580000000001</v>
      </c>
      <c r="BE1521" s="11">
        <v>-0.1249855</v>
      </c>
      <c r="BF1521" s="11">
        <v>-0.10378220000000001</v>
      </c>
      <c r="BG1521" s="11">
        <v>-8.8414300000000001E-2</v>
      </c>
      <c r="BH1521" s="11">
        <v>-5.1859599999999999E-2</v>
      </c>
      <c r="BI1521" s="11">
        <v>-5.4239000000000002E-2</v>
      </c>
      <c r="BJ1521" s="11">
        <v>-4.10967E-2</v>
      </c>
      <c r="BK1521" s="11">
        <v>-6.9229000000000001E-3</v>
      </c>
      <c r="BL1521" s="11">
        <v>1.4035799999999999E-2</v>
      </c>
      <c r="BM1521" s="11">
        <v>1.2009799999999999E-2</v>
      </c>
      <c r="BN1521" s="11">
        <v>3.6720200000000001E-2</v>
      </c>
      <c r="BO1521" s="11">
        <v>2.72045E-2</v>
      </c>
      <c r="BP1521" s="11">
        <v>2.3259800000000001E-2</v>
      </c>
      <c r="BQ1521" s="11">
        <v>-3.3111999999999998E-3</v>
      </c>
      <c r="BR1521" s="11">
        <v>-9.1167000000000002E-3</v>
      </c>
      <c r="BS1521" s="11">
        <v>2.2892599999999999E-2</v>
      </c>
      <c r="BT1521" s="11">
        <v>3.89177E-2</v>
      </c>
      <c r="BU1521" s="11">
        <v>1.2116500000000001E-2</v>
      </c>
      <c r="BV1521" s="11">
        <v>2.2032900000000001E-2</v>
      </c>
      <c r="BW1521" s="11">
        <v>4.3092400000000003E-2</v>
      </c>
      <c r="BX1521" s="11">
        <v>6.8438200000000005E-2</v>
      </c>
      <c r="BY1521" s="11">
        <v>2.6192E-2</v>
      </c>
      <c r="BZ1521" s="11">
        <v>-1.33851E-2</v>
      </c>
      <c r="CA1521" s="11">
        <v>-4.25911E-2</v>
      </c>
      <c r="CB1521" s="11">
        <v>-5.1391300000000001E-2</v>
      </c>
      <c r="CC1521" s="11">
        <v>-6.5776200000000007E-2</v>
      </c>
      <c r="CD1521" s="11">
        <v>-5.5412599999999999E-2</v>
      </c>
      <c r="CE1521" s="11">
        <v>-4.5960800000000003E-2</v>
      </c>
      <c r="CF1521" s="11">
        <v>-1.6441399999999998E-2</v>
      </c>
      <c r="CG1521" s="11">
        <v>-1.62145E-2</v>
      </c>
      <c r="CH1521" s="11">
        <v>-1.7907000000000001E-3</v>
      </c>
      <c r="CI1521" s="11">
        <v>3.5360999999999997E-2</v>
      </c>
      <c r="CJ1521" s="11">
        <v>6.2003700000000002E-2</v>
      </c>
      <c r="CK1521" s="11">
        <v>6.9112300000000002E-2</v>
      </c>
      <c r="CL1521" s="11">
        <v>9.9630399999999994E-2</v>
      </c>
      <c r="CM1521" s="11">
        <v>8.8136500000000007E-2</v>
      </c>
      <c r="CN1521" s="11">
        <v>8.1349199999999997E-2</v>
      </c>
      <c r="CO1521" s="11">
        <v>5.3422499999999998E-2</v>
      </c>
      <c r="CP1521" s="11">
        <v>5.7057200000000002E-2</v>
      </c>
      <c r="CQ1521" s="11">
        <v>7.8254400000000002E-2</v>
      </c>
      <c r="CR1521" s="11">
        <v>8.5482799999999998E-2</v>
      </c>
      <c r="CS1521" s="11">
        <v>4.5029800000000002E-2</v>
      </c>
      <c r="CT1521" s="11">
        <v>5.6010699999999997E-2</v>
      </c>
      <c r="CU1521" s="11">
        <v>7.6477000000000003E-2</v>
      </c>
      <c r="CV1521" s="11">
        <v>0.11469600000000001</v>
      </c>
      <c r="CW1521" s="11">
        <v>6.3029799999999997E-2</v>
      </c>
      <c r="CX1521" s="11">
        <v>3.0185099999999999E-2</v>
      </c>
      <c r="CY1521" s="11">
        <v>-1.9856000000000001E-3</v>
      </c>
      <c r="CZ1521" s="11">
        <v>5.9673700000000003E-2</v>
      </c>
      <c r="DA1521" s="11">
        <v>3.59967E-2</v>
      </c>
      <c r="DB1521" s="11">
        <v>2.9406600000000001E-2</v>
      </c>
      <c r="DC1521" s="11">
        <v>2.58099E-2</v>
      </c>
      <c r="DD1521" s="11">
        <v>2.1532699999999998E-2</v>
      </c>
      <c r="DE1521" s="11">
        <v>2.31173E-2</v>
      </c>
      <c r="DF1521" s="11">
        <v>2.3896400000000002E-2</v>
      </c>
      <c r="DG1521" s="11">
        <v>2.5706799999999998E-2</v>
      </c>
      <c r="DH1521" s="11">
        <v>2.9162400000000002E-2</v>
      </c>
      <c r="DI1521" s="11">
        <v>3.4715900000000001E-2</v>
      </c>
      <c r="DJ1521" s="11">
        <v>3.8246700000000002E-2</v>
      </c>
      <c r="DK1521" s="11">
        <v>3.7044100000000003E-2</v>
      </c>
      <c r="DL1521" s="11">
        <v>3.5315800000000001E-2</v>
      </c>
      <c r="DM1521" s="11">
        <v>3.4491599999999997E-2</v>
      </c>
      <c r="DN1521" s="11">
        <v>4.02309E-2</v>
      </c>
      <c r="DO1521" s="11">
        <v>3.3657600000000003E-2</v>
      </c>
      <c r="DP1521" s="11">
        <v>2.8309600000000001E-2</v>
      </c>
      <c r="DQ1521" s="11">
        <v>2.0009900000000001E-2</v>
      </c>
      <c r="DR1521" s="11">
        <v>2.0657100000000001E-2</v>
      </c>
      <c r="DS1521" s="11">
        <v>2.0296399999999999E-2</v>
      </c>
      <c r="DT1521" s="11">
        <v>2.81227E-2</v>
      </c>
      <c r="DU1521" s="11">
        <v>2.23958E-2</v>
      </c>
      <c r="DV1521" s="11">
        <v>2.64888E-2</v>
      </c>
      <c r="DW1521" s="11">
        <v>2.4686400000000001E-2</v>
      </c>
      <c r="DX1521" s="11">
        <v>0.4581114</v>
      </c>
      <c r="DY1521" s="11">
        <v>1.8532900000000001E-2</v>
      </c>
      <c r="DZ1521" s="11">
        <v>1.7416299999999999E-2</v>
      </c>
      <c r="EA1521" s="11">
        <v>52.58811</v>
      </c>
      <c r="EB1521" s="11">
        <v>52.118009999999998</v>
      </c>
      <c r="EC1521" s="11">
        <v>51.166960000000003</v>
      </c>
      <c r="ED1521" s="11">
        <v>50.829540000000001</v>
      </c>
      <c r="EE1521" s="11">
        <v>49.51538</v>
      </c>
      <c r="EF1521" s="11">
        <v>48.429549999999999</v>
      </c>
      <c r="EG1521" s="11">
        <v>47.467129999999997</v>
      </c>
      <c r="EH1521" s="11">
        <v>49.434089999999998</v>
      </c>
      <c r="EI1521" s="11">
        <v>53.609969999999997</v>
      </c>
      <c r="EJ1521" s="11">
        <v>57.707520000000002</v>
      </c>
      <c r="EK1521" s="11">
        <v>60.960320000000003</v>
      </c>
      <c r="EL1521" s="11">
        <v>62.121850000000002</v>
      </c>
      <c r="EM1521" s="11">
        <v>63.262410000000003</v>
      </c>
      <c r="EN1521" s="11">
        <v>63.260660000000001</v>
      </c>
      <c r="EO1521" s="11">
        <v>61.682519999999997</v>
      </c>
      <c r="EP1521" s="11">
        <v>60.323250000000002</v>
      </c>
      <c r="EQ1521" s="11">
        <v>58.185490000000001</v>
      </c>
      <c r="ER1521" s="11">
        <v>56.388640000000002</v>
      </c>
      <c r="ES1521" s="11">
        <v>54.583919999999999</v>
      </c>
      <c r="ET1521" s="11">
        <v>53.628320000000002</v>
      </c>
      <c r="EU1521" s="11">
        <v>52.954540000000001</v>
      </c>
      <c r="EV1521" s="11">
        <v>53.368180000000002</v>
      </c>
      <c r="EW1521" s="11">
        <v>53.363460000000003</v>
      </c>
      <c r="EX1521" s="11">
        <v>53.088459999999998</v>
      </c>
      <c r="EY1521" s="11">
        <v>0</v>
      </c>
      <c r="EZ1521" s="11"/>
      <c r="FA1521" s="11"/>
      <c r="FB1521" s="11"/>
      <c r="FC1521" s="11"/>
      <c r="FD1521" s="11"/>
      <c r="FE1521" s="11"/>
      <c r="FF1521" s="11"/>
      <c r="FG1521" s="11"/>
      <c r="FH1521" s="11"/>
      <c r="FI1521" s="11"/>
      <c r="FJ1521" s="11"/>
      <c r="FK1521" s="11"/>
      <c r="FL1521" s="11"/>
      <c r="FM1521" s="11"/>
      <c r="FN1521" s="11"/>
      <c r="FO1521" s="11"/>
      <c r="FP1521" s="11"/>
      <c r="FQ1521" s="11"/>
      <c r="FR1521" s="11"/>
      <c r="FS1521" s="11"/>
      <c r="FT1521" s="11"/>
      <c r="FU1521" s="11"/>
      <c r="FV1521" s="11"/>
    </row>
    <row r="1522" spans="1:178" x14ac:dyDescent="0.25">
      <c r="A1522" t="s">
        <v>112</v>
      </c>
      <c r="B1522" t="s">
        <v>145</v>
      </c>
      <c r="C1522" t="s">
        <v>88</v>
      </c>
      <c r="D1522" t="s">
        <v>144</v>
      </c>
      <c r="E1522" s="38" t="s">
        <v>124</v>
      </c>
      <c r="F1522" t="s">
        <v>107</v>
      </c>
      <c r="G1522" s="11">
        <v>5786</v>
      </c>
      <c r="H1522" s="11">
        <v>0.26258619999999999</v>
      </c>
      <c r="I1522" s="11">
        <v>0.21369360000000001</v>
      </c>
      <c r="J1522" s="11">
        <v>0.22852549999999999</v>
      </c>
      <c r="K1522" s="11">
        <v>0.24816360000000001</v>
      </c>
      <c r="L1522" s="11">
        <v>0.29857990000000001</v>
      </c>
      <c r="M1522" s="11">
        <v>0.30491190000000001</v>
      </c>
      <c r="N1522" s="11">
        <v>0.36647809999999997</v>
      </c>
      <c r="O1522" s="11">
        <v>0.4179505</v>
      </c>
      <c r="P1522" s="11">
        <v>0.44283650000000002</v>
      </c>
      <c r="Q1522" s="11">
        <v>0.47780400000000001</v>
      </c>
      <c r="R1522" s="11">
        <v>0.48470800000000003</v>
      </c>
      <c r="S1522" s="11">
        <v>0.487508</v>
      </c>
      <c r="T1522" s="11">
        <v>0.50373219999999996</v>
      </c>
      <c r="U1522" s="11">
        <v>0.49522690000000003</v>
      </c>
      <c r="V1522" s="11">
        <v>0.45782869999999998</v>
      </c>
      <c r="W1522" s="11">
        <v>0.43899569999999999</v>
      </c>
      <c r="X1522" s="11">
        <v>0.490147</v>
      </c>
      <c r="Y1522" s="11">
        <v>0.52865899999999999</v>
      </c>
      <c r="Z1522" s="11">
        <v>0.60323170000000004</v>
      </c>
      <c r="AA1522" s="11">
        <v>0.64073999999999998</v>
      </c>
      <c r="AB1522" s="11">
        <v>0.65852509999999997</v>
      </c>
      <c r="AC1522" s="11">
        <v>0.6194364</v>
      </c>
      <c r="AD1522" s="11">
        <v>0.53369489999999997</v>
      </c>
      <c r="AE1522" s="11">
        <v>0.44491259999999999</v>
      </c>
      <c r="AF1522" s="11">
        <v>-0.24326420000000001</v>
      </c>
      <c r="AG1522" s="11">
        <v>-0.25512829999999997</v>
      </c>
      <c r="AH1522" s="11">
        <v>-0.20055139999999999</v>
      </c>
      <c r="AI1522" s="11">
        <v>-0.16266910000000001</v>
      </c>
      <c r="AJ1522" s="11">
        <v>-0.11412559999999999</v>
      </c>
      <c r="AK1522" s="11">
        <v>-0.1224006</v>
      </c>
      <c r="AL1522" s="11">
        <v>-0.112401</v>
      </c>
      <c r="AM1522" s="11">
        <v>-0.1028804</v>
      </c>
      <c r="AN1522" s="11">
        <v>-7.4893299999999996E-2</v>
      </c>
      <c r="AO1522" s="11">
        <v>-4.5476000000000003E-2</v>
      </c>
      <c r="AP1522" s="11">
        <v>-4.9227E-2</v>
      </c>
      <c r="AQ1522" s="11">
        <v>-5.1861299999999999E-2</v>
      </c>
      <c r="AR1522" s="11">
        <v>-4.4822899999999999E-2</v>
      </c>
      <c r="AS1522" s="11">
        <v>-5.3304900000000002E-2</v>
      </c>
      <c r="AT1522" s="11">
        <v>-8.3484500000000003E-2</v>
      </c>
      <c r="AU1522" s="11">
        <v>-0.11715689999999999</v>
      </c>
      <c r="AV1522" s="11">
        <v>-9.8823599999999998E-2</v>
      </c>
      <c r="AW1522" s="11">
        <v>-8.4475900000000007E-2</v>
      </c>
      <c r="AX1522" s="11">
        <v>-3.2222899999999999E-2</v>
      </c>
      <c r="AY1522" s="11">
        <v>-1.6847299999999999E-2</v>
      </c>
      <c r="AZ1522" s="11">
        <v>-1.8171799999999998E-2</v>
      </c>
      <c r="BA1522" s="11">
        <v>-3.28788E-2</v>
      </c>
      <c r="BB1522" s="11">
        <v>-5.4749300000000001E-2</v>
      </c>
      <c r="BC1522" s="11">
        <v>-6.6697199999999998E-2</v>
      </c>
      <c r="BD1522" s="11">
        <v>-0.17286550000000001</v>
      </c>
      <c r="BE1522" s="11">
        <v>-0.19106219999999999</v>
      </c>
      <c r="BF1522" s="11">
        <v>-0.15145729999999999</v>
      </c>
      <c r="BG1522" s="11">
        <v>-0.1168781</v>
      </c>
      <c r="BH1522" s="11">
        <v>-6.7882499999999998E-2</v>
      </c>
      <c r="BI1522" s="11">
        <v>-8.3323700000000001E-2</v>
      </c>
      <c r="BJ1522" s="11">
        <v>-7.6778899999999997E-2</v>
      </c>
      <c r="BK1522" s="11">
        <v>-6.2600100000000006E-2</v>
      </c>
      <c r="BL1522" s="11">
        <v>-3.4639499999999997E-2</v>
      </c>
      <c r="BM1522" s="11">
        <v>-3.8454000000000001E-3</v>
      </c>
      <c r="BN1522" s="11">
        <v>-4.572E-4</v>
      </c>
      <c r="BO1522" s="11">
        <v>6.4200000000000002E-5</v>
      </c>
      <c r="BP1522" s="11">
        <v>7.6338999999999999E-3</v>
      </c>
      <c r="BQ1522" s="11">
        <v>-4.9709999999999999E-4</v>
      </c>
      <c r="BR1522" s="11">
        <v>-3.52663E-2</v>
      </c>
      <c r="BS1522" s="11">
        <v>-6.7345799999999997E-2</v>
      </c>
      <c r="BT1522" s="11">
        <v>-3.85695E-2</v>
      </c>
      <c r="BU1522" s="11">
        <v>-4.4568499999999997E-2</v>
      </c>
      <c r="BV1522" s="11">
        <v>7.4759999999999996E-4</v>
      </c>
      <c r="BW1522" s="11">
        <v>1.5601E-2</v>
      </c>
      <c r="BX1522" s="11">
        <v>1.53654E-2</v>
      </c>
      <c r="BY1522" s="11">
        <v>2.4778000000000001E-3</v>
      </c>
      <c r="BZ1522" s="11">
        <v>-1.98348E-2</v>
      </c>
      <c r="CA1522" s="11">
        <v>-3.6246399999999998E-2</v>
      </c>
      <c r="CB1522" s="11">
        <v>-0.10246669999999999</v>
      </c>
      <c r="CC1522" s="11">
        <v>-0.1269961</v>
      </c>
      <c r="CD1522" s="11">
        <v>-0.1023632</v>
      </c>
      <c r="CE1522" s="11">
        <v>-7.10871E-2</v>
      </c>
      <c r="CF1522" s="11">
        <v>-2.16394E-2</v>
      </c>
      <c r="CG1522" s="11">
        <v>-4.42467E-2</v>
      </c>
      <c r="CH1522" s="11">
        <v>-4.11568E-2</v>
      </c>
      <c r="CI1522" s="11">
        <v>-2.2319700000000001E-2</v>
      </c>
      <c r="CJ1522" s="11">
        <v>5.6141999999999997E-3</v>
      </c>
      <c r="CK1522" s="11">
        <v>3.7785199999999998E-2</v>
      </c>
      <c r="CL1522" s="11">
        <v>4.8312599999999997E-2</v>
      </c>
      <c r="CM1522" s="11">
        <v>5.1989599999999997E-2</v>
      </c>
      <c r="CN1522" s="11">
        <v>6.0090600000000001E-2</v>
      </c>
      <c r="CO1522" s="11">
        <v>5.2310599999999999E-2</v>
      </c>
      <c r="CP1522" s="11">
        <v>1.2952E-2</v>
      </c>
      <c r="CQ1522" s="11">
        <v>-1.75347E-2</v>
      </c>
      <c r="CR1522" s="11">
        <v>2.1684599999999998E-2</v>
      </c>
      <c r="CS1522" s="11">
        <v>-4.6611999999999999E-3</v>
      </c>
      <c r="CT1522" s="11">
        <v>3.3717999999999998E-2</v>
      </c>
      <c r="CU1522" s="11">
        <v>4.8049399999999999E-2</v>
      </c>
      <c r="CV1522" s="11">
        <v>4.8902500000000002E-2</v>
      </c>
      <c r="CW1522" s="11">
        <v>3.78345E-2</v>
      </c>
      <c r="CX1522" s="11">
        <v>1.50796E-2</v>
      </c>
      <c r="CY1522" s="11">
        <v>-5.7955000000000003E-3</v>
      </c>
      <c r="CZ1522" s="11">
        <v>4.2799400000000001E-2</v>
      </c>
      <c r="DA1522" s="11">
        <v>3.8949400000000002E-2</v>
      </c>
      <c r="DB1522" s="11">
        <v>2.9847100000000001E-2</v>
      </c>
      <c r="DC1522" s="11">
        <v>2.78389E-2</v>
      </c>
      <c r="DD1522" s="11">
        <v>2.8113800000000001E-2</v>
      </c>
      <c r="DE1522" s="11">
        <v>2.37571E-2</v>
      </c>
      <c r="DF1522" s="11">
        <v>2.1656700000000001E-2</v>
      </c>
      <c r="DG1522" s="11">
        <v>2.4488699999999999E-2</v>
      </c>
      <c r="DH1522" s="11">
        <v>2.4472500000000001E-2</v>
      </c>
      <c r="DI1522" s="11">
        <v>2.5309600000000002E-2</v>
      </c>
      <c r="DJ1522" s="11">
        <v>2.96499E-2</v>
      </c>
      <c r="DK1522" s="11">
        <v>3.1568400000000003E-2</v>
      </c>
      <c r="DL1522" s="11">
        <v>3.18914E-2</v>
      </c>
      <c r="DM1522" s="11">
        <v>3.2104800000000003E-2</v>
      </c>
      <c r="DN1522" s="11">
        <v>2.93146E-2</v>
      </c>
      <c r="DO1522" s="11">
        <v>3.0283000000000001E-2</v>
      </c>
      <c r="DP1522" s="11">
        <v>3.6631900000000002E-2</v>
      </c>
      <c r="DQ1522" s="11">
        <v>2.4261999999999999E-2</v>
      </c>
      <c r="DR1522" s="11">
        <v>2.0044599999999999E-2</v>
      </c>
      <c r="DS1522" s="11">
        <v>1.97272E-2</v>
      </c>
      <c r="DT1522" s="11">
        <v>2.03891E-2</v>
      </c>
      <c r="DU1522" s="11">
        <v>2.1495299999999998E-2</v>
      </c>
      <c r="DV1522" s="11">
        <v>2.1226499999999999E-2</v>
      </c>
      <c r="DW1522" s="11">
        <v>1.8512799999999999E-2</v>
      </c>
      <c r="DX1522" s="11">
        <v>0.48698760000000002</v>
      </c>
      <c r="DY1522" s="11">
        <v>1.7794999999999998E-2</v>
      </c>
      <c r="DZ1522" s="11">
        <v>1.9289299999999999E-2</v>
      </c>
      <c r="EA1522" s="11">
        <v>56.602820000000001</v>
      </c>
      <c r="EB1522" s="11">
        <v>56.569629999999997</v>
      </c>
      <c r="EC1522" s="11">
        <v>57.685499999999998</v>
      </c>
      <c r="ED1522" s="11">
        <v>57.070970000000003</v>
      </c>
      <c r="EE1522" s="11">
        <v>56.555410000000002</v>
      </c>
      <c r="EF1522" s="11">
        <v>56.308300000000003</v>
      </c>
      <c r="EG1522" s="11">
        <v>56.205249999999999</v>
      </c>
      <c r="EH1522" s="11">
        <v>56.80386</v>
      </c>
      <c r="EI1522" s="11">
        <v>57.946080000000002</v>
      </c>
      <c r="EJ1522" s="11">
        <v>59.421230000000001</v>
      </c>
      <c r="EK1522" s="11">
        <v>61.399389999999997</v>
      </c>
      <c r="EL1522" s="11">
        <v>63.475929999999998</v>
      </c>
      <c r="EM1522" s="11">
        <v>65.224559999999997</v>
      </c>
      <c r="EN1522" s="11">
        <v>66.662970000000001</v>
      </c>
      <c r="EO1522" s="11">
        <v>67.860380000000006</v>
      </c>
      <c r="EP1522" s="11">
        <v>67.558459999999997</v>
      </c>
      <c r="EQ1522" s="11">
        <v>66.703739999999996</v>
      </c>
      <c r="ER1522" s="11">
        <v>65.348429999999993</v>
      </c>
      <c r="ES1522" s="11">
        <v>63.868250000000003</v>
      </c>
      <c r="ET1522" s="11">
        <v>61.438369999999999</v>
      </c>
      <c r="EU1522" s="11">
        <v>59.3215</v>
      </c>
      <c r="EV1522" s="11">
        <v>58.285789999999999</v>
      </c>
      <c r="EW1522" s="11">
        <v>57.894159999999999</v>
      </c>
      <c r="EX1522" s="11">
        <v>57.615290000000002</v>
      </c>
      <c r="EY1522" s="11">
        <v>0</v>
      </c>
      <c r="EZ1522" s="11"/>
      <c r="FA1522" s="11"/>
      <c r="FB1522" s="11"/>
      <c r="FC1522" s="11"/>
      <c r="FD1522" s="11"/>
      <c r="FE1522" s="11"/>
      <c r="FF1522" s="11"/>
      <c r="FG1522" s="11"/>
      <c r="FH1522" s="11"/>
      <c r="FI1522" s="11"/>
      <c r="FJ1522" s="11"/>
      <c r="FK1522" s="11"/>
      <c r="FL1522" s="11"/>
      <c r="FM1522" s="11"/>
      <c r="FN1522" s="11"/>
      <c r="FO1522" s="11"/>
      <c r="FP1522" s="11"/>
      <c r="FQ1522" s="11"/>
      <c r="FR1522" s="11"/>
      <c r="FS1522" s="11"/>
      <c r="FT1522" s="11"/>
      <c r="FU1522" s="11"/>
      <c r="FV1522" s="11"/>
    </row>
    <row r="1523" spans="1:178" x14ac:dyDescent="0.25">
      <c r="A1523" t="s">
        <v>112</v>
      </c>
      <c r="B1523" t="s">
        <v>145</v>
      </c>
      <c r="C1523" t="s">
        <v>0</v>
      </c>
      <c r="D1523" t="s">
        <v>144</v>
      </c>
      <c r="E1523" s="38" t="s">
        <v>124</v>
      </c>
      <c r="F1523" t="s">
        <v>107</v>
      </c>
      <c r="G1523" s="11">
        <v>5786</v>
      </c>
      <c r="H1523" s="11">
        <v>1.5193239999999999</v>
      </c>
      <c r="I1523" s="11">
        <v>1.2364310000000001</v>
      </c>
      <c r="J1523" s="11">
        <v>1.322249</v>
      </c>
      <c r="K1523" s="11">
        <v>1.435875</v>
      </c>
      <c r="L1523" s="11">
        <v>1.7275830000000001</v>
      </c>
      <c r="M1523" s="11">
        <v>1.7642199999999999</v>
      </c>
      <c r="N1523" s="11">
        <v>2.1204420000000002</v>
      </c>
      <c r="O1523" s="11">
        <v>2.4182619999999999</v>
      </c>
      <c r="P1523" s="11">
        <v>2.562252</v>
      </c>
      <c r="Q1523" s="11">
        <v>2.7645740000000001</v>
      </c>
      <c r="R1523" s="11">
        <v>2.8045209999999998</v>
      </c>
      <c r="S1523" s="11">
        <v>2.8207209999999998</v>
      </c>
      <c r="T1523" s="11">
        <v>2.9145949999999998</v>
      </c>
      <c r="U1523" s="11">
        <v>2.865383</v>
      </c>
      <c r="V1523" s="11">
        <v>2.648997</v>
      </c>
      <c r="W1523" s="11">
        <v>2.5400290000000001</v>
      </c>
      <c r="X1523" s="11">
        <v>2.8359899999999998</v>
      </c>
      <c r="Y1523" s="11">
        <v>3.058821</v>
      </c>
      <c r="Z1523" s="11">
        <v>3.4902989999999998</v>
      </c>
      <c r="AA1523" s="11">
        <v>3.707322</v>
      </c>
      <c r="AB1523" s="11">
        <v>3.8102260000000001</v>
      </c>
      <c r="AC1523" s="11">
        <v>3.5840589999999999</v>
      </c>
      <c r="AD1523" s="11">
        <v>3.0879590000000001</v>
      </c>
      <c r="AE1523" s="11">
        <v>2.574265</v>
      </c>
      <c r="AF1523" s="11">
        <v>-1.407527</v>
      </c>
      <c r="AG1523" s="11">
        <v>-1.476172</v>
      </c>
      <c r="AH1523" s="11">
        <v>-1.16039</v>
      </c>
      <c r="AI1523" s="11">
        <v>-0.94120329999999996</v>
      </c>
      <c r="AJ1523" s="11">
        <v>-0.66033070000000005</v>
      </c>
      <c r="AK1523" s="11">
        <v>-0.70820989999999995</v>
      </c>
      <c r="AL1523" s="11">
        <v>-0.65035209999999999</v>
      </c>
      <c r="AM1523" s="11">
        <v>-0.59526619999999997</v>
      </c>
      <c r="AN1523" s="11">
        <v>-0.43333250000000001</v>
      </c>
      <c r="AO1523" s="11">
        <v>-0.26312429999999998</v>
      </c>
      <c r="AP1523" s="11">
        <v>-0.28482740000000001</v>
      </c>
      <c r="AQ1523" s="11">
        <v>-0.30006919999999998</v>
      </c>
      <c r="AR1523" s="11">
        <v>-0.25934499999999999</v>
      </c>
      <c r="AS1523" s="11">
        <v>-0.30842199999999997</v>
      </c>
      <c r="AT1523" s="11">
        <v>-0.4830411</v>
      </c>
      <c r="AU1523" s="11">
        <v>-0.67786979999999997</v>
      </c>
      <c r="AV1523" s="11">
        <v>-0.57179329999999995</v>
      </c>
      <c r="AW1523" s="11">
        <v>-0.48877769999999998</v>
      </c>
      <c r="AX1523" s="11">
        <v>-0.18644179999999999</v>
      </c>
      <c r="AY1523" s="11">
        <v>-9.7478499999999996E-2</v>
      </c>
      <c r="AZ1523" s="11">
        <v>-0.105142</v>
      </c>
      <c r="BA1523" s="11">
        <v>-0.19023689999999999</v>
      </c>
      <c r="BB1523" s="11">
        <v>-0.31677919999999998</v>
      </c>
      <c r="BC1523" s="11">
        <v>-0.38591019999999998</v>
      </c>
      <c r="BD1523" s="11">
        <v>-1.0001990000000001</v>
      </c>
      <c r="BE1523" s="11">
        <v>-1.105486</v>
      </c>
      <c r="BF1523" s="11">
        <v>-0.87633179999999999</v>
      </c>
      <c r="BG1523" s="11">
        <v>-0.67625670000000004</v>
      </c>
      <c r="BH1523" s="11">
        <v>-0.39276820000000001</v>
      </c>
      <c r="BI1523" s="11">
        <v>-0.4821107</v>
      </c>
      <c r="BJ1523" s="11">
        <v>-0.44424279999999999</v>
      </c>
      <c r="BK1523" s="11">
        <v>-0.36220400000000003</v>
      </c>
      <c r="BL1523" s="11">
        <v>-0.2004244</v>
      </c>
      <c r="BM1523" s="11">
        <v>-2.2249399999999999E-2</v>
      </c>
      <c r="BN1523" s="11">
        <v>-2.6453000000000002E-3</v>
      </c>
      <c r="BO1523" s="11">
        <v>3.7139999999999997E-4</v>
      </c>
      <c r="BP1523" s="11">
        <v>4.4169699999999999E-2</v>
      </c>
      <c r="BQ1523" s="11">
        <v>-2.8763999999999999E-3</v>
      </c>
      <c r="BR1523" s="11">
        <v>-0.2040505</v>
      </c>
      <c r="BS1523" s="11">
        <v>-0.38966279999999998</v>
      </c>
      <c r="BT1523" s="11">
        <v>-0.223163</v>
      </c>
      <c r="BU1523" s="11">
        <v>-0.25787359999999998</v>
      </c>
      <c r="BV1523" s="11">
        <v>4.3254000000000001E-3</v>
      </c>
      <c r="BW1523" s="11">
        <v>9.0267600000000003E-2</v>
      </c>
      <c r="BX1523" s="11">
        <v>8.8903999999999997E-2</v>
      </c>
      <c r="BY1523" s="11">
        <v>1.4336700000000001E-2</v>
      </c>
      <c r="BZ1523" s="11">
        <v>-0.1147643</v>
      </c>
      <c r="CA1523" s="11">
        <v>-0.2097214</v>
      </c>
      <c r="CB1523" s="11">
        <v>-0.59287239999999997</v>
      </c>
      <c r="CC1523" s="11">
        <v>-0.73479950000000005</v>
      </c>
      <c r="CD1523" s="11">
        <v>-0.59227320000000006</v>
      </c>
      <c r="CE1523" s="11">
        <v>-0.41131000000000001</v>
      </c>
      <c r="CF1523" s="11">
        <v>-0.12520580000000001</v>
      </c>
      <c r="CG1523" s="11">
        <v>-0.2560115</v>
      </c>
      <c r="CH1523" s="11">
        <v>-0.2381335</v>
      </c>
      <c r="CI1523" s="11">
        <v>-0.1291418</v>
      </c>
      <c r="CJ1523" s="11">
        <v>3.24838E-2</v>
      </c>
      <c r="CK1523" s="11">
        <v>0.2186254</v>
      </c>
      <c r="CL1523" s="11">
        <v>0.27953670000000003</v>
      </c>
      <c r="CM1523" s="11">
        <v>0.30081210000000003</v>
      </c>
      <c r="CN1523" s="11">
        <v>0.34768450000000001</v>
      </c>
      <c r="CO1523" s="11">
        <v>0.30266920000000003</v>
      </c>
      <c r="CP1523" s="11">
        <v>7.4940000000000007E-2</v>
      </c>
      <c r="CQ1523" s="11">
        <v>-0.1014558</v>
      </c>
      <c r="CR1523" s="11">
        <v>0.1254672</v>
      </c>
      <c r="CS1523" s="11">
        <v>-2.6969400000000001E-2</v>
      </c>
      <c r="CT1523" s="11">
        <v>0.1950926</v>
      </c>
      <c r="CU1523" s="11">
        <v>0.27801379999999998</v>
      </c>
      <c r="CV1523" s="11">
        <v>0.28294999999999998</v>
      </c>
      <c r="CW1523" s="11">
        <v>0.2189102</v>
      </c>
      <c r="CX1523" s="11">
        <v>8.72507E-2</v>
      </c>
      <c r="CY1523" s="11">
        <v>-3.3532699999999999E-2</v>
      </c>
      <c r="CZ1523" s="11">
        <v>0.2476373</v>
      </c>
      <c r="DA1523" s="11">
        <v>0.22536129999999999</v>
      </c>
      <c r="DB1523" s="11">
        <v>0.1726954</v>
      </c>
      <c r="DC1523" s="11">
        <v>0.1610761</v>
      </c>
      <c r="DD1523" s="11">
        <v>0.16266639999999999</v>
      </c>
      <c r="DE1523" s="11">
        <v>0.13745859999999999</v>
      </c>
      <c r="DF1523" s="11">
        <v>0.12530549999999999</v>
      </c>
      <c r="DG1523" s="11">
        <v>0.14169180000000001</v>
      </c>
      <c r="DH1523" s="11">
        <v>0.1415981</v>
      </c>
      <c r="DI1523" s="11">
        <v>0.1464415</v>
      </c>
      <c r="DJ1523" s="11">
        <v>0.1715545</v>
      </c>
      <c r="DK1523" s="11">
        <v>0.18265500000000001</v>
      </c>
      <c r="DL1523" s="11">
        <v>0.18452389999999999</v>
      </c>
      <c r="DM1523" s="11">
        <v>0.18575849999999999</v>
      </c>
      <c r="DN1523" s="11">
        <v>0.16961419999999999</v>
      </c>
      <c r="DO1523" s="11">
        <v>0.1752174</v>
      </c>
      <c r="DP1523" s="11">
        <v>0.2119521</v>
      </c>
      <c r="DQ1523" s="11">
        <v>0.1403797</v>
      </c>
      <c r="DR1523" s="11">
        <v>0.1159782</v>
      </c>
      <c r="DS1523" s="11">
        <v>0.1141416</v>
      </c>
      <c r="DT1523" s="11">
        <v>0.1179716</v>
      </c>
      <c r="DU1523" s="11">
        <v>0.12437189999999999</v>
      </c>
      <c r="DV1523" s="11">
        <v>0.12281640000000001</v>
      </c>
      <c r="DW1523" s="11">
        <v>0.1071151</v>
      </c>
      <c r="DX1523" s="11">
        <v>2.8177099999999999</v>
      </c>
      <c r="DY1523" s="11">
        <v>0.102962</v>
      </c>
      <c r="DZ1523" s="11">
        <v>0.111608</v>
      </c>
      <c r="EA1523" s="11">
        <v>56.602820000000001</v>
      </c>
      <c r="EB1523" s="11">
        <v>56.569629999999997</v>
      </c>
      <c r="EC1523" s="11">
        <v>57.685499999999998</v>
      </c>
      <c r="ED1523" s="11">
        <v>57.070970000000003</v>
      </c>
      <c r="EE1523" s="11">
        <v>56.555410000000002</v>
      </c>
      <c r="EF1523" s="11">
        <v>56.308300000000003</v>
      </c>
      <c r="EG1523" s="11">
        <v>56.205249999999999</v>
      </c>
      <c r="EH1523" s="11">
        <v>56.80386</v>
      </c>
      <c r="EI1523" s="11">
        <v>57.946080000000002</v>
      </c>
      <c r="EJ1523" s="11">
        <v>59.421230000000001</v>
      </c>
      <c r="EK1523" s="11">
        <v>61.399389999999997</v>
      </c>
      <c r="EL1523" s="11">
        <v>63.475929999999998</v>
      </c>
      <c r="EM1523" s="11">
        <v>65.224559999999997</v>
      </c>
      <c r="EN1523" s="11">
        <v>66.662970000000001</v>
      </c>
      <c r="EO1523" s="11">
        <v>67.860380000000006</v>
      </c>
      <c r="EP1523" s="11">
        <v>67.558459999999997</v>
      </c>
      <c r="EQ1523" s="11">
        <v>66.703739999999996</v>
      </c>
      <c r="ER1523" s="11">
        <v>65.348429999999993</v>
      </c>
      <c r="ES1523" s="11">
        <v>63.868250000000003</v>
      </c>
      <c r="ET1523" s="11">
        <v>61.438369999999999</v>
      </c>
      <c r="EU1523" s="11">
        <v>59.3215</v>
      </c>
      <c r="EV1523" s="11">
        <v>58.285789999999999</v>
      </c>
      <c r="EW1523" s="11">
        <v>57.894159999999999</v>
      </c>
      <c r="EX1523" s="11">
        <v>57.615290000000002</v>
      </c>
      <c r="EY1523" s="11">
        <v>0</v>
      </c>
      <c r="EZ1523" s="11"/>
      <c r="FA1523" s="11"/>
      <c r="FB1523" s="11"/>
      <c r="FC1523" s="11"/>
      <c r="FD1523" s="11"/>
      <c r="FE1523" s="11"/>
      <c r="FF1523" s="11"/>
      <c r="FG1523" s="11"/>
      <c r="FH1523" s="11"/>
      <c r="FI1523" s="11"/>
      <c r="FJ1523" s="11"/>
      <c r="FK1523" s="11"/>
      <c r="FL1523" s="11"/>
      <c r="FM1523" s="11"/>
      <c r="FN1523" s="11"/>
      <c r="FO1523" s="11"/>
      <c r="FP1523" s="11"/>
      <c r="FQ1523" s="11"/>
      <c r="FR1523" s="11"/>
      <c r="FS1523" s="11"/>
      <c r="FT1523" s="11"/>
      <c r="FU1523" s="11"/>
      <c r="FV1523" s="11"/>
    </row>
    <row r="1524" spans="1:178" x14ac:dyDescent="0.25">
      <c r="A1524" t="s">
        <v>112</v>
      </c>
      <c r="B1524" t="s">
        <v>145</v>
      </c>
      <c r="C1524" t="s">
        <v>0</v>
      </c>
      <c r="D1524" t="s">
        <v>144</v>
      </c>
      <c r="E1524" s="38" t="s">
        <v>241</v>
      </c>
      <c r="F1524" t="s">
        <v>107</v>
      </c>
      <c r="G1524" s="11">
        <v>5786</v>
      </c>
      <c r="H1524" s="11">
        <v>1.6049549999999999</v>
      </c>
      <c r="I1524" s="11">
        <v>1.3847480000000001</v>
      </c>
      <c r="J1524" s="11">
        <v>1.4046320000000001</v>
      </c>
      <c r="K1524" s="11">
        <v>1.4441440000000001</v>
      </c>
      <c r="L1524" s="11">
        <v>1.727484</v>
      </c>
      <c r="M1524" s="11">
        <v>1.776966</v>
      </c>
      <c r="N1524" s="11">
        <v>2.0531980000000001</v>
      </c>
      <c r="O1524" s="11">
        <v>2.4217810000000002</v>
      </c>
      <c r="P1524" s="11">
        <v>2.523981</v>
      </c>
      <c r="Q1524" s="11">
        <v>2.6977820000000001</v>
      </c>
      <c r="R1524" s="11">
        <v>2.7705500000000001</v>
      </c>
      <c r="S1524" s="11">
        <v>2.8164669999999998</v>
      </c>
      <c r="T1524" s="11">
        <v>2.9400629999999999</v>
      </c>
      <c r="U1524" s="11">
        <v>2.9150360000000002</v>
      </c>
      <c r="V1524" s="11">
        <v>2.6614580000000001</v>
      </c>
      <c r="W1524" s="11">
        <v>2.539479</v>
      </c>
      <c r="X1524" s="11">
        <v>2.85928</v>
      </c>
      <c r="Y1524" s="11">
        <v>3.1595049999999998</v>
      </c>
      <c r="Z1524" s="11">
        <v>3.5789960000000001</v>
      </c>
      <c r="AA1524" s="11">
        <v>3.7401499999999999</v>
      </c>
      <c r="AB1524" s="11">
        <v>3.8991910000000001</v>
      </c>
      <c r="AC1524" s="11">
        <v>3.7006839999999999</v>
      </c>
      <c r="AD1524" s="11">
        <v>3.146325</v>
      </c>
      <c r="AE1524" s="11">
        <v>2.5416029999999998</v>
      </c>
      <c r="AF1524" s="11">
        <v>-1.321852</v>
      </c>
      <c r="AG1524" s="11">
        <v>-1.336185</v>
      </c>
      <c r="AH1524" s="11">
        <v>-1.091245</v>
      </c>
      <c r="AI1524" s="11">
        <v>-0.95133009999999996</v>
      </c>
      <c r="AJ1524" s="11">
        <v>-0.65258950000000004</v>
      </c>
      <c r="AK1524" s="11">
        <v>-0.63202100000000005</v>
      </c>
      <c r="AL1524" s="11">
        <v>-0.69868870000000005</v>
      </c>
      <c r="AM1524" s="11">
        <v>-0.54193829999999998</v>
      </c>
      <c r="AN1524" s="11">
        <v>-0.35591610000000001</v>
      </c>
      <c r="AO1524" s="11">
        <v>-0.24910450000000001</v>
      </c>
      <c r="AP1524" s="11">
        <v>-0.29376390000000002</v>
      </c>
      <c r="AQ1524" s="11">
        <v>-0.3394104</v>
      </c>
      <c r="AR1524" s="11">
        <v>-0.28922140000000002</v>
      </c>
      <c r="AS1524" s="11">
        <v>-0.29718820000000001</v>
      </c>
      <c r="AT1524" s="11">
        <v>-0.61239149999999998</v>
      </c>
      <c r="AU1524" s="11">
        <v>-0.87314080000000005</v>
      </c>
      <c r="AV1524" s="11">
        <v>-0.71031949999999999</v>
      </c>
      <c r="AW1524" s="11">
        <v>-0.50613370000000002</v>
      </c>
      <c r="AX1524" s="11">
        <v>-0.24001629999999999</v>
      </c>
      <c r="AY1524" s="11">
        <v>-0.1206906</v>
      </c>
      <c r="AZ1524" s="11">
        <v>-0.11094610000000001</v>
      </c>
      <c r="BA1524" s="11">
        <v>-0.18521660000000001</v>
      </c>
      <c r="BB1524" s="11">
        <v>-0.29222490000000001</v>
      </c>
      <c r="BC1524" s="11">
        <v>-0.43644110000000003</v>
      </c>
      <c r="BD1524" s="11">
        <v>-0.94090180000000001</v>
      </c>
      <c r="BE1524" s="11">
        <v>-1.0008300000000001</v>
      </c>
      <c r="BF1524" s="11">
        <v>-0.82398119999999997</v>
      </c>
      <c r="BG1524" s="11">
        <v>-0.68117280000000002</v>
      </c>
      <c r="BH1524" s="11">
        <v>-0.38254460000000001</v>
      </c>
      <c r="BI1524" s="11">
        <v>-0.42903019999999997</v>
      </c>
      <c r="BJ1524" s="11">
        <v>-0.47537449999999998</v>
      </c>
      <c r="BK1524" s="11">
        <v>-0.32728980000000002</v>
      </c>
      <c r="BL1524" s="11">
        <v>-0.1691888</v>
      </c>
      <c r="BM1524" s="11">
        <v>-2.4924999999999999E-2</v>
      </c>
      <c r="BN1524" s="11">
        <v>-1.0880000000000001E-2</v>
      </c>
      <c r="BO1524" s="11">
        <v>-1.51675E-2</v>
      </c>
      <c r="BP1524" s="11">
        <v>1.84917E-2</v>
      </c>
      <c r="BQ1524" s="11">
        <v>-3.0505000000000001E-2</v>
      </c>
      <c r="BR1524" s="11">
        <v>-0.27928639999999999</v>
      </c>
      <c r="BS1524" s="11">
        <v>-0.52353550000000004</v>
      </c>
      <c r="BT1524" s="11">
        <v>-0.31206460000000003</v>
      </c>
      <c r="BU1524" s="11">
        <v>-0.28032960000000001</v>
      </c>
      <c r="BV1524" s="11">
        <v>-2.3432000000000001E-2</v>
      </c>
      <c r="BW1524" s="11">
        <v>7.1639700000000001E-2</v>
      </c>
      <c r="BX1524" s="11">
        <v>7.7336299999999997E-2</v>
      </c>
      <c r="BY1524" s="11">
        <v>2.382E-3</v>
      </c>
      <c r="BZ1524" s="11">
        <v>-9.98782E-2</v>
      </c>
      <c r="CA1524" s="11">
        <v>-0.22818379999999999</v>
      </c>
      <c r="CB1524" s="11">
        <v>-0.55995119999999998</v>
      </c>
      <c r="CC1524" s="11">
        <v>-0.6654755</v>
      </c>
      <c r="CD1524" s="11">
        <v>-0.55671749999999998</v>
      </c>
      <c r="CE1524" s="11">
        <v>-0.41101549999999998</v>
      </c>
      <c r="CF1524" s="11">
        <v>-0.11249969999999999</v>
      </c>
      <c r="CG1524" s="11">
        <v>-0.2260393</v>
      </c>
      <c r="CH1524" s="11">
        <v>-0.25206010000000001</v>
      </c>
      <c r="CI1524" s="11">
        <v>-0.1126414</v>
      </c>
      <c r="CJ1524" s="11">
        <v>1.7538600000000001E-2</v>
      </c>
      <c r="CK1524" s="11">
        <v>0.1992545</v>
      </c>
      <c r="CL1524" s="11">
        <v>0.27200380000000002</v>
      </c>
      <c r="CM1524" s="11">
        <v>0.3090754</v>
      </c>
      <c r="CN1524" s="11">
        <v>0.32620480000000002</v>
      </c>
      <c r="CO1524" s="11">
        <v>0.2361782</v>
      </c>
      <c r="CP1524" s="11">
        <v>5.38188E-2</v>
      </c>
      <c r="CQ1524" s="11">
        <v>-0.17393030000000001</v>
      </c>
      <c r="CR1524" s="11">
        <v>8.6190299999999997E-2</v>
      </c>
      <c r="CS1524" s="11">
        <v>-5.4525499999999998E-2</v>
      </c>
      <c r="CT1524" s="11">
        <v>0.1931523</v>
      </c>
      <c r="CU1524" s="11">
        <v>0.26396989999999998</v>
      </c>
      <c r="CV1524" s="11">
        <v>0.26561869999999999</v>
      </c>
      <c r="CW1524" s="11">
        <v>0.1899807</v>
      </c>
      <c r="CX1524" s="11">
        <v>9.2468599999999998E-2</v>
      </c>
      <c r="CY1524" s="11">
        <v>-1.9926599999999999E-2</v>
      </c>
      <c r="CZ1524" s="11">
        <v>0.23160149999999999</v>
      </c>
      <c r="DA1524" s="11">
        <v>0.20388110000000001</v>
      </c>
      <c r="DB1524" s="11">
        <v>0.16248480000000001</v>
      </c>
      <c r="DC1524" s="11">
        <v>0.164244</v>
      </c>
      <c r="DD1524" s="11">
        <v>0.1641756</v>
      </c>
      <c r="DE1524" s="11">
        <v>0.1234097</v>
      </c>
      <c r="DF1524" s="11">
        <v>0.13576550000000001</v>
      </c>
      <c r="DG1524" s="11">
        <v>0.130497</v>
      </c>
      <c r="DH1524" s="11">
        <v>0.1135222</v>
      </c>
      <c r="DI1524" s="11">
        <v>0.13629150000000001</v>
      </c>
      <c r="DJ1524" s="11">
        <v>0.1719812</v>
      </c>
      <c r="DK1524" s="11">
        <v>0.19712569999999999</v>
      </c>
      <c r="DL1524" s="11">
        <v>0.1870763</v>
      </c>
      <c r="DM1524" s="11">
        <v>0.1621319</v>
      </c>
      <c r="DN1524" s="11">
        <v>0.20251350000000001</v>
      </c>
      <c r="DO1524" s="11">
        <v>0.21254490000000001</v>
      </c>
      <c r="DP1524" s="11">
        <v>0.2421218</v>
      </c>
      <c r="DQ1524" s="11">
        <v>0.13727909999999999</v>
      </c>
      <c r="DR1524" s="11">
        <v>0.13167390000000001</v>
      </c>
      <c r="DS1524" s="11">
        <v>0.1169285</v>
      </c>
      <c r="DT1524" s="11">
        <v>0.1144676</v>
      </c>
      <c r="DU1524" s="11">
        <v>0.1140519</v>
      </c>
      <c r="DV1524" s="11">
        <v>0.1169385</v>
      </c>
      <c r="DW1524" s="11">
        <v>0.12661140000000001</v>
      </c>
      <c r="DX1524" s="11">
        <v>2.7723499999999999</v>
      </c>
      <c r="DY1524" s="11">
        <v>0.1021461</v>
      </c>
      <c r="DZ1524" s="11">
        <v>0.1173183</v>
      </c>
      <c r="EA1524" s="11">
        <v>58.207509999999999</v>
      </c>
      <c r="EB1524" s="11">
        <v>58.936729999999997</v>
      </c>
      <c r="EC1524" s="11">
        <v>59.18356</v>
      </c>
      <c r="ED1524" s="11">
        <v>58.349060000000001</v>
      </c>
      <c r="EE1524" s="11">
        <v>58.009120000000003</v>
      </c>
      <c r="EF1524" s="11">
        <v>57.424840000000003</v>
      </c>
      <c r="EG1524" s="11">
        <v>57.304200000000002</v>
      </c>
      <c r="EH1524" s="11">
        <v>57.323500000000003</v>
      </c>
      <c r="EI1524" s="11">
        <v>58.111890000000002</v>
      </c>
      <c r="EJ1524" s="11">
        <v>59.659520000000001</v>
      </c>
      <c r="EK1524" s="11">
        <v>62.098660000000002</v>
      </c>
      <c r="EL1524" s="11">
        <v>64.485609999999994</v>
      </c>
      <c r="EM1524" s="11">
        <v>65.353530000000006</v>
      </c>
      <c r="EN1524" s="11">
        <v>66.546379999999999</v>
      </c>
      <c r="EO1524" s="11">
        <v>68.512780000000006</v>
      </c>
      <c r="EP1524" s="11">
        <v>67.532079999999993</v>
      </c>
      <c r="EQ1524" s="11">
        <v>67.744950000000003</v>
      </c>
      <c r="ER1524" s="11">
        <v>66.394999999999996</v>
      </c>
      <c r="ES1524" s="11">
        <v>64.566929999999999</v>
      </c>
      <c r="ET1524" s="11">
        <v>61.826990000000002</v>
      </c>
      <c r="EU1524" s="11">
        <v>59.299019999999999</v>
      </c>
      <c r="EV1524" s="11">
        <v>57.337440000000001</v>
      </c>
      <c r="EW1524" s="11">
        <v>57.164430000000003</v>
      </c>
      <c r="EX1524" s="11">
        <v>57.019660000000002</v>
      </c>
      <c r="EY1524" s="11">
        <v>0</v>
      </c>
      <c r="EZ1524" s="11"/>
      <c r="FA1524" s="11"/>
      <c r="FB1524" s="11"/>
      <c r="FC1524" s="11"/>
      <c r="FD1524" s="11"/>
      <c r="FE1524" s="11"/>
      <c r="FF1524" s="11"/>
      <c r="FG1524" s="11"/>
      <c r="FH1524" s="11"/>
      <c r="FI1524" s="11"/>
      <c r="FJ1524" s="11"/>
      <c r="FK1524" s="11"/>
      <c r="FL1524" s="11"/>
      <c r="FM1524" s="11"/>
      <c r="FN1524" s="11"/>
      <c r="FO1524" s="11"/>
      <c r="FP1524" s="11"/>
      <c r="FQ1524" s="11"/>
      <c r="FR1524" s="11"/>
      <c r="FS1524" s="11"/>
      <c r="FT1524" s="11"/>
      <c r="FU1524" s="11"/>
      <c r="FV1524" s="11"/>
    </row>
    <row r="1525" spans="1:178" x14ac:dyDescent="0.25">
      <c r="A1525" t="s">
        <v>112</v>
      </c>
      <c r="B1525" t="s">
        <v>145</v>
      </c>
      <c r="C1525" t="s">
        <v>88</v>
      </c>
      <c r="D1525" t="s">
        <v>144</v>
      </c>
      <c r="E1525" s="38" t="s">
        <v>241</v>
      </c>
      <c r="F1525" t="s">
        <v>107</v>
      </c>
      <c r="G1525" s="11">
        <v>5786</v>
      </c>
      <c r="H1525" s="11">
        <v>0.27738590000000002</v>
      </c>
      <c r="I1525" s="11">
        <v>0.2393274</v>
      </c>
      <c r="J1525" s="11">
        <v>0.2427639</v>
      </c>
      <c r="K1525" s="11">
        <v>0.2495928</v>
      </c>
      <c r="L1525" s="11">
        <v>0.29856270000000001</v>
      </c>
      <c r="M1525" s="11">
        <v>0.30711480000000002</v>
      </c>
      <c r="N1525" s="11">
        <v>0.35485610000000001</v>
      </c>
      <c r="O1525" s="11">
        <v>0.41855870000000001</v>
      </c>
      <c r="P1525" s="11">
        <v>0.436222</v>
      </c>
      <c r="Q1525" s="11">
        <v>0.46626030000000002</v>
      </c>
      <c r="R1525" s="11">
        <v>0.47883680000000001</v>
      </c>
      <c r="S1525" s="11">
        <v>0.4867727</v>
      </c>
      <c r="T1525" s="11">
        <v>0.50813390000000003</v>
      </c>
      <c r="U1525" s="11">
        <v>0.50380849999999999</v>
      </c>
      <c r="V1525" s="11">
        <v>0.45998230000000001</v>
      </c>
      <c r="W1525" s="11">
        <v>0.43890069999999998</v>
      </c>
      <c r="X1525" s="11">
        <v>0.49417220000000001</v>
      </c>
      <c r="Y1525" s="11">
        <v>0.54606030000000005</v>
      </c>
      <c r="Z1525" s="11">
        <v>0.61856129999999998</v>
      </c>
      <c r="AA1525" s="11">
        <v>0.64641369999999998</v>
      </c>
      <c r="AB1525" s="11">
        <v>0.67390099999999997</v>
      </c>
      <c r="AC1525" s="11">
        <v>0.63959279999999996</v>
      </c>
      <c r="AD1525" s="11">
        <v>0.5437824</v>
      </c>
      <c r="AE1525" s="11">
        <v>0.43926759999999998</v>
      </c>
      <c r="AF1525" s="11">
        <v>-0.22845699999999999</v>
      </c>
      <c r="AG1525" s="11">
        <v>-0.2309341</v>
      </c>
      <c r="AH1525" s="11">
        <v>-0.18860089999999999</v>
      </c>
      <c r="AI1525" s="11">
        <v>-0.16441929999999999</v>
      </c>
      <c r="AJ1525" s="11">
        <v>-0.1127877</v>
      </c>
      <c r="AK1525" s="11">
        <v>-0.1092328</v>
      </c>
      <c r="AL1525" s="11">
        <v>-0.1207551</v>
      </c>
      <c r="AM1525" s="11">
        <v>-9.3663700000000003E-2</v>
      </c>
      <c r="AN1525" s="11">
        <v>-6.15133E-2</v>
      </c>
      <c r="AO1525" s="11">
        <v>-4.3053000000000001E-2</v>
      </c>
      <c r="AP1525" s="11">
        <v>-5.0771499999999997E-2</v>
      </c>
      <c r="AQ1525" s="11">
        <v>-5.86606E-2</v>
      </c>
      <c r="AR1525" s="11">
        <v>-4.99864E-2</v>
      </c>
      <c r="AS1525" s="11">
        <v>-5.1363300000000001E-2</v>
      </c>
      <c r="AT1525" s="11">
        <v>-0.1058402</v>
      </c>
      <c r="AU1525" s="11">
        <v>-0.15090580000000001</v>
      </c>
      <c r="AV1525" s="11">
        <v>-0.1227652</v>
      </c>
      <c r="AW1525" s="11">
        <v>-8.7475600000000001E-2</v>
      </c>
      <c r="AX1525" s="11">
        <v>-4.14823E-2</v>
      </c>
      <c r="AY1525" s="11">
        <v>-2.0859099999999998E-2</v>
      </c>
      <c r="AZ1525" s="11">
        <v>-1.9174900000000002E-2</v>
      </c>
      <c r="BA1525" s="11">
        <v>-3.2011199999999997E-2</v>
      </c>
      <c r="BB1525" s="11">
        <v>-5.0505500000000002E-2</v>
      </c>
      <c r="BC1525" s="11">
        <v>-7.5430499999999998E-2</v>
      </c>
      <c r="BD1525" s="11">
        <v>-0.16261700000000001</v>
      </c>
      <c r="BE1525" s="11">
        <v>-0.1729744</v>
      </c>
      <c r="BF1525" s="11">
        <v>-0.14240949999999999</v>
      </c>
      <c r="BG1525" s="11">
        <v>-0.11772779999999999</v>
      </c>
      <c r="BH1525" s="11">
        <v>-6.6115599999999997E-2</v>
      </c>
      <c r="BI1525" s="11">
        <v>-7.4149699999999999E-2</v>
      </c>
      <c r="BJ1525" s="11">
        <v>-8.2159399999999994E-2</v>
      </c>
      <c r="BK1525" s="11">
        <v>-5.6565799999999999E-2</v>
      </c>
      <c r="BL1525" s="11">
        <v>-2.9241099999999999E-2</v>
      </c>
      <c r="BM1525" s="11">
        <v>-4.3077999999999997E-3</v>
      </c>
      <c r="BN1525" s="11">
        <v>-1.8804E-3</v>
      </c>
      <c r="BO1525" s="11">
        <v>-2.6213999999999999E-3</v>
      </c>
      <c r="BP1525" s="11">
        <v>3.1959000000000002E-3</v>
      </c>
      <c r="BQ1525" s="11">
        <v>-5.2722000000000003E-3</v>
      </c>
      <c r="BR1525" s="11">
        <v>-4.8269300000000001E-2</v>
      </c>
      <c r="BS1525" s="11">
        <v>-9.04832E-2</v>
      </c>
      <c r="BT1525" s="11">
        <v>-5.39344E-2</v>
      </c>
      <c r="BU1525" s="11">
        <v>-4.8449600000000002E-2</v>
      </c>
      <c r="BV1525" s="11">
        <v>-4.0498000000000001E-3</v>
      </c>
      <c r="BW1525" s="11">
        <v>1.23816E-2</v>
      </c>
      <c r="BX1525" s="11">
        <v>1.3366100000000001E-2</v>
      </c>
      <c r="BY1525" s="11">
        <v>4.1169999999999998E-4</v>
      </c>
      <c r="BZ1525" s="11">
        <v>-1.7262E-2</v>
      </c>
      <c r="CA1525" s="11">
        <v>-3.9437199999999999E-2</v>
      </c>
      <c r="CB1525" s="11">
        <v>-9.6776899999999999E-2</v>
      </c>
      <c r="CC1525" s="11">
        <v>-0.1150148</v>
      </c>
      <c r="CD1525" s="11">
        <v>-9.6217999999999998E-2</v>
      </c>
      <c r="CE1525" s="11">
        <v>-7.1036199999999994E-2</v>
      </c>
      <c r="CF1525" s="11">
        <v>-1.94434E-2</v>
      </c>
      <c r="CG1525" s="11">
        <v>-3.90666E-2</v>
      </c>
      <c r="CH1525" s="11">
        <v>-4.35638E-2</v>
      </c>
      <c r="CI1525" s="11">
        <v>-1.94679E-2</v>
      </c>
      <c r="CJ1525" s="11">
        <v>3.0312E-3</v>
      </c>
      <c r="CK1525" s="11">
        <v>3.44374E-2</v>
      </c>
      <c r="CL1525" s="11">
        <v>4.7010700000000002E-2</v>
      </c>
      <c r="CM1525" s="11">
        <v>5.3417800000000001E-2</v>
      </c>
      <c r="CN1525" s="11">
        <v>5.6378299999999999E-2</v>
      </c>
      <c r="CO1525" s="11">
        <v>4.0818899999999998E-2</v>
      </c>
      <c r="CP1525" s="11">
        <v>9.3016000000000001E-3</v>
      </c>
      <c r="CQ1525" s="11">
        <v>-3.00605E-2</v>
      </c>
      <c r="CR1525" s="11">
        <v>1.4896400000000001E-2</v>
      </c>
      <c r="CS1525" s="11">
        <v>-9.4237000000000001E-3</v>
      </c>
      <c r="CT1525" s="11">
        <v>3.3382700000000001E-2</v>
      </c>
      <c r="CU1525" s="11">
        <v>4.5622200000000002E-2</v>
      </c>
      <c r="CV1525" s="11">
        <v>4.5907099999999999E-2</v>
      </c>
      <c r="CW1525" s="11">
        <v>3.2834500000000003E-2</v>
      </c>
      <c r="CX1525" s="11">
        <v>1.59814E-2</v>
      </c>
      <c r="CY1525" s="11">
        <v>-3.4439000000000002E-3</v>
      </c>
      <c r="CZ1525" s="11">
        <v>4.0027899999999998E-2</v>
      </c>
      <c r="DA1525" s="11">
        <v>3.5236999999999997E-2</v>
      </c>
      <c r="DB1525" s="11">
        <v>2.80824E-2</v>
      </c>
      <c r="DC1525" s="11">
        <v>2.8386399999999999E-2</v>
      </c>
      <c r="DD1525" s="11">
        <v>2.83746E-2</v>
      </c>
      <c r="DE1525" s="11">
        <v>2.1329000000000001E-2</v>
      </c>
      <c r="DF1525" s="11">
        <v>2.3464499999999999E-2</v>
      </c>
      <c r="DG1525" s="11">
        <v>2.2553900000000002E-2</v>
      </c>
      <c r="DH1525" s="11">
        <v>1.9620100000000001E-2</v>
      </c>
      <c r="DI1525" s="11">
        <v>2.3555400000000001E-2</v>
      </c>
      <c r="DJ1525" s="11">
        <v>2.9723699999999999E-2</v>
      </c>
      <c r="DK1525" s="11">
        <v>3.40694E-2</v>
      </c>
      <c r="DL1525" s="11">
        <v>3.2332600000000003E-2</v>
      </c>
      <c r="DM1525" s="11">
        <v>2.8021399999999998E-2</v>
      </c>
      <c r="DN1525" s="11">
        <v>3.50006E-2</v>
      </c>
      <c r="DO1525" s="11">
        <v>3.6734299999999998E-2</v>
      </c>
      <c r="DP1525" s="11">
        <v>4.1846099999999997E-2</v>
      </c>
      <c r="DQ1525" s="11">
        <v>2.37261E-2</v>
      </c>
      <c r="DR1525" s="11">
        <v>2.2757300000000001E-2</v>
      </c>
      <c r="DS1525" s="11">
        <v>2.0208899999999998E-2</v>
      </c>
      <c r="DT1525" s="11">
        <v>1.9783499999999999E-2</v>
      </c>
      <c r="DU1525" s="11">
        <v>1.9711699999999999E-2</v>
      </c>
      <c r="DV1525" s="11">
        <v>2.0210599999999999E-2</v>
      </c>
      <c r="DW1525" s="11">
        <v>2.18824E-2</v>
      </c>
      <c r="DX1525" s="11">
        <v>0.47914800000000002</v>
      </c>
      <c r="DY1525" s="11">
        <v>1.7654E-2</v>
      </c>
      <c r="DZ1525" s="11">
        <v>2.0276200000000001E-2</v>
      </c>
      <c r="EA1525" s="11">
        <v>58.207509999999999</v>
      </c>
      <c r="EB1525" s="11">
        <v>58.936729999999997</v>
      </c>
      <c r="EC1525" s="11">
        <v>59.18356</v>
      </c>
      <c r="ED1525" s="11">
        <v>58.349060000000001</v>
      </c>
      <c r="EE1525" s="11">
        <v>58.009120000000003</v>
      </c>
      <c r="EF1525" s="11">
        <v>57.424840000000003</v>
      </c>
      <c r="EG1525" s="11">
        <v>57.304200000000002</v>
      </c>
      <c r="EH1525" s="11">
        <v>57.323500000000003</v>
      </c>
      <c r="EI1525" s="11">
        <v>58.111890000000002</v>
      </c>
      <c r="EJ1525" s="11">
        <v>59.659520000000001</v>
      </c>
      <c r="EK1525" s="11">
        <v>62.098660000000002</v>
      </c>
      <c r="EL1525" s="11">
        <v>64.485609999999994</v>
      </c>
      <c r="EM1525" s="11">
        <v>65.353530000000006</v>
      </c>
      <c r="EN1525" s="11">
        <v>66.546379999999999</v>
      </c>
      <c r="EO1525" s="11">
        <v>68.512780000000006</v>
      </c>
      <c r="EP1525" s="11">
        <v>67.532079999999993</v>
      </c>
      <c r="EQ1525" s="11">
        <v>67.744950000000003</v>
      </c>
      <c r="ER1525" s="11">
        <v>66.394999999999996</v>
      </c>
      <c r="ES1525" s="11">
        <v>64.566929999999999</v>
      </c>
      <c r="ET1525" s="11">
        <v>61.826990000000002</v>
      </c>
      <c r="EU1525" s="11">
        <v>59.299019999999999</v>
      </c>
      <c r="EV1525" s="11">
        <v>57.337440000000001</v>
      </c>
      <c r="EW1525" s="11">
        <v>57.164430000000003</v>
      </c>
      <c r="EX1525" s="11">
        <v>57.019660000000002</v>
      </c>
      <c r="EY1525" s="11">
        <v>0</v>
      </c>
      <c r="EZ1525" s="11"/>
      <c r="FA1525" s="11"/>
      <c r="FB1525" s="11"/>
      <c r="FC1525" s="11"/>
      <c r="FD1525" s="11"/>
      <c r="FE1525" s="11"/>
      <c r="FF1525" s="11"/>
      <c r="FG1525" s="11"/>
      <c r="FH1525" s="11"/>
      <c r="FI1525" s="11"/>
      <c r="FJ1525" s="11"/>
      <c r="FK1525" s="11"/>
      <c r="FL1525" s="11"/>
      <c r="FM1525" s="11"/>
      <c r="FN1525" s="11"/>
      <c r="FO1525" s="11"/>
      <c r="FP1525" s="11"/>
      <c r="FQ1525" s="11"/>
      <c r="FR1525" s="11"/>
      <c r="FS1525" s="11"/>
      <c r="FT1525" s="11"/>
      <c r="FU1525" s="11"/>
      <c r="FV1525" s="11"/>
    </row>
    <row r="1526" spans="1:178" x14ac:dyDescent="0.25">
      <c r="A1526" t="s">
        <v>112</v>
      </c>
      <c r="B1526" t="s">
        <v>145</v>
      </c>
      <c r="C1526" t="s">
        <v>88</v>
      </c>
      <c r="D1526" t="s">
        <v>144</v>
      </c>
      <c r="E1526" s="38" t="s">
        <v>125</v>
      </c>
      <c r="F1526" t="s">
        <v>107</v>
      </c>
      <c r="G1526" s="11">
        <v>6215</v>
      </c>
      <c r="H1526" s="11">
        <v>0.30520710000000001</v>
      </c>
      <c r="I1526" s="11">
        <v>0.2637485</v>
      </c>
      <c r="J1526" s="11">
        <v>0.2599649</v>
      </c>
      <c r="K1526" s="11">
        <v>0.27654489999999998</v>
      </c>
      <c r="L1526" s="11">
        <v>0.32064049999999999</v>
      </c>
      <c r="M1526" s="11">
        <v>0.3378119</v>
      </c>
      <c r="N1526" s="11">
        <v>0.40307910000000002</v>
      </c>
      <c r="O1526" s="11">
        <v>0.45372879999999999</v>
      </c>
      <c r="P1526" s="11">
        <v>0.46474789999999999</v>
      </c>
      <c r="Q1526" s="11">
        <v>0.49000630000000001</v>
      </c>
      <c r="R1526" s="11">
        <v>0.4939616</v>
      </c>
      <c r="S1526" s="11">
        <v>0.49490519999999999</v>
      </c>
      <c r="T1526" s="11">
        <v>0.50876659999999996</v>
      </c>
      <c r="U1526" s="11">
        <v>0.49574869999999999</v>
      </c>
      <c r="V1526" s="11">
        <v>0.46498810000000002</v>
      </c>
      <c r="W1526" s="11">
        <v>0.44951479999999999</v>
      </c>
      <c r="X1526" s="11">
        <v>0.52154080000000003</v>
      </c>
      <c r="Y1526" s="11">
        <v>0.61990800000000001</v>
      </c>
      <c r="Z1526" s="11">
        <v>0.68150679999999997</v>
      </c>
      <c r="AA1526" s="11">
        <v>0.68408250000000004</v>
      </c>
      <c r="AB1526" s="11">
        <v>0.65597030000000001</v>
      </c>
      <c r="AC1526" s="11">
        <v>0.60483430000000005</v>
      </c>
      <c r="AD1526" s="11">
        <v>0.52870510000000004</v>
      </c>
      <c r="AE1526" s="11">
        <v>0.45151010000000003</v>
      </c>
      <c r="AF1526" s="11">
        <v>-0.18753010000000001</v>
      </c>
      <c r="AG1526" s="11">
        <v>-0.18700020000000001</v>
      </c>
      <c r="AH1526" s="11">
        <v>-0.16363159999999999</v>
      </c>
      <c r="AI1526" s="11">
        <v>-0.13428979999999999</v>
      </c>
      <c r="AJ1526" s="11">
        <v>-9.5707299999999995E-2</v>
      </c>
      <c r="AK1526" s="11">
        <v>-0.10267</v>
      </c>
      <c r="AL1526" s="11">
        <v>-0.100788</v>
      </c>
      <c r="AM1526" s="11">
        <v>-9.3965499999999993E-2</v>
      </c>
      <c r="AN1526" s="11">
        <v>-7.59798E-2</v>
      </c>
      <c r="AO1526" s="11">
        <v>-5.0144300000000003E-2</v>
      </c>
      <c r="AP1526" s="11">
        <v>-5.1554999999999997E-2</v>
      </c>
      <c r="AQ1526" s="11">
        <v>-5.4709300000000002E-2</v>
      </c>
      <c r="AR1526" s="11">
        <v>-4.5836099999999998E-2</v>
      </c>
      <c r="AS1526" s="11">
        <v>-5.7572900000000003E-2</v>
      </c>
      <c r="AT1526" s="11">
        <v>-8.6160100000000003E-2</v>
      </c>
      <c r="AU1526" s="11">
        <v>-0.1109496</v>
      </c>
      <c r="AV1526" s="11">
        <v>-9.1017200000000006E-2</v>
      </c>
      <c r="AW1526" s="11">
        <v>-7.5076699999999996E-2</v>
      </c>
      <c r="AX1526" s="11">
        <v>-3.3315600000000001E-2</v>
      </c>
      <c r="AY1526" s="11">
        <v>-1.7358999999999999E-2</v>
      </c>
      <c r="AZ1526" s="11">
        <v>-1.7106400000000001E-2</v>
      </c>
      <c r="BA1526" s="11">
        <v>-3.2244500000000002E-2</v>
      </c>
      <c r="BB1526" s="11">
        <v>-4.92516E-2</v>
      </c>
      <c r="BC1526" s="11">
        <v>-5.9305400000000001E-2</v>
      </c>
      <c r="BD1526" s="11">
        <v>-0.13262769999999999</v>
      </c>
      <c r="BE1526" s="11">
        <v>-0.13976669999999999</v>
      </c>
      <c r="BF1526" s="11">
        <v>-0.1230927</v>
      </c>
      <c r="BG1526" s="11">
        <v>-9.6171599999999996E-2</v>
      </c>
      <c r="BH1526" s="11">
        <v>-5.6693399999999998E-2</v>
      </c>
      <c r="BI1526" s="11">
        <v>-7.0861900000000005E-2</v>
      </c>
      <c r="BJ1526" s="11">
        <v>-7.0096900000000004E-2</v>
      </c>
      <c r="BK1526" s="11">
        <v>-5.8076700000000002E-2</v>
      </c>
      <c r="BL1526" s="11">
        <v>-3.6431499999999999E-2</v>
      </c>
      <c r="BM1526" s="11">
        <v>-6.4161000000000001E-3</v>
      </c>
      <c r="BN1526" s="11">
        <v>-1.8794E-3</v>
      </c>
      <c r="BO1526" s="11">
        <v>-4.9806E-3</v>
      </c>
      <c r="BP1526" s="11">
        <v>4.5951999999999998E-3</v>
      </c>
      <c r="BQ1526" s="11">
        <v>-4.5092999999999999E-3</v>
      </c>
      <c r="BR1526" s="11">
        <v>-3.6965999999999999E-2</v>
      </c>
      <c r="BS1526" s="11">
        <v>-6.5434300000000001E-2</v>
      </c>
      <c r="BT1526" s="11">
        <v>-3.9399900000000002E-2</v>
      </c>
      <c r="BU1526" s="11">
        <v>-4.2396099999999999E-2</v>
      </c>
      <c r="BV1526" s="11">
        <v>-4.4936000000000004E-3</v>
      </c>
      <c r="BW1526" s="11">
        <v>1.31544E-2</v>
      </c>
      <c r="BX1526" s="11">
        <v>1.25536E-2</v>
      </c>
      <c r="BY1526" s="11">
        <v>-6.6500000000000001E-4</v>
      </c>
      <c r="BZ1526" s="11">
        <v>-1.8099500000000001E-2</v>
      </c>
      <c r="CA1526" s="11">
        <v>-3.14638E-2</v>
      </c>
      <c r="CB1526" s="11">
        <v>-7.77254E-2</v>
      </c>
      <c r="CC1526" s="11">
        <v>-9.2533099999999993E-2</v>
      </c>
      <c r="CD1526" s="11">
        <v>-8.2553799999999997E-2</v>
      </c>
      <c r="CE1526" s="11">
        <v>-5.8053399999999998E-2</v>
      </c>
      <c r="CF1526" s="11">
        <v>-1.7679500000000001E-2</v>
      </c>
      <c r="CG1526" s="11">
        <v>-3.9053699999999997E-2</v>
      </c>
      <c r="CH1526" s="11">
        <v>-3.9405700000000002E-2</v>
      </c>
      <c r="CI1526" s="11">
        <v>-2.21879E-2</v>
      </c>
      <c r="CJ1526" s="11">
        <v>3.1167E-3</v>
      </c>
      <c r="CK1526" s="11">
        <v>3.7312199999999997E-2</v>
      </c>
      <c r="CL1526" s="11">
        <v>4.77963E-2</v>
      </c>
      <c r="CM1526" s="11">
        <v>4.4748099999999999E-2</v>
      </c>
      <c r="CN1526" s="11">
        <v>5.5026499999999999E-2</v>
      </c>
      <c r="CO1526" s="11">
        <v>4.8554399999999998E-2</v>
      </c>
      <c r="CP1526" s="11">
        <v>1.22281E-2</v>
      </c>
      <c r="CQ1526" s="11">
        <v>-1.9918999999999999E-2</v>
      </c>
      <c r="CR1526" s="11">
        <v>1.2217499999999999E-2</v>
      </c>
      <c r="CS1526" s="11">
        <v>-9.7154000000000008E-3</v>
      </c>
      <c r="CT1526" s="11">
        <v>2.43284E-2</v>
      </c>
      <c r="CU1526" s="11">
        <v>4.3667900000000003E-2</v>
      </c>
      <c r="CV1526" s="11">
        <v>4.2213599999999997E-2</v>
      </c>
      <c r="CW1526" s="11">
        <v>3.0914500000000001E-2</v>
      </c>
      <c r="CX1526" s="11">
        <v>1.3052599999999999E-2</v>
      </c>
      <c r="CY1526" s="11">
        <v>-3.6221000000000001E-3</v>
      </c>
      <c r="CZ1526" s="11">
        <v>3.33783E-2</v>
      </c>
      <c r="DA1526" s="11">
        <v>2.8715999999999998E-2</v>
      </c>
      <c r="DB1526" s="11">
        <v>2.4645899999999998E-2</v>
      </c>
      <c r="DC1526" s="11">
        <v>2.3174199999999999E-2</v>
      </c>
      <c r="DD1526" s="11">
        <v>2.3718800000000002E-2</v>
      </c>
      <c r="DE1526" s="11">
        <v>1.9338000000000001E-2</v>
      </c>
      <c r="DF1526" s="11">
        <v>1.8658899999999999E-2</v>
      </c>
      <c r="DG1526" s="11">
        <v>2.1818799999999999E-2</v>
      </c>
      <c r="DH1526" s="11">
        <v>2.4043599999999998E-2</v>
      </c>
      <c r="DI1526" s="11">
        <v>2.6584900000000002E-2</v>
      </c>
      <c r="DJ1526" s="11">
        <v>3.02007E-2</v>
      </c>
      <c r="DK1526" s="11">
        <v>3.02329E-2</v>
      </c>
      <c r="DL1526" s="11">
        <v>3.066E-2</v>
      </c>
      <c r="DM1526" s="11">
        <v>3.2260400000000002E-2</v>
      </c>
      <c r="DN1526" s="11">
        <v>2.9907900000000001E-2</v>
      </c>
      <c r="DO1526" s="11">
        <v>2.7671299999999999E-2</v>
      </c>
      <c r="DP1526" s="11">
        <v>3.1381100000000002E-2</v>
      </c>
      <c r="DQ1526" s="11">
        <v>1.9868400000000001E-2</v>
      </c>
      <c r="DR1526" s="11">
        <v>1.7522599999999999E-2</v>
      </c>
      <c r="DS1526" s="11">
        <v>1.8550899999999999E-2</v>
      </c>
      <c r="DT1526" s="11">
        <v>1.8031999999999999E-2</v>
      </c>
      <c r="DU1526" s="11">
        <v>1.9199000000000001E-2</v>
      </c>
      <c r="DV1526" s="11">
        <v>1.89391E-2</v>
      </c>
      <c r="DW1526" s="11">
        <v>1.6926500000000001E-2</v>
      </c>
      <c r="DX1526" s="11">
        <v>0.44027300000000003</v>
      </c>
      <c r="DY1526" s="11">
        <v>1.6830600000000001E-2</v>
      </c>
      <c r="DZ1526" s="11">
        <v>1.6831800000000001E-2</v>
      </c>
      <c r="EA1526" s="11">
        <v>53.689619999999998</v>
      </c>
      <c r="EB1526" s="11">
        <v>52.803400000000003</v>
      </c>
      <c r="EC1526" s="11">
        <v>52.000779999999999</v>
      </c>
      <c r="ED1526" s="11">
        <v>51.457549999999998</v>
      </c>
      <c r="EE1526" s="11">
        <v>51.244790000000002</v>
      </c>
      <c r="EF1526" s="11">
        <v>50.638350000000003</v>
      </c>
      <c r="EG1526" s="11">
        <v>50.88682</v>
      </c>
      <c r="EH1526" s="11">
        <v>53.249510000000001</v>
      </c>
      <c r="EI1526" s="11">
        <v>58.996380000000002</v>
      </c>
      <c r="EJ1526" s="11">
        <v>64.914360000000002</v>
      </c>
      <c r="EK1526" s="11">
        <v>69.122299999999996</v>
      </c>
      <c r="EL1526" s="11">
        <v>71.757549999999995</v>
      </c>
      <c r="EM1526" s="11">
        <v>73.099189999999993</v>
      </c>
      <c r="EN1526" s="11">
        <v>73.736469999999997</v>
      </c>
      <c r="EO1526" s="11">
        <v>73.146199999999993</v>
      </c>
      <c r="EP1526" s="11">
        <v>71.470839999999995</v>
      </c>
      <c r="EQ1526" s="11">
        <v>69.435370000000006</v>
      </c>
      <c r="ER1526" s="11">
        <v>65.469729999999998</v>
      </c>
      <c r="ES1526" s="11">
        <v>62.457839999999997</v>
      </c>
      <c r="ET1526" s="11">
        <v>59.64714</v>
      </c>
      <c r="EU1526" s="11">
        <v>57.30527</v>
      </c>
      <c r="EV1526" s="11">
        <v>55.802599999999998</v>
      </c>
      <c r="EW1526" s="11">
        <v>54.822180000000003</v>
      </c>
      <c r="EX1526" s="11">
        <v>54.031840000000003</v>
      </c>
      <c r="EY1526" s="11">
        <v>0</v>
      </c>
      <c r="EZ1526" s="11"/>
      <c r="FA1526" s="11"/>
      <c r="FB1526" s="11"/>
      <c r="FC1526" s="11"/>
      <c r="FD1526" s="11"/>
      <c r="FE1526" s="11"/>
      <c r="FF1526" s="11"/>
      <c r="FG1526" s="11"/>
      <c r="FH1526" s="11"/>
      <c r="FI1526" s="11"/>
      <c r="FJ1526" s="11"/>
      <c r="FK1526" s="11"/>
      <c r="FL1526" s="11"/>
      <c r="FM1526" s="11"/>
      <c r="FN1526" s="11"/>
      <c r="FO1526" s="11"/>
      <c r="FP1526" s="11"/>
      <c r="FQ1526" s="11"/>
      <c r="FR1526" s="11"/>
      <c r="FS1526" s="11"/>
      <c r="FT1526" s="11"/>
      <c r="FU1526" s="11"/>
      <c r="FV1526" s="11"/>
    </row>
    <row r="1527" spans="1:178" x14ac:dyDescent="0.25">
      <c r="A1527" t="s">
        <v>112</v>
      </c>
      <c r="B1527" t="s">
        <v>145</v>
      </c>
      <c r="C1527" t="s">
        <v>0</v>
      </c>
      <c r="D1527" t="s">
        <v>144</v>
      </c>
      <c r="E1527" s="38" t="s">
        <v>125</v>
      </c>
      <c r="F1527" t="s">
        <v>107</v>
      </c>
      <c r="G1527" s="11">
        <v>6215</v>
      </c>
      <c r="H1527" s="11">
        <v>1.896862</v>
      </c>
      <c r="I1527" s="11">
        <v>1.639197</v>
      </c>
      <c r="J1527" s="11">
        <v>1.6156820000000001</v>
      </c>
      <c r="K1527" s="11">
        <v>1.7187269999999999</v>
      </c>
      <c r="L1527" s="11">
        <v>1.9927809999999999</v>
      </c>
      <c r="M1527" s="11">
        <v>2.0995010000000001</v>
      </c>
      <c r="N1527" s="11">
        <v>2.5051369999999999</v>
      </c>
      <c r="O1527" s="11">
        <v>2.8199239999999999</v>
      </c>
      <c r="P1527" s="11">
        <v>2.8884080000000001</v>
      </c>
      <c r="Q1527" s="11">
        <v>3.0453890000000001</v>
      </c>
      <c r="R1527" s="11">
        <v>3.0699709999999998</v>
      </c>
      <c r="S1527" s="11">
        <v>3.0758359999999998</v>
      </c>
      <c r="T1527" s="11">
        <v>3.1619839999999999</v>
      </c>
      <c r="U1527" s="11">
        <v>3.0810780000000002</v>
      </c>
      <c r="V1527" s="11">
        <v>2.8899010000000001</v>
      </c>
      <c r="W1527" s="11">
        <v>2.7937349999999999</v>
      </c>
      <c r="X1527" s="11">
        <v>3.2413759999999998</v>
      </c>
      <c r="Y1527" s="11">
        <v>3.8527279999999999</v>
      </c>
      <c r="Z1527" s="11">
        <v>4.2355640000000001</v>
      </c>
      <c r="AA1527" s="11">
        <v>4.2515729999999996</v>
      </c>
      <c r="AB1527" s="11">
        <v>4.0768550000000001</v>
      </c>
      <c r="AC1527" s="11">
        <v>3.759045</v>
      </c>
      <c r="AD1527" s="11">
        <v>3.2859020000000001</v>
      </c>
      <c r="AE1527" s="11">
        <v>2.8061349999999998</v>
      </c>
      <c r="AF1527" s="11">
        <v>-1.1654990000000001</v>
      </c>
      <c r="AG1527" s="11">
        <v>-1.1622060000000001</v>
      </c>
      <c r="AH1527" s="11">
        <v>-1.0169699999999999</v>
      </c>
      <c r="AI1527" s="11">
        <v>-0.8346112</v>
      </c>
      <c r="AJ1527" s="11">
        <v>-0.59482069999999998</v>
      </c>
      <c r="AK1527" s="11">
        <v>-0.6380943</v>
      </c>
      <c r="AL1527" s="11">
        <v>-0.6263976</v>
      </c>
      <c r="AM1527" s="11">
        <v>-0.5839955</v>
      </c>
      <c r="AN1527" s="11">
        <v>-0.47221429999999998</v>
      </c>
      <c r="AO1527" s="11">
        <v>-0.3116467</v>
      </c>
      <c r="AP1527" s="11">
        <v>-0.32041459999999999</v>
      </c>
      <c r="AQ1527" s="11">
        <v>-0.34001809999999999</v>
      </c>
      <c r="AR1527" s="11">
        <v>-0.28487099999999999</v>
      </c>
      <c r="AS1527" s="11">
        <v>-0.35781580000000002</v>
      </c>
      <c r="AT1527" s="11">
        <v>-0.53548499999999999</v>
      </c>
      <c r="AU1527" s="11">
        <v>-0.68955169999999999</v>
      </c>
      <c r="AV1527" s="11">
        <v>-0.56567190000000001</v>
      </c>
      <c r="AW1527" s="11">
        <v>-0.46660190000000001</v>
      </c>
      <c r="AX1527" s="11">
        <v>-0.20705660000000001</v>
      </c>
      <c r="AY1527" s="11">
        <v>-0.1078865</v>
      </c>
      <c r="AZ1527" s="11">
        <v>-0.1063161</v>
      </c>
      <c r="BA1527" s="11">
        <v>-0.20039950000000001</v>
      </c>
      <c r="BB1527" s="11">
        <v>-0.30609839999999999</v>
      </c>
      <c r="BC1527" s="11">
        <v>-0.3685833</v>
      </c>
      <c r="BD1527" s="11">
        <v>-0.82428129999999999</v>
      </c>
      <c r="BE1527" s="11">
        <v>-0.86864980000000003</v>
      </c>
      <c r="BF1527" s="11">
        <v>-0.76502119999999996</v>
      </c>
      <c r="BG1527" s="11">
        <v>-0.59770639999999997</v>
      </c>
      <c r="BH1527" s="11">
        <v>-0.35234949999999998</v>
      </c>
      <c r="BI1527" s="11">
        <v>-0.44040659999999998</v>
      </c>
      <c r="BJ1527" s="11">
        <v>-0.43565189999999998</v>
      </c>
      <c r="BK1527" s="11">
        <v>-0.36094670000000001</v>
      </c>
      <c r="BL1527" s="11">
        <v>-0.22642190000000001</v>
      </c>
      <c r="BM1527" s="11">
        <v>-3.9875800000000003E-2</v>
      </c>
      <c r="BN1527" s="11">
        <v>-1.1680400000000001E-2</v>
      </c>
      <c r="BO1527" s="11">
        <v>-3.0954200000000001E-2</v>
      </c>
      <c r="BP1527" s="11">
        <v>2.8559299999999999E-2</v>
      </c>
      <c r="BQ1527" s="11">
        <v>-2.8025100000000001E-2</v>
      </c>
      <c r="BR1527" s="11">
        <v>-0.2297437</v>
      </c>
      <c r="BS1527" s="11">
        <v>-0.40667399999999998</v>
      </c>
      <c r="BT1527" s="11">
        <v>-0.24487010000000001</v>
      </c>
      <c r="BU1527" s="11">
        <v>-0.26349159999999999</v>
      </c>
      <c r="BV1527" s="11">
        <v>-2.79277E-2</v>
      </c>
      <c r="BW1527" s="11">
        <v>8.1754900000000005E-2</v>
      </c>
      <c r="BX1527" s="11">
        <v>7.8020800000000001E-2</v>
      </c>
      <c r="BY1527" s="11">
        <v>-4.1330000000000004E-3</v>
      </c>
      <c r="BZ1527" s="11">
        <v>-0.1124883</v>
      </c>
      <c r="CA1527" s="11">
        <v>-0.19554730000000001</v>
      </c>
      <c r="CB1527" s="11">
        <v>-0.48306310000000002</v>
      </c>
      <c r="CC1527" s="11">
        <v>-0.57509339999999998</v>
      </c>
      <c r="CD1527" s="11">
        <v>-0.51307210000000003</v>
      </c>
      <c r="CE1527" s="11">
        <v>-0.3608017</v>
      </c>
      <c r="CF1527" s="11">
        <v>-0.1098783</v>
      </c>
      <c r="CG1527" s="11">
        <v>-0.24271880000000001</v>
      </c>
      <c r="CH1527" s="11">
        <v>-0.24490629999999999</v>
      </c>
      <c r="CI1527" s="11">
        <v>-0.13789799999999999</v>
      </c>
      <c r="CJ1527" s="11">
        <v>1.9370499999999999E-2</v>
      </c>
      <c r="CK1527" s="11">
        <v>0.2318952</v>
      </c>
      <c r="CL1527" s="11">
        <v>0.29705379999999998</v>
      </c>
      <c r="CM1527" s="11">
        <v>0.27810970000000002</v>
      </c>
      <c r="CN1527" s="11">
        <v>0.3419896</v>
      </c>
      <c r="CO1527" s="11">
        <v>0.30176550000000002</v>
      </c>
      <c r="CP1527" s="11">
        <v>7.5997700000000001E-2</v>
      </c>
      <c r="CQ1527" s="11">
        <v>-0.1237964</v>
      </c>
      <c r="CR1527" s="11">
        <v>7.5931600000000002E-2</v>
      </c>
      <c r="CS1527" s="11">
        <v>-6.0381200000000003E-2</v>
      </c>
      <c r="CT1527" s="11">
        <v>0.15120120000000001</v>
      </c>
      <c r="CU1527" s="11">
        <v>0.27139629999999998</v>
      </c>
      <c r="CV1527" s="11">
        <v>0.26235770000000003</v>
      </c>
      <c r="CW1527" s="11">
        <v>0.19213350000000001</v>
      </c>
      <c r="CX1527" s="11">
        <v>8.1121799999999994E-2</v>
      </c>
      <c r="CY1527" s="11">
        <v>-2.2511400000000001E-2</v>
      </c>
      <c r="CZ1527" s="11">
        <v>0.20744589999999999</v>
      </c>
      <c r="DA1527" s="11">
        <v>0.17846960000000001</v>
      </c>
      <c r="DB1527" s="11">
        <v>0.15317420000000001</v>
      </c>
      <c r="DC1527" s="11">
        <v>0.14402789999999999</v>
      </c>
      <c r="DD1527" s="11">
        <v>0.14741199999999999</v>
      </c>
      <c r="DE1527" s="11">
        <v>0.1201856</v>
      </c>
      <c r="DF1527" s="11">
        <v>0.1159651</v>
      </c>
      <c r="DG1527" s="11">
        <v>0.135604</v>
      </c>
      <c r="DH1527" s="11">
        <v>0.14943119999999999</v>
      </c>
      <c r="DI1527" s="11">
        <v>0.16522500000000001</v>
      </c>
      <c r="DJ1527" s="11">
        <v>0.18769710000000001</v>
      </c>
      <c r="DK1527" s="11">
        <v>0.1878975</v>
      </c>
      <c r="DL1527" s="11">
        <v>0.1905521</v>
      </c>
      <c r="DM1527" s="11">
        <v>0.2004985</v>
      </c>
      <c r="DN1527" s="11">
        <v>0.1858776</v>
      </c>
      <c r="DO1527" s="11">
        <v>0.1719774</v>
      </c>
      <c r="DP1527" s="11">
        <v>0.1950336</v>
      </c>
      <c r="DQ1527" s="11">
        <v>0.1234823</v>
      </c>
      <c r="DR1527" s="11">
        <v>0.10890270000000001</v>
      </c>
      <c r="DS1527" s="11">
        <v>0.1152938</v>
      </c>
      <c r="DT1527" s="11">
        <v>0.1120689</v>
      </c>
      <c r="DU1527" s="11">
        <v>0.1193216</v>
      </c>
      <c r="DV1527" s="11">
        <v>0.11770659999999999</v>
      </c>
      <c r="DW1527" s="11">
        <v>0.1051984</v>
      </c>
      <c r="DX1527" s="11">
        <v>2.736297</v>
      </c>
      <c r="DY1527" s="11">
        <v>0.1046025</v>
      </c>
      <c r="DZ1527" s="11">
        <v>0.10460940000000001</v>
      </c>
      <c r="EA1527" s="11">
        <v>53.689619999999998</v>
      </c>
      <c r="EB1527" s="11">
        <v>52.803400000000003</v>
      </c>
      <c r="EC1527" s="11">
        <v>52.000779999999999</v>
      </c>
      <c r="ED1527" s="11">
        <v>51.457549999999998</v>
      </c>
      <c r="EE1527" s="11">
        <v>51.244790000000002</v>
      </c>
      <c r="EF1527" s="11">
        <v>50.638350000000003</v>
      </c>
      <c r="EG1527" s="11">
        <v>50.88682</v>
      </c>
      <c r="EH1527" s="11">
        <v>53.249510000000001</v>
      </c>
      <c r="EI1527" s="11">
        <v>58.996380000000002</v>
      </c>
      <c r="EJ1527" s="11">
        <v>64.914360000000002</v>
      </c>
      <c r="EK1527" s="11">
        <v>69.122299999999996</v>
      </c>
      <c r="EL1527" s="11">
        <v>71.757549999999995</v>
      </c>
      <c r="EM1527" s="11">
        <v>73.099189999999993</v>
      </c>
      <c r="EN1527" s="11">
        <v>73.736469999999997</v>
      </c>
      <c r="EO1527" s="11">
        <v>73.146199999999993</v>
      </c>
      <c r="EP1527" s="11">
        <v>71.470839999999995</v>
      </c>
      <c r="EQ1527" s="11">
        <v>69.435370000000006</v>
      </c>
      <c r="ER1527" s="11">
        <v>65.469729999999998</v>
      </c>
      <c r="ES1527" s="11">
        <v>62.457839999999997</v>
      </c>
      <c r="ET1527" s="11">
        <v>59.64714</v>
      </c>
      <c r="EU1527" s="11">
        <v>57.30527</v>
      </c>
      <c r="EV1527" s="11">
        <v>55.802599999999998</v>
      </c>
      <c r="EW1527" s="11">
        <v>54.822180000000003</v>
      </c>
      <c r="EX1527" s="11">
        <v>54.031840000000003</v>
      </c>
      <c r="EY1527" s="11">
        <v>0</v>
      </c>
      <c r="EZ1527" s="11"/>
      <c r="FA1527" s="11"/>
      <c r="FB1527" s="11"/>
      <c r="FC1527" s="11"/>
      <c r="FD1527" s="11"/>
      <c r="FE1527" s="11"/>
      <c r="FF1527" s="11"/>
      <c r="FG1527" s="11"/>
      <c r="FH1527" s="11"/>
      <c r="FI1527" s="11"/>
      <c r="FJ1527" s="11"/>
      <c r="FK1527" s="11"/>
      <c r="FL1527" s="11"/>
      <c r="FM1527" s="11"/>
      <c r="FN1527" s="11"/>
      <c r="FO1527" s="11"/>
      <c r="FP1527" s="11"/>
      <c r="FQ1527" s="11"/>
      <c r="FR1527" s="11"/>
      <c r="FS1527" s="11"/>
      <c r="FT1527" s="11"/>
      <c r="FU1527" s="11"/>
      <c r="FV1527" s="11"/>
    </row>
    <row r="1528" spans="1:178" x14ac:dyDescent="0.25">
      <c r="A1528" t="s">
        <v>112</v>
      </c>
      <c r="B1528" t="s">
        <v>145</v>
      </c>
      <c r="C1528" t="s">
        <v>88</v>
      </c>
      <c r="D1528" t="s">
        <v>144</v>
      </c>
      <c r="E1528" s="38" t="s">
        <v>242</v>
      </c>
      <c r="F1528" t="s">
        <v>107</v>
      </c>
      <c r="G1528" s="11">
        <v>6215</v>
      </c>
      <c r="H1528" s="11">
        <v>0.31054310000000002</v>
      </c>
      <c r="I1528" s="11">
        <v>0.2677716</v>
      </c>
      <c r="J1528" s="11">
        <v>0.27757779999999999</v>
      </c>
      <c r="K1528" s="11">
        <v>0.28254509999999999</v>
      </c>
      <c r="L1528" s="11">
        <v>0.31938420000000001</v>
      </c>
      <c r="M1528" s="11">
        <v>0.32694440000000002</v>
      </c>
      <c r="N1528" s="11">
        <v>0.3875844</v>
      </c>
      <c r="O1528" s="11">
        <v>0.43382300000000001</v>
      </c>
      <c r="P1528" s="11">
        <v>0.42219380000000001</v>
      </c>
      <c r="Q1528" s="11">
        <v>0.46009990000000001</v>
      </c>
      <c r="R1528" s="11">
        <v>0.4694641</v>
      </c>
      <c r="S1528" s="11">
        <v>0.46468599999999999</v>
      </c>
      <c r="T1528" s="11">
        <v>0.4645106</v>
      </c>
      <c r="U1528" s="11">
        <v>0.44823629999999998</v>
      </c>
      <c r="V1528" s="11">
        <v>0.4265004</v>
      </c>
      <c r="W1528" s="11">
        <v>0.39665830000000002</v>
      </c>
      <c r="X1528" s="11">
        <v>0.47366580000000003</v>
      </c>
      <c r="Y1528" s="11">
        <v>0.5828778</v>
      </c>
      <c r="Z1528" s="11">
        <v>0.6543928</v>
      </c>
      <c r="AA1528" s="11">
        <v>0.66296010000000005</v>
      </c>
      <c r="AB1528" s="11">
        <v>0.64311110000000005</v>
      </c>
      <c r="AC1528" s="11">
        <v>0.58803039999999995</v>
      </c>
      <c r="AD1528" s="11">
        <v>0.51719230000000005</v>
      </c>
      <c r="AE1528" s="11">
        <v>0.44308570000000003</v>
      </c>
      <c r="AF1528" s="11">
        <v>-0.17231360000000001</v>
      </c>
      <c r="AG1528" s="11">
        <v>-0.16337960000000001</v>
      </c>
      <c r="AH1528" s="11">
        <v>-0.1202376</v>
      </c>
      <c r="AI1528" s="11">
        <v>-0.1024793</v>
      </c>
      <c r="AJ1528" s="11">
        <v>-7.7666799999999994E-2</v>
      </c>
      <c r="AK1528" s="11">
        <v>-9.5317899999999997E-2</v>
      </c>
      <c r="AL1528" s="11">
        <v>-0.10186249999999999</v>
      </c>
      <c r="AM1528" s="11">
        <v>-9.9495899999999998E-2</v>
      </c>
      <c r="AN1528" s="11">
        <v>-9.7234600000000004E-2</v>
      </c>
      <c r="AO1528" s="11">
        <v>-6.2348599999999997E-2</v>
      </c>
      <c r="AP1528" s="11">
        <v>-6.02788E-2</v>
      </c>
      <c r="AQ1528" s="11">
        <v>-7.0146899999999998E-2</v>
      </c>
      <c r="AR1528" s="11">
        <v>-6.4314300000000005E-2</v>
      </c>
      <c r="AS1528" s="11">
        <v>-7.6624600000000001E-2</v>
      </c>
      <c r="AT1528" s="11">
        <v>-9.1668600000000003E-2</v>
      </c>
      <c r="AU1528" s="11">
        <v>-0.14637729999999999</v>
      </c>
      <c r="AV1528" s="11">
        <v>-0.1245416</v>
      </c>
      <c r="AW1528" s="11">
        <v>-0.1024982</v>
      </c>
      <c r="AX1528" s="11">
        <v>-5.7173399999999999E-2</v>
      </c>
      <c r="AY1528" s="11">
        <v>-3.4361000000000003E-2</v>
      </c>
      <c r="AZ1528" s="11">
        <v>-2.6671500000000001E-2</v>
      </c>
      <c r="BA1528" s="11">
        <v>-5.1987999999999999E-2</v>
      </c>
      <c r="BB1528" s="11">
        <v>-6.1827300000000002E-2</v>
      </c>
      <c r="BC1528" s="11">
        <v>-6.6597400000000001E-2</v>
      </c>
      <c r="BD1528" s="11">
        <v>-0.1217521</v>
      </c>
      <c r="BE1528" s="11">
        <v>-0.1213654</v>
      </c>
      <c r="BF1528" s="11">
        <v>-8.9472999999999997E-2</v>
      </c>
      <c r="BG1528" s="11">
        <v>-7.1718500000000004E-2</v>
      </c>
      <c r="BH1528" s="11">
        <v>-4.3067099999999997E-2</v>
      </c>
      <c r="BI1528" s="11">
        <v>-6.4386299999999994E-2</v>
      </c>
      <c r="BJ1528" s="11">
        <v>-6.9646299999999994E-2</v>
      </c>
      <c r="BK1528" s="11">
        <v>-5.9907299999999997E-2</v>
      </c>
      <c r="BL1528" s="11">
        <v>-4.98708E-2</v>
      </c>
      <c r="BM1528" s="11">
        <v>-1.10489E-2</v>
      </c>
      <c r="BN1528" s="11">
        <v>-6.9505000000000001E-3</v>
      </c>
      <c r="BO1528" s="11">
        <v>-1.50837E-2</v>
      </c>
      <c r="BP1528" s="11">
        <v>-9.92E-3</v>
      </c>
      <c r="BQ1528" s="11">
        <v>-2.2100600000000001E-2</v>
      </c>
      <c r="BR1528" s="11">
        <v>-4.5644900000000002E-2</v>
      </c>
      <c r="BS1528" s="11">
        <v>-9.2914200000000002E-2</v>
      </c>
      <c r="BT1528" s="11">
        <v>-6.6689799999999994E-2</v>
      </c>
      <c r="BU1528" s="11">
        <v>-6.1919299999999997E-2</v>
      </c>
      <c r="BV1528" s="11">
        <v>-2.0491700000000002E-2</v>
      </c>
      <c r="BW1528" s="11">
        <v>3.4044000000000001E-3</v>
      </c>
      <c r="BX1528" s="11">
        <v>9.2146999999999993E-3</v>
      </c>
      <c r="BY1528" s="11">
        <v>-9.1917000000000006E-3</v>
      </c>
      <c r="BZ1528" s="11">
        <v>-1.8374000000000001E-2</v>
      </c>
      <c r="CA1528" s="11">
        <v>-2.9475700000000001E-2</v>
      </c>
      <c r="CB1528" s="11">
        <v>-7.1190699999999996E-2</v>
      </c>
      <c r="CC1528" s="11">
        <v>-7.9351199999999997E-2</v>
      </c>
      <c r="CD1528" s="11">
        <v>-5.8708400000000001E-2</v>
      </c>
      <c r="CE1528" s="11">
        <v>-4.0957599999999997E-2</v>
      </c>
      <c r="CF1528" s="11">
        <v>-8.4673000000000005E-3</v>
      </c>
      <c r="CG1528" s="11">
        <v>-3.3454699999999997E-2</v>
      </c>
      <c r="CH1528" s="11">
        <v>-3.7430100000000001E-2</v>
      </c>
      <c r="CI1528" s="11">
        <v>-2.0318699999999999E-2</v>
      </c>
      <c r="CJ1528" s="11">
        <v>-2.5070000000000001E-3</v>
      </c>
      <c r="CK1528" s="11">
        <v>4.0250899999999999E-2</v>
      </c>
      <c r="CL1528" s="11">
        <v>4.63779E-2</v>
      </c>
      <c r="CM1528" s="11">
        <v>3.9979500000000001E-2</v>
      </c>
      <c r="CN1528" s="11">
        <v>4.4474300000000001E-2</v>
      </c>
      <c r="CO1528" s="11">
        <v>3.2423300000000002E-2</v>
      </c>
      <c r="CP1528" s="11">
        <v>3.7879999999999999E-4</v>
      </c>
      <c r="CQ1528" s="11">
        <v>-3.9451E-2</v>
      </c>
      <c r="CR1528" s="11">
        <v>-8.8378999999999992E-3</v>
      </c>
      <c r="CS1528" s="11">
        <v>-2.1340499999999998E-2</v>
      </c>
      <c r="CT1528" s="11">
        <v>1.619E-2</v>
      </c>
      <c r="CU1528" s="11">
        <v>4.1169900000000002E-2</v>
      </c>
      <c r="CV1528" s="11">
        <v>4.5100899999999999E-2</v>
      </c>
      <c r="CW1528" s="11">
        <v>3.3604599999999998E-2</v>
      </c>
      <c r="CX1528" s="11">
        <v>2.5079299999999999E-2</v>
      </c>
      <c r="CY1528" s="11">
        <v>7.646E-3</v>
      </c>
      <c r="CZ1528" s="11">
        <v>3.0739200000000001E-2</v>
      </c>
      <c r="DA1528" s="11">
        <v>2.5542800000000001E-2</v>
      </c>
      <c r="DB1528" s="11">
        <v>1.8703500000000001E-2</v>
      </c>
      <c r="DC1528" s="11">
        <v>1.8701300000000001E-2</v>
      </c>
      <c r="DD1528" s="11">
        <v>2.10352E-2</v>
      </c>
      <c r="DE1528" s="11">
        <v>1.8805100000000002E-2</v>
      </c>
      <c r="DF1528" s="11">
        <v>1.9586099999999999E-2</v>
      </c>
      <c r="DG1528" s="11">
        <v>2.4068200000000001E-2</v>
      </c>
      <c r="DH1528" s="11">
        <v>2.8795100000000001E-2</v>
      </c>
      <c r="DI1528" s="11">
        <v>3.1188E-2</v>
      </c>
      <c r="DJ1528" s="11">
        <v>3.24213E-2</v>
      </c>
      <c r="DK1528" s="11">
        <v>3.3476100000000002E-2</v>
      </c>
      <c r="DL1528" s="11">
        <v>3.3069399999999999E-2</v>
      </c>
      <c r="DM1528" s="11">
        <v>3.3148200000000003E-2</v>
      </c>
      <c r="DN1528" s="11">
        <v>2.7980399999999999E-2</v>
      </c>
      <c r="DO1528" s="11">
        <v>3.2503299999999999E-2</v>
      </c>
      <c r="DP1528" s="11">
        <v>3.5171399999999998E-2</v>
      </c>
      <c r="DQ1528" s="11">
        <v>2.46702E-2</v>
      </c>
      <c r="DR1528" s="11">
        <v>2.2300899999999999E-2</v>
      </c>
      <c r="DS1528" s="11">
        <v>2.2959799999999999E-2</v>
      </c>
      <c r="DT1528" s="11">
        <v>2.1817199999999998E-2</v>
      </c>
      <c r="DU1528" s="11">
        <v>2.6018300000000001E-2</v>
      </c>
      <c r="DV1528" s="11">
        <v>2.6417699999999999E-2</v>
      </c>
      <c r="DW1528" s="11">
        <v>2.2568399999999999E-2</v>
      </c>
      <c r="DX1528" s="11">
        <v>0.45421089999999997</v>
      </c>
      <c r="DY1528" s="11">
        <v>1.9266599999999998E-2</v>
      </c>
      <c r="DZ1528" s="11">
        <v>2.1115200000000001E-2</v>
      </c>
      <c r="EA1528" s="11">
        <v>59.226460000000003</v>
      </c>
      <c r="EB1528" s="11">
        <v>59.330359999999999</v>
      </c>
      <c r="EC1528" s="11">
        <v>59.728650000000002</v>
      </c>
      <c r="ED1528" s="11">
        <v>59.799930000000003</v>
      </c>
      <c r="EE1528" s="11">
        <v>59.799930000000003</v>
      </c>
      <c r="EF1528" s="11">
        <v>59.799930000000003</v>
      </c>
      <c r="EG1528" s="11">
        <v>60.80565</v>
      </c>
      <c r="EH1528" s="11">
        <v>61.086750000000002</v>
      </c>
      <c r="EI1528" s="11">
        <v>62.587760000000003</v>
      </c>
      <c r="EJ1528" s="11">
        <v>64.951419999999999</v>
      </c>
      <c r="EK1528" s="11">
        <v>67.854410000000001</v>
      </c>
      <c r="EL1528" s="11">
        <v>68.672330000000002</v>
      </c>
      <c r="EM1528" s="11">
        <v>70.673159999999996</v>
      </c>
      <c r="EN1528" s="11">
        <v>72.453599999999994</v>
      </c>
      <c r="EO1528" s="11">
        <v>72.770169999999993</v>
      </c>
      <c r="EP1528" s="11">
        <v>72.47663</v>
      </c>
      <c r="EQ1528" s="11">
        <v>69.343310000000002</v>
      </c>
      <c r="ER1528" s="11">
        <v>65.217219999999998</v>
      </c>
      <c r="ES1528" s="11">
        <v>62.847009999999997</v>
      </c>
      <c r="ET1528" s="11">
        <v>61.317749999999997</v>
      </c>
      <c r="EU1528" s="11">
        <v>59.962510000000002</v>
      </c>
      <c r="EV1528" s="11">
        <v>58.494959999999999</v>
      </c>
      <c r="EW1528" s="11">
        <v>57.520510000000002</v>
      </c>
      <c r="EX1528" s="11">
        <v>57.081200000000003</v>
      </c>
      <c r="EY1528" s="11">
        <v>0</v>
      </c>
      <c r="EZ1528" s="11"/>
      <c r="FA1528" s="11"/>
      <c r="FB1528" s="11"/>
      <c r="FC1528" s="11"/>
      <c r="FD1528" s="11"/>
      <c r="FE1528" s="11"/>
      <c r="FF1528" s="11"/>
      <c r="FG1528" s="11"/>
      <c r="FH1528" s="11"/>
      <c r="FI1528" s="11"/>
      <c r="FJ1528" s="11"/>
      <c r="FK1528" s="11"/>
      <c r="FL1528" s="11"/>
      <c r="FM1528" s="11"/>
      <c r="FN1528" s="11"/>
      <c r="FO1528" s="11"/>
      <c r="FP1528" s="11"/>
      <c r="FQ1528" s="11"/>
      <c r="FR1528" s="11"/>
      <c r="FS1528" s="11"/>
      <c r="FT1528" s="11"/>
      <c r="FU1528" s="11"/>
      <c r="FV1528" s="11"/>
    </row>
    <row r="1529" spans="1:178" x14ac:dyDescent="0.25">
      <c r="A1529" t="s">
        <v>112</v>
      </c>
      <c r="B1529" t="s">
        <v>145</v>
      </c>
      <c r="C1529" t="s">
        <v>0</v>
      </c>
      <c r="D1529" t="s">
        <v>144</v>
      </c>
      <c r="E1529" s="38" t="s">
        <v>242</v>
      </c>
      <c r="F1529" t="s">
        <v>107</v>
      </c>
      <c r="G1529" s="11">
        <v>6215</v>
      </c>
      <c r="H1529" s="11">
        <v>1.9300250000000001</v>
      </c>
      <c r="I1529" s="11">
        <v>1.664201</v>
      </c>
      <c r="J1529" s="11">
        <v>1.7251460000000001</v>
      </c>
      <c r="K1529" s="11">
        <v>1.7560180000000001</v>
      </c>
      <c r="L1529" s="11">
        <v>1.9849730000000001</v>
      </c>
      <c r="M1529" s="11">
        <v>2.0319590000000001</v>
      </c>
      <c r="N1529" s="11">
        <v>2.4088370000000001</v>
      </c>
      <c r="O1529" s="11">
        <v>2.6962100000000002</v>
      </c>
      <c r="P1529" s="11">
        <v>2.6239340000000002</v>
      </c>
      <c r="Q1529" s="11">
        <v>2.859521</v>
      </c>
      <c r="R1529" s="11">
        <v>2.917719</v>
      </c>
      <c r="S1529" s="11">
        <v>2.888023</v>
      </c>
      <c r="T1529" s="11">
        <v>2.886933</v>
      </c>
      <c r="U1529" s="11">
        <v>2.7857889999999998</v>
      </c>
      <c r="V1529" s="11">
        <v>2.6507000000000001</v>
      </c>
      <c r="W1529" s="11">
        <v>2.4652310000000002</v>
      </c>
      <c r="X1529" s="11">
        <v>2.9438330000000001</v>
      </c>
      <c r="Y1529" s="11">
        <v>3.6225849999999999</v>
      </c>
      <c r="Z1529" s="11">
        <v>4.0670510000000002</v>
      </c>
      <c r="AA1529" s="11">
        <v>4.1202969999999999</v>
      </c>
      <c r="AB1529" s="11">
        <v>3.9969359999999998</v>
      </c>
      <c r="AC1529" s="11">
        <v>3.6546090000000002</v>
      </c>
      <c r="AD1529" s="11">
        <v>3.21435</v>
      </c>
      <c r="AE1529" s="11">
        <v>2.7537769999999999</v>
      </c>
      <c r="AF1529" s="11">
        <v>-1.070929</v>
      </c>
      <c r="AG1529" s="11">
        <v>-1.015404</v>
      </c>
      <c r="AH1529" s="11">
        <v>-0.74727650000000001</v>
      </c>
      <c r="AI1529" s="11">
        <v>-0.63690880000000005</v>
      </c>
      <c r="AJ1529" s="11">
        <v>-0.4826993</v>
      </c>
      <c r="AK1529" s="11">
        <v>-0.59240079999999995</v>
      </c>
      <c r="AL1529" s="11">
        <v>-0.63307519999999995</v>
      </c>
      <c r="AM1529" s="11">
        <v>-0.61836709999999995</v>
      </c>
      <c r="AN1529" s="11">
        <v>-0.60431290000000004</v>
      </c>
      <c r="AO1529" s="11">
        <v>-0.38749630000000002</v>
      </c>
      <c r="AP1529" s="11">
        <v>-0.3746331</v>
      </c>
      <c r="AQ1529" s="11">
        <v>-0.4359632</v>
      </c>
      <c r="AR1529" s="11">
        <v>-0.39971309999999999</v>
      </c>
      <c r="AS1529" s="11">
        <v>-0.47622160000000002</v>
      </c>
      <c r="AT1529" s="11">
        <v>-0.56972020000000001</v>
      </c>
      <c r="AU1529" s="11">
        <v>-0.90973479999999995</v>
      </c>
      <c r="AV1529" s="11">
        <v>-0.77402590000000004</v>
      </c>
      <c r="AW1529" s="11">
        <v>-0.63702639999999999</v>
      </c>
      <c r="AX1529" s="11">
        <v>-0.3553327</v>
      </c>
      <c r="AY1529" s="11">
        <v>-0.21355389999999999</v>
      </c>
      <c r="AZ1529" s="11">
        <v>-0.1657632</v>
      </c>
      <c r="BA1529" s="11">
        <v>-0.32310549999999999</v>
      </c>
      <c r="BB1529" s="11">
        <v>-0.3842565</v>
      </c>
      <c r="BC1529" s="11">
        <v>-0.41390300000000002</v>
      </c>
      <c r="BD1529" s="11">
        <v>-0.75668950000000001</v>
      </c>
      <c r="BE1529" s="11">
        <v>-0.75428609999999996</v>
      </c>
      <c r="BF1529" s="11">
        <v>-0.55607470000000003</v>
      </c>
      <c r="BG1529" s="11">
        <v>-0.44573020000000002</v>
      </c>
      <c r="BH1529" s="11">
        <v>-0.26766180000000001</v>
      </c>
      <c r="BI1529" s="11">
        <v>-0.40016089999999999</v>
      </c>
      <c r="BJ1529" s="11">
        <v>-0.4328516</v>
      </c>
      <c r="BK1529" s="11">
        <v>-0.37232379999999998</v>
      </c>
      <c r="BL1529" s="11">
        <v>-0.30994699999999997</v>
      </c>
      <c r="BM1529" s="11">
        <v>-6.8668599999999996E-2</v>
      </c>
      <c r="BN1529" s="11">
        <v>-4.3197300000000001E-2</v>
      </c>
      <c r="BO1529" s="11">
        <v>-9.3745200000000001E-2</v>
      </c>
      <c r="BP1529" s="11">
        <v>-6.1652800000000001E-2</v>
      </c>
      <c r="BQ1529" s="11">
        <v>-0.13735539999999999</v>
      </c>
      <c r="BR1529" s="11">
        <v>-0.28368310000000002</v>
      </c>
      <c r="BS1529" s="11">
        <v>-0.57746149999999996</v>
      </c>
      <c r="BT1529" s="11">
        <v>-0.41447679999999998</v>
      </c>
      <c r="BU1529" s="11">
        <v>-0.38482870000000002</v>
      </c>
      <c r="BV1529" s="11">
        <v>-0.127356</v>
      </c>
      <c r="BW1529" s="11">
        <v>2.11586E-2</v>
      </c>
      <c r="BX1529" s="11">
        <v>5.7269399999999998E-2</v>
      </c>
      <c r="BY1529" s="11">
        <v>-5.7126400000000001E-2</v>
      </c>
      <c r="BZ1529" s="11">
        <v>-0.1141942</v>
      </c>
      <c r="CA1529" s="11">
        <v>-0.1831914</v>
      </c>
      <c r="CB1529" s="11">
        <v>-0.44245010000000001</v>
      </c>
      <c r="CC1529" s="11">
        <v>-0.49316789999999999</v>
      </c>
      <c r="CD1529" s="11">
        <v>-0.364873</v>
      </c>
      <c r="CE1529" s="11">
        <v>-0.25455159999999999</v>
      </c>
      <c r="CF1529" s="11">
        <v>-5.2624299999999999E-2</v>
      </c>
      <c r="CG1529" s="11">
        <v>-0.20792099999999999</v>
      </c>
      <c r="CH1529" s="11">
        <v>-0.2326279</v>
      </c>
      <c r="CI1529" s="11">
        <v>-0.12628049999999999</v>
      </c>
      <c r="CJ1529" s="11">
        <v>-1.5580999999999999E-2</v>
      </c>
      <c r="CK1529" s="11">
        <v>0.25015910000000002</v>
      </c>
      <c r="CL1529" s="11">
        <v>0.28823840000000001</v>
      </c>
      <c r="CM1529" s="11">
        <v>0.24847279999999999</v>
      </c>
      <c r="CN1529" s="11">
        <v>0.27640749999999997</v>
      </c>
      <c r="CO1529" s="11">
        <v>0.20151079999999999</v>
      </c>
      <c r="CP1529" s="11">
        <v>2.3540000000000002E-3</v>
      </c>
      <c r="CQ1529" s="11">
        <v>-0.2451882</v>
      </c>
      <c r="CR1529" s="11">
        <v>-5.4927799999999999E-2</v>
      </c>
      <c r="CS1529" s="11">
        <v>-0.1326309</v>
      </c>
      <c r="CT1529" s="11">
        <v>0.1006206</v>
      </c>
      <c r="CU1529" s="11">
        <v>0.25587100000000002</v>
      </c>
      <c r="CV1529" s="11">
        <v>0.28030189999999999</v>
      </c>
      <c r="CW1529" s="11">
        <v>0.20885280000000001</v>
      </c>
      <c r="CX1529" s="11">
        <v>0.15586810000000001</v>
      </c>
      <c r="CY1529" s="11">
        <v>4.7520199999999999E-2</v>
      </c>
      <c r="CZ1529" s="11">
        <v>0.19104399999999999</v>
      </c>
      <c r="DA1529" s="11">
        <v>0.15874859999999999</v>
      </c>
      <c r="DB1529" s="11">
        <v>0.1162424</v>
      </c>
      <c r="DC1529" s="11">
        <v>0.11622830000000001</v>
      </c>
      <c r="DD1529" s="11">
        <v>0.1307335</v>
      </c>
      <c r="DE1529" s="11">
        <v>0.11687350000000001</v>
      </c>
      <c r="DF1529" s="11">
        <v>0.1217273</v>
      </c>
      <c r="DG1529" s="11">
        <v>0.14958369999999999</v>
      </c>
      <c r="DH1529" s="11">
        <v>0.1789618</v>
      </c>
      <c r="DI1529" s="11">
        <v>0.19383349999999999</v>
      </c>
      <c r="DJ1529" s="11">
        <v>0.2014986</v>
      </c>
      <c r="DK1529" s="11">
        <v>0.20805380000000001</v>
      </c>
      <c r="DL1529" s="11">
        <v>0.20552609999999999</v>
      </c>
      <c r="DM1529" s="11">
        <v>0.206016</v>
      </c>
      <c r="DN1529" s="11">
        <v>0.1738982</v>
      </c>
      <c r="DO1529" s="11">
        <v>0.20200779999999999</v>
      </c>
      <c r="DP1529" s="11">
        <v>0.21859029999999999</v>
      </c>
      <c r="DQ1529" s="11">
        <v>0.1533253</v>
      </c>
      <c r="DR1529" s="11">
        <v>0.1386</v>
      </c>
      <c r="DS1529" s="11">
        <v>0.14269499999999999</v>
      </c>
      <c r="DT1529" s="11">
        <v>0.1355942</v>
      </c>
      <c r="DU1529" s="11">
        <v>0.16170380000000001</v>
      </c>
      <c r="DV1529" s="11">
        <v>0.1641862</v>
      </c>
      <c r="DW1529" s="11">
        <v>0.14026269999999999</v>
      </c>
      <c r="DX1529" s="11">
        <v>2.822921</v>
      </c>
      <c r="DY1529" s="11">
        <v>0.11974170000000001</v>
      </c>
      <c r="DZ1529" s="11">
        <v>0.13123080000000001</v>
      </c>
      <c r="EA1529" s="11">
        <v>59.226460000000003</v>
      </c>
      <c r="EB1529" s="11">
        <v>59.330359999999999</v>
      </c>
      <c r="EC1529" s="11">
        <v>59.728650000000002</v>
      </c>
      <c r="ED1529" s="11">
        <v>59.799930000000003</v>
      </c>
      <c r="EE1529" s="11">
        <v>59.799930000000003</v>
      </c>
      <c r="EF1529" s="11">
        <v>59.799930000000003</v>
      </c>
      <c r="EG1529" s="11">
        <v>60.80565</v>
      </c>
      <c r="EH1529" s="11">
        <v>61.086750000000002</v>
      </c>
      <c r="EI1529" s="11">
        <v>62.587760000000003</v>
      </c>
      <c r="EJ1529" s="11">
        <v>64.951419999999999</v>
      </c>
      <c r="EK1529" s="11">
        <v>67.854410000000001</v>
      </c>
      <c r="EL1529" s="11">
        <v>68.672330000000002</v>
      </c>
      <c r="EM1529" s="11">
        <v>70.673159999999996</v>
      </c>
      <c r="EN1529" s="11">
        <v>72.453599999999994</v>
      </c>
      <c r="EO1529" s="11">
        <v>72.770169999999993</v>
      </c>
      <c r="EP1529" s="11">
        <v>72.47663</v>
      </c>
      <c r="EQ1529" s="11">
        <v>69.343310000000002</v>
      </c>
      <c r="ER1529" s="11">
        <v>65.217219999999998</v>
      </c>
      <c r="ES1529" s="11">
        <v>62.847009999999997</v>
      </c>
      <c r="ET1529" s="11">
        <v>61.317749999999997</v>
      </c>
      <c r="EU1529" s="11">
        <v>59.962510000000002</v>
      </c>
      <c r="EV1529" s="11">
        <v>58.494959999999999</v>
      </c>
      <c r="EW1529" s="11">
        <v>57.520510000000002</v>
      </c>
      <c r="EX1529" s="11">
        <v>57.081200000000003</v>
      </c>
      <c r="EY1529" s="11">
        <v>0</v>
      </c>
      <c r="EZ1529" s="11"/>
      <c r="FA1529" s="11"/>
      <c r="FB1529" s="11"/>
      <c r="FC1529" s="11"/>
      <c r="FD1529" s="11"/>
      <c r="FE1529" s="11"/>
      <c r="FF1529" s="11"/>
      <c r="FG1529" s="11"/>
      <c r="FH1529" s="11"/>
      <c r="FI1529" s="11"/>
      <c r="FJ1529" s="11"/>
      <c r="FK1529" s="11"/>
      <c r="FL1529" s="11"/>
      <c r="FM1529" s="11"/>
      <c r="FN1529" s="11"/>
      <c r="FO1529" s="11"/>
      <c r="FP1529" s="11"/>
      <c r="FQ1529" s="11"/>
      <c r="FR1529" s="11"/>
      <c r="FS1529" s="11"/>
      <c r="FT1529" s="11"/>
      <c r="FU1529" s="11"/>
      <c r="FV1529" s="11"/>
    </row>
    <row r="1530" spans="1:178" x14ac:dyDescent="0.25">
      <c r="A1530" t="s">
        <v>112</v>
      </c>
      <c r="B1530" t="s">
        <v>145</v>
      </c>
      <c r="C1530" t="s">
        <v>0</v>
      </c>
      <c r="D1530" t="s">
        <v>144</v>
      </c>
      <c r="E1530" s="38" t="s">
        <v>126</v>
      </c>
      <c r="F1530" t="s">
        <v>107</v>
      </c>
      <c r="G1530" s="11">
        <v>6309</v>
      </c>
      <c r="H1530" s="11">
        <v>2.2197010000000001</v>
      </c>
      <c r="I1530" s="11">
        <v>2.0493809999999999</v>
      </c>
      <c r="J1530" s="11">
        <v>1.9339949999999999</v>
      </c>
      <c r="K1530" s="11">
        <v>1.905316</v>
      </c>
      <c r="L1530" s="11">
        <v>2.0082779999999998</v>
      </c>
      <c r="M1530" s="11">
        <v>2.2206299999999999</v>
      </c>
      <c r="N1530" s="11">
        <v>2.6712310000000001</v>
      </c>
      <c r="O1530" s="11">
        <v>2.8988119999999999</v>
      </c>
      <c r="P1530" s="11">
        <v>2.8755959999999998</v>
      </c>
      <c r="Q1530" s="11">
        <v>2.9586009999999998</v>
      </c>
      <c r="R1530" s="11">
        <v>3.0600809999999998</v>
      </c>
      <c r="S1530" s="11">
        <v>3.1361319999999999</v>
      </c>
      <c r="T1530" s="11">
        <v>3.325574</v>
      </c>
      <c r="U1530" s="11">
        <v>3.4707499999999998</v>
      </c>
      <c r="V1530" s="11">
        <v>3.600311</v>
      </c>
      <c r="W1530" s="11">
        <v>3.7900960000000001</v>
      </c>
      <c r="X1530" s="11">
        <v>4.1684840000000003</v>
      </c>
      <c r="Y1530" s="11">
        <v>4.5592410000000001</v>
      </c>
      <c r="Z1530" s="11">
        <v>4.9508150000000004</v>
      </c>
      <c r="AA1530" s="11">
        <v>4.8683439999999996</v>
      </c>
      <c r="AB1530" s="11">
        <v>4.4715299999999996</v>
      </c>
      <c r="AC1530" s="11">
        <v>3.9779749999999998</v>
      </c>
      <c r="AD1530" s="11">
        <v>3.4418709999999999</v>
      </c>
      <c r="AE1530" s="11">
        <v>2.9905300000000001</v>
      </c>
      <c r="AF1530" s="11">
        <v>-1.09094</v>
      </c>
      <c r="AG1530" s="11">
        <v>-0.93541890000000005</v>
      </c>
      <c r="AH1530" s="11">
        <v>-0.86008510000000005</v>
      </c>
      <c r="AI1530" s="11">
        <v>-0.74502590000000002</v>
      </c>
      <c r="AJ1530" s="11">
        <v>-0.57331169999999998</v>
      </c>
      <c r="AK1530" s="11">
        <v>-0.41990729999999998</v>
      </c>
      <c r="AL1530" s="11">
        <v>-0.2841322</v>
      </c>
      <c r="AM1530" s="11">
        <v>-0.28025949999999999</v>
      </c>
      <c r="AN1530" s="11">
        <v>-0.25463750000000002</v>
      </c>
      <c r="AO1530" s="11">
        <v>-0.22790099999999999</v>
      </c>
      <c r="AP1530" s="11">
        <v>-0.23367309999999999</v>
      </c>
      <c r="AQ1530" s="11">
        <v>-0.29914190000000002</v>
      </c>
      <c r="AR1530" s="11">
        <v>-0.31320039999999999</v>
      </c>
      <c r="AS1530" s="11">
        <v>-0.36869499999999999</v>
      </c>
      <c r="AT1530" s="11">
        <v>-0.46803099999999997</v>
      </c>
      <c r="AU1530" s="11">
        <v>-0.48707850000000003</v>
      </c>
      <c r="AV1530" s="11">
        <v>-0.27345910000000001</v>
      </c>
      <c r="AW1530" s="11">
        <v>-0.1022496</v>
      </c>
      <c r="AX1530" s="11">
        <v>0.1185113</v>
      </c>
      <c r="AY1530" s="11">
        <v>4.5931800000000002E-2</v>
      </c>
      <c r="AZ1530" s="11">
        <v>-0.12098100000000001</v>
      </c>
      <c r="BA1530" s="11">
        <v>-0.42536780000000002</v>
      </c>
      <c r="BB1530" s="11">
        <v>-0.55033290000000001</v>
      </c>
      <c r="BC1530" s="11">
        <v>-0.49863940000000001</v>
      </c>
      <c r="BD1530" s="11">
        <v>-0.7538667</v>
      </c>
      <c r="BE1530" s="11">
        <v>-0.65678360000000002</v>
      </c>
      <c r="BF1530" s="11">
        <v>-0.59445720000000002</v>
      </c>
      <c r="BG1530" s="11">
        <v>-0.51328549999999995</v>
      </c>
      <c r="BH1530" s="11">
        <v>-0.39706079999999999</v>
      </c>
      <c r="BI1530" s="11">
        <v>-0.2748428</v>
      </c>
      <c r="BJ1530" s="11">
        <v>-0.14018340000000001</v>
      </c>
      <c r="BK1530" s="11">
        <v>-0.14199030000000001</v>
      </c>
      <c r="BL1530" s="11">
        <v>-0.1208487</v>
      </c>
      <c r="BM1530" s="11">
        <v>-7.1447399999999994E-2</v>
      </c>
      <c r="BN1530" s="11">
        <v>-4.5934500000000003E-2</v>
      </c>
      <c r="BO1530" s="11">
        <v>-9.3832399999999996E-2</v>
      </c>
      <c r="BP1530" s="11">
        <v>-9.0232499999999993E-2</v>
      </c>
      <c r="BQ1530" s="11">
        <v>-0.13031680000000001</v>
      </c>
      <c r="BR1530" s="11">
        <v>-0.18522060000000001</v>
      </c>
      <c r="BS1530" s="11">
        <v>-0.20688719999999999</v>
      </c>
      <c r="BT1530" s="11">
        <v>2.4502999999999999E-3</v>
      </c>
      <c r="BU1530" s="11">
        <v>0.1622498</v>
      </c>
      <c r="BV1530" s="11">
        <v>0.36324469999999998</v>
      </c>
      <c r="BW1530" s="11">
        <v>0.267065</v>
      </c>
      <c r="BX1530" s="11">
        <v>7.4805300000000005E-2</v>
      </c>
      <c r="BY1530" s="11">
        <v>-0.2236272</v>
      </c>
      <c r="BZ1530" s="11">
        <v>-0.34213650000000001</v>
      </c>
      <c r="CA1530" s="11">
        <v>-0.30637370000000003</v>
      </c>
      <c r="CB1530" s="11">
        <v>-0.41679389999999999</v>
      </c>
      <c r="CC1530" s="11">
        <v>-0.37814819999999999</v>
      </c>
      <c r="CD1530" s="11">
        <v>-0.32882929999999999</v>
      </c>
      <c r="CE1530" s="11">
        <v>-0.28154499999999999</v>
      </c>
      <c r="CF1530" s="11">
        <v>-0.2208099</v>
      </c>
      <c r="CG1530" s="11">
        <v>-0.12977830000000001</v>
      </c>
      <c r="CH1530" s="11">
        <v>3.7653000000000001E-3</v>
      </c>
      <c r="CI1530" s="11">
        <v>-3.7212E-3</v>
      </c>
      <c r="CJ1530" s="11">
        <v>1.29401E-2</v>
      </c>
      <c r="CK1530" s="11">
        <v>8.5006300000000007E-2</v>
      </c>
      <c r="CL1530" s="11">
        <v>0.14180400000000001</v>
      </c>
      <c r="CM1530" s="11">
        <v>0.1114771</v>
      </c>
      <c r="CN1530" s="11">
        <v>0.1327354</v>
      </c>
      <c r="CO1530" s="11">
        <v>0.1080615</v>
      </c>
      <c r="CP1530" s="11">
        <v>9.7589899999999993E-2</v>
      </c>
      <c r="CQ1530" s="11">
        <v>7.3304099999999997E-2</v>
      </c>
      <c r="CR1530" s="11">
        <v>0.27835979999999999</v>
      </c>
      <c r="CS1530" s="11">
        <v>0.4267492</v>
      </c>
      <c r="CT1530" s="11">
        <v>0.60797809999999997</v>
      </c>
      <c r="CU1530" s="11">
        <v>0.48819829999999997</v>
      </c>
      <c r="CV1530" s="11">
        <v>0.27059149999999998</v>
      </c>
      <c r="CW1530" s="11">
        <v>-2.1886699999999999E-2</v>
      </c>
      <c r="CX1530" s="11">
        <v>-0.13394020000000001</v>
      </c>
      <c r="CY1530" s="11">
        <v>-0.1141079</v>
      </c>
      <c r="CZ1530" s="11">
        <v>0.20492569999999999</v>
      </c>
      <c r="DA1530" s="11">
        <v>0.1693983</v>
      </c>
      <c r="DB1530" s="11">
        <v>0.1614903</v>
      </c>
      <c r="DC1530" s="11">
        <v>0.14088819999999999</v>
      </c>
      <c r="DD1530" s="11">
        <v>0.107153</v>
      </c>
      <c r="DE1530" s="11">
        <v>8.8192999999999994E-2</v>
      </c>
      <c r="DF1530" s="11">
        <v>8.7514599999999998E-2</v>
      </c>
      <c r="DG1530" s="11">
        <v>8.40616E-2</v>
      </c>
      <c r="DH1530" s="11">
        <v>8.1337800000000002E-2</v>
      </c>
      <c r="DI1530" s="11">
        <v>9.5117099999999996E-2</v>
      </c>
      <c r="DJ1530" s="11">
        <v>0.1141369</v>
      </c>
      <c r="DK1530" s="11">
        <v>0.12481929999999999</v>
      </c>
      <c r="DL1530" s="11">
        <v>0.13555490000000001</v>
      </c>
      <c r="DM1530" s="11">
        <v>0.14492369999999999</v>
      </c>
      <c r="DN1530" s="11">
        <v>0.17193659999999999</v>
      </c>
      <c r="DO1530" s="11">
        <v>0.1703442</v>
      </c>
      <c r="DP1530" s="11">
        <v>0.167741</v>
      </c>
      <c r="DQ1530" s="11">
        <v>0.16080420000000001</v>
      </c>
      <c r="DR1530" s="11">
        <v>0.14878730000000001</v>
      </c>
      <c r="DS1530" s="11">
        <v>0.13443949999999999</v>
      </c>
      <c r="DT1530" s="11">
        <v>0.1190296</v>
      </c>
      <c r="DU1530" s="11">
        <v>0.1226496</v>
      </c>
      <c r="DV1530" s="11">
        <v>0.1265744</v>
      </c>
      <c r="DW1530" s="11">
        <v>0.1168893</v>
      </c>
      <c r="DX1530" s="11">
        <v>2.4908130000000002</v>
      </c>
      <c r="DY1530" s="11">
        <v>8.6696099999999998E-2</v>
      </c>
      <c r="DZ1530" s="11">
        <v>0.12949550000000001</v>
      </c>
      <c r="EA1530" s="11">
        <v>60.726849999999999</v>
      </c>
      <c r="EB1530" s="11">
        <v>59.82414</v>
      </c>
      <c r="EC1530" s="11">
        <v>59.256689999999999</v>
      </c>
      <c r="ED1530" s="11">
        <v>58.387099999999997</v>
      </c>
      <c r="EE1530" s="11">
        <v>57.57038</v>
      </c>
      <c r="EF1530" s="11">
        <v>57.190249999999999</v>
      </c>
      <c r="EG1530" s="11">
        <v>56.70919</v>
      </c>
      <c r="EH1530" s="11">
        <v>56.554540000000003</v>
      </c>
      <c r="EI1530" s="11">
        <v>59.598469999999999</v>
      </c>
      <c r="EJ1530" s="11">
        <v>64.972020000000001</v>
      </c>
      <c r="EK1530" s="11">
        <v>69.484819999999999</v>
      </c>
      <c r="EL1530" s="11">
        <v>73.464330000000004</v>
      </c>
      <c r="EM1530" s="11">
        <v>76.032269999999997</v>
      </c>
      <c r="EN1530" s="11">
        <v>77.51379</v>
      </c>
      <c r="EO1530" s="11">
        <v>77.629850000000005</v>
      </c>
      <c r="EP1530" s="11">
        <v>76.854089999999999</v>
      </c>
      <c r="EQ1530" s="11">
        <v>75.783680000000004</v>
      </c>
      <c r="ER1530" s="11">
        <v>74.178970000000007</v>
      </c>
      <c r="ES1530" s="11">
        <v>71.306439999999995</v>
      </c>
      <c r="ET1530" s="11">
        <v>67.45626</v>
      </c>
      <c r="EU1530" s="11">
        <v>65.194919999999996</v>
      </c>
      <c r="EV1530" s="11">
        <v>63.632480000000001</v>
      </c>
      <c r="EW1530" s="11">
        <v>62.67633</v>
      </c>
      <c r="EX1530" s="11">
        <v>61.659640000000003</v>
      </c>
      <c r="EY1530" s="11">
        <v>0</v>
      </c>
      <c r="EZ1530" s="11"/>
      <c r="FA1530" s="11"/>
      <c r="FB1530" s="11"/>
      <c r="FC1530" s="11"/>
      <c r="FD1530" s="11"/>
      <c r="FE1530" s="11"/>
      <c r="FF1530" s="11"/>
      <c r="FG1530" s="11"/>
      <c r="FH1530" s="11"/>
      <c r="FI1530" s="11"/>
      <c r="FJ1530" s="11"/>
      <c r="FK1530" s="11"/>
      <c r="FL1530" s="11"/>
      <c r="FM1530" s="11"/>
      <c r="FN1530" s="11"/>
      <c r="FO1530" s="11"/>
      <c r="FP1530" s="11"/>
      <c r="FQ1530" s="11"/>
      <c r="FR1530" s="11"/>
      <c r="FS1530" s="11"/>
      <c r="FT1530" s="11"/>
      <c r="FU1530" s="11"/>
      <c r="FV1530" s="11"/>
    </row>
    <row r="1531" spans="1:178" x14ac:dyDescent="0.25">
      <c r="A1531" t="s">
        <v>112</v>
      </c>
      <c r="B1531" t="s">
        <v>145</v>
      </c>
      <c r="C1531" t="s">
        <v>88</v>
      </c>
      <c r="D1531" t="s">
        <v>144</v>
      </c>
      <c r="E1531" s="38" t="s">
        <v>126</v>
      </c>
      <c r="F1531" t="s">
        <v>107</v>
      </c>
      <c r="G1531" s="11">
        <v>6309</v>
      </c>
      <c r="H1531" s="11">
        <v>0.3518309</v>
      </c>
      <c r="I1531" s="11">
        <v>0.32483450000000003</v>
      </c>
      <c r="J1531" s="11">
        <v>0.30654540000000002</v>
      </c>
      <c r="K1531" s="11">
        <v>0.30199969999999998</v>
      </c>
      <c r="L1531" s="11">
        <v>0.31831959999999998</v>
      </c>
      <c r="M1531" s="11">
        <v>0.35197810000000002</v>
      </c>
      <c r="N1531" s="11">
        <v>0.4234001</v>
      </c>
      <c r="O1531" s="11">
        <v>0.45947250000000001</v>
      </c>
      <c r="P1531" s="11">
        <v>0.45579259999999999</v>
      </c>
      <c r="Q1531" s="11">
        <v>0.46894930000000001</v>
      </c>
      <c r="R1531" s="11">
        <v>0.48503429999999997</v>
      </c>
      <c r="S1531" s="11">
        <v>0.49708859999999999</v>
      </c>
      <c r="T1531" s="11">
        <v>0.52711589999999997</v>
      </c>
      <c r="U1531" s="11">
        <v>0.55012680000000003</v>
      </c>
      <c r="V1531" s="11">
        <v>0.57066269999999997</v>
      </c>
      <c r="W1531" s="11">
        <v>0.60074439999999996</v>
      </c>
      <c r="X1531" s="11">
        <v>0.66072019999999998</v>
      </c>
      <c r="Y1531" s="11">
        <v>0.72265670000000004</v>
      </c>
      <c r="Z1531" s="11">
        <v>0.78472260000000005</v>
      </c>
      <c r="AA1531" s="11">
        <v>0.77165070000000002</v>
      </c>
      <c r="AB1531" s="11">
        <v>0.70875410000000005</v>
      </c>
      <c r="AC1531" s="11">
        <v>0.63052390000000003</v>
      </c>
      <c r="AD1531" s="11">
        <v>0.54554930000000001</v>
      </c>
      <c r="AE1531" s="11">
        <v>0.47401009999999999</v>
      </c>
      <c r="AF1531" s="11">
        <v>-0.17291799999999999</v>
      </c>
      <c r="AG1531" s="11">
        <v>-0.14826739999999999</v>
      </c>
      <c r="AH1531" s="11">
        <v>-0.1363267</v>
      </c>
      <c r="AI1531" s="11">
        <v>-0.1180894</v>
      </c>
      <c r="AJ1531" s="11">
        <v>-9.0871999999999994E-2</v>
      </c>
      <c r="AK1531" s="11">
        <v>-6.6556900000000002E-2</v>
      </c>
      <c r="AL1531" s="11">
        <v>-4.5036E-2</v>
      </c>
      <c r="AM1531" s="11">
        <v>-4.4422200000000002E-2</v>
      </c>
      <c r="AN1531" s="11">
        <v>-4.0361000000000001E-2</v>
      </c>
      <c r="AO1531" s="11">
        <v>-3.6123200000000001E-2</v>
      </c>
      <c r="AP1531" s="11">
        <v>-3.7038099999999997E-2</v>
      </c>
      <c r="AQ1531" s="11">
        <v>-4.7415100000000002E-2</v>
      </c>
      <c r="AR1531" s="11">
        <v>-4.9643399999999997E-2</v>
      </c>
      <c r="AS1531" s="11">
        <v>-5.8439499999999998E-2</v>
      </c>
      <c r="AT1531" s="11">
        <v>-7.4184700000000006E-2</v>
      </c>
      <c r="AU1531" s="11">
        <v>-7.7203800000000003E-2</v>
      </c>
      <c r="AV1531" s="11">
        <v>-4.3344300000000002E-2</v>
      </c>
      <c r="AW1531" s="11">
        <v>-1.62069E-2</v>
      </c>
      <c r="AX1531" s="11">
        <v>1.8784499999999999E-2</v>
      </c>
      <c r="AY1531" s="11">
        <v>7.2804000000000002E-3</v>
      </c>
      <c r="AZ1531" s="11">
        <v>-1.9175899999999999E-2</v>
      </c>
      <c r="BA1531" s="11">
        <v>-6.7422399999999993E-2</v>
      </c>
      <c r="BB1531" s="11">
        <v>-8.7229799999999996E-2</v>
      </c>
      <c r="BC1531" s="11">
        <v>-7.9036200000000001E-2</v>
      </c>
      <c r="BD1531" s="11">
        <v>-0.11949070000000001</v>
      </c>
      <c r="BE1531" s="11">
        <v>-0.1041026</v>
      </c>
      <c r="BF1531" s="11">
        <v>-9.4223699999999994E-2</v>
      </c>
      <c r="BG1531" s="11">
        <v>-8.1357700000000005E-2</v>
      </c>
      <c r="BH1531" s="11">
        <v>-6.2935599999999994E-2</v>
      </c>
      <c r="BI1531" s="11">
        <v>-4.3563600000000001E-2</v>
      </c>
      <c r="BJ1531" s="11">
        <v>-2.2219599999999999E-2</v>
      </c>
      <c r="BK1531" s="11">
        <v>-2.2506000000000002E-2</v>
      </c>
      <c r="BL1531" s="11">
        <v>-1.9154999999999998E-2</v>
      </c>
      <c r="BM1531" s="11">
        <v>-1.13247E-2</v>
      </c>
      <c r="BN1531" s="11">
        <v>-7.2807999999999996E-3</v>
      </c>
      <c r="BO1531" s="11">
        <v>-1.48728E-2</v>
      </c>
      <c r="BP1531" s="11">
        <v>-1.4302199999999999E-2</v>
      </c>
      <c r="BQ1531" s="11">
        <v>-2.0655699999999999E-2</v>
      </c>
      <c r="BR1531" s="11">
        <v>-2.9358100000000002E-2</v>
      </c>
      <c r="BS1531" s="11">
        <v>-3.2792399999999999E-2</v>
      </c>
      <c r="BT1531" s="11">
        <v>3.8840000000000001E-4</v>
      </c>
      <c r="BU1531" s="11">
        <v>2.5717199999999999E-2</v>
      </c>
      <c r="BV1531" s="11">
        <v>5.7575599999999998E-2</v>
      </c>
      <c r="BW1531" s="11">
        <v>4.2330800000000002E-2</v>
      </c>
      <c r="BX1531" s="11">
        <v>1.18569E-2</v>
      </c>
      <c r="BY1531" s="11">
        <v>-3.5445699999999997E-2</v>
      </c>
      <c r="BZ1531" s="11">
        <v>-5.4229899999999998E-2</v>
      </c>
      <c r="CA1531" s="11">
        <v>-4.8561399999999998E-2</v>
      </c>
      <c r="CB1531" s="11">
        <v>-6.6063399999999994E-2</v>
      </c>
      <c r="CC1531" s="11">
        <v>-5.9937900000000002E-2</v>
      </c>
      <c r="CD1531" s="11">
        <v>-5.2120699999999999E-2</v>
      </c>
      <c r="CE1531" s="11">
        <v>-4.4625900000000003E-2</v>
      </c>
      <c r="CF1531" s="11">
        <v>-3.4999200000000001E-2</v>
      </c>
      <c r="CG1531" s="11">
        <v>-2.05703E-2</v>
      </c>
      <c r="CH1531" s="11">
        <v>5.9679999999999998E-4</v>
      </c>
      <c r="CI1531" s="11">
        <v>-5.8980000000000002E-4</v>
      </c>
      <c r="CJ1531" s="11">
        <v>2.0511000000000001E-3</v>
      </c>
      <c r="CK1531" s="11">
        <v>1.3473799999999999E-2</v>
      </c>
      <c r="CL1531" s="11">
        <v>2.24765E-2</v>
      </c>
      <c r="CM1531" s="11">
        <v>1.7669500000000001E-2</v>
      </c>
      <c r="CN1531" s="11">
        <v>2.1039100000000002E-2</v>
      </c>
      <c r="CO1531" s="11">
        <v>1.71282E-2</v>
      </c>
      <c r="CP1531" s="11">
        <v>1.54684E-2</v>
      </c>
      <c r="CQ1531" s="11">
        <v>1.1619000000000001E-2</v>
      </c>
      <c r="CR1531" s="11">
        <v>4.4121100000000003E-2</v>
      </c>
      <c r="CS1531" s="11">
        <v>6.7641300000000001E-2</v>
      </c>
      <c r="CT1531" s="11">
        <v>9.6366800000000002E-2</v>
      </c>
      <c r="CU1531" s="11">
        <v>7.7381199999999997E-2</v>
      </c>
      <c r="CV1531" s="11">
        <v>4.2889799999999999E-2</v>
      </c>
      <c r="CW1531" s="11">
        <v>-3.4691000000000001E-3</v>
      </c>
      <c r="CX1531" s="11">
        <v>-2.1229999999999999E-2</v>
      </c>
      <c r="CY1531" s="11">
        <v>-1.8086499999999998E-2</v>
      </c>
      <c r="CZ1531" s="11">
        <v>3.2481500000000003E-2</v>
      </c>
      <c r="DA1531" s="11">
        <v>2.6850300000000001E-2</v>
      </c>
      <c r="DB1531" s="11">
        <v>2.5596799999999999E-2</v>
      </c>
      <c r="DC1531" s="11">
        <v>2.2331299999999998E-2</v>
      </c>
      <c r="DD1531" s="11">
        <v>1.6984099999999999E-2</v>
      </c>
      <c r="DE1531" s="11">
        <v>1.3978900000000001E-2</v>
      </c>
      <c r="DF1531" s="11">
        <v>1.3871400000000001E-2</v>
      </c>
      <c r="DG1531" s="11">
        <v>1.33241E-2</v>
      </c>
      <c r="DH1531" s="11">
        <v>1.2892300000000001E-2</v>
      </c>
      <c r="DI1531" s="11">
        <v>1.50764E-2</v>
      </c>
      <c r="DJ1531" s="11">
        <v>1.8091099999999999E-2</v>
      </c>
      <c r="DK1531" s="11">
        <v>1.9784300000000001E-2</v>
      </c>
      <c r="DL1531" s="11">
        <v>2.1486000000000002E-2</v>
      </c>
      <c r="DM1531" s="11">
        <v>2.2970899999999999E-2</v>
      </c>
      <c r="DN1531" s="11">
        <v>2.7252599999999998E-2</v>
      </c>
      <c r="DO1531" s="11">
        <v>2.7000199999999999E-2</v>
      </c>
      <c r="DP1531" s="11">
        <v>2.6587599999999999E-2</v>
      </c>
      <c r="DQ1531" s="11">
        <v>2.54881E-2</v>
      </c>
      <c r="DR1531" s="11">
        <v>2.3583300000000001E-2</v>
      </c>
      <c r="DS1531" s="11">
        <v>2.13092E-2</v>
      </c>
      <c r="DT1531" s="11">
        <v>1.8866600000000001E-2</v>
      </c>
      <c r="DU1531" s="11">
        <v>1.94404E-2</v>
      </c>
      <c r="DV1531" s="11">
        <v>2.00625E-2</v>
      </c>
      <c r="DW1531" s="11">
        <v>1.8527399999999999E-2</v>
      </c>
      <c r="DX1531" s="11">
        <v>0.39480320000000002</v>
      </c>
      <c r="DY1531" s="11">
        <v>1.3741700000000001E-2</v>
      </c>
      <c r="DZ1531" s="11">
        <v>2.0525499999999999E-2</v>
      </c>
      <c r="EA1531" s="11">
        <v>60.726849999999999</v>
      </c>
      <c r="EB1531" s="11">
        <v>59.82414</v>
      </c>
      <c r="EC1531" s="11">
        <v>59.256689999999999</v>
      </c>
      <c r="ED1531" s="11">
        <v>58.387099999999997</v>
      </c>
      <c r="EE1531" s="11">
        <v>57.57038</v>
      </c>
      <c r="EF1531" s="11">
        <v>57.190249999999999</v>
      </c>
      <c r="EG1531" s="11">
        <v>56.70919</v>
      </c>
      <c r="EH1531" s="11">
        <v>56.554540000000003</v>
      </c>
      <c r="EI1531" s="11">
        <v>59.598469999999999</v>
      </c>
      <c r="EJ1531" s="11">
        <v>64.972020000000001</v>
      </c>
      <c r="EK1531" s="11">
        <v>69.484819999999999</v>
      </c>
      <c r="EL1531" s="11">
        <v>73.464330000000004</v>
      </c>
      <c r="EM1531" s="11">
        <v>76.032269999999997</v>
      </c>
      <c r="EN1531" s="11">
        <v>77.51379</v>
      </c>
      <c r="EO1531" s="11">
        <v>77.629850000000005</v>
      </c>
      <c r="EP1531" s="11">
        <v>76.854089999999999</v>
      </c>
      <c r="EQ1531" s="11">
        <v>75.783680000000004</v>
      </c>
      <c r="ER1531" s="11">
        <v>74.178970000000007</v>
      </c>
      <c r="ES1531" s="11">
        <v>71.306439999999995</v>
      </c>
      <c r="ET1531" s="11">
        <v>67.45626</v>
      </c>
      <c r="EU1531" s="11">
        <v>65.194919999999996</v>
      </c>
      <c r="EV1531" s="11">
        <v>63.632480000000001</v>
      </c>
      <c r="EW1531" s="11">
        <v>62.67633</v>
      </c>
      <c r="EX1531" s="11">
        <v>61.659640000000003</v>
      </c>
      <c r="EY1531" s="11">
        <v>0</v>
      </c>
      <c r="EZ1531" s="11"/>
      <c r="FA1531" s="11"/>
      <c r="FB1531" s="11"/>
      <c r="FC1531" s="11"/>
      <c r="FD1531" s="11"/>
      <c r="FE1531" s="11"/>
      <c r="FF1531" s="11"/>
      <c r="FG1531" s="11"/>
      <c r="FH1531" s="11"/>
      <c r="FI1531" s="11"/>
      <c r="FJ1531" s="11"/>
      <c r="FK1531" s="11"/>
      <c r="FL1531" s="11"/>
      <c r="FM1531" s="11"/>
      <c r="FN1531" s="11"/>
      <c r="FO1531" s="11"/>
      <c r="FP1531" s="11"/>
      <c r="FQ1531" s="11"/>
      <c r="FR1531" s="11"/>
      <c r="FS1531" s="11"/>
      <c r="FT1531" s="11"/>
      <c r="FU1531" s="11"/>
      <c r="FV1531" s="11"/>
    </row>
    <row r="1532" spans="1:178" x14ac:dyDescent="0.25">
      <c r="A1532" t="s">
        <v>112</v>
      </c>
      <c r="B1532" t="s">
        <v>145</v>
      </c>
      <c r="C1532" t="s">
        <v>88</v>
      </c>
      <c r="D1532" t="s">
        <v>144</v>
      </c>
      <c r="E1532" s="38" t="s">
        <v>243</v>
      </c>
      <c r="F1532" t="s">
        <v>107</v>
      </c>
      <c r="G1532" s="11">
        <v>6309</v>
      </c>
      <c r="H1532" s="11">
        <v>0.35790680000000002</v>
      </c>
      <c r="I1532" s="11">
        <v>0.32825789999999999</v>
      </c>
      <c r="J1532" s="11">
        <v>0.31304929999999997</v>
      </c>
      <c r="K1532" s="11">
        <v>0.29962129999999998</v>
      </c>
      <c r="L1532" s="11">
        <v>0.31867859999999998</v>
      </c>
      <c r="M1532" s="11">
        <v>0.35135929999999999</v>
      </c>
      <c r="N1532" s="11">
        <v>0.40654020000000002</v>
      </c>
      <c r="O1532" s="11">
        <v>0.45191809999999999</v>
      </c>
      <c r="P1532" s="11">
        <v>0.45999000000000001</v>
      </c>
      <c r="Q1532" s="11">
        <v>0.49453849999999999</v>
      </c>
      <c r="R1532" s="11">
        <v>0.55942049999999999</v>
      </c>
      <c r="S1532" s="11">
        <v>0.58174899999999996</v>
      </c>
      <c r="T1532" s="11">
        <v>0.66668419999999995</v>
      </c>
      <c r="U1532" s="11">
        <v>0.76574949999999997</v>
      </c>
      <c r="V1532" s="11">
        <v>0.85762939999999999</v>
      </c>
      <c r="W1532" s="11">
        <v>0.91027930000000001</v>
      </c>
      <c r="X1532" s="11">
        <v>1.016079</v>
      </c>
      <c r="Y1532" s="11">
        <v>1.062343</v>
      </c>
      <c r="Z1532" s="11">
        <v>1.0385960000000001</v>
      </c>
      <c r="AA1532" s="11">
        <v>0.9689257</v>
      </c>
      <c r="AB1532" s="11">
        <v>0.90489850000000005</v>
      </c>
      <c r="AC1532" s="11">
        <v>0.8070406</v>
      </c>
      <c r="AD1532" s="11">
        <v>0.69126900000000002</v>
      </c>
      <c r="AE1532" s="11">
        <v>0.59661129999999996</v>
      </c>
      <c r="AF1532" s="11">
        <v>-0.199991</v>
      </c>
      <c r="AG1532" s="11">
        <v>-0.1755427</v>
      </c>
      <c r="AH1532" s="11">
        <v>-0.14481769999999999</v>
      </c>
      <c r="AI1532" s="11">
        <v>-0.13891580000000001</v>
      </c>
      <c r="AJ1532" s="11">
        <v>-0.11046209999999999</v>
      </c>
      <c r="AK1532" s="11">
        <v>-7.9312499999999994E-2</v>
      </c>
      <c r="AL1532" s="11">
        <v>-6.6071099999999994E-2</v>
      </c>
      <c r="AM1532" s="11">
        <v>-5.3038099999999998E-2</v>
      </c>
      <c r="AN1532" s="11">
        <v>-4.5679200000000003E-2</v>
      </c>
      <c r="AO1532" s="11">
        <v>-3.4906300000000001E-2</v>
      </c>
      <c r="AP1532" s="11">
        <v>-6.8567000000000003E-3</v>
      </c>
      <c r="AQ1532" s="11">
        <v>-3.4103700000000001E-2</v>
      </c>
      <c r="AR1532" s="11">
        <v>-3.4759600000000002E-2</v>
      </c>
      <c r="AS1532" s="11">
        <v>-5.0117099999999998E-2</v>
      </c>
      <c r="AT1532" s="11">
        <v>-7.9582700000000006E-2</v>
      </c>
      <c r="AU1532" s="11">
        <v>-9.4401299999999994E-2</v>
      </c>
      <c r="AV1532" s="11">
        <v>-1.86336E-2</v>
      </c>
      <c r="AW1532" s="11">
        <v>1.9395099999999998E-2</v>
      </c>
      <c r="AX1532" s="11">
        <v>4.2144099999999997E-2</v>
      </c>
      <c r="AY1532" s="11">
        <v>2.9688599999999999E-2</v>
      </c>
      <c r="AZ1532" s="11">
        <v>7.9421000000000005E-3</v>
      </c>
      <c r="BA1532" s="11">
        <v>-5.0655400000000003E-2</v>
      </c>
      <c r="BB1532" s="11">
        <v>-9.0731400000000004E-2</v>
      </c>
      <c r="BC1532" s="11">
        <v>-6.7763100000000007E-2</v>
      </c>
      <c r="BD1532" s="11">
        <v>-0.133826</v>
      </c>
      <c r="BE1532" s="11">
        <v>-0.116198</v>
      </c>
      <c r="BF1532" s="11">
        <v>-9.6987299999999999E-2</v>
      </c>
      <c r="BG1532" s="11">
        <v>-9.2036000000000007E-2</v>
      </c>
      <c r="BH1532" s="11">
        <v>-7.2229699999999994E-2</v>
      </c>
      <c r="BI1532" s="11">
        <v>-5.1235299999999998E-2</v>
      </c>
      <c r="BJ1532" s="11">
        <v>-3.6732899999999999E-2</v>
      </c>
      <c r="BK1532" s="11">
        <v>-2.26996E-2</v>
      </c>
      <c r="BL1532" s="11">
        <v>-1.6209500000000002E-2</v>
      </c>
      <c r="BM1532" s="11">
        <v>1.21405E-2</v>
      </c>
      <c r="BN1532" s="11">
        <v>4.6985199999999998E-2</v>
      </c>
      <c r="BO1532" s="11">
        <v>1.8032200000000002E-2</v>
      </c>
      <c r="BP1532" s="11">
        <v>2.5060900000000001E-2</v>
      </c>
      <c r="BQ1532" s="11">
        <v>2.7405100000000002E-2</v>
      </c>
      <c r="BR1532" s="11">
        <v>2.5777999999999999E-2</v>
      </c>
      <c r="BS1532" s="11">
        <v>3.5606000000000001E-3</v>
      </c>
      <c r="BT1532" s="11">
        <v>7.5735999999999998E-2</v>
      </c>
      <c r="BU1532" s="11">
        <v>9.9674799999999994E-2</v>
      </c>
      <c r="BV1532" s="11">
        <v>0.11004319999999999</v>
      </c>
      <c r="BW1532" s="11">
        <v>8.19275E-2</v>
      </c>
      <c r="BX1532" s="11">
        <v>5.7046800000000002E-2</v>
      </c>
      <c r="BY1532" s="11">
        <v>3.0019999999999999E-3</v>
      </c>
      <c r="BZ1532" s="11">
        <v>-2.0490299999999999E-2</v>
      </c>
      <c r="CA1532" s="11">
        <v>-1.5529599999999999E-2</v>
      </c>
      <c r="CB1532" s="11">
        <v>-6.7660899999999996E-2</v>
      </c>
      <c r="CC1532" s="11">
        <v>-5.6853300000000002E-2</v>
      </c>
      <c r="CD1532" s="11">
        <v>-4.9156900000000003E-2</v>
      </c>
      <c r="CE1532" s="11">
        <v>-4.5156099999999998E-2</v>
      </c>
      <c r="CF1532" s="11">
        <v>-3.3997399999999997E-2</v>
      </c>
      <c r="CG1532" s="11">
        <v>-2.31582E-2</v>
      </c>
      <c r="CH1532" s="11">
        <v>-7.3946999999999997E-3</v>
      </c>
      <c r="CI1532" s="11">
        <v>7.6388999999999997E-3</v>
      </c>
      <c r="CJ1532" s="11">
        <v>1.3260299999999999E-2</v>
      </c>
      <c r="CK1532" s="11">
        <v>5.9187400000000001E-2</v>
      </c>
      <c r="CL1532" s="11">
        <v>0.10082720000000001</v>
      </c>
      <c r="CM1532" s="11">
        <v>7.0167999999999994E-2</v>
      </c>
      <c r="CN1532" s="11">
        <v>8.4881399999999996E-2</v>
      </c>
      <c r="CO1532" s="11">
        <v>0.1049274</v>
      </c>
      <c r="CP1532" s="11">
        <v>0.1311387</v>
      </c>
      <c r="CQ1532" s="11">
        <v>0.1015225</v>
      </c>
      <c r="CR1532" s="11">
        <v>0.1701057</v>
      </c>
      <c r="CS1532" s="11">
        <v>0.17995439999999999</v>
      </c>
      <c r="CT1532" s="11">
        <v>0.1779424</v>
      </c>
      <c r="CU1532" s="11">
        <v>0.13416649999999999</v>
      </c>
      <c r="CV1532" s="11">
        <v>0.10615140000000001</v>
      </c>
      <c r="CW1532" s="11">
        <v>5.6659300000000003E-2</v>
      </c>
      <c r="CX1532" s="11">
        <v>4.9750799999999998E-2</v>
      </c>
      <c r="CY1532" s="11">
        <v>3.6703899999999998E-2</v>
      </c>
      <c r="CZ1532" s="11">
        <v>4.0225499999999997E-2</v>
      </c>
      <c r="DA1532" s="11">
        <v>3.6079E-2</v>
      </c>
      <c r="DB1532" s="11">
        <v>2.9078799999999998E-2</v>
      </c>
      <c r="DC1532" s="11">
        <v>2.8500899999999999E-2</v>
      </c>
      <c r="DD1532" s="11">
        <v>2.32436E-2</v>
      </c>
      <c r="DE1532" s="11">
        <v>1.70697E-2</v>
      </c>
      <c r="DF1532" s="11">
        <v>1.7836399999999999E-2</v>
      </c>
      <c r="DG1532" s="11">
        <v>1.8444499999999999E-2</v>
      </c>
      <c r="DH1532" s="11">
        <v>1.79163E-2</v>
      </c>
      <c r="DI1532" s="11">
        <v>2.8602499999999999E-2</v>
      </c>
      <c r="DJ1532" s="11">
        <v>3.2733600000000002E-2</v>
      </c>
      <c r="DK1532" s="11">
        <v>3.1696299999999997E-2</v>
      </c>
      <c r="DL1532" s="11">
        <v>3.6368299999999999E-2</v>
      </c>
      <c r="DM1532" s="11">
        <v>4.7130199999999997E-2</v>
      </c>
      <c r="DN1532" s="11">
        <v>6.4054799999999995E-2</v>
      </c>
      <c r="DO1532" s="11">
        <v>5.9556600000000001E-2</v>
      </c>
      <c r="DP1532" s="11">
        <v>5.7372699999999999E-2</v>
      </c>
      <c r="DQ1532" s="11">
        <v>4.8806500000000003E-2</v>
      </c>
      <c r="DR1532" s="11">
        <v>4.1279799999999998E-2</v>
      </c>
      <c r="DS1532" s="11">
        <v>3.1759000000000003E-2</v>
      </c>
      <c r="DT1532" s="11">
        <v>2.9853500000000002E-2</v>
      </c>
      <c r="DU1532" s="11">
        <v>3.2621400000000002E-2</v>
      </c>
      <c r="DV1532" s="11">
        <v>4.2703600000000001E-2</v>
      </c>
      <c r="DW1532" s="11">
        <v>3.1755699999999998E-2</v>
      </c>
      <c r="DX1532" s="11">
        <v>0.62802219999999997</v>
      </c>
      <c r="DY1532" s="11">
        <v>2.58414E-2</v>
      </c>
      <c r="DZ1532" s="11">
        <v>3.6907500000000003E-2</v>
      </c>
      <c r="EA1532" s="11">
        <v>61.133380000000002</v>
      </c>
      <c r="EB1532" s="11">
        <v>59.679989999999997</v>
      </c>
      <c r="EC1532" s="11">
        <v>59.319510000000001</v>
      </c>
      <c r="ED1532" s="11">
        <v>58.807560000000002</v>
      </c>
      <c r="EE1532" s="11">
        <v>57.412570000000002</v>
      </c>
      <c r="EF1532" s="11">
        <v>57.597050000000003</v>
      </c>
      <c r="EG1532" s="11">
        <v>58.391170000000002</v>
      </c>
      <c r="EH1532" s="11">
        <v>57.474620000000002</v>
      </c>
      <c r="EI1532" s="11">
        <v>63.945920000000001</v>
      </c>
      <c r="EJ1532" s="11">
        <v>73.349209999999999</v>
      </c>
      <c r="EK1532" s="11">
        <v>79.793790000000001</v>
      </c>
      <c r="EL1532" s="11">
        <v>86.109319999999997</v>
      </c>
      <c r="EM1532" s="11">
        <v>88.549599999999998</v>
      </c>
      <c r="EN1532" s="11">
        <v>91.49436</v>
      </c>
      <c r="EO1532" s="11">
        <v>91.186800000000005</v>
      </c>
      <c r="EP1532" s="11">
        <v>88.465000000000003</v>
      </c>
      <c r="EQ1532" s="11">
        <v>85.59357</v>
      </c>
      <c r="ER1532" s="11">
        <v>83.042299999999997</v>
      </c>
      <c r="ES1532" s="11">
        <v>80.613969999999995</v>
      </c>
      <c r="ET1532" s="11">
        <v>74.995350000000002</v>
      </c>
      <c r="EU1532" s="11">
        <v>70.559719999999999</v>
      </c>
      <c r="EV1532" s="11">
        <v>67.663070000000005</v>
      </c>
      <c r="EW1532" s="11">
        <v>66.519909999999996</v>
      </c>
      <c r="EX1532" s="11">
        <v>65.486400000000003</v>
      </c>
      <c r="EY1532" s="11">
        <v>0</v>
      </c>
      <c r="EZ1532" s="11"/>
      <c r="FA1532" s="11"/>
      <c r="FB1532" s="11"/>
      <c r="FC1532" s="11"/>
      <c r="FD1532" s="11"/>
      <c r="FE1532" s="11"/>
      <c r="FF1532" s="11"/>
      <c r="FG1532" s="11"/>
      <c r="FH1532" s="11"/>
      <c r="FI1532" s="11"/>
      <c r="FJ1532" s="11"/>
      <c r="FK1532" s="11"/>
      <c r="FL1532" s="11"/>
      <c r="FM1532" s="11"/>
      <c r="FN1532" s="11"/>
      <c r="FO1532" s="11"/>
      <c r="FP1532" s="11"/>
      <c r="FQ1532" s="11"/>
      <c r="FR1532" s="11"/>
      <c r="FS1532" s="11"/>
      <c r="FT1532" s="11"/>
      <c r="FU1532" s="11"/>
      <c r="FV1532" s="11"/>
    </row>
    <row r="1533" spans="1:178" x14ac:dyDescent="0.25">
      <c r="A1533" t="s">
        <v>112</v>
      </c>
      <c r="B1533" t="s">
        <v>145</v>
      </c>
      <c r="C1533" t="s">
        <v>0</v>
      </c>
      <c r="D1533" t="s">
        <v>144</v>
      </c>
      <c r="E1533" s="38" t="s">
        <v>243</v>
      </c>
      <c r="F1533" t="s">
        <v>107</v>
      </c>
      <c r="G1533" s="11">
        <v>6309</v>
      </c>
      <c r="H1533" s="11">
        <v>2.2580339999999999</v>
      </c>
      <c r="I1533" s="11">
        <v>2.0709789999999999</v>
      </c>
      <c r="J1533" s="11">
        <v>1.975028</v>
      </c>
      <c r="K1533" s="11">
        <v>1.8903110000000001</v>
      </c>
      <c r="L1533" s="11">
        <v>2.0105430000000002</v>
      </c>
      <c r="M1533" s="11">
        <v>2.216726</v>
      </c>
      <c r="N1533" s="11">
        <v>2.5648620000000002</v>
      </c>
      <c r="O1533" s="11">
        <v>2.8511510000000002</v>
      </c>
      <c r="P1533" s="11">
        <v>2.9020769999999998</v>
      </c>
      <c r="Q1533" s="11">
        <v>3.1200429999999999</v>
      </c>
      <c r="R1533" s="11">
        <v>3.5293839999999999</v>
      </c>
      <c r="S1533" s="11">
        <v>3.670255</v>
      </c>
      <c r="T1533" s="11">
        <v>4.2061099999999998</v>
      </c>
      <c r="U1533" s="11">
        <v>4.8311140000000004</v>
      </c>
      <c r="V1533" s="11">
        <v>5.4107839999999996</v>
      </c>
      <c r="W1533" s="11">
        <v>5.7429519999999998</v>
      </c>
      <c r="X1533" s="11">
        <v>6.4104450000000002</v>
      </c>
      <c r="Y1533" s="11">
        <v>6.7023229999999998</v>
      </c>
      <c r="Z1533" s="11">
        <v>6.5525010000000004</v>
      </c>
      <c r="AA1533" s="11">
        <v>6.1129519999999999</v>
      </c>
      <c r="AB1533" s="11">
        <v>5.7090040000000002</v>
      </c>
      <c r="AC1533" s="11">
        <v>5.0916189999999997</v>
      </c>
      <c r="AD1533" s="11">
        <v>4.3612159999999998</v>
      </c>
      <c r="AE1533" s="11">
        <v>3.7640199999999999</v>
      </c>
      <c r="AF1533" s="11">
        <v>-1.261744</v>
      </c>
      <c r="AG1533" s="11">
        <v>-1.107499</v>
      </c>
      <c r="AH1533" s="11">
        <v>-0.91365499999999999</v>
      </c>
      <c r="AI1533" s="11">
        <v>-0.87641990000000003</v>
      </c>
      <c r="AJ1533" s="11">
        <v>-0.69690560000000001</v>
      </c>
      <c r="AK1533" s="11">
        <v>-0.5003824</v>
      </c>
      <c r="AL1533" s="11">
        <v>-0.41684280000000001</v>
      </c>
      <c r="AM1533" s="11">
        <v>-0.33461760000000002</v>
      </c>
      <c r="AN1533" s="11">
        <v>-0.28819020000000001</v>
      </c>
      <c r="AO1533" s="11">
        <v>-0.22022410000000001</v>
      </c>
      <c r="AP1533" s="11">
        <v>-4.3259100000000002E-2</v>
      </c>
      <c r="AQ1533" s="11">
        <v>-0.21515999999999999</v>
      </c>
      <c r="AR1533" s="11">
        <v>-0.2192982</v>
      </c>
      <c r="AS1533" s="11">
        <v>-0.316189</v>
      </c>
      <c r="AT1533" s="11">
        <v>-0.50208730000000001</v>
      </c>
      <c r="AU1533" s="11">
        <v>-0.59557800000000005</v>
      </c>
      <c r="AV1533" s="11">
        <v>-0.1175596</v>
      </c>
      <c r="AW1533" s="11">
        <v>0.1223639</v>
      </c>
      <c r="AX1533" s="11">
        <v>0.26588699999999998</v>
      </c>
      <c r="AY1533" s="11">
        <v>0.18730530000000001</v>
      </c>
      <c r="AZ1533" s="11">
        <v>5.0106699999999997E-2</v>
      </c>
      <c r="BA1533" s="11">
        <v>-0.3195847</v>
      </c>
      <c r="BB1533" s="11">
        <v>-0.5724245</v>
      </c>
      <c r="BC1533" s="11">
        <v>-0.42751709999999998</v>
      </c>
      <c r="BD1533" s="11">
        <v>-0.84430799999999995</v>
      </c>
      <c r="BE1533" s="11">
        <v>-0.7330932</v>
      </c>
      <c r="BF1533" s="11">
        <v>-0.61189289999999996</v>
      </c>
      <c r="BG1533" s="11">
        <v>-0.58065500000000003</v>
      </c>
      <c r="BH1533" s="11">
        <v>-0.45569739999999997</v>
      </c>
      <c r="BI1533" s="11">
        <v>-0.32324380000000003</v>
      </c>
      <c r="BJ1533" s="11">
        <v>-0.23174810000000001</v>
      </c>
      <c r="BK1533" s="11">
        <v>-0.1432117</v>
      </c>
      <c r="BL1533" s="11">
        <v>-0.1022656</v>
      </c>
      <c r="BM1533" s="11">
        <v>7.6594499999999996E-2</v>
      </c>
      <c r="BN1533" s="11">
        <v>0.29642970000000002</v>
      </c>
      <c r="BO1533" s="11">
        <v>0.11376509999999999</v>
      </c>
      <c r="BP1533" s="11">
        <v>0.15810920000000001</v>
      </c>
      <c r="BQ1533" s="11">
        <v>0.1728991</v>
      </c>
      <c r="BR1533" s="11">
        <v>0.16263340000000001</v>
      </c>
      <c r="BS1533" s="11">
        <v>2.2463799999999999E-2</v>
      </c>
      <c r="BT1533" s="11">
        <v>0.47781869999999999</v>
      </c>
      <c r="BU1533" s="11">
        <v>0.62884810000000002</v>
      </c>
      <c r="BV1533" s="11">
        <v>0.69426270000000001</v>
      </c>
      <c r="BW1533" s="11">
        <v>0.51688080000000003</v>
      </c>
      <c r="BX1533" s="11">
        <v>0.35990810000000001</v>
      </c>
      <c r="BY1533" s="11">
        <v>1.8939500000000001E-2</v>
      </c>
      <c r="BZ1533" s="11">
        <v>-0.1292732</v>
      </c>
      <c r="CA1533" s="11">
        <v>-9.7976099999999997E-2</v>
      </c>
      <c r="CB1533" s="11">
        <v>-0.42687239999999999</v>
      </c>
      <c r="CC1533" s="11">
        <v>-0.3586876</v>
      </c>
      <c r="CD1533" s="11">
        <v>-0.31013079999999998</v>
      </c>
      <c r="CE1533" s="11">
        <v>-0.28489009999999998</v>
      </c>
      <c r="CF1533" s="11">
        <v>-0.21448929999999999</v>
      </c>
      <c r="CG1533" s="11">
        <v>-0.14610519999999999</v>
      </c>
      <c r="CH1533" s="11">
        <v>-4.6653399999999998E-2</v>
      </c>
      <c r="CI1533" s="11">
        <v>4.8194099999999997E-2</v>
      </c>
      <c r="CJ1533" s="11">
        <v>8.3658999999999997E-2</v>
      </c>
      <c r="CK1533" s="11">
        <v>0.3734131</v>
      </c>
      <c r="CL1533" s="11">
        <v>0.63611850000000003</v>
      </c>
      <c r="CM1533" s="11">
        <v>0.44269019999999998</v>
      </c>
      <c r="CN1533" s="11">
        <v>0.53551660000000001</v>
      </c>
      <c r="CO1533" s="11">
        <v>0.66198710000000005</v>
      </c>
      <c r="CP1533" s="11">
        <v>0.82735400000000003</v>
      </c>
      <c r="CQ1533" s="11">
        <v>0.64050569999999996</v>
      </c>
      <c r="CR1533" s="11">
        <v>1.073197</v>
      </c>
      <c r="CS1533" s="11">
        <v>1.135332</v>
      </c>
      <c r="CT1533" s="11">
        <v>1.122638</v>
      </c>
      <c r="CU1533" s="11">
        <v>0.8464564</v>
      </c>
      <c r="CV1533" s="11">
        <v>0.66970940000000001</v>
      </c>
      <c r="CW1533" s="11">
        <v>0.3574638</v>
      </c>
      <c r="CX1533" s="11">
        <v>0.31387799999999999</v>
      </c>
      <c r="CY1533" s="11">
        <v>0.23156499999999999</v>
      </c>
      <c r="CZ1533" s="11">
        <v>0.25378279999999998</v>
      </c>
      <c r="DA1533" s="11">
        <v>0.2276224</v>
      </c>
      <c r="DB1533" s="11">
        <v>0.18345829999999999</v>
      </c>
      <c r="DC1533" s="11">
        <v>0.17981230000000001</v>
      </c>
      <c r="DD1533" s="11">
        <v>0.1466441</v>
      </c>
      <c r="DE1533" s="11">
        <v>0.1076926</v>
      </c>
      <c r="DF1533" s="11">
        <v>0.11252959999999999</v>
      </c>
      <c r="DG1533" s="11">
        <v>0.1163665</v>
      </c>
      <c r="DH1533" s="11">
        <v>0.1130341</v>
      </c>
      <c r="DI1533" s="11">
        <v>0.1804529</v>
      </c>
      <c r="DJ1533" s="11">
        <v>0.20651610000000001</v>
      </c>
      <c r="DK1533" s="11">
        <v>0.19997229999999999</v>
      </c>
      <c r="DL1533" s="11">
        <v>0.2294474</v>
      </c>
      <c r="DM1533" s="11">
        <v>0.29734440000000001</v>
      </c>
      <c r="DN1533" s="11">
        <v>0.40412150000000002</v>
      </c>
      <c r="DO1533" s="11">
        <v>0.37574279999999999</v>
      </c>
      <c r="DP1533" s="11">
        <v>0.36196430000000002</v>
      </c>
      <c r="DQ1533" s="11">
        <v>0.30792049999999999</v>
      </c>
      <c r="DR1533" s="11">
        <v>0.260434</v>
      </c>
      <c r="DS1533" s="11">
        <v>0.20036770000000001</v>
      </c>
      <c r="DT1533" s="11">
        <v>0.18834590000000001</v>
      </c>
      <c r="DU1533" s="11">
        <v>0.20580809999999999</v>
      </c>
      <c r="DV1533" s="11">
        <v>0.26941680000000001</v>
      </c>
      <c r="DW1533" s="11">
        <v>0.20034669999999999</v>
      </c>
      <c r="DX1533" s="11">
        <v>3.9621919999999999</v>
      </c>
      <c r="DY1533" s="11">
        <v>0.16303339999999999</v>
      </c>
      <c r="DZ1533" s="11">
        <v>0.23284930000000001</v>
      </c>
      <c r="EA1533" s="11">
        <v>61.133380000000002</v>
      </c>
      <c r="EB1533" s="11">
        <v>59.679989999999997</v>
      </c>
      <c r="EC1533" s="11">
        <v>59.319510000000001</v>
      </c>
      <c r="ED1533" s="11">
        <v>58.807560000000002</v>
      </c>
      <c r="EE1533" s="11">
        <v>57.412570000000002</v>
      </c>
      <c r="EF1533" s="11">
        <v>57.597050000000003</v>
      </c>
      <c r="EG1533" s="11">
        <v>58.391170000000002</v>
      </c>
      <c r="EH1533" s="11">
        <v>57.474620000000002</v>
      </c>
      <c r="EI1533" s="11">
        <v>63.945920000000001</v>
      </c>
      <c r="EJ1533" s="11">
        <v>73.349209999999999</v>
      </c>
      <c r="EK1533" s="11">
        <v>79.793790000000001</v>
      </c>
      <c r="EL1533" s="11">
        <v>86.109319999999997</v>
      </c>
      <c r="EM1533" s="11">
        <v>88.549599999999998</v>
      </c>
      <c r="EN1533" s="11">
        <v>91.49436</v>
      </c>
      <c r="EO1533" s="11">
        <v>91.186800000000005</v>
      </c>
      <c r="EP1533" s="11">
        <v>88.465000000000003</v>
      </c>
      <c r="EQ1533" s="11">
        <v>85.59357</v>
      </c>
      <c r="ER1533" s="11">
        <v>83.042299999999997</v>
      </c>
      <c r="ES1533" s="11">
        <v>80.613969999999995</v>
      </c>
      <c r="ET1533" s="11">
        <v>74.995350000000002</v>
      </c>
      <c r="EU1533" s="11">
        <v>70.559719999999999</v>
      </c>
      <c r="EV1533" s="11">
        <v>67.663070000000005</v>
      </c>
      <c r="EW1533" s="11">
        <v>66.519909999999996</v>
      </c>
      <c r="EX1533" s="11">
        <v>65.486400000000003</v>
      </c>
      <c r="EY1533" s="11">
        <v>0</v>
      </c>
      <c r="EZ1533" s="11"/>
      <c r="FA1533" s="11"/>
      <c r="FB1533" s="11"/>
      <c r="FC1533" s="11"/>
      <c r="FD1533" s="11"/>
      <c r="FE1533" s="11"/>
      <c r="FF1533" s="11"/>
      <c r="FG1533" s="11"/>
      <c r="FH1533" s="11"/>
      <c r="FI1533" s="11"/>
      <c r="FJ1533" s="11"/>
      <c r="FK1533" s="11"/>
      <c r="FL1533" s="11"/>
      <c r="FM1533" s="11"/>
      <c r="FN1533" s="11"/>
      <c r="FO1533" s="11"/>
      <c r="FP1533" s="11"/>
      <c r="FQ1533" s="11"/>
      <c r="FR1533" s="11"/>
      <c r="FS1533" s="11"/>
      <c r="FT1533" s="11"/>
      <c r="FU1533" s="11"/>
      <c r="FV1533" s="11"/>
    </row>
    <row r="1534" spans="1:178" x14ac:dyDescent="0.25">
      <c r="A1534" t="s">
        <v>112</v>
      </c>
      <c r="B1534" t="s">
        <v>145</v>
      </c>
      <c r="C1534" t="s">
        <v>88</v>
      </c>
      <c r="D1534" t="s">
        <v>144</v>
      </c>
      <c r="E1534" s="38" t="s">
        <v>127</v>
      </c>
      <c r="F1534" t="s">
        <v>107</v>
      </c>
      <c r="G1534" s="11">
        <v>5656</v>
      </c>
      <c r="H1534" s="11">
        <v>0.45493909999999999</v>
      </c>
      <c r="I1534" s="11">
        <v>0.41128360000000003</v>
      </c>
      <c r="J1534" s="11">
        <v>0.3778936</v>
      </c>
      <c r="K1534" s="11">
        <v>0.3658594</v>
      </c>
      <c r="L1534" s="11">
        <v>0.38196980000000003</v>
      </c>
      <c r="M1534" s="11">
        <v>0.39962209999999998</v>
      </c>
      <c r="N1534" s="11">
        <v>0.46278930000000001</v>
      </c>
      <c r="O1534" s="11">
        <v>0.49848490000000001</v>
      </c>
      <c r="P1534" s="11">
        <v>0.5056621</v>
      </c>
      <c r="Q1534" s="11">
        <v>0.54256499999999996</v>
      </c>
      <c r="R1534" s="11">
        <v>0.59057689999999996</v>
      </c>
      <c r="S1534" s="11">
        <v>0.61706510000000003</v>
      </c>
      <c r="T1534" s="11">
        <v>0.67932519999999996</v>
      </c>
      <c r="U1534" s="11">
        <v>0.7242653</v>
      </c>
      <c r="V1534" s="11">
        <v>0.76417120000000005</v>
      </c>
      <c r="W1534" s="11">
        <v>0.80623610000000001</v>
      </c>
      <c r="X1534" s="11">
        <v>0.88206519999999999</v>
      </c>
      <c r="Y1534" s="11">
        <v>0.93589690000000003</v>
      </c>
      <c r="Z1534" s="11">
        <v>0.94802209999999998</v>
      </c>
      <c r="AA1534" s="11">
        <v>0.92223449999999996</v>
      </c>
      <c r="AB1534" s="11">
        <v>0.85867599999999999</v>
      </c>
      <c r="AC1534" s="11">
        <v>0.76870919999999998</v>
      </c>
      <c r="AD1534" s="11">
        <v>0.66925219999999996</v>
      </c>
      <c r="AE1534" s="11">
        <v>0.57870980000000005</v>
      </c>
      <c r="AF1534" s="11">
        <v>-0.18627630000000001</v>
      </c>
      <c r="AG1534" s="11">
        <v>-0.17048269999999999</v>
      </c>
      <c r="AH1534" s="11">
        <v>-0.16094629999999999</v>
      </c>
      <c r="AI1534" s="11">
        <v>-0.137126</v>
      </c>
      <c r="AJ1534" s="11">
        <v>-0.1005225</v>
      </c>
      <c r="AK1534" s="11">
        <v>-8.9659500000000003E-2</v>
      </c>
      <c r="AL1534" s="11">
        <v>-6.08157E-2</v>
      </c>
      <c r="AM1534" s="11">
        <v>-5.1414500000000002E-2</v>
      </c>
      <c r="AN1534" s="11">
        <v>-4.5234999999999997E-2</v>
      </c>
      <c r="AO1534" s="11">
        <v>-3.236E-2</v>
      </c>
      <c r="AP1534" s="11">
        <v>-1.8634499999999998E-2</v>
      </c>
      <c r="AQ1534" s="11">
        <v>-4.2032100000000003E-2</v>
      </c>
      <c r="AR1534" s="11">
        <v>-4.0528599999999998E-2</v>
      </c>
      <c r="AS1534" s="11">
        <v>-4.8703400000000001E-2</v>
      </c>
      <c r="AT1534" s="11">
        <v>-6.11663E-2</v>
      </c>
      <c r="AU1534" s="11">
        <v>-7.1905300000000005E-2</v>
      </c>
      <c r="AV1534" s="11">
        <v>-2.26676E-2</v>
      </c>
      <c r="AW1534" s="11">
        <v>8.0476999999999996E-3</v>
      </c>
      <c r="AX1534" s="11">
        <v>3.8322599999999998E-2</v>
      </c>
      <c r="AY1534" s="11">
        <v>2.58222E-2</v>
      </c>
      <c r="AZ1534" s="11">
        <v>-5.5789999999999995E-4</v>
      </c>
      <c r="BA1534" s="11">
        <v>-5.2658900000000002E-2</v>
      </c>
      <c r="BB1534" s="11">
        <v>-7.7942700000000004E-2</v>
      </c>
      <c r="BC1534" s="11">
        <v>-7.3518299999999995E-2</v>
      </c>
      <c r="BD1534" s="11">
        <v>-0.12823370000000001</v>
      </c>
      <c r="BE1534" s="11">
        <v>-0.1175118</v>
      </c>
      <c r="BF1534" s="11">
        <v>-0.1108143</v>
      </c>
      <c r="BG1534" s="11">
        <v>-9.3820200000000006E-2</v>
      </c>
      <c r="BH1534" s="11">
        <v>-6.8708599999999995E-2</v>
      </c>
      <c r="BI1534" s="11">
        <v>-5.9545399999999998E-2</v>
      </c>
      <c r="BJ1534" s="11">
        <v>-3.34367E-2</v>
      </c>
      <c r="BK1534" s="11">
        <v>-2.4713300000000001E-2</v>
      </c>
      <c r="BL1534" s="11">
        <v>-1.9646799999999999E-2</v>
      </c>
      <c r="BM1534" s="11">
        <v>-9.3399999999999993E-5</v>
      </c>
      <c r="BN1534" s="11">
        <v>1.81931E-2</v>
      </c>
      <c r="BO1534" s="11">
        <v>2.2363999999999999E-3</v>
      </c>
      <c r="BP1534" s="11">
        <v>5.8256000000000002E-3</v>
      </c>
      <c r="BQ1534" s="11">
        <v>1.8132999999999999E-3</v>
      </c>
      <c r="BR1534" s="11">
        <v>-4.8812999999999999E-3</v>
      </c>
      <c r="BS1534" s="11">
        <v>-1.5081000000000001E-2</v>
      </c>
      <c r="BT1534" s="11">
        <v>3.3209799999999998E-2</v>
      </c>
      <c r="BU1534" s="11">
        <v>5.9826200000000003E-2</v>
      </c>
      <c r="BV1534" s="11">
        <v>8.6916599999999997E-2</v>
      </c>
      <c r="BW1534" s="11">
        <v>6.7149500000000001E-2</v>
      </c>
      <c r="BX1534" s="11">
        <v>3.5894299999999997E-2</v>
      </c>
      <c r="BY1534" s="11">
        <v>-1.6142400000000001E-2</v>
      </c>
      <c r="BZ1534" s="11">
        <v>-3.56502E-2</v>
      </c>
      <c r="CA1534" s="11">
        <v>-3.3692199999999999E-2</v>
      </c>
      <c r="CB1534" s="11">
        <v>-7.0191100000000006E-2</v>
      </c>
      <c r="CC1534" s="11">
        <v>-6.4540899999999998E-2</v>
      </c>
      <c r="CD1534" s="11">
        <v>-6.0682300000000002E-2</v>
      </c>
      <c r="CE1534" s="11">
        <v>-5.0514299999999998E-2</v>
      </c>
      <c r="CF1534" s="11">
        <v>-3.6894700000000002E-2</v>
      </c>
      <c r="CG1534" s="11">
        <v>-2.94314E-2</v>
      </c>
      <c r="CH1534" s="11">
        <v>-6.0578000000000003E-3</v>
      </c>
      <c r="CI1534" s="11">
        <v>1.9878000000000001E-3</v>
      </c>
      <c r="CJ1534" s="11">
        <v>5.9413000000000001E-3</v>
      </c>
      <c r="CK1534" s="11">
        <v>3.2173199999999999E-2</v>
      </c>
      <c r="CL1534" s="11">
        <v>5.5020699999999999E-2</v>
      </c>
      <c r="CM1534" s="11">
        <v>4.6504999999999998E-2</v>
      </c>
      <c r="CN1534" s="11">
        <v>5.2179900000000001E-2</v>
      </c>
      <c r="CO1534" s="11">
        <v>5.2329899999999999E-2</v>
      </c>
      <c r="CP1534" s="11">
        <v>5.1403799999999999E-2</v>
      </c>
      <c r="CQ1534" s="11">
        <v>4.1743299999999997E-2</v>
      </c>
      <c r="CR1534" s="11">
        <v>8.9087200000000005E-2</v>
      </c>
      <c r="CS1534" s="11">
        <v>0.1116047</v>
      </c>
      <c r="CT1534" s="11">
        <v>0.13551060000000001</v>
      </c>
      <c r="CU1534" s="11">
        <v>0.1084769</v>
      </c>
      <c r="CV1534" s="11">
        <v>7.2346499999999994E-2</v>
      </c>
      <c r="CW1534" s="11">
        <v>2.0374099999999999E-2</v>
      </c>
      <c r="CX1534" s="11">
        <v>6.6423000000000003E-3</v>
      </c>
      <c r="CY1534" s="11">
        <v>6.1339999999999997E-3</v>
      </c>
      <c r="CZ1534" s="11">
        <v>3.5287399999999997E-2</v>
      </c>
      <c r="DA1534" s="11">
        <v>3.2204000000000003E-2</v>
      </c>
      <c r="DB1534" s="11">
        <v>3.0478100000000001E-2</v>
      </c>
      <c r="DC1534" s="11">
        <v>2.63281E-2</v>
      </c>
      <c r="DD1534" s="11">
        <v>1.9341400000000002E-2</v>
      </c>
      <c r="DE1534" s="11">
        <v>1.8308000000000001E-2</v>
      </c>
      <c r="DF1534" s="11">
        <v>1.6645199999999999E-2</v>
      </c>
      <c r="DG1534" s="11">
        <v>1.62331E-2</v>
      </c>
      <c r="DH1534" s="11">
        <v>1.5556499999999999E-2</v>
      </c>
      <c r="DI1534" s="11">
        <v>1.9616700000000001E-2</v>
      </c>
      <c r="DJ1534" s="11">
        <v>2.2389599999999999E-2</v>
      </c>
      <c r="DK1534" s="11">
        <v>2.6913400000000001E-2</v>
      </c>
      <c r="DL1534" s="11">
        <v>2.8181399999999999E-2</v>
      </c>
      <c r="DM1534" s="11">
        <v>3.07119E-2</v>
      </c>
      <c r="DN1534" s="11">
        <v>3.4218899999999997E-2</v>
      </c>
      <c r="DO1534" s="11">
        <v>3.45467E-2</v>
      </c>
      <c r="DP1534" s="11">
        <v>3.3971000000000001E-2</v>
      </c>
      <c r="DQ1534" s="11">
        <v>3.1479100000000003E-2</v>
      </c>
      <c r="DR1534" s="11">
        <v>2.9543099999999999E-2</v>
      </c>
      <c r="DS1534" s="11">
        <v>2.51252E-2</v>
      </c>
      <c r="DT1534" s="11">
        <v>2.2161400000000001E-2</v>
      </c>
      <c r="DU1534" s="11">
        <v>2.2200500000000001E-2</v>
      </c>
      <c r="DV1534" s="11">
        <v>2.5711999999999999E-2</v>
      </c>
      <c r="DW1534" s="11">
        <v>2.4212600000000001E-2</v>
      </c>
      <c r="DX1534" s="11">
        <v>0.47201579999999999</v>
      </c>
      <c r="DY1534" s="11">
        <v>1.78186E-2</v>
      </c>
      <c r="DZ1534" s="11">
        <v>2.5242899999999999E-2</v>
      </c>
      <c r="EA1534" s="11">
        <v>64.344859999999997</v>
      </c>
      <c r="EB1534" s="11">
        <v>64.275710000000004</v>
      </c>
      <c r="EC1534" s="11">
        <v>64.674580000000006</v>
      </c>
      <c r="ED1534" s="11">
        <v>63.615020000000001</v>
      </c>
      <c r="EE1534" s="11">
        <v>63.318170000000002</v>
      </c>
      <c r="EF1534" s="11">
        <v>62.944980000000001</v>
      </c>
      <c r="EG1534" s="11">
        <v>62.796979999999998</v>
      </c>
      <c r="EH1534" s="11">
        <v>62.732799999999997</v>
      </c>
      <c r="EI1534" s="11">
        <v>64.350309999999993</v>
      </c>
      <c r="EJ1534" s="11">
        <v>66.645099999999999</v>
      </c>
      <c r="EK1534" s="11">
        <v>69.196110000000004</v>
      </c>
      <c r="EL1534" s="11">
        <v>71.448340000000002</v>
      </c>
      <c r="EM1534" s="11">
        <v>72.817580000000007</v>
      </c>
      <c r="EN1534" s="11">
        <v>73.865139999999997</v>
      </c>
      <c r="EO1534" s="11">
        <v>76.036540000000002</v>
      </c>
      <c r="EP1534" s="11">
        <v>75.039069999999995</v>
      </c>
      <c r="EQ1534" s="11">
        <v>74.275890000000004</v>
      </c>
      <c r="ER1534" s="11">
        <v>72.67259</v>
      </c>
      <c r="ES1534" s="11">
        <v>70.658289999999994</v>
      </c>
      <c r="ET1534" s="11">
        <v>67.682220000000001</v>
      </c>
      <c r="EU1534" s="11">
        <v>65.779060000000001</v>
      </c>
      <c r="EV1534" s="11">
        <v>64.880660000000006</v>
      </c>
      <c r="EW1534" s="11">
        <v>64.414770000000004</v>
      </c>
      <c r="EX1534" s="11">
        <v>63.869570000000003</v>
      </c>
      <c r="EY1534" s="11">
        <v>0</v>
      </c>
      <c r="EZ1534" s="11"/>
      <c r="FA1534" s="11"/>
      <c r="FB1534" s="11"/>
      <c r="FC1534" s="11"/>
      <c r="FD1534" s="11"/>
      <c r="FE1534" s="11"/>
      <c r="FF1534" s="11"/>
      <c r="FG1534" s="11"/>
      <c r="FH1534" s="11"/>
      <c r="FI1534" s="11"/>
      <c r="FJ1534" s="11"/>
      <c r="FK1534" s="11"/>
      <c r="FL1534" s="11"/>
      <c r="FM1534" s="11"/>
      <c r="FN1534" s="11"/>
      <c r="FO1534" s="11"/>
      <c r="FP1534" s="11"/>
      <c r="FQ1534" s="11"/>
      <c r="FR1534" s="11"/>
      <c r="FS1534" s="11"/>
      <c r="FT1534" s="11"/>
      <c r="FU1534" s="11"/>
      <c r="FV1534" s="11"/>
    </row>
    <row r="1535" spans="1:178" x14ac:dyDescent="0.25">
      <c r="A1535" t="s">
        <v>112</v>
      </c>
      <c r="B1535" t="s">
        <v>145</v>
      </c>
      <c r="C1535" t="s">
        <v>0</v>
      </c>
      <c r="D1535" t="s">
        <v>144</v>
      </c>
      <c r="E1535" s="38" t="s">
        <v>127</v>
      </c>
      <c r="F1535" t="s">
        <v>107</v>
      </c>
      <c r="G1535" s="11">
        <v>5656</v>
      </c>
      <c r="H1535" s="11">
        <v>2.5731350000000002</v>
      </c>
      <c r="I1535" s="11">
        <v>2.3262200000000002</v>
      </c>
      <c r="J1535" s="11">
        <v>2.1373660000000001</v>
      </c>
      <c r="K1535" s="11">
        <v>2.0693009999999998</v>
      </c>
      <c r="L1535" s="11">
        <v>2.1604209999999999</v>
      </c>
      <c r="M1535" s="11">
        <v>2.2602630000000001</v>
      </c>
      <c r="N1535" s="11">
        <v>2.6175359999999999</v>
      </c>
      <c r="O1535" s="11">
        <v>2.8194309999999998</v>
      </c>
      <c r="P1535" s="11">
        <v>2.8600249999999998</v>
      </c>
      <c r="Q1535" s="11">
        <v>3.0687479999999998</v>
      </c>
      <c r="R1535" s="11">
        <v>3.340303</v>
      </c>
      <c r="S1535" s="11">
        <v>3.4901200000000001</v>
      </c>
      <c r="T1535" s="11">
        <v>3.842263</v>
      </c>
      <c r="U1535" s="11">
        <v>4.0964450000000001</v>
      </c>
      <c r="V1535" s="11">
        <v>4.3221530000000001</v>
      </c>
      <c r="W1535" s="11">
        <v>4.5600709999999998</v>
      </c>
      <c r="X1535" s="11">
        <v>4.9889609999999998</v>
      </c>
      <c r="Y1535" s="11">
        <v>5.2934330000000003</v>
      </c>
      <c r="Z1535" s="11">
        <v>5.3620130000000001</v>
      </c>
      <c r="AA1535" s="11">
        <v>5.2161580000000001</v>
      </c>
      <c r="AB1535" s="11">
        <v>4.8566719999999997</v>
      </c>
      <c r="AC1535" s="11">
        <v>4.3478190000000003</v>
      </c>
      <c r="AD1535" s="11">
        <v>3.7852899999999998</v>
      </c>
      <c r="AE1535" s="11">
        <v>3.273183</v>
      </c>
      <c r="AF1535" s="11">
        <v>-1.0535779999999999</v>
      </c>
      <c r="AG1535" s="11">
        <v>-0.9642501</v>
      </c>
      <c r="AH1535" s="11">
        <v>-0.91031209999999996</v>
      </c>
      <c r="AI1535" s="11">
        <v>-0.77558490000000002</v>
      </c>
      <c r="AJ1535" s="11">
        <v>-0.56855500000000003</v>
      </c>
      <c r="AK1535" s="11">
        <v>-0.50711410000000001</v>
      </c>
      <c r="AL1535" s="11">
        <v>-0.3439738</v>
      </c>
      <c r="AM1535" s="11">
        <v>-0.29080020000000001</v>
      </c>
      <c r="AN1535" s="11">
        <v>-0.25584899999999999</v>
      </c>
      <c r="AO1535" s="11">
        <v>-0.1830283</v>
      </c>
      <c r="AP1535" s="11">
        <v>-0.1053969</v>
      </c>
      <c r="AQ1535" s="11">
        <v>-0.2377338</v>
      </c>
      <c r="AR1535" s="11">
        <v>-0.22922999999999999</v>
      </c>
      <c r="AS1535" s="11">
        <v>-0.27546619999999999</v>
      </c>
      <c r="AT1535" s="11">
        <v>-0.3459565</v>
      </c>
      <c r="AU1535" s="11">
        <v>-0.40669630000000001</v>
      </c>
      <c r="AV1535" s="11">
        <v>-0.12820790000000001</v>
      </c>
      <c r="AW1535" s="11">
        <v>4.5517799999999997E-2</v>
      </c>
      <c r="AX1535" s="11">
        <v>0.21675269999999999</v>
      </c>
      <c r="AY1535" s="11">
        <v>0.14605019999999999</v>
      </c>
      <c r="AZ1535" s="11">
        <v>-3.1556000000000002E-3</v>
      </c>
      <c r="BA1535" s="11">
        <v>-0.29783900000000002</v>
      </c>
      <c r="BB1535" s="11">
        <v>-0.44084380000000001</v>
      </c>
      <c r="BC1535" s="11">
        <v>-0.41581960000000001</v>
      </c>
      <c r="BD1535" s="11">
        <v>-0.72528959999999998</v>
      </c>
      <c r="BE1535" s="11">
        <v>-0.66464659999999998</v>
      </c>
      <c r="BF1535" s="11">
        <v>-0.62676549999999998</v>
      </c>
      <c r="BG1535" s="11">
        <v>-0.53064699999999998</v>
      </c>
      <c r="BH1535" s="11">
        <v>-0.38861580000000001</v>
      </c>
      <c r="BI1535" s="11">
        <v>-0.33678900000000001</v>
      </c>
      <c r="BJ1535" s="11">
        <v>-0.18911819999999999</v>
      </c>
      <c r="BK1535" s="11">
        <v>-0.1397785</v>
      </c>
      <c r="BL1535" s="11">
        <v>-0.1111224</v>
      </c>
      <c r="BM1535" s="11">
        <v>-5.2829999999999999E-4</v>
      </c>
      <c r="BN1535" s="11">
        <v>0.10290000000000001</v>
      </c>
      <c r="BO1535" s="11">
        <v>1.2649199999999999E-2</v>
      </c>
      <c r="BP1535" s="11">
        <v>3.2949800000000001E-2</v>
      </c>
      <c r="BQ1535" s="11">
        <v>1.0255999999999999E-2</v>
      </c>
      <c r="BR1535" s="11">
        <v>-2.7608400000000002E-2</v>
      </c>
      <c r="BS1535" s="11">
        <v>-8.5298100000000002E-2</v>
      </c>
      <c r="BT1535" s="11">
        <v>0.18783459999999999</v>
      </c>
      <c r="BU1535" s="11">
        <v>0.33837699999999998</v>
      </c>
      <c r="BV1535" s="11">
        <v>0.49160039999999999</v>
      </c>
      <c r="BW1535" s="11">
        <v>0.37979770000000002</v>
      </c>
      <c r="BX1535" s="11">
        <v>0.203018</v>
      </c>
      <c r="BY1535" s="11">
        <v>-9.1301599999999997E-2</v>
      </c>
      <c r="BZ1535" s="11">
        <v>-0.2016375</v>
      </c>
      <c r="CA1535" s="11">
        <v>-0.19056300000000001</v>
      </c>
      <c r="CB1535" s="11">
        <v>-0.39700079999999999</v>
      </c>
      <c r="CC1535" s="11">
        <v>-0.36504310000000001</v>
      </c>
      <c r="CD1535" s="11">
        <v>-0.343219</v>
      </c>
      <c r="CE1535" s="11">
        <v>-0.28570899999999999</v>
      </c>
      <c r="CF1535" s="11">
        <v>-0.20867669999999999</v>
      </c>
      <c r="CG1535" s="11">
        <v>-0.1664638</v>
      </c>
      <c r="CH1535" s="11">
        <v>-3.42627E-2</v>
      </c>
      <c r="CI1535" s="11">
        <v>1.12432E-2</v>
      </c>
      <c r="CJ1535" s="11">
        <v>3.3604200000000001E-2</v>
      </c>
      <c r="CK1535" s="11">
        <v>0.18197179999999999</v>
      </c>
      <c r="CL1535" s="11">
        <v>0.3111969</v>
      </c>
      <c r="CM1535" s="11">
        <v>0.2630323</v>
      </c>
      <c r="CN1535" s="11">
        <v>0.29512959999999999</v>
      </c>
      <c r="CO1535" s="11">
        <v>0.29597820000000002</v>
      </c>
      <c r="CP1535" s="11">
        <v>0.29073969999999999</v>
      </c>
      <c r="CQ1535" s="11">
        <v>0.23610020000000001</v>
      </c>
      <c r="CR1535" s="11">
        <v>0.50387720000000003</v>
      </c>
      <c r="CS1535" s="11">
        <v>0.63123609999999997</v>
      </c>
      <c r="CT1535" s="11">
        <v>0.76644809999999997</v>
      </c>
      <c r="CU1535" s="11">
        <v>0.61354520000000001</v>
      </c>
      <c r="CV1535" s="11">
        <v>0.40919159999999999</v>
      </c>
      <c r="CW1535" s="11">
        <v>0.1152358</v>
      </c>
      <c r="CX1535" s="11">
        <v>3.7568799999999999E-2</v>
      </c>
      <c r="CY1535" s="11">
        <v>3.4693599999999998E-2</v>
      </c>
      <c r="CZ1535" s="11">
        <v>0.1995855</v>
      </c>
      <c r="DA1535" s="11">
        <v>0.182146</v>
      </c>
      <c r="DB1535" s="11">
        <v>0.17238410000000001</v>
      </c>
      <c r="DC1535" s="11">
        <v>0.14891170000000001</v>
      </c>
      <c r="DD1535" s="11">
        <v>0.1093952</v>
      </c>
      <c r="DE1535" s="11">
        <v>0.1035503</v>
      </c>
      <c r="DF1535" s="11">
        <v>9.4145499999999993E-2</v>
      </c>
      <c r="DG1535" s="11">
        <v>9.1814699999999999E-2</v>
      </c>
      <c r="DH1535" s="11">
        <v>8.7987499999999996E-2</v>
      </c>
      <c r="DI1535" s="11">
        <v>0.1109521</v>
      </c>
      <c r="DJ1535" s="11">
        <v>0.12663550000000001</v>
      </c>
      <c r="DK1535" s="11">
        <v>0.1522221</v>
      </c>
      <c r="DL1535" s="11">
        <v>0.15939400000000001</v>
      </c>
      <c r="DM1535" s="11">
        <v>0.17370669999999999</v>
      </c>
      <c r="DN1535" s="11">
        <v>0.19354189999999999</v>
      </c>
      <c r="DO1535" s="11">
        <v>0.19539629999999999</v>
      </c>
      <c r="DP1535" s="11">
        <v>0.19214020000000001</v>
      </c>
      <c r="DQ1535" s="11">
        <v>0.1780457</v>
      </c>
      <c r="DR1535" s="11">
        <v>0.16709560000000001</v>
      </c>
      <c r="DS1535" s="11">
        <v>0.1421084</v>
      </c>
      <c r="DT1535" s="11">
        <v>0.1253447</v>
      </c>
      <c r="DU1535" s="11">
        <v>0.12556580000000001</v>
      </c>
      <c r="DV1535" s="11">
        <v>0.1454271</v>
      </c>
      <c r="DW1535" s="11">
        <v>0.13694629999999999</v>
      </c>
      <c r="DX1535" s="11">
        <v>2.6697220000000002</v>
      </c>
      <c r="DY1535" s="11">
        <v>0.1007822</v>
      </c>
      <c r="DZ1535" s="11">
        <v>0.14277400000000001</v>
      </c>
      <c r="EA1535" s="11">
        <v>64.344859999999997</v>
      </c>
      <c r="EB1535" s="11">
        <v>64.275710000000004</v>
      </c>
      <c r="EC1535" s="11">
        <v>64.674580000000006</v>
      </c>
      <c r="ED1535" s="11">
        <v>63.615020000000001</v>
      </c>
      <c r="EE1535" s="11">
        <v>63.318170000000002</v>
      </c>
      <c r="EF1535" s="11">
        <v>62.944980000000001</v>
      </c>
      <c r="EG1535" s="11">
        <v>62.796979999999998</v>
      </c>
      <c r="EH1535" s="11">
        <v>62.732799999999997</v>
      </c>
      <c r="EI1535" s="11">
        <v>64.350309999999993</v>
      </c>
      <c r="EJ1535" s="11">
        <v>66.645099999999999</v>
      </c>
      <c r="EK1535" s="11">
        <v>69.196110000000004</v>
      </c>
      <c r="EL1535" s="11">
        <v>71.448340000000002</v>
      </c>
      <c r="EM1535" s="11">
        <v>72.817580000000007</v>
      </c>
      <c r="EN1535" s="11">
        <v>73.865139999999997</v>
      </c>
      <c r="EO1535" s="11">
        <v>76.036540000000002</v>
      </c>
      <c r="EP1535" s="11">
        <v>75.039069999999995</v>
      </c>
      <c r="EQ1535" s="11">
        <v>74.275890000000004</v>
      </c>
      <c r="ER1535" s="11">
        <v>72.67259</v>
      </c>
      <c r="ES1535" s="11">
        <v>70.658289999999994</v>
      </c>
      <c r="ET1535" s="11">
        <v>67.682220000000001</v>
      </c>
      <c r="EU1535" s="11">
        <v>65.779060000000001</v>
      </c>
      <c r="EV1535" s="11">
        <v>64.880660000000006</v>
      </c>
      <c r="EW1535" s="11">
        <v>64.414770000000004</v>
      </c>
      <c r="EX1535" s="11">
        <v>63.869570000000003</v>
      </c>
      <c r="EY1535" s="11">
        <v>0</v>
      </c>
      <c r="EZ1535" s="11"/>
      <c r="FA1535" s="11"/>
      <c r="FB1535" s="11"/>
      <c r="FC1535" s="11"/>
      <c r="FD1535" s="11"/>
      <c r="FE1535" s="11"/>
      <c r="FF1535" s="11"/>
      <c r="FG1535" s="11"/>
      <c r="FH1535" s="11"/>
      <c r="FI1535" s="11"/>
      <c r="FJ1535" s="11"/>
      <c r="FK1535" s="11"/>
      <c r="FL1535" s="11"/>
      <c r="FM1535" s="11"/>
      <c r="FN1535" s="11"/>
      <c r="FO1535" s="11"/>
      <c r="FP1535" s="11"/>
      <c r="FQ1535" s="11"/>
      <c r="FR1535" s="11"/>
      <c r="FS1535" s="11"/>
      <c r="FT1535" s="11"/>
      <c r="FU1535" s="11"/>
      <c r="FV1535" s="11"/>
    </row>
    <row r="1536" spans="1:178" x14ac:dyDescent="0.25">
      <c r="A1536" t="s">
        <v>112</v>
      </c>
      <c r="B1536" t="s">
        <v>145</v>
      </c>
      <c r="C1536" t="s">
        <v>88</v>
      </c>
      <c r="D1536" t="s">
        <v>144</v>
      </c>
      <c r="E1536" s="38" t="s">
        <v>244</v>
      </c>
      <c r="F1536" t="s">
        <v>107</v>
      </c>
      <c r="G1536" s="11">
        <v>5656</v>
      </c>
      <c r="H1536" s="11">
        <v>1.0017430000000001</v>
      </c>
      <c r="I1536" s="11">
        <v>0.87788710000000003</v>
      </c>
      <c r="J1536" s="11">
        <v>0.77423229999999998</v>
      </c>
      <c r="K1536" s="11">
        <v>0.72605640000000005</v>
      </c>
      <c r="L1536" s="11">
        <v>0.71278090000000005</v>
      </c>
      <c r="M1536" s="11">
        <v>0.68534399999999995</v>
      </c>
      <c r="N1536" s="11">
        <v>0.72553509999999999</v>
      </c>
      <c r="O1536" s="11">
        <v>0.79959069999999999</v>
      </c>
      <c r="P1536" s="11">
        <v>0.88534409999999997</v>
      </c>
      <c r="Q1536" s="11">
        <v>1.0912299999999999</v>
      </c>
      <c r="R1536" s="11">
        <v>1.3428020000000001</v>
      </c>
      <c r="S1536" s="11">
        <v>1.5166790000000001</v>
      </c>
      <c r="T1536" s="11">
        <v>1.742186</v>
      </c>
      <c r="U1536" s="11">
        <v>1.9176709999999999</v>
      </c>
      <c r="V1536" s="11">
        <v>1.987968</v>
      </c>
      <c r="W1536" s="11">
        <v>2.0750790000000001</v>
      </c>
      <c r="X1536" s="11">
        <v>2.1581670000000002</v>
      </c>
      <c r="Y1536" s="11">
        <v>2.1637659999999999</v>
      </c>
      <c r="Z1536" s="11">
        <v>2.0640239999999999</v>
      </c>
      <c r="AA1536" s="11">
        <v>1.9179980000000001</v>
      </c>
      <c r="AB1536" s="11">
        <v>1.7478990000000001</v>
      </c>
      <c r="AC1536" s="11">
        <v>1.585232</v>
      </c>
      <c r="AD1536" s="11">
        <v>1.3595710000000001</v>
      </c>
      <c r="AE1536" s="11">
        <v>1.166685</v>
      </c>
      <c r="AF1536" s="11">
        <v>-0.30464269999999999</v>
      </c>
      <c r="AG1536" s="11">
        <v>-0.29181040000000003</v>
      </c>
      <c r="AH1536" s="11">
        <v>-0.28649839999999999</v>
      </c>
      <c r="AI1536" s="11">
        <v>-0.23947860000000001</v>
      </c>
      <c r="AJ1536" s="11">
        <v>-0.18284339999999999</v>
      </c>
      <c r="AK1536" s="11">
        <v>-0.16118070000000001</v>
      </c>
      <c r="AL1536" s="11">
        <v>-0.1202015</v>
      </c>
      <c r="AM1536" s="11">
        <v>-7.5181799999999993E-2</v>
      </c>
      <c r="AN1536" s="11">
        <v>-6.5263399999999999E-2</v>
      </c>
      <c r="AO1536" s="11">
        <v>-3.6171099999999998E-2</v>
      </c>
      <c r="AP1536" s="11">
        <v>1.4409999999999999E-2</v>
      </c>
      <c r="AQ1536" s="11">
        <v>-3.5725199999999999E-2</v>
      </c>
      <c r="AR1536" s="11">
        <v>-3.4952299999999999E-2</v>
      </c>
      <c r="AS1536" s="11">
        <v>-4.6355100000000003E-2</v>
      </c>
      <c r="AT1536" s="11">
        <v>-5.8783599999999998E-2</v>
      </c>
      <c r="AU1536" s="11">
        <v>-9.4764399999999999E-2</v>
      </c>
      <c r="AV1536" s="11">
        <v>-1.3436099999999999E-2</v>
      </c>
      <c r="AW1536" s="11">
        <v>2.1136599999999998E-2</v>
      </c>
      <c r="AX1536" s="11">
        <v>3.2499800000000002E-2</v>
      </c>
      <c r="AY1536" s="11">
        <v>3.5557699999999998E-2</v>
      </c>
      <c r="AZ1536" s="11">
        <v>1.74997E-2</v>
      </c>
      <c r="BA1536" s="11">
        <v>-4.8932799999999999E-2</v>
      </c>
      <c r="BB1536" s="11">
        <v>-8.1656900000000004E-2</v>
      </c>
      <c r="BC1536" s="11">
        <v>-6.5479399999999993E-2</v>
      </c>
      <c r="BD1536" s="11">
        <v>-0.17645359999999999</v>
      </c>
      <c r="BE1536" s="11">
        <v>-0.16658600000000001</v>
      </c>
      <c r="BF1536" s="11">
        <v>-0.1728846</v>
      </c>
      <c r="BG1536" s="11">
        <v>-0.14087060000000001</v>
      </c>
      <c r="BH1536" s="11">
        <v>-0.1019988</v>
      </c>
      <c r="BI1536" s="11">
        <v>-9.4447699999999996E-2</v>
      </c>
      <c r="BJ1536" s="11">
        <v>-6.2964300000000001E-2</v>
      </c>
      <c r="BK1536" s="11">
        <v>-2.13945E-2</v>
      </c>
      <c r="BL1536" s="11">
        <v>-1.06242E-2</v>
      </c>
      <c r="BM1536" s="11">
        <v>3.7701800000000001E-2</v>
      </c>
      <c r="BN1536" s="11">
        <v>0.1000229</v>
      </c>
      <c r="BO1536" s="11">
        <v>5.6521799999999997E-2</v>
      </c>
      <c r="BP1536" s="11">
        <v>6.9257399999999997E-2</v>
      </c>
      <c r="BQ1536" s="11">
        <v>7.73726E-2</v>
      </c>
      <c r="BR1536" s="11">
        <v>7.1496599999999993E-2</v>
      </c>
      <c r="BS1536" s="11">
        <v>4.5298100000000001E-2</v>
      </c>
      <c r="BT1536" s="11">
        <v>0.12968540000000001</v>
      </c>
      <c r="BU1536" s="11">
        <v>0.15199779999999999</v>
      </c>
      <c r="BV1536" s="11">
        <v>0.16217419999999999</v>
      </c>
      <c r="BW1536" s="11">
        <v>0.1590675</v>
      </c>
      <c r="BX1536" s="11">
        <v>0.1236116</v>
      </c>
      <c r="BY1536" s="11">
        <v>5.8847999999999998E-2</v>
      </c>
      <c r="BZ1536" s="11">
        <v>4.0738000000000003E-2</v>
      </c>
      <c r="CA1536" s="11">
        <v>4.1175099999999999E-2</v>
      </c>
      <c r="CB1536" s="11">
        <v>-4.8264500000000002E-2</v>
      </c>
      <c r="CC1536" s="11">
        <v>-4.1361700000000001E-2</v>
      </c>
      <c r="CD1536" s="11">
        <v>-5.9270900000000001E-2</v>
      </c>
      <c r="CE1536" s="11">
        <v>-4.2262599999999997E-2</v>
      </c>
      <c r="CF1536" s="11">
        <v>-2.1154200000000001E-2</v>
      </c>
      <c r="CG1536" s="11">
        <v>-2.7714599999999999E-2</v>
      </c>
      <c r="CH1536" s="11">
        <v>-5.7270999999999997E-3</v>
      </c>
      <c r="CI1536" s="11">
        <v>3.2392799999999999E-2</v>
      </c>
      <c r="CJ1536" s="11">
        <v>4.4014999999999999E-2</v>
      </c>
      <c r="CK1536" s="11">
        <v>0.1115748</v>
      </c>
      <c r="CL1536" s="11">
        <v>0.18563579999999999</v>
      </c>
      <c r="CM1536" s="11">
        <v>0.14876880000000001</v>
      </c>
      <c r="CN1536" s="11">
        <v>0.17346700000000001</v>
      </c>
      <c r="CO1536" s="11">
        <v>0.20110020000000001</v>
      </c>
      <c r="CP1536" s="11">
        <v>0.20177680000000001</v>
      </c>
      <c r="CQ1536" s="11">
        <v>0.18536059999999999</v>
      </c>
      <c r="CR1536" s="11">
        <v>0.27280690000000002</v>
      </c>
      <c r="CS1536" s="11">
        <v>0.28285900000000003</v>
      </c>
      <c r="CT1536" s="11">
        <v>0.29184860000000001</v>
      </c>
      <c r="CU1536" s="11">
        <v>0.28257739999999998</v>
      </c>
      <c r="CV1536" s="11">
        <v>0.2297235</v>
      </c>
      <c r="CW1536" s="11">
        <v>0.16662879999999999</v>
      </c>
      <c r="CX1536" s="11">
        <v>0.16313279999999999</v>
      </c>
      <c r="CY1536" s="11">
        <v>0.14782970000000001</v>
      </c>
      <c r="CZ1536" s="11">
        <v>7.79334E-2</v>
      </c>
      <c r="DA1536" s="11">
        <v>7.6131000000000004E-2</v>
      </c>
      <c r="DB1536" s="11">
        <v>6.90722E-2</v>
      </c>
      <c r="DC1536" s="11">
        <v>5.99494E-2</v>
      </c>
      <c r="DD1536" s="11">
        <v>4.9149999999999999E-2</v>
      </c>
      <c r="DE1536" s="11">
        <v>4.0570799999999997E-2</v>
      </c>
      <c r="DF1536" s="11">
        <v>3.4797799999999997E-2</v>
      </c>
      <c r="DG1536" s="11">
        <v>3.2700399999999998E-2</v>
      </c>
      <c r="DH1536" s="11">
        <v>3.3218299999999999E-2</v>
      </c>
      <c r="DI1536" s="11">
        <v>4.4911600000000003E-2</v>
      </c>
      <c r="DJ1536" s="11">
        <v>5.2048999999999998E-2</v>
      </c>
      <c r="DK1536" s="11">
        <v>5.6082199999999999E-2</v>
      </c>
      <c r="DL1536" s="11">
        <v>6.3354999999999995E-2</v>
      </c>
      <c r="DM1536" s="11">
        <v>7.5221099999999999E-2</v>
      </c>
      <c r="DN1536" s="11">
        <v>7.9204700000000003E-2</v>
      </c>
      <c r="DO1536" s="11">
        <v>8.5151900000000003E-2</v>
      </c>
      <c r="DP1536" s="11">
        <v>8.7011699999999997E-2</v>
      </c>
      <c r="DQ1536" s="11">
        <v>7.9558000000000004E-2</v>
      </c>
      <c r="DR1536" s="11">
        <v>7.8836400000000001E-2</v>
      </c>
      <c r="DS1536" s="11">
        <v>7.5088699999999994E-2</v>
      </c>
      <c r="DT1536" s="11">
        <v>6.4511499999999999E-2</v>
      </c>
      <c r="DU1536" s="11">
        <v>6.5526100000000004E-2</v>
      </c>
      <c r="DV1536" s="11">
        <v>7.4410799999999999E-2</v>
      </c>
      <c r="DW1536" s="11">
        <v>6.4841399999999993E-2</v>
      </c>
      <c r="DX1536" s="11">
        <v>1.1087530000000001</v>
      </c>
      <c r="DY1536" s="11">
        <v>4.3522699999999997E-2</v>
      </c>
      <c r="DZ1536" s="11">
        <v>7.0181599999999997E-2</v>
      </c>
      <c r="EA1536" s="11">
        <v>78.343490000000003</v>
      </c>
      <c r="EB1536" s="11">
        <v>79.20729</v>
      </c>
      <c r="EC1536" s="11">
        <v>79.943780000000004</v>
      </c>
      <c r="ED1536" s="11">
        <v>77.714179999999999</v>
      </c>
      <c r="EE1536" s="11">
        <v>76.680809999999994</v>
      </c>
      <c r="EF1536" s="11">
        <v>76.468800000000002</v>
      </c>
      <c r="EG1536" s="11">
        <v>76.648709999999994</v>
      </c>
      <c r="EH1536" s="11">
        <v>76.560389999999998</v>
      </c>
      <c r="EI1536" s="11">
        <v>81.646349999999998</v>
      </c>
      <c r="EJ1536" s="11">
        <v>85.269679999999994</v>
      </c>
      <c r="EK1536" s="11">
        <v>88.793080000000003</v>
      </c>
      <c r="EL1536" s="11">
        <v>91.506349999999998</v>
      </c>
      <c r="EM1536" s="11">
        <v>92.174639999999997</v>
      </c>
      <c r="EN1536" s="11">
        <v>92.832430000000002</v>
      </c>
      <c r="EO1536" s="11">
        <v>95.244100000000003</v>
      </c>
      <c r="EP1536" s="11">
        <v>92.388649999999998</v>
      </c>
      <c r="EQ1536" s="11">
        <v>91.794880000000006</v>
      </c>
      <c r="ER1536" s="11">
        <v>91.509799999999998</v>
      </c>
      <c r="ES1536" s="11">
        <v>88.641819999999996</v>
      </c>
      <c r="ET1536" s="11">
        <v>84.058580000000006</v>
      </c>
      <c r="EU1536" s="11">
        <v>81.909139999999994</v>
      </c>
      <c r="EV1536" s="11">
        <v>79.688059999999993</v>
      </c>
      <c r="EW1536" s="11">
        <v>78.115340000000003</v>
      </c>
      <c r="EX1536" s="11">
        <v>76.274389999999997</v>
      </c>
      <c r="EY1536" s="11">
        <v>0</v>
      </c>
      <c r="EZ1536" s="11"/>
      <c r="FA1536" s="11"/>
      <c r="FB1536" s="11"/>
      <c r="FC1536" s="11"/>
      <c r="FD1536" s="11"/>
      <c r="FE1536" s="11"/>
      <c r="FF1536" s="11"/>
      <c r="FG1536" s="11"/>
      <c r="FH1536" s="11"/>
      <c r="FI1536" s="11"/>
      <c r="FJ1536" s="11"/>
      <c r="FK1536" s="11"/>
      <c r="FL1536" s="11"/>
      <c r="FM1536" s="11"/>
      <c r="FN1536" s="11"/>
      <c r="FO1536" s="11"/>
      <c r="FP1536" s="11"/>
      <c r="FQ1536" s="11"/>
      <c r="FR1536" s="11"/>
      <c r="FS1536" s="11"/>
      <c r="FT1536" s="11"/>
      <c r="FU1536" s="11"/>
      <c r="FV1536" s="11"/>
    </row>
    <row r="1537" spans="1:178" x14ac:dyDescent="0.25">
      <c r="A1537" t="s">
        <v>112</v>
      </c>
      <c r="B1537" t="s">
        <v>145</v>
      </c>
      <c r="C1537" t="s">
        <v>0</v>
      </c>
      <c r="D1537" t="s">
        <v>144</v>
      </c>
      <c r="E1537" s="38" t="s">
        <v>244</v>
      </c>
      <c r="F1537" t="s">
        <v>107</v>
      </c>
      <c r="G1537" s="11">
        <v>5656</v>
      </c>
      <c r="H1537" s="11">
        <v>5.6658600000000003</v>
      </c>
      <c r="I1537" s="11">
        <v>4.9653299999999998</v>
      </c>
      <c r="J1537" s="11">
        <v>4.3790579999999997</v>
      </c>
      <c r="K1537" s="11">
        <v>4.1065750000000003</v>
      </c>
      <c r="L1537" s="11">
        <v>4.0314889999999997</v>
      </c>
      <c r="M1537" s="11">
        <v>3.876306</v>
      </c>
      <c r="N1537" s="11">
        <v>4.1036260000000002</v>
      </c>
      <c r="O1537" s="11">
        <v>4.5224849999999996</v>
      </c>
      <c r="P1537" s="11">
        <v>5.0075060000000002</v>
      </c>
      <c r="Q1537" s="11">
        <v>6.1719980000000003</v>
      </c>
      <c r="R1537" s="11">
        <v>7.5948880000000001</v>
      </c>
      <c r="S1537" s="11">
        <v>8.5783369999999994</v>
      </c>
      <c r="T1537" s="11">
        <v>9.8538019999999999</v>
      </c>
      <c r="U1537" s="11">
        <v>10.846349999999999</v>
      </c>
      <c r="V1537" s="11">
        <v>11.24395</v>
      </c>
      <c r="W1537" s="11">
        <v>11.736649999999999</v>
      </c>
      <c r="X1537" s="11">
        <v>12.20659</v>
      </c>
      <c r="Y1537" s="11">
        <v>12.23826</v>
      </c>
      <c r="Z1537" s="11">
        <v>11.67412</v>
      </c>
      <c r="AA1537" s="11">
        <v>10.8482</v>
      </c>
      <c r="AB1537" s="11">
        <v>9.8861179999999997</v>
      </c>
      <c r="AC1537" s="11">
        <v>8.9660740000000008</v>
      </c>
      <c r="AD1537" s="11">
        <v>7.6897349999999998</v>
      </c>
      <c r="AE1537" s="11">
        <v>6.5987710000000002</v>
      </c>
      <c r="AF1537" s="11">
        <v>-1.7230589999999999</v>
      </c>
      <c r="AG1537" s="11">
        <v>-1.6504799999999999</v>
      </c>
      <c r="AH1537" s="11">
        <v>-1.6204350000000001</v>
      </c>
      <c r="AI1537" s="11">
        <v>-1.3544909999999999</v>
      </c>
      <c r="AJ1537" s="11">
        <v>-1.034162</v>
      </c>
      <c r="AK1537" s="11">
        <v>-0.91163830000000001</v>
      </c>
      <c r="AL1537" s="11">
        <v>-0.67985989999999996</v>
      </c>
      <c r="AM1537" s="11">
        <v>-0.42522840000000001</v>
      </c>
      <c r="AN1537" s="11">
        <v>-0.3691295</v>
      </c>
      <c r="AO1537" s="11">
        <v>-0.20458390000000001</v>
      </c>
      <c r="AP1537" s="11">
        <v>8.1502900000000003E-2</v>
      </c>
      <c r="AQ1537" s="11">
        <v>-0.20206180000000001</v>
      </c>
      <c r="AR1537" s="11">
        <v>-0.19769010000000001</v>
      </c>
      <c r="AS1537" s="11">
        <v>-0.26218449999999999</v>
      </c>
      <c r="AT1537" s="11">
        <v>-0.33247989999999999</v>
      </c>
      <c r="AU1537" s="11">
        <v>-0.53598730000000006</v>
      </c>
      <c r="AV1537" s="11">
        <v>-7.5994900000000004E-2</v>
      </c>
      <c r="AW1537" s="11">
        <v>0.1195485</v>
      </c>
      <c r="AX1537" s="11">
        <v>0.18381910000000001</v>
      </c>
      <c r="AY1537" s="11">
        <v>0.20111409999999999</v>
      </c>
      <c r="AZ1537" s="11">
        <v>9.8978099999999999E-2</v>
      </c>
      <c r="BA1537" s="11">
        <v>-0.2767638</v>
      </c>
      <c r="BB1537" s="11">
        <v>-0.46185120000000002</v>
      </c>
      <c r="BC1537" s="11">
        <v>-0.3703515</v>
      </c>
      <c r="BD1537" s="11">
        <v>-0.99802150000000001</v>
      </c>
      <c r="BE1537" s="11">
        <v>-0.94221069999999996</v>
      </c>
      <c r="BF1537" s="11">
        <v>-0.97783549999999997</v>
      </c>
      <c r="BG1537" s="11">
        <v>-0.79676400000000003</v>
      </c>
      <c r="BH1537" s="11">
        <v>-0.57690529999999995</v>
      </c>
      <c r="BI1537" s="11">
        <v>-0.534196</v>
      </c>
      <c r="BJ1537" s="11">
        <v>-0.3561262</v>
      </c>
      <c r="BK1537" s="11">
        <v>-0.1210072</v>
      </c>
      <c r="BL1537" s="11">
        <v>-6.0090299999999999E-2</v>
      </c>
      <c r="BM1537" s="11">
        <v>0.2132416</v>
      </c>
      <c r="BN1537" s="11">
        <v>0.56572960000000005</v>
      </c>
      <c r="BO1537" s="11">
        <v>0.3196872</v>
      </c>
      <c r="BP1537" s="11">
        <v>0.3917197</v>
      </c>
      <c r="BQ1537" s="11">
        <v>0.43761909999999998</v>
      </c>
      <c r="BR1537" s="11">
        <v>0.40438479999999999</v>
      </c>
      <c r="BS1537" s="11">
        <v>0.25620609999999999</v>
      </c>
      <c r="BT1537" s="11">
        <v>0.73350070000000001</v>
      </c>
      <c r="BU1537" s="11">
        <v>0.85969960000000001</v>
      </c>
      <c r="BV1537" s="11">
        <v>0.9172574</v>
      </c>
      <c r="BW1537" s="11">
        <v>0.89968590000000004</v>
      </c>
      <c r="BX1537" s="11">
        <v>0.69914699999999996</v>
      </c>
      <c r="BY1537" s="11">
        <v>0.33284439999999998</v>
      </c>
      <c r="BZ1537" s="11">
        <v>0.23041400000000001</v>
      </c>
      <c r="CA1537" s="11">
        <v>0.2328865</v>
      </c>
      <c r="CB1537" s="11">
        <v>-0.272984</v>
      </c>
      <c r="CC1537" s="11">
        <v>-0.23394180000000001</v>
      </c>
      <c r="CD1537" s="11">
        <v>-0.33523639999999999</v>
      </c>
      <c r="CE1537" s="11">
        <v>-0.2390371</v>
      </c>
      <c r="CF1537" s="11">
        <v>-0.1196482</v>
      </c>
      <c r="CG1537" s="11">
        <v>-0.1567538</v>
      </c>
      <c r="CH1537" s="11">
        <v>-3.2392400000000002E-2</v>
      </c>
      <c r="CI1537" s="11">
        <v>0.18321390000000001</v>
      </c>
      <c r="CJ1537" s="11">
        <v>0.2489489</v>
      </c>
      <c r="CK1537" s="11">
        <v>0.63106720000000005</v>
      </c>
      <c r="CL1537" s="11">
        <v>1.0499559999999999</v>
      </c>
      <c r="CM1537" s="11">
        <v>0.84143610000000002</v>
      </c>
      <c r="CN1537" s="11">
        <v>0.98112949999999999</v>
      </c>
      <c r="CO1537" s="11">
        <v>1.1374230000000001</v>
      </c>
      <c r="CP1537" s="11">
        <v>1.1412500000000001</v>
      </c>
      <c r="CQ1537" s="11">
        <v>1.0483990000000001</v>
      </c>
      <c r="CR1537" s="11">
        <v>1.542996</v>
      </c>
      <c r="CS1537" s="11">
        <v>1.5998509999999999</v>
      </c>
      <c r="CT1537" s="11">
        <v>1.6506959999999999</v>
      </c>
      <c r="CU1537" s="11">
        <v>1.598258</v>
      </c>
      <c r="CV1537" s="11">
        <v>1.2993159999999999</v>
      </c>
      <c r="CW1537" s="11">
        <v>0.94245270000000003</v>
      </c>
      <c r="CX1537" s="11">
        <v>0.92267940000000004</v>
      </c>
      <c r="CY1537" s="11">
        <v>0.83612450000000005</v>
      </c>
      <c r="CZ1537" s="11">
        <v>0.4407915</v>
      </c>
      <c r="DA1537" s="11">
        <v>0.4305969</v>
      </c>
      <c r="DB1537" s="11">
        <v>0.39067249999999998</v>
      </c>
      <c r="DC1537" s="11">
        <v>0.33907379999999998</v>
      </c>
      <c r="DD1537" s="11">
        <v>0.27799259999999998</v>
      </c>
      <c r="DE1537" s="11">
        <v>0.22946859999999999</v>
      </c>
      <c r="DF1537" s="11">
        <v>0.19681609999999999</v>
      </c>
      <c r="DG1537" s="11">
        <v>0.18495329999999999</v>
      </c>
      <c r="DH1537" s="11">
        <v>0.18788250000000001</v>
      </c>
      <c r="DI1537" s="11">
        <v>0.25401990000000002</v>
      </c>
      <c r="DJ1537" s="11">
        <v>0.29438890000000001</v>
      </c>
      <c r="DK1537" s="11">
        <v>0.3172008</v>
      </c>
      <c r="DL1537" s="11">
        <v>0.35833569999999998</v>
      </c>
      <c r="DM1537" s="11">
        <v>0.42545040000000001</v>
      </c>
      <c r="DN1537" s="11">
        <v>0.44798189999999999</v>
      </c>
      <c r="DO1537" s="11">
        <v>0.48161939999999998</v>
      </c>
      <c r="DP1537" s="11">
        <v>0.49213829999999997</v>
      </c>
      <c r="DQ1537" s="11">
        <v>0.44997989999999999</v>
      </c>
      <c r="DR1537" s="11">
        <v>0.44589879999999998</v>
      </c>
      <c r="DS1537" s="11">
        <v>0.42470150000000001</v>
      </c>
      <c r="DT1537" s="11">
        <v>0.3648768</v>
      </c>
      <c r="DU1537" s="11">
        <v>0.37061549999999999</v>
      </c>
      <c r="DV1537" s="11">
        <v>0.4208674</v>
      </c>
      <c r="DW1537" s="11">
        <v>0.36674269999999998</v>
      </c>
      <c r="DX1537" s="11">
        <v>6.271109</v>
      </c>
      <c r="DY1537" s="11">
        <v>0.2461642</v>
      </c>
      <c r="DZ1537" s="11">
        <v>0.3969471</v>
      </c>
      <c r="EA1537" s="11">
        <v>78.343490000000003</v>
      </c>
      <c r="EB1537" s="11">
        <v>79.20729</v>
      </c>
      <c r="EC1537" s="11">
        <v>79.943780000000004</v>
      </c>
      <c r="ED1537" s="11">
        <v>77.714179999999999</v>
      </c>
      <c r="EE1537" s="11">
        <v>76.680809999999994</v>
      </c>
      <c r="EF1537" s="11">
        <v>76.468800000000002</v>
      </c>
      <c r="EG1537" s="11">
        <v>76.648709999999994</v>
      </c>
      <c r="EH1537" s="11">
        <v>76.560389999999998</v>
      </c>
      <c r="EI1537" s="11">
        <v>81.646349999999998</v>
      </c>
      <c r="EJ1537" s="11">
        <v>85.269679999999994</v>
      </c>
      <c r="EK1537" s="11">
        <v>88.793080000000003</v>
      </c>
      <c r="EL1537" s="11">
        <v>91.506349999999998</v>
      </c>
      <c r="EM1537" s="11">
        <v>92.174639999999997</v>
      </c>
      <c r="EN1537" s="11">
        <v>92.832430000000002</v>
      </c>
      <c r="EO1537" s="11">
        <v>95.244100000000003</v>
      </c>
      <c r="EP1537" s="11">
        <v>92.388649999999998</v>
      </c>
      <c r="EQ1537" s="11">
        <v>91.794880000000006</v>
      </c>
      <c r="ER1537" s="11">
        <v>91.509799999999998</v>
      </c>
      <c r="ES1537" s="11">
        <v>88.641819999999996</v>
      </c>
      <c r="ET1537" s="11">
        <v>84.058580000000006</v>
      </c>
      <c r="EU1537" s="11">
        <v>81.909139999999994</v>
      </c>
      <c r="EV1537" s="11">
        <v>79.688059999999993</v>
      </c>
      <c r="EW1537" s="11">
        <v>78.115340000000003</v>
      </c>
      <c r="EX1537" s="11">
        <v>76.274389999999997</v>
      </c>
      <c r="EY1537" s="11">
        <v>0</v>
      </c>
      <c r="EZ1537" s="11"/>
      <c r="FA1537" s="11"/>
      <c r="FB1537" s="11"/>
      <c r="FC1537" s="11"/>
      <c r="FD1537" s="11"/>
      <c r="FE1537" s="11"/>
      <c r="FF1537" s="11"/>
      <c r="FG1537" s="11"/>
      <c r="FH1537" s="11"/>
      <c r="FI1537" s="11"/>
      <c r="FJ1537" s="11"/>
      <c r="FK1537" s="11"/>
      <c r="FL1537" s="11"/>
      <c r="FM1537" s="11"/>
      <c r="FN1537" s="11"/>
      <c r="FO1537" s="11"/>
      <c r="FP1537" s="11"/>
      <c r="FQ1537" s="11"/>
      <c r="FR1537" s="11"/>
      <c r="FS1537" s="11"/>
      <c r="FT1537" s="11"/>
      <c r="FU1537" s="11"/>
      <c r="FV1537" s="11"/>
    </row>
    <row r="1538" spans="1:178" x14ac:dyDescent="0.25">
      <c r="E1538" s="38"/>
      <c r="G1538" s="11"/>
      <c r="H1538" s="11"/>
      <c r="I1538" s="11"/>
      <c r="J1538" s="11"/>
      <c r="K1538" s="11"/>
      <c r="L1538" s="11"/>
      <c r="M1538" s="11"/>
      <c r="N1538" s="11"/>
      <c r="O1538" s="11"/>
      <c r="P1538" s="11"/>
      <c r="Q1538" s="11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  <c r="AJ1538" s="11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  <c r="AZ1538" s="11"/>
      <c r="BA1538" s="11"/>
      <c r="BB1538" s="11"/>
      <c r="BC1538" s="11"/>
      <c r="BD1538" s="11"/>
      <c r="BE1538" s="11"/>
      <c r="BF1538" s="11"/>
      <c r="BG1538" s="11"/>
      <c r="BH1538" s="11"/>
      <c r="BI1538" s="11"/>
      <c r="BJ1538" s="11"/>
      <c r="BK1538" s="11"/>
      <c r="BL1538" s="11"/>
      <c r="BM1538" s="11"/>
      <c r="BN1538" s="11"/>
      <c r="BO1538" s="11"/>
      <c r="BP1538" s="11"/>
      <c r="BQ1538" s="11"/>
      <c r="BR1538" s="11"/>
      <c r="BS1538" s="11"/>
      <c r="BT1538" s="11"/>
      <c r="BU1538" s="11"/>
      <c r="BV1538" s="11"/>
      <c r="BW1538" s="11"/>
      <c r="BX1538" s="11"/>
      <c r="BY1538" s="11"/>
      <c r="BZ1538" s="11"/>
      <c r="CA1538" s="11"/>
      <c r="CB1538" s="11"/>
      <c r="CC1538" s="11"/>
      <c r="CD1538" s="11"/>
      <c r="CE1538" s="11"/>
      <c r="CF1538" s="11"/>
      <c r="CG1538" s="11"/>
      <c r="CH1538" s="11"/>
      <c r="CI1538" s="11"/>
      <c r="CJ1538" s="11"/>
      <c r="CK1538" s="11"/>
      <c r="CL1538" s="11"/>
      <c r="CM1538" s="11"/>
      <c r="CN1538" s="11"/>
      <c r="CO1538" s="11"/>
      <c r="CP1538" s="11"/>
      <c r="CQ1538" s="11"/>
      <c r="CR1538" s="11"/>
      <c r="CS1538" s="11"/>
      <c r="CT1538" s="11"/>
      <c r="CU1538" s="11"/>
      <c r="CV1538" s="11"/>
      <c r="CW1538" s="11"/>
      <c r="CX1538" s="11"/>
      <c r="CY1538" s="11"/>
      <c r="CZ1538" s="11"/>
      <c r="DA1538" s="11"/>
      <c r="DB1538" s="11"/>
      <c r="DC1538" s="11"/>
      <c r="DD1538" s="11"/>
      <c r="DE1538" s="11"/>
      <c r="DF1538" s="11"/>
      <c r="DG1538" s="11"/>
      <c r="DH1538" s="11"/>
      <c r="DI1538" s="11"/>
      <c r="DJ1538" s="11"/>
      <c r="DK1538" s="11"/>
      <c r="DL1538" s="11"/>
      <c r="DM1538" s="11"/>
      <c r="DN1538" s="11"/>
      <c r="DO1538" s="11"/>
      <c r="DP1538" s="11"/>
      <c r="DQ1538" s="11"/>
      <c r="DR1538" s="11"/>
      <c r="DS1538" s="11"/>
      <c r="DT1538" s="11"/>
      <c r="DU1538" s="11"/>
      <c r="DV1538" s="11"/>
      <c r="DW1538" s="11"/>
      <c r="DX1538" s="11"/>
      <c r="DY1538" s="11"/>
      <c r="DZ1538" s="11"/>
      <c r="EA1538" s="11"/>
      <c r="EB1538" s="11"/>
      <c r="EC1538" s="11"/>
      <c r="ED1538" s="11"/>
      <c r="EE1538" s="11"/>
      <c r="EF1538" s="11"/>
      <c r="EG1538" s="11"/>
      <c r="EH1538" s="11"/>
      <c r="EI1538" s="11"/>
      <c r="EJ1538" s="11"/>
      <c r="EK1538" s="11"/>
      <c r="EL1538" s="11"/>
      <c r="EM1538" s="11"/>
      <c r="EN1538" s="11"/>
      <c r="EO1538" s="11"/>
      <c r="EP1538" s="11"/>
      <c r="EQ1538" s="11"/>
      <c r="ER1538" s="11"/>
      <c r="ES1538" s="11"/>
      <c r="ET1538" s="11"/>
      <c r="EU1538" s="11"/>
      <c r="EV1538" s="11"/>
      <c r="EW1538" s="11"/>
      <c r="EX1538" s="11"/>
      <c r="EY1538" s="11"/>
      <c r="EZ1538" s="11"/>
      <c r="FA1538" s="11"/>
      <c r="FB1538" s="11"/>
      <c r="FC1538" s="11"/>
      <c r="FD1538" s="11"/>
      <c r="FE1538" s="11"/>
      <c r="FF1538" s="11"/>
      <c r="FG1538" s="11"/>
      <c r="FH1538" s="11"/>
      <c r="FI1538" s="11"/>
      <c r="FJ1538" s="11"/>
      <c r="FK1538" s="11"/>
      <c r="FL1538" s="11"/>
      <c r="FM1538" s="11"/>
      <c r="FN1538" s="11"/>
      <c r="FO1538" s="11"/>
      <c r="FP1538" s="11"/>
      <c r="FQ1538" s="11"/>
      <c r="FR1538" s="11"/>
      <c r="FS1538" s="11"/>
      <c r="FT1538" s="11"/>
      <c r="FU1538" s="11"/>
      <c r="FV1538" s="11"/>
    </row>
    <row r="1539" spans="1:178" x14ac:dyDescent="0.25">
      <c r="E1539" s="38"/>
      <c r="G1539" s="11"/>
      <c r="H1539" s="11"/>
      <c r="I1539" s="11"/>
      <c r="J1539" s="11"/>
      <c r="K1539" s="11"/>
      <c r="L1539" s="11"/>
      <c r="M1539" s="11"/>
      <c r="N1539" s="11"/>
      <c r="O1539" s="11"/>
      <c r="P1539" s="11"/>
      <c r="Q1539" s="11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  <c r="AJ1539" s="11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  <c r="AZ1539" s="11"/>
      <c r="BA1539" s="11"/>
      <c r="BB1539" s="11"/>
      <c r="BC1539" s="11"/>
      <c r="BD1539" s="11"/>
      <c r="BE1539" s="11"/>
      <c r="BF1539" s="11"/>
      <c r="BG1539" s="11"/>
      <c r="BH1539" s="11"/>
      <c r="BI1539" s="11"/>
      <c r="BJ1539" s="11"/>
      <c r="BK1539" s="11"/>
      <c r="BL1539" s="11"/>
      <c r="BM1539" s="11"/>
      <c r="BN1539" s="11"/>
      <c r="BO1539" s="11"/>
      <c r="BP1539" s="11"/>
      <c r="BQ1539" s="11"/>
      <c r="BR1539" s="11"/>
      <c r="BS1539" s="11"/>
      <c r="BT1539" s="11"/>
      <c r="BU1539" s="11"/>
      <c r="BV1539" s="11"/>
      <c r="BW1539" s="11"/>
      <c r="BX1539" s="11"/>
      <c r="BY1539" s="11"/>
      <c r="BZ1539" s="11"/>
      <c r="CA1539" s="11"/>
      <c r="CB1539" s="11"/>
      <c r="CC1539" s="11"/>
      <c r="CD1539" s="11"/>
      <c r="CE1539" s="11"/>
      <c r="CF1539" s="11"/>
      <c r="CG1539" s="11"/>
      <c r="CH1539" s="11"/>
      <c r="CI1539" s="11"/>
      <c r="CJ1539" s="11"/>
      <c r="CK1539" s="11"/>
      <c r="CL1539" s="11"/>
      <c r="CM1539" s="11"/>
      <c r="CN1539" s="11"/>
      <c r="CO1539" s="11"/>
      <c r="CP1539" s="11"/>
      <c r="CQ1539" s="11"/>
      <c r="CR1539" s="11"/>
      <c r="CS1539" s="11"/>
      <c r="CT1539" s="11"/>
      <c r="CU1539" s="11"/>
      <c r="CV1539" s="11"/>
      <c r="CW1539" s="11"/>
      <c r="CX1539" s="11"/>
      <c r="CY1539" s="11"/>
      <c r="CZ1539" s="11"/>
      <c r="DA1539" s="11"/>
      <c r="DB1539" s="11"/>
      <c r="DC1539" s="11"/>
      <c r="DD1539" s="11"/>
      <c r="DE1539" s="11"/>
      <c r="DF1539" s="11"/>
      <c r="DG1539" s="11"/>
      <c r="DH1539" s="11"/>
      <c r="DI1539" s="11"/>
      <c r="DJ1539" s="11"/>
      <c r="DK1539" s="11"/>
      <c r="DL1539" s="11"/>
      <c r="DM1539" s="11"/>
      <c r="DN1539" s="11"/>
      <c r="DO1539" s="11"/>
      <c r="DP1539" s="11"/>
      <c r="DQ1539" s="11"/>
      <c r="DR1539" s="11"/>
      <c r="DS1539" s="11"/>
      <c r="DT1539" s="11"/>
      <c r="DU1539" s="11"/>
      <c r="DV1539" s="11"/>
      <c r="DW1539" s="11"/>
      <c r="DX1539" s="11"/>
      <c r="DY1539" s="11"/>
      <c r="DZ1539" s="11"/>
      <c r="EA1539" s="11"/>
      <c r="EB1539" s="11"/>
      <c r="EC1539" s="11"/>
      <c r="ED1539" s="11"/>
      <c r="EE1539" s="11"/>
      <c r="EF1539" s="11"/>
      <c r="EG1539" s="11"/>
      <c r="EH1539" s="11"/>
      <c r="EI1539" s="11"/>
      <c r="EJ1539" s="11"/>
      <c r="EK1539" s="11"/>
      <c r="EL1539" s="11"/>
      <c r="EM1539" s="11"/>
      <c r="EN1539" s="11"/>
      <c r="EO1539" s="11"/>
      <c r="EP1539" s="11"/>
      <c r="EQ1539" s="11"/>
      <c r="ER1539" s="11"/>
      <c r="ES1539" s="11"/>
      <c r="ET1539" s="11"/>
      <c r="EU1539" s="11"/>
      <c r="EV1539" s="11"/>
      <c r="EW1539" s="11"/>
      <c r="EX1539" s="11"/>
      <c r="EY1539" s="11"/>
      <c r="EZ1539" s="11"/>
      <c r="FA1539" s="11"/>
      <c r="FB1539" s="11"/>
      <c r="FC1539" s="11"/>
      <c r="FD1539" s="11"/>
      <c r="FE1539" s="11"/>
      <c r="FF1539" s="11"/>
      <c r="FG1539" s="11"/>
      <c r="FH1539" s="11"/>
      <c r="FI1539" s="11"/>
      <c r="FJ1539" s="11"/>
      <c r="FK1539" s="11"/>
      <c r="FL1539" s="11"/>
      <c r="FM1539" s="11"/>
      <c r="FN1539" s="11"/>
      <c r="FO1539" s="11"/>
      <c r="FP1539" s="11"/>
      <c r="FQ1539" s="11"/>
      <c r="FR1539" s="11"/>
      <c r="FS1539" s="11"/>
      <c r="FT1539" s="11"/>
      <c r="FU1539" s="11"/>
      <c r="FV1539" s="11"/>
    </row>
    <row r="1540" spans="1:178" x14ac:dyDescent="0.25">
      <c r="E1540" s="38"/>
      <c r="G1540" s="11"/>
      <c r="H1540" s="11"/>
      <c r="I1540" s="11"/>
      <c r="J1540" s="11"/>
      <c r="K1540" s="11"/>
      <c r="L1540" s="11"/>
      <c r="M1540" s="11"/>
      <c r="N1540" s="11"/>
      <c r="O1540" s="11"/>
      <c r="P1540" s="11"/>
      <c r="Q1540" s="11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  <c r="AJ1540" s="11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  <c r="AZ1540" s="11"/>
      <c r="BA1540" s="11"/>
      <c r="BB1540" s="11"/>
      <c r="BC1540" s="11"/>
      <c r="BD1540" s="11"/>
      <c r="BE1540" s="11"/>
      <c r="BF1540" s="11"/>
      <c r="BG1540" s="11"/>
      <c r="BH1540" s="11"/>
      <c r="BI1540" s="11"/>
      <c r="BJ1540" s="11"/>
      <c r="BK1540" s="11"/>
      <c r="BL1540" s="11"/>
      <c r="BM1540" s="11"/>
      <c r="BN1540" s="11"/>
      <c r="BO1540" s="11"/>
      <c r="BP1540" s="11"/>
      <c r="BQ1540" s="11"/>
      <c r="BR1540" s="11"/>
      <c r="BS1540" s="11"/>
      <c r="BT1540" s="11"/>
      <c r="BU1540" s="11"/>
      <c r="BV1540" s="11"/>
      <c r="BW1540" s="11"/>
      <c r="BX1540" s="11"/>
      <c r="BY1540" s="11"/>
      <c r="BZ1540" s="11"/>
      <c r="CA1540" s="11"/>
      <c r="CB1540" s="11"/>
      <c r="CC1540" s="11"/>
      <c r="CD1540" s="11"/>
      <c r="CE1540" s="11"/>
      <c r="CF1540" s="11"/>
      <c r="CG1540" s="11"/>
      <c r="CH1540" s="11"/>
      <c r="CI1540" s="11"/>
      <c r="CJ1540" s="11"/>
      <c r="CK1540" s="11"/>
      <c r="CL1540" s="11"/>
      <c r="CM1540" s="11"/>
      <c r="CN1540" s="11"/>
      <c r="CO1540" s="11"/>
      <c r="CP1540" s="11"/>
      <c r="CQ1540" s="11"/>
      <c r="CR1540" s="11"/>
      <c r="CS1540" s="11"/>
      <c r="CT1540" s="11"/>
      <c r="CU1540" s="11"/>
      <c r="CV1540" s="11"/>
      <c r="CW1540" s="11"/>
      <c r="CX1540" s="11"/>
      <c r="CY1540" s="11"/>
      <c r="CZ1540" s="11"/>
      <c r="DA1540" s="11"/>
      <c r="DB1540" s="11"/>
      <c r="DC1540" s="11"/>
      <c r="DD1540" s="11"/>
      <c r="DE1540" s="11"/>
      <c r="DF1540" s="11"/>
      <c r="DG1540" s="11"/>
      <c r="DH1540" s="11"/>
      <c r="DI1540" s="11"/>
      <c r="DJ1540" s="11"/>
      <c r="DK1540" s="11"/>
      <c r="DL1540" s="11"/>
      <c r="DM1540" s="11"/>
      <c r="DN1540" s="11"/>
      <c r="DO1540" s="11"/>
      <c r="DP1540" s="11"/>
      <c r="DQ1540" s="11"/>
      <c r="DR1540" s="11"/>
      <c r="DS1540" s="11"/>
      <c r="DT1540" s="11"/>
      <c r="DU1540" s="11"/>
      <c r="DV1540" s="11"/>
      <c r="DW1540" s="11"/>
      <c r="DX1540" s="11"/>
      <c r="DY1540" s="11"/>
      <c r="DZ1540" s="11"/>
      <c r="EA1540" s="11"/>
      <c r="EB1540" s="11"/>
      <c r="EC1540" s="11"/>
      <c r="ED1540" s="11"/>
      <c r="EE1540" s="11"/>
      <c r="EF1540" s="11"/>
      <c r="EG1540" s="11"/>
      <c r="EH1540" s="11"/>
      <c r="EI1540" s="11"/>
      <c r="EJ1540" s="11"/>
      <c r="EK1540" s="11"/>
      <c r="EL1540" s="11"/>
      <c r="EM1540" s="11"/>
      <c r="EN1540" s="11"/>
      <c r="EO1540" s="11"/>
      <c r="EP1540" s="11"/>
      <c r="EQ1540" s="11"/>
      <c r="ER1540" s="11"/>
      <c r="ES1540" s="11"/>
      <c r="ET1540" s="11"/>
      <c r="EU1540" s="11"/>
      <c r="EV1540" s="11"/>
      <c r="EW1540" s="11"/>
      <c r="EX1540" s="11"/>
      <c r="EY1540" s="11"/>
      <c r="EZ1540" s="11"/>
      <c r="FA1540" s="11"/>
      <c r="FB1540" s="11"/>
      <c r="FC1540" s="11"/>
      <c r="FD1540" s="11"/>
      <c r="FE1540" s="11"/>
      <c r="FF1540" s="11"/>
      <c r="FG1540" s="11"/>
      <c r="FH1540" s="11"/>
      <c r="FI1540" s="11"/>
      <c r="FJ1540" s="11"/>
      <c r="FK1540" s="11"/>
      <c r="FL1540" s="11"/>
      <c r="FM1540" s="11"/>
      <c r="FN1540" s="11"/>
      <c r="FO1540" s="11"/>
      <c r="FP1540" s="11"/>
      <c r="FQ1540" s="11"/>
      <c r="FR1540" s="11"/>
      <c r="FS1540" s="11"/>
      <c r="FT1540" s="11"/>
      <c r="FU1540" s="11"/>
      <c r="FV1540" s="11"/>
    </row>
    <row r="1541" spans="1:178" x14ac:dyDescent="0.25">
      <c r="E1541" s="38"/>
      <c r="G1541" s="11"/>
      <c r="H1541" s="11"/>
      <c r="I1541" s="11"/>
      <c r="J1541" s="11"/>
      <c r="K1541" s="11"/>
      <c r="L1541" s="11"/>
      <c r="M1541" s="11"/>
      <c r="N1541" s="11"/>
      <c r="O1541" s="11"/>
      <c r="P1541" s="11"/>
      <c r="Q1541" s="11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  <c r="AJ1541" s="11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  <c r="AZ1541" s="11"/>
      <c r="BA1541" s="11"/>
      <c r="BB1541" s="11"/>
      <c r="BC1541" s="11"/>
      <c r="BD1541" s="11"/>
      <c r="BE1541" s="11"/>
      <c r="BF1541" s="11"/>
      <c r="BG1541" s="11"/>
      <c r="BH1541" s="11"/>
      <c r="BI1541" s="11"/>
      <c r="BJ1541" s="11"/>
      <c r="BK1541" s="11"/>
      <c r="BL1541" s="11"/>
      <c r="BM1541" s="11"/>
      <c r="BN1541" s="11"/>
      <c r="BO1541" s="11"/>
      <c r="BP1541" s="11"/>
      <c r="BQ1541" s="11"/>
      <c r="BR1541" s="11"/>
      <c r="BS1541" s="11"/>
      <c r="BT1541" s="11"/>
      <c r="BU1541" s="11"/>
      <c r="BV1541" s="11"/>
      <c r="BW1541" s="11"/>
      <c r="BX1541" s="11"/>
      <c r="BY1541" s="11"/>
      <c r="BZ1541" s="11"/>
      <c r="CA1541" s="11"/>
      <c r="CB1541" s="11"/>
      <c r="CC1541" s="11"/>
      <c r="CD1541" s="11"/>
      <c r="CE1541" s="11"/>
      <c r="CF1541" s="11"/>
      <c r="CG1541" s="11"/>
      <c r="CH1541" s="11"/>
      <c r="CI1541" s="11"/>
      <c r="CJ1541" s="11"/>
      <c r="CK1541" s="11"/>
      <c r="CL1541" s="11"/>
      <c r="CM1541" s="11"/>
      <c r="CN1541" s="11"/>
      <c r="CO1541" s="11"/>
      <c r="CP1541" s="11"/>
      <c r="CQ1541" s="11"/>
      <c r="CR1541" s="11"/>
      <c r="CS1541" s="11"/>
      <c r="CT1541" s="11"/>
      <c r="CU1541" s="11"/>
      <c r="CV1541" s="11"/>
      <c r="CW1541" s="11"/>
      <c r="CX1541" s="11"/>
      <c r="CY1541" s="11"/>
      <c r="CZ1541" s="11"/>
      <c r="DA1541" s="11"/>
      <c r="DB1541" s="11"/>
      <c r="DC1541" s="11"/>
      <c r="DD1541" s="11"/>
      <c r="DE1541" s="11"/>
      <c r="DF1541" s="11"/>
      <c r="DG1541" s="11"/>
      <c r="DH1541" s="11"/>
      <c r="DI1541" s="11"/>
      <c r="DJ1541" s="11"/>
      <c r="DK1541" s="11"/>
      <c r="DL1541" s="11"/>
      <c r="DM1541" s="11"/>
      <c r="DN1541" s="11"/>
      <c r="DO1541" s="11"/>
      <c r="DP1541" s="11"/>
      <c r="DQ1541" s="11"/>
      <c r="DR1541" s="11"/>
      <c r="DS1541" s="11"/>
      <c r="DT1541" s="11"/>
      <c r="DU1541" s="11"/>
      <c r="DV1541" s="11"/>
      <c r="DW1541" s="11"/>
      <c r="DX1541" s="11"/>
      <c r="DY1541" s="11"/>
      <c r="DZ1541" s="11"/>
      <c r="EA1541" s="11"/>
      <c r="EB1541" s="11"/>
      <c r="EC1541" s="11"/>
      <c r="ED1541" s="11"/>
      <c r="EE1541" s="11"/>
      <c r="EF1541" s="11"/>
      <c r="EG1541" s="11"/>
      <c r="EH1541" s="11"/>
      <c r="EI1541" s="11"/>
      <c r="EJ1541" s="11"/>
      <c r="EK1541" s="11"/>
      <c r="EL1541" s="11"/>
      <c r="EM1541" s="11"/>
      <c r="EN1541" s="11"/>
      <c r="EO1541" s="11"/>
      <c r="EP1541" s="11"/>
      <c r="EQ1541" s="11"/>
      <c r="ER1541" s="11"/>
      <c r="ES1541" s="11"/>
      <c r="ET1541" s="11"/>
      <c r="EU1541" s="11"/>
      <c r="EV1541" s="11"/>
      <c r="EW1541" s="11"/>
      <c r="EX1541" s="11"/>
      <c r="EY1541" s="11"/>
      <c r="EZ1541" s="11"/>
      <c r="FA1541" s="11"/>
      <c r="FB1541" s="11"/>
      <c r="FC1541" s="11"/>
      <c r="FD1541" s="11"/>
      <c r="FE1541" s="11"/>
      <c r="FF1541" s="11"/>
      <c r="FG1541" s="11"/>
      <c r="FH1541" s="11"/>
      <c r="FI1541" s="11"/>
      <c r="FJ1541" s="11"/>
      <c r="FK1541" s="11"/>
      <c r="FL1541" s="11"/>
      <c r="FM1541" s="11"/>
      <c r="FN1541" s="11"/>
      <c r="FO1541" s="11"/>
      <c r="FP1541" s="11"/>
      <c r="FQ1541" s="11"/>
      <c r="FR1541" s="11"/>
      <c r="FS1541" s="11"/>
      <c r="FT1541" s="11"/>
      <c r="FU1541" s="11"/>
      <c r="FV1541" s="11"/>
    </row>
    <row r="1542" spans="1:178" x14ac:dyDescent="0.25">
      <c r="E1542" s="38"/>
      <c r="G1542" s="11"/>
      <c r="H1542" s="11"/>
      <c r="I1542" s="11"/>
      <c r="J1542" s="11"/>
      <c r="K1542" s="11"/>
      <c r="L1542" s="11"/>
      <c r="M1542" s="11"/>
      <c r="N1542" s="11"/>
      <c r="O1542" s="11"/>
      <c r="P1542" s="11"/>
      <c r="Q1542" s="11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  <c r="AJ1542" s="11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  <c r="AZ1542" s="11"/>
      <c r="BA1542" s="11"/>
      <c r="BB1542" s="11"/>
      <c r="BC1542" s="11"/>
      <c r="BD1542" s="11"/>
      <c r="BE1542" s="11"/>
      <c r="BF1542" s="11"/>
      <c r="BG1542" s="11"/>
      <c r="BH1542" s="11"/>
      <c r="BI1542" s="11"/>
      <c r="BJ1542" s="11"/>
      <c r="BK1542" s="11"/>
      <c r="BL1542" s="11"/>
      <c r="BM1542" s="11"/>
      <c r="BN1542" s="11"/>
      <c r="BO1542" s="11"/>
      <c r="BP1542" s="11"/>
      <c r="BQ1542" s="11"/>
      <c r="BR1542" s="11"/>
      <c r="BS1542" s="11"/>
      <c r="BT1542" s="11"/>
      <c r="BU1542" s="11"/>
      <c r="BV1542" s="11"/>
      <c r="BW1542" s="11"/>
      <c r="BX1542" s="11"/>
      <c r="BY1542" s="11"/>
      <c r="BZ1542" s="11"/>
      <c r="CA1542" s="11"/>
      <c r="CB1542" s="11"/>
      <c r="CC1542" s="11"/>
      <c r="CD1542" s="11"/>
      <c r="CE1542" s="11"/>
      <c r="CF1542" s="11"/>
      <c r="CG1542" s="11"/>
      <c r="CH1542" s="11"/>
      <c r="CI1542" s="11"/>
      <c r="CJ1542" s="11"/>
      <c r="CK1542" s="11"/>
      <c r="CL1542" s="11"/>
      <c r="CM1542" s="11"/>
      <c r="CN1542" s="11"/>
      <c r="CO1542" s="11"/>
      <c r="CP1542" s="11"/>
      <c r="CQ1542" s="11"/>
      <c r="CR1542" s="11"/>
      <c r="CS1542" s="11"/>
      <c r="CT1542" s="11"/>
      <c r="CU1542" s="11"/>
      <c r="CV1542" s="11"/>
      <c r="CW1542" s="11"/>
      <c r="CX1542" s="11"/>
      <c r="CY1542" s="11"/>
      <c r="CZ1542" s="11"/>
      <c r="DA1542" s="11"/>
      <c r="DB1542" s="11"/>
      <c r="DC1542" s="11"/>
      <c r="DD1542" s="11"/>
      <c r="DE1542" s="11"/>
      <c r="DF1542" s="11"/>
      <c r="DG1542" s="11"/>
      <c r="DH1542" s="11"/>
      <c r="DI1542" s="11"/>
      <c r="DJ1542" s="11"/>
      <c r="DK1542" s="11"/>
      <c r="DL1542" s="11"/>
      <c r="DM1542" s="11"/>
      <c r="DN1542" s="11"/>
      <c r="DO1542" s="11"/>
      <c r="DP1542" s="11"/>
      <c r="DQ1542" s="11"/>
      <c r="DR1542" s="11"/>
      <c r="DS1542" s="11"/>
      <c r="DT1542" s="11"/>
      <c r="DU1542" s="11"/>
      <c r="DV1542" s="11"/>
      <c r="DW1542" s="11"/>
      <c r="DX1542" s="11"/>
      <c r="DY1542" s="11"/>
      <c r="DZ1542" s="11"/>
      <c r="EA1542" s="11"/>
      <c r="EB1542" s="11"/>
      <c r="EC1542" s="11"/>
      <c r="ED1542" s="11"/>
      <c r="EE1542" s="11"/>
      <c r="EF1542" s="11"/>
      <c r="EG1542" s="11"/>
      <c r="EH1542" s="11"/>
      <c r="EI1542" s="11"/>
      <c r="EJ1542" s="11"/>
      <c r="EK1542" s="11"/>
      <c r="EL1542" s="11"/>
      <c r="EM1542" s="11"/>
      <c r="EN1542" s="11"/>
      <c r="EO1542" s="11"/>
      <c r="EP1542" s="11"/>
      <c r="EQ1542" s="11"/>
      <c r="ER1542" s="11"/>
      <c r="ES1542" s="11"/>
      <c r="ET1542" s="11"/>
      <c r="EU1542" s="11"/>
      <c r="EV1542" s="11"/>
      <c r="EW1542" s="11"/>
      <c r="EX1542" s="11"/>
      <c r="EY1542" s="11"/>
      <c r="EZ1542" s="11"/>
      <c r="FA1542" s="11"/>
      <c r="FB1542" s="11"/>
      <c r="FC1542" s="11"/>
      <c r="FD1542" s="11"/>
      <c r="FE1542" s="11"/>
      <c r="FF1542" s="11"/>
      <c r="FG1542" s="11"/>
      <c r="FH1542" s="11"/>
      <c r="FI1542" s="11"/>
      <c r="FJ1542" s="11"/>
      <c r="FK1542" s="11"/>
      <c r="FL1542" s="11"/>
      <c r="FM1542" s="11"/>
      <c r="FN1542" s="11"/>
      <c r="FO1542" s="11"/>
      <c r="FP1542" s="11"/>
      <c r="FQ1542" s="11"/>
      <c r="FR1542" s="11"/>
      <c r="FS1542" s="11"/>
      <c r="FT1542" s="11"/>
      <c r="FU1542" s="11"/>
      <c r="FV1542" s="11"/>
    </row>
    <row r="1543" spans="1:178" x14ac:dyDescent="0.25">
      <c r="E1543" s="38"/>
      <c r="G1543" s="11"/>
      <c r="H1543" s="11"/>
      <c r="I1543" s="11"/>
      <c r="J1543" s="11"/>
      <c r="K1543" s="11"/>
      <c r="L1543" s="11"/>
      <c r="M1543" s="11"/>
      <c r="N1543" s="11"/>
      <c r="O1543" s="11"/>
      <c r="P1543" s="11"/>
      <c r="Q1543" s="11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  <c r="AJ1543" s="11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  <c r="AZ1543" s="11"/>
      <c r="BA1543" s="11"/>
      <c r="BB1543" s="11"/>
      <c r="BC1543" s="11"/>
      <c r="BD1543" s="11"/>
      <c r="BE1543" s="11"/>
      <c r="BF1543" s="11"/>
      <c r="BG1543" s="11"/>
      <c r="BH1543" s="11"/>
      <c r="BI1543" s="11"/>
      <c r="BJ1543" s="11"/>
      <c r="BK1543" s="11"/>
      <c r="BL1543" s="11"/>
      <c r="BM1543" s="11"/>
      <c r="BN1543" s="11"/>
      <c r="BO1543" s="11"/>
      <c r="BP1543" s="11"/>
      <c r="BQ1543" s="11"/>
      <c r="BR1543" s="11"/>
      <c r="BS1543" s="11"/>
      <c r="BT1543" s="11"/>
      <c r="BU1543" s="11"/>
      <c r="BV1543" s="11"/>
      <c r="BW1543" s="11"/>
      <c r="BX1543" s="11"/>
      <c r="BY1543" s="11"/>
      <c r="BZ1543" s="11"/>
      <c r="CA1543" s="11"/>
      <c r="CB1543" s="11"/>
      <c r="CC1543" s="11"/>
      <c r="CD1543" s="11"/>
      <c r="CE1543" s="11"/>
      <c r="CF1543" s="11"/>
      <c r="CG1543" s="11"/>
      <c r="CH1543" s="11"/>
      <c r="CI1543" s="11"/>
      <c r="CJ1543" s="11"/>
      <c r="CK1543" s="11"/>
      <c r="CL1543" s="11"/>
      <c r="CM1543" s="11"/>
      <c r="CN1543" s="11"/>
      <c r="CO1543" s="11"/>
      <c r="CP1543" s="11"/>
      <c r="CQ1543" s="11"/>
      <c r="CR1543" s="11"/>
      <c r="CS1543" s="11"/>
      <c r="CT1543" s="11"/>
      <c r="CU1543" s="11"/>
      <c r="CV1543" s="11"/>
      <c r="CW1543" s="11"/>
      <c r="CX1543" s="11"/>
      <c r="CY1543" s="11"/>
      <c r="CZ1543" s="11"/>
      <c r="DA1543" s="11"/>
      <c r="DB1543" s="11"/>
      <c r="DC1543" s="11"/>
      <c r="DD1543" s="11"/>
      <c r="DE1543" s="11"/>
      <c r="DF1543" s="11"/>
      <c r="DG1543" s="11"/>
      <c r="DH1543" s="11"/>
      <c r="DI1543" s="11"/>
      <c r="DJ1543" s="11"/>
      <c r="DK1543" s="11"/>
      <c r="DL1543" s="11"/>
      <c r="DM1543" s="11"/>
      <c r="DN1543" s="11"/>
      <c r="DO1543" s="11"/>
      <c r="DP1543" s="11"/>
      <c r="DQ1543" s="11"/>
      <c r="DR1543" s="11"/>
      <c r="DS1543" s="11"/>
      <c r="DT1543" s="11"/>
      <c r="DU1543" s="11"/>
      <c r="DV1543" s="11"/>
      <c r="DW1543" s="11"/>
      <c r="DX1543" s="11"/>
      <c r="DY1543" s="11"/>
      <c r="DZ1543" s="11"/>
      <c r="EA1543" s="11"/>
      <c r="EB1543" s="11"/>
      <c r="EC1543" s="11"/>
      <c r="ED1543" s="11"/>
      <c r="EE1543" s="11"/>
      <c r="EF1543" s="11"/>
      <c r="EG1543" s="11"/>
      <c r="EH1543" s="11"/>
      <c r="EI1543" s="11"/>
      <c r="EJ1543" s="11"/>
      <c r="EK1543" s="11"/>
      <c r="EL1543" s="11"/>
      <c r="EM1543" s="11"/>
      <c r="EN1543" s="11"/>
      <c r="EO1543" s="11"/>
      <c r="EP1543" s="11"/>
      <c r="EQ1543" s="11"/>
      <c r="ER1543" s="11"/>
      <c r="ES1543" s="11"/>
      <c r="ET1543" s="11"/>
      <c r="EU1543" s="11"/>
      <c r="EV1543" s="11"/>
      <c r="EW1543" s="11"/>
      <c r="EX1543" s="11"/>
      <c r="EY1543" s="11"/>
      <c r="EZ1543" s="11"/>
      <c r="FA1543" s="11"/>
      <c r="FB1543" s="11"/>
      <c r="FC1543" s="11"/>
      <c r="FD1543" s="11"/>
      <c r="FE1543" s="11"/>
      <c r="FF1543" s="11"/>
      <c r="FG1543" s="11"/>
      <c r="FH1543" s="11"/>
      <c r="FI1543" s="11"/>
      <c r="FJ1543" s="11"/>
      <c r="FK1543" s="11"/>
      <c r="FL1543" s="11"/>
      <c r="FM1543" s="11"/>
      <c r="FN1543" s="11"/>
      <c r="FO1543" s="11"/>
      <c r="FP1543" s="11"/>
      <c r="FQ1543" s="11"/>
      <c r="FR1543" s="11"/>
      <c r="FS1543" s="11"/>
      <c r="FT1543" s="11"/>
      <c r="FU1543" s="11"/>
      <c r="FV1543" s="11"/>
    </row>
    <row r="1544" spans="1:178" x14ac:dyDescent="0.25">
      <c r="E1544" s="38"/>
      <c r="G1544" s="11"/>
      <c r="H1544" s="11"/>
      <c r="I1544" s="11"/>
      <c r="J1544" s="11"/>
      <c r="K1544" s="11"/>
      <c r="L1544" s="11"/>
      <c r="M1544" s="11"/>
      <c r="N1544" s="11"/>
      <c r="O1544" s="11"/>
      <c r="P1544" s="11"/>
      <c r="Q1544" s="11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  <c r="AJ1544" s="11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  <c r="AZ1544" s="11"/>
      <c r="BA1544" s="11"/>
      <c r="BB1544" s="11"/>
      <c r="BC1544" s="11"/>
      <c r="BD1544" s="11"/>
      <c r="BE1544" s="11"/>
      <c r="BF1544" s="11"/>
      <c r="BG1544" s="11"/>
      <c r="BH1544" s="11"/>
      <c r="BI1544" s="11"/>
      <c r="BJ1544" s="11"/>
      <c r="BK1544" s="11"/>
      <c r="BL1544" s="11"/>
      <c r="BM1544" s="11"/>
      <c r="BN1544" s="11"/>
      <c r="BO1544" s="11"/>
      <c r="BP1544" s="11"/>
      <c r="BQ1544" s="11"/>
      <c r="BR1544" s="11"/>
      <c r="BS1544" s="11"/>
      <c r="BT1544" s="11"/>
      <c r="BU1544" s="11"/>
      <c r="BV1544" s="11"/>
      <c r="BW1544" s="11"/>
      <c r="BX1544" s="11"/>
      <c r="BY1544" s="11"/>
      <c r="BZ1544" s="11"/>
      <c r="CA1544" s="11"/>
      <c r="CB1544" s="11"/>
      <c r="CC1544" s="11"/>
      <c r="CD1544" s="11"/>
      <c r="CE1544" s="11"/>
      <c r="CF1544" s="11"/>
      <c r="CG1544" s="11"/>
      <c r="CH1544" s="11"/>
      <c r="CI1544" s="11"/>
      <c r="CJ1544" s="11"/>
      <c r="CK1544" s="11"/>
      <c r="CL1544" s="11"/>
      <c r="CM1544" s="11"/>
      <c r="CN1544" s="11"/>
      <c r="CO1544" s="11"/>
      <c r="CP1544" s="11"/>
      <c r="CQ1544" s="11"/>
      <c r="CR1544" s="11"/>
      <c r="CS1544" s="11"/>
      <c r="CT1544" s="11"/>
      <c r="CU1544" s="11"/>
      <c r="CV1544" s="11"/>
      <c r="CW1544" s="11"/>
      <c r="CX1544" s="11"/>
      <c r="CY1544" s="11"/>
      <c r="CZ1544" s="11"/>
      <c r="DA1544" s="11"/>
      <c r="DB1544" s="11"/>
      <c r="DC1544" s="11"/>
      <c r="DD1544" s="11"/>
      <c r="DE1544" s="11"/>
      <c r="DF1544" s="11"/>
      <c r="DG1544" s="11"/>
      <c r="DH1544" s="11"/>
      <c r="DI1544" s="11"/>
      <c r="DJ1544" s="11"/>
      <c r="DK1544" s="11"/>
      <c r="DL1544" s="11"/>
      <c r="DM1544" s="11"/>
      <c r="DN1544" s="11"/>
      <c r="DO1544" s="11"/>
      <c r="DP1544" s="11"/>
      <c r="DQ1544" s="11"/>
      <c r="DR1544" s="11"/>
      <c r="DS1544" s="11"/>
      <c r="DT1544" s="11"/>
      <c r="DU1544" s="11"/>
      <c r="DV1544" s="11"/>
      <c r="DW1544" s="11"/>
      <c r="DX1544" s="11"/>
      <c r="DY1544" s="11"/>
      <c r="DZ1544" s="11"/>
      <c r="EA1544" s="11"/>
      <c r="EB1544" s="11"/>
      <c r="EC1544" s="11"/>
      <c r="ED1544" s="11"/>
      <c r="EE1544" s="11"/>
      <c r="EF1544" s="11"/>
      <c r="EG1544" s="11"/>
      <c r="EH1544" s="11"/>
      <c r="EI1544" s="11"/>
      <c r="EJ1544" s="11"/>
      <c r="EK1544" s="11"/>
      <c r="EL1544" s="11"/>
      <c r="EM1544" s="11"/>
      <c r="EN1544" s="11"/>
      <c r="EO1544" s="11"/>
      <c r="EP1544" s="11"/>
      <c r="EQ1544" s="11"/>
      <c r="ER1544" s="11"/>
      <c r="ES1544" s="11"/>
      <c r="ET1544" s="11"/>
      <c r="EU1544" s="11"/>
      <c r="EV1544" s="11"/>
      <c r="EW1544" s="11"/>
      <c r="EX1544" s="11"/>
      <c r="EY1544" s="11"/>
      <c r="EZ1544" s="11"/>
      <c r="FA1544" s="11"/>
      <c r="FB1544" s="11"/>
      <c r="FC1544" s="11"/>
      <c r="FD1544" s="11"/>
      <c r="FE1544" s="11"/>
      <c r="FF1544" s="11"/>
      <c r="FG1544" s="11"/>
      <c r="FH1544" s="11"/>
      <c r="FI1544" s="11"/>
      <c r="FJ1544" s="11"/>
      <c r="FK1544" s="11"/>
      <c r="FL1544" s="11"/>
      <c r="FM1544" s="11"/>
      <c r="FN1544" s="11"/>
      <c r="FO1544" s="11"/>
      <c r="FP1544" s="11"/>
      <c r="FQ1544" s="11"/>
      <c r="FR1544" s="11"/>
      <c r="FS1544" s="11"/>
      <c r="FT1544" s="11"/>
      <c r="FU1544" s="11"/>
      <c r="FV1544" s="11"/>
    </row>
    <row r="1545" spans="1:178" x14ac:dyDescent="0.25">
      <c r="E1545" s="38"/>
      <c r="G1545" s="11"/>
      <c r="H1545" s="11"/>
      <c r="I1545" s="11"/>
      <c r="J1545" s="11"/>
      <c r="K1545" s="11"/>
      <c r="L1545" s="11"/>
      <c r="M1545" s="11"/>
      <c r="N1545" s="11"/>
      <c r="O1545" s="11"/>
      <c r="P1545" s="11"/>
      <c r="Q1545" s="11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  <c r="AJ1545" s="11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  <c r="AZ1545" s="11"/>
      <c r="BA1545" s="11"/>
      <c r="BB1545" s="11"/>
      <c r="BC1545" s="11"/>
      <c r="BD1545" s="11"/>
      <c r="BE1545" s="11"/>
      <c r="BF1545" s="11"/>
      <c r="BG1545" s="11"/>
      <c r="BH1545" s="11"/>
      <c r="BI1545" s="11"/>
      <c r="BJ1545" s="11"/>
      <c r="BK1545" s="11"/>
      <c r="BL1545" s="11"/>
      <c r="BM1545" s="11"/>
      <c r="BN1545" s="11"/>
      <c r="BO1545" s="11"/>
      <c r="BP1545" s="11"/>
      <c r="BQ1545" s="11"/>
      <c r="BR1545" s="11"/>
      <c r="BS1545" s="11"/>
      <c r="BT1545" s="11"/>
      <c r="BU1545" s="11"/>
      <c r="BV1545" s="11"/>
      <c r="BW1545" s="11"/>
      <c r="BX1545" s="11"/>
      <c r="BY1545" s="11"/>
      <c r="BZ1545" s="11"/>
      <c r="CA1545" s="11"/>
      <c r="CB1545" s="11"/>
      <c r="CC1545" s="11"/>
      <c r="CD1545" s="11"/>
      <c r="CE1545" s="11"/>
      <c r="CF1545" s="11"/>
      <c r="CG1545" s="11"/>
      <c r="CH1545" s="11"/>
      <c r="CI1545" s="11"/>
      <c r="CJ1545" s="11"/>
      <c r="CK1545" s="11"/>
      <c r="CL1545" s="11"/>
      <c r="CM1545" s="11"/>
      <c r="CN1545" s="11"/>
      <c r="CO1545" s="11"/>
      <c r="CP1545" s="11"/>
      <c r="CQ1545" s="11"/>
      <c r="CR1545" s="11"/>
      <c r="CS1545" s="11"/>
      <c r="CT1545" s="11"/>
      <c r="CU1545" s="11"/>
      <c r="CV1545" s="11"/>
      <c r="CW1545" s="11"/>
      <c r="CX1545" s="11"/>
      <c r="CY1545" s="11"/>
      <c r="CZ1545" s="11"/>
      <c r="DA1545" s="11"/>
      <c r="DB1545" s="11"/>
      <c r="DC1545" s="11"/>
      <c r="DD1545" s="11"/>
      <c r="DE1545" s="11"/>
      <c r="DF1545" s="11"/>
      <c r="DG1545" s="11"/>
      <c r="DH1545" s="11"/>
      <c r="DI1545" s="11"/>
      <c r="DJ1545" s="11"/>
      <c r="DK1545" s="11"/>
      <c r="DL1545" s="11"/>
      <c r="DM1545" s="11"/>
      <c r="DN1545" s="11"/>
      <c r="DO1545" s="11"/>
      <c r="DP1545" s="11"/>
      <c r="DQ1545" s="11"/>
      <c r="DR1545" s="11"/>
      <c r="DS1545" s="11"/>
      <c r="DT1545" s="11"/>
      <c r="DU1545" s="11"/>
      <c r="DV1545" s="11"/>
      <c r="DW1545" s="11"/>
      <c r="DX1545" s="11"/>
      <c r="DY1545" s="11"/>
      <c r="DZ1545" s="11"/>
      <c r="EA1545" s="11"/>
      <c r="EB1545" s="11"/>
      <c r="EC1545" s="11"/>
      <c r="ED1545" s="11"/>
      <c r="EE1545" s="11"/>
      <c r="EF1545" s="11"/>
      <c r="EG1545" s="11"/>
      <c r="EH1545" s="11"/>
      <c r="EI1545" s="11"/>
      <c r="EJ1545" s="11"/>
      <c r="EK1545" s="11"/>
      <c r="EL1545" s="11"/>
      <c r="EM1545" s="11"/>
      <c r="EN1545" s="11"/>
      <c r="EO1545" s="11"/>
      <c r="EP1545" s="11"/>
      <c r="EQ1545" s="11"/>
      <c r="ER1545" s="11"/>
      <c r="ES1545" s="11"/>
      <c r="ET1545" s="11"/>
      <c r="EU1545" s="11"/>
      <c r="EV1545" s="11"/>
      <c r="EW1545" s="11"/>
      <c r="EX1545" s="11"/>
      <c r="EY1545" s="11"/>
      <c r="EZ1545" s="11"/>
      <c r="FA1545" s="11"/>
      <c r="FB1545" s="11"/>
      <c r="FC1545" s="11"/>
      <c r="FD1545" s="11"/>
      <c r="FE1545" s="11"/>
      <c r="FF1545" s="11"/>
      <c r="FG1545" s="11"/>
      <c r="FH1545" s="11"/>
      <c r="FI1545" s="11"/>
      <c r="FJ1545" s="11"/>
      <c r="FK1545" s="11"/>
      <c r="FL1545" s="11"/>
      <c r="FM1545" s="11"/>
      <c r="FN1545" s="11"/>
      <c r="FO1545" s="11"/>
      <c r="FP1545" s="11"/>
      <c r="FQ1545" s="11"/>
      <c r="FR1545" s="11"/>
      <c r="FS1545" s="11"/>
      <c r="FT1545" s="11"/>
      <c r="FU1545" s="11"/>
      <c r="FV1545" s="11"/>
    </row>
    <row r="1546" spans="1:178" x14ac:dyDescent="0.25">
      <c r="E1546" s="38"/>
      <c r="G1546" s="11"/>
      <c r="H1546" s="11"/>
      <c r="I1546" s="11"/>
      <c r="J1546" s="11"/>
      <c r="K1546" s="11"/>
      <c r="L1546" s="11"/>
      <c r="M1546" s="11"/>
      <c r="N1546" s="11"/>
      <c r="O1546" s="11"/>
      <c r="P1546" s="11"/>
      <c r="Q1546" s="11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  <c r="AJ1546" s="11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  <c r="AZ1546" s="11"/>
      <c r="BA1546" s="11"/>
      <c r="BB1546" s="11"/>
      <c r="BC1546" s="11"/>
      <c r="BD1546" s="11"/>
      <c r="BE1546" s="11"/>
      <c r="BF1546" s="11"/>
      <c r="BG1546" s="11"/>
      <c r="BH1546" s="11"/>
      <c r="BI1546" s="11"/>
      <c r="BJ1546" s="11"/>
      <c r="BK1546" s="11"/>
      <c r="BL1546" s="11"/>
      <c r="BM1546" s="11"/>
      <c r="BN1546" s="11"/>
      <c r="BO1546" s="11"/>
      <c r="BP1546" s="11"/>
      <c r="BQ1546" s="11"/>
      <c r="BR1546" s="11"/>
      <c r="BS1546" s="11"/>
      <c r="BT1546" s="11"/>
      <c r="BU1546" s="11"/>
      <c r="BV1546" s="11"/>
      <c r="BW1546" s="11"/>
      <c r="BX1546" s="11"/>
      <c r="BY1546" s="11"/>
      <c r="BZ1546" s="11"/>
      <c r="CA1546" s="11"/>
      <c r="CB1546" s="11"/>
      <c r="CC1546" s="11"/>
      <c r="CD1546" s="11"/>
      <c r="CE1546" s="11"/>
      <c r="CF1546" s="11"/>
      <c r="CG1546" s="11"/>
      <c r="CH1546" s="11"/>
      <c r="CI1546" s="11"/>
      <c r="CJ1546" s="11"/>
      <c r="CK1546" s="11"/>
      <c r="CL1546" s="11"/>
      <c r="CM1546" s="11"/>
      <c r="CN1546" s="11"/>
      <c r="CO1546" s="11"/>
      <c r="CP1546" s="11"/>
      <c r="CQ1546" s="11"/>
      <c r="CR1546" s="11"/>
      <c r="CS1546" s="11"/>
      <c r="CT1546" s="11"/>
      <c r="CU1546" s="11"/>
      <c r="CV1546" s="11"/>
      <c r="CW1546" s="11"/>
      <c r="CX1546" s="11"/>
      <c r="CY1546" s="11"/>
      <c r="CZ1546" s="11"/>
      <c r="DA1546" s="11"/>
      <c r="DB1546" s="11"/>
      <c r="DC1546" s="11"/>
      <c r="DD1546" s="11"/>
      <c r="DE1546" s="11"/>
      <c r="DF1546" s="11"/>
      <c r="DG1546" s="11"/>
      <c r="DH1546" s="11"/>
      <c r="DI1546" s="11"/>
      <c r="DJ1546" s="11"/>
      <c r="DK1546" s="11"/>
      <c r="DL1546" s="11"/>
      <c r="DM1546" s="11"/>
      <c r="DN1546" s="11"/>
      <c r="DO1546" s="11"/>
      <c r="DP1546" s="11"/>
      <c r="DQ1546" s="11"/>
      <c r="DR1546" s="11"/>
      <c r="DS1546" s="11"/>
      <c r="DT1546" s="11"/>
      <c r="DU1546" s="11"/>
      <c r="DV1546" s="11"/>
      <c r="DW1546" s="11"/>
      <c r="DX1546" s="11"/>
      <c r="DY1546" s="11"/>
      <c r="DZ1546" s="11"/>
      <c r="EA1546" s="11"/>
      <c r="EB1546" s="11"/>
      <c r="EC1546" s="11"/>
      <c r="ED1546" s="11"/>
      <c r="EE1546" s="11"/>
      <c r="EF1546" s="11"/>
      <c r="EG1546" s="11"/>
      <c r="EH1546" s="11"/>
      <c r="EI1546" s="11"/>
      <c r="EJ1546" s="11"/>
      <c r="EK1546" s="11"/>
      <c r="EL1546" s="11"/>
      <c r="EM1546" s="11"/>
      <c r="EN1546" s="11"/>
      <c r="EO1546" s="11"/>
      <c r="EP1546" s="11"/>
      <c r="EQ1546" s="11"/>
      <c r="ER1546" s="11"/>
      <c r="ES1546" s="11"/>
      <c r="ET1546" s="11"/>
      <c r="EU1546" s="11"/>
      <c r="EV1546" s="11"/>
      <c r="EW1546" s="11"/>
      <c r="EX1546" s="11"/>
      <c r="EY1546" s="11"/>
      <c r="EZ1546" s="11"/>
      <c r="FA1546" s="11"/>
      <c r="FB1546" s="11"/>
      <c r="FC1546" s="11"/>
      <c r="FD1546" s="11"/>
      <c r="FE1546" s="11"/>
      <c r="FF1546" s="11"/>
      <c r="FG1546" s="11"/>
      <c r="FH1546" s="11"/>
      <c r="FI1546" s="11"/>
      <c r="FJ1546" s="11"/>
      <c r="FK1546" s="11"/>
      <c r="FL1546" s="11"/>
      <c r="FM1546" s="11"/>
      <c r="FN1546" s="11"/>
      <c r="FO1546" s="11"/>
      <c r="FP1546" s="11"/>
      <c r="FQ1546" s="11"/>
      <c r="FR1546" s="11"/>
      <c r="FS1546" s="11"/>
      <c r="FT1546" s="11"/>
      <c r="FU1546" s="11"/>
      <c r="FV1546" s="11"/>
    </row>
    <row r="1547" spans="1:178" x14ac:dyDescent="0.25">
      <c r="E1547" s="38"/>
      <c r="G1547" s="11"/>
      <c r="H1547" s="11"/>
      <c r="I1547" s="11"/>
      <c r="J1547" s="11"/>
      <c r="K1547" s="11"/>
      <c r="L1547" s="11"/>
      <c r="M1547" s="11"/>
      <c r="N1547" s="11"/>
      <c r="O1547" s="11"/>
      <c r="P1547" s="11"/>
      <c r="Q1547" s="11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  <c r="AJ1547" s="11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  <c r="AZ1547" s="11"/>
      <c r="BA1547" s="11"/>
      <c r="BB1547" s="11"/>
      <c r="BC1547" s="11"/>
      <c r="BD1547" s="11"/>
      <c r="BE1547" s="11"/>
      <c r="BF1547" s="11"/>
      <c r="BG1547" s="11"/>
      <c r="BH1547" s="11"/>
      <c r="BI1547" s="11"/>
      <c r="BJ1547" s="11"/>
      <c r="BK1547" s="11"/>
      <c r="BL1547" s="11"/>
      <c r="BM1547" s="11"/>
      <c r="BN1547" s="11"/>
      <c r="BO1547" s="11"/>
      <c r="BP1547" s="11"/>
      <c r="BQ1547" s="11"/>
      <c r="BR1547" s="11"/>
      <c r="BS1547" s="11"/>
      <c r="BT1547" s="11"/>
      <c r="BU1547" s="11"/>
      <c r="BV1547" s="11"/>
      <c r="BW1547" s="11"/>
      <c r="BX1547" s="11"/>
      <c r="BY1547" s="11"/>
      <c r="BZ1547" s="11"/>
      <c r="CA1547" s="11"/>
      <c r="CB1547" s="11"/>
      <c r="CC1547" s="11"/>
      <c r="CD1547" s="11"/>
      <c r="CE1547" s="11"/>
      <c r="CF1547" s="11"/>
      <c r="CG1547" s="11"/>
      <c r="CH1547" s="11"/>
      <c r="CI1547" s="11"/>
      <c r="CJ1547" s="11"/>
      <c r="CK1547" s="11"/>
      <c r="CL1547" s="11"/>
      <c r="CM1547" s="11"/>
      <c r="CN1547" s="11"/>
      <c r="CO1547" s="11"/>
      <c r="CP1547" s="11"/>
      <c r="CQ1547" s="11"/>
      <c r="CR1547" s="11"/>
      <c r="CS1547" s="11"/>
      <c r="CT1547" s="11"/>
      <c r="CU1547" s="11"/>
      <c r="CV1547" s="11"/>
      <c r="CW1547" s="11"/>
      <c r="CX1547" s="11"/>
      <c r="CY1547" s="11"/>
      <c r="CZ1547" s="11"/>
      <c r="DA1547" s="11"/>
      <c r="DB1547" s="11"/>
      <c r="DC1547" s="11"/>
      <c r="DD1547" s="11"/>
      <c r="DE1547" s="11"/>
      <c r="DF1547" s="11"/>
      <c r="DG1547" s="11"/>
      <c r="DH1547" s="11"/>
      <c r="DI1547" s="11"/>
      <c r="DJ1547" s="11"/>
      <c r="DK1547" s="11"/>
      <c r="DL1547" s="11"/>
      <c r="DM1547" s="11"/>
      <c r="DN1547" s="11"/>
      <c r="DO1547" s="11"/>
      <c r="DP1547" s="11"/>
      <c r="DQ1547" s="11"/>
      <c r="DR1547" s="11"/>
      <c r="DS1547" s="11"/>
      <c r="DT1547" s="11"/>
      <c r="DU1547" s="11"/>
      <c r="DV1547" s="11"/>
      <c r="DW1547" s="11"/>
      <c r="DX1547" s="11"/>
      <c r="DY1547" s="11"/>
      <c r="DZ1547" s="11"/>
      <c r="EA1547" s="11"/>
      <c r="EB1547" s="11"/>
      <c r="EC1547" s="11"/>
      <c r="ED1547" s="11"/>
      <c r="EE1547" s="11"/>
      <c r="EF1547" s="11"/>
      <c r="EG1547" s="11"/>
      <c r="EH1547" s="11"/>
      <c r="EI1547" s="11"/>
      <c r="EJ1547" s="11"/>
      <c r="EK1547" s="11"/>
      <c r="EL1547" s="11"/>
      <c r="EM1547" s="11"/>
      <c r="EN1547" s="11"/>
      <c r="EO1547" s="11"/>
      <c r="EP1547" s="11"/>
      <c r="EQ1547" s="11"/>
      <c r="ER1547" s="11"/>
      <c r="ES1547" s="11"/>
      <c r="ET1547" s="11"/>
      <c r="EU1547" s="11"/>
      <c r="EV1547" s="11"/>
      <c r="EW1547" s="11"/>
      <c r="EX1547" s="11"/>
      <c r="EY1547" s="11"/>
      <c r="EZ1547" s="11"/>
      <c r="FA1547" s="11"/>
      <c r="FB1547" s="11"/>
      <c r="FC1547" s="11"/>
      <c r="FD1547" s="11"/>
      <c r="FE1547" s="11"/>
      <c r="FF1547" s="11"/>
      <c r="FG1547" s="11"/>
      <c r="FH1547" s="11"/>
      <c r="FI1547" s="11"/>
      <c r="FJ1547" s="11"/>
      <c r="FK1547" s="11"/>
      <c r="FL1547" s="11"/>
      <c r="FM1547" s="11"/>
      <c r="FN1547" s="11"/>
      <c r="FO1547" s="11"/>
      <c r="FP1547" s="11"/>
      <c r="FQ1547" s="11"/>
      <c r="FR1547" s="11"/>
      <c r="FS1547" s="11"/>
      <c r="FT1547" s="11"/>
      <c r="FU1547" s="11"/>
      <c r="FV1547" s="11"/>
    </row>
    <row r="1548" spans="1:178" x14ac:dyDescent="0.25">
      <c r="E1548" s="38"/>
      <c r="G1548" s="11"/>
      <c r="H1548" s="11"/>
      <c r="I1548" s="11"/>
      <c r="J1548" s="11"/>
      <c r="K1548" s="11"/>
      <c r="L1548" s="11"/>
      <c r="M1548" s="11"/>
      <c r="N1548" s="11"/>
      <c r="O1548" s="11"/>
      <c r="P1548" s="11"/>
      <c r="Q1548" s="11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  <c r="AJ1548" s="11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  <c r="AZ1548" s="11"/>
      <c r="BA1548" s="11"/>
      <c r="BB1548" s="11"/>
      <c r="BC1548" s="11"/>
      <c r="BD1548" s="11"/>
      <c r="BE1548" s="11"/>
      <c r="BF1548" s="11"/>
      <c r="BG1548" s="11"/>
      <c r="BH1548" s="11"/>
      <c r="BI1548" s="11"/>
      <c r="BJ1548" s="11"/>
      <c r="BK1548" s="11"/>
      <c r="BL1548" s="11"/>
      <c r="BM1548" s="11"/>
      <c r="BN1548" s="11"/>
      <c r="BO1548" s="11"/>
      <c r="BP1548" s="11"/>
      <c r="BQ1548" s="11"/>
      <c r="BR1548" s="11"/>
      <c r="BS1548" s="11"/>
      <c r="BT1548" s="11"/>
      <c r="BU1548" s="11"/>
      <c r="BV1548" s="11"/>
      <c r="BW1548" s="11"/>
      <c r="BX1548" s="11"/>
      <c r="BY1548" s="11"/>
      <c r="BZ1548" s="11"/>
      <c r="CA1548" s="11"/>
      <c r="CB1548" s="11"/>
      <c r="CC1548" s="11"/>
      <c r="CD1548" s="11"/>
      <c r="CE1548" s="11"/>
      <c r="CF1548" s="11"/>
      <c r="CG1548" s="11"/>
      <c r="CH1548" s="11"/>
      <c r="CI1548" s="11"/>
      <c r="CJ1548" s="11"/>
      <c r="CK1548" s="11"/>
      <c r="CL1548" s="11"/>
      <c r="CM1548" s="11"/>
      <c r="CN1548" s="11"/>
      <c r="CO1548" s="11"/>
      <c r="CP1548" s="11"/>
      <c r="CQ1548" s="11"/>
      <c r="CR1548" s="11"/>
      <c r="CS1548" s="11"/>
      <c r="CT1548" s="11"/>
      <c r="CU1548" s="11"/>
      <c r="CV1548" s="11"/>
      <c r="CW1548" s="11"/>
      <c r="CX1548" s="11"/>
      <c r="CY1548" s="11"/>
      <c r="CZ1548" s="11"/>
      <c r="DA1548" s="11"/>
      <c r="DB1548" s="11"/>
      <c r="DC1548" s="11"/>
      <c r="DD1548" s="11"/>
      <c r="DE1548" s="11"/>
      <c r="DF1548" s="11"/>
      <c r="DG1548" s="11"/>
      <c r="DH1548" s="11"/>
      <c r="DI1548" s="11"/>
      <c r="DJ1548" s="11"/>
      <c r="DK1548" s="11"/>
      <c r="DL1548" s="11"/>
      <c r="DM1548" s="11"/>
      <c r="DN1548" s="11"/>
      <c r="DO1548" s="11"/>
      <c r="DP1548" s="11"/>
      <c r="DQ1548" s="11"/>
      <c r="DR1548" s="11"/>
      <c r="DS1548" s="11"/>
      <c r="DT1548" s="11"/>
      <c r="DU1548" s="11"/>
      <c r="DV1548" s="11"/>
      <c r="DW1548" s="11"/>
      <c r="DX1548" s="11"/>
      <c r="DY1548" s="11"/>
      <c r="DZ1548" s="11"/>
      <c r="EA1548" s="11"/>
      <c r="EB1548" s="11"/>
      <c r="EC1548" s="11"/>
      <c r="ED1548" s="11"/>
      <c r="EE1548" s="11"/>
      <c r="EF1548" s="11"/>
      <c r="EG1548" s="11"/>
      <c r="EH1548" s="11"/>
      <c r="EI1548" s="11"/>
      <c r="EJ1548" s="11"/>
      <c r="EK1548" s="11"/>
      <c r="EL1548" s="11"/>
      <c r="EM1548" s="11"/>
      <c r="EN1548" s="11"/>
      <c r="EO1548" s="11"/>
      <c r="EP1548" s="11"/>
      <c r="EQ1548" s="11"/>
      <c r="ER1548" s="11"/>
      <c r="ES1548" s="11"/>
      <c r="ET1548" s="11"/>
      <c r="EU1548" s="11"/>
      <c r="EV1548" s="11"/>
      <c r="EW1548" s="11"/>
      <c r="EX1548" s="11"/>
      <c r="EY1548" s="11"/>
      <c r="EZ1548" s="11"/>
      <c r="FA1548" s="11"/>
      <c r="FB1548" s="11"/>
      <c r="FC1548" s="11"/>
      <c r="FD1548" s="11"/>
      <c r="FE1548" s="11"/>
      <c r="FF1548" s="11"/>
      <c r="FG1548" s="11"/>
      <c r="FH1548" s="11"/>
      <c r="FI1548" s="11"/>
      <c r="FJ1548" s="11"/>
      <c r="FK1548" s="11"/>
      <c r="FL1548" s="11"/>
      <c r="FM1548" s="11"/>
      <c r="FN1548" s="11"/>
      <c r="FO1548" s="11"/>
      <c r="FP1548" s="11"/>
      <c r="FQ1548" s="11"/>
      <c r="FR1548" s="11"/>
      <c r="FS1548" s="11"/>
      <c r="FT1548" s="11"/>
      <c r="FU1548" s="11"/>
      <c r="FV1548" s="11"/>
    </row>
    <row r="1549" spans="1:178" x14ac:dyDescent="0.25">
      <c r="E1549" s="38"/>
      <c r="G1549" s="11"/>
      <c r="H1549" s="11"/>
      <c r="I1549" s="11"/>
      <c r="J1549" s="11"/>
      <c r="K1549" s="11"/>
      <c r="L1549" s="11"/>
      <c r="M1549" s="11"/>
      <c r="N1549" s="11"/>
      <c r="O1549" s="11"/>
      <c r="P1549" s="11"/>
      <c r="Q1549" s="11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  <c r="AJ1549" s="11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  <c r="AZ1549" s="11"/>
      <c r="BA1549" s="11"/>
      <c r="BB1549" s="11"/>
      <c r="BC1549" s="11"/>
      <c r="BD1549" s="11"/>
      <c r="BE1549" s="11"/>
      <c r="BF1549" s="11"/>
      <c r="BG1549" s="11"/>
      <c r="BH1549" s="11"/>
      <c r="BI1549" s="11"/>
      <c r="BJ1549" s="11"/>
      <c r="BK1549" s="11"/>
      <c r="BL1549" s="11"/>
      <c r="BM1549" s="11"/>
      <c r="BN1549" s="11"/>
      <c r="BO1549" s="11"/>
      <c r="BP1549" s="11"/>
      <c r="BQ1549" s="11"/>
      <c r="BR1549" s="11"/>
      <c r="BS1549" s="11"/>
      <c r="BT1549" s="11"/>
      <c r="BU1549" s="11"/>
      <c r="BV1549" s="11"/>
      <c r="BW1549" s="11"/>
      <c r="BX1549" s="11"/>
      <c r="BY1549" s="11"/>
      <c r="BZ1549" s="11"/>
      <c r="CA1549" s="11"/>
      <c r="CB1549" s="11"/>
      <c r="CC1549" s="11"/>
      <c r="CD1549" s="11"/>
      <c r="CE1549" s="11"/>
      <c r="CF1549" s="11"/>
      <c r="CG1549" s="11"/>
      <c r="CH1549" s="11"/>
      <c r="CI1549" s="11"/>
      <c r="CJ1549" s="11"/>
      <c r="CK1549" s="11"/>
      <c r="CL1549" s="11"/>
      <c r="CM1549" s="11"/>
      <c r="CN1549" s="11"/>
      <c r="CO1549" s="11"/>
      <c r="CP1549" s="11"/>
      <c r="CQ1549" s="11"/>
      <c r="CR1549" s="11"/>
      <c r="CS1549" s="11"/>
      <c r="CT1549" s="11"/>
      <c r="CU1549" s="11"/>
      <c r="CV1549" s="11"/>
      <c r="CW1549" s="11"/>
      <c r="CX1549" s="11"/>
      <c r="CY1549" s="11"/>
      <c r="CZ1549" s="11"/>
      <c r="DA1549" s="11"/>
      <c r="DB1549" s="11"/>
      <c r="DC1549" s="11"/>
      <c r="DD1549" s="11"/>
      <c r="DE1549" s="11"/>
      <c r="DF1549" s="11"/>
      <c r="DG1549" s="11"/>
      <c r="DH1549" s="11"/>
      <c r="DI1549" s="11"/>
      <c r="DJ1549" s="11"/>
      <c r="DK1549" s="11"/>
      <c r="DL1549" s="11"/>
      <c r="DM1549" s="11"/>
      <c r="DN1549" s="11"/>
      <c r="DO1549" s="11"/>
      <c r="DP1549" s="11"/>
      <c r="DQ1549" s="11"/>
      <c r="DR1549" s="11"/>
      <c r="DS1549" s="11"/>
      <c r="DT1549" s="11"/>
      <c r="DU1549" s="11"/>
      <c r="DV1549" s="11"/>
      <c r="DW1549" s="11"/>
      <c r="DX1549" s="11"/>
      <c r="DY1549" s="11"/>
      <c r="DZ1549" s="11"/>
      <c r="EA1549" s="11"/>
      <c r="EB1549" s="11"/>
      <c r="EC1549" s="11"/>
      <c r="ED1549" s="11"/>
      <c r="EE1549" s="11"/>
      <c r="EF1549" s="11"/>
      <c r="EG1549" s="11"/>
      <c r="EH1549" s="11"/>
      <c r="EI1549" s="11"/>
      <c r="EJ1549" s="11"/>
      <c r="EK1549" s="11"/>
      <c r="EL1549" s="11"/>
      <c r="EM1549" s="11"/>
      <c r="EN1549" s="11"/>
      <c r="EO1549" s="11"/>
      <c r="EP1549" s="11"/>
      <c r="EQ1549" s="11"/>
      <c r="ER1549" s="11"/>
      <c r="ES1549" s="11"/>
      <c r="ET1549" s="11"/>
      <c r="EU1549" s="11"/>
      <c r="EV1549" s="11"/>
      <c r="EW1549" s="11"/>
      <c r="EX1549" s="11"/>
      <c r="EY1549" s="11"/>
      <c r="EZ1549" s="11"/>
      <c r="FA1549" s="11"/>
      <c r="FB1549" s="11"/>
      <c r="FC1549" s="11"/>
      <c r="FD1549" s="11"/>
      <c r="FE1549" s="11"/>
      <c r="FF1549" s="11"/>
      <c r="FG1549" s="11"/>
      <c r="FH1549" s="11"/>
      <c r="FI1549" s="11"/>
      <c r="FJ1549" s="11"/>
      <c r="FK1549" s="11"/>
      <c r="FL1549" s="11"/>
      <c r="FM1549" s="11"/>
      <c r="FN1549" s="11"/>
      <c r="FO1549" s="11"/>
      <c r="FP1549" s="11"/>
      <c r="FQ1549" s="11"/>
      <c r="FR1549" s="11"/>
      <c r="FS1549" s="11"/>
      <c r="FT1549" s="11"/>
      <c r="FU1549" s="11"/>
      <c r="FV1549" s="11"/>
    </row>
    <row r="1550" spans="1:178" x14ac:dyDescent="0.25">
      <c r="E1550" s="38"/>
      <c r="G1550" s="11"/>
      <c r="H1550" s="11"/>
      <c r="I1550" s="11"/>
      <c r="J1550" s="11"/>
      <c r="K1550" s="11"/>
      <c r="L1550" s="11"/>
      <c r="M1550" s="11"/>
      <c r="N1550" s="11"/>
      <c r="O1550" s="11"/>
      <c r="P1550" s="11"/>
      <c r="Q1550" s="11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  <c r="AJ1550" s="11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  <c r="AZ1550" s="11"/>
      <c r="BA1550" s="11"/>
      <c r="BB1550" s="11"/>
      <c r="BC1550" s="11"/>
      <c r="BD1550" s="11"/>
      <c r="BE1550" s="11"/>
      <c r="BF1550" s="11"/>
      <c r="BG1550" s="11"/>
      <c r="BH1550" s="11"/>
      <c r="BI1550" s="11"/>
      <c r="BJ1550" s="11"/>
      <c r="BK1550" s="11"/>
      <c r="BL1550" s="11"/>
      <c r="BM1550" s="11"/>
      <c r="BN1550" s="11"/>
      <c r="BO1550" s="11"/>
      <c r="BP1550" s="11"/>
      <c r="BQ1550" s="11"/>
      <c r="BR1550" s="11"/>
      <c r="BS1550" s="11"/>
      <c r="BT1550" s="11"/>
      <c r="BU1550" s="11"/>
      <c r="BV1550" s="11"/>
      <c r="BW1550" s="11"/>
      <c r="BX1550" s="11"/>
      <c r="BY1550" s="11"/>
      <c r="BZ1550" s="11"/>
      <c r="CA1550" s="11"/>
      <c r="CB1550" s="11"/>
      <c r="CC1550" s="11"/>
      <c r="CD1550" s="11"/>
      <c r="CE1550" s="11"/>
      <c r="CF1550" s="11"/>
      <c r="CG1550" s="11"/>
      <c r="CH1550" s="11"/>
      <c r="CI1550" s="11"/>
      <c r="CJ1550" s="11"/>
      <c r="CK1550" s="11"/>
      <c r="CL1550" s="11"/>
      <c r="CM1550" s="11"/>
      <c r="CN1550" s="11"/>
      <c r="CO1550" s="11"/>
      <c r="CP1550" s="11"/>
      <c r="CQ1550" s="11"/>
      <c r="CR1550" s="11"/>
      <c r="CS1550" s="11"/>
      <c r="CT1550" s="11"/>
      <c r="CU1550" s="11"/>
      <c r="CV1550" s="11"/>
      <c r="CW1550" s="11"/>
      <c r="CX1550" s="11"/>
      <c r="CY1550" s="11"/>
      <c r="CZ1550" s="11"/>
      <c r="DA1550" s="11"/>
      <c r="DB1550" s="11"/>
      <c r="DC1550" s="11"/>
      <c r="DD1550" s="11"/>
      <c r="DE1550" s="11"/>
      <c r="DF1550" s="11"/>
      <c r="DG1550" s="11"/>
      <c r="DH1550" s="11"/>
      <c r="DI1550" s="11"/>
      <c r="DJ1550" s="11"/>
      <c r="DK1550" s="11"/>
      <c r="DL1550" s="11"/>
      <c r="DM1550" s="11"/>
      <c r="DN1550" s="11"/>
      <c r="DO1550" s="11"/>
      <c r="DP1550" s="11"/>
      <c r="DQ1550" s="11"/>
      <c r="DR1550" s="11"/>
      <c r="DS1550" s="11"/>
      <c r="DT1550" s="11"/>
      <c r="DU1550" s="11"/>
      <c r="DV1550" s="11"/>
      <c r="DW1550" s="11"/>
      <c r="DX1550" s="11"/>
      <c r="DY1550" s="11"/>
      <c r="DZ1550" s="11"/>
      <c r="EA1550" s="11"/>
      <c r="EB1550" s="11"/>
      <c r="EC1550" s="11"/>
      <c r="ED1550" s="11"/>
      <c r="EE1550" s="11"/>
      <c r="EF1550" s="11"/>
      <c r="EG1550" s="11"/>
      <c r="EH1550" s="11"/>
      <c r="EI1550" s="11"/>
      <c r="EJ1550" s="11"/>
      <c r="EK1550" s="11"/>
      <c r="EL1550" s="11"/>
      <c r="EM1550" s="11"/>
      <c r="EN1550" s="11"/>
      <c r="EO1550" s="11"/>
      <c r="EP1550" s="11"/>
      <c r="EQ1550" s="11"/>
      <c r="ER1550" s="11"/>
      <c r="ES1550" s="11"/>
      <c r="ET1550" s="11"/>
      <c r="EU1550" s="11"/>
      <c r="EV1550" s="11"/>
      <c r="EW1550" s="11"/>
      <c r="EX1550" s="11"/>
      <c r="EY1550" s="11"/>
      <c r="EZ1550" s="11"/>
      <c r="FA1550" s="11"/>
      <c r="FB1550" s="11"/>
      <c r="FC1550" s="11"/>
      <c r="FD1550" s="11"/>
      <c r="FE1550" s="11"/>
      <c r="FF1550" s="11"/>
      <c r="FG1550" s="11"/>
      <c r="FH1550" s="11"/>
      <c r="FI1550" s="11"/>
      <c r="FJ1550" s="11"/>
      <c r="FK1550" s="11"/>
      <c r="FL1550" s="11"/>
      <c r="FM1550" s="11"/>
      <c r="FN1550" s="11"/>
      <c r="FO1550" s="11"/>
      <c r="FP1550" s="11"/>
      <c r="FQ1550" s="11"/>
      <c r="FR1550" s="11"/>
      <c r="FS1550" s="11"/>
      <c r="FT1550" s="11"/>
      <c r="FU1550" s="11"/>
      <c r="FV1550" s="11"/>
    </row>
    <row r="1551" spans="1:178" x14ac:dyDescent="0.25">
      <c r="E1551" s="38"/>
      <c r="G1551" s="11"/>
      <c r="H1551" s="11"/>
      <c r="I1551" s="11"/>
      <c r="J1551" s="11"/>
      <c r="K1551" s="11"/>
      <c r="L1551" s="11"/>
      <c r="M1551" s="11"/>
      <c r="N1551" s="11"/>
      <c r="O1551" s="11"/>
      <c r="P1551" s="11"/>
      <c r="Q1551" s="11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  <c r="AJ1551" s="11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  <c r="AZ1551" s="11"/>
      <c r="BA1551" s="11"/>
      <c r="BB1551" s="11"/>
      <c r="BC1551" s="11"/>
      <c r="BD1551" s="11"/>
      <c r="BE1551" s="11"/>
      <c r="BF1551" s="11"/>
      <c r="BG1551" s="11"/>
      <c r="BH1551" s="11"/>
      <c r="BI1551" s="11"/>
      <c r="BJ1551" s="11"/>
      <c r="BK1551" s="11"/>
      <c r="BL1551" s="11"/>
      <c r="BM1551" s="11"/>
      <c r="BN1551" s="11"/>
      <c r="BO1551" s="11"/>
      <c r="BP1551" s="11"/>
      <c r="BQ1551" s="11"/>
      <c r="BR1551" s="11"/>
      <c r="BS1551" s="11"/>
      <c r="BT1551" s="11"/>
      <c r="BU1551" s="11"/>
      <c r="BV1551" s="11"/>
      <c r="BW1551" s="11"/>
      <c r="BX1551" s="11"/>
      <c r="BY1551" s="11"/>
      <c r="BZ1551" s="11"/>
      <c r="CA1551" s="11"/>
      <c r="CB1551" s="11"/>
      <c r="CC1551" s="11"/>
      <c r="CD1551" s="11"/>
      <c r="CE1551" s="11"/>
      <c r="CF1551" s="11"/>
      <c r="CG1551" s="11"/>
      <c r="CH1551" s="11"/>
      <c r="CI1551" s="11"/>
      <c r="CJ1551" s="11"/>
      <c r="CK1551" s="11"/>
      <c r="CL1551" s="11"/>
      <c r="CM1551" s="11"/>
      <c r="CN1551" s="11"/>
      <c r="CO1551" s="11"/>
      <c r="CP1551" s="11"/>
      <c r="CQ1551" s="11"/>
      <c r="CR1551" s="11"/>
      <c r="CS1551" s="11"/>
      <c r="CT1551" s="11"/>
      <c r="CU1551" s="11"/>
      <c r="CV1551" s="11"/>
      <c r="CW1551" s="11"/>
      <c r="CX1551" s="11"/>
      <c r="CY1551" s="11"/>
      <c r="CZ1551" s="11"/>
      <c r="DA1551" s="11"/>
      <c r="DB1551" s="11"/>
      <c r="DC1551" s="11"/>
      <c r="DD1551" s="11"/>
      <c r="DE1551" s="11"/>
      <c r="DF1551" s="11"/>
      <c r="DG1551" s="11"/>
      <c r="DH1551" s="11"/>
      <c r="DI1551" s="11"/>
      <c r="DJ1551" s="11"/>
      <c r="DK1551" s="11"/>
      <c r="DL1551" s="11"/>
      <c r="DM1551" s="11"/>
      <c r="DN1551" s="11"/>
      <c r="DO1551" s="11"/>
      <c r="DP1551" s="11"/>
      <c r="DQ1551" s="11"/>
      <c r="DR1551" s="11"/>
      <c r="DS1551" s="11"/>
      <c r="DT1551" s="11"/>
      <c r="DU1551" s="11"/>
      <c r="DV1551" s="11"/>
      <c r="DW1551" s="11"/>
      <c r="DX1551" s="11"/>
      <c r="DY1551" s="11"/>
      <c r="DZ1551" s="11"/>
      <c r="EA1551" s="11"/>
      <c r="EB1551" s="11"/>
      <c r="EC1551" s="11"/>
      <c r="ED1551" s="11"/>
      <c r="EE1551" s="11"/>
      <c r="EF1551" s="11"/>
      <c r="EG1551" s="11"/>
      <c r="EH1551" s="11"/>
      <c r="EI1551" s="11"/>
      <c r="EJ1551" s="11"/>
      <c r="EK1551" s="11"/>
      <c r="EL1551" s="11"/>
      <c r="EM1551" s="11"/>
      <c r="EN1551" s="11"/>
      <c r="EO1551" s="11"/>
      <c r="EP1551" s="11"/>
      <c r="EQ1551" s="11"/>
      <c r="ER1551" s="11"/>
      <c r="ES1551" s="11"/>
      <c r="ET1551" s="11"/>
      <c r="EU1551" s="11"/>
      <c r="EV1551" s="11"/>
      <c r="EW1551" s="11"/>
      <c r="EX1551" s="11"/>
      <c r="EY1551" s="11"/>
      <c r="EZ1551" s="11"/>
      <c r="FA1551" s="11"/>
      <c r="FB1551" s="11"/>
      <c r="FC1551" s="11"/>
      <c r="FD1551" s="11"/>
      <c r="FE1551" s="11"/>
      <c r="FF1551" s="11"/>
      <c r="FG1551" s="11"/>
      <c r="FH1551" s="11"/>
      <c r="FI1551" s="11"/>
      <c r="FJ1551" s="11"/>
      <c r="FK1551" s="11"/>
      <c r="FL1551" s="11"/>
      <c r="FM1551" s="11"/>
      <c r="FN1551" s="11"/>
      <c r="FO1551" s="11"/>
      <c r="FP1551" s="11"/>
      <c r="FQ1551" s="11"/>
      <c r="FR1551" s="11"/>
      <c r="FS1551" s="11"/>
      <c r="FT1551" s="11"/>
      <c r="FU1551" s="11"/>
      <c r="FV1551" s="11"/>
    </row>
    <row r="1552" spans="1:178" x14ac:dyDescent="0.25">
      <c r="E1552" s="38"/>
      <c r="G1552" s="11"/>
      <c r="H1552" s="11"/>
      <c r="I1552" s="11"/>
      <c r="J1552" s="11"/>
      <c r="K1552" s="11"/>
      <c r="L1552" s="11"/>
      <c r="M1552" s="11"/>
      <c r="N1552" s="11"/>
      <c r="O1552" s="11"/>
      <c r="P1552" s="11"/>
      <c r="Q1552" s="11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  <c r="AJ1552" s="11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  <c r="AZ1552" s="11"/>
      <c r="BA1552" s="11"/>
      <c r="BB1552" s="11"/>
      <c r="BC1552" s="11"/>
      <c r="BD1552" s="11"/>
      <c r="BE1552" s="11"/>
      <c r="BF1552" s="11"/>
      <c r="BG1552" s="11"/>
      <c r="BH1552" s="11"/>
      <c r="BI1552" s="11"/>
      <c r="BJ1552" s="11"/>
      <c r="BK1552" s="11"/>
      <c r="BL1552" s="11"/>
      <c r="BM1552" s="11"/>
      <c r="BN1552" s="11"/>
      <c r="BO1552" s="11"/>
      <c r="BP1552" s="11"/>
      <c r="BQ1552" s="11"/>
      <c r="BR1552" s="11"/>
      <c r="BS1552" s="11"/>
      <c r="BT1552" s="11"/>
      <c r="BU1552" s="11"/>
      <c r="BV1552" s="11"/>
      <c r="BW1552" s="11"/>
      <c r="BX1552" s="11"/>
      <c r="BY1552" s="11"/>
      <c r="BZ1552" s="11"/>
      <c r="CA1552" s="11"/>
      <c r="CB1552" s="11"/>
      <c r="CC1552" s="11"/>
      <c r="CD1552" s="11"/>
      <c r="CE1552" s="11"/>
      <c r="CF1552" s="11"/>
      <c r="CG1552" s="11"/>
      <c r="CH1552" s="11"/>
      <c r="CI1552" s="11"/>
      <c r="CJ1552" s="11"/>
      <c r="CK1552" s="11"/>
      <c r="CL1552" s="11"/>
      <c r="CM1552" s="11"/>
      <c r="CN1552" s="11"/>
      <c r="CO1552" s="11"/>
      <c r="CP1552" s="11"/>
      <c r="CQ1552" s="11"/>
      <c r="CR1552" s="11"/>
      <c r="CS1552" s="11"/>
      <c r="CT1552" s="11"/>
      <c r="CU1552" s="11"/>
      <c r="CV1552" s="11"/>
      <c r="CW1552" s="11"/>
      <c r="CX1552" s="11"/>
      <c r="CY1552" s="11"/>
      <c r="CZ1552" s="11"/>
      <c r="DA1552" s="11"/>
      <c r="DB1552" s="11"/>
      <c r="DC1552" s="11"/>
      <c r="DD1552" s="11"/>
      <c r="DE1552" s="11"/>
      <c r="DF1552" s="11"/>
      <c r="DG1552" s="11"/>
      <c r="DH1552" s="11"/>
      <c r="DI1552" s="11"/>
      <c r="DJ1552" s="11"/>
      <c r="DK1552" s="11"/>
      <c r="DL1552" s="11"/>
      <c r="DM1552" s="11"/>
      <c r="DN1552" s="11"/>
      <c r="DO1552" s="11"/>
      <c r="DP1552" s="11"/>
      <c r="DQ1552" s="11"/>
      <c r="DR1552" s="11"/>
      <c r="DS1552" s="11"/>
      <c r="DT1552" s="11"/>
      <c r="DU1552" s="11"/>
      <c r="DV1552" s="11"/>
      <c r="DW1552" s="11"/>
      <c r="DX1552" s="11"/>
      <c r="DY1552" s="11"/>
      <c r="DZ1552" s="11"/>
      <c r="EA1552" s="11"/>
      <c r="EB1552" s="11"/>
      <c r="EC1552" s="11"/>
      <c r="ED1552" s="11"/>
      <c r="EE1552" s="11"/>
      <c r="EF1552" s="11"/>
      <c r="EG1552" s="11"/>
      <c r="EH1552" s="11"/>
      <c r="EI1552" s="11"/>
      <c r="EJ1552" s="11"/>
      <c r="EK1552" s="11"/>
      <c r="EL1552" s="11"/>
      <c r="EM1552" s="11"/>
      <c r="EN1552" s="11"/>
      <c r="EO1552" s="11"/>
      <c r="EP1552" s="11"/>
      <c r="EQ1552" s="11"/>
      <c r="ER1552" s="11"/>
      <c r="ES1552" s="11"/>
      <c r="ET1552" s="11"/>
      <c r="EU1552" s="11"/>
      <c r="EV1552" s="11"/>
      <c r="EW1552" s="11"/>
      <c r="EX1552" s="11"/>
      <c r="EY1552" s="11"/>
      <c r="EZ1552" s="11"/>
      <c r="FA1552" s="11"/>
      <c r="FB1552" s="11"/>
      <c r="FC1552" s="11"/>
      <c r="FD1552" s="11"/>
      <c r="FE1552" s="11"/>
      <c r="FF1552" s="11"/>
      <c r="FG1552" s="11"/>
      <c r="FH1552" s="11"/>
      <c r="FI1552" s="11"/>
      <c r="FJ1552" s="11"/>
      <c r="FK1552" s="11"/>
      <c r="FL1552" s="11"/>
      <c r="FM1552" s="11"/>
      <c r="FN1552" s="11"/>
      <c r="FO1552" s="11"/>
      <c r="FP1552" s="11"/>
      <c r="FQ1552" s="11"/>
      <c r="FR1552" s="11"/>
      <c r="FS1552" s="11"/>
      <c r="FT1552" s="11"/>
      <c r="FU1552" s="11"/>
      <c r="FV1552" s="11"/>
    </row>
    <row r="1553" spans="5:178" x14ac:dyDescent="0.25">
      <c r="E1553" s="38"/>
      <c r="G1553" s="11"/>
      <c r="H1553" s="11"/>
      <c r="I1553" s="11"/>
      <c r="J1553" s="11"/>
      <c r="K1553" s="11"/>
      <c r="L1553" s="11"/>
      <c r="M1553" s="11"/>
      <c r="N1553" s="11"/>
      <c r="O1553" s="11"/>
      <c r="P1553" s="11"/>
      <c r="Q1553" s="11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  <c r="AJ1553" s="11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  <c r="AZ1553" s="11"/>
      <c r="BA1553" s="11"/>
      <c r="BB1553" s="11"/>
      <c r="BC1553" s="11"/>
      <c r="BD1553" s="11"/>
      <c r="BE1553" s="11"/>
      <c r="BF1553" s="11"/>
      <c r="BG1553" s="11"/>
      <c r="BH1553" s="11"/>
      <c r="BI1553" s="11"/>
      <c r="BJ1553" s="11"/>
      <c r="BK1553" s="11"/>
      <c r="BL1553" s="11"/>
      <c r="BM1553" s="11"/>
      <c r="BN1553" s="11"/>
      <c r="BO1553" s="11"/>
      <c r="BP1553" s="11"/>
      <c r="BQ1553" s="11"/>
      <c r="BR1553" s="11"/>
      <c r="BS1553" s="11"/>
      <c r="BT1553" s="11"/>
      <c r="BU1553" s="11"/>
      <c r="BV1553" s="11"/>
      <c r="BW1553" s="11"/>
      <c r="BX1553" s="11"/>
      <c r="BY1553" s="11"/>
      <c r="BZ1553" s="11"/>
      <c r="CA1553" s="11"/>
      <c r="CB1553" s="11"/>
      <c r="CC1553" s="11"/>
      <c r="CD1553" s="11"/>
      <c r="CE1553" s="11"/>
      <c r="CF1553" s="11"/>
      <c r="CG1553" s="11"/>
      <c r="CH1553" s="11"/>
      <c r="CI1553" s="11"/>
      <c r="CJ1553" s="11"/>
      <c r="CK1553" s="11"/>
      <c r="CL1553" s="11"/>
      <c r="CM1553" s="11"/>
      <c r="CN1553" s="11"/>
      <c r="CO1553" s="11"/>
      <c r="CP1553" s="11"/>
      <c r="CQ1553" s="11"/>
      <c r="CR1553" s="11"/>
      <c r="CS1553" s="11"/>
      <c r="CT1553" s="11"/>
      <c r="CU1553" s="11"/>
      <c r="CV1553" s="11"/>
      <c r="CW1553" s="11"/>
      <c r="CX1553" s="11"/>
      <c r="CY1553" s="11"/>
      <c r="CZ1553" s="11"/>
      <c r="DA1553" s="11"/>
      <c r="DB1553" s="11"/>
      <c r="DC1553" s="11"/>
      <c r="DD1553" s="11"/>
      <c r="DE1553" s="11"/>
      <c r="DF1553" s="11"/>
      <c r="DG1553" s="11"/>
      <c r="DH1553" s="11"/>
      <c r="DI1553" s="11"/>
      <c r="DJ1553" s="11"/>
      <c r="DK1553" s="11"/>
      <c r="DL1553" s="11"/>
      <c r="DM1553" s="11"/>
      <c r="DN1553" s="11"/>
      <c r="DO1553" s="11"/>
      <c r="DP1553" s="11"/>
      <c r="DQ1553" s="11"/>
      <c r="DR1553" s="11"/>
      <c r="DS1553" s="11"/>
      <c r="DT1553" s="11"/>
      <c r="DU1553" s="11"/>
      <c r="DV1553" s="11"/>
      <c r="DW1553" s="11"/>
      <c r="DX1553" s="11"/>
      <c r="DY1553" s="11"/>
      <c r="DZ1553" s="11"/>
      <c r="EA1553" s="11"/>
      <c r="EB1553" s="11"/>
      <c r="EC1553" s="11"/>
      <c r="ED1553" s="11"/>
      <c r="EE1553" s="11"/>
      <c r="EF1553" s="11"/>
      <c r="EG1553" s="11"/>
      <c r="EH1553" s="11"/>
      <c r="EI1553" s="11"/>
      <c r="EJ1553" s="11"/>
      <c r="EK1553" s="11"/>
      <c r="EL1553" s="11"/>
      <c r="EM1553" s="11"/>
      <c r="EN1553" s="11"/>
      <c r="EO1553" s="11"/>
      <c r="EP1553" s="11"/>
      <c r="EQ1553" s="11"/>
      <c r="ER1553" s="11"/>
      <c r="ES1553" s="11"/>
      <c r="ET1553" s="11"/>
      <c r="EU1553" s="11"/>
      <c r="EV1553" s="11"/>
      <c r="EW1553" s="11"/>
      <c r="EX1553" s="11"/>
      <c r="EY1553" s="11"/>
      <c r="EZ1553" s="11"/>
      <c r="FA1553" s="11"/>
      <c r="FB1553" s="11"/>
      <c r="FC1553" s="11"/>
      <c r="FD1553" s="11"/>
      <c r="FE1553" s="11"/>
      <c r="FF1553" s="11"/>
      <c r="FG1553" s="11"/>
      <c r="FH1553" s="11"/>
      <c r="FI1553" s="11"/>
      <c r="FJ1553" s="11"/>
      <c r="FK1553" s="11"/>
      <c r="FL1553" s="11"/>
      <c r="FM1553" s="11"/>
      <c r="FN1553" s="11"/>
      <c r="FO1553" s="11"/>
      <c r="FP1553" s="11"/>
      <c r="FQ1553" s="11"/>
      <c r="FR1553" s="11"/>
      <c r="FS1553" s="11"/>
      <c r="FT1553" s="11"/>
      <c r="FU1553" s="11"/>
      <c r="FV1553" s="11"/>
    </row>
    <row r="1554" spans="5:178" x14ac:dyDescent="0.25">
      <c r="E1554" s="38"/>
      <c r="G1554" s="11"/>
      <c r="H1554" s="11"/>
      <c r="I1554" s="11"/>
      <c r="J1554" s="11"/>
      <c r="K1554" s="11"/>
      <c r="L1554" s="11"/>
      <c r="M1554" s="11"/>
      <c r="N1554" s="11"/>
      <c r="O1554" s="11"/>
      <c r="P1554" s="11"/>
      <c r="Q1554" s="11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  <c r="AJ1554" s="11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  <c r="AZ1554" s="11"/>
      <c r="BA1554" s="11"/>
      <c r="BB1554" s="11"/>
      <c r="BC1554" s="11"/>
      <c r="BD1554" s="11"/>
      <c r="BE1554" s="11"/>
      <c r="BF1554" s="11"/>
      <c r="BG1554" s="11"/>
      <c r="BH1554" s="11"/>
      <c r="BI1554" s="11"/>
      <c r="BJ1554" s="11"/>
      <c r="BK1554" s="11"/>
      <c r="BL1554" s="11"/>
      <c r="BM1554" s="11"/>
      <c r="BN1554" s="11"/>
      <c r="BO1554" s="11"/>
      <c r="BP1554" s="11"/>
      <c r="BQ1554" s="11"/>
      <c r="BR1554" s="11"/>
      <c r="BS1554" s="11"/>
      <c r="BT1554" s="11"/>
      <c r="BU1554" s="11"/>
      <c r="BV1554" s="11"/>
      <c r="BW1554" s="11"/>
      <c r="BX1554" s="11"/>
      <c r="BY1554" s="11"/>
      <c r="BZ1554" s="11"/>
      <c r="CA1554" s="11"/>
      <c r="CB1554" s="11"/>
      <c r="CC1554" s="11"/>
      <c r="CD1554" s="11"/>
      <c r="CE1554" s="11"/>
      <c r="CF1554" s="11"/>
      <c r="CG1554" s="11"/>
      <c r="CH1554" s="11"/>
      <c r="CI1554" s="11"/>
      <c r="CJ1554" s="11"/>
      <c r="CK1554" s="11"/>
      <c r="CL1554" s="11"/>
      <c r="CM1554" s="11"/>
      <c r="CN1554" s="11"/>
      <c r="CO1554" s="11"/>
      <c r="CP1554" s="11"/>
      <c r="CQ1554" s="11"/>
      <c r="CR1554" s="11"/>
      <c r="CS1554" s="11"/>
      <c r="CT1554" s="11"/>
      <c r="CU1554" s="11"/>
      <c r="CV1554" s="11"/>
      <c r="CW1554" s="11"/>
      <c r="CX1554" s="11"/>
      <c r="CY1554" s="11"/>
      <c r="CZ1554" s="11"/>
      <c r="DA1554" s="11"/>
      <c r="DB1554" s="11"/>
      <c r="DC1554" s="11"/>
      <c r="DD1554" s="11"/>
      <c r="DE1554" s="11"/>
      <c r="DF1554" s="11"/>
      <c r="DG1554" s="11"/>
      <c r="DH1554" s="11"/>
      <c r="DI1554" s="11"/>
      <c r="DJ1554" s="11"/>
      <c r="DK1554" s="11"/>
      <c r="DL1554" s="11"/>
      <c r="DM1554" s="11"/>
      <c r="DN1554" s="11"/>
      <c r="DO1554" s="11"/>
      <c r="DP1554" s="11"/>
      <c r="DQ1554" s="11"/>
      <c r="DR1554" s="11"/>
      <c r="DS1554" s="11"/>
      <c r="DT1554" s="11"/>
      <c r="DU1554" s="11"/>
      <c r="DV1554" s="11"/>
      <c r="DW1554" s="11"/>
      <c r="DX1554" s="11"/>
      <c r="DY1554" s="11"/>
      <c r="DZ1554" s="11"/>
      <c r="EA1554" s="11"/>
      <c r="EB1554" s="11"/>
      <c r="EC1554" s="11"/>
      <c r="ED1554" s="11"/>
      <c r="EE1554" s="11"/>
      <c r="EF1554" s="11"/>
      <c r="EG1554" s="11"/>
      <c r="EH1554" s="11"/>
      <c r="EI1554" s="11"/>
      <c r="EJ1554" s="11"/>
      <c r="EK1554" s="11"/>
      <c r="EL1554" s="11"/>
      <c r="EM1554" s="11"/>
      <c r="EN1554" s="11"/>
      <c r="EO1554" s="11"/>
      <c r="EP1554" s="11"/>
      <c r="EQ1554" s="11"/>
      <c r="ER1554" s="11"/>
      <c r="ES1554" s="11"/>
      <c r="ET1554" s="11"/>
      <c r="EU1554" s="11"/>
      <c r="EV1554" s="11"/>
      <c r="EW1554" s="11"/>
      <c r="EX1554" s="11"/>
      <c r="EY1554" s="11"/>
      <c r="EZ1554" s="11"/>
      <c r="FA1554" s="11"/>
      <c r="FB1554" s="11"/>
      <c r="FC1554" s="11"/>
      <c r="FD1554" s="11"/>
      <c r="FE1554" s="11"/>
      <c r="FF1554" s="11"/>
      <c r="FG1554" s="11"/>
      <c r="FH1554" s="11"/>
      <c r="FI1554" s="11"/>
      <c r="FJ1554" s="11"/>
      <c r="FK1554" s="11"/>
      <c r="FL1554" s="11"/>
      <c r="FM1554" s="11"/>
      <c r="FN1554" s="11"/>
      <c r="FO1554" s="11"/>
      <c r="FP1554" s="11"/>
      <c r="FQ1554" s="11"/>
      <c r="FR1554" s="11"/>
      <c r="FS1554" s="11"/>
      <c r="FT1554" s="11"/>
      <c r="FU1554" s="11"/>
      <c r="FV1554" s="11"/>
    </row>
    <row r="1555" spans="5:178" x14ac:dyDescent="0.25">
      <c r="E1555" s="38"/>
      <c r="G1555" s="11"/>
      <c r="H1555" s="11"/>
      <c r="I1555" s="11"/>
      <c r="J1555" s="11"/>
      <c r="K1555" s="11"/>
      <c r="L1555" s="11"/>
      <c r="M1555" s="11"/>
      <c r="N1555" s="11"/>
      <c r="O1555" s="11"/>
      <c r="P1555" s="11"/>
      <c r="Q1555" s="11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  <c r="AJ1555" s="11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  <c r="AZ1555" s="11"/>
      <c r="BA1555" s="11"/>
      <c r="BB1555" s="11"/>
      <c r="BC1555" s="11"/>
      <c r="BD1555" s="11"/>
      <c r="BE1555" s="11"/>
      <c r="BF1555" s="11"/>
      <c r="BG1555" s="11"/>
      <c r="BH1555" s="11"/>
      <c r="BI1555" s="11"/>
      <c r="BJ1555" s="11"/>
      <c r="BK1555" s="11"/>
      <c r="BL1555" s="11"/>
      <c r="BM1555" s="11"/>
      <c r="BN1555" s="11"/>
      <c r="BO1555" s="11"/>
      <c r="BP1555" s="11"/>
      <c r="BQ1555" s="11"/>
      <c r="BR1555" s="11"/>
      <c r="BS1555" s="11"/>
      <c r="BT1555" s="11"/>
      <c r="BU1555" s="11"/>
      <c r="BV1555" s="11"/>
      <c r="BW1555" s="11"/>
      <c r="BX1555" s="11"/>
      <c r="BY1555" s="11"/>
      <c r="BZ1555" s="11"/>
      <c r="CA1555" s="11"/>
      <c r="CB1555" s="11"/>
      <c r="CC1555" s="11"/>
      <c r="CD1555" s="11"/>
      <c r="CE1555" s="11"/>
      <c r="CF1555" s="11"/>
      <c r="CG1555" s="11"/>
      <c r="CH1555" s="11"/>
      <c r="CI1555" s="11"/>
      <c r="CJ1555" s="11"/>
      <c r="CK1555" s="11"/>
      <c r="CL1555" s="11"/>
      <c r="CM1555" s="11"/>
      <c r="CN1555" s="11"/>
      <c r="CO1555" s="11"/>
      <c r="CP1555" s="11"/>
      <c r="CQ1555" s="11"/>
      <c r="CR1555" s="11"/>
      <c r="CS1555" s="11"/>
      <c r="CT1555" s="11"/>
      <c r="CU1555" s="11"/>
      <c r="CV1555" s="11"/>
      <c r="CW1555" s="11"/>
      <c r="CX1555" s="11"/>
      <c r="CY1555" s="11"/>
      <c r="CZ1555" s="11"/>
      <c r="DA1555" s="11"/>
      <c r="DB1555" s="11"/>
      <c r="DC1555" s="11"/>
      <c r="DD1555" s="11"/>
      <c r="DE1555" s="11"/>
      <c r="DF1555" s="11"/>
      <c r="DG1555" s="11"/>
      <c r="DH1555" s="11"/>
      <c r="DI1555" s="11"/>
      <c r="DJ1555" s="11"/>
      <c r="DK1555" s="11"/>
      <c r="DL1555" s="11"/>
      <c r="DM1555" s="11"/>
      <c r="DN1555" s="11"/>
      <c r="DO1555" s="11"/>
      <c r="DP1555" s="11"/>
      <c r="DQ1555" s="11"/>
      <c r="DR1555" s="11"/>
      <c r="DS1555" s="11"/>
      <c r="DT1555" s="11"/>
      <c r="DU1555" s="11"/>
      <c r="DV1555" s="11"/>
      <c r="DW1555" s="11"/>
      <c r="DX1555" s="11"/>
      <c r="DY1555" s="11"/>
      <c r="DZ1555" s="11"/>
      <c r="EA1555" s="11"/>
      <c r="EB1555" s="11"/>
      <c r="EC1555" s="11"/>
      <c r="ED1555" s="11"/>
      <c r="EE1555" s="11"/>
      <c r="EF1555" s="11"/>
      <c r="EG1555" s="11"/>
      <c r="EH1555" s="11"/>
      <c r="EI1555" s="11"/>
      <c r="EJ1555" s="11"/>
      <c r="EK1555" s="11"/>
      <c r="EL1555" s="11"/>
      <c r="EM1555" s="11"/>
      <c r="EN1555" s="11"/>
      <c r="EO1555" s="11"/>
      <c r="EP1555" s="11"/>
      <c r="EQ1555" s="11"/>
      <c r="ER1555" s="11"/>
      <c r="ES1555" s="11"/>
      <c r="ET1555" s="11"/>
      <c r="EU1555" s="11"/>
      <c r="EV1555" s="11"/>
      <c r="EW1555" s="11"/>
      <c r="EX1555" s="11"/>
      <c r="EY1555" s="11"/>
      <c r="EZ1555" s="11"/>
      <c r="FA1555" s="11"/>
      <c r="FB1555" s="11"/>
      <c r="FC1555" s="11"/>
      <c r="FD1555" s="11"/>
      <c r="FE1555" s="11"/>
      <c r="FF1555" s="11"/>
      <c r="FG1555" s="11"/>
      <c r="FH1555" s="11"/>
      <c r="FI1555" s="11"/>
      <c r="FJ1555" s="11"/>
      <c r="FK1555" s="11"/>
      <c r="FL1555" s="11"/>
      <c r="FM1555" s="11"/>
      <c r="FN1555" s="11"/>
      <c r="FO1555" s="11"/>
      <c r="FP1555" s="11"/>
      <c r="FQ1555" s="11"/>
      <c r="FR1555" s="11"/>
      <c r="FS1555" s="11"/>
      <c r="FT1555" s="11"/>
      <c r="FU1555" s="11"/>
      <c r="FV1555" s="11"/>
    </row>
    <row r="1556" spans="5:178" x14ac:dyDescent="0.25">
      <c r="E1556" s="38"/>
      <c r="G1556" s="11"/>
      <c r="H1556" s="11"/>
      <c r="I1556" s="11"/>
      <c r="J1556" s="11"/>
      <c r="K1556" s="11"/>
      <c r="L1556" s="11"/>
      <c r="M1556" s="11"/>
      <c r="N1556" s="11"/>
      <c r="O1556" s="11"/>
      <c r="P1556" s="11"/>
      <c r="Q1556" s="11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  <c r="AJ1556" s="11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  <c r="AZ1556" s="11"/>
      <c r="BA1556" s="11"/>
      <c r="BB1556" s="11"/>
      <c r="BC1556" s="11"/>
      <c r="BD1556" s="11"/>
      <c r="BE1556" s="11"/>
      <c r="BF1556" s="11"/>
      <c r="BG1556" s="11"/>
      <c r="BH1556" s="11"/>
      <c r="BI1556" s="11"/>
      <c r="BJ1556" s="11"/>
      <c r="BK1556" s="11"/>
      <c r="BL1556" s="11"/>
      <c r="BM1556" s="11"/>
      <c r="BN1556" s="11"/>
      <c r="BO1556" s="11"/>
      <c r="BP1556" s="11"/>
      <c r="BQ1556" s="11"/>
      <c r="BR1556" s="11"/>
      <c r="BS1556" s="11"/>
      <c r="BT1556" s="11"/>
      <c r="BU1556" s="11"/>
      <c r="BV1556" s="11"/>
      <c r="BW1556" s="11"/>
      <c r="BX1556" s="11"/>
      <c r="BY1556" s="11"/>
      <c r="BZ1556" s="11"/>
      <c r="CA1556" s="11"/>
      <c r="CB1556" s="11"/>
      <c r="CC1556" s="11"/>
      <c r="CD1556" s="11"/>
      <c r="CE1556" s="11"/>
      <c r="CF1556" s="11"/>
      <c r="CG1556" s="11"/>
      <c r="CH1556" s="11"/>
      <c r="CI1556" s="11"/>
      <c r="CJ1556" s="11"/>
      <c r="CK1556" s="11"/>
      <c r="CL1556" s="11"/>
      <c r="CM1556" s="11"/>
      <c r="CN1556" s="11"/>
      <c r="CO1556" s="11"/>
      <c r="CP1556" s="11"/>
      <c r="CQ1556" s="11"/>
      <c r="CR1556" s="11"/>
      <c r="CS1556" s="11"/>
      <c r="CT1556" s="11"/>
      <c r="CU1556" s="11"/>
      <c r="CV1556" s="11"/>
      <c r="CW1556" s="11"/>
      <c r="CX1556" s="11"/>
      <c r="CY1556" s="11"/>
      <c r="CZ1556" s="11"/>
      <c r="DA1556" s="11"/>
      <c r="DB1556" s="11"/>
      <c r="DC1556" s="11"/>
      <c r="DD1556" s="11"/>
      <c r="DE1556" s="11"/>
      <c r="DF1556" s="11"/>
      <c r="DG1556" s="11"/>
      <c r="DH1556" s="11"/>
      <c r="DI1556" s="11"/>
      <c r="DJ1556" s="11"/>
      <c r="DK1556" s="11"/>
      <c r="DL1556" s="11"/>
      <c r="DM1556" s="11"/>
      <c r="DN1556" s="11"/>
      <c r="DO1556" s="11"/>
      <c r="DP1556" s="11"/>
      <c r="DQ1556" s="11"/>
      <c r="DR1556" s="11"/>
      <c r="DS1556" s="11"/>
      <c r="DT1556" s="11"/>
      <c r="DU1556" s="11"/>
      <c r="DV1556" s="11"/>
      <c r="DW1556" s="11"/>
      <c r="DX1556" s="11"/>
      <c r="DY1556" s="11"/>
      <c r="DZ1556" s="11"/>
      <c r="EA1556" s="11"/>
      <c r="EB1556" s="11"/>
      <c r="EC1556" s="11"/>
      <c r="ED1556" s="11"/>
      <c r="EE1556" s="11"/>
      <c r="EF1556" s="11"/>
      <c r="EG1556" s="11"/>
      <c r="EH1556" s="11"/>
      <c r="EI1556" s="11"/>
      <c r="EJ1556" s="11"/>
      <c r="EK1556" s="11"/>
      <c r="EL1556" s="11"/>
      <c r="EM1556" s="11"/>
      <c r="EN1556" s="11"/>
      <c r="EO1556" s="11"/>
      <c r="EP1556" s="11"/>
      <c r="EQ1556" s="11"/>
      <c r="ER1556" s="11"/>
      <c r="ES1556" s="11"/>
      <c r="ET1556" s="11"/>
      <c r="EU1556" s="11"/>
      <c r="EV1556" s="11"/>
      <c r="EW1556" s="11"/>
      <c r="EX1556" s="11"/>
      <c r="EY1556" s="11"/>
      <c r="EZ1556" s="11"/>
      <c r="FA1556" s="11"/>
      <c r="FB1556" s="11"/>
      <c r="FC1556" s="11"/>
      <c r="FD1556" s="11"/>
      <c r="FE1556" s="11"/>
      <c r="FF1556" s="11"/>
      <c r="FG1556" s="11"/>
      <c r="FH1556" s="11"/>
      <c r="FI1556" s="11"/>
      <c r="FJ1556" s="11"/>
      <c r="FK1556" s="11"/>
      <c r="FL1556" s="11"/>
      <c r="FM1556" s="11"/>
      <c r="FN1556" s="11"/>
      <c r="FO1556" s="11"/>
      <c r="FP1556" s="11"/>
      <c r="FQ1556" s="11"/>
      <c r="FR1556" s="11"/>
      <c r="FS1556" s="11"/>
      <c r="FT1556" s="11"/>
      <c r="FU1556" s="11"/>
      <c r="FV1556" s="11"/>
    </row>
    <row r="1557" spans="5:178" x14ac:dyDescent="0.25">
      <c r="E1557" s="38"/>
      <c r="G1557" s="11"/>
      <c r="H1557" s="11"/>
      <c r="I1557" s="11"/>
      <c r="J1557" s="11"/>
      <c r="K1557" s="11"/>
      <c r="L1557" s="11"/>
      <c r="M1557" s="11"/>
      <c r="N1557" s="11"/>
      <c r="O1557" s="11"/>
      <c r="P1557" s="11"/>
      <c r="Q1557" s="11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  <c r="AJ1557" s="11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  <c r="AZ1557" s="11"/>
      <c r="BA1557" s="11"/>
      <c r="BB1557" s="11"/>
      <c r="BC1557" s="11"/>
      <c r="BD1557" s="11"/>
      <c r="BE1557" s="11"/>
      <c r="BF1557" s="11"/>
      <c r="BG1557" s="11"/>
      <c r="BH1557" s="11"/>
      <c r="BI1557" s="11"/>
      <c r="BJ1557" s="11"/>
      <c r="BK1557" s="11"/>
      <c r="BL1557" s="11"/>
      <c r="BM1557" s="11"/>
      <c r="BN1557" s="11"/>
      <c r="BO1557" s="11"/>
      <c r="BP1557" s="11"/>
      <c r="BQ1557" s="11"/>
      <c r="BR1557" s="11"/>
      <c r="BS1557" s="11"/>
      <c r="BT1557" s="11"/>
      <c r="BU1557" s="11"/>
      <c r="BV1557" s="11"/>
      <c r="BW1557" s="11"/>
      <c r="BX1557" s="11"/>
      <c r="BY1557" s="11"/>
      <c r="BZ1557" s="11"/>
      <c r="CA1557" s="11"/>
      <c r="CB1557" s="11"/>
      <c r="CC1557" s="11"/>
      <c r="CD1557" s="11"/>
      <c r="CE1557" s="11"/>
      <c r="CF1557" s="11"/>
      <c r="CG1557" s="11"/>
      <c r="CH1557" s="11"/>
      <c r="CI1557" s="11"/>
      <c r="CJ1557" s="11"/>
      <c r="CK1557" s="11"/>
      <c r="CL1557" s="11"/>
      <c r="CM1557" s="11"/>
      <c r="CN1557" s="11"/>
      <c r="CO1557" s="11"/>
      <c r="CP1557" s="11"/>
      <c r="CQ1557" s="11"/>
      <c r="CR1557" s="11"/>
      <c r="CS1557" s="11"/>
      <c r="CT1557" s="11"/>
      <c r="CU1557" s="11"/>
      <c r="CV1557" s="11"/>
      <c r="CW1557" s="11"/>
      <c r="CX1557" s="11"/>
      <c r="CY1557" s="11"/>
      <c r="CZ1557" s="11"/>
      <c r="DA1557" s="11"/>
      <c r="DB1557" s="11"/>
      <c r="DC1557" s="11"/>
      <c r="DD1557" s="11"/>
      <c r="DE1557" s="11"/>
      <c r="DF1557" s="11"/>
      <c r="DG1557" s="11"/>
      <c r="DH1557" s="11"/>
      <c r="DI1557" s="11"/>
      <c r="DJ1557" s="11"/>
      <c r="DK1557" s="11"/>
      <c r="DL1557" s="11"/>
      <c r="DM1557" s="11"/>
      <c r="DN1557" s="11"/>
      <c r="DO1557" s="11"/>
      <c r="DP1557" s="11"/>
      <c r="DQ1557" s="11"/>
      <c r="DR1557" s="11"/>
      <c r="DS1557" s="11"/>
      <c r="DT1557" s="11"/>
      <c r="DU1557" s="11"/>
      <c r="DV1557" s="11"/>
      <c r="DW1557" s="11"/>
      <c r="DX1557" s="11"/>
      <c r="DY1557" s="11"/>
      <c r="DZ1557" s="11"/>
      <c r="EA1557" s="11"/>
      <c r="EB1557" s="11"/>
      <c r="EC1557" s="11"/>
      <c r="ED1557" s="11"/>
      <c r="EE1557" s="11"/>
      <c r="EF1557" s="11"/>
      <c r="EG1557" s="11"/>
      <c r="EH1557" s="11"/>
      <c r="EI1557" s="11"/>
      <c r="EJ1557" s="11"/>
      <c r="EK1557" s="11"/>
      <c r="EL1557" s="11"/>
      <c r="EM1557" s="11"/>
      <c r="EN1557" s="11"/>
      <c r="EO1557" s="11"/>
      <c r="EP1557" s="11"/>
      <c r="EQ1557" s="11"/>
      <c r="ER1557" s="11"/>
      <c r="ES1557" s="11"/>
      <c r="ET1557" s="11"/>
      <c r="EU1557" s="11"/>
      <c r="EV1557" s="11"/>
      <c r="EW1557" s="11"/>
      <c r="EX1557" s="11"/>
      <c r="EY1557" s="11"/>
      <c r="EZ1557" s="11"/>
      <c r="FA1557" s="11"/>
      <c r="FB1557" s="11"/>
      <c r="FC1557" s="11"/>
      <c r="FD1557" s="11"/>
      <c r="FE1557" s="11"/>
      <c r="FF1557" s="11"/>
      <c r="FG1557" s="11"/>
      <c r="FH1557" s="11"/>
      <c r="FI1557" s="11"/>
      <c r="FJ1557" s="11"/>
      <c r="FK1557" s="11"/>
      <c r="FL1557" s="11"/>
      <c r="FM1557" s="11"/>
      <c r="FN1557" s="11"/>
      <c r="FO1557" s="11"/>
      <c r="FP1557" s="11"/>
      <c r="FQ1557" s="11"/>
      <c r="FR1557" s="11"/>
      <c r="FS1557" s="11"/>
      <c r="FT1557" s="11"/>
      <c r="FU1557" s="11"/>
      <c r="FV1557" s="11"/>
    </row>
    <row r="1558" spans="5:178" x14ac:dyDescent="0.25">
      <c r="E1558" s="38"/>
      <c r="G1558" s="11"/>
      <c r="H1558" s="11"/>
      <c r="I1558" s="11"/>
      <c r="J1558" s="11"/>
      <c r="K1558" s="11"/>
      <c r="L1558" s="11"/>
      <c r="M1558" s="11"/>
      <c r="N1558" s="11"/>
      <c r="O1558" s="11"/>
      <c r="P1558" s="11"/>
      <c r="Q1558" s="11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  <c r="AJ1558" s="11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  <c r="AZ1558" s="11"/>
      <c r="BA1558" s="11"/>
      <c r="BB1558" s="11"/>
      <c r="BC1558" s="11"/>
      <c r="BD1558" s="11"/>
      <c r="BE1558" s="11"/>
      <c r="BF1558" s="11"/>
      <c r="BG1558" s="11"/>
      <c r="BH1558" s="11"/>
      <c r="BI1558" s="11"/>
      <c r="BJ1558" s="11"/>
      <c r="BK1558" s="11"/>
      <c r="BL1558" s="11"/>
      <c r="BM1558" s="11"/>
      <c r="BN1558" s="11"/>
      <c r="BO1558" s="11"/>
      <c r="BP1558" s="11"/>
      <c r="BQ1558" s="11"/>
      <c r="BR1558" s="11"/>
      <c r="BS1558" s="11"/>
      <c r="BT1558" s="11"/>
      <c r="BU1558" s="11"/>
      <c r="BV1558" s="11"/>
      <c r="BW1558" s="11"/>
      <c r="BX1558" s="11"/>
      <c r="BY1558" s="11"/>
      <c r="BZ1558" s="11"/>
      <c r="CA1558" s="11"/>
      <c r="CB1558" s="11"/>
      <c r="CC1558" s="11"/>
      <c r="CD1558" s="11"/>
      <c r="CE1558" s="11"/>
      <c r="CF1558" s="11"/>
      <c r="CG1558" s="11"/>
      <c r="CH1558" s="11"/>
      <c r="CI1558" s="11"/>
      <c r="CJ1558" s="11"/>
      <c r="CK1558" s="11"/>
      <c r="CL1558" s="11"/>
      <c r="CM1558" s="11"/>
      <c r="CN1558" s="11"/>
      <c r="CO1558" s="11"/>
      <c r="CP1558" s="11"/>
      <c r="CQ1558" s="11"/>
      <c r="CR1558" s="11"/>
      <c r="CS1558" s="11"/>
      <c r="CT1558" s="11"/>
      <c r="CU1558" s="11"/>
      <c r="CV1558" s="11"/>
      <c r="CW1558" s="11"/>
      <c r="CX1558" s="11"/>
      <c r="CY1558" s="11"/>
      <c r="CZ1558" s="11"/>
      <c r="DA1558" s="11"/>
      <c r="DB1558" s="11"/>
      <c r="DC1558" s="11"/>
      <c r="DD1558" s="11"/>
      <c r="DE1558" s="11"/>
      <c r="DF1558" s="11"/>
      <c r="DG1558" s="11"/>
      <c r="DH1558" s="11"/>
      <c r="DI1558" s="11"/>
      <c r="DJ1558" s="11"/>
      <c r="DK1558" s="11"/>
      <c r="DL1558" s="11"/>
      <c r="DM1558" s="11"/>
      <c r="DN1558" s="11"/>
      <c r="DO1558" s="11"/>
      <c r="DP1558" s="11"/>
      <c r="DQ1558" s="11"/>
      <c r="DR1558" s="11"/>
      <c r="DS1558" s="11"/>
      <c r="DT1558" s="11"/>
      <c r="DU1558" s="11"/>
      <c r="DV1558" s="11"/>
      <c r="DW1558" s="11"/>
      <c r="DX1558" s="11"/>
      <c r="DY1558" s="11"/>
      <c r="DZ1558" s="11"/>
      <c r="EA1558" s="11"/>
      <c r="EB1558" s="11"/>
      <c r="EC1558" s="11"/>
      <c r="ED1558" s="11"/>
      <c r="EE1558" s="11"/>
      <c r="EF1558" s="11"/>
      <c r="EG1558" s="11"/>
      <c r="EH1558" s="11"/>
      <c r="EI1558" s="11"/>
      <c r="EJ1558" s="11"/>
      <c r="EK1558" s="11"/>
      <c r="EL1558" s="11"/>
      <c r="EM1558" s="11"/>
      <c r="EN1558" s="11"/>
      <c r="EO1558" s="11"/>
      <c r="EP1558" s="11"/>
      <c r="EQ1558" s="11"/>
      <c r="ER1558" s="11"/>
      <c r="ES1558" s="11"/>
      <c r="ET1558" s="11"/>
      <c r="EU1558" s="11"/>
      <c r="EV1558" s="11"/>
      <c r="EW1558" s="11"/>
      <c r="EX1558" s="11"/>
      <c r="EY1558" s="11"/>
      <c r="EZ1558" s="11"/>
      <c r="FA1558" s="11"/>
      <c r="FB1558" s="11"/>
      <c r="FC1558" s="11"/>
      <c r="FD1558" s="11"/>
      <c r="FE1558" s="11"/>
      <c r="FF1558" s="11"/>
      <c r="FG1558" s="11"/>
      <c r="FH1558" s="11"/>
      <c r="FI1558" s="11"/>
      <c r="FJ1558" s="11"/>
      <c r="FK1558" s="11"/>
      <c r="FL1558" s="11"/>
      <c r="FM1558" s="11"/>
      <c r="FN1558" s="11"/>
      <c r="FO1558" s="11"/>
      <c r="FP1558" s="11"/>
      <c r="FQ1558" s="11"/>
      <c r="FR1558" s="11"/>
      <c r="FS1558" s="11"/>
      <c r="FT1558" s="11"/>
      <c r="FU1558" s="11"/>
      <c r="FV1558" s="11"/>
    </row>
    <row r="1559" spans="5:178" x14ac:dyDescent="0.25">
      <c r="E1559" s="38"/>
      <c r="G1559" s="11"/>
      <c r="H1559" s="11"/>
      <c r="I1559" s="11"/>
      <c r="J1559" s="11"/>
      <c r="K1559" s="11"/>
      <c r="L1559" s="11"/>
      <c r="M1559" s="11"/>
      <c r="N1559" s="11"/>
      <c r="O1559" s="11"/>
      <c r="P1559" s="11"/>
      <c r="Q1559" s="11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  <c r="AJ1559" s="11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  <c r="AZ1559" s="11"/>
      <c r="BA1559" s="11"/>
      <c r="BB1559" s="11"/>
      <c r="BC1559" s="11"/>
      <c r="BD1559" s="11"/>
      <c r="BE1559" s="11"/>
      <c r="BF1559" s="11"/>
      <c r="BG1559" s="11"/>
      <c r="BH1559" s="11"/>
      <c r="BI1559" s="11"/>
      <c r="BJ1559" s="11"/>
      <c r="BK1559" s="11"/>
      <c r="BL1559" s="11"/>
      <c r="BM1559" s="11"/>
      <c r="BN1559" s="11"/>
      <c r="BO1559" s="11"/>
      <c r="BP1559" s="11"/>
      <c r="BQ1559" s="11"/>
      <c r="BR1559" s="11"/>
      <c r="BS1559" s="11"/>
      <c r="BT1559" s="11"/>
      <c r="BU1559" s="11"/>
      <c r="BV1559" s="11"/>
      <c r="BW1559" s="11"/>
      <c r="BX1559" s="11"/>
      <c r="BY1559" s="11"/>
      <c r="BZ1559" s="11"/>
      <c r="CA1559" s="11"/>
      <c r="CB1559" s="11"/>
      <c r="CC1559" s="11"/>
      <c r="CD1559" s="11"/>
      <c r="CE1559" s="11"/>
      <c r="CF1559" s="11"/>
      <c r="CG1559" s="11"/>
      <c r="CH1559" s="11"/>
      <c r="CI1559" s="11"/>
      <c r="CJ1559" s="11"/>
      <c r="CK1559" s="11"/>
      <c r="CL1559" s="11"/>
      <c r="CM1559" s="11"/>
      <c r="CN1559" s="11"/>
      <c r="CO1559" s="11"/>
      <c r="CP1559" s="11"/>
      <c r="CQ1559" s="11"/>
      <c r="CR1559" s="11"/>
      <c r="CS1559" s="11"/>
      <c r="CT1559" s="11"/>
      <c r="CU1559" s="11"/>
      <c r="CV1559" s="11"/>
      <c r="CW1559" s="11"/>
      <c r="CX1559" s="11"/>
      <c r="CY1559" s="11"/>
      <c r="CZ1559" s="11"/>
      <c r="DA1559" s="11"/>
      <c r="DB1559" s="11"/>
      <c r="DC1559" s="11"/>
      <c r="DD1559" s="11"/>
      <c r="DE1559" s="11"/>
      <c r="DF1559" s="11"/>
      <c r="DG1559" s="11"/>
      <c r="DH1559" s="11"/>
      <c r="DI1559" s="11"/>
      <c r="DJ1559" s="11"/>
      <c r="DK1559" s="11"/>
      <c r="DL1559" s="11"/>
      <c r="DM1559" s="11"/>
      <c r="DN1559" s="11"/>
      <c r="DO1559" s="11"/>
      <c r="DP1559" s="11"/>
      <c r="DQ1559" s="11"/>
      <c r="DR1559" s="11"/>
      <c r="DS1559" s="11"/>
      <c r="DT1559" s="11"/>
      <c r="DU1559" s="11"/>
      <c r="DV1559" s="11"/>
      <c r="DW1559" s="11"/>
      <c r="DX1559" s="11"/>
      <c r="DY1559" s="11"/>
      <c r="DZ1559" s="11"/>
      <c r="EA1559" s="11"/>
      <c r="EB1559" s="11"/>
      <c r="EC1559" s="11"/>
      <c r="ED1559" s="11"/>
      <c r="EE1559" s="11"/>
      <c r="EF1559" s="11"/>
      <c r="EG1559" s="11"/>
      <c r="EH1559" s="11"/>
      <c r="EI1559" s="11"/>
      <c r="EJ1559" s="11"/>
      <c r="EK1559" s="11"/>
      <c r="EL1559" s="11"/>
      <c r="EM1559" s="11"/>
      <c r="EN1559" s="11"/>
      <c r="EO1559" s="11"/>
      <c r="EP1559" s="11"/>
      <c r="EQ1559" s="11"/>
      <c r="ER1559" s="11"/>
      <c r="ES1559" s="11"/>
      <c r="ET1559" s="11"/>
      <c r="EU1559" s="11"/>
      <c r="EV1559" s="11"/>
      <c r="EW1559" s="11"/>
      <c r="EX1559" s="11"/>
      <c r="EY1559" s="11"/>
      <c r="EZ1559" s="11"/>
      <c r="FA1559" s="11"/>
      <c r="FB1559" s="11"/>
      <c r="FC1559" s="11"/>
      <c r="FD1559" s="11"/>
      <c r="FE1559" s="11"/>
      <c r="FF1559" s="11"/>
      <c r="FG1559" s="11"/>
      <c r="FH1559" s="11"/>
      <c r="FI1559" s="11"/>
      <c r="FJ1559" s="11"/>
      <c r="FK1559" s="11"/>
      <c r="FL1559" s="11"/>
      <c r="FM1559" s="11"/>
      <c r="FN1559" s="11"/>
      <c r="FO1559" s="11"/>
      <c r="FP1559" s="11"/>
      <c r="FQ1559" s="11"/>
      <c r="FR1559" s="11"/>
      <c r="FS1559" s="11"/>
      <c r="FT1559" s="11"/>
      <c r="FU1559" s="11"/>
      <c r="FV1559" s="11"/>
    </row>
    <row r="1560" spans="5:178" x14ac:dyDescent="0.25">
      <c r="E1560" s="38"/>
      <c r="G1560" s="11"/>
      <c r="H1560" s="11"/>
      <c r="I1560" s="11"/>
      <c r="J1560" s="11"/>
      <c r="K1560" s="11"/>
      <c r="L1560" s="11"/>
      <c r="M1560" s="11"/>
      <c r="N1560" s="11"/>
      <c r="O1560" s="11"/>
      <c r="P1560" s="11"/>
      <c r="Q1560" s="11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  <c r="AJ1560" s="11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  <c r="AZ1560" s="11"/>
      <c r="BA1560" s="11"/>
      <c r="BB1560" s="11"/>
      <c r="BC1560" s="11"/>
      <c r="BD1560" s="11"/>
      <c r="BE1560" s="11"/>
      <c r="BF1560" s="11"/>
      <c r="BG1560" s="11"/>
      <c r="BH1560" s="11"/>
      <c r="BI1560" s="11"/>
      <c r="BJ1560" s="11"/>
      <c r="BK1560" s="11"/>
      <c r="BL1560" s="11"/>
      <c r="BM1560" s="11"/>
      <c r="BN1560" s="11"/>
      <c r="BO1560" s="11"/>
      <c r="BP1560" s="11"/>
      <c r="BQ1560" s="11"/>
      <c r="BR1560" s="11"/>
      <c r="BS1560" s="11"/>
      <c r="BT1560" s="11"/>
      <c r="BU1560" s="11"/>
      <c r="BV1560" s="11"/>
      <c r="BW1560" s="11"/>
      <c r="BX1560" s="11"/>
      <c r="BY1560" s="11"/>
      <c r="BZ1560" s="11"/>
      <c r="CA1560" s="11"/>
      <c r="CB1560" s="11"/>
      <c r="CC1560" s="11"/>
      <c r="CD1560" s="11"/>
      <c r="CE1560" s="11"/>
      <c r="CF1560" s="11"/>
      <c r="CG1560" s="11"/>
      <c r="CH1560" s="11"/>
      <c r="CI1560" s="11"/>
      <c r="CJ1560" s="11"/>
      <c r="CK1560" s="11"/>
      <c r="CL1560" s="11"/>
      <c r="CM1560" s="11"/>
      <c r="CN1560" s="11"/>
      <c r="CO1560" s="11"/>
      <c r="CP1560" s="11"/>
      <c r="CQ1560" s="11"/>
      <c r="CR1560" s="11"/>
      <c r="CS1560" s="11"/>
      <c r="CT1560" s="11"/>
      <c r="CU1560" s="11"/>
      <c r="CV1560" s="11"/>
      <c r="CW1560" s="11"/>
      <c r="CX1560" s="11"/>
      <c r="CY1560" s="11"/>
      <c r="CZ1560" s="11"/>
      <c r="DA1560" s="11"/>
      <c r="DB1560" s="11"/>
      <c r="DC1560" s="11"/>
      <c r="DD1560" s="11"/>
      <c r="DE1560" s="11"/>
      <c r="DF1560" s="11"/>
      <c r="DG1560" s="11"/>
      <c r="DH1560" s="11"/>
      <c r="DI1560" s="11"/>
      <c r="DJ1560" s="11"/>
      <c r="DK1560" s="11"/>
      <c r="DL1560" s="11"/>
      <c r="DM1560" s="11"/>
      <c r="DN1560" s="11"/>
      <c r="DO1560" s="11"/>
      <c r="DP1560" s="11"/>
      <c r="DQ1560" s="11"/>
      <c r="DR1560" s="11"/>
      <c r="DS1560" s="11"/>
      <c r="DT1560" s="11"/>
      <c r="DU1560" s="11"/>
      <c r="DV1560" s="11"/>
      <c r="DW1560" s="11"/>
      <c r="DX1560" s="11"/>
      <c r="DY1560" s="11"/>
      <c r="DZ1560" s="11"/>
      <c r="EA1560" s="11"/>
      <c r="EB1560" s="11"/>
      <c r="EC1560" s="11"/>
      <c r="ED1560" s="11"/>
      <c r="EE1560" s="11"/>
      <c r="EF1560" s="11"/>
      <c r="EG1560" s="11"/>
      <c r="EH1560" s="11"/>
      <c r="EI1560" s="11"/>
      <c r="EJ1560" s="11"/>
      <c r="EK1560" s="11"/>
      <c r="EL1560" s="11"/>
      <c r="EM1560" s="11"/>
      <c r="EN1560" s="11"/>
      <c r="EO1560" s="11"/>
      <c r="EP1560" s="11"/>
      <c r="EQ1560" s="11"/>
      <c r="ER1560" s="11"/>
      <c r="ES1560" s="11"/>
      <c r="ET1560" s="11"/>
      <c r="EU1560" s="11"/>
      <c r="EV1560" s="11"/>
      <c r="EW1560" s="11"/>
      <c r="EX1560" s="11"/>
      <c r="EY1560" s="11"/>
      <c r="EZ1560" s="11"/>
      <c r="FA1560" s="11"/>
      <c r="FB1560" s="11"/>
      <c r="FC1560" s="11"/>
      <c r="FD1560" s="11"/>
      <c r="FE1560" s="11"/>
      <c r="FF1560" s="11"/>
      <c r="FG1560" s="11"/>
      <c r="FH1560" s="11"/>
      <c r="FI1560" s="11"/>
      <c r="FJ1560" s="11"/>
      <c r="FK1560" s="11"/>
      <c r="FL1560" s="11"/>
      <c r="FM1560" s="11"/>
      <c r="FN1560" s="11"/>
      <c r="FO1560" s="11"/>
      <c r="FP1560" s="11"/>
      <c r="FQ1560" s="11"/>
      <c r="FR1560" s="11"/>
      <c r="FS1560" s="11"/>
      <c r="FT1560" s="11"/>
      <c r="FU1560" s="11"/>
      <c r="FV1560" s="11"/>
    </row>
    <row r="1561" spans="5:178" x14ac:dyDescent="0.25">
      <c r="E1561" s="38"/>
      <c r="G1561" s="11"/>
      <c r="H1561" s="11"/>
      <c r="I1561" s="11"/>
      <c r="J1561" s="11"/>
      <c r="K1561" s="11"/>
      <c r="L1561" s="11"/>
      <c r="M1561" s="11"/>
      <c r="N1561" s="11"/>
      <c r="O1561" s="11"/>
      <c r="P1561" s="11"/>
      <c r="Q1561" s="11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  <c r="AJ1561" s="11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  <c r="AZ1561" s="11"/>
      <c r="BA1561" s="11"/>
      <c r="BB1561" s="11"/>
      <c r="BC1561" s="11"/>
      <c r="BD1561" s="11"/>
      <c r="BE1561" s="11"/>
      <c r="BF1561" s="11"/>
      <c r="BG1561" s="11"/>
      <c r="BH1561" s="11"/>
      <c r="BI1561" s="11"/>
      <c r="BJ1561" s="11"/>
      <c r="BK1561" s="11"/>
      <c r="BL1561" s="11"/>
      <c r="BM1561" s="11"/>
      <c r="BN1561" s="11"/>
      <c r="BO1561" s="11"/>
      <c r="BP1561" s="11"/>
      <c r="BQ1561" s="11"/>
      <c r="BR1561" s="11"/>
      <c r="BS1561" s="11"/>
      <c r="BT1561" s="11"/>
      <c r="BU1561" s="11"/>
      <c r="BV1561" s="11"/>
      <c r="BW1561" s="11"/>
      <c r="BX1561" s="11"/>
      <c r="BY1561" s="11"/>
      <c r="BZ1561" s="11"/>
      <c r="CA1561" s="11"/>
      <c r="CB1561" s="11"/>
      <c r="CC1561" s="11"/>
      <c r="CD1561" s="11"/>
      <c r="CE1561" s="11"/>
      <c r="CF1561" s="11"/>
      <c r="CG1561" s="11"/>
      <c r="CH1561" s="11"/>
      <c r="CI1561" s="11"/>
      <c r="CJ1561" s="11"/>
      <c r="CK1561" s="11"/>
      <c r="CL1561" s="11"/>
      <c r="CM1561" s="11"/>
      <c r="CN1561" s="11"/>
      <c r="CO1561" s="11"/>
      <c r="CP1561" s="11"/>
      <c r="CQ1561" s="11"/>
      <c r="CR1561" s="11"/>
      <c r="CS1561" s="11"/>
      <c r="CT1561" s="11"/>
      <c r="CU1561" s="11"/>
      <c r="CV1561" s="11"/>
      <c r="CW1561" s="11"/>
      <c r="CX1561" s="11"/>
      <c r="CY1561" s="11"/>
      <c r="CZ1561" s="11"/>
      <c r="DA1561" s="11"/>
      <c r="DB1561" s="11"/>
      <c r="DC1561" s="11"/>
      <c r="DD1561" s="11"/>
      <c r="DE1561" s="11"/>
      <c r="DF1561" s="11"/>
      <c r="DG1561" s="11"/>
      <c r="DH1561" s="11"/>
      <c r="DI1561" s="11"/>
      <c r="DJ1561" s="11"/>
      <c r="DK1561" s="11"/>
      <c r="DL1561" s="11"/>
      <c r="DM1561" s="11"/>
      <c r="DN1561" s="11"/>
      <c r="DO1561" s="11"/>
      <c r="DP1561" s="11"/>
      <c r="DQ1561" s="11"/>
      <c r="DR1561" s="11"/>
      <c r="DS1561" s="11"/>
      <c r="DT1561" s="11"/>
      <c r="DU1561" s="11"/>
      <c r="DV1561" s="11"/>
      <c r="DW1561" s="11"/>
      <c r="DX1561" s="11"/>
      <c r="DY1561" s="11"/>
      <c r="DZ1561" s="11"/>
      <c r="EA1561" s="11"/>
      <c r="EB1561" s="11"/>
      <c r="EC1561" s="11"/>
      <c r="ED1561" s="11"/>
      <c r="EE1561" s="11"/>
      <c r="EF1561" s="11"/>
      <c r="EG1561" s="11"/>
      <c r="EH1561" s="11"/>
      <c r="EI1561" s="11"/>
      <c r="EJ1561" s="11"/>
      <c r="EK1561" s="11"/>
      <c r="EL1561" s="11"/>
      <c r="EM1561" s="11"/>
      <c r="EN1561" s="11"/>
      <c r="EO1561" s="11"/>
      <c r="EP1561" s="11"/>
      <c r="EQ1561" s="11"/>
      <c r="ER1561" s="11"/>
      <c r="ES1561" s="11"/>
      <c r="ET1561" s="11"/>
      <c r="EU1561" s="11"/>
      <c r="EV1561" s="11"/>
      <c r="EW1561" s="11"/>
      <c r="EX1561" s="11"/>
      <c r="EY1561" s="11"/>
      <c r="EZ1561" s="11"/>
      <c r="FA1561" s="11"/>
      <c r="FB1561" s="11"/>
      <c r="FC1561" s="11"/>
      <c r="FD1561" s="11"/>
      <c r="FE1561" s="11"/>
      <c r="FF1561" s="11"/>
      <c r="FG1561" s="11"/>
      <c r="FH1561" s="11"/>
      <c r="FI1561" s="11"/>
      <c r="FJ1561" s="11"/>
      <c r="FK1561" s="11"/>
      <c r="FL1561" s="11"/>
      <c r="FM1561" s="11"/>
      <c r="FN1561" s="11"/>
      <c r="FO1561" s="11"/>
      <c r="FP1561" s="11"/>
      <c r="FQ1561" s="11"/>
      <c r="FR1561" s="11"/>
      <c r="FS1561" s="11"/>
      <c r="FT1561" s="11"/>
      <c r="FU1561" s="11"/>
      <c r="FV1561" s="11"/>
    </row>
    <row r="1562" spans="5:178" x14ac:dyDescent="0.25">
      <c r="E1562" s="38"/>
      <c r="G1562" s="11"/>
      <c r="H1562" s="11"/>
      <c r="I1562" s="11"/>
      <c r="J1562" s="11"/>
      <c r="K1562" s="11"/>
      <c r="L1562" s="11"/>
      <c r="M1562" s="11"/>
      <c r="N1562" s="11"/>
      <c r="O1562" s="11"/>
      <c r="P1562" s="11"/>
      <c r="Q1562" s="11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  <c r="AJ1562" s="11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  <c r="AZ1562" s="11"/>
      <c r="BA1562" s="11"/>
      <c r="BB1562" s="11"/>
      <c r="BC1562" s="11"/>
      <c r="BD1562" s="11"/>
      <c r="BE1562" s="11"/>
      <c r="BF1562" s="11"/>
      <c r="BG1562" s="11"/>
      <c r="BH1562" s="11"/>
      <c r="BI1562" s="11"/>
      <c r="BJ1562" s="11"/>
      <c r="BK1562" s="11"/>
      <c r="BL1562" s="11"/>
      <c r="BM1562" s="11"/>
      <c r="BN1562" s="11"/>
      <c r="BO1562" s="11"/>
      <c r="BP1562" s="11"/>
      <c r="BQ1562" s="11"/>
      <c r="BR1562" s="11"/>
      <c r="BS1562" s="11"/>
      <c r="BT1562" s="11"/>
      <c r="BU1562" s="11"/>
      <c r="BV1562" s="11"/>
      <c r="BW1562" s="11"/>
      <c r="BX1562" s="11"/>
      <c r="BY1562" s="11"/>
      <c r="BZ1562" s="11"/>
      <c r="CA1562" s="11"/>
      <c r="CB1562" s="11"/>
      <c r="CC1562" s="11"/>
      <c r="CD1562" s="11"/>
      <c r="CE1562" s="11"/>
      <c r="CF1562" s="11"/>
      <c r="CG1562" s="11"/>
      <c r="CH1562" s="11"/>
      <c r="CI1562" s="11"/>
      <c r="CJ1562" s="11"/>
      <c r="CK1562" s="11"/>
      <c r="CL1562" s="11"/>
      <c r="CM1562" s="11"/>
      <c r="CN1562" s="11"/>
      <c r="CO1562" s="11"/>
      <c r="CP1562" s="11"/>
      <c r="CQ1562" s="11"/>
      <c r="CR1562" s="11"/>
      <c r="CS1562" s="11"/>
      <c r="CT1562" s="11"/>
      <c r="CU1562" s="11"/>
      <c r="CV1562" s="11"/>
      <c r="CW1562" s="11"/>
      <c r="CX1562" s="11"/>
      <c r="CY1562" s="11"/>
      <c r="CZ1562" s="11"/>
      <c r="DA1562" s="11"/>
      <c r="DB1562" s="11"/>
      <c r="DC1562" s="11"/>
      <c r="DD1562" s="11"/>
      <c r="DE1562" s="11"/>
      <c r="DF1562" s="11"/>
      <c r="DG1562" s="11"/>
      <c r="DH1562" s="11"/>
      <c r="DI1562" s="11"/>
      <c r="DJ1562" s="11"/>
      <c r="DK1562" s="11"/>
      <c r="DL1562" s="11"/>
      <c r="DM1562" s="11"/>
      <c r="DN1562" s="11"/>
      <c r="DO1562" s="11"/>
      <c r="DP1562" s="11"/>
      <c r="DQ1562" s="11"/>
      <c r="DR1562" s="11"/>
      <c r="DS1562" s="11"/>
      <c r="DT1562" s="11"/>
      <c r="DU1562" s="11"/>
      <c r="DV1562" s="11"/>
      <c r="DW1562" s="11"/>
      <c r="DX1562" s="11"/>
      <c r="DY1562" s="11"/>
      <c r="DZ1562" s="11"/>
      <c r="EA1562" s="11"/>
      <c r="EB1562" s="11"/>
      <c r="EC1562" s="11"/>
      <c r="ED1562" s="11"/>
      <c r="EE1562" s="11"/>
      <c r="EF1562" s="11"/>
      <c r="EG1562" s="11"/>
      <c r="EH1562" s="11"/>
      <c r="EI1562" s="11"/>
      <c r="EJ1562" s="11"/>
      <c r="EK1562" s="11"/>
      <c r="EL1562" s="11"/>
      <c r="EM1562" s="11"/>
      <c r="EN1562" s="11"/>
      <c r="EO1562" s="11"/>
      <c r="EP1562" s="11"/>
      <c r="EQ1562" s="11"/>
      <c r="ER1562" s="11"/>
      <c r="ES1562" s="11"/>
      <c r="ET1562" s="11"/>
      <c r="EU1562" s="11"/>
      <c r="EV1562" s="11"/>
      <c r="EW1562" s="11"/>
      <c r="EX1562" s="11"/>
      <c r="EY1562" s="11"/>
      <c r="EZ1562" s="11"/>
      <c r="FA1562" s="11"/>
      <c r="FB1562" s="11"/>
      <c r="FC1562" s="11"/>
      <c r="FD1562" s="11"/>
      <c r="FE1562" s="11"/>
      <c r="FF1562" s="11"/>
      <c r="FG1562" s="11"/>
      <c r="FH1562" s="11"/>
      <c r="FI1562" s="11"/>
      <c r="FJ1562" s="11"/>
      <c r="FK1562" s="11"/>
      <c r="FL1562" s="11"/>
      <c r="FM1562" s="11"/>
      <c r="FN1562" s="11"/>
      <c r="FO1562" s="11"/>
      <c r="FP1562" s="11"/>
      <c r="FQ1562" s="11"/>
      <c r="FR1562" s="11"/>
      <c r="FS1562" s="11"/>
      <c r="FT1562" s="11"/>
      <c r="FU1562" s="11"/>
      <c r="FV1562" s="11"/>
    </row>
    <row r="1563" spans="5:178" x14ac:dyDescent="0.25">
      <c r="E1563" s="38"/>
      <c r="G1563" s="11"/>
      <c r="H1563" s="11"/>
      <c r="I1563" s="11"/>
      <c r="J1563" s="11"/>
      <c r="K1563" s="11"/>
      <c r="L1563" s="11"/>
      <c r="M1563" s="11"/>
      <c r="N1563" s="11"/>
      <c r="O1563" s="11"/>
      <c r="P1563" s="11"/>
      <c r="Q1563" s="11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  <c r="AJ1563" s="11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  <c r="AZ1563" s="11"/>
      <c r="BA1563" s="11"/>
      <c r="BB1563" s="11"/>
      <c r="BC1563" s="11"/>
      <c r="BD1563" s="11"/>
      <c r="BE1563" s="11"/>
      <c r="BF1563" s="11"/>
      <c r="BG1563" s="11"/>
      <c r="BH1563" s="11"/>
      <c r="BI1563" s="11"/>
      <c r="BJ1563" s="11"/>
      <c r="BK1563" s="11"/>
      <c r="BL1563" s="11"/>
      <c r="BM1563" s="11"/>
      <c r="BN1563" s="11"/>
      <c r="BO1563" s="11"/>
      <c r="BP1563" s="11"/>
      <c r="BQ1563" s="11"/>
      <c r="BR1563" s="11"/>
      <c r="BS1563" s="11"/>
      <c r="BT1563" s="11"/>
      <c r="BU1563" s="11"/>
      <c r="BV1563" s="11"/>
      <c r="BW1563" s="11"/>
      <c r="BX1563" s="11"/>
      <c r="BY1563" s="11"/>
      <c r="BZ1563" s="11"/>
      <c r="CA1563" s="11"/>
      <c r="CB1563" s="11"/>
      <c r="CC1563" s="11"/>
      <c r="CD1563" s="11"/>
      <c r="CE1563" s="11"/>
      <c r="CF1563" s="11"/>
      <c r="CG1563" s="11"/>
      <c r="CH1563" s="11"/>
      <c r="CI1563" s="11"/>
      <c r="CJ1563" s="11"/>
      <c r="CK1563" s="11"/>
      <c r="CL1563" s="11"/>
      <c r="CM1563" s="11"/>
      <c r="CN1563" s="11"/>
      <c r="CO1563" s="11"/>
      <c r="CP1563" s="11"/>
      <c r="CQ1563" s="11"/>
      <c r="CR1563" s="11"/>
      <c r="CS1563" s="11"/>
      <c r="CT1563" s="11"/>
      <c r="CU1563" s="11"/>
      <c r="CV1563" s="11"/>
      <c r="CW1563" s="11"/>
      <c r="CX1563" s="11"/>
      <c r="CY1563" s="11"/>
      <c r="CZ1563" s="11"/>
      <c r="DA1563" s="11"/>
      <c r="DB1563" s="11"/>
      <c r="DC1563" s="11"/>
      <c r="DD1563" s="11"/>
      <c r="DE1563" s="11"/>
      <c r="DF1563" s="11"/>
      <c r="DG1563" s="11"/>
      <c r="DH1563" s="11"/>
      <c r="DI1563" s="11"/>
      <c r="DJ1563" s="11"/>
      <c r="DK1563" s="11"/>
      <c r="DL1563" s="11"/>
      <c r="DM1563" s="11"/>
      <c r="DN1563" s="11"/>
      <c r="DO1563" s="11"/>
      <c r="DP1563" s="11"/>
      <c r="DQ1563" s="11"/>
      <c r="DR1563" s="11"/>
      <c r="DS1563" s="11"/>
      <c r="DT1563" s="11"/>
      <c r="DU1563" s="11"/>
      <c r="DV1563" s="11"/>
      <c r="DW1563" s="11"/>
      <c r="DX1563" s="11"/>
      <c r="DY1563" s="11"/>
      <c r="DZ1563" s="11"/>
      <c r="EA1563" s="11"/>
      <c r="EB1563" s="11"/>
      <c r="EC1563" s="11"/>
      <c r="ED1563" s="11"/>
      <c r="EE1563" s="11"/>
      <c r="EF1563" s="11"/>
      <c r="EG1563" s="11"/>
      <c r="EH1563" s="11"/>
      <c r="EI1563" s="11"/>
      <c r="EJ1563" s="11"/>
      <c r="EK1563" s="11"/>
      <c r="EL1563" s="11"/>
      <c r="EM1563" s="11"/>
      <c r="EN1563" s="11"/>
      <c r="EO1563" s="11"/>
      <c r="EP1563" s="11"/>
      <c r="EQ1563" s="11"/>
      <c r="ER1563" s="11"/>
      <c r="ES1563" s="11"/>
      <c r="ET1563" s="11"/>
      <c r="EU1563" s="11"/>
      <c r="EV1563" s="11"/>
      <c r="EW1563" s="11"/>
      <c r="EX1563" s="11"/>
      <c r="EY1563" s="11"/>
      <c r="EZ1563" s="11"/>
      <c r="FA1563" s="11"/>
      <c r="FB1563" s="11"/>
      <c r="FC1563" s="11"/>
      <c r="FD1563" s="11"/>
      <c r="FE1563" s="11"/>
      <c r="FF1563" s="11"/>
      <c r="FG1563" s="11"/>
      <c r="FH1563" s="11"/>
      <c r="FI1563" s="11"/>
      <c r="FJ1563" s="11"/>
      <c r="FK1563" s="11"/>
      <c r="FL1563" s="11"/>
      <c r="FM1563" s="11"/>
      <c r="FN1563" s="11"/>
      <c r="FO1563" s="11"/>
      <c r="FP1563" s="11"/>
      <c r="FQ1563" s="11"/>
      <c r="FR1563" s="11"/>
      <c r="FS1563" s="11"/>
      <c r="FT1563" s="11"/>
      <c r="FU1563" s="11"/>
      <c r="FV1563" s="11"/>
    </row>
    <row r="1564" spans="5:178" x14ac:dyDescent="0.25">
      <c r="E1564" s="38"/>
      <c r="G1564" s="11"/>
      <c r="H1564" s="11"/>
      <c r="I1564" s="11"/>
      <c r="J1564" s="11"/>
      <c r="K1564" s="11"/>
      <c r="L1564" s="11"/>
      <c r="M1564" s="11"/>
      <c r="N1564" s="11"/>
      <c r="O1564" s="11"/>
      <c r="P1564" s="11"/>
      <c r="Q1564" s="11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  <c r="AJ1564" s="11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  <c r="AZ1564" s="11"/>
      <c r="BA1564" s="11"/>
      <c r="BB1564" s="11"/>
      <c r="BC1564" s="11"/>
      <c r="BD1564" s="11"/>
      <c r="BE1564" s="11"/>
      <c r="BF1564" s="11"/>
      <c r="BG1564" s="11"/>
      <c r="BH1564" s="11"/>
      <c r="BI1564" s="11"/>
      <c r="BJ1564" s="11"/>
      <c r="BK1564" s="11"/>
      <c r="BL1564" s="11"/>
      <c r="BM1564" s="11"/>
      <c r="BN1564" s="11"/>
      <c r="BO1564" s="11"/>
      <c r="BP1564" s="11"/>
      <c r="BQ1564" s="11"/>
      <c r="BR1564" s="11"/>
      <c r="BS1564" s="11"/>
      <c r="BT1564" s="11"/>
      <c r="BU1564" s="11"/>
      <c r="BV1564" s="11"/>
      <c r="BW1564" s="11"/>
      <c r="BX1564" s="11"/>
      <c r="BY1564" s="11"/>
      <c r="BZ1564" s="11"/>
      <c r="CA1564" s="11"/>
      <c r="CB1564" s="11"/>
      <c r="CC1564" s="11"/>
      <c r="CD1564" s="11"/>
      <c r="CE1564" s="11"/>
      <c r="CF1564" s="11"/>
      <c r="CG1564" s="11"/>
      <c r="CH1564" s="11"/>
      <c r="CI1564" s="11"/>
      <c r="CJ1564" s="11"/>
      <c r="CK1564" s="11"/>
      <c r="CL1564" s="11"/>
      <c r="CM1564" s="11"/>
      <c r="CN1564" s="11"/>
      <c r="CO1564" s="11"/>
      <c r="CP1564" s="11"/>
      <c r="CQ1564" s="11"/>
      <c r="CR1564" s="11"/>
      <c r="CS1564" s="11"/>
      <c r="CT1564" s="11"/>
      <c r="CU1564" s="11"/>
      <c r="CV1564" s="11"/>
      <c r="CW1564" s="11"/>
      <c r="CX1564" s="11"/>
      <c r="CY1564" s="11"/>
      <c r="CZ1564" s="11"/>
      <c r="DA1564" s="11"/>
      <c r="DB1564" s="11"/>
      <c r="DC1564" s="11"/>
      <c r="DD1564" s="11"/>
      <c r="DE1564" s="11"/>
      <c r="DF1564" s="11"/>
      <c r="DG1564" s="11"/>
      <c r="DH1564" s="11"/>
      <c r="DI1564" s="11"/>
      <c r="DJ1564" s="11"/>
      <c r="DK1564" s="11"/>
      <c r="DL1564" s="11"/>
      <c r="DM1564" s="11"/>
      <c r="DN1564" s="11"/>
      <c r="DO1564" s="11"/>
      <c r="DP1564" s="11"/>
      <c r="DQ1564" s="11"/>
      <c r="DR1564" s="11"/>
      <c r="DS1564" s="11"/>
      <c r="DT1564" s="11"/>
      <c r="DU1564" s="11"/>
      <c r="DV1564" s="11"/>
      <c r="DW1564" s="11"/>
      <c r="DX1564" s="11"/>
      <c r="DY1564" s="11"/>
      <c r="DZ1564" s="11"/>
      <c r="EA1564" s="11"/>
      <c r="EB1564" s="11"/>
      <c r="EC1564" s="11"/>
      <c r="ED1564" s="11"/>
      <c r="EE1564" s="11"/>
      <c r="EF1564" s="11"/>
      <c r="EG1564" s="11"/>
      <c r="EH1564" s="11"/>
      <c r="EI1564" s="11"/>
      <c r="EJ1564" s="11"/>
      <c r="EK1564" s="11"/>
      <c r="EL1564" s="11"/>
      <c r="EM1564" s="11"/>
      <c r="EN1564" s="11"/>
      <c r="EO1564" s="11"/>
      <c r="EP1564" s="11"/>
      <c r="EQ1564" s="11"/>
      <c r="ER1564" s="11"/>
      <c r="ES1564" s="11"/>
      <c r="ET1564" s="11"/>
      <c r="EU1564" s="11"/>
      <c r="EV1564" s="11"/>
      <c r="EW1564" s="11"/>
      <c r="EX1564" s="11"/>
      <c r="EY1564" s="11"/>
      <c r="EZ1564" s="11"/>
      <c r="FA1564" s="11"/>
      <c r="FB1564" s="11"/>
      <c r="FC1564" s="11"/>
      <c r="FD1564" s="11"/>
      <c r="FE1564" s="11"/>
      <c r="FF1564" s="11"/>
      <c r="FG1564" s="11"/>
      <c r="FH1564" s="11"/>
      <c r="FI1564" s="11"/>
      <c r="FJ1564" s="11"/>
      <c r="FK1564" s="11"/>
      <c r="FL1564" s="11"/>
      <c r="FM1564" s="11"/>
      <c r="FN1564" s="11"/>
      <c r="FO1564" s="11"/>
      <c r="FP1564" s="11"/>
      <c r="FQ1564" s="11"/>
      <c r="FR1564" s="11"/>
      <c r="FS1564" s="11"/>
      <c r="FT1564" s="11"/>
      <c r="FU1564" s="11"/>
      <c r="FV1564" s="11"/>
    </row>
    <row r="1565" spans="5:178" x14ac:dyDescent="0.25">
      <c r="E1565" s="38"/>
      <c r="G1565" s="11"/>
      <c r="H1565" s="11"/>
      <c r="I1565" s="11"/>
      <c r="J1565" s="11"/>
      <c r="K1565" s="11"/>
      <c r="L1565" s="11"/>
      <c r="M1565" s="11"/>
      <c r="N1565" s="11"/>
      <c r="O1565" s="11"/>
      <c r="P1565" s="11"/>
      <c r="Q1565" s="11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  <c r="AJ1565" s="11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  <c r="AZ1565" s="11"/>
      <c r="BA1565" s="11"/>
      <c r="BB1565" s="11"/>
      <c r="BC1565" s="11"/>
      <c r="BD1565" s="11"/>
      <c r="BE1565" s="11"/>
      <c r="BF1565" s="11"/>
      <c r="BG1565" s="11"/>
      <c r="BH1565" s="11"/>
      <c r="BI1565" s="11"/>
      <c r="BJ1565" s="11"/>
      <c r="BK1565" s="11"/>
      <c r="BL1565" s="11"/>
      <c r="BM1565" s="11"/>
      <c r="BN1565" s="11"/>
      <c r="BO1565" s="11"/>
      <c r="BP1565" s="11"/>
      <c r="BQ1565" s="11"/>
      <c r="BR1565" s="11"/>
      <c r="BS1565" s="11"/>
      <c r="BT1565" s="11"/>
      <c r="BU1565" s="11"/>
      <c r="BV1565" s="11"/>
      <c r="BW1565" s="11"/>
      <c r="BX1565" s="11"/>
      <c r="BY1565" s="11"/>
      <c r="BZ1565" s="11"/>
      <c r="CA1565" s="11"/>
      <c r="CB1565" s="11"/>
      <c r="CC1565" s="11"/>
      <c r="CD1565" s="11"/>
      <c r="CE1565" s="11"/>
      <c r="CF1565" s="11"/>
      <c r="CG1565" s="11"/>
      <c r="CH1565" s="11"/>
      <c r="CI1565" s="11"/>
      <c r="CJ1565" s="11"/>
      <c r="CK1565" s="11"/>
      <c r="CL1565" s="11"/>
      <c r="CM1565" s="11"/>
      <c r="CN1565" s="11"/>
      <c r="CO1565" s="11"/>
      <c r="CP1565" s="11"/>
      <c r="CQ1565" s="11"/>
      <c r="CR1565" s="11"/>
      <c r="CS1565" s="11"/>
      <c r="CT1565" s="11"/>
      <c r="CU1565" s="11"/>
      <c r="CV1565" s="11"/>
      <c r="CW1565" s="11"/>
      <c r="CX1565" s="11"/>
      <c r="CY1565" s="11"/>
      <c r="CZ1565" s="11"/>
      <c r="DA1565" s="11"/>
      <c r="DB1565" s="11"/>
      <c r="DC1565" s="11"/>
      <c r="DD1565" s="11"/>
      <c r="DE1565" s="11"/>
      <c r="DF1565" s="11"/>
      <c r="DG1565" s="11"/>
      <c r="DH1565" s="11"/>
      <c r="DI1565" s="11"/>
      <c r="DJ1565" s="11"/>
      <c r="DK1565" s="11"/>
      <c r="DL1565" s="11"/>
      <c r="DM1565" s="11"/>
      <c r="DN1565" s="11"/>
      <c r="DO1565" s="11"/>
      <c r="DP1565" s="11"/>
      <c r="DQ1565" s="11"/>
      <c r="DR1565" s="11"/>
      <c r="DS1565" s="11"/>
      <c r="DT1565" s="11"/>
      <c r="DU1565" s="11"/>
      <c r="DV1565" s="11"/>
      <c r="DW1565" s="11"/>
      <c r="DX1565" s="11"/>
      <c r="DY1565" s="11"/>
      <c r="DZ1565" s="11"/>
      <c r="EA1565" s="11"/>
      <c r="EB1565" s="11"/>
      <c r="EC1565" s="11"/>
      <c r="ED1565" s="11"/>
      <c r="EE1565" s="11"/>
      <c r="EF1565" s="11"/>
      <c r="EG1565" s="11"/>
      <c r="EH1565" s="11"/>
      <c r="EI1565" s="11"/>
      <c r="EJ1565" s="11"/>
      <c r="EK1565" s="11"/>
      <c r="EL1565" s="11"/>
      <c r="EM1565" s="11"/>
      <c r="EN1565" s="11"/>
      <c r="EO1565" s="11"/>
      <c r="EP1565" s="11"/>
      <c r="EQ1565" s="11"/>
      <c r="ER1565" s="11"/>
      <c r="ES1565" s="11"/>
      <c r="ET1565" s="11"/>
      <c r="EU1565" s="11"/>
      <c r="EV1565" s="11"/>
      <c r="EW1565" s="11"/>
      <c r="EX1565" s="11"/>
      <c r="EY1565" s="11"/>
      <c r="EZ1565" s="11"/>
      <c r="FA1565" s="11"/>
      <c r="FB1565" s="11"/>
      <c r="FC1565" s="11"/>
      <c r="FD1565" s="11"/>
      <c r="FE1565" s="11"/>
      <c r="FF1565" s="11"/>
      <c r="FG1565" s="11"/>
      <c r="FH1565" s="11"/>
      <c r="FI1565" s="11"/>
      <c r="FJ1565" s="11"/>
      <c r="FK1565" s="11"/>
      <c r="FL1565" s="11"/>
      <c r="FM1565" s="11"/>
      <c r="FN1565" s="11"/>
      <c r="FO1565" s="11"/>
      <c r="FP1565" s="11"/>
      <c r="FQ1565" s="11"/>
      <c r="FR1565" s="11"/>
      <c r="FS1565" s="11"/>
      <c r="FT1565" s="11"/>
      <c r="FU1565" s="11"/>
      <c r="FV1565" s="11"/>
    </row>
    <row r="1566" spans="5:178" x14ac:dyDescent="0.25">
      <c r="E1566" s="38"/>
      <c r="G1566" s="11"/>
      <c r="H1566" s="11"/>
      <c r="I1566" s="11"/>
      <c r="J1566" s="11"/>
      <c r="K1566" s="11"/>
      <c r="L1566" s="11"/>
      <c r="M1566" s="11"/>
      <c r="N1566" s="11"/>
      <c r="O1566" s="11"/>
      <c r="P1566" s="11"/>
      <c r="Q1566" s="11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  <c r="AJ1566" s="11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  <c r="AZ1566" s="11"/>
      <c r="BA1566" s="11"/>
      <c r="BB1566" s="11"/>
      <c r="BC1566" s="11"/>
      <c r="BD1566" s="11"/>
      <c r="BE1566" s="11"/>
      <c r="BF1566" s="11"/>
      <c r="BG1566" s="11"/>
      <c r="BH1566" s="11"/>
      <c r="BI1566" s="11"/>
      <c r="BJ1566" s="11"/>
      <c r="BK1566" s="11"/>
      <c r="BL1566" s="11"/>
      <c r="BM1566" s="11"/>
      <c r="BN1566" s="11"/>
      <c r="BO1566" s="11"/>
      <c r="BP1566" s="11"/>
      <c r="BQ1566" s="11"/>
      <c r="BR1566" s="11"/>
      <c r="BS1566" s="11"/>
      <c r="BT1566" s="11"/>
      <c r="BU1566" s="11"/>
      <c r="BV1566" s="11"/>
      <c r="BW1566" s="11"/>
      <c r="BX1566" s="11"/>
      <c r="BY1566" s="11"/>
      <c r="BZ1566" s="11"/>
      <c r="CA1566" s="11"/>
      <c r="CB1566" s="11"/>
      <c r="CC1566" s="11"/>
      <c r="CD1566" s="11"/>
      <c r="CE1566" s="11"/>
      <c r="CF1566" s="11"/>
      <c r="CG1566" s="11"/>
      <c r="CH1566" s="11"/>
      <c r="CI1566" s="11"/>
      <c r="CJ1566" s="11"/>
      <c r="CK1566" s="11"/>
      <c r="CL1566" s="11"/>
      <c r="CM1566" s="11"/>
      <c r="CN1566" s="11"/>
      <c r="CO1566" s="11"/>
      <c r="CP1566" s="11"/>
      <c r="CQ1566" s="11"/>
      <c r="CR1566" s="11"/>
      <c r="CS1566" s="11"/>
      <c r="CT1566" s="11"/>
      <c r="CU1566" s="11"/>
      <c r="CV1566" s="11"/>
      <c r="CW1566" s="11"/>
      <c r="CX1566" s="11"/>
      <c r="CY1566" s="11"/>
      <c r="CZ1566" s="11"/>
      <c r="DA1566" s="11"/>
      <c r="DB1566" s="11"/>
      <c r="DC1566" s="11"/>
      <c r="DD1566" s="11"/>
      <c r="DE1566" s="11"/>
      <c r="DF1566" s="11"/>
      <c r="DG1566" s="11"/>
      <c r="DH1566" s="11"/>
      <c r="DI1566" s="11"/>
      <c r="DJ1566" s="11"/>
      <c r="DK1566" s="11"/>
      <c r="DL1566" s="11"/>
      <c r="DM1566" s="11"/>
      <c r="DN1566" s="11"/>
      <c r="DO1566" s="11"/>
      <c r="DP1566" s="11"/>
      <c r="DQ1566" s="11"/>
      <c r="DR1566" s="11"/>
      <c r="DS1566" s="11"/>
      <c r="DT1566" s="11"/>
      <c r="DU1566" s="11"/>
      <c r="DV1566" s="11"/>
      <c r="DW1566" s="11"/>
      <c r="DX1566" s="11"/>
      <c r="DY1566" s="11"/>
      <c r="DZ1566" s="11"/>
      <c r="EA1566" s="11"/>
      <c r="EB1566" s="11"/>
      <c r="EC1566" s="11"/>
      <c r="ED1566" s="11"/>
      <c r="EE1566" s="11"/>
      <c r="EF1566" s="11"/>
      <c r="EG1566" s="11"/>
      <c r="EH1566" s="11"/>
      <c r="EI1566" s="11"/>
      <c r="EJ1566" s="11"/>
      <c r="EK1566" s="11"/>
      <c r="EL1566" s="11"/>
      <c r="EM1566" s="11"/>
      <c r="EN1566" s="11"/>
      <c r="EO1566" s="11"/>
      <c r="EP1566" s="11"/>
      <c r="EQ1566" s="11"/>
      <c r="ER1566" s="11"/>
      <c r="ES1566" s="11"/>
      <c r="ET1566" s="11"/>
      <c r="EU1566" s="11"/>
      <c r="EV1566" s="11"/>
      <c r="EW1566" s="11"/>
      <c r="EX1566" s="11"/>
      <c r="EY1566" s="11"/>
      <c r="EZ1566" s="11"/>
      <c r="FA1566" s="11"/>
      <c r="FB1566" s="11"/>
      <c r="FC1566" s="11"/>
      <c r="FD1566" s="11"/>
      <c r="FE1566" s="11"/>
      <c r="FF1566" s="11"/>
      <c r="FG1566" s="11"/>
      <c r="FH1566" s="11"/>
      <c r="FI1566" s="11"/>
      <c r="FJ1566" s="11"/>
      <c r="FK1566" s="11"/>
      <c r="FL1566" s="11"/>
      <c r="FM1566" s="11"/>
      <c r="FN1566" s="11"/>
      <c r="FO1566" s="11"/>
      <c r="FP1566" s="11"/>
      <c r="FQ1566" s="11"/>
      <c r="FR1566" s="11"/>
      <c r="FS1566" s="11"/>
      <c r="FT1566" s="11"/>
      <c r="FU1566" s="11"/>
      <c r="FV1566" s="11"/>
    </row>
    <row r="1567" spans="5:178" x14ac:dyDescent="0.25">
      <c r="E1567" s="38"/>
      <c r="G1567" s="11"/>
      <c r="H1567" s="11"/>
      <c r="I1567" s="11"/>
      <c r="J1567" s="11"/>
      <c r="K1567" s="11"/>
      <c r="L1567" s="11"/>
      <c r="M1567" s="11"/>
      <c r="N1567" s="11"/>
      <c r="O1567" s="11"/>
      <c r="P1567" s="11"/>
      <c r="Q1567" s="11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  <c r="AJ1567" s="11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  <c r="AZ1567" s="11"/>
      <c r="BA1567" s="11"/>
      <c r="BB1567" s="11"/>
      <c r="BC1567" s="11"/>
      <c r="BD1567" s="11"/>
      <c r="BE1567" s="11"/>
      <c r="BF1567" s="11"/>
      <c r="BG1567" s="11"/>
      <c r="BH1567" s="11"/>
      <c r="BI1567" s="11"/>
      <c r="BJ1567" s="11"/>
      <c r="BK1567" s="11"/>
      <c r="BL1567" s="11"/>
      <c r="BM1567" s="11"/>
      <c r="BN1567" s="11"/>
      <c r="BO1567" s="11"/>
      <c r="BP1567" s="11"/>
      <c r="BQ1567" s="11"/>
      <c r="BR1567" s="11"/>
      <c r="BS1567" s="11"/>
      <c r="BT1567" s="11"/>
      <c r="BU1567" s="11"/>
      <c r="BV1567" s="11"/>
      <c r="BW1567" s="11"/>
      <c r="BX1567" s="11"/>
      <c r="BY1567" s="11"/>
      <c r="BZ1567" s="11"/>
      <c r="CA1567" s="11"/>
      <c r="CB1567" s="11"/>
      <c r="CC1567" s="11"/>
      <c r="CD1567" s="11"/>
      <c r="CE1567" s="11"/>
      <c r="CF1567" s="11"/>
      <c r="CG1567" s="11"/>
      <c r="CH1567" s="11"/>
      <c r="CI1567" s="11"/>
      <c r="CJ1567" s="11"/>
      <c r="CK1567" s="11"/>
      <c r="CL1567" s="11"/>
      <c r="CM1567" s="11"/>
      <c r="CN1567" s="11"/>
      <c r="CO1567" s="11"/>
      <c r="CP1567" s="11"/>
      <c r="CQ1567" s="11"/>
      <c r="CR1567" s="11"/>
      <c r="CS1567" s="11"/>
      <c r="CT1567" s="11"/>
      <c r="CU1567" s="11"/>
      <c r="CV1567" s="11"/>
      <c r="CW1567" s="11"/>
      <c r="CX1567" s="11"/>
      <c r="CY1567" s="11"/>
      <c r="CZ1567" s="11"/>
      <c r="DA1567" s="11"/>
      <c r="DB1567" s="11"/>
      <c r="DC1567" s="11"/>
      <c r="DD1567" s="11"/>
      <c r="DE1567" s="11"/>
      <c r="DF1567" s="11"/>
      <c r="DG1567" s="11"/>
      <c r="DH1567" s="11"/>
      <c r="DI1567" s="11"/>
      <c r="DJ1567" s="11"/>
      <c r="DK1567" s="11"/>
      <c r="DL1567" s="11"/>
      <c r="DM1567" s="11"/>
      <c r="DN1567" s="11"/>
      <c r="DO1567" s="11"/>
      <c r="DP1567" s="11"/>
      <c r="DQ1567" s="11"/>
      <c r="DR1567" s="11"/>
      <c r="DS1567" s="11"/>
      <c r="DT1567" s="11"/>
      <c r="DU1567" s="11"/>
      <c r="DV1567" s="11"/>
      <c r="DW1567" s="11"/>
      <c r="DX1567" s="11"/>
      <c r="DY1567" s="11"/>
      <c r="DZ1567" s="11"/>
      <c r="EA1567" s="11"/>
      <c r="EB1567" s="11"/>
      <c r="EC1567" s="11"/>
      <c r="ED1567" s="11"/>
      <c r="EE1567" s="11"/>
      <c r="EF1567" s="11"/>
      <c r="EG1567" s="11"/>
      <c r="EH1567" s="11"/>
      <c r="EI1567" s="11"/>
      <c r="EJ1567" s="11"/>
      <c r="EK1567" s="11"/>
      <c r="EL1567" s="11"/>
      <c r="EM1567" s="11"/>
      <c r="EN1567" s="11"/>
      <c r="EO1567" s="11"/>
      <c r="EP1567" s="11"/>
      <c r="EQ1567" s="11"/>
      <c r="ER1567" s="11"/>
      <c r="ES1567" s="11"/>
      <c r="ET1567" s="11"/>
      <c r="EU1567" s="11"/>
      <c r="EV1567" s="11"/>
      <c r="EW1567" s="11"/>
      <c r="EX1567" s="11"/>
      <c r="EY1567" s="11"/>
      <c r="EZ1567" s="11"/>
      <c r="FA1567" s="11"/>
      <c r="FB1567" s="11"/>
      <c r="FC1567" s="11"/>
      <c r="FD1567" s="11"/>
      <c r="FE1567" s="11"/>
      <c r="FF1567" s="11"/>
      <c r="FG1567" s="11"/>
      <c r="FH1567" s="11"/>
      <c r="FI1567" s="11"/>
      <c r="FJ1567" s="11"/>
      <c r="FK1567" s="11"/>
      <c r="FL1567" s="11"/>
      <c r="FM1567" s="11"/>
      <c r="FN1567" s="11"/>
      <c r="FO1567" s="11"/>
      <c r="FP1567" s="11"/>
      <c r="FQ1567" s="11"/>
      <c r="FR1567" s="11"/>
      <c r="FS1567" s="11"/>
      <c r="FT1567" s="11"/>
      <c r="FU1567" s="11"/>
      <c r="FV1567" s="11"/>
    </row>
    <row r="1568" spans="5:178" x14ac:dyDescent="0.25">
      <c r="E1568" s="38"/>
      <c r="G1568" s="11"/>
      <c r="H1568" s="11"/>
      <c r="I1568" s="11"/>
      <c r="J1568" s="11"/>
      <c r="K1568" s="11"/>
      <c r="L1568" s="11"/>
      <c r="M1568" s="11"/>
      <c r="N1568" s="11"/>
      <c r="O1568" s="11"/>
      <c r="P1568" s="11"/>
      <c r="Q1568" s="11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  <c r="AJ1568" s="11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  <c r="AZ1568" s="11"/>
      <c r="BA1568" s="11"/>
      <c r="BB1568" s="11"/>
      <c r="BC1568" s="11"/>
      <c r="BD1568" s="11"/>
      <c r="BE1568" s="11"/>
      <c r="BF1568" s="11"/>
      <c r="BG1568" s="11"/>
      <c r="BH1568" s="11"/>
      <c r="BI1568" s="11"/>
      <c r="BJ1568" s="11"/>
      <c r="BK1568" s="11"/>
      <c r="BL1568" s="11"/>
      <c r="BM1568" s="11"/>
      <c r="BN1568" s="11"/>
      <c r="BO1568" s="11"/>
      <c r="BP1568" s="11"/>
      <c r="BQ1568" s="11"/>
      <c r="BR1568" s="11"/>
      <c r="BS1568" s="11"/>
      <c r="BT1568" s="11"/>
      <c r="BU1568" s="11"/>
      <c r="BV1568" s="11"/>
      <c r="BW1568" s="11"/>
      <c r="BX1568" s="11"/>
      <c r="BY1568" s="11"/>
      <c r="BZ1568" s="11"/>
      <c r="CA1568" s="11"/>
      <c r="CB1568" s="11"/>
      <c r="CC1568" s="11"/>
      <c r="CD1568" s="11"/>
      <c r="CE1568" s="11"/>
      <c r="CF1568" s="11"/>
      <c r="CG1568" s="11"/>
      <c r="CH1568" s="11"/>
      <c r="CI1568" s="11"/>
      <c r="CJ1568" s="11"/>
      <c r="CK1568" s="11"/>
      <c r="CL1568" s="11"/>
      <c r="CM1568" s="11"/>
      <c r="CN1568" s="11"/>
      <c r="CO1568" s="11"/>
      <c r="CP1568" s="11"/>
      <c r="CQ1568" s="11"/>
      <c r="CR1568" s="11"/>
      <c r="CS1568" s="11"/>
      <c r="CT1568" s="11"/>
      <c r="CU1568" s="11"/>
      <c r="CV1568" s="11"/>
      <c r="CW1568" s="11"/>
      <c r="CX1568" s="11"/>
      <c r="CY1568" s="11"/>
      <c r="CZ1568" s="11"/>
      <c r="DA1568" s="11"/>
      <c r="DB1568" s="11"/>
      <c r="DC1568" s="11"/>
      <c r="DD1568" s="11"/>
      <c r="DE1568" s="11"/>
      <c r="DF1568" s="11"/>
      <c r="DG1568" s="11"/>
      <c r="DH1568" s="11"/>
      <c r="DI1568" s="11"/>
      <c r="DJ1568" s="11"/>
      <c r="DK1568" s="11"/>
      <c r="DL1568" s="11"/>
      <c r="DM1568" s="11"/>
      <c r="DN1568" s="11"/>
      <c r="DO1568" s="11"/>
      <c r="DP1568" s="11"/>
      <c r="DQ1568" s="11"/>
      <c r="DR1568" s="11"/>
      <c r="DS1568" s="11"/>
      <c r="DT1568" s="11"/>
      <c r="DU1568" s="11"/>
      <c r="DV1568" s="11"/>
      <c r="DW1568" s="11"/>
      <c r="DX1568" s="11"/>
      <c r="DY1568" s="11"/>
      <c r="DZ1568" s="11"/>
      <c r="EA1568" s="11"/>
      <c r="EB1568" s="11"/>
      <c r="EC1568" s="11"/>
      <c r="ED1568" s="11"/>
      <c r="EE1568" s="11"/>
      <c r="EF1568" s="11"/>
      <c r="EG1568" s="11"/>
      <c r="EH1568" s="11"/>
      <c r="EI1568" s="11"/>
      <c r="EJ1568" s="11"/>
      <c r="EK1568" s="11"/>
      <c r="EL1568" s="11"/>
      <c r="EM1568" s="11"/>
      <c r="EN1568" s="11"/>
      <c r="EO1568" s="11"/>
      <c r="EP1568" s="11"/>
      <c r="EQ1568" s="11"/>
      <c r="ER1568" s="11"/>
      <c r="ES1568" s="11"/>
      <c r="ET1568" s="11"/>
      <c r="EU1568" s="11"/>
      <c r="EV1568" s="11"/>
      <c r="EW1568" s="11"/>
      <c r="EX1568" s="11"/>
      <c r="EY1568" s="11"/>
      <c r="EZ1568" s="11"/>
      <c r="FA1568" s="11"/>
      <c r="FB1568" s="11"/>
      <c r="FC1568" s="11"/>
      <c r="FD1568" s="11"/>
      <c r="FE1568" s="11"/>
      <c r="FF1568" s="11"/>
      <c r="FG1568" s="11"/>
      <c r="FH1568" s="11"/>
      <c r="FI1568" s="11"/>
      <c r="FJ1568" s="11"/>
      <c r="FK1568" s="11"/>
      <c r="FL1568" s="11"/>
      <c r="FM1568" s="11"/>
      <c r="FN1568" s="11"/>
      <c r="FO1568" s="11"/>
      <c r="FP1568" s="11"/>
      <c r="FQ1568" s="11"/>
      <c r="FR1568" s="11"/>
      <c r="FS1568" s="11"/>
      <c r="FT1568" s="11"/>
      <c r="FU1568" s="11"/>
      <c r="FV1568" s="11"/>
    </row>
    <row r="1569" spans="5:178" x14ac:dyDescent="0.25">
      <c r="E1569" s="38"/>
      <c r="G1569" s="11"/>
      <c r="H1569" s="11"/>
      <c r="I1569" s="11"/>
      <c r="J1569" s="11"/>
      <c r="K1569" s="11"/>
      <c r="L1569" s="11"/>
      <c r="M1569" s="11"/>
      <c r="N1569" s="11"/>
      <c r="O1569" s="11"/>
      <c r="P1569" s="11"/>
      <c r="Q1569" s="11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  <c r="AJ1569" s="11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  <c r="AZ1569" s="11"/>
      <c r="BA1569" s="11"/>
      <c r="BB1569" s="11"/>
      <c r="BC1569" s="11"/>
      <c r="BD1569" s="11"/>
      <c r="BE1569" s="11"/>
      <c r="BF1569" s="11"/>
      <c r="BG1569" s="11"/>
      <c r="BH1569" s="11"/>
      <c r="BI1569" s="11"/>
      <c r="BJ1569" s="11"/>
      <c r="BK1569" s="11"/>
      <c r="BL1569" s="11"/>
      <c r="BM1569" s="11"/>
      <c r="BN1569" s="11"/>
      <c r="BO1569" s="11"/>
      <c r="BP1569" s="11"/>
      <c r="BQ1569" s="11"/>
      <c r="BR1569" s="11"/>
      <c r="BS1569" s="11"/>
      <c r="BT1569" s="11"/>
      <c r="BU1569" s="11"/>
      <c r="BV1569" s="11"/>
      <c r="BW1569" s="11"/>
      <c r="BX1569" s="11"/>
      <c r="BY1569" s="11"/>
      <c r="BZ1569" s="11"/>
      <c r="CA1569" s="11"/>
      <c r="CB1569" s="11"/>
      <c r="CC1569" s="11"/>
      <c r="CD1569" s="11"/>
      <c r="CE1569" s="11"/>
      <c r="CF1569" s="11"/>
      <c r="CG1569" s="11"/>
      <c r="CH1569" s="11"/>
      <c r="CI1569" s="11"/>
      <c r="CJ1569" s="11"/>
      <c r="CK1569" s="11"/>
      <c r="CL1569" s="11"/>
      <c r="CM1569" s="11"/>
      <c r="CN1569" s="11"/>
      <c r="CO1569" s="11"/>
      <c r="CP1569" s="11"/>
      <c r="CQ1569" s="11"/>
      <c r="CR1569" s="11"/>
      <c r="CS1569" s="11"/>
      <c r="CT1569" s="11"/>
      <c r="CU1569" s="11"/>
      <c r="CV1569" s="11"/>
      <c r="CW1569" s="11"/>
      <c r="CX1569" s="11"/>
      <c r="CY1569" s="11"/>
      <c r="CZ1569" s="11"/>
      <c r="DA1569" s="11"/>
      <c r="DB1569" s="11"/>
      <c r="DC1569" s="11"/>
      <c r="DD1569" s="11"/>
      <c r="DE1569" s="11"/>
      <c r="DF1569" s="11"/>
      <c r="DG1569" s="11"/>
      <c r="DH1569" s="11"/>
      <c r="DI1569" s="11"/>
      <c r="DJ1569" s="11"/>
      <c r="DK1569" s="11"/>
      <c r="DL1569" s="11"/>
      <c r="DM1569" s="11"/>
      <c r="DN1569" s="11"/>
      <c r="DO1569" s="11"/>
      <c r="DP1569" s="11"/>
      <c r="DQ1569" s="11"/>
      <c r="DR1569" s="11"/>
      <c r="DS1569" s="11"/>
      <c r="DT1569" s="11"/>
      <c r="DU1569" s="11"/>
      <c r="DV1569" s="11"/>
      <c r="DW1569" s="11"/>
      <c r="DX1569" s="11"/>
      <c r="DY1569" s="11"/>
      <c r="DZ1569" s="11"/>
      <c r="EA1569" s="11"/>
      <c r="EB1569" s="11"/>
      <c r="EC1569" s="11"/>
      <c r="ED1569" s="11"/>
      <c r="EE1569" s="11"/>
      <c r="EF1569" s="11"/>
      <c r="EG1569" s="11"/>
      <c r="EH1569" s="11"/>
      <c r="EI1569" s="11"/>
      <c r="EJ1569" s="11"/>
      <c r="EK1569" s="11"/>
      <c r="EL1569" s="11"/>
      <c r="EM1569" s="11"/>
      <c r="EN1569" s="11"/>
      <c r="EO1569" s="11"/>
      <c r="EP1569" s="11"/>
      <c r="EQ1569" s="11"/>
      <c r="ER1569" s="11"/>
      <c r="ES1569" s="11"/>
      <c r="ET1569" s="11"/>
      <c r="EU1569" s="11"/>
      <c r="EV1569" s="11"/>
      <c r="EW1569" s="11"/>
      <c r="EX1569" s="11"/>
      <c r="EY1569" s="11"/>
      <c r="EZ1569" s="11"/>
      <c r="FA1569" s="11"/>
      <c r="FB1569" s="11"/>
      <c r="FC1569" s="11"/>
      <c r="FD1569" s="11"/>
      <c r="FE1569" s="11"/>
      <c r="FF1569" s="11"/>
      <c r="FG1569" s="11"/>
      <c r="FH1569" s="11"/>
      <c r="FI1569" s="11"/>
      <c r="FJ1569" s="11"/>
      <c r="FK1569" s="11"/>
      <c r="FL1569" s="11"/>
      <c r="FM1569" s="11"/>
      <c r="FN1569" s="11"/>
      <c r="FO1569" s="11"/>
      <c r="FP1569" s="11"/>
      <c r="FQ1569" s="11"/>
      <c r="FR1569" s="11"/>
      <c r="FS1569" s="11"/>
      <c r="FT1569" s="11"/>
      <c r="FU1569" s="11"/>
      <c r="FV1569" s="11"/>
    </row>
    <row r="1570" spans="5:178" x14ac:dyDescent="0.25">
      <c r="E1570" s="38"/>
      <c r="G1570" s="11"/>
      <c r="H1570" s="11"/>
      <c r="I1570" s="11"/>
      <c r="J1570" s="11"/>
      <c r="K1570" s="11"/>
      <c r="L1570" s="11"/>
      <c r="M1570" s="11"/>
      <c r="N1570" s="11"/>
      <c r="O1570" s="11"/>
      <c r="P1570" s="11"/>
      <c r="Q1570" s="11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  <c r="AJ1570" s="11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  <c r="AZ1570" s="11"/>
      <c r="BA1570" s="11"/>
      <c r="BB1570" s="11"/>
      <c r="BC1570" s="11"/>
      <c r="BD1570" s="11"/>
      <c r="BE1570" s="11"/>
      <c r="BF1570" s="11"/>
      <c r="BG1570" s="11"/>
      <c r="BH1570" s="11"/>
      <c r="BI1570" s="11"/>
      <c r="BJ1570" s="11"/>
      <c r="BK1570" s="11"/>
      <c r="BL1570" s="11"/>
      <c r="BM1570" s="11"/>
      <c r="BN1570" s="11"/>
      <c r="BO1570" s="11"/>
      <c r="BP1570" s="11"/>
      <c r="BQ1570" s="11"/>
      <c r="BR1570" s="11"/>
      <c r="BS1570" s="11"/>
      <c r="BT1570" s="11"/>
      <c r="BU1570" s="11"/>
      <c r="BV1570" s="11"/>
      <c r="BW1570" s="11"/>
      <c r="BX1570" s="11"/>
      <c r="BY1570" s="11"/>
      <c r="BZ1570" s="11"/>
      <c r="CA1570" s="11"/>
      <c r="CB1570" s="11"/>
      <c r="CC1570" s="11"/>
      <c r="CD1570" s="11"/>
      <c r="CE1570" s="11"/>
      <c r="CF1570" s="11"/>
      <c r="CG1570" s="11"/>
      <c r="CH1570" s="11"/>
      <c r="CI1570" s="11"/>
      <c r="CJ1570" s="11"/>
      <c r="CK1570" s="11"/>
      <c r="CL1570" s="11"/>
      <c r="CM1570" s="11"/>
      <c r="CN1570" s="11"/>
      <c r="CO1570" s="11"/>
      <c r="CP1570" s="11"/>
      <c r="CQ1570" s="11"/>
      <c r="CR1570" s="11"/>
      <c r="CS1570" s="11"/>
      <c r="CT1570" s="11"/>
      <c r="CU1570" s="11"/>
      <c r="CV1570" s="11"/>
      <c r="CW1570" s="11"/>
      <c r="CX1570" s="11"/>
      <c r="CY1570" s="11"/>
      <c r="CZ1570" s="11"/>
      <c r="DA1570" s="11"/>
      <c r="DB1570" s="11"/>
      <c r="DC1570" s="11"/>
      <c r="DD1570" s="11"/>
      <c r="DE1570" s="11"/>
      <c r="DF1570" s="11"/>
      <c r="DG1570" s="11"/>
      <c r="DH1570" s="11"/>
      <c r="DI1570" s="11"/>
      <c r="DJ1570" s="11"/>
      <c r="DK1570" s="11"/>
      <c r="DL1570" s="11"/>
      <c r="DM1570" s="11"/>
      <c r="DN1570" s="11"/>
      <c r="DO1570" s="11"/>
      <c r="DP1570" s="11"/>
      <c r="DQ1570" s="11"/>
      <c r="DR1570" s="11"/>
      <c r="DS1570" s="11"/>
      <c r="DT1570" s="11"/>
      <c r="DU1570" s="11"/>
      <c r="DV1570" s="11"/>
      <c r="DW1570" s="11"/>
      <c r="DX1570" s="11"/>
      <c r="DY1570" s="11"/>
      <c r="DZ1570" s="11"/>
      <c r="EA1570" s="11"/>
      <c r="EB1570" s="11"/>
      <c r="EC1570" s="11"/>
      <c r="ED1570" s="11"/>
      <c r="EE1570" s="11"/>
      <c r="EF1570" s="11"/>
      <c r="EG1570" s="11"/>
      <c r="EH1570" s="11"/>
      <c r="EI1570" s="11"/>
      <c r="EJ1570" s="11"/>
      <c r="EK1570" s="11"/>
      <c r="EL1570" s="11"/>
      <c r="EM1570" s="11"/>
      <c r="EN1570" s="11"/>
      <c r="EO1570" s="11"/>
      <c r="EP1570" s="11"/>
      <c r="EQ1570" s="11"/>
      <c r="ER1570" s="11"/>
      <c r="ES1570" s="11"/>
      <c r="ET1570" s="11"/>
      <c r="EU1570" s="11"/>
      <c r="EV1570" s="11"/>
      <c r="EW1570" s="11"/>
      <c r="EX1570" s="11"/>
      <c r="EY1570" s="11"/>
      <c r="EZ1570" s="11"/>
      <c r="FA1570" s="11"/>
      <c r="FB1570" s="11"/>
      <c r="FC1570" s="11"/>
      <c r="FD1570" s="11"/>
      <c r="FE1570" s="11"/>
      <c r="FF1570" s="11"/>
      <c r="FG1570" s="11"/>
      <c r="FH1570" s="11"/>
      <c r="FI1570" s="11"/>
      <c r="FJ1570" s="11"/>
      <c r="FK1570" s="11"/>
      <c r="FL1570" s="11"/>
      <c r="FM1570" s="11"/>
      <c r="FN1570" s="11"/>
      <c r="FO1570" s="11"/>
      <c r="FP1570" s="11"/>
      <c r="FQ1570" s="11"/>
      <c r="FR1570" s="11"/>
      <c r="FS1570" s="11"/>
      <c r="FT1570" s="11"/>
      <c r="FU1570" s="11"/>
      <c r="FV1570" s="11"/>
    </row>
    <row r="1571" spans="5:178" x14ac:dyDescent="0.25">
      <c r="E1571" s="38"/>
      <c r="G1571" s="11"/>
      <c r="H1571" s="11"/>
      <c r="I1571" s="11"/>
      <c r="J1571" s="11"/>
      <c r="K1571" s="11"/>
      <c r="L1571" s="11"/>
      <c r="M1571" s="11"/>
      <c r="N1571" s="11"/>
      <c r="O1571" s="11"/>
      <c r="P1571" s="11"/>
      <c r="Q1571" s="11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  <c r="AJ1571" s="11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  <c r="AZ1571" s="11"/>
      <c r="BA1571" s="11"/>
      <c r="BB1571" s="11"/>
      <c r="BC1571" s="11"/>
      <c r="BD1571" s="11"/>
      <c r="BE1571" s="11"/>
      <c r="BF1571" s="11"/>
      <c r="BG1571" s="11"/>
      <c r="BH1571" s="11"/>
      <c r="BI1571" s="11"/>
      <c r="BJ1571" s="11"/>
      <c r="BK1571" s="11"/>
      <c r="BL1571" s="11"/>
      <c r="BM1571" s="11"/>
      <c r="BN1571" s="11"/>
      <c r="BO1571" s="11"/>
      <c r="BP1571" s="11"/>
      <c r="BQ1571" s="11"/>
      <c r="BR1571" s="11"/>
      <c r="BS1571" s="11"/>
      <c r="BT1571" s="11"/>
      <c r="BU1571" s="11"/>
      <c r="BV1571" s="11"/>
      <c r="BW1571" s="11"/>
      <c r="BX1571" s="11"/>
      <c r="BY1571" s="11"/>
      <c r="BZ1571" s="11"/>
      <c r="CA1571" s="11"/>
      <c r="CB1571" s="11"/>
      <c r="CC1571" s="11"/>
      <c r="CD1571" s="11"/>
      <c r="CE1571" s="11"/>
      <c r="CF1571" s="11"/>
      <c r="CG1571" s="11"/>
      <c r="CH1571" s="11"/>
      <c r="CI1571" s="11"/>
      <c r="CJ1571" s="11"/>
      <c r="CK1571" s="11"/>
      <c r="CL1571" s="11"/>
      <c r="CM1571" s="11"/>
      <c r="CN1571" s="11"/>
      <c r="CO1571" s="11"/>
      <c r="CP1571" s="11"/>
      <c r="CQ1571" s="11"/>
      <c r="CR1571" s="11"/>
      <c r="CS1571" s="11"/>
      <c r="CT1571" s="11"/>
      <c r="CU1571" s="11"/>
      <c r="CV1571" s="11"/>
      <c r="CW1571" s="11"/>
      <c r="CX1571" s="11"/>
      <c r="CY1571" s="11"/>
      <c r="CZ1571" s="11"/>
      <c r="DA1571" s="11"/>
      <c r="DB1571" s="11"/>
      <c r="DC1571" s="11"/>
      <c r="DD1571" s="11"/>
      <c r="DE1571" s="11"/>
      <c r="DF1571" s="11"/>
      <c r="DG1571" s="11"/>
      <c r="DH1571" s="11"/>
      <c r="DI1571" s="11"/>
      <c r="DJ1571" s="11"/>
      <c r="DK1571" s="11"/>
      <c r="DL1571" s="11"/>
      <c r="DM1571" s="11"/>
      <c r="DN1571" s="11"/>
      <c r="DO1571" s="11"/>
      <c r="DP1571" s="11"/>
      <c r="DQ1571" s="11"/>
      <c r="DR1571" s="11"/>
      <c r="DS1571" s="11"/>
      <c r="DT1571" s="11"/>
      <c r="DU1571" s="11"/>
      <c r="DV1571" s="11"/>
      <c r="DW1571" s="11"/>
      <c r="DX1571" s="11"/>
      <c r="DY1571" s="11"/>
      <c r="DZ1571" s="11"/>
      <c r="EA1571" s="11"/>
      <c r="EB1571" s="11"/>
      <c r="EC1571" s="11"/>
      <c r="ED1571" s="11"/>
      <c r="EE1571" s="11"/>
      <c r="EF1571" s="11"/>
      <c r="EG1571" s="11"/>
      <c r="EH1571" s="11"/>
      <c r="EI1571" s="11"/>
      <c r="EJ1571" s="11"/>
      <c r="EK1571" s="11"/>
      <c r="EL1571" s="11"/>
      <c r="EM1571" s="11"/>
      <c r="EN1571" s="11"/>
      <c r="EO1571" s="11"/>
      <c r="EP1571" s="11"/>
      <c r="EQ1571" s="11"/>
      <c r="ER1571" s="11"/>
      <c r="ES1571" s="11"/>
      <c r="ET1571" s="11"/>
      <c r="EU1571" s="11"/>
      <c r="EV1571" s="11"/>
      <c r="EW1571" s="11"/>
      <c r="EX1571" s="11"/>
      <c r="EY1571" s="11"/>
      <c r="EZ1571" s="11"/>
      <c r="FA1571" s="11"/>
      <c r="FB1571" s="11"/>
      <c r="FC1571" s="11"/>
      <c r="FD1571" s="11"/>
      <c r="FE1571" s="11"/>
      <c r="FF1571" s="11"/>
      <c r="FG1571" s="11"/>
      <c r="FH1571" s="11"/>
      <c r="FI1571" s="11"/>
      <c r="FJ1571" s="11"/>
      <c r="FK1571" s="11"/>
      <c r="FL1571" s="11"/>
      <c r="FM1571" s="11"/>
      <c r="FN1571" s="11"/>
      <c r="FO1571" s="11"/>
      <c r="FP1571" s="11"/>
      <c r="FQ1571" s="11"/>
      <c r="FR1571" s="11"/>
      <c r="FS1571" s="11"/>
      <c r="FT1571" s="11"/>
      <c r="FU1571" s="11"/>
      <c r="FV1571" s="11"/>
    </row>
    <row r="1572" spans="5:178" x14ac:dyDescent="0.25">
      <c r="E1572"/>
      <c r="G1572" s="11"/>
      <c r="H1572" s="11"/>
      <c r="I1572" s="11"/>
      <c r="J1572" s="11"/>
      <c r="K1572" s="11"/>
      <c r="L1572" s="11"/>
      <c r="M1572" s="11"/>
      <c r="N1572" s="11"/>
      <c r="O1572" s="11"/>
      <c r="P1572" s="11"/>
      <c r="Q1572" s="11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  <c r="AJ1572" s="11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  <c r="AZ1572" s="11"/>
      <c r="BA1572" s="11"/>
      <c r="BB1572" s="11"/>
      <c r="BC1572" s="11"/>
      <c r="BD1572" s="11"/>
      <c r="BE1572" s="11"/>
      <c r="BF1572" s="11"/>
      <c r="BG1572" s="11"/>
      <c r="BH1572" s="11"/>
      <c r="BI1572" s="11"/>
      <c r="BJ1572" s="11"/>
      <c r="BK1572" s="11"/>
      <c r="BL1572" s="11"/>
      <c r="BM1572" s="11"/>
      <c r="BN1572" s="11"/>
      <c r="BO1572" s="11"/>
      <c r="BP1572" s="11"/>
      <c r="BQ1572" s="11"/>
      <c r="BR1572" s="11"/>
      <c r="BS1572" s="11"/>
      <c r="BT1572" s="11"/>
      <c r="BU1572" s="11"/>
      <c r="BV1572" s="11"/>
      <c r="BW1572" s="11"/>
      <c r="BX1572" s="11"/>
      <c r="BY1572" s="11"/>
      <c r="BZ1572" s="11"/>
      <c r="CA1572" s="11"/>
      <c r="CB1572" s="11"/>
      <c r="CC1572" s="11"/>
      <c r="CD1572" s="11"/>
      <c r="CE1572" s="11"/>
      <c r="CF1572" s="11"/>
      <c r="CG1572" s="11"/>
      <c r="CH1572" s="11"/>
      <c r="CI1572" s="11"/>
      <c r="CJ1572" s="11"/>
      <c r="CK1572" s="11"/>
      <c r="CL1572" s="11"/>
      <c r="CM1572" s="11"/>
      <c r="CN1572" s="11"/>
      <c r="CO1572" s="11"/>
      <c r="CP1572" s="11"/>
      <c r="CQ1572" s="11"/>
      <c r="CR1572" s="11"/>
      <c r="CS1572" s="11"/>
      <c r="CT1572" s="11"/>
      <c r="CU1572" s="11"/>
      <c r="CV1572" s="11"/>
      <c r="CW1572" s="11"/>
      <c r="CX1572" s="11"/>
      <c r="CY1572" s="11"/>
      <c r="CZ1572" s="11"/>
      <c r="DA1572" s="11"/>
      <c r="DB1572" s="11"/>
      <c r="DC1572" s="11"/>
      <c r="DD1572" s="11"/>
      <c r="DE1572" s="11"/>
      <c r="DF1572" s="11"/>
      <c r="DG1572" s="11"/>
      <c r="DH1572" s="11"/>
      <c r="DI1572" s="11"/>
      <c r="DJ1572" s="11"/>
      <c r="DK1572" s="11"/>
      <c r="DL1572" s="11"/>
      <c r="DM1572" s="11"/>
      <c r="DN1572" s="11"/>
      <c r="DO1572" s="11"/>
      <c r="DP1572" s="11"/>
      <c r="DQ1572" s="11"/>
      <c r="DR1572" s="11"/>
      <c r="DS1572" s="11"/>
      <c r="DT1572" s="11"/>
      <c r="DU1572" s="11"/>
      <c r="DV1572" s="11"/>
      <c r="DW1572" s="11"/>
      <c r="DX1572" s="11"/>
      <c r="DY1572" s="11"/>
      <c r="DZ1572" s="11"/>
      <c r="EA1572" s="11"/>
      <c r="EB1572" s="11"/>
      <c r="EC1572" s="11"/>
      <c r="ED1572" s="11"/>
      <c r="EE1572" s="11"/>
      <c r="EF1572" s="11"/>
      <c r="EG1572" s="11"/>
      <c r="EH1572" s="11"/>
      <c r="EI1572" s="11"/>
      <c r="EJ1572" s="11"/>
      <c r="EK1572" s="11"/>
      <c r="EL1572" s="11"/>
      <c r="EM1572" s="11"/>
      <c r="EN1572" s="11"/>
      <c r="EO1572" s="11"/>
      <c r="EP1572" s="11"/>
      <c r="EQ1572" s="11"/>
      <c r="ER1572" s="11"/>
      <c r="ES1572" s="11"/>
      <c r="ET1572" s="11"/>
      <c r="EU1572" s="11"/>
      <c r="EV1572" s="11"/>
      <c r="EW1572" s="11"/>
      <c r="EX1572" s="11"/>
      <c r="EY1572" s="11"/>
      <c r="EZ1572" s="11"/>
      <c r="FA1572" s="11"/>
      <c r="FB1572" s="11"/>
      <c r="FC1572" s="11"/>
      <c r="FD1572" s="11"/>
      <c r="FE1572" s="11"/>
      <c r="FF1572" s="11"/>
      <c r="FG1572" s="11"/>
      <c r="FH1572" s="11"/>
      <c r="FI1572" s="11"/>
      <c r="FJ1572" s="11"/>
      <c r="FK1572" s="11"/>
      <c r="FL1572" s="11"/>
      <c r="FM1572" s="11"/>
      <c r="FN1572" s="11"/>
      <c r="FO1572" s="11"/>
      <c r="FP1572" s="11"/>
      <c r="FQ1572" s="11"/>
      <c r="FR1572" s="11"/>
      <c r="FS1572" s="11"/>
      <c r="FT1572" s="11"/>
      <c r="FU1572" s="11"/>
      <c r="FV1572" s="11"/>
    </row>
    <row r="1573" spans="5:178" x14ac:dyDescent="0.25">
      <c r="E1573"/>
      <c r="G1573" s="11"/>
      <c r="H1573" s="11"/>
      <c r="I1573" s="11"/>
      <c r="J1573" s="11"/>
      <c r="K1573" s="11"/>
      <c r="L1573" s="11"/>
      <c r="M1573" s="11"/>
      <c r="N1573" s="11"/>
      <c r="O1573" s="11"/>
      <c r="P1573" s="11"/>
      <c r="Q1573" s="11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  <c r="AJ1573" s="11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  <c r="AZ1573" s="11"/>
      <c r="BA1573" s="11"/>
      <c r="BB1573" s="11"/>
      <c r="BC1573" s="11"/>
      <c r="BD1573" s="11"/>
      <c r="BE1573" s="11"/>
      <c r="BF1573" s="11"/>
      <c r="BG1573" s="11"/>
      <c r="BH1573" s="11"/>
      <c r="BI1573" s="11"/>
      <c r="BJ1573" s="11"/>
      <c r="BK1573" s="11"/>
      <c r="BL1573" s="11"/>
      <c r="BM1573" s="11"/>
      <c r="BN1573" s="11"/>
      <c r="BO1573" s="11"/>
      <c r="BP1573" s="11"/>
      <c r="BQ1573" s="11"/>
      <c r="BR1573" s="11"/>
      <c r="BS1573" s="11"/>
      <c r="BT1573" s="11"/>
      <c r="BU1573" s="11"/>
      <c r="BV1573" s="11"/>
      <c r="BW1573" s="11"/>
      <c r="BX1573" s="11"/>
      <c r="BY1573" s="11"/>
      <c r="BZ1573" s="11"/>
      <c r="CA1573" s="11"/>
      <c r="CB1573" s="11"/>
      <c r="CC1573" s="11"/>
      <c r="CD1573" s="11"/>
      <c r="CE1573" s="11"/>
      <c r="CF1573" s="11"/>
      <c r="CG1573" s="11"/>
      <c r="CH1573" s="11"/>
      <c r="CI1573" s="11"/>
      <c r="CJ1573" s="11"/>
      <c r="CK1573" s="11"/>
      <c r="CL1573" s="11"/>
      <c r="CM1573" s="11"/>
      <c r="CN1573" s="11"/>
      <c r="CO1573" s="11"/>
      <c r="CP1573" s="11"/>
      <c r="CQ1573" s="11"/>
      <c r="CR1573" s="11"/>
      <c r="CS1573" s="11"/>
      <c r="CT1573" s="11"/>
      <c r="CU1573" s="11"/>
      <c r="CV1573" s="11"/>
      <c r="CW1573" s="11"/>
      <c r="CX1573" s="11"/>
      <c r="CY1573" s="11"/>
      <c r="CZ1573" s="11"/>
      <c r="DA1573" s="11"/>
      <c r="DB1573" s="11"/>
      <c r="DC1573" s="11"/>
      <c r="DD1573" s="11"/>
      <c r="DE1573" s="11"/>
      <c r="DF1573" s="11"/>
      <c r="DG1573" s="11"/>
      <c r="DH1573" s="11"/>
      <c r="DI1573" s="11"/>
      <c r="DJ1573" s="11"/>
      <c r="DK1573" s="11"/>
      <c r="DL1573" s="11"/>
      <c r="DM1573" s="11"/>
      <c r="DN1573" s="11"/>
      <c r="DO1573" s="11"/>
      <c r="DP1573" s="11"/>
      <c r="DQ1573" s="11"/>
      <c r="DR1573" s="11"/>
      <c r="DS1573" s="11"/>
      <c r="DT1573" s="11"/>
      <c r="DU1573" s="11"/>
      <c r="DV1573" s="11"/>
      <c r="DW1573" s="11"/>
      <c r="DX1573" s="11"/>
      <c r="DY1573" s="11"/>
      <c r="DZ1573" s="11"/>
      <c r="EA1573" s="11"/>
      <c r="EB1573" s="11"/>
      <c r="EC1573" s="11"/>
      <c r="ED1573" s="11"/>
      <c r="EE1573" s="11"/>
      <c r="EF1573" s="11"/>
      <c r="EG1573" s="11"/>
      <c r="EH1573" s="11"/>
      <c r="EI1573" s="11"/>
      <c r="EJ1573" s="11"/>
      <c r="EK1573" s="11"/>
      <c r="EL1573" s="11"/>
      <c r="EM1573" s="11"/>
      <c r="EN1573" s="11"/>
      <c r="EO1573" s="11"/>
      <c r="EP1573" s="11"/>
      <c r="EQ1573" s="11"/>
      <c r="ER1573" s="11"/>
      <c r="ES1573" s="11"/>
      <c r="ET1573" s="11"/>
      <c r="EU1573" s="11"/>
      <c r="EV1573" s="11"/>
      <c r="EW1573" s="11"/>
      <c r="EX1573" s="11"/>
      <c r="EY1573" s="11"/>
      <c r="EZ1573" s="11"/>
      <c r="FA1573" s="11"/>
      <c r="FB1573" s="11"/>
      <c r="FC1573" s="11"/>
      <c r="FD1573" s="11"/>
      <c r="FE1573" s="11"/>
      <c r="FF1573" s="11"/>
      <c r="FG1573" s="11"/>
      <c r="FH1573" s="11"/>
      <c r="FI1573" s="11"/>
      <c r="FJ1573" s="11"/>
      <c r="FK1573" s="11"/>
      <c r="FL1573" s="11"/>
      <c r="FM1573" s="11"/>
      <c r="FN1573" s="11"/>
      <c r="FO1573" s="11"/>
      <c r="FP1573" s="11"/>
      <c r="FQ1573" s="11"/>
      <c r="FR1573" s="11"/>
      <c r="FS1573" s="11"/>
      <c r="FT1573" s="11"/>
      <c r="FU1573" s="11"/>
      <c r="FV1573" s="11"/>
    </row>
    <row r="1574" spans="5:178" x14ac:dyDescent="0.25">
      <c r="E1574"/>
      <c r="G1574" s="11"/>
      <c r="H1574" s="11"/>
      <c r="I1574" s="11"/>
      <c r="J1574" s="11"/>
      <c r="K1574" s="11"/>
      <c r="L1574" s="11"/>
      <c r="M1574" s="11"/>
      <c r="N1574" s="11"/>
      <c r="O1574" s="11"/>
      <c r="P1574" s="11"/>
      <c r="Q1574" s="11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  <c r="AJ1574" s="11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  <c r="AZ1574" s="11"/>
      <c r="BA1574" s="11"/>
      <c r="BB1574" s="11"/>
      <c r="BC1574" s="11"/>
      <c r="BD1574" s="11"/>
      <c r="BE1574" s="11"/>
      <c r="BF1574" s="11"/>
      <c r="BG1574" s="11"/>
      <c r="BH1574" s="11"/>
      <c r="BI1574" s="11"/>
      <c r="BJ1574" s="11"/>
      <c r="BK1574" s="11"/>
      <c r="BL1574" s="11"/>
      <c r="BM1574" s="11"/>
      <c r="BN1574" s="11"/>
      <c r="BO1574" s="11"/>
      <c r="BP1574" s="11"/>
      <c r="BQ1574" s="11"/>
      <c r="BR1574" s="11"/>
      <c r="BS1574" s="11"/>
      <c r="BT1574" s="11"/>
      <c r="BU1574" s="11"/>
      <c r="BV1574" s="11"/>
      <c r="BW1574" s="11"/>
      <c r="BX1574" s="11"/>
      <c r="BY1574" s="11"/>
      <c r="BZ1574" s="11"/>
      <c r="CA1574" s="11"/>
      <c r="CB1574" s="11"/>
      <c r="CC1574" s="11"/>
      <c r="CD1574" s="11"/>
      <c r="CE1574" s="11"/>
      <c r="CF1574" s="11"/>
      <c r="CG1574" s="11"/>
      <c r="CH1574" s="11"/>
      <c r="CI1574" s="11"/>
      <c r="CJ1574" s="11"/>
      <c r="CK1574" s="11"/>
      <c r="CL1574" s="11"/>
      <c r="CM1574" s="11"/>
      <c r="CN1574" s="11"/>
      <c r="CO1574" s="11"/>
      <c r="CP1574" s="11"/>
      <c r="CQ1574" s="11"/>
      <c r="CR1574" s="11"/>
      <c r="CS1574" s="11"/>
      <c r="CT1574" s="11"/>
      <c r="CU1574" s="11"/>
      <c r="CV1574" s="11"/>
      <c r="CW1574" s="11"/>
      <c r="CX1574" s="11"/>
      <c r="CY1574" s="11"/>
      <c r="CZ1574" s="11"/>
      <c r="DA1574" s="11"/>
      <c r="DB1574" s="11"/>
      <c r="DC1574" s="11"/>
      <c r="DD1574" s="11"/>
      <c r="DE1574" s="11"/>
      <c r="DF1574" s="11"/>
      <c r="DG1574" s="11"/>
      <c r="DH1574" s="11"/>
      <c r="DI1574" s="11"/>
      <c r="DJ1574" s="11"/>
      <c r="DK1574" s="11"/>
      <c r="DL1574" s="11"/>
      <c r="DM1574" s="11"/>
      <c r="DN1574" s="11"/>
      <c r="DO1574" s="11"/>
      <c r="DP1574" s="11"/>
      <c r="DQ1574" s="11"/>
      <c r="DR1574" s="11"/>
      <c r="DS1574" s="11"/>
      <c r="DT1574" s="11"/>
      <c r="DU1574" s="11"/>
      <c r="DV1574" s="11"/>
      <c r="DW1574" s="11"/>
      <c r="DX1574" s="11"/>
      <c r="DY1574" s="11"/>
      <c r="DZ1574" s="11"/>
      <c r="EA1574" s="11"/>
      <c r="EB1574" s="11"/>
      <c r="EC1574" s="11"/>
      <c r="ED1574" s="11"/>
      <c r="EE1574" s="11"/>
      <c r="EF1574" s="11"/>
      <c r="EG1574" s="11"/>
      <c r="EH1574" s="11"/>
      <c r="EI1574" s="11"/>
      <c r="EJ1574" s="11"/>
      <c r="EK1574" s="11"/>
      <c r="EL1574" s="11"/>
      <c r="EM1574" s="11"/>
      <c r="EN1574" s="11"/>
      <c r="EO1574" s="11"/>
      <c r="EP1574" s="11"/>
      <c r="EQ1574" s="11"/>
      <c r="ER1574" s="11"/>
      <c r="ES1574" s="11"/>
      <c r="ET1574" s="11"/>
      <c r="EU1574" s="11"/>
      <c r="EV1574" s="11"/>
      <c r="EW1574" s="11"/>
      <c r="EX1574" s="11"/>
      <c r="EY1574" s="11"/>
      <c r="EZ1574" s="11"/>
      <c r="FA1574" s="11"/>
      <c r="FB1574" s="11"/>
      <c r="FC1574" s="11"/>
      <c r="FD1574" s="11"/>
      <c r="FE1574" s="11"/>
      <c r="FF1574" s="11"/>
      <c r="FG1574" s="11"/>
      <c r="FH1574" s="11"/>
      <c r="FI1574" s="11"/>
      <c r="FJ1574" s="11"/>
      <c r="FK1574" s="11"/>
      <c r="FL1574" s="11"/>
      <c r="FM1574" s="11"/>
      <c r="FN1574" s="11"/>
      <c r="FO1574" s="11"/>
      <c r="FP1574" s="11"/>
      <c r="FQ1574" s="11"/>
      <c r="FR1574" s="11"/>
      <c r="FS1574" s="11"/>
      <c r="FT1574" s="11"/>
      <c r="FU1574" s="11"/>
      <c r="FV1574" s="11"/>
    </row>
    <row r="1575" spans="5:178" x14ac:dyDescent="0.25">
      <c r="E1575"/>
      <c r="G1575" s="11"/>
      <c r="H1575" s="11"/>
      <c r="I1575" s="11"/>
      <c r="J1575" s="11"/>
      <c r="K1575" s="11"/>
      <c r="L1575" s="11"/>
      <c r="M1575" s="11"/>
      <c r="N1575" s="11"/>
      <c r="O1575" s="11"/>
      <c r="P1575" s="11"/>
      <c r="Q1575" s="11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  <c r="AJ1575" s="11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  <c r="AZ1575" s="11"/>
      <c r="BA1575" s="11"/>
      <c r="BB1575" s="11"/>
      <c r="BC1575" s="11"/>
      <c r="BD1575" s="11"/>
      <c r="BE1575" s="11"/>
      <c r="BF1575" s="11"/>
      <c r="BG1575" s="11"/>
      <c r="BH1575" s="11"/>
      <c r="BI1575" s="11"/>
      <c r="BJ1575" s="11"/>
      <c r="BK1575" s="11"/>
      <c r="BL1575" s="11"/>
      <c r="BM1575" s="11"/>
      <c r="BN1575" s="11"/>
      <c r="BO1575" s="11"/>
      <c r="BP1575" s="11"/>
      <c r="BQ1575" s="11"/>
      <c r="BR1575" s="11"/>
      <c r="BS1575" s="11"/>
      <c r="BT1575" s="11"/>
      <c r="BU1575" s="11"/>
      <c r="BV1575" s="11"/>
      <c r="BW1575" s="11"/>
      <c r="BX1575" s="11"/>
      <c r="BY1575" s="11"/>
      <c r="BZ1575" s="11"/>
      <c r="CA1575" s="11"/>
      <c r="CB1575" s="11"/>
      <c r="CC1575" s="11"/>
      <c r="CD1575" s="11"/>
      <c r="CE1575" s="11"/>
      <c r="CF1575" s="11"/>
      <c r="CG1575" s="11"/>
      <c r="CH1575" s="11"/>
      <c r="CI1575" s="11"/>
      <c r="CJ1575" s="11"/>
      <c r="CK1575" s="11"/>
      <c r="CL1575" s="11"/>
      <c r="CM1575" s="11"/>
      <c r="CN1575" s="11"/>
      <c r="CO1575" s="11"/>
      <c r="CP1575" s="11"/>
      <c r="CQ1575" s="11"/>
      <c r="CR1575" s="11"/>
      <c r="CS1575" s="11"/>
      <c r="CT1575" s="11"/>
      <c r="CU1575" s="11"/>
      <c r="CV1575" s="11"/>
      <c r="CW1575" s="11"/>
      <c r="CX1575" s="11"/>
      <c r="CY1575" s="11"/>
      <c r="CZ1575" s="11"/>
      <c r="DA1575" s="11"/>
      <c r="DB1575" s="11"/>
      <c r="DC1575" s="11"/>
      <c r="DD1575" s="11"/>
      <c r="DE1575" s="11"/>
      <c r="DF1575" s="11"/>
      <c r="DG1575" s="11"/>
      <c r="DH1575" s="11"/>
      <c r="DI1575" s="11"/>
      <c r="DJ1575" s="11"/>
      <c r="DK1575" s="11"/>
      <c r="DL1575" s="11"/>
      <c r="DM1575" s="11"/>
      <c r="DN1575" s="11"/>
      <c r="DO1575" s="11"/>
      <c r="DP1575" s="11"/>
      <c r="DQ1575" s="11"/>
      <c r="DR1575" s="11"/>
      <c r="DS1575" s="11"/>
      <c r="DT1575" s="11"/>
      <c r="DU1575" s="11"/>
      <c r="DV1575" s="11"/>
      <c r="DW1575" s="11"/>
      <c r="DX1575" s="11"/>
      <c r="DY1575" s="11"/>
      <c r="DZ1575" s="11"/>
      <c r="EA1575" s="11"/>
      <c r="EB1575" s="11"/>
      <c r="EC1575" s="11"/>
      <c r="ED1575" s="11"/>
      <c r="EE1575" s="11"/>
      <c r="EF1575" s="11"/>
      <c r="EG1575" s="11"/>
      <c r="EH1575" s="11"/>
      <c r="EI1575" s="11"/>
      <c r="EJ1575" s="11"/>
      <c r="EK1575" s="11"/>
      <c r="EL1575" s="11"/>
      <c r="EM1575" s="11"/>
      <c r="EN1575" s="11"/>
      <c r="EO1575" s="11"/>
      <c r="EP1575" s="11"/>
      <c r="EQ1575" s="11"/>
      <c r="ER1575" s="11"/>
      <c r="ES1575" s="11"/>
      <c r="ET1575" s="11"/>
      <c r="EU1575" s="11"/>
      <c r="EV1575" s="11"/>
      <c r="EW1575" s="11"/>
      <c r="EX1575" s="11"/>
      <c r="EY1575" s="11"/>
      <c r="EZ1575" s="11"/>
      <c r="FA1575" s="11"/>
      <c r="FB1575" s="11"/>
      <c r="FC1575" s="11"/>
      <c r="FD1575" s="11"/>
      <c r="FE1575" s="11"/>
      <c r="FF1575" s="11"/>
      <c r="FG1575" s="11"/>
      <c r="FH1575" s="11"/>
      <c r="FI1575" s="11"/>
      <c r="FJ1575" s="11"/>
      <c r="FK1575" s="11"/>
      <c r="FL1575" s="11"/>
      <c r="FM1575" s="11"/>
      <c r="FN1575" s="11"/>
      <c r="FO1575" s="11"/>
      <c r="FP1575" s="11"/>
      <c r="FQ1575" s="11"/>
      <c r="FR1575" s="11"/>
      <c r="FS1575" s="11"/>
      <c r="FT1575" s="11"/>
      <c r="FU1575" s="11"/>
      <c r="FV1575" s="11"/>
    </row>
    <row r="1576" spans="5:178" x14ac:dyDescent="0.25">
      <c r="E1576"/>
      <c r="G1576" s="11"/>
      <c r="H1576" s="11"/>
      <c r="I1576" s="11"/>
      <c r="J1576" s="11"/>
      <c r="K1576" s="11"/>
      <c r="L1576" s="11"/>
      <c r="M1576" s="11"/>
      <c r="N1576" s="11"/>
      <c r="O1576" s="11"/>
      <c r="P1576" s="11"/>
      <c r="Q1576" s="11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  <c r="AJ1576" s="11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  <c r="AZ1576" s="11"/>
      <c r="BA1576" s="11"/>
      <c r="BB1576" s="11"/>
      <c r="BC1576" s="11"/>
      <c r="BD1576" s="11"/>
      <c r="BE1576" s="11"/>
      <c r="BF1576" s="11"/>
      <c r="BG1576" s="11"/>
      <c r="BH1576" s="11"/>
      <c r="BI1576" s="11"/>
      <c r="BJ1576" s="11"/>
      <c r="BK1576" s="11"/>
      <c r="BL1576" s="11"/>
      <c r="BM1576" s="11"/>
      <c r="BN1576" s="11"/>
      <c r="BO1576" s="11"/>
      <c r="BP1576" s="11"/>
      <c r="BQ1576" s="11"/>
      <c r="BR1576" s="11"/>
      <c r="BS1576" s="11"/>
      <c r="BT1576" s="11"/>
      <c r="BU1576" s="11"/>
      <c r="BV1576" s="11"/>
      <c r="BW1576" s="11"/>
      <c r="BX1576" s="11"/>
      <c r="BY1576" s="11"/>
      <c r="BZ1576" s="11"/>
      <c r="CA1576" s="11"/>
      <c r="CB1576" s="11"/>
      <c r="CC1576" s="11"/>
      <c r="CD1576" s="11"/>
      <c r="CE1576" s="11"/>
      <c r="CF1576" s="11"/>
      <c r="CG1576" s="11"/>
      <c r="CH1576" s="11"/>
      <c r="CI1576" s="11"/>
      <c r="CJ1576" s="11"/>
      <c r="CK1576" s="11"/>
      <c r="CL1576" s="11"/>
      <c r="CM1576" s="11"/>
      <c r="CN1576" s="11"/>
      <c r="CO1576" s="11"/>
      <c r="CP1576" s="11"/>
      <c r="CQ1576" s="11"/>
      <c r="CR1576" s="11"/>
      <c r="CS1576" s="11"/>
      <c r="CT1576" s="11"/>
      <c r="CU1576" s="11"/>
      <c r="CV1576" s="11"/>
      <c r="CW1576" s="11"/>
      <c r="CX1576" s="11"/>
      <c r="CY1576" s="11"/>
      <c r="CZ1576" s="11"/>
      <c r="DA1576" s="11"/>
      <c r="DB1576" s="11"/>
      <c r="DC1576" s="11"/>
      <c r="DD1576" s="11"/>
      <c r="DE1576" s="11"/>
      <c r="DF1576" s="11"/>
      <c r="DG1576" s="11"/>
      <c r="DH1576" s="11"/>
      <c r="DI1576" s="11"/>
      <c r="DJ1576" s="11"/>
      <c r="DK1576" s="11"/>
      <c r="DL1576" s="11"/>
      <c r="DM1576" s="11"/>
      <c r="DN1576" s="11"/>
      <c r="DO1576" s="11"/>
      <c r="DP1576" s="11"/>
      <c r="DQ1576" s="11"/>
      <c r="DR1576" s="11"/>
      <c r="DS1576" s="11"/>
      <c r="DT1576" s="11"/>
      <c r="DU1576" s="11"/>
      <c r="DV1576" s="11"/>
      <c r="DW1576" s="11"/>
      <c r="DX1576" s="11"/>
      <c r="DY1576" s="11"/>
      <c r="DZ1576" s="11"/>
      <c r="EA1576" s="11"/>
      <c r="EB1576" s="11"/>
      <c r="EC1576" s="11"/>
      <c r="ED1576" s="11"/>
      <c r="EE1576" s="11"/>
      <c r="EF1576" s="11"/>
      <c r="EG1576" s="11"/>
      <c r="EH1576" s="11"/>
      <c r="EI1576" s="11"/>
      <c r="EJ1576" s="11"/>
      <c r="EK1576" s="11"/>
      <c r="EL1576" s="11"/>
      <c r="EM1576" s="11"/>
      <c r="EN1576" s="11"/>
      <c r="EO1576" s="11"/>
      <c r="EP1576" s="11"/>
      <c r="EQ1576" s="11"/>
      <c r="ER1576" s="11"/>
      <c r="ES1576" s="11"/>
      <c r="ET1576" s="11"/>
      <c r="EU1576" s="11"/>
      <c r="EV1576" s="11"/>
      <c r="EW1576" s="11"/>
      <c r="EX1576" s="11"/>
      <c r="EY1576" s="11"/>
      <c r="EZ1576" s="11"/>
      <c r="FA1576" s="11"/>
      <c r="FB1576" s="11"/>
      <c r="FC1576" s="11"/>
      <c r="FD1576" s="11"/>
      <c r="FE1576" s="11"/>
      <c r="FF1576" s="11"/>
      <c r="FG1576" s="11"/>
      <c r="FH1576" s="11"/>
      <c r="FI1576" s="11"/>
      <c r="FJ1576" s="11"/>
      <c r="FK1576" s="11"/>
      <c r="FL1576" s="11"/>
      <c r="FM1576" s="11"/>
      <c r="FN1576" s="11"/>
      <c r="FO1576" s="11"/>
      <c r="FP1576" s="11"/>
      <c r="FQ1576" s="11"/>
      <c r="FR1576" s="11"/>
      <c r="FS1576" s="11"/>
      <c r="FT1576" s="11"/>
      <c r="FU1576" s="11"/>
      <c r="FV1576" s="11"/>
    </row>
    <row r="1577" spans="5:178" x14ac:dyDescent="0.25">
      <c r="E1577"/>
      <c r="G1577" s="11"/>
      <c r="H1577" s="11"/>
      <c r="I1577" s="11"/>
      <c r="J1577" s="11"/>
      <c r="K1577" s="11"/>
      <c r="L1577" s="11"/>
      <c r="M1577" s="11"/>
      <c r="N1577" s="11"/>
      <c r="O1577" s="11"/>
      <c r="P1577" s="11"/>
      <c r="Q1577" s="11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  <c r="AJ1577" s="11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  <c r="AZ1577" s="11"/>
      <c r="BA1577" s="11"/>
      <c r="BB1577" s="11"/>
      <c r="BC1577" s="11"/>
      <c r="BD1577" s="11"/>
      <c r="BE1577" s="11"/>
      <c r="BF1577" s="11"/>
      <c r="BG1577" s="11"/>
      <c r="BH1577" s="11"/>
      <c r="BI1577" s="11"/>
      <c r="BJ1577" s="11"/>
      <c r="BK1577" s="11"/>
      <c r="BL1577" s="11"/>
      <c r="BM1577" s="11"/>
      <c r="BN1577" s="11"/>
      <c r="BO1577" s="11"/>
      <c r="BP1577" s="11"/>
      <c r="BQ1577" s="11"/>
      <c r="BR1577" s="11"/>
      <c r="BS1577" s="11"/>
      <c r="BT1577" s="11"/>
      <c r="BU1577" s="11"/>
      <c r="BV1577" s="11"/>
      <c r="BW1577" s="11"/>
      <c r="BX1577" s="11"/>
      <c r="BY1577" s="11"/>
      <c r="BZ1577" s="11"/>
      <c r="CA1577" s="11"/>
      <c r="CB1577" s="11"/>
      <c r="CC1577" s="11"/>
      <c r="CD1577" s="11"/>
      <c r="CE1577" s="11"/>
      <c r="CF1577" s="11"/>
      <c r="CG1577" s="11"/>
      <c r="CH1577" s="11"/>
      <c r="CI1577" s="11"/>
      <c r="CJ1577" s="11"/>
      <c r="CK1577" s="11"/>
      <c r="CL1577" s="11"/>
      <c r="CM1577" s="11"/>
      <c r="CN1577" s="11"/>
      <c r="CO1577" s="11"/>
      <c r="CP1577" s="11"/>
      <c r="CQ1577" s="11"/>
      <c r="CR1577" s="11"/>
      <c r="CS1577" s="11"/>
      <c r="CT1577" s="11"/>
      <c r="CU1577" s="11"/>
      <c r="CV1577" s="11"/>
      <c r="CW1577" s="11"/>
      <c r="CX1577" s="11"/>
      <c r="CY1577" s="11"/>
      <c r="CZ1577" s="11"/>
      <c r="DA1577" s="11"/>
      <c r="DB1577" s="11"/>
      <c r="DC1577" s="11"/>
      <c r="DD1577" s="11"/>
      <c r="DE1577" s="11"/>
      <c r="DF1577" s="11"/>
      <c r="DG1577" s="11"/>
      <c r="DH1577" s="11"/>
      <c r="DI1577" s="11"/>
      <c r="DJ1577" s="11"/>
      <c r="DK1577" s="11"/>
      <c r="DL1577" s="11"/>
      <c r="DM1577" s="11"/>
      <c r="DN1577" s="11"/>
      <c r="DO1577" s="11"/>
      <c r="DP1577" s="11"/>
      <c r="DQ1577" s="11"/>
      <c r="DR1577" s="11"/>
      <c r="DS1577" s="11"/>
      <c r="DT1577" s="11"/>
      <c r="DU1577" s="11"/>
      <c r="DV1577" s="11"/>
      <c r="DW1577" s="11"/>
      <c r="DX1577" s="11"/>
      <c r="DY1577" s="11"/>
      <c r="DZ1577" s="11"/>
      <c r="EA1577" s="11"/>
      <c r="EB1577" s="11"/>
      <c r="EC1577" s="11"/>
      <c r="ED1577" s="11"/>
      <c r="EE1577" s="11"/>
      <c r="EF1577" s="11"/>
      <c r="EG1577" s="11"/>
      <c r="EH1577" s="11"/>
      <c r="EI1577" s="11"/>
      <c r="EJ1577" s="11"/>
      <c r="EK1577" s="11"/>
      <c r="EL1577" s="11"/>
      <c r="EM1577" s="11"/>
      <c r="EN1577" s="11"/>
      <c r="EO1577" s="11"/>
      <c r="EP1577" s="11"/>
      <c r="EQ1577" s="11"/>
      <c r="ER1577" s="11"/>
      <c r="ES1577" s="11"/>
      <c r="ET1577" s="11"/>
      <c r="EU1577" s="11"/>
      <c r="EV1577" s="11"/>
      <c r="EW1577" s="11"/>
      <c r="EX1577" s="11"/>
      <c r="EY1577" s="11"/>
      <c r="EZ1577" s="11"/>
      <c r="FA1577" s="11"/>
      <c r="FB1577" s="11"/>
      <c r="FC1577" s="11"/>
      <c r="FD1577" s="11"/>
      <c r="FE1577" s="11"/>
      <c r="FF1577" s="11"/>
      <c r="FG1577" s="11"/>
      <c r="FH1577" s="11"/>
      <c r="FI1577" s="11"/>
      <c r="FJ1577" s="11"/>
      <c r="FK1577" s="11"/>
      <c r="FL1577" s="11"/>
      <c r="FM1577" s="11"/>
      <c r="FN1577" s="11"/>
      <c r="FO1577" s="11"/>
      <c r="FP1577" s="11"/>
      <c r="FQ1577" s="11"/>
      <c r="FR1577" s="11"/>
      <c r="FS1577" s="11"/>
      <c r="FT1577" s="11"/>
      <c r="FU1577" s="11"/>
      <c r="FV1577" s="11"/>
    </row>
    <row r="1578" spans="5:178" x14ac:dyDescent="0.25">
      <c r="E1578" s="38"/>
      <c r="G1578" s="11"/>
      <c r="H1578" s="11"/>
      <c r="I1578" s="11"/>
      <c r="J1578" s="11"/>
      <c r="K1578" s="11"/>
      <c r="L1578" s="11"/>
      <c r="M1578" s="11"/>
      <c r="N1578" s="11"/>
      <c r="O1578" s="11"/>
      <c r="P1578" s="11"/>
      <c r="Q1578" s="11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  <c r="AJ1578" s="11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  <c r="AZ1578" s="11"/>
      <c r="BA1578" s="11"/>
      <c r="BB1578" s="11"/>
      <c r="BC1578" s="11"/>
      <c r="BD1578" s="11"/>
      <c r="BE1578" s="11"/>
      <c r="BF1578" s="11"/>
      <c r="BG1578" s="11"/>
      <c r="BH1578" s="11"/>
      <c r="BI1578" s="11"/>
      <c r="BJ1578" s="11"/>
      <c r="BK1578" s="11"/>
      <c r="BL1578" s="11"/>
      <c r="BM1578" s="11"/>
      <c r="BN1578" s="11"/>
      <c r="BO1578" s="11"/>
      <c r="BP1578" s="11"/>
      <c r="BQ1578" s="11"/>
      <c r="BR1578" s="11"/>
      <c r="BS1578" s="11"/>
      <c r="BT1578" s="11"/>
      <c r="BU1578" s="11"/>
      <c r="BV1578" s="11"/>
      <c r="BW1578" s="11"/>
      <c r="BX1578" s="11"/>
      <c r="BY1578" s="11"/>
      <c r="BZ1578" s="11"/>
      <c r="CA1578" s="11"/>
      <c r="CB1578" s="11"/>
      <c r="CC1578" s="11"/>
      <c r="CD1578" s="11"/>
      <c r="CE1578" s="11"/>
      <c r="CF1578" s="11"/>
      <c r="CG1578" s="11"/>
      <c r="CH1578" s="11"/>
      <c r="CI1578" s="11"/>
      <c r="CJ1578" s="11"/>
      <c r="CK1578" s="11"/>
      <c r="CL1578" s="11"/>
      <c r="CM1578" s="11"/>
      <c r="CN1578" s="11"/>
      <c r="CO1578" s="11"/>
      <c r="CP1578" s="11"/>
      <c r="CQ1578" s="11"/>
      <c r="CR1578" s="11"/>
      <c r="CS1578" s="11"/>
      <c r="CT1578" s="11"/>
      <c r="CU1578" s="11"/>
      <c r="CV1578" s="11"/>
      <c r="CW1578" s="11"/>
      <c r="CX1578" s="11"/>
      <c r="CY1578" s="11"/>
      <c r="CZ1578" s="11"/>
      <c r="DA1578" s="11"/>
      <c r="DB1578" s="11"/>
      <c r="DC1578" s="11"/>
      <c r="DD1578" s="11"/>
      <c r="DE1578" s="11"/>
      <c r="DF1578" s="11"/>
      <c r="DG1578" s="11"/>
      <c r="DH1578" s="11"/>
      <c r="DI1578" s="11"/>
      <c r="DJ1578" s="11"/>
      <c r="DK1578" s="11"/>
      <c r="DL1578" s="11"/>
      <c r="DM1578" s="11"/>
      <c r="DN1578" s="11"/>
      <c r="DO1578" s="11"/>
      <c r="DP1578" s="11"/>
      <c r="DQ1578" s="11"/>
      <c r="DR1578" s="11"/>
      <c r="DS1578" s="11"/>
      <c r="DT1578" s="11"/>
      <c r="DU1578" s="11"/>
      <c r="DV1578" s="11"/>
      <c r="DW1578" s="11"/>
      <c r="DX1578" s="11"/>
      <c r="DY1578" s="11"/>
      <c r="DZ1578" s="11"/>
      <c r="EA1578" s="11"/>
      <c r="EB1578" s="11"/>
      <c r="EC1578" s="11"/>
      <c r="ED1578" s="11"/>
      <c r="EE1578" s="11"/>
      <c r="EF1578" s="11"/>
      <c r="EG1578" s="11"/>
      <c r="EH1578" s="11"/>
      <c r="EI1578" s="11"/>
      <c r="EJ1578" s="11"/>
      <c r="EK1578" s="11"/>
      <c r="EL1578" s="11"/>
      <c r="EM1578" s="11"/>
      <c r="EN1578" s="11"/>
      <c r="EO1578" s="11"/>
      <c r="EP1578" s="11"/>
      <c r="EQ1578" s="11"/>
      <c r="ER1578" s="11"/>
      <c r="ES1578" s="11"/>
      <c r="ET1578" s="11"/>
      <c r="EU1578" s="11"/>
      <c r="EV1578" s="11"/>
      <c r="EW1578" s="11"/>
      <c r="EX1578" s="11"/>
      <c r="EY1578" s="11"/>
      <c r="EZ1578" s="11"/>
      <c r="FA1578" s="11"/>
      <c r="FB1578" s="11"/>
      <c r="FC1578" s="11"/>
      <c r="FD1578" s="11"/>
      <c r="FE1578" s="11"/>
      <c r="FF1578" s="11"/>
      <c r="FG1578" s="11"/>
      <c r="FH1578" s="11"/>
      <c r="FI1578" s="11"/>
      <c r="FJ1578" s="11"/>
      <c r="FK1578" s="11"/>
      <c r="FL1578" s="11"/>
      <c r="FM1578" s="11"/>
      <c r="FN1578" s="11"/>
      <c r="FO1578" s="11"/>
      <c r="FP1578" s="11"/>
      <c r="FQ1578" s="11"/>
      <c r="FR1578" s="11"/>
      <c r="FS1578" s="11"/>
      <c r="FT1578" s="11"/>
      <c r="FU1578" s="11"/>
      <c r="FV1578" s="11"/>
    </row>
    <row r="1579" spans="5:178" x14ac:dyDescent="0.25">
      <c r="E1579" s="38"/>
      <c r="G1579" s="11"/>
      <c r="H1579" s="11"/>
      <c r="I1579" s="11"/>
      <c r="J1579" s="11"/>
      <c r="K1579" s="11"/>
      <c r="L1579" s="11"/>
      <c r="M1579" s="11"/>
      <c r="N1579" s="11"/>
      <c r="O1579" s="11"/>
      <c r="P1579" s="11"/>
      <c r="Q1579" s="11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  <c r="AJ1579" s="11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  <c r="AZ1579" s="11"/>
      <c r="BA1579" s="11"/>
      <c r="BB1579" s="11"/>
      <c r="BC1579" s="11"/>
      <c r="BD1579" s="11"/>
      <c r="BE1579" s="11"/>
      <c r="BF1579" s="11"/>
      <c r="BG1579" s="11"/>
      <c r="BH1579" s="11"/>
      <c r="BI1579" s="11"/>
      <c r="BJ1579" s="11"/>
      <c r="BK1579" s="11"/>
      <c r="BL1579" s="11"/>
      <c r="BM1579" s="11"/>
      <c r="BN1579" s="11"/>
      <c r="BO1579" s="11"/>
      <c r="BP1579" s="11"/>
      <c r="BQ1579" s="11"/>
      <c r="BR1579" s="11"/>
      <c r="BS1579" s="11"/>
      <c r="BT1579" s="11"/>
      <c r="BU1579" s="11"/>
      <c r="BV1579" s="11"/>
      <c r="BW1579" s="11"/>
      <c r="BX1579" s="11"/>
      <c r="BY1579" s="11"/>
      <c r="BZ1579" s="11"/>
      <c r="CA1579" s="11"/>
      <c r="CB1579" s="11"/>
      <c r="CC1579" s="11"/>
      <c r="CD1579" s="11"/>
      <c r="CE1579" s="11"/>
      <c r="CF1579" s="11"/>
      <c r="CG1579" s="11"/>
      <c r="CH1579" s="11"/>
      <c r="CI1579" s="11"/>
      <c r="CJ1579" s="11"/>
      <c r="CK1579" s="11"/>
      <c r="CL1579" s="11"/>
      <c r="CM1579" s="11"/>
      <c r="CN1579" s="11"/>
      <c r="CO1579" s="11"/>
      <c r="CP1579" s="11"/>
      <c r="CQ1579" s="11"/>
      <c r="CR1579" s="11"/>
      <c r="CS1579" s="11"/>
      <c r="CT1579" s="11"/>
      <c r="CU1579" s="11"/>
      <c r="CV1579" s="11"/>
      <c r="CW1579" s="11"/>
      <c r="CX1579" s="11"/>
      <c r="CY1579" s="11"/>
      <c r="CZ1579" s="11"/>
      <c r="DA1579" s="11"/>
      <c r="DB1579" s="11"/>
      <c r="DC1579" s="11"/>
      <c r="DD1579" s="11"/>
      <c r="DE1579" s="11"/>
      <c r="DF1579" s="11"/>
      <c r="DG1579" s="11"/>
      <c r="DH1579" s="11"/>
      <c r="DI1579" s="11"/>
      <c r="DJ1579" s="11"/>
      <c r="DK1579" s="11"/>
      <c r="DL1579" s="11"/>
      <c r="DM1579" s="11"/>
      <c r="DN1579" s="11"/>
      <c r="DO1579" s="11"/>
      <c r="DP1579" s="11"/>
      <c r="DQ1579" s="11"/>
      <c r="DR1579" s="11"/>
      <c r="DS1579" s="11"/>
      <c r="DT1579" s="11"/>
      <c r="DU1579" s="11"/>
      <c r="DV1579" s="11"/>
      <c r="DW1579" s="11"/>
      <c r="DX1579" s="11"/>
      <c r="DY1579" s="11"/>
      <c r="DZ1579" s="11"/>
      <c r="EA1579" s="11"/>
      <c r="EB1579" s="11"/>
      <c r="EC1579" s="11"/>
      <c r="ED1579" s="11"/>
      <c r="EE1579" s="11"/>
      <c r="EF1579" s="11"/>
      <c r="EG1579" s="11"/>
      <c r="EH1579" s="11"/>
      <c r="EI1579" s="11"/>
      <c r="EJ1579" s="11"/>
      <c r="EK1579" s="11"/>
      <c r="EL1579" s="11"/>
      <c r="EM1579" s="11"/>
      <c r="EN1579" s="11"/>
      <c r="EO1579" s="11"/>
      <c r="EP1579" s="11"/>
      <c r="EQ1579" s="11"/>
      <c r="ER1579" s="11"/>
      <c r="ES1579" s="11"/>
      <c r="ET1579" s="11"/>
      <c r="EU1579" s="11"/>
      <c r="EV1579" s="11"/>
      <c r="EW1579" s="11"/>
      <c r="EX1579" s="11"/>
      <c r="EY1579" s="11"/>
      <c r="EZ1579" s="11"/>
      <c r="FA1579" s="11"/>
      <c r="FB1579" s="11"/>
      <c r="FC1579" s="11"/>
      <c r="FD1579" s="11"/>
      <c r="FE1579" s="11"/>
      <c r="FF1579" s="11"/>
      <c r="FG1579" s="11"/>
      <c r="FH1579" s="11"/>
      <c r="FI1579" s="11"/>
      <c r="FJ1579" s="11"/>
      <c r="FK1579" s="11"/>
      <c r="FL1579" s="11"/>
      <c r="FM1579" s="11"/>
      <c r="FN1579" s="11"/>
      <c r="FO1579" s="11"/>
      <c r="FP1579" s="11"/>
      <c r="FQ1579" s="11"/>
      <c r="FR1579" s="11"/>
      <c r="FS1579" s="11"/>
      <c r="FT1579" s="11"/>
      <c r="FU1579" s="11"/>
      <c r="FV1579" s="11"/>
    </row>
    <row r="1580" spans="5:178" x14ac:dyDescent="0.25">
      <c r="E1580" s="38"/>
      <c r="G1580" s="11"/>
      <c r="H1580" s="11"/>
      <c r="I1580" s="11"/>
      <c r="J1580" s="11"/>
      <c r="K1580" s="11"/>
      <c r="L1580" s="11"/>
      <c r="M1580" s="11"/>
      <c r="N1580" s="11"/>
      <c r="O1580" s="11"/>
      <c r="P1580" s="11"/>
      <c r="Q1580" s="11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  <c r="AJ1580" s="11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  <c r="AZ1580" s="11"/>
      <c r="BA1580" s="11"/>
      <c r="BB1580" s="11"/>
      <c r="BC1580" s="11"/>
      <c r="BD1580" s="11"/>
      <c r="BE1580" s="11"/>
      <c r="BF1580" s="11"/>
      <c r="BG1580" s="11"/>
      <c r="BH1580" s="11"/>
      <c r="BI1580" s="11"/>
      <c r="BJ1580" s="11"/>
      <c r="BK1580" s="11"/>
      <c r="BL1580" s="11"/>
      <c r="BM1580" s="11"/>
      <c r="BN1580" s="11"/>
      <c r="BO1580" s="11"/>
      <c r="BP1580" s="11"/>
      <c r="BQ1580" s="11"/>
      <c r="BR1580" s="11"/>
      <c r="BS1580" s="11"/>
      <c r="BT1580" s="11"/>
      <c r="BU1580" s="11"/>
      <c r="BV1580" s="11"/>
      <c r="BW1580" s="11"/>
      <c r="BX1580" s="11"/>
      <c r="BY1580" s="11"/>
      <c r="BZ1580" s="11"/>
      <c r="CA1580" s="11"/>
      <c r="CB1580" s="11"/>
      <c r="CC1580" s="11"/>
      <c r="CD1580" s="11"/>
      <c r="CE1580" s="11"/>
      <c r="CF1580" s="11"/>
      <c r="CG1580" s="11"/>
      <c r="CH1580" s="11"/>
      <c r="CI1580" s="11"/>
      <c r="CJ1580" s="11"/>
      <c r="CK1580" s="11"/>
      <c r="CL1580" s="11"/>
      <c r="CM1580" s="11"/>
      <c r="CN1580" s="11"/>
      <c r="CO1580" s="11"/>
      <c r="CP1580" s="11"/>
      <c r="CQ1580" s="11"/>
      <c r="CR1580" s="11"/>
      <c r="CS1580" s="11"/>
      <c r="CT1580" s="11"/>
      <c r="CU1580" s="11"/>
      <c r="CV1580" s="11"/>
      <c r="CW1580" s="11"/>
      <c r="CX1580" s="11"/>
      <c r="CY1580" s="11"/>
      <c r="CZ1580" s="11"/>
      <c r="DA1580" s="11"/>
      <c r="DB1580" s="11"/>
      <c r="DC1580" s="11"/>
      <c r="DD1580" s="11"/>
      <c r="DE1580" s="11"/>
      <c r="DF1580" s="11"/>
      <c r="DG1580" s="11"/>
      <c r="DH1580" s="11"/>
      <c r="DI1580" s="11"/>
      <c r="DJ1580" s="11"/>
      <c r="DK1580" s="11"/>
      <c r="DL1580" s="11"/>
      <c r="DM1580" s="11"/>
      <c r="DN1580" s="11"/>
      <c r="DO1580" s="11"/>
      <c r="DP1580" s="11"/>
      <c r="DQ1580" s="11"/>
      <c r="DR1580" s="11"/>
      <c r="DS1580" s="11"/>
      <c r="DT1580" s="11"/>
      <c r="DU1580" s="11"/>
      <c r="DV1580" s="11"/>
      <c r="DW1580" s="11"/>
      <c r="DX1580" s="11"/>
      <c r="DY1580" s="11"/>
      <c r="DZ1580" s="11"/>
      <c r="EA1580" s="11"/>
      <c r="EB1580" s="11"/>
      <c r="EC1580" s="11"/>
      <c r="ED1580" s="11"/>
      <c r="EE1580" s="11"/>
      <c r="EF1580" s="11"/>
      <c r="EG1580" s="11"/>
      <c r="EH1580" s="11"/>
      <c r="EI1580" s="11"/>
      <c r="EJ1580" s="11"/>
      <c r="EK1580" s="11"/>
      <c r="EL1580" s="11"/>
      <c r="EM1580" s="11"/>
      <c r="EN1580" s="11"/>
      <c r="EO1580" s="11"/>
      <c r="EP1580" s="11"/>
      <c r="EQ1580" s="11"/>
      <c r="ER1580" s="11"/>
      <c r="ES1580" s="11"/>
      <c r="ET1580" s="11"/>
      <c r="EU1580" s="11"/>
      <c r="EV1580" s="11"/>
      <c r="EW1580" s="11"/>
      <c r="EX1580" s="11"/>
      <c r="EY1580" s="11"/>
      <c r="EZ1580" s="11"/>
      <c r="FA1580" s="11"/>
      <c r="FB1580" s="11"/>
      <c r="FC1580" s="11"/>
      <c r="FD1580" s="11"/>
      <c r="FE1580" s="11"/>
      <c r="FF1580" s="11"/>
      <c r="FG1580" s="11"/>
      <c r="FH1580" s="11"/>
      <c r="FI1580" s="11"/>
      <c r="FJ1580" s="11"/>
      <c r="FK1580" s="11"/>
      <c r="FL1580" s="11"/>
      <c r="FM1580" s="11"/>
      <c r="FN1580" s="11"/>
      <c r="FO1580" s="11"/>
      <c r="FP1580" s="11"/>
      <c r="FQ1580" s="11"/>
      <c r="FR1580" s="11"/>
      <c r="FS1580" s="11"/>
      <c r="FT1580" s="11"/>
      <c r="FU1580" s="11"/>
      <c r="FV1580" s="11"/>
    </row>
    <row r="1581" spans="5:178" x14ac:dyDescent="0.25">
      <c r="E1581" s="38"/>
      <c r="G1581" s="11"/>
      <c r="H1581" s="11"/>
      <c r="I1581" s="11"/>
      <c r="J1581" s="11"/>
      <c r="K1581" s="11"/>
      <c r="L1581" s="11"/>
      <c r="M1581" s="11"/>
      <c r="N1581" s="11"/>
      <c r="O1581" s="11"/>
      <c r="P1581" s="11"/>
      <c r="Q1581" s="11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  <c r="AJ1581" s="11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  <c r="AZ1581" s="11"/>
      <c r="BA1581" s="11"/>
      <c r="BB1581" s="11"/>
      <c r="BC1581" s="11"/>
      <c r="BD1581" s="11"/>
      <c r="BE1581" s="11"/>
      <c r="BF1581" s="11"/>
      <c r="BG1581" s="11"/>
      <c r="BH1581" s="11"/>
      <c r="BI1581" s="11"/>
      <c r="BJ1581" s="11"/>
      <c r="BK1581" s="11"/>
      <c r="BL1581" s="11"/>
      <c r="BM1581" s="11"/>
      <c r="BN1581" s="11"/>
      <c r="BO1581" s="11"/>
      <c r="BP1581" s="11"/>
      <c r="BQ1581" s="11"/>
      <c r="BR1581" s="11"/>
      <c r="BS1581" s="11"/>
      <c r="BT1581" s="11"/>
      <c r="BU1581" s="11"/>
      <c r="BV1581" s="11"/>
      <c r="BW1581" s="11"/>
      <c r="BX1581" s="11"/>
      <c r="BY1581" s="11"/>
      <c r="BZ1581" s="11"/>
      <c r="CA1581" s="11"/>
      <c r="CB1581" s="11"/>
      <c r="CC1581" s="11"/>
      <c r="CD1581" s="11"/>
      <c r="CE1581" s="11"/>
      <c r="CF1581" s="11"/>
      <c r="CG1581" s="11"/>
      <c r="CH1581" s="11"/>
      <c r="CI1581" s="11"/>
      <c r="CJ1581" s="11"/>
      <c r="CK1581" s="11"/>
      <c r="CL1581" s="11"/>
      <c r="CM1581" s="11"/>
      <c r="CN1581" s="11"/>
      <c r="CO1581" s="11"/>
      <c r="CP1581" s="11"/>
      <c r="CQ1581" s="11"/>
      <c r="CR1581" s="11"/>
      <c r="CS1581" s="11"/>
      <c r="CT1581" s="11"/>
      <c r="CU1581" s="11"/>
      <c r="CV1581" s="11"/>
      <c r="CW1581" s="11"/>
      <c r="CX1581" s="11"/>
      <c r="CY1581" s="11"/>
      <c r="CZ1581" s="11"/>
      <c r="DA1581" s="11"/>
      <c r="DB1581" s="11"/>
      <c r="DC1581" s="11"/>
      <c r="DD1581" s="11"/>
      <c r="DE1581" s="11"/>
      <c r="DF1581" s="11"/>
      <c r="DG1581" s="11"/>
      <c r="DH1581" s="11"/>
      <c r="DI1581" s="11"/>
      <c r="DJ1581" s="11"/>
      <c r="DK1581" s="11"/>
      <c r="DL1581" s="11"/>
      <c r="DM1581" s="11"/>
      <c r="DN1581" s="11"/>
      <c r="DO1581" s="11"/>
      <c r="DP1581" s="11"/>
      <c r="DQ1581" s="11"/>
      <c r="DR1581" s="11"/>
      <c r="DS1581" s="11"/>
      <c r="DT1581" s="11"/>
      <c r="DU1581" s="11"/>
      <c r="DV1581" s="11"/>
      <c r="DW1581" s="11"/>
      <c r="DX1581" s="11"/>
      <c r="DY1581" s="11"/>
      <c r="DZ1581" s="11"/>
      <c r="EA1581" s="11"/>
      <c r="EB1581" s="11"/>
      <c r="EC1581" s="11"/>
      <c r="ED1581" s="11"/>
      <c r="EE1581" s="11"/>
      <c r="EF1581" s="11"/>
      <c r="EG1581" s="11"/>
      <c r="EH1581" s="11"/>
      <c r="EI1581" s="11"/>
      <c r="EJ1581" s="11"/>
      <c r="EK1581" s="11"/>
      <c r="EL1581" s="11"/>
      <c r="EM1581" s="11"/>
      <c r="EN1581" s="11"/>
      <c r="EO1581" s="11"/>
      <c r="EP1581" s="11"/>
      <c r="EQ1581" s="11"/>
      <c r="ER1581" s="11"/>
      <c r="ES1581" s="11"/>
      <c r="ET1581" s="11"/>
      <c r="EU1581" s="11"/>
      <c r="EV1581" s="11"/>
      <c r="EW1581" s="11"/>
      <c r="EX1581" s="11"/>
      <c r="EY1581" s="11"/>
      <c r="EZ1581" s="11"/>
      <c r="FA1581" s="11"/>
      <c r="FB1581" s="11"/>
      <c r="FC1581" s="11"/>
      <c r="FD1581" s="11"/>
      <c r="FE1581" s="11"/>
      <c r="FF1581" s="11"/>
      <c r="FG1581" s="11"/>
      <c r="FH1581" s="11"/>
      <c r="FI1581" s="11"/>
      <c r="FJ1581" s="11"/>
      <c r="FK1581" s="11"/>
      <c r="FL1581" s="11"/>
      <c r="FM1581" s="11"/>
      <c r="FN1581" s="11"/>
      <c r="FO1581" s="11"/>
      <c r="FP1581" s="11"/>
      <c r="FQ1581" s="11"/>
      <c r="FR1581" s="11"/>
      <c r="FS1581" s="11"/>
      <c r="FT1581" s="11"/>
      <c r="FU1581" s="11"/>
      <c r="FV1581" s="11"/>
    </row>
    <row r="1582" spans="5:178" x14ac:dyDescent="0.25">
      <c r="E1582" s="38"/>
      <c r="G1582" s="11"/>
      <c r="H1582" s="11"/>
      <c r="I1582" s="11"/>
      <c r="J1582" s="11"/>
      <c r="K1582" s="11"/>
      <c r="L1582" s="11"/>
      <c r="M1582" s="11"/>
      <c r="N1582" s="11"/>
      <c r="O1582" s="11"/>
      <c r="P1582" s="11"/>
      <c r="Q1582" s="11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  <c r="AJ1582" s="11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  <c r="AZ1582" s="11"/>
      <c r="BA1582" s="11"/>
      <c r="BB1582" s="11"/>
      <c r="BC1582" s="11"/>
      <c r="BD1582" s="11"/>
      <c r="BE1582" s="11"/>
      <c r="BF1582" s="11"/>
      <c r="BG1582" s="11"/>
      <c r="BH1582" s="11"/>
      <c r="BI1582" s="11"/>
      <c r="BJ1582" s="11"/>
      <c r="BK1582" s="11"/>
      <c r="BL1582" s="11"/>
      <c r="BM1582" s="11"/>
      <c r="BN1582" s="11"/>
      <c r="BO1582" s="11"/>
      <c r="BP1582" s="11"/>
      <c r="BQ1582" s="11"/>
      <c r="BR1582" s="11"/>
      <c r="BS1582" s="11"/>
      <c r="BT1582" s="11"/>
      <c r="BU1582" s="11"/>
      <c r="BV1582" s="11"/>
      <c r="BW1582" s="11"/>
      <c r="BX1582" s="11"/>
      <c r="BY1582" s="11"/>
      <c r="BZ1582" s="11"/>
      <c r="CA1582" s="11"/>
      <c r="CB1582" s="11"/>
      <c r="CC1582" s="11"/>
      <c r="CD1582" s="11"/>
      <c r="CE1582" s="11"/>
      <c r="CF1582" s="11"/>
      <c r="CG1582" s="11"/>
      <c r="CH1582" s="11"/>
      <c r="CI1582" s="11"/>
      <c r="CJ1582" s="11"/>
      <c r="CK1582" s="11"/>
      <c r="CL1582" s="11"/>
      <c r="CM1582" s="11"/>
      <c r="CN1582" s="11"/>
      <c r="CO1582" s="11"/>
      <c r="CP1582" s="11"/>
      <c r="CQ1582" s="11"/>
      <c r="CR1582" s="11"/>
      <c r="CS1582" s="11"/>
      <c r="CT1582" s="11"/>
      <c r="CU1582" s="11"/>
      <c r="CV1582" s="11"/>
      <c r="CW1582" s="11"/>
      <c r="CX1582" s="11"/>
      <c r="CY1582" s="11"/>
      <c r="CZ1582" s="11"/>
      <c r="DA1582" s="11"/>
      <c r="DB1582" s="11"/>
      <c r="DC1582" s="11"/>
      <c r="DD1582" s="11"/>
      <c r="DE1582" s="11"/>
      <c r="DF1582" s="11"/>
      <c r="DG1582" s="11"/>
      <c r="DH1582" s="11"/>
      <c r="DI1582" s="11"/>
      <c r="DJ1582" s="11"/>
      <c r="DK1582" s="11"/>
      <c r="DL1582" s="11"/>
      <c r="DM1582" s="11"/>
      <c r="DN1582" s="11"/>
      <c r="DO1582" s="11"/>
      <c r="DP1582" s="11"/>
      <c r="DQ1582" s="11"/>
      <c r="DR1582" s="11"/>
      <c r="DS1582" s="11"/>
      <c r="DT1582" s="11"/>
      <c r="DU1582" s="11"/>
      <c r="DV1582" s="11"/>
      <c r="DW1582" s="11"/>
      <c r="DX1582" s="11"/>
      <c r="DY1582" s="11"/>
      <c r="DZ1582" s="11"/>
      <c r="EA1582" s="11"/>
      <c r="EB1582" s="11"/>
      <c r="EC1582" s="11"/>
      <c r="ED1582" s="11"/>
      <c r="EE1582" s="11"/>
      <c r="EF1582" s="11"/>
      <c r="EG1582" s="11"/>
      <c r="EH1582" s="11"/>
      <c r="EI1582" s="11"/>
      <c r="EJ1582" s="11"/>
      <c r="EK1582" s="11"/>
      <c r="EL1582" s="11"/>
      <c r="EM1582" s="11"/>
      <c r="EN1582" s="11"/>
      <c r="EO1582" s="11"/>
      <c r="EP1582" s="11"/>
      <c r="EQ1582" s="11"/>
      <c r="ER1582" s="11"/>
      <c r="ES1582" s="11"/>
      <c r="ET1582" s="11"/>
      <c r="EU1582" s="11"/>
      <c r="EV1582" s="11"/>
      <c r="EW1582" s="11"/>
      <c r="EX1582" s="11"/>
      <c r="EY1582" s="11"/>
      <c r="EZ1582" s="11"/>
      <c r="FA1582" s="11"/>
      <c r="FB1582" s="11"/>
      <c r="FC1582" s="11"/>
      <c r="FD1582" s="11"/>
      <c r="FE1582" s="11"/>
      <c r="FF1582" s="11"/>
      <c r="FG1582" s="11"/>
      <c r="FH1582" s="11"/>
      <c r="FI1582" s="11"/>
      <c r="FJ1582" s="11"/>
      <c r="FK1582" s="11"/>
      <c r="FL1582" s="11"/>
      <c r="FM1582" s="11"/>
      <c r="FN1582" s="11"/>
      <c r="FO1582" s="11"/>
      <c r="FP1582" s="11"/>
      <c r="FQ1582" s="11"/>
      <c r="FR1582" s="11"/>
      <c r="FS1582" s="11"/>
      <c r="FT1582" s="11"/>
      <c r="FU1582" s="11"/>
      <c r="FV1582" s="11"/>
    </row>
    <row r="1583" spans="5:178" x14ac:dyDescent="0.25">
      <c r="E1583" s="38"/>
      <c r="G1583" s="11"/>
      <c r="H1583" s="11"/>
      <c r="I1583" s="11"/>
      <c r="J1583" s="11"/>
      <c r="K1583" s="11"/>
      <c r="L1583" s="11"/>
      <c r="M1583" s="11"/>
      <c r="N1583" s="11"/>
      <c r="O1583" s="11"/>
      <c r="P1583" s="11"/>
      <c r="Q1583" s="11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  <c r="AJ1583" s="11"/>
      <c r="AK1583" s="11"/>
      <c r="AL1583" s="11"/>
      <c r="AM1583" s="11"/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  <c r="AZ1583" s="11"/>
      <c r="BA1583" s="11"/>
      <c r="BB1583" s="11"/>
      <c r="BC1583" s="11"/>
      <c r="BD1583" s="11"/>
      <c r="BE1583" s="11"/>
      <c r="BF1583" s="11"/>
      <c r="BG1583" s="11"/>
      <c r="BH1583" s="11"/>
      <c r="BI1583" s="11"/>
      <c r="BJ1583" s="11"/>
      <c r="BK1583" s="11"/>
      <c r="BL1583" s="11"/>
      <c r="BM1583" s="11"/>
      <c r="BN1583" s="11"/>
      <c r="BO1583" s="11"/>
      <c r="BP1583" s="11"/>
      <c r="BQ1583" s="11"/>
      <c r="BR1583" s="11"/>
      <c r="BS1583" s="11"/>
      <c r="BT1583" s="11"/>
      <c r="BU1583" s="11"/>
      <c r="BV1583" s="11"/>
      <c r="BW1583" s="11"/>
      <c r="BX1583" s="11"/>
      <c r="BY1583" s="11"/>
      <c r="BZ1583" s="11"/>
      <c r="CA1583" s="11"/>
      <c r="CB1583" s="11"/>
      <c r="CC1583" s="11"/>
      <c r="CD1583" s="11"/>
      <c r="CE1583" s="11"/>
      <c r="CF1583" s="11"/>
      <c r="CG1583" s="11"/>
      <c r="CH1583" s="11"/>
      <c r="CI1583" s="11"/>
      <c r="CJ1583" s="11"/>
      <c r="CK1583" s="11"/>
      <c r="CL1583" s="11"/>
      <c r="CM1583" s="11"/>
      <c r="CN1583" s="11"/>
      <c r="CO1583" s="11"/>
      <c r="CP1583" s="11"/>
      <c r="CQ1583" s="11"/>
      <c r="CR1583" s="11"/>
      <c r="CS1583" s="11"/>
      <c r="CT1583" s="11"/>
      <c r="CU1583" s="11"/>
      <c r="CV1583" s="11"/>
      <c r="CW1583" s="11"/>
      <c r="CX1583" s="11"/>
      <c r="CY1583" s="11"/>
      <c r="CZ1583" s="11"/>
      <c r="DA1583" s="11"/>
      <c r="DB1583" s="11"/>
      <c r="DC1583" s="11"/>
      <c r="DD1583" s="11"/>
      <c r="DE1583" s="11"/>
      <c r="DF1583" s="11"/>
      <c r="DG1583" s="11"/>
      <c r="DH1583" s="11"/>
      <c r="DI1583" s="11"/>
      <c r="DJ1583" s="11"/>
      <c r="DK1583" s="11"/>
      <c r="DL1583" s="11"/>
      <c r="DM1583" s="11"/>
      <c r="DN1583" s="11"/>
      <c r="DO1583" s="11"/>
      <c r="DP1583" s="11"/>
      <c r="DQ1583" s="11"/>
      <c r="DR1583" s="11"/>
      <c r="DS1583" s="11"/>
      <c r="DT1583" s="11"/>
      <c r="DU1583" s="11"/>
      <c r="DV1583" s="11"/>
      <c r="DW1583" s="11"/>
      <c r="DX1583" s="11"/>
      <c r="DY1583" s="11"/>
      <c r="DZ1583" s="11"/>
      <c r="EA1583" s="11"/>
      <c r="EB1583" s="11"/>
      <c r="EC1583" s="11"/>
      <c r="ED1583" s="11"/>
      <c r="EE1583" s="11"/>
      <c r="EF1583" s="11"/>
      <c r="EG1583" s="11"/>
      <c r="EH1583" s="11"/>
      <c r="EI1583" s="11"/>
      <c r="EJ1583" s="11"/>
      <c r="EK1583" s="11"/>
      <c r="EL1583" s="11"/>
      <c r="EM1583" s="11"/>
      <c r="EN1583" s="11"/>
      <c r="EO1583" s="11"/>
      <c r="EP1583" s="11"/>
      <c r="EQ1583" s="11"/>
      <c r="ER1583" s="11"/>
      <c r="ES1583" s="11"/>
      <c r="ET1583" s="11"/>
      <c r="EU1583" s="11"/>
      <c r="EV1583" s="11"/>
      <c r="EW1583" s="11"/>
      <c r="EX1583" s="11"/>
      <c r="EY1583" s="11"/>
      <c r="EZ1583" s="11"/>
      <c r="FA1583" s="11"/>
      <c r="FB1583" s="11"/>
      <c r="FC1583" s="11"/>
      <c r="FD1583" s="11"/>
      <c r="FE1583" s="11"/>
      <c r="FF1583" s="11"/>
      <c r="FG1583" s="11"/>
      <c r="FH1583" s="11"/>
      <c r="FI1583" s="11"/>
      <c r="FJ1583" s="11"/>
      <c r="FK1583" s="11"/>
      <c r="FL1583" s="11"/>
      <c r="FM1583" s="11"/>
      <c r="FN1583" s="11"/>
      <c r="FO1583" s="11"/>
      <c r="FP1583" s="11"/>
      <c r="FQ1583" s="11"/>
      <c r="FR1583" s="11"/>
      <c r="FS1583" s="11"/>
      <c r="FT1583" s="11"/>
      <c r="FU1583" s="11"/>
      <c r="FV1583" s="11"/>
    </row>
    <row r="1584" spans="5:178" x14ac:dyDescent="0.25">
      <c r="E1584" s="38"/>
      <c r="G1584" s="11"/>
      <c r="H1584" s="11"/>
      <c r="I1584" s="11"/>
      <c r="J1584" s="11"/>
      <c r="K1584" s="11"/>
      <c r="L1584" s="11"/>
      <c r="M1584" s="11"/>
      <c r="N1584" s="11"/>
      <c r="O1584" s="11"/>
      <c r="P1584" s="11"/>
      <c r="Q1584" s="11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  <c r="AJ1584" s="11"/>
      <c r="AK1584" s="11"/>
      <c r="AL1584" s="11"/>
      <c r="AM1584" s="11"/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  <c r="AZ1584" s="11"/>
      <c r="BA1584" s="11"/>
      <c r="BB1584" s="11"/>
      <c r="BC1584" s="11"/>
      <c r="BD1584" s="11"/>
      <c r="BE1584" s="11"/>
      <c r="BF1584" s="11"/>
      <c r="BG1584" s="11"/>
      <c r="BH1584" s="11"/>
      <c r="BI1584" s="11"/>
      <c r="BJ1584" s="11"/>
      <c r="BK1584" s="11"/>
      <c r="BL1584" s="11"/>
      <c r="BM1584" s="11"/>
      <c r="BN1584" s="11"/>
      <c r="BO1584" s="11"/>
      <c r="BP1584" s="11"/>
      <c r="BQ1584" s="11"/>
      <c r="BR1584" s="11"/>
      <c r="BS1584" s="11"/>
      <c r="BT1584" s="11"/>
      <c r="BU1584" s="11"/>
      <c r="BV1584" s="11"/>
      <c r="BW1584" s="11"/>
      <c r="BX1584" s="11"/>
      <c r="BY1584" s="11"/>
      <c r="BZ1584" s="11"/>
      <c r="CA1584" s="11"/>
      <c r="CB1584" s="11"/>
      <c r="CC1584" s="11"/>
      <c r="CD1584" s="11"/>
      <c r="CE1584" s="11"/>
      <c r="CF1584" s="11"/>
      <c r="CG1584" s="11"/>
      <c r="CH1584" s="11"/>
      <c r="CI1584" s="11"/>
      <c r="CJ1584" s="11"/>
      <c r="CK1584" s="11"/>
      <c r="CL1584" s="11"/>
      <c r="CM1584" s="11"/>
      <c r="CN1584" s="11"/>
      <c r="CO1584" s="11"/>
      <c r="CP1584" s="11"/>
      <c r="CQ1584" s="11"/>
      <c r="CR1584" s="11"/>
      <c r="CS1584" s="11"/>
      <c r="CT1584" s="11"/>
      <c r="CU1584" s="11"/>
      <c r="CV1584" s="11"/>
      <c r="CW1584" s="11"/>
      <c r="CX1584" s="11"/>
      <c r="CY1584" s="11"/>
      <c r="CZ1584" s="11"/>
      <c r="DA1584" s="11"/>
      <c r="DB1584" s="11"/>
      <c r="DC1584" s="11"/>
      <c r="DD1584" s="11"/>
      <c r="DE1584" s="11"/>
      <c r="DF1584" s="11"/>
      <c r="DG1584" s="11"/>
      <c r="DH1584" s="11"/>
      <c r="DI1584" s="11"/>
      <c r="DJ1584" s="11"/>
      <c r="DK1584" s="11"/>
      <c r="DL1584" s="11"/>
      <c r="DM1584" s="11"/>
      <c r="DN1584" s="11"/>
      <c r="DO1584" s="11"/>
      <c r="DP1584" s="11"/>
      <c r="DQ1584" s="11"/>
      <c r="DR1584" s="11"/>
      <c r="DS1584" s="11"/>
      <c r="DT1584" s="11"/>
      <c r="DU1584" s="11"/>
      <c r="DV1584" s="11"/>
      <c r="DW1584" s="11"/>
      <c r="DX1584" s="11"/>
      <c r="DY1584" s="11"/>
      <c r="DZ1584" s="11"/>
      <c r="EA1584" s="11"/>
      <c r="EB1584" s="11"/>
      <c r="EC1584" s="11"/>
      <c r="ED1584" s="11"/>
      <c r="EE1584" s="11"/>
      <c r="EF1584" s="11"/>
      <c r="EG1584" s="11"/>
      <c r="EH1584" s="11"/>
      <c r="EI1584" s="11"/>
      <c r="EJ1584" s="11"/>
      <c r="EK1584" s="11"/>
      <c r="EL1584" s="11"/>
      <c r="EM1584" s="11"/>
      <c r="EN1584" s="11"/>
      <c r="EO1584" s="11"/>
      <c r="EP1584" s="11"/>
      <c r="EQ1584" s="11"/>
      <c r="ER1584" s="11"/>
      <c r="ES1584" s="11"/>
      <c r="ET1584" s="11"/>
      <c r="EU1584" s="11"/>
      <c r="EV1584" s="11"/>
      <c r="EW1584" s="11"/>
      <c r="EX1584" s="11"/>
      <c r="EY1584" s="11"/>
      <c r="EZ1584" s="11"/>
      <c r="FA1584" s="11"/>
      <c r="FB1584" s="11"/>
      <c r="FC1584" s="11"/>
      <c r="FD1584" s="11"/>
      <c r="FE1584" s="11"/>
      <c r="FF1584" s="11"/>
      <c r="FG1584" s="11"/>
      <c r="FH1584" s="11"/>
      <c r="FI1584" s="11"/>
      <c r="FJ1584" s="11"/>
      <c r="FK1584" s="11"/>
      <c r="FL1584" s="11"/>
      <c r="FM1584" s="11"/>
      <c r="FN1584" s="11"/>
      <c r="FO1584" s="11"/>
      <c r="FP1584" s="11"/>
      <c r="FQ1584" s="11"/>
      <c r="FR1584" s="11"/>
      <c r="FS1584" s="11"/>
      <c r="FT1584" s="11"/>
      <c r="FU1584" s="11"/>
      <c r="FV1584" s="11"/>
    </row>
    <row r="1585" spans="5:178" x14ac:dyDescent="0.25">
      <c r="E1585" s="38"/>
      <c r="G1585" s="11"/>
      <c r="H1585" s="11"/>
      <c r="I1585" s="11"/>
      <c r="J1585" s="11"/>
      <c r="K1585" s="11"/>
      <c r="L1585" s="11"/>
      <c r="M1585" s="11"/>
      <c r="N1585" s="11"/>
      <c r="O1585" s="11"/>
      <c r="P1585" s="11"/>
      <c r="Q1585" s="11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  <c r="AJ1585" s="11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  <c r="AZ1585" s="11"/>
      <c r="BA1585" s="11"/>
      <c r="BB1585" s="11"/>
      <c r="BC1585" s="11"/>
      <c r="BD1585" s="11"/>
      <c r="BE1585" s="11"/>
      <c r="BF1585" s="11"/>
      <c r="BG1585" s="11"/>
      <c r="BH1585" s="11"/>
      <c r="BI1585" s="11"/>
      <c r="BJ1585" s="11"/>
      <c r="BK1585" s="11"/>
      <c r="BL1585" s="11"/>
      <c r="BM1585" s="11"/>
      <c r="BN1585" s="11"/>
      <c r="BO1585" s="11"/>
      <c r="BP1585" s="11"/>
      <c r="BQ1585" s="11"/>
      <c r="BR1585" s="11"/>
      <c r="BS1585" s="11"/>
      <c r="BT1585" s="11"/>
      <c r="BU1585" s="11"/>
      <c r="BV1585" s="11"/>
      <c r="BW1585" s="11"/>
      <c r="BX1585" s="11"/>
      <c r="BY1585" s="11"/>
      <c r="BZ1585" s="11"/>
      <c r="CA1585" s="11"/>
      <c r="CB1585" s="11"/>
      <c r="CC1585" s="11"/>
      <c r="CD1585" s="11"/>
      <c r="CE1585" s="11"/>
      <c r="CF1585" s="11"/>
      <c r="CG1585" s="11"/>
      <c r="CH1585" s="11"/>
      <c r="CI1585" s="11"/>
      <c r="CJ1585" s="11"/>
      <c r="CK1585" s="11"/>
      <c r="CL1585" s="11"/>
      <c r="CM1585" s="11"/>
      <c r="CN1585" s="11"/>
      <c r="CO1585" s="11"/>
      <c r="CP1585" s="11"/>
      <c r="CQ1585" s="11"/>
      <c r="CR1585" s="11"/>
      <c r="CS1585" s="11"/>
      <c r="CT1585" s="11"/>
      <c r="CU1585" s="11"/>
      <c r="CV1585" s="11"/>
      <c r="CW1585" s="11"/>
      <c r="CX1585" s="11"/>
      <c r="CY1585" s="11"/>
      <c r="CZ1585" s="11"/>
      <c r="DA1585" s="11"/>
      <c r="DB1585" s="11"/>
      <c r="DC1585" s="11"/>
      <c r="DD1585" s="11"/>
      <c r="DE1585" s="11"/>
      <c r="DF1585" s="11"/>
      <c r="DG1585" s="11"/>
      <c r="DH1585" s="11"/>
      <c r="DI1585" s="11"/>
      <c r="DJ1585" s="11"/>
      <c r="DK1585" s="11"/>
      <c r="DL1585" s="11"/>
      <c r="DM1585" s="11"/>
      <c r="DN1585" s="11"/>
      <c r="DO1585" s="11"/>
      <c r="DP1585" s="11"/>
      <c r="DQ1585" s="11"/>
      <c r="DR1585" s="11"/>
      <c r="DS1585" s="11"/>
      <c r="DT1585" s="11"/>
      <c r="DU1585" s="11"/>
      <c r="DV1585" s="11"/>
      <c r="DW1585" s="11"/>
      <c r="DX1585" s="11"/>
      <c r="DY1585" s="11"/>
      <c r="DZ1585" s="11"/>
      <c r="EA1585" s="11"/>
      <c r="EB1585" s="11"/>
      <c r="EC1585" s="11"/>
      <c r="ED1585" s="11"/>
      <c r="EE1585" s="11"/>
      <c r="EF1585" s="11"/>
      <c r="EG1585" s="11"/>
      <c r="EH1585" s="11"/>
      <c r="EI1585" s="11"/>
      <c r="EJ1585" s="11"/>
      <c r="EK1585" s="11"/>
      <c r="EL1585" s="11"/>
      <c r="EM1585" s="11"/>
      <c r="EN1585" s="11"/>
      <c r="EO1585" s="11"/>
      <c r="EP1585" s="11"/>
      <c r="EQ1585" s="11"/>
      <c r="ER1585" s="11"/>
      <c r="ES1585" s="11"/>
      <c r="ET1585" s="11"/>
      <c r="EU1585" s="11"/>
      <c r="EV1585" s="11"/>
      <c r="EW1585" s="11"/>
      <c r="EX1585" s="11"/>
      <c r="EY1585" s="11"/>
      <c r="EZ1585" s="11"/>
      <c r="FA1585" s="11"/>
      <c r="FB1585" s="11"/>
      <c r="FC1585" s="11"/>
      <c r="FD1585" s="11"/>
      <c r="FE1585" s="11"/>
      <c r="FF1585" s="11"/>
      <c r="FG1585" s="11"/>
      <c r="FH1585" s="11"/>
      <c r="FI1585" s="11"/>
      <c r="FJ1585" s="11"/>
      <c r="FK1585" s="11"/>
      <c r="FL1585" s="11"/>
      <c r="FM1585" s="11"/>
      <c r="FN1585" s="11"/>
      <c r="FO1585" s="11"/>
      <c r="FP1585" s="11"/>
      <c r="FQ1585" s="11"/>
      <c r="FR1585" s="11"/>
      <c r="FS1585" s="11"/>
      <c r="FT1585" s="11"/>
      <c r="FU1585" s="11"/>
      <c r="FV1585" s="11"/>
    </row>
    <row r="1586" spans="5:178" x14ac:dyDescent="0.25">
      <c r="E1586" s="38"/>
      <c r="G1586" s="11"/>
      <c r="H1586" s="11"/>
      <c r="I1586" s="11"/>
      <c r="J1586" s="11"/>
      <c r="K1586" s="11"/>
      <c r="L1586" s="11"/>
      <c r="M1586" s="11"/>
      <c r="N1586" s="11"/>
      <c r="O1586" s="11"/>
      <c r="P1586" s="11"/>
      <c r="Q1586" s="11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  <c r="AJ1586" s="11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  <c r="AZ1586" s="11"/>
      <c r="BA1586" s="11"/>
      <c r="BB1586" s="11"/>
      <c r="BC1586" s="11"/>
      <c r="BD1586" s="11"/>
      <c r="BE1586" s="11"/>
      <c r="BF1586" s="11"/>
      <c r="BG1586" s="11"/>
      <c r="BH1586" s="11"/>
      <c r="BI1586" s="11"/>
      <c r="BJ1586" s="11"/>
      <c r="BK1586" s="11"/>
      <c r="BL1586" s="11"/>
      <c r="BM1586" s="11"/>
      <c r="BN1586" s="11"/>
      <c r="BO1586" s="11"/>
      <c r="BP1586" s="11"/>
      <c r="BQ1586" s="11"/>
      <c r="BR1586" s="11"/>
      <c r="BS1586" s="11"/>
      <c r="BT1586" s="11"/>
      <c r="BU1586" s="11"/>
      <c r="BV1586" s="11"/>
      <c r="BW1586" s="11"/>
      <c r="BX1586" s="11"/>
      <c r="BY1586" s="11"/>
      <c r="BZ1586" s="11"/>
      <c r="CA1586" s="11"/>
      <c r="CB1586" s="11"/>
      <c r="CC1586" s="11"/>
      <c r="CD1586" s="11"/>
      <c r="CE1586" s="11"/>
      <c r="CF1586" s="11"/>
      <c r="CG1586" s="11"/>
      <c r="CH1586" s="11"/>
      <c r="CI1586" s="11"/>
      <c r="CJ1586" s="11"/>
      <c r="CK1586" s="11"/>
      <c r="CL1586" s="11"/>
      <c r="CM1586" s="11"/>
      <c r="CN1586" s="11"/>
      <c r="CO1586" s="11"/>
      <c r="CP1586" s="11"/>
      <c r="CQ1586" s="11"/>
      <c r="CR1586" s="11"/>
      <c r="CS1586" s="11"/>
      <c r="CT1586" s="11"/>
      <c r="CU1586" s="11"/>
      <c r="CV1586" s="11"/>
      <c r="CW1586" s="11"/>
      <c r="CX1586" s="11"/>
      <c r="CY1586" s="11"/>
      <c r="CZ1586" s="11"/>
      <c r="DA1586" s="11"/>
      <c r="DB1586" s="11"/>
      <c r="DC1586" s="11"/>
      <c r="DD1586" s="11"/>
      <c r="DE1586" s="11"/>
      <c r="DF1586" s="11"/>
      <c r="DG1586" s="11"/>
      <c r="DH1586" s="11"/>
      <c r="DI1586" s="11"/>
      <c r="DJ1586" s="11"/>
      <c r="DK1586" s="11"/>
      <c r="DL1586" s="11"/>
      <c r="DM1586" s="11"/>
      <c r="DN1586" s="11"/>
      <c r="DO1586" s="11"/>
      <c r="DP1586" s="11"/>
      <c r="DQ1586" s="11"/>
      <c r="DR1586" s="11"/>
      <c r="DS1586" s="11"/>
      <c r="DT1586" s="11"/>
      <c r="DU1586" s="11"/>
      <c r="DV1586" s="11"/>
      <c r="DW1586" s="11"/>
      <c r="DX1586" s="11"/>
      <c r="DY1586" s="11"/>
      <c r="DZ1586" s="11"/>
      <c r="EA1586" s="11"/>
      <c r="EB1586" s="11"/>
      <c r="EC1586" s="11"/>
      <c r="ED1586" s="11"/>
      <c r="EE1586" s="11"/>
      <c r="EF1586" s="11"/>
      <c r="EG1586" s="11"/>
      <c r="EH1586" s="11"/>
      <c r="EI1586" s="11"/>
      <c r="EJ1586" s="11"/>
      <c r="EK1586" s="11"/>
      <c r="EL1586" s="11"/>
      <c r="EM1586" s="11"/>
      <c r="EN1586" s="11"/>
      <c r="EO1586" s="11"/>
      <c r="EP1586" s="11"/>
      <c r="EQ1586" s="11"/>
      <c r="ER1586" s="11"/>
      <c r="ES1586" s="11"/>
      <c r="ET1586" s="11"/>
      <c r="EU1586" s="11"/>
      <c r="EV1586" s="11"/>
      <c r="EW1586" s="11"/>
      <c r="EX1586" s="11"/>
      <c r="EY1586" s="11"/>
      <c r="EZ1586" s="11"/>
      <c r="FA1586" s="11"/>
      <c r="FB1586" s="11"/>
      <c r="FC1586" s="11"/>
      <c r="FD1586" s="11"/>
      <c r="FE1586" s="11"/>
      <c r="FF1586" s="11"/>
      <c r="FG1586" s="11"/>
      <c r="FH1586" s="11"/>
      <c r="FI1586" s="11"/>
      <c r="FJ1586" s="11"/>
      <c r="FK1586" s="11"/>
      <c r="FL1586" s="11"/>
      <c r="FM1586" s="11"/>
      <c r="FN1586" s="11"/>
      <c r="FO1586" s="11"/>
      <c r="FP1586" s="11"/>
      <c r="FQ1586" s="11"/>
      <c r="FR1586" s="11"/>
      <c r="FS1586" s="11"/>
      <c r="FT1586" s="11"/>
      <c r="FU1586" s="11"/>
      <c r="FV1586" s="11"/>
    </row>
    <row r="1587" spans="5:178" x14ac:dyDescent="0.25">
      <c r="E1587" s="38"/>
      <c r="G1587" s="11"/>
      <c r="H1587" s="11"/>
      <c r="I1587" s="11"/>
      <c r="J1587" s="11"/>
      <c r="K1587" s="11"/>
      <c r="L1587" s="11"/>
      <c r="M1587" s="11"/>
      <c r="N1587" s="11"/>
      <c r="O1587" s="11"/>
      <c r="P1587" s="11"/>
      <c r="Q1587" s="11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  <c r="AJ1587" s="11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  <c r="AZ1587" s="11"/>
      <c r="BA1587" s="11"/>
      <c r="BB1587" s="11"/>
      <c r="BC1587" s="11"/>
      <c r="BD1587" s="11"/>
      <c r="BE1587" s="11"/>
      <c r="BF1587" s="11"/>
      <c r="BG1587" s="11"/>
      <c r="BH1587" s="11"/>
      <c r="BI1587" s="11"/>
      <c r="BJ1587" s="11"/>
      <c r="BK1587" s="11"/>
      <c r="BL1587" s="11"/>
      <c r="BM1587" s="11"/>
      <c r="BN1587" s="11"/>
      <c r="BO1587" s="11"/>
      <c r="BP1587" s="11"/>
      <c r="BQ1587" s="11"/>
      <c r="BR1587" s="11"/>
      <c r="BS1587" s="11"/>
      <c r="BT1587" s="11"/>
      <c r="BU1587" s="11"/>
      <c r="BV1587" s="11"/>
      <c r="BW1587" s="11"/>
      <c r="BX1587" s="11"/>
      <c r="BY1587" s="11"/>
      <c r="BZ1587" s="11"/>
      <c r="CA1587" s="11"/>
      <c r="CB1587" s="11"/>
      <c r="CC1587" s="11"/>
      <c r="CD1587" s="11"/>
      <c r="CE1587" s="11"/>
      <c r="CF1587" s="11"/>
      <c r="CG1587" s="11"/>
      <c r="CH1587" s="11"/>
      <c r="CI1587" s="11"/>
      <c r="CJ1587" s="11"/>
      <c r="CK1587" s="11"/>
      <c r="CL1587" s="11"/>
      <c r="CM1587" s="11"/>
      <c r="CN1587" s="11"/>
      <c r="CO1587" s="11"/>
      <c r="CP1587" s="11"/>
      <c r="CQ1587" s="11"/>
      <c r="CR1587" s="11"/>
      <c r="CS1587" s="11"/>
      <c r="CT1587" s="11"/>
      <c r="CU1587" s="11"/>
      <c r="CV1587" s="11"/>
      <c r="CW1587" s="11"/>
      <c r="CX1587" s="11"/>
      <c r="CY1587" s="11"/>
      <c r="CZ1587" s="11"/>
      <c r="DA1587" s="11"/>
      <c r="DB1587" s="11"/>
      <c r="DC1587" s="11"/>
      <c r="DD1587" s="11"/>
      <c r="DE1587" s="11"/>
      <c r="DF1587" s="11"/>
      <c r="DG1587" s="11"/>
      <c r="DH1587" s="11"/>
      <c r="DI1587" s="11"/>
      <c r="DJ1587" s="11"/>
      <c r="DK1587" s="11"/>
      <c r="DL1587" s="11"/>
      <c r="DM1587" s="11"/>
      <c r="DN1587" s="11"/>
      <c r="DO1587" s="11"/>
      <c r="DP1587" s="11"/>
      <c r="DQ1587" s="11"/>
      <c r="DR1587" s="11"/>
      <c r="DS1587" s="11"/>
      <c r="DT1587" s="11"/>
      <c r="DU1587" s="11"/>
      <c r="DV1587" s="11"/>
      <c r="DW1587" s="11"/>
      <c r="DX1587" s="11"/>
      <c r="DY1587" s="11"/>
      <c r="DZ1587" s="11"/>
      <c r="EA1587" s="11"/>
      <c r="EB1587" s="11"/>
      <c r="EC1587" s="11"/>
      <c r="ED1587" s="11"/>
      <c r="EE1587" s="11"/>
      <c r="EF1587" s="11"/>
      <c r="EG1587" s="11"/>
      <c r="EH1587" s="11"/>
      <c r="EI1587" s="11"/>
      <c r="EJ1587" s="11"/>
      <c r="EK1587" s="11"/>
      <c r="EL1587" s="11"/>
      <c r="EM1587" s="11"/>
      <c r="EN1587" s="11"/>
      <c r="EO1587" s="11"/>
      <c r="EP1587" s="11"/>
      <c r="EQ1587" s="11"/>
      <c r="ER1587" s="11"/>
      <c r="ES1587" s="11"/>
      <c r="ET1587" s="11"/>
      <c r="EU1587" s="11"/>
      <c r="EV1587" s="11"/>
      <c r="EW1587" s="11"/>
      <c r="EX1587" s="11"/>
      <c r="EY1587" s="11"/>
      <c r="EZ1587" s="11"/>
      <c r="FA1587" s="11"/>
      <c r="FB1587" s="11"/>
      <c r="FC1587" s="11"/>
      <c r="FD1587" s="11"/>
      <c r="FE1587" s="11"/>
      <c r="FF1587" s="11"/>
      <c r="FG1587" s="11"/>
      <c r="FH1587" s="11"/>
      <c r="FI1587" s="11"/>
      <c r="FJ1587" s="11"/>
      <c r="FK1587" s="11"/>
      <c r="FL1587" s="11"/>
      <c r="FM1587" s="11"/>
      <c r="FN1587" s="11"/>
      <c r="FO1587" s="11"/>
      <c r="FP1587" s="11"/>
      <c r="FQ1587" s="11"/>
      <c r="FR1587" s="11"/>
      <c r="FS1587" s="11"/>
      <c r="FT1587" s="11"/>
      <c r="FU1587" s="11"/>
      <c r="FV1587" s="11"/>
    </row>
    <row r="1588" spans="5:178" x14ac:dyDescent="0.25">
      <c r="E1588" s="38"/>
      <c r="G1588" s="11"/>
      <c r="H1588" s="11"/>
      <c r="I1588" s="11"/>
      <c r="J1588" s="11"/>
      <c r="K1588" s="11"/>
      <c r="L1588" s="11"/>
      <c r="M1588" s="11"/>
      <c r="N1588" s="11"/>
      <c r="O1588" s="11"/>
      <c r="P1588" s="11"/>
      <c r="Q1588" s="11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  <c r="AJ1588" s="11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  <c r="AZ1588" s="11"/>
      <c r="BA1588" s="11"/>
      <c r="BB1588" s="11"/>
      <c r="BC1588" s="11"/>
      <c r="BD1588" s="11"/>
      <c r="BE1588" s="11"/>
      <c r="BF1588" s="11"/>
      <c r="BG1588" s="11"/>
      <c r="BH1588" s="11"/>
      <c r="BI1588" s="11"/>
      <c r="BJ1588" s="11"/>
      <c r="BK1588" s="11"/>
      <c r="BL1588" s="11"/>
      <c r="BM1588" s="11"/>
      <c r="BN1588" s="11"/>
      <c r="BO1588" s="11"/>
      <c r="BP1588" s="11"/>
      <c r="BQ1588" s="11"/>
      <c r="BR1588" s="11"/>
      <c r="BS1588" s="11"/>
      <c r="BT1588" s="11"/>
      <c r="BU1588" s="11"/>
      <c r="BV1588" s="11"/>
      <c r="BW1588" s="11"/>
      <c r="BX1588" s="11"/>
      <c r="BY1588" s="11"/>
      <c r="BZ1588" s="11"/>
      <c r="CA1588" s="11"/>
      <c r="CB1588" s="11"/>
      <c r="CC1588" s="11"/>
      <c r="CD1588" s="11"/>
      <c r="CE1588" s="11"/>
      <c r="CF1588" s="11"/>
      <c r="CG1588" s="11"/>
      <c r="CH1588" s="11"/>
      <c r="CI1588" s="11"/>
      <c r="CJ1588" s="11"/>
      <c r="CK1588" s="11"/>
      <c r="CL1588" s="11"/>
      <c r="CM1588" s="11"/>
      <c r="CN1588" s="11"/>
      <c r="CO1588" s="11"/>
      <c r="CP1588" s="11"/>
      <c r="CQ1588" s="11"/>
      <c r="CR1588" s="11"/>
      <c r="CS1588" s="11"/>
      <c r="CT1588" s="11"/>
      <c r="CU1588" s="11"/>
      <c r="CV1588" s="11"/>
      <c r="CW1588" s="11"/>
      <c r="CX1588" s="11"/>
      <c r="CY1588" s="11"/>
      <c r="CZ1588" s="11"/>
      <c r="DA1588" s="11"/>
      <c r="DB1588" s="11"/>
      <c r="DC1588" s="11"/>
      <c r="DD1588" s="11"/>
      <c r="DE1588" s="11"/>
      <c r="DF1588" s="11"/>
      <c r="DG1588" s="11"/>
      <c r="DH1588" s="11"/>
      <c r="DI1588" s="11"/>
      <c r="DJ1588" s="11"/>
      <c r="DK1588" s="11"/>
      <c r="DL1588" s="11"/>
      <c r="DM1588" s="11"/>
      <c r="DN1588" s="11"/>
      <c r="DO1588" s="11"/>
      <c r="DP1588" s="11"/>
      <c r="DQ1588" s="11"/>
      <c r="DR1588" s="11"/>
      <c r="DS1588" s="11"/>
      <c r="DT1588" s="11"/>
      <c r="DU1588" s="11"/>
      <c r="DV1588" s="11"/>
      <c r="DW1588" s="11"/>
      <c r="DX1588" s="11"/>
      <c r="DY1588" s="11"/>
      <c r="DZ1588" s="11"/>
      <c r="EA1588" s="11"/>
      <c r="EB1588" s="11"/>
      <c r="EC1588" s="11"/>
      <c r="ED1588" s="11"/>
      <c r="EE1588" s="11"/>
      <c r="EF1588" s="11"/>
      <c r="EG1588" s="11"/>
      <c r="EH1588" s="11"/>
      <c r="EI1588" s="11"/>
      <c r="EJ1588" s="11"/>
      <c r="EK1588" s="11"/>
      <c r="EL1588" s="11"/>
      <c r="EM1588" s="11"/>
      <c r="EN1588" s="11"/>
      <c r="EO1588" s="11"/>
      <c r="EP1588" s="11"/>
      <c r="EQ1588" s="11"/>
      <c r="ER1588" s="11"/>
      <c r="ES1588" s="11"/>
      <c r="ET1588" s="11"/>
      <c r="EU1588" s="11"/>
      <c r="EV1588" s="11"/>
      <c r="EW1588" s="11"/>
      <c r="EX1588" s="11"/>
      <c r="EY1588" s="11"/>
      <c r="EZ1588" s="11"/>
      <c r="FA1588" s="11"/>
      <c r="FB1588" s="11"/>
      <c r="FC1588" s="11"/>
      <c r="FD1588" s="11"/>
      <c r="FE1588" s="11"/>
      <c r="FF1588" s="11"/>
      <c r="FG1588" s="11"/>
      <c r="FH1588" s="11"/>
      <c r="FI1588" s="11"/>
      <c r="FJ1588" s="11"/>
      <c r="FK1588" s="11"/>
      <c r="FL1588" s="11"/>
      <c r="FM1588" s="11"/>
      <c r="FN1588" s="11"/>
      <c r="FO1588" s="11"/>
      <c r="FP1588" s="11"/>
      <c r="FQ1588" s="11"/>
      <c r="FR1588" s="11"/>
      <c r="FS1588" s="11"/>
      <c r="FT1588" s="11"/>
      <c r="FU1588" s="11"/>
      <c r="FV1588" s="11"/>
    </row>
    <row r="1589" spans="5:178" x14ac:dyDescent="0.25">
      <c r="E1589" s="38"/>
      <c r="G1589" s="11"/>
      <c r="H1589" s="11"/>
      <c r="I1589" s="11"/>
      <c r="J1589" s="11"/>
      <c r="K1589" s="11"/>
      <c r="L1589" s="11"/>
      <c r="M1589" s="11"/>
      <c r="N1589" s="11"/>
      <c r="O1589" s="11"/>
      <c r="P1589" s="11"/>
      <c r="Q1589" s="11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  <c r="AJ1589" s="11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  <c r="AZ1589" s="11"/>
      <c r="BA1589" s="11"/>
      <c r="BB1589" s="11"/>
      <c r="BC1589" s="11"/>
      <c r="BD1589" s="11"/>
      <c r="BE1589" s="11"/>
      <c r="BF1589" s="11"/>
      <c r="BG1589" s="11"/>
      <c r="BH1589" s="11"/>
      <c r="BI1589" s="11"/>
      <c r="BJ1589" s="11"/>
      <c r="BK1589" s="11"/>
      <c r="BL1589" s="11"/>
      <c r="BM1589" s="11"/>
      <c r="BN1589" s="11"/>
      <c r="BO1589" s="11"/>
      <c r="BP1589" s="11"/>
      <c r="BQ1589" s="11"/>
      <c r="BR1589" s="11"/>
      <c r="BS1589" s="11"/>
      <c r="BT1589" s="11"/>
      <c r="BU1589" s="11"/>
      <c r="BV1589" s="11"/>
      <c r="BW1589" s="11"/>
      <c r="BX1589" s="11"/>
      <c r="BY1589" s="11"/>
      <c r="BZ1589" s="11"/>
      <c r="CA1589" s="11"/>
      <c r="CB1589" s="11"/>
      <c r="CC1589" s="11"/>
      <c r="CD1589" s="11"/>
      <c r="CE1589" s="11"/>
      <c r="CF1589" s="11"/>
      <c r="CG1589" s="11"/>
      <c r="CH1589" s="11"/>
      <c r="CI1589" s="11"/>
      <c r="CJ1589" s="11"/>
      <c r="CK1589" s="11"/>
      <c r="CL1589" s="11"/>
      <c r="CM1589" s="11"/>
      <c r="CN1589" s="11"/>
      <c r="CO1589" s="11"/>
      <c r="CP1589" s="11"/>
      <c r="CQ1589" s="11"/>
      <c r="CR1589" s="11"/>
      <c r="CS1589" s="11"/>
      <c r="CT1589" s="11"/>
      <c r="CU1589" s="11"/>
      <c r="CV1589" s="11"/>
      <c r="CW1589" s="11"/>
      <c r="CX1589" s="11"/>
      <c r="CY1589" s="11"/>
      <c r="CZ1589" s="11"/>
      <c r="DA1589" s="11"/>
      <c r="DB1589" s="11"/>
      <c r="DC1589" s="11"/>
      <c r="DD1589" s="11"/>
      <c r="DE1589" s="11"/>
      <c r="DF1589" s="11"/>
      <c r="DG1589" s="11"/>
      <c r="DH1589" s="11"/>
      <c r="DI1589" s="11"/>
      <c r="DJ1589" s="11"/>
      <c r="DK1589" s="11"/>
      <c r="DL1589" s="11"/>
      <c r="DM1589" s="11"/>
      <c r="DN1589" s="11"/>
      <c r="DO1589" s="11"/>
      <c r="DP1589" s="11"/>
      <c r="DQ1589" s="11"/>
      <c r="DR1589" s="11"/>
      <c r="DS1589" s="11"/>
      <c r="DT1589" s="11"/>
      <c r="DU1589" s="11"/>
      <c r="DV1589" s="11"/>
      <c r="DW1589" s="11"/>
      <c r="DX1589" s="11"/>
      <c r="DY1589" s="11"/>
      <c r="DZ1589" s="11"/>
      <c r="EA1589" s="11"/>
      <c r="EB1589" s="11"/>
      <c r="EC1589" s="11"/>
      <c r="ED1589" s="11"/>
      <c r="EE1589" s="11"/>
      <c r="EF1589" s="11"/>
      <c r="EG1589" s="11"/>
      <c r="EH1589" s="11"/>
      <c r="EI1589" s="11"/>
      <c r="EJ1589" s="11"/>
      <c r="EK1589" s="11"/>
      <c r="EL1589" s="11"/>
      <c r="EM1589" s="11"/>
      <c r="EN1589" s="11"/>
      <c r="EO1589" s="11"/>
      <c r="EP1589" s="11"/>
      <c r="EQ1589" s="11"/>
      <c r="ER1589" s="11"/>
      <c r="ES1589" s="11"/>
      <c r="ET1589" s="11"/>
      <c r="EU1589" s="11"/>
      <c r="EV1589" s="11"/>
      <c r="EW1589" s="11"/>
      <c r="EX1589" s="11"/>
      <c r="EY1589" s="11"/>
      <c r="EZ1589" s="11"/>
      <c r="FA1589" s="11"/>
      <c r="FB1589" s="11"/>
      <c r="FC1589" s="11"/>
      <c r="FD1589" s="11"/>
      <c r="FE1589" s="11"/>
      <c r="FF1589" s="11"/>
      <c r="FG1589" s="11"/>
      <c r="FH1589" s="11"/>
      <c r="FI1589" s="11"/>
      <c r="FJ1589" s="11"/>
      <c r="FK1589" s="11"/>
      <c r="FL1589" s="11"/>
      <c r="FM1589" s="11"/>
      <c r="FN1589" s="11"/>
      <c r="FO1589" s="11"/>
      <c r="FP1589" s="11"/>
      <c r="FQ1589" s="11"/>
      <c r="FR1589" s="11"/>
      <c r="FS1589" s="11"/>
      <c r="FT1589" s="11"/>
      <c r="FU1589" s="11"/>
      <c r="FV1589" s="11"/>
    </row>
    <row r="1590" spans="5:178" x14ac:dyDescent="0.25">
      <c r="E1590" s="38"/>
      <c r="G1590" s="11"/>
      <c r="H1590" s="11"/>
      <c r="I1590" s="11"/>
      <c r="J1590" s="11"/>
      <c r="K1590" s="11"/>
      <c r="L1590" s="11"/>
      <c r="M1590" s="11"/>
      <c r="N1590" s="11"/>
      <c r="O1590" s="11"/>
      <c r="P1590" s="11"/>
      <c r="Q1590" s="11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  <c r="AJ1590" s="11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  <c r="AZ1590" s="11"/>
      <c r="BA1590" s="11"/>
      <c r="BB1590" s="11"/>
      <c r="BC1590" s="11"/>
      <c r="BD1590" s="11"/>
      <c r="BE1590" s="11"/>
      <c r="BF1590" s="11"/>
      <c r="BG1590" s="11"/>
      <c r="BH1590" s="11"/>
      <c r="BI1590" s="11"/>
      <c r="BJ1590" s="11"/>
      <c r="BK1590" s="11"/>
      <c r="BL1590" s="11"/>
      <c r="BM1590" s="11"/>
      <c r="BN1590" s="11"/>
      <c r="BO1590" s="11"/>
      <c r="BP1590" s="11"/>
      <c r="BQ1590" s="11"/>
      <c r="BR1590" s="11"/>
      <c r="BS1590" s="11"/>
      <c r="BT1590" s="11"/>
      <c r="BU1590" s="11"/>
      <c r="BV1590" s="11"/>
      <c r="BW1590" s="11"/>
      <c r="BX1590" s="11"/>
      <c r="BY1590" s="11"/>
      <c r="BZ1590" s="11"/>
      <c r="CA1590" s="11"/>
      <c r="CB1590" s="11"/>
      <c r="CC1590" s="11"/>
      <c r="CD1590" s="11"/>
      <c r="CE1590" s="11"/>
      <c r="CF1590" s="11"/>
      <c r="CG1590" s="11"/>
      <c r="CH1590" s="11"/>
      <c r="CI1590" s="11"/>
      <c r="CJ1590" s="11"/>
      <c r="CK1590" s="11"/>
      <c r="CL1590" s="11"/>
      <c r="CM1590" s="11"/>
      <c r="CN1590" s="11"/>
      <c r="CO1590" s="11"/>
      <c r="CP1590" s="11"/>
      <c r="CQ1590" s="11"/>
      <c r="CR1590" s="11"/>
      <c r="CS1590" s="11"/>
      <c r="CT1590" s="11"/>
      <c r="CU1590" s="11"/>
      <c r="CV1590" s="11"/>
      <c r="CW1590" s="11"/>
      <c r="CX1590" s="11"/>
      <c r="CY1590" s="11"/>
      <c r="CZ1590" s="11"/>
      <c r="DA1590" s="11"/>
      <c r="DB1590" s="11"/>
      <c r="DC1590" s="11"/>
      <c r="DD1590" s="11"/>
      <c r="DE1590" s="11"/>
      <c r="DF1590" s="11"/>
      <c r="DG1590" s="11"/>
      <c r="DH1590" s="11"/>
      <c r="DI1590" s="11"/>
      <c r="DJ1590" s="11"/>
      <c r="DK1590" s="11"/>
      <c r="DL1590" s="11"/>
      <c r="DM1590" s="11"/>
      <c r="DN1590" s="11"/>
      <c r="DO1590" s="11"/>
      <c r="DP1590" s="11"/>
      <c r="DQ1590" s="11"/>
      <c r="DR1590" s="11"/>
      <c r="DS1590" s="11"/>
      <c r="DT1590" s="11"/>
      <c r="DU1590" s="11"/>
      <c r="DV1590" s="11"/>
      <c r="DW1590" s="11"/>
      <c r="DX1590" s="11"/>
      <c r="DY1590" s="11"/>
      <c r="DZ1590" s="11"/>
      <c r="EA1590" s="11"/>
      <c r="EB1590" s="11"/>
      <c r="EC1590" s="11"/>
      <c r="ED1590" s="11"/>
      <c r="EE1590" s="11"/>
      <c r="EF1590" s="11"/>
      <c r="EG1590" s="11"/>
      <c r="EH1590" s="11"/>
      <c r="EI1590" s="11"/>
      <c r="EJ1590" s="11"/>
      <c r="EK1590" s="11"/>
      <c r="EL1590" s="11"/>
      <c r="EM1590" s="11"/>
      <c r="EN1590" s="11"/>
      <c r="EO1590" s="11"/>
      <c r="EP1590" s="11"/>
      <c r="EQ1590" s="11"/>
      <c r="ER1590" s="11"/>
      <c r="ES1590" s="11"/>
      <c r="ET1590" s="11"/>
      <c r="EU1590" s="11"/>
      <c r="EV1590" s="11"/>
      <c r="EW1590" s="11"/>
      <c r="EX1590" s="11"/>
      <c r="EY1590" s="11"/>
      <c r="EZ1590" s="11"/>
      <c r="FA1590" s="11"/>
      <c r="FB1590" s="11"/>
      <c r="FC1590" s="11"/>
      <c r="FD1590" s="11"/>
      <c r="FE1590" s="11"/>
      <c r="FF1590" s="11"/>
      <c r="FG1590" s="11"/>
      <c r="FH1590" s="11"/>
      <c r="FI1590" s="11"/>
      <c r="FJ1590" s="11"/>
      <c r="FK1590" s="11"/>
      <c r="FL1590" s="11"/>
      <c r="FM1590" s="11"/>
      <c r="FN1590" s="11"/>
      <c r="FO1590" s="11"/>
      <c r="FP1590" s="11"/>
      <c r="FQ1590" s="11"/>
      <c r="FR1590" s="11"/>
      <c r="FS1590" s="11"/>
      <c r="FT1590" s="11"/>
      <c r="FU1590" s="11"/>
      <c r="FV1590" s="11"/>
    </row>
    <row r="1591" spans="5:178" x14ac:dyDescent="0.25">
      <c r="E1591" s="38"/>
      <c r="G1591" s="11"/>
      <c r="H1591" s="11"/>
      <c r="I1591" s="11"/>
      <c r="J1591" s="11"/>
      <c r="K1591" s="11"/>
      <c r="L1591" s="11"/>
      <c r="M1591" s="11"/>
      <c r="N1591" s="11"/>
      <c r="O1591" s="11"/>
      <c r="P1591" s="11"/>
      <c r="Q1591" s="11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  <c r="AJ1591" s="11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  <c r="AZ1591" s="11"/>
      <c r="BA1591" s="11"/>
      <c r="BB1591" s="11"/>
      <c r="BC1591" s="11"/>
      <c r="BD1591" s="11"/>
      <c r="BE1591" s="11"/>
      <c r="BF1591" s="11"/>
      <c r="BG1591" s="11"/>
      <c r="BH1591" s="11"/>
      <c r="BI1591" s="11"/>
      <c r="BJ1591" s="11"/>
      <c r="BK1591" s="11"/>
      <c r="BL1591" s="11"/>
      <c r="BM1591" s="11"/>
      <c r="BN1591" s="11"/>
      <c r="BO1591" s="11"/>
      <c r="BP1591" s="11"/>
      <c r="BQ1591" s="11"/>
      <c r="BR1591" s="11"/>
      <c r="BS1591" s="11"/>
      <c r="BT1591" s="11"/>
      <c r="BU1591" s="11"/>
      <c r="BV1591" s="11"/>
      <c r="BW1591" s="11"/>
      <c r="BX1591" s="11"/>
      <c r="BY1591" s="11"/>
      <c r="BZ1591" s="11"/>
      <c r="CA1591" s="11"/>
      <c r="CB1591" s="11"/>
      <c r="CC1591" s="11"/>
      <c r="CD1591" s="11"/>
      <c r="CE1591" s="11"/>
      <c r="CF1591" s="11"/>
      <c r="CG1591" s="11"/>
      <c r="CH1591" s="11"/>
      <c r="CI1591" s="11"/>
      <c r="CJ1591" s="11"/>
      <c r="CK1591" s="11"/>
      <c r="CL1591" s="11"/>
      <c r="CM1591" s="11"/>
      <c r="CN1591" s="11"/>
      <c r="CO1591" s="11"/>
      <c r="CP1591" s="11"/>
      <c r="CQ1591" s="11"/>
      <c r="CR1591" s="11"/>
      <c r="CS1591" s="11"/>
      <c r="CT1591" s="11"/>
      <c r="CU1591" s="11"/>
      <c r="CV1591" s="11"/>
      <c r="CW1591" s="11"/>
      <c r="CX1591" s="11"/>
      <c r="CY1591" s="11"/>
      <c r="CZ1591" s="11"/>
      <c r="DA1591" s="11"/>
      <c r="DB1591" s="11"/>
      <c r="DC1591" s="11"/>
      <c r="DD1591" s="11"/>
      <c r="DE1591" s="11"/>
      <c r="DF1591" s="11"/>
      <c r="DG1591" s="11"/>
      <c r="DH1591" s="11"/>
      <c r="DI1591" s="11"/>
      <c r="DJ1591" s="11"/>
      <c r="DK1591" s="11"/>
      <c r="DL1591" s="11"/>
      <c r="DM1591" s="11"/>
      <c r="DN1591" s="11"/>
      <c r="DO1591" s="11"/>
      <c r="DP1591" s="11"/>
      <c r="DQ1591" s="11"/>
      <c r="DR1591" s="11"/>
      <c r="DS1591" s="11"/>
      <c r="DT1591" s="11"/>
      <c r="DU1591" s="11"/>
      <c r="DV1591" s="11"/>
      <c r="DW1591" s="11"/>
      <c r="DX1591" s="11"/>
      <c r="DY1591" s="11"/>
      <c r="DZ1591" s="11"/>
      <c r="EA1591" s="11"/>
      <c r="EB1591" s="11"/>
      <c r="EC1591" s="11"/>
      <c r="ED1591" s="11"/>
      <c r="EE1591" s="11"/>
      <c r="EF1591" s="11"/>
      <c r="EG1591" s="11"/>
      <c r="EH1591" s="11"/>
      <c r="EI1591" s="11"/>
      <c r="EJ1591" s="11"/>
      <c r="EK1591" s="11"/>
      <c r="EL1591" s="11"/>
      <c r="EM1591" s="11"/>
      <c r="EN1591" s="11"/>
      <c r="EO1591" s="11"/>
      <c r="EP1591" s="11"/>
      <c r="EQ1591" s="11"/>
      <c r="ER1591" s="11"/>
      <c r="ES1591" s="11"/>
      <c r="ET1591" s="11"/>
      <c r="EU1591" s="11"/>
      <c r="EV1591" s="11"/>
      <c r="EW1591" s="11"/>
      <c r="EX1591" s="11"/>
      <c r="EY1591" s="11"/>
      <c r="EZ1591" s="11"/>
      <c r="FA1591" s="11"/>
      <c r="FB1591" s="11"/>
      <c r="FC1591" s="11"/>
      <c r="FD1591" s="11"/>
      <c r="FE1591" s="11"/>
      <c r="FF1591" s="11"/>
      <c r="FG1591" s="11"/>
      <c r="FH1591" s="11"/>
      <c r="FI1591" s="11"/>
      <c r="FJ1591" s="11"/>
      <c r="FK1591" s="11"/>
      <c r="FL1591" s="11"/>
      <c r="FM1591" s="11"/>
      <c r="FN1591" s="11"/>
      <c r="FO1591" s="11"/>
      <c r="FP1591" s="11"/>
      <c r="FQ1591" s="11"/>
      <c r="FR1591" s="11"/>
      <c r="FS1591" s="11"/>
      <c r="FT1591" s="11"/>
      <c r="FU1591" s="11"/>
      <c r="FV1591" s="11"/>
    </row>
    <row r="1592" spans="5:178" x14ac:dyDescent="0.25">
      <c r="E1592" s="38"/>
      <c r="G1592" s="11"/>
      <c r="H1592" s="11"/>
      <c r="I1592" s="11"/>
      <c r="J1592" s="11"/>
      <c r="K1592" s="11"/>
      <c r="L1592" s="11"/>
      <c r="M1592" s="11"/>
      <c r="N1592" s="11"/>
      <c r="O1592" s="11"/>
      <c r="P1592" s="11"/>
      <c r="Q1592" s="11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  <c r="AJ1592" s="11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  <c r="AZ1592" s="11"/>
      <c r="BA1592" s="11"/>
      <c r="BB1592" s="11"/>
      <c r="BC1592" s="11"/>
      <c r="BD1592" s="11"/>
      <c r="BE1592" s="11"/>
      <c r="BF1592" s="11"/>
      <c r="BG1592" s="11"/>
      <c r="BH1592" s="11"/>
      <c r="BI1592" s="11"/>
      <c r="BJ1592" s="11"/>
      <c r="BK1592" s="11"/>
      <c r="BL1592" s="11"/>
      <c r="BM1592" s="11"/>
      <c r="BN1592" s="11"/>
      <c r="BO1592" s="11"/>
      <c r="BP1592" s="11"/>
      <c r="BQ1592" s="11"/>
      <c r="BR1592" s="11"/>
      <c r="BS1592" s="11"/>
      <c r="BT1592" s="11"/>
      <c r="BU1592" s="11"/>
      <c r="BV1592" s="11"/>
      <c r="BW1592" s="11"/>
      <c r="BX1592" s="11"/>
      <c r="BY1592" s="11"/>
      <c r="BZ1592" s="11"/>
      <c r="CA1592" s="11"/>
      <c r="CB1592" s="11"/>
      <c r="CC1592" s="11"/>
      <c r="CD1592" s="11"/>
      <c r="CE1592" s="11"/>
      <c r="CF1592" s="11"/>
      <c r="CG1592" s="11"/>
      <c r="CH1592" s="11"/>
      <c r="CI1592" s="11"/>
      <c r="CJ1592" s="11"/>
      <c r="CK1592" s="11"/>
      <c r="CL1592" s="11"/>
      <c r="CM1592" s="11"/>
      <c r="CN1592" s="11"/>
      <c r="CO1592" s="11"/>
      <c r="CP1592" s="11"/>
      <c r="CQ1592" s="11"/>
      <c r="CR1592" s="11"/>
      <c r="CS1592" s="11"/>
      <c r="CT1592" s="11"/>
      <c r="CU1592" s="11"/>
      <c r="CV1592" s="11"/>
      <c r="CW1592" s="11"/>
      <c r="CX1592" s="11"/>
      <c r="CY1592" s="11"/>
      <c r="CZ1592" s="11"/>
      <c r="DA1592" s="11"/>
      <c r="DB1592" s="11"/>
      <c r="DC1592" s="11"/>
      <c r="DD1592" s="11"/>
      <c r="DE1592" s="11"/>
      <c r="DF1592" s="11"/>
      <c r="DG1592" s="11"/>
      <c r="DH1592" s="11"/>
      <c r="DI1592" s="11"/>
      <c r="DJ1592" s="11"/>
      <c r="DK1592" s="11"/>
      <c r="DL1592" s="11"/>
      <c r="DM1592" s="11"/>
      <c r="DN1592" s="11"/>
      <c r="DO1592" s="11"/>
      <c r="DP1592" s="11"/>
      <c r="DQ1592" s="11"/>
      <c r="DR1592" s="11"/>
      <c r="DS1592" s="11"/>
      <c r="DT1592" s="11"/>
      <c r="DU1592" s="11"/>
      <c r="DV1592" s="11"/>
      <c r="DW1592" s="11"/>
      <c r="DX1592" s="11"/>
      <c r="DY1592" s="11"/>
      <c r="DZ1592" s="11"/>
      <c r="EA1592" s="11"/>
      <c r="EB1592" s="11"/>
      <c r="EC1592" s="11"/>
      <c r="ED1592" s="11"/>
      <c r="EE1592" s="11"/>
      <c r="EF1592" s="11"/>
      <c r="EG1592" s="11"/>
      <c r="EH1592" s="11"/>
      <c r="EI1592" s="11"/>
      <c r="EJ1592" s="11"/>
      <c r="EK1592" s="11"/>
      <c r="EL1592" s="11"/>
      <c r="EM1592" s="11"/>
      <c r="EN1592" s="11"/>
      <c r="EO1592" s="11"/>
      <c r="EP1592" s="11"/>
      <c r="EQ1592" s="11"/>
      <c r="ER1592" s="11"/>
      <c r="ES1592" s="11"/>
      <c r="ET1592" s="11"/>
      <c r="EU1592" s="11"/>
      <c r="EV1592" s="11"/>
      <c r="EW1592" s="11"/>
      <c r="EX1592" s="11"/>
      <c r="EY1592" s="11"/>
      <c r="EZ1592" s="11"/>
      <c r="FA1592" s="11"/>
      <c r="FB1592" s="11"/>
      <c r="FC1592" s="11"/>
      <c r="FD1592" s="11"/>
      <c r="FE1592" s="11"/>
      <c r="FF1592" s="11"/>
      <c r="FG1592" s="11"/>
      <c r="FH1592" s="11"/>
      <c r="FI1592" s="11"/>
      <c r="FJ1592" s="11"/>
      <c r="FK1592" s="11"/>
      <c r="FL1592" s="11"/>
      <c r="FM1592" s="11"/>
      <c r="FN1592" s="11"/>
      <c r="FO1592" s="11"/>
      <c r="FP1592" s="11"/>
      <c r="FQ1592" s="11"/>
      <c r="FR1592" s="11"/>
      <c r="FS1592" s="11"/>
      <c r="FT1592" s="11"/>
      <c r="FU1592" s="11"/>
      <c r="FV1592" s="11"/>
    </row>
    <row r="1593" spans="5:178" x14ac:dyDescent="0.25">
      <c r="E1593" s="38"/>
      <c r="G1593" s="11"/>
      <c r="H1593" s="11"/>
      <c r="I1593" s="11"/>
      <c r="J1593" s="11"/>
      <c r="K1593" s="11"/>
      <c r="L1593" s="11"/>
      <c r="M1593" s="11"/>
      <c r="N1593" s="11"/>
      <c r="O1593" s="11"/>
      <c r="P1593" s="11"/>
      <c r="Q1593" s="11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  <c r="AJ1593" s="11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  <c r="AZ1593" s="11"/>
      <c r="BA1593" s="11"/>
      <c r="BB1593" s="11"/>
      <c r="BC1593" s="11"/>
      <c r="BD1593" s="11"/>
      <c r="BE1593" s="11"/>
      <c r="BF1593" s="11"/>
      <c r="BG1593" s="11"/>
      <c r="BH1593" s="11"/>
      <c r="BI1593" s="11"/>
      <c r="BJ1593" s="11"/>
      <c r="BK1593" s="11"/>
      <c r="BL1593" s="11"/>
      <c r="BM1593" s="11"/>
      <c r="BN1593" s="11"/>
      <c r="BO1593" s="11"/>
      <c r="BP1593" s="11"/>
      <c r="BQ1593" s="11"/>
      <c r="BR1593" s="11"/>
      <c r="BS1593" s="11"/>
      <c r="BT1593" s="11"/>
      <c r="BU1593" s="11"/>
      <c r="BV1593" s="11"/>
      <c r="BW1593" s="11"/>
      <c r="BX1593" s="11"/>
      <c r="BY1593" s="11"/>
      <c r="BZ1593" s="11"/>
      <c r="CA1593" s="11"/>
      <c r="CB1593" s="11"/>
      <c r="CC1593" s="11"/>
      <c r="CD1593" s="11"/>
      <c r="CE1593" s="11"/>
      <c r="CF1593" s="11"/>
      <c r="CG1593" s="11"/>
      <c r="CH1593" s="11"/>
      <c r="CI1593" s="11"/>
      <c r="CJ1593" s="11"/>
      <c r="CK1593" s="11"/>
      <c r="CL1593" s="11"/>
      <c r="CM1593" s="11"/>
      <c r="CN1593" s="11"/>
      <c r="CO1593" s="11"/>
      <c r="CP1593" s="11"/>
      <c r="CQ1593" s="11"/>
      <c r="CR1593" s="11"/>
      <c r="CS1593" s="11"/>
      <c r="CT1593" s="11"/>
      <c r="CU1593" s="11"/>
      <c r="CV1593" s="11"/>
      <c r="CW1593" s="11"/>
      <c r="CX1593" s="11"/>
      <c r="CY1593" s="11"/>
      <c r="CZ1593" s="11"/>
      <c r="DA1593" s="11"/>
      <c r="DB1593" s="11"/>
      <c r="DC1593" s="11"/>
      <c r="DD1593" s="11"/>
      <c r="DE1593" s="11"/>
      <c r="DF1593" s="11"/>
      <c r="DG1593" s="11"/>
      <c r="DH1593" s="11"/>
      <c r="DI1593" s="11"/>
      <c r="DJ1593" s="11"/>
      <c r="DK1593" s="11"/>
      <c r="DL1593" s="11"/>
      <c r="DM1593" s="11"/>
      <c r="DN1593" s="11"/>
      <c r="DO1593" s="11"/>
      <c r="DP1593" s="11"/>
      <c r="DQ1593" s="11"/>
      <c r="DR1593" s="11"/>
      <c r="DS1593" s="11"/>
      <c r="DT1593" s="11"/>
      <c r="DU1593" s="11"/>
      <c r="DV1593" s="11"/>
      <c r="DW1593" s="11"/>
      <c r="DX1593" s="11"/>
      <c r="DY1593" s="11"/>
      <c r="DZ1593" s="11"/>
      <c r="EA1593" s="11"/>
      <c r="EB1593" s="11"/>
      <c r="EC1593" s="11"/>
      <c r="ED1593" s="11"/>
      <c r="EE1593" s="11"/>
      <c r="EF1593" s="11"/>
      <c r="EG1593" s="11"/>
      <c r="EH1593" s="11"/>
      <c r="EI1593" s="11"/>
      <c r="EJ1593" s="11"/>
      <c r="EK1593" s="11"/>
      <c r="EL1593" s="11"/>
      <c r="EM1593" s="11"/>
      <c r="EN1593" s="11"/>
      <c r="EO1593" s="11"/>
      <c r="EP1593" s="11"/>
      <c r="EQ1593" s="11"/>
      <c r="ER1593" s="11"/>
      <c r="ES1593" s="11"/>
      <c r="ET1593" s="11"/>
      <c r="EU1593" s="11"/>
      <c r="EV1593" s="11"/>
      <c r="EW1593" s="11"/>
      <c r="EX1593" s="11"/>
      <c r="EY1593" s="11"/>
      <c r="EZ1593" s="11"/>
      <c r="FA1593" s="11"/>
      <c r="FB1593" s="11"/>
      <c r="FC1593" s="11"/>
      <c r="FD1593" s="11"/>
      <c r="FE1593" s="11"/>
      <c r="FF1593" s="11"/>
      <c r="FG1593" s="11"/>
      <c r="FH1593" s="11"/>
      <c r="FI1593" s="11"/>
      <c r="FJ1593" s="11"/>
      <c r="FK1593" s="11"/>
      <c r="FL1593" s="11"/>
      <c r="FM1593" s="11"/>
      <c r="FN1593" s="11"/>
      <c r="FO1593" s="11"/>
      <c r="FP1593" s="11"/>
      <c r="FQ1593" s="11"/>
      <c r="FR1593" s="11"/>
      <c r="FS1593" s="11"/>
      <c r="FT1593" s="11"/>
      <c r="FU1593" s="11"/>
      <c r="FV1593" s="11"/>
    </row>
    <row r="1594" spans="5:178" x14ac:dyDescent="0.25">
      <c r="E1594" s="38"/>
      <c r="G1594" s="11"/>
      <c r="H1594" s="11"/>
      <c r="I1594" s="11"/>
      <c r="J1594" s="11"/>
      <c r="K1594" s="11"/>
      <c r="L1594" s="11"/>
      <c r="M1594" s="11"/>
      <c r="N1594" s="11"/>
      <c r="O1594" s="11"/>
      <c r="P1594" s="11"/>
      <c r="Q1594" s="11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  <c r="AJ1594" s="11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  <c r="AZ1594" s="11"/>
      <c r="BA1594" s="11"/>
      <c r="BB1594" s="11"/>
      <c r="BC1594" s="11"/>
      <c r="BD1594" s="11"/>
      <c r="BE1594" s="11"/>
      <c r="BF1594" s="11"/>
      <c r="BG1594" s="11"/>
      <c r="BH1594" s="11"/>
      <c r="BI1594" s="11"/>
      <c r="BJ1594" s="11"/>
      <c r="BK1594" s="11"/>
      <c r="BL1594" s="11"/>
      <c r="BM1594" s="11"/>
      <c r="BN1594" s="11"/>
      <c r="BO1594" s="11"/>
      <c r="BP1594" s="11"/>
      <c r="BQ1594" s="11"/>
      <c r="BR1594" s="11"/>
      <c r="BS1594" s="11"/>
      <c r="BT1594" s="11"/>
      <c r="BU1594" s="11"/>
      <c r="BV1594" s="11"/>
      <c r="BW1594" s="11"/>
      <c r="BX1594" s="11"/>
      <c r="BY1594" s="11"/>
      <c r="BZ1594" s="11"/>
      <c r="CA1594" s="11"/>
      <c r="CB1594" s="11"/>
      <c r="CC1594" s="11"/>
      <c r="CD1594" s="11"/>
      <c r="CE1594" s="11"/>
      <c r="CF1594" s="11"/>
      <c r="CG1594" s="11"/>
      <c r="CH1594" s="11"/>
      <c r="CI1594" s="11"/>
      <c r="CJ1594" s="11"/>
      <c r="CK1594" s="11"/>
      <c r="CL1594" s="11"/>
      <c r="CM1594" s="11"/>
      <c r="CN1594" s="11"/>
      <c r="CO1594" s="11"/>
      <c r="CP1594" s="11"/>
      <c r="CQ1594" s="11"/>
      <c r="CR1594" s="11"/>
      <c r="CS1594" s="11"/>
      <c r="CT1594" s="11"/>
      <c r="CU1594" s="11"/>
      <c r="CV1594" s="11"/>
      <c r="CW1594" s="11"/>
      <c r="CX1594" s="11"/>
      <c r="CY1594" s="11"/>
      <c r="CZ1594" s="11"/>
      <c r="DA1594" s="11"/>
      <c r="DB1594" s="11"/>
      <c r="DC1594" s="11"/>
      <c r="DD1594" s="11"/>
      <c r="DE1594" s="11"/>
      <c r="DF1594" s="11"/>
      <c r="DG1594" s="11"/>
      <c r="DH1594" s="11"/>
      <c r="DI1594" s="11"/>
      <c r="DJ1594" s="11"/>
      <c r="DK1594" s="11"/>
      <c r="DL1594" s="11"/>
      <c r="DM1594" s="11"/>
      <c r="DN1594" s="11"/>
      <c r="DO1594" s="11"/>
      <c r="DP1594" s="11"/>
      <c r="DQ1594" s="11"/>
      <c r="DR1594" s="11"/>
      <c r="DS1594" s="11"/>
      <c r="DT1594" s="11"/>
      <c r="DU1594" s="11"/>
      <c r="DV1594" s="11"/>
      <c r="DW1594" s="11"/>
      <c r="DX1594" s="11"/>
      <c r="DY1594" s="11"/>
      <c r="DZ1594" s="11"/>
      <c r="EA1594" s="11"/>
      <c r="EB1594" s="11"/>
      <c r="EC1594" s="11"/>
      <c r="ED1594" s="11"/>
      <c r="EE1594" s="11"/>
      <c r="EF1594" s="11"/>
      <c r="EG1594" s="11"/>
      <c r="EH1594" s="11"/>
      <c r="EI1594" s="11"/>
      <c r="EJ1594" s="11"/>
      <c r="EK1594" s="11"/>
      <c r="EL1594" s="11"/>
      <c r="EM1594" s="11"/>
      <c r="EN1594" s="11"/>
      <c r="EO1594" s="11"/>
      <c r="EP1594" s="11"/>
      <c r="EQ1594" s="11"/>
      <c r="ER1594" s="11"/>
      <c r="ES1594" s="11"/>
      <c r="ET1594" s="11"/>
      <c r="EU1594" s="11"/>
      <c r="EV1594" s="11"/>
      <c r="EW1594" s="11"/>
      <c r="EX1594" s="11"/>
      <c r="EY1594" s="11"/>
      <c r="EZ1594" s="11"/>
      <c r="FA1594" s="11"/>
      <c r="FB1594" s="11"/>
      <c r="FC1594" s="11"/>
      <c r="FD1594" s="11"/>
      <c r="FE1594" s="11"/>
      <c r="FF1594" s="11"/>
      <c r="FG1594" s="11"/>
      <c r="FH1594" s="11"/>
      <c r="FI1594" s="11"/>
      <c r="FJ1594" s="11"/>
      <c r="FK1594" s="11"/>
      <c r="FL1594" s="11"/>
      <c r="FM1594" s="11"/>
      <c r="FN1594" s="11"/>
      <c r="FO1594" s="11"/>
      <c r="FP1594" s="11"/>
      <c r="FQ1594" s="11"/>
      <c r="FR1594" s="11"/>
      <c r="FS1594" s="11"/>
      <c r="FT1594" s="11"/>
      <c r="FU1594" s="11"/>
      <c r="FV1594" s="11"/>
    </row>
    <row r="1595" spans="5:178" x14ac:dyDescent="0.25">
      <c r="E1595" s="38"/>
      <c r="G1595" s="11"/>
      <c r="H1595" s="11"/>
      <c r="I1595" s="11"/>
      <c r="J1595" s="11"/>
      <c r="K1595" s="11"/>
      <c r="L1595" s="11"/>
      <c r="M1595" s="11"/>
      <c r="N1595" s="11"/>
      <c r="O1595" s="11"/>
      <c r="P1595" s="11"/>
      <c r="Q1595" s="11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  <c r="AJ1595" s="11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  <c r="AZ1595" s="11"/>
      <c r="BA1595" s="11"/>
      <c r="BB1595" s="11"/>
      <c r="BC1595" s="11"/>
      <c r="BD1595" s="11"/>
      <c r="BE1595" s="11"/>
      <c r="BF1595" s="11"/>
      <c r="BG1595" s="11"/>
      <c r="BH1595" s="11"/>
      <c r="BI1595" s="11"/>
      <c r="BJ1595" s="11"/>
      <c r="BK1595" s="11"/>
      <c r="BL1595" s="11"/>
      <c r="BM1595" s="11"/>
      <c r="BN1595" s="11"/>
      <c r="BO1595" s="11"/>
      <c r="BP1595" s="11"/>
      <c r="BQ1595" s="11"/>
      <c r="BR1595" s="11"/>
      <c r="BS1595" s="11"/>
      <c r="BT1595" s="11"/>
      <c r="BU1595" s="11"/>
      <c r="BV1595" s="11"/>
      <c r="BW1595" s="11"/>
      <c r="BX1595" s="11"/>
      <c r="BY1595" s="11"/>
      <c r="BZ1595" s="11"/>
      <c r="CA1595" s="11"/>
      <c r="CB1595" s="11"/>
      <c r="CC1595" s="11"/>
      <c r="CD1595" s="11"/>
      <c r="CE1595" s="11"/>
      <c r="CF1595" s="11"/>
      <c r="CG1595" s="11"/>
      <c r="CH1595" s="11"/>
      <c r="CI1595" s="11"/>
      <c r="CJ1595" s="11"/>
      <c r="CK1595" s="11"/>
      <c r="CL1595" s="11"/>
      <c r="CM1595" s="11"/>
      <c r="CN1595" s="11"/>
      <c r="CO1595" s="11"/>
      <c r="CP1595" s="11"/>
      <c r="CQ1595" s="11"/>
      <c r="CR1595" s="11"/>
      <c r="CS1595" s="11"/>
      <c r="CT1595" s="11"/>
      <c r="CU1595" s="11"/>
      <c r="CV1595" s="11"/>
      <c r="CW1595" s="11"/>
      <c r="CX1595" s="11"/>
      <c r="CY1595" s="11"/>
      <c r="CZ1595" s="11"/>
      <c r="DA1595" s="11"/>
      <c r="DB1595" s="11"/>
      <c r="DC1595" s="11"/>
      <c r="DD1595" s="11"/>
      <c r="DE1595" s="11"/>
      <c r="DF1595" s="11"/>
      <c r="DG1595" s="11"/>
      <c r="DH1595" s="11"/>
      <c r="DI1595" s="11"/>
      <c r="DJ1595" s="11"/>
      <c r="DK1595" s="11"/>
      <c r="DL1595" s="11"/>
      <c r="DM1595" s="11"/>
      <c r="DN1595" s="11"/>
      <c r="DO1595" s="11"/>
      <c r="DP1595" s="11"/>
      <c r="DQ1595" s="11"/>
      <c r="DR1595" s="11"/>
      <c r="DS1595" s="11"/>
      <c r="DT1595" s="11"/>
      <c r="DU1595" s="11"/>
      <c r="DV1595" s="11"/>
      <c r="DW1595" s="11"/>
      <c r="DX1595" s="11"/>
      <c r="DY1595" s="11"/>
      <c r="DZ1595" s="11"/>
      <c r="EA1595" s="11"/>
      <c r="EB1595" s="11"/>
      <c r="EC1595" s="11"/>
      <c r="ED1595" s="11"/>
      <c r="EE1595" s="11"/>
      <c r="EF1595" s="11"/>
      <c r="EG1595" s="11"/>
      <c r="EH1595" s="11"/>
      <c r="EI1595" s="11"/>
      <c r="EJ1595" s="11"/>
      <c r="EK1595" s="11"/>
      <c r="EL1595" s="11"/>
      <c r="EM1595" s="11"/>
      <c r="EN1595" s="11"/>
      <c r="EO1595" s="11"/>
      <c r="EP1595" s="11"/>
      <c r="EQ1595" s="11"/>
      <c r="ER1595" s="11"/>
      <c r="ES1595" s="11"/>
      <c r="ET1595" s="11"/>
      <c r="EU1595" s="11"/>
      <c r="EV1595" s="11"/>
      <c r="EW1595" s="11"/>
      <c r="EX1595" s="11"/>
      <c r="EY1595" s="11"/>
      <c r="EZ1595" s="11"/>
      <c r="FA1595" s="11"/>
      <c r="FB1595" s="11"/>
      <c r="FC1595" s="11"/>
      <c r="FD1595" s="11"/>
      <c r="FE1595" s="11"/>
      <c r="FF1595" s="11"/>
      <c r="FG1595" s="11"/>
      <c r="FH1595" s="11"/>
      <c r="FI1595" s="11"/>
      <c r="FJ1595" s="11"/>
      <c r="FK1595" s="11"/>
      <c r="FL1595" s="11"/>
      <c r="FM1595" s="11"/>
      <c r="FN1595" s="11"/>
      <c r="FO1595" s="11"/>
      <c r="FP1595" s="11"/>
      <c r="FQ1595" s="11"/>
      <c r="FR1595" s="11"/>
      <c r="FS1595" s="11"/>
      <c r="FT1595" s="11"/>
      <c r="FU1595" s="11"/>
      <c r="FV1595" s="11"/>
    </row>
    <row r="1596" spans="5:178" x14ac:dyDescent="0.25">
      <c r="E1596" s="38"/>
      <c r="G1596" s="11"/>
      <c r="H1596" s="11"/>
      <c r="I1596" s="11"/>
      <c r="J1596" s="11"/>
      <c r="K1596" s="11"/>
      <c r="L1596" s="11"/>
      <c r="M1596" s="11"/>
      <c r="N1596" s="11"/>
      <c r="O1596" s="11"/>
      <c r="P1596" s="11"/>
      <c r="Q1596" s="11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  <c r="AJ1596" s="11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  <c r="AZ1596" s="11"/>
      <c r="BA1596" s="11"/>
      <c r="BB1596" s="11"/>
      <c r="BC1596" s="11"/>
      <c r="BD1596" s="11"/>
      <c r="BE1596" s="11"/>
      <c r="BF1596" s="11"/>
      <c r="BG1596" s="11"/>
      <c r="BH1596" s="11"/>
      <c r="BI1596" s="11"/>
      <c r="BJ1596" s="11"/>
      <c r="BK1596" s="11"/>
      <c r="BL1596" s="11"/>
      <c r="BM1596" s="11"/>
      <c r="BN1596" s="11"/>
      <c r="BO1596" s="11"/>
      <c r="BP1596" s="11"/>
      <c r="BQ1596" s="11"/>
      <c r="BR1596" s="11"/>
      <c r="BS1596" s="11"/>
      <c r="BT1596" s="11"/>
      <c r="BU1596" s="11"/>
      <c r="BV1596" s="11"/>
      <c r="BW1596" s="11"/>
      <c r="BX1596" s="11"/>
      <c r="BY1596" s="11"/>
      <c r="BZ1596" s="11"/>
      <c r="CA1596" s="11"/>
      <c r="CB1596" s="11"/>
      <c r="CC1596" s="11"/>
      <c r="CD1596" s="11"/>
      <c r="CE1596" s="11"/>
      <c r="CF1596" s="11"/>
      <c r="CG1596" s="11"/>
      <c r="CH1596" s="11"/>
      <c r="CI1596" s="11"/>
      <c r="CJ1596" s="11"/>
      <c r="CK1596" s="11"/>
      <c r="CL1596" s="11"/>
      <c r="CM1596" s="11"/>
      <c r="CN1596" s="11"/>
      <c r="CO1596" s="11"/>
      <c r="CP1596" s="11"/>
      <c r="CQ1596" s="11"/>
      <c r="CR1596" s="11"/>
      <c r="CS1596" s="11"/>
      <c r="CT1596" s="11"/>
      <c r="CU1596" s="11"/>
      <c r="CV1596" s="11"/>
      <c r="CW1596" s="11"/>
      <c r="CX1596" s="11"/>
      <c r="CY1596" s="11"/>
      <c r="CZ1596" s="11"/>
      <c r="DA1596" s="11"/>
      <c r="DB1596" s="11"/>
      <c r="DC1596" s="11"/>
      <c r="DD1596" s="11"/>
      <c r="DE1596" s="11"/>
      <c r="DF1596" s="11"/>
      <c r="DG1596" s="11"/>
      <c r="DH1596" s="11"/>
      <c r="DI1596" s="11"/>
      <c r="DJ1596" s="11"/>
      <c r="DK1596" s="11"/>
      <c r="DL1596" s="11"/>
      <c r="DM1596" s="11"/>
      <c r="DN1596" s="11"/>
      <c r="DO1596" s="11"/>
      <c r="DP1596" s="11"/>
      <c r="DQ1596" s="11"/>
      <c r="DR1596" s="11"/>
      <c r="DS1596" s="11"/>
      <c r="DT1596" s="11"/>
      <c r="DU1596" s="11"/>
      <c r="DV1596" s="11"/>
      <c r="DW1596" s="11"/>
      <c r="DX1596" s="11"/>
      <c r="DY1596" s="11"/>
      <c r="DZ1596" s="11"/>
      <c r="EA1596" s="11"/>
      <c r="EB1596" s="11"/>
      <c r="EC1596" s="11"/>
      <c r="ED1596" s="11"/>
      <c r="EE1596" s="11"/>
      <c r="EF1596" s="11"/>
      <c r="EG1596" s="11"/>
      <c r="EH1596" s="11"/>
      <c r="EI1596" s="11"/>
      <c r="EJ1596" s="11"/>
      <c r="EK1596" s="11"/>
      <c r="EL1596" s="11"/>
      <c r="EM1596" s="11"/>
      <c r="EN1596" s="11"/>
      <c r="EO1596" s="11"/>
      <c r="EP1596" s="11"/>
      <c r="EQ1596" s="11"/>
      <c r="ER1596" s="11"/>
      <c r="ES1596" s="11"/>
      <c r="ET1596" s="11"/>
      <c r="EU1596" s="11"/>
      <c r="EV1596" s="11"/>
      <c r="EW1596" s="11"/>
      <c r="EX1596" s="11"/>
      <c r="EY1596" s="11"/>
      <c r="EZ1596" s="11"/>
      <c r="FA1596" s="11"/>
      <c r="FB1596" s="11"/>
      <c r="FC1596" s="11"/>
      <c r="FD1596" s="11"/>
      <c r="FE1596" s="11"/>
      <c r="FF1596" s="11"/>
      <c r="FG1596" s="11"/>
      <c r="FH1596" s="11"/>
      <c r="FI1596" s="11"/>
      <c r="FJ1596" s="11"/>
      <c r="FK1596" s="11"/>
      <c r="FL1596" s="11"/>
      <c r="FM1596" s="11"/>
      <c r="FN1596" s="11"/>
      <c r="FO1596" s="11"/>
      <c r="FP1596" s="11"/>
      <c r="FQ1596" s="11"/>
      <c r="FR1596" s="11"/>
      <c r="FS1596" s="11"/>
      <c r="FT1596" s="11"/>
      <c r="FU1596" s="11"/>
      <c r="FV1596" s="11"/>
    </row>
    <row r="1597" spans="5:178" x14ac:dyDescent="0.25">
      <c r="E1597" s="38"/>
      <c r="G1597" s="11"/>
      <c r="H1597" s="11"/>
      <c r="I1597" s="11"/>
      <c r="J1597" s="11"/>
      <c r="K1597" s="11"/>
      <c r="L1597" s="11"/>
      <c r="M1597" s="11"/>
      <c r="N1597" s="11"/>
      <c r="O1597" s="11"/>
      <c r="P1597" s="11"/>
      <c r="Q1597" s="11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  <c r="AJ1597" s="11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  <c r="AZ1597" s="11"/>
      <c r="BA1597" s="11"/>
      <c r="BB1597" s="11"/>
      <c r="BC1597" s="11"/>
      <c r="BD1597" s="11"/>
      <c r="BE1597" s="11"/>
      <c r="BF1597" s="11"/>
      <c r="BG1597" s="11"/>
      <c r="BH1597" s="11"/>
      <c r="BI1597" s="11"/>
      <c r="BJ1597" s="11"/>
      <c r="BK1597" s="11"/>
      <c r="BL1597" s="11"/>
      <c r="BM1597" s="11"/>
      <c r="BN1597" s="11"/>
      <c r="BO1597" s="11"/>
      <c r="BP1597" s="11"/>
      <c r="BQ1597" s="11"/>
      <c r="BR1597" s="11"/>
      <c r="BS1597" s="11"/>
      <c r="BT1597" s="11"/>
      <c r="BU1597" s="11"/>
      <c r="BV1597" s="11"/>
      <c r="BW1597" s="11"/>
      <c r="BX1597" s="11"/>
      <c r="BY1597" s="11"/>
      <c r="BZ1597" s="11"/>
      <c r="CA1597" s="11"/>
      <c r="CB1597" s="11"/>
      <c r="CC1597" s="11"/>
      <c r="CD1597" s="11"/>
      <c r="CE1597" s="11"/>
      <c r="CF1597" s="11"/>
      <c r="CG1597" s="11"/>
      <c r="CH1597" s="11"/>
      <c r="CI1597" s="11"/>
      <c r="CJ1597" s="11"/>
      <c r="CK1597" s="11"/>
      <c r="CL1597" s="11"/>
      <c r="CM1597" s="11"/>
      <c r="CN1597" s="11"/>
      <c r="CO1597" s="11"/>
      <c r="CP1597" s="11"/>
      <c r="CQ1597" s="11"/>
      <c r="CR1597" s="11"/>
      <c r="CS1597" s="11"/>
      <c r="CT1597" s="11"/>
      <c r="CU1597" s="11"/>
      <c r="CV1597" s="11"/>
      <c r="CW1597" s="11"/>
      <c r="CX1597" s="11"/>
      <c r="CY1597" s="11"/>
      <c r="CZ1597" s="11"/>
      <c r="DA1597" s="11"/>
      <c r="DB1597" s="11"/>
      <c r="DC1597" s="11"/>
      <c r="DD1597" s="11"/>
      <c r="DE1597" s="11"/>
      <c r="DF1597" s="11"/>
      <c r="DG1597" s="11"/>
      <c r="DH1597" s="11"/>
      <c r="DI1597" s="11"/>
      <c r="DJ1597" s="11"/>
      <c r="DK1597" s="11"/>
      <c r="DL1597" s="11"/>
      <c r="DM1597" s="11"/>
      <c r="DN1597" s="11"/>
      <c r="DO1597" s="11"/>
      <c r="DP1597" s="11"/>
      <c r="DQ1597" s="11"/>
      <c r="DR1597" s="11"/>
      <c r="DS1597" s="11"/>
      <c r="DT1597" s="11"/>
      <c r="DU1597" s="11"/>
      <c r="DV1597" s="11"/>
      <c r="DW1597" s="11"/>
      <c r="DX1597" s="11"/>
      <c r="DY1597" s="11"/>
      <c r="DZ1597" s="11"/>
      <c r="EA1597" s="11"/>
      <c r="EB1597" s="11"/>
      <c r="EC1597" s="11"/>
      <c r="ED1597" s="11"/>
      <c r="EE1597" s="11"/>
      <c r="EF1597" s="11"/>
      <c r="EG1597" s="11"/>
      <c r="EH1597" s="11"/>
      <c r="EI1597" s="11"/>
      <c r="EJ1597" s="11"/>
      <c r="EK1597" s="11"/>
      <c r="EL1597" s="11"/>
      <c r="EM1597" s="11"/>
      <c r="EN1597" s="11"/>
      <c r="EO1597" s="11"/>
      <c r="EP1597" s="11"/>
      <c r="EQ1597" s="11"/>
      <c r="ER1597" s="11"/>
      <c r="ES1597" s="11"/>
      <c r="ET1597" s="11"/>
      <c r="EU1597" s="11"/>
      <c r="EV1597" s="11"/>
      <c r="EW1597" s="11"/>
      <c r="EX1597" s="11"/>
      <c r="EY1597" s="11"/>
      <c r="EZ1597" s="11"/>
      <c r="FA1597" s="11"/>
      <c r="FB1597" s="11"/>
      <c r="FC1597" s="11"/>
      <c r="FD1597" s="11"/>
      <c r="FE1597" s="11"/>
      <c r="FF1597" s="11"/>
      <c r="FG1597" s="11"/>
      <c r="FH1597" s="11"/>
      <c r="FI1597" s="11"/>
      <c r="FJ1597" s="11"/>
      <c r="FK1597" s="11"/>
      <c r="FL1597" s="11"/>
      <c r="FM1597" s="11"/>
      <c r="FN1597" s="11"/>
      <c r="FO1597" s="11"/>
      <c r="FP1597" s="11"/>
      <c r="FQ1597" s="11"/>
      <c r="FR1597" s="11"/>
      <c r="FS1597" s="11"/>
      <c r="FT1597" s="11"/>
      <c r="FU1597" s="11"/>
      <c r="FV1597" s="11"/>
    </row>
    <row r="1598" spans="5:178" x14ac:dyDescent="0.25">
      <c r="E1598" s="38"/>
      <c r="G1598" s="11"/>
      <c r="H1598" s="11"/>
      <c r="I1598" s="11"/>
      <c r="J1598" s="11"/>
      <c r="K1598" s="11"/>
      <c r="L1598" s="11"/>
      <c r="M1598" s="11"/>
      <c r="N1598" s="11"/>
      <c r="O1598" s="11"/>
      <c r="P1598" s="11"/>
      <c r="Q1598" s="11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  <c r="AJ1598" s="11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  <c r="AZ1598" s="11"/>
      <c r="BA1598" s="11"/>
      <c r="BB1598" s="11"/>
      <c r="BC1598" s="11"/>
      <c r="BD1598" s="11"/>
      <c r="BE1598" s="11"/>
      <c r="BF1598" s="11"/>
      <c r="BG1598" s="11"/>
      <c r="BH1598" s="11"/>
      <c r="BI1598" s="11"/>
      <c r="BJ1598" s="11"/>
      <c r="BK1598" s="11"/>
      <c r="BL1598" s="11"/>
      <c r="BM1598" s="11"/>
      <c r="BN1598" s="11"/>
      <c r="BO1598" s="11"/>
      <c r="BP1598" s="11"/>
      <c r="BQ1598" s="11"/>
      <c r="BR1598" s="11"/>
      <c r="BS1598" s="11"/>
      <c r="BT1598" s="11"/>
      <c r="BU1598" s="11"/>
      <c r="BV1598" s="11"/>
      <c r="BW1598" s="11"/>
      <c r="BX1598" s="11"/>
      <c r="BY1598" s="11"/>
      <c r="BZ1598" s="11"/>
      <c r="CA1598" s="11"/>
      <c r="CB1598" s="11"/>
      <c r="CC1598" s="11"/>
      <c r="CD1598" s="11"/>
      <c r="CE1598" s="11"/>
      <c r="CF1598" s="11"/>
      <c r="CG1598" s="11"/>
      <c r="CH1598" s="11"/>
      <c r="CI1598" s="11"/>
      <c r="CJ1598" s="11"/>
      <c r="CK1598" s="11"/>
      <c r="CL1598" s="11"/>
      <c r="CM1598" s="11"/>
      <c r="CN1598" s="11"/>
      <c r="CO1598" s="11"/>
      <c r="CP1598" s="11"/>
      <c r="CQ1598" s="11"/>
      <c r="CR1598" s="11"/>
      <c r="CS1598" s="11"/>
      <c r="CT1598" s="11"/>
      <c r="CU1598" s="11"/>
      <c r="CV1598" s="11"/>
      <c r="CW1598" s="11"/>
      <c r="CX1598" s="11"/>
      <c r="CY1598" s="11"/>
      <c r="CZ1598" s="11"/>
      <c r="DA1598" s="11"/>
      <c r="DB1598" s="11"/>
      <c r="DC1598" s="11"/>
      <c r="DD1598" s="11"/>
      <c r="DE1598" s="11"/>
      <c r="DF1598" s="11"/>
      <c r="DG1598" s="11"/>
      <c r="DH1598" s="11"/>
      <c r="DI1598" s="11"/>
      <c r="DJ1598" s="11"/>
      <c r="DK1598" s="11"/>
      <c r="DL1598" s="11"/>
      <c r="DM1598" s="11"/>
      <c r="DN1598" s="11"/>
      <c r="DO1598" s="11"/>
      <c r="DP1598" s="11"/>
      <c r="DQ1598" s="11"/>
      <c r="DR1598" s="11"/>
      <c r="DS1598" s="11"/>
      <c r="DT1598" s="11"/>
      <c r="DU1598" s="11"/>
      <c r="DV1598" s="11"/>
      <c r="DW1598" s="11"/>
      <c r="DX1598" s="11"/>
      <c r="DY1598" s="11"/>
      <c r="DZ1598" s="11"/>
      <c r="EA1598" s="11"/>
      <c r="EB1598" s="11"/>
      <c r="EC1598" s="11"/>
      <c r="ED1598" s="11"/>
      <c r="EE1598" s="11"/>
      <c r="EF1598" s="11"/>
      <c r="EG1598" s="11"/>
      <c r="EH1598" s="11"/>
      <c r="EI1598" s="11"/>
      <c r="EJ1598" s="11"/>
      <c r="EK1598" s="11"/>
      <c r="EL1598" s="11"/>
      <c r="EM1598" s="11"/>
      <c r="EN1598" s="11"/>
      <c r="EO1598" s="11"/>
      <c r="EP1598" s="11"/>
      <c r="EQ1598" s="11"/>
      <c r="ER1598" s="11"/>
      <c r="ES1598" s="11"/>
      <c r="ET1598" s="11"/>
      <c r="EU1598" s="11"/>
      <c r="EV1598" s="11"/>
      <c r="EW1598" s="11"/>
      <c r="EX1598" s="11"/>
      <c r="EY1598" s="11"/>
      <c r="EZ1598" s="11"/>
      <c r="FA1598" s="11"/>
      <c r="FB1598" s="11"/>
      <c r="FC1598" s="11"/>
      <c r="FD1598" s="11"/>
      <c r="FE1598" s="11"/>
      <c r="FF1598" s="11"/>
      <c r="FG1598" s="11"/>
      <c r="FH1598" s="11"/>
      <c r="FI1598" s="11"/>
      <c r="FJ1598" s="11"/>
      <c r="FK1598" s="11"/>
      <c r="FL1598" s="11"/>
      <c r="FM1598" s="11"/>
      <c r="FN1598" s="11"/>
      <c r="FO1598" s="11"/>
      <c r="FP1598" s="11"/>
      <c r="FQ1598" s="11"/>
      <c r="FR1598" s="11"/>
      <c r="FS1598" s="11"/>
      <c r="FT1598" s="11"/>
      <c r="FU1598" s="11"/>
      <c r="FV1598" s="11"/>
    </row>
    <row r="1599" spans="5:178" x14ac:dyDescent="0.25">
      <c r="E1599" s="38"/>
      <c r="G1599" s="11"/>
      <c r="H1599" s="11"/>
      <c r="I1599" s="11"/>
      <c r="J1599" s="11"/>
      <c r="K1599" s="11"/>
      <c r="L1599" s="11"/>
      <c r="M1599" s="11"/>
      <c r="N1599" s="11"/>
      <c r="O1599" s="11"/>
      <c r="P1599" s="11"/>
      <c r="Q1599" s="11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  <c r="AJ1599" s="11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  <c r="AZ1599" s="11"/>
      <c r="BA1599" s="11"/>
      <c r="BB1599" s="11"/>
      <c r="BC1599" s="11"/>
      <c r="BD1599" s="11"/>
      <c r="BE1599" s="11"/>
      <c r="BF1599" s="11"/>
      <c r="BG1599" s="11"/>
      <c r="BH1599" s="11"/>
      <c r="BI1599" s="11"/>
      <c r="BJ1599" s="11"/>
      <c r="BK1599" s="11"/>
      <c r="BL1599" s="11"/>
      <c r="BM1599" s="11"/>
      <c r="BN1599" s="11"/>
      <c r="BO1599" s="11"/>
      <c r="BP1599" s="11"/>
      <c r="BQ1599" s="11"/>
      <c r="BR1599" s="11"/>
      <c r="BS1599" s="11"/>
      <c r="BT1599" s="11"/>
      <c r="BU1599" s="11"/>
      <c r="BV1599" s="11"/>
      <c r="BW1599" s="11"/>
      <c r="BX1599" s="11"/>
      <c r="BY1599" s="11"/>
      <c r="BZ1599" s="11"/>
      <c r="CA1599" s="11"/>
      <c r="CB1599" s="11"/>
      <c r="CC1599" s="11"/>
      <c r="CD1599" s="11"/>
      <c r="CE1599" s="11"/>
      <c r="CF1599" s="11"/>
      <c r="CG1599" s="11"/>
      <c r="CH1599" s="11"/>
      <c r="CI1599" s="11"/>
      <c r="CJ1599" s="11"/>
      <c r="CK1599" s="11"/>
      <c r="CL1599" s="11"/>
      <c r="CM1599" s="11"/>
      <c r="CN1599" s="11"/>
      <c r="CO1599" s="11"/>
      <c r="CP1599" s="11"/>
      <c r="CQ1599" s="11"/>
      <c r="CR1599" s="11"/>
      <c r="CS1599" s="11"/>
      <c r="CT1599" s="11"/>
      <c r="CU1599" s="11"/>
      <c r="CV1599" s="11"/>
      <c r="CW1599" s="11"/>
      <c r="CX1599" s="11"/>
      <c r="CY1599" s="11"/>
      <c r="CZ1599" s="11"/>
      <c r="DA1599" s="11"/>
      <c r="DB1599" s="11"/>
      <c r="DC1599" s="11"/>
      <c r="DD1599" s="11"/>
      <c r="DE1599" s="11"/>
      <c r="DF1599" s="11"/>
      <c r="DG1599" s="11"/>
      <c r="DH1599" s="11"/>
      <c r="DI1599" s="11"/>
      <c r="DJ1599" s="11"/>
      <c r="DK1599" s="11"/>
      <c r="DL1599" s="11"/>
      <c r="DM1599" s="11"/>
      <c r="DN1599" s="11"/>
      <c r="DO1599" s="11"/>
      <c r="DP1599" s="11"/>
      <c r="DQ1599" s="11"/>
      <c r="DR1599" s="11"/>
      <c r="DS1599" s="11"/>
      <c r="DT1599" s="11"/>
      <c r="DU1599" s="11"/>
      <c r="DV1599" s="11"/>
      <c r="DW1599" s="11"/>
      <c r="DX1599" s="11"/>
      <c r="DY1599" s="11"/>
      <c r="DZ1599" s="11"/>
      <c r="EA1599" s="11"/>
      <c r="EB1599" s="11"/>
      <c r="EC1599" s="11"/>
      <c r="ED1599" s="11"/>
      <c r="EE1599" s="11"/>
      <c r="EF1599" s="11"/>
      <c r="EG1599" s="11"/>
      <c r="EH1599" s="11"/>
      <c r="EI1599" s="11"/>
      <c r="EJ1599" s="11"/>
      <c r="EK1599" s="11"/>
      <c r="EL1599" s="11"/>
      <c r="EM1599" s="11"/>
      <c r="EN1599" s="11"/>
      <c r="EO1599" s="11"/>
      <c r="EP1599" s="11"/>
      <c r="EQ1599" s="11"/>
      <c r="ER1599" s="11"/>
      <c r="ES1599" s="11"/>
      <c r="ET1599" s="11"/>
      <c r="EU1599" s="11"/>
      <c r="EV1599" s="11"/>
      <c r="EW1599" s="11"/>
      <c r="EX1599" s="11"/>
      <c r="EY1599" s="11"/>
      <c r="EZ1599" s="11"/>
      <c r="FA1599" s="11"/>
      <c r="FB1599" s="11"/>
      <c r="FC1599" s="11"/>
      <c r="FD1599" s="11"/>
      <c r="FE1599" s="11"/>
      <c r="FF1599" s="11"/>
      <c r="FG1599" s="11"/>
      <c r="FH1599" s="11"/>
      <c r="FI1599" s="11"/>
      <c r="FJ1599" s="11"/>
      <c r="FK1599" s="11"/>
      <c r="FL1599" s="11"/>
      <c r="FM1599" s="11"/>
      <c r="FN1599" s="11"/>
      <c r="FO1599" s="11"/>
      <c r="FP1599" s="11"/>
      <c r="FQ1599" s="11"/>
      <c r="FR1599" s="11"/>
      <c r="FS1599" s="11"/>
      <c r="FT1599" s="11"/>
      <c r="FU1599" s="11"/>
      <c r="FV1599" s="11"/>
    </row>
    <row r="1600" spans="5:178" x14ac:dyDescent="0.25">
      <c r="E1600" s="38"/>
      <c r="G1600" s="11"/>
      <c r="H1600" s="11"/>
      <c r="I1600" s="11"/>
      <c r="J1600" s="11"/>
      <c r="K1600" s="11"/>
      <c r="L1600" s="11"/>
      <c r="M1600" s="11"/>
      <c r="N1600" s="11"/>
      <c r="O1600" s="11"/>
      <c r="P1600" s="11"/>
      <c r="Q1600" s="11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  <c r="AJ1600" s="11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  <c r="AZ1600" s="11"/>
      <c r="BA1600" s="11"/>
      <c r="BB1600" s="11"/>
      <c r="BC1600" s="11"/>
      <c r="BD1600" s="11"/>
      <c r="BE1600" s="11"/>
      <c r="BF1600" s="11"/>
      <c r="BG1600" s="11"/>
      <c r="BH1600" s="11"/>
      <c r="BI1600" s="11"/>
      <c r="BJ1600" s="11"/>
      <c r="BK1600" s="11"/>
      <c r="BL1600" s="11"/>
      <c r="BM1600" s="11"/>
      <c r="BN1600" s="11"/>
      <c r="BO1600" s="11"/>
      <c r="BP1600" s="11"/>
      <c r="BQ1600" s="11"/>
      <c r="BR1600" s="11"/>
      <c r="BS1600" s="11"/>
      <c r="BT1600" s="11"/>
      <c r="BU1600" s="11"/>
      <c r="BV1600" s="11"/>
      <c r="BW1600" s="11"/>
      <c r="BX1600" s="11"/>
      <c r="BY1600" s="11"/>
      <c r="BZ1600" s="11"/>
      <c r="CA1600" s="11"/>
      <c r="CB1600" s="11"/>
      <c r="CC1600" s="11"/>
      <c r="CD1600" s="11"/>
      <c r="CE1600" s="11"/>
      <c r="CF1600" s="11"/>
      <c r="CG1600" s="11"/>
      <c r="CH1600" s="11"/>
      <c r="CI1600" s="11"/>
      <c r="CJ1600" s="11"/>
      <c r="CK1600" s="11"/>
      <c r="CL1600" s="11"/>
      <c r="CM1600" s="11"/>
      <c r="CN1600" s="11"/>
      <c r="CO1600" s="11"/>
      <c r="CP1600" s="11"/>
      <c r="CQ1600" s="11"/>
      <c r="CR1600" s="11"/>
      <c r="CS1600" s="11"/>
      <c r="CT1600" s="11"/>
      <c r="CU1600" s="11"/>
      <c r="CV1600" s="11"/>
      <c r="CW1600" s="11"/>
      <c r="CX1600" s="11"/>
      <c r="CY1600" s="11"/>
      <c r="CZ1600" s="11"/>
      <c r="DA1600" s="11"/>
      <c r="DB1600" s="11"/>
      <c r="DC1600" s="11"/>
      <c r="DD1600" s="11"/>
      <c r="DE1600" s="11"/>
      <c r="DF1600" s="11"/>
      <c r="DG1600" s="11"/>
      <c r="DH1600" s="11"/>
      <c r="DI1600" s="11"/>
      <c r="DJ1600" s="11"/>
      <c r="DK1600" s="11"/>
      <c r="DL1600" s="11"/>
      <c r="DM1600" s="11"/>
      <c r="DN1600" s="11"/>
      <c r="DO1600" s="11"/>
      <c r="DP1600" s="11"/>
      <c r="DQ1600" s="11"/>
      <c r="DR1600" s="11"/>
      <c r="DS1600" s="11"/>
      <c r="DT1600" s="11"/>
      <c r="DU1600" s="11"/>
      <c r="DV1600" s="11"/>
      <c r="DW1600" s="11"/>
      <c r="DX1600" s="11"/>
      <c r="DY1600" s="11"/>
      <c r="DZ1600" s="11"/>
      <c r="EA1600" s="11"/>
      <c r="EB1600" s="11"/>
      <c r="EC1600" s="11"/>
      <c r="ED1600" s="11"/>
      <c r="EE1600" s="11"/>
      <c r="EF1600" s="11"/>
      <c r="EG1600" s="11"/>
      <c r="EH1600" s="11"/>
      <c r="EI1600" s="11"/>
      <c r="EJ1600" s="11"/>
      <c r="EK1600" s="11"/>
      <c r="EL1600" s="11"/>
      <c r="EM1600" s="11"/>
      <c r="EN1600" s="11"/>
      <c r="EO1600" s="11"/>
      <c r="EP1600" s="11"/>
      <c r="EQ1600" s="11"/>
      <c r="ER1600" s="11"/>
      <c r="ES1600" s="11"/>
      <c r="ET1600" s="11"/>
      <c r="EU1600" s="11"/>
      <c r="EV1600" s="11"/>
      <c r="EW1600" s="11"/>
      <c r="EX1600" s="11"/>
      <c r="EY1600" s="11"/>
      <c r="EZ1600" s="11"/>
      <c r="FA1600" s="11"/>
      <c r="FB1600" s="11"/>
      <c r="FC1600" s="11"/>
      <c r="FD1600" s="11"/>
      <c r="FE1600" s="11"/>
      <c r="FF1600" s="11"/>
      <c r="FG1600" s="11"/>
      <c r="FH1600" s="11"/>
      <c r="FI1600" s="11"/>
      <c r="FJ1600" s="11"/>
      <c r="FK1600" s="11"/>
      <c r="FL1600" s="11"/>
      <c r="FM1600" s="11"/>
      <c r="FN1600" s="11"/>
      <c r="FO1600" s="11"/>
      <c r="FP1600" s="11"/>
      <c r="FQ1600" s="11"/>
      <c r="FR1600" s="11"/>
      <c r="FS1600" s="11"/>
      <c r="FT1600" s="11"/>
      <c r="FU1600" s="11"/>
      <c r="FV1600" s="11"/>
    </row>
    <row r="1601" spans="5:178" x14ac:dyDescent="0.25">
      <c r="E1601" s="38"/>
      <c r="G1601" s="11"/>
      <c r="H1601" s="11"/>
      <c r="I1601" s="11"/>
      <c r="J1601" s="11"/>
      <c r="K1601" s="11"/>
      <c r="L1601" s="11"/>
      <c r="M1601" s="11"/>
      <c r="N1601" s="11"/>
      <c r="O1601" s="11"/>
      <c r="P1601" s="11"/>
      <c r="Q1601" s="11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  <c r="AJ1601" s="11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  <c r="AZ1601" s="11"/>
      <c r="BA1601" s="11"/>
      <c r="BB1601" s="11"/>
      <c r="BC1601" s="11"/>
      <c r="BD1601" s="11"/>
      <c r="BE1601" s="11"/>
      <c r="BF1601" s="11"/>
      <c r="BG1601" s="11"/>
      <c r="BH1601" s="11"/>
      <c r="BI1601" s="11"/>
      <c r="BJ1601" s="11"/>
      <c r="BK1601" s="11"/>
      <c r="BL1601" s="11"/>
      <c r="BM1601" s="11"/>
      <c r="BN1601" s="11"/>
      <c r="BO1601" s="11"/>
      <c r="BP1601" s="11"/>
      <c r="BQ1601" s="11"/>
      <c r="BR1601" s="11"/>
      <c r="BS1601" s="11"/>
      <c r="BT1601" s="11"/>
      <c r="BU1601" s="11"/>
      <c r="BV1601" s="11"/>
      <c r="BW1601" s="11"/>
      <c r="BX1601" s="11"/>
      <c r="BY1601" s="11"/>
      <c r="BZ1601" s="11"/>
      <c r="CA1601" s="11"/>
      <c r="CB1601" s="11"/>
      <c r="CC1601" s="11"/>
      <c r="CD1601" s="11"/>
      <c r="CE1601" s="11"/>
      <c r="CF1601" s="11"/>
      <c r="CG1601" s="11"/>
      <c r="CH1601" s="11"/>
      <c r="CI1601" s="11"/>
      <c r="CJ1601" s="11"/>
      <c r="CK1601" s="11"/>
      <c r="CL1601" s="11"/>
      <c r="CM1601" s="11"/>
      <c r="CN1601" s="11"/>
      <c r="CO1601" s="11"/>
      <c r="CP1601" s="11"/>
      <c r="CQ1601" s="11"/>
      <c r="CR1601" s="11"/>
      <c r="CS1601" s="11"/>
      <c r="CT1601" s="11"/>
      <c r="CU1601" s="11"/>
      <c r="CV1601" s="11"/>
      <c r="CW1601" s="11"/>
      <c r="CX1601" s="11"/>
      <c r="CY1601" s="11"/>
      <c r="CZ1601" s="11"/>
      <c r="DA1601" s="11"/>
      <c r="DB1601" s="11"/>
      <c r="DC1601" s="11"/>
      <c r="DD1601" s="11"/>
      <c r="DE1601" s="11"/>
      <c r="DF1601" s="11"/>
      <c r="DG1601" s="11"/>
      <c r="DH1601" s="11"/>
      <c r="DI1601" s="11"/>
      <c r="DJ1601" s="11"/>
      <c r="DK1601" s="11"/>
      <c r="DL1601" s="11"/>
      <c r="DM1601" s="11"/>
      <c r="DN1601" s="11"/>
      <c r="DO1601" s="11"/>
      <c r="DP1601" s="11"/>
      <c r="DQ1601" s="11"/>
      <c r="DR1601" s="11"/>
      <c r="DS1601" s="11"/>
      <c r="DT1601" s="11"/>
      <c r="DU1601" s="11"/>
      <c r="DV1601" s="11"/>
      <c r="DW1601" s="11"/>
      <c r="DX1601" s="11"/>
      <c r="DY1601" s="11"/>
      <c r="DZ1601" s="11"/>
      <c r="EA1601" s="11"/>
      <c r="EB1601" s="11"/>
      <c r="EC1601" s="11"/>
      <c r="ED1601" s="11"/>
      <c r="EE1601" s="11"/>
      <c r="EF1601" s="11"/>
      <c r="EG1601" s="11"/>
      <c r="EH1601" s="11"/>
      <c r="EI1601" s="11"/>
      <c r="EJ1601" s="11"/>
      <c r="EK1601" s="11"/>
      <c r="EL1601" s="11"/>
      <c r="EM1601" s="11"/>
      <c r="EN1601" s="11"/>
      <c r="EO1601" s="11"/>
      <c r="EP1601" s="11"/>
      <c r="EQ1601" s="11"/>
      <c r="ER1601" s="11"/>
      <c r="ES1601" s="11"/>
      <c r="ET1601" s="11"/>
      <c r="EU1601" s="11"/>
      <c r="EV1601" s="11"/>
      <c r="EW1601" s="11"/>
      <c r="EX1601" s="11"/>
      <c r="EY1601" s="11"/>
      <c r="EZ1601" s="11"/>
      <c r="FA1601" s="11"/>
      <c r="FB1601" s="11"/>
      <c r="FC1601" s="11"/>
      <c r="FD1601" s="11"/>
      <c r="FE1601" s="11"/>
      <c r="FF1601" s="11"/>
      <c r="FG1601" s="11"/>
      <c r="FH1601" s="11"/>
      <c r="FI1601" s="11"/>
      <c r="FJ1601" s="11"/>
      <c r="FK1601" s="11"/>
      <c r="FL1601" s="11"/>
      <c r="FM1601" s="11"/>
      <c r="FN1601" s="11"/>
      <c r="FO1601" s="11"/>
      <c r="FP1601" s="11"/>
      <c r="FQ1601" s="11"/>
      <c r="FR1601" s="11"/>
      <c r="FS1601" s="11"/>
      <c r="FT1601" s="11"/>
      <c r="FU1601" s="11"/>
      <c r="FV1601" s="11"/>
    </row>
    <row r="1602" spans="5:178" x14ac:dyDescent="0.25">
      <c r="E1602" s="38"/>
      <c r="G1602" s="11"/>
      <c r="H1602" s="11"/>
      <c r="I1602" s="11"/>
      <c r="J1602" s="11"/>
      <c r="K1602" s="11"/>
      <c r="L1602" s="11"/>
      <c r="M1602" s="11"/>
      <c r="N1602" s="11"/>
      <c r="O1602" s="11"/>
      <c r="P1602" s="11"/>
      <c r="Q1602" s="11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  <c r="AJ1602" s="11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  <c r="AZ1602" s="11"/>
      <c r="BA1602" s="11"/>
      <c r="BB1602" s="11"/>
      <c r="BC1602" s="11"/>
      <c r="BD1602" s="11"/>
      <c r="BE1602" s="11"/>
      <c r="BF1602" s="11"/>
      <c r="BG1602" s="11"/>
      <c r="BH1602" s="11"/>
      <c r="BI1602" s="11"/>
      <c r="BJ1602" s="11"/>
      <c r="BK1602" s="11"/>
      <c r="BL1602" s="11"/>
      <c r="BM1602" s="11"/>
      <c r="BN1602" s="11"/>
      <c r="BO1602" s="11"/>
      <c r="BP1602" s="11"/>
      <c r="BQ1602" s="11"/>
      <c r="BR1602" s="11"/>
      <c r="BS1602" s="11"/>
      <c r="BT1602" s="11"/>
      <c r="BU1602" s="11"/>
      <c r="BV1602" s="11"/>
      <c r="BW1602" s="11"/>
      <c r="BX1602" s="11"/>
      <c r="BY1602" s="11"/>
      <c r="BZ1602" s="11"/>
      <c r="CA1602" s="11"/>
      <c r="CB1602" s="11"/>
      <c r="CC1602" s="11"/>
      <c r="CD1602" s="11"/>
      <c r="CE1602" s="11"/>
      <c r="CF1602" s="11"/>
      <c r="CG1602" s="11"/>
      <c r="CH1602" s="11"/>
      <c r="CI1602" s="11"/>
      <c r="CJ1602" s="11"/>
      <c r="CK1602" s="11"/>
      <c r="CL1602" s="11"/>
      <c r="CM1602" s="11"/>
      <c r="CN1602" s="11"/>
      <c r="CO1602" s="11"/>
      <c r="CP1602" s="11"/>
      <c r="CQ1602" s="11"/>
      <c r="CR1602" s="11"/>
      <c r="CS1602" s="11"/>
      <c r="CT1602" s="11"/>
      <c r="CU1602" s="11"/>
      <c r="CV1602" s="11"/>
      <c r="CW1602" s="11"/>
      <c r="CX1602" s="11"/>
      <c r="CY1602" s="11"/>
      <c r="CZ1602" s="11"/>
      <c r="DA1602" s="11"/>
      <c r="DB1602" s="11"/>
      <c r="DC1602" s="11"/>
      <c r="DD1602" s="11"/>
      <c r="DE1602" s="11"/>
      <c r="DF1602" s="11"/>
      <c r="DG1602" s="11"/>
      <c r="DH1602" s="11"/>
      <c r="DI1602" s="11"/>
      <c r="DJ1602" s="11"/>
      <c r="DK1602" s="11"/>
      <c r="DL1602" s="11"/>
      <c r="DM1602" s="11"/>
      <c r="DN1602" s="11"/>
      <c r="DO1602" s="11"/>
      <c r="DP1602" s="11"/>
      <c r="DQ1602" s="11"/>
      <c r="DR1602" s="11"/>
      <c r="DS1602" s="11"/>
      <c r="DT1602" s="11"/>
      <c r="DU1602" s="11"/>
      <c r="DV1602" s="11"/>
      <c r="DW1602" s="11"/>
      <c r="DX1602" s="11"/>
      <c r="DY1602" s="11"/>
      <c r="DZ1602" s="11"/>
      <c r="EA1602" s="11"/>
      <c r="EB1602" s="11"/>
      <c r="EC1602" s="11"/>
      <c r="ED1602" s="11"/>
      <c r="EE1602" s="11"/>
      <c r="EF1602" s="11"/>
      <c r="EG1602" s="11"/>
      <c r="EH1602" s="11"/>
      <c r="EI1602" s="11"/>
      <c r="EJ1602" s="11"/>
      <c r="EK1602" s="11"/>
      <c r="EL1602" s="11"/>
      <c r="EM1602" s="11"/>
      <c r="EN1602" s="11"/>
      <c r="EO1602" s="11"/>
      <c r="EP1602" s="11"/>
      <c r="EQ1602" s="11"/>
      <c r="ER1602" s="11"/>
      <c r="ES1602" s="11"/>
      <c r="ET1602" s="11"/>
      <c r="EU1602" s="11"/>
      <c r="EV1602" s="11"/>
      <c r="EW1602" s="11"/>
      <c r="EX1602" s="11"/>
      <c r="EY1602" s="11"/>
      <c r="EZ1602" s="11"/>
      <c r="FA1602" s="11"/>
      <c r="FB1602" s="11"/>
      <c r="FC1602" s="11"/>
      <c r="FD1602" s="11"/>
      <c r="FE1602" s="11"/>
      <c r="FF1602" s="11"/>
      <c r="FG1602" s="11"/>
      <c r="FH1602" s="11"/>
      <c r="FI1602" s="11"/>
      <c r="FJ1602" s="11"/>
      <c r="FK1602" s="11"/>
      <c r="FL1602" s="11"/>
      <c r="FM1602" s="11"/>
      <c r="FN1602" s="11"/>
      <c r="FO1602" s="11"/>
      <c r="FP1602" s="11"/>
      <c r="FQ1602" s="11"/>
      <c r="FR1602" s="11"/>
      <c r="FS1602" s="11"/>
      <c r="FT1602" s="11"/>
      <c r="FU1602" s="11"/>
      <c r="FV1602" s="11"/>
    </row>
    <row r="1603" spans="5:178" x14ac:dyDescent="0.25">
      <c r="E1603" s="38"/>
      <c r="G1603" s="11"/>
      <c r="H1603" s="11"/>
      <c r="I1603" s="11"/>
      <c r="J1603" s="11"/>
      <c r="K1603" s="11"/>
      <c r="L1603" s="11"/>
      <c r="M1603" s="11"/>
      <c r="N1603" s="11"/>
      <c r="O1603" s="11"/>
      <c r="P1603" s="11"/>
      <c r="Q1603" s="11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  <c r="AJ1603" s="11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  <c r="AZ1603" s="11"/>
      <c r="BA1603" s="11"/>
      <c r="BB1603" s="11"/>
      <c r="BC1603" s="11"/>
      <c r="BD1603" s="11"/>
      <c r="BE1603" s="11"/>
      <c r="BF1603" s="11"/>
      <c r="BG1603" s="11"/>
      <c r="BH1603" s="11"/>
      <c r="BI1603" s="11"/>
      <c r="BJ1603" s="11"/>
      <c r="BK1603" s="11"/>
      <c r="BL1603" s="11"/>
      <c r="BM1603" s="11"/>
      <c r="BN1603" s="11"/>
      <c r="BO1603" s="11"/>
      <c r="BP1603" s="11"/>
      <c r="BQ1603" s="11"/>
      <c r="BR1603" s="11"/>
      <c r="BS1603" s="11"/>
      <c r="BT1603" s="11"/>
      <c r="BU1603" s="11"/>
      <c r="BV1603" s="11"/>
      <c r="BW1603" s="11"/>
      <c r="BX1603" s="11"/>
      <c r="BY1603" s="11"/>
      <c r="BZ1603" s="11"/>
      <c r="CA1603" s="11"/>
      <c r="CB1603" s="11"/>
      <c r="CC1603" s="11"/>
      <c r="CD1603" s="11"/>
      <c r="CE1603" s="11"/>
      <c r="CF1603" s="11"/>
      <c r="CG1603" s="11"/>
      <c r="CH1603" s="11"/>
      <c r="CI1603" s="11"/>
      <c r="CJ1603" s="11"/>
      <c r="CK1603" s="11"/>
      <c r="CL1603" s="11"/>
      <c r="CM1603" s="11"/>
      <c r="CN1603" s="11"/>
      <c r="CO1603" s="11"/>
      <c r="CP1603" s="11"/>
      <c r="CQ1603" s="11"/>
      <c r="CR1603" s="11"/>
      <c r="CS1603" s="11"/>
      <c r="CT1603" s="11"/>
      <c r="CU1603" s="11"/>
      <c r="CV1603" s="11"/>
      <c r="CW1603" s="11"/>
      <c r="CX1603" s="11"/>
      <c r="CY1603" s="11"/>
      <c r="CZ1603" s="11"/>
      <c r="DA1603" s="11"/>
      <c r="DB1603" s="11"/>
      <c r="DC1603" s="11"/>
      <c r="DD1603" s="11"/>
      <c r="DE1603" s="11"/>
      <c r="DF1603" s="11"/>
      <c r="DG1603" s="11"/>
      <c r="DH1603" s="11"/>
      <c r="DI1603" s="11"/>
      <c r="DJ1603" s="11"/>
      <c r="DK1603" s="11"/>
      <c r="DL1603" s="11"/>
      <c r="DM1603" s="11"/>
      <c r="DN1603" s="11"/>
      <c r="DO1603" s="11"/>
      <c r="DP1603" s="11"/>
      <c r="DQ1603" s="11"/>
      <c r="DR1603" s="11"/>
      <c r="DS1603" s="11"/>
      <c r="DT1603" s="11"/>
      <c r="DU1603" s="11"/>
      <c r="DV1603" s="11"/>
      <c r="DW1603" s="11"/>
      <c r="DX1603" s="11"/>
      <c r="DY1603" s="11"/>
      <c r="DZ1603" s="11"/>
      <c r="EA1603" s="11"/>
      <c r="EB1603" s="11"/>
      <c r="EC1603" s="11"/>
      <c r="ED1603" s="11"/>
      <c r="EE1603" s="11"/>
      <c r="EF1603" s="11"/>
      <c r="EG1603" s="11"/>
      <c r="EH1603" s="11"/>
      <c r="EI1603" s="11"/>
      <c r="EJ1603" s="11"/>
      <c r="EK1603" s="11"/>
      <c r="EL1603" s="11"/>
      <c r="EM1603" s="11"/>
      <c r="EN1603" s="11"/>
      <c r="EO1603" s="11"/>
      <c r="EP1603" s="11"/>
      <c r="EQ1603" s="11"/>
      <c r="ER1603" s="11"/>
      <c r="ES1603" s="11"/>
      <c r="ET1603" s="11"/>
      <c r="EU1603" s="11"/>
      <c r="EV1603" s="11"/>
      <c r="EW1603" s="11"/>
      <c r="EX1603" s="11"/>
      <c r="EY1603" s="11"/>
      <c r="EZ1603" s="11"/>
      <c r="FA1603" s="11"/>
      <c r="FB1603" s="11"/>
      <c r="FC1603" s="11"/>
      <c r="FD1603" s="11"/>
      <c r="FE1603" s="11"/>
      <c r="FF1603" s="11"/>
      <c r="FG1603" s="11"/>
      <c r="FH1603" s="11"/>
      <c r="FI1603" s="11"/>
      <c r="FJ1603" s="11"/>
      <c r="FK1603" s="11"/>
      <c r="FL1603" s="11"/>
      <c r="FM1603" s="11"/>
      <c r="FN1603" s="11"/>
      <c r="FO1603" s="11"/>
      <c r="FP1603" s="11"/>
      <c r="FQ1603" s="11"/>
      <c r="FR1603" s="11"/>
      <c r="FS1603" s="11"/>
      <c r="FT1603" s="11"/>
      <c r="FU1603" s="11"/>
      <c r="FV1603" s="11"/>
    </row>
    <row r="1604" spans="5:178" x14ac:dyDescent="0.25">
      <c r="E1604" s="38"/>
      <c r="G1604" s="11"/>
      <c r="H1604" s="11"/>
      <c r="I1604" s="11"/>
      <c r="J1604" s="11"/>
      <c r="K1604" s="11"/>
      <c r="L1604" s="11"/>
      <c r="M1604" s="11"/>
      <c r="N1604" s="11"/>
      <c r="O1604" s="11"/>
      <c r="P1604" s="11"/>
      <c r="Q1604" s="11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  <c r="AJ1604" s="11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  <c r="AZ1604" s="11"/>
      <c r="BA1604" s="11"/>
      <c r="BB1604" s="11"/>
      <c r="BC1604" s="11"/>
      <c r="BD1604" s="11"/>
      <c r="BE1604" s="11"/>
      <c r="BF1604" s="11"/>
      <c r="BG1604" s="11"/>
      <c r="BH1604" s="11"/>
      <c r="BI1604" s="11"/>
      <c r="BJ1604" s="11"/>
      <c r="BK1604" s="11"/>
      <c r="BL1604" s="11"/>
      <c r="BM1604" s="11"/>
      <c r="BN1604" s="11"/>
      <c r="BO1604" s="11"/>
      <c r="BP1604" s="11"/>
      <c r="BQ1604" s="11"/>
      <c r="BR1604" s="11"/>
      <c r="BS1604" s="11"/>
      <c r="BT1604" s="11"/>
      <c r="BU1604" s="11"/>
      <c r="BV1604" s="11"/>
      <c r="BW1604" s="11"/>
      <c r="BX1604" s="11"/>
      <c r="BY1604" s="11"/>
      <c r="BZ1604" s="11"/>
      <c r="CA1604" s="11"/>
      <c r="CB1604" s="11"/>
      <c r="CC1604" s="11"/>
      <c r="CD1604" s="11"/>
      <c r="CE1604" s="11"/>
      <c r="CF1604" s="11"/>
      <c r="CG1604" s="11"/>
      <c r="CH1604" s="11"/>
      <c r="CI1604" s="11"/>
      <c r="CJ1604" s="11"/>
      <c r="CK1604" s="11"/>
      <c r="CL1604" s="11"/>
      <c r="CM1604" s="11"/>
      <c r="CN1604" s="11"/>
      <c r="CO1604" s="11"/>
      <c r="CP1604" s="11"/>
      <c r="CQ1604" s="11"/>
      <c r="CR1604" s="11"/>
      <c r="CS1604" s="11"/>
      <c r="CT1604" s="11"/>
      <c r="CU1604" s="11"/>
      <c r="CV1604" s="11"/>
      <c r="CW1604" s="11"/>
      <c r="CX1604" s="11"/>
      <c r="CY1604" s="11"/>
      <c r="CZ1604" s="11"/>
      <c r="DA1604" s="11"/>
      <c r="DB1604" s="11"/>
      <c r="DC1604" s="11"/>
      <c r="DD1604" s="11"/>
      <c r="DE1604" s="11"/>
      <c r="DF1604" s="11"/>
      <c r="DG1604" s="11"/>
      <c r="DH1604" s="11"/>
      <c r="DI1604" s="11"/>
      <c r="DJ1604" s="11"/>
      <c r="DK1604" s="11"/>
      <c r="DL1604" s="11"/>
      <c r="DM1604" s="11"/>
      <c r="DN1604" s="11"/>
      <c r="DO1604" s="11"/>
      <c r="DP1604" s="11"/>
      <c r="DQ1604" s="11"/>
      <c r="DR1604" s="11"/>
      <c r="DS1604" s="11"/>
      <c r="DT1604" s="11"/>
      <c r="DU1604" s="11"/>
      <c r="DV1604" s="11"/>
      <c r="DW1604" s="11"/>
      <c r="DX1604" s="11"/>
      <c r="DY1604" s="11"/>
      <c r="DZ1604" s="11"/>
      <c r="EA1604" s="11"/>
      <c r="EB1604" s="11"/>
      <c r="EC1604" s="11"/>
      <c r="ED1604" s="11"/>
      <c r="EE1604" s="11"/>
      <c r="EF1604" s="11"/>
      <c r="EG1604" s="11"/>
      <c r="EH1604" s="11"/>
      <c r="EI1604" s="11"/>
      <c r="EJ1604" s="11"/>
      <c r="EK1604" s="11"/>
      <c r="EL1604" s="11"/>
      <c r="EM1604" s="11"/>
      <c r="EN1604" s="11"/>
      <c r="EO1604" s="11"/>
      <c r="EP1604" s="11"/>
      <c r="EQ1604" s="11"/>
      <c r="ER1604" s="11"/>
      <c r="ES1604" s="11"/>
      <c r="ET1604" s="11"/>
      <c r="EU1604" s="11"/>
      <c r="EV1604" s="11"/>
      <c r="EW1604" s="11"/>
      <c r="EX1604" s="11"/>
      <c r="EY1604" s="11"/>
      <c r="EZ1604" s="11"/>
      <c r="FA1604" s="11"/>
      <c r="FB1604" s="11"/>
      <c r="FC1604" s="11"/>
      <c r="FD1604" s="11"/>
      <c r="FE1604" s="11"/>
      <c r="FF1604" s="11"/>
      <c r="FG1604" s="11"/>
      <c r="FH1604" s="11"/>
      <c r="FI1604" s="11"/>
      <c r="FJ1604" s="11"/>
      <c r="FK1604" s="11"/>
      <c r="FL1604" s="11"/>
      <c r="FM1604" s="11"/>
      <c r="FN1604" s="11"/>
      <c r="FO1604" s="11"/>
      <c r="FP1604" s="11"/>
      <c r="FQ1604" s="11"/>
      <c r="FR1604" s="11"/>
      <c r="FS1604" s="11"/>
      <c r="FT1604" s="11"/>
      <c r="FU1604" s="11"/>
      <c r="FV1604" s="11"/>
    </row>
    <row r="1605" spans="5:178" x14ac:dyDescent="0.25">
      <c r="E1605" s="38"/>
      <c r="G1605" s="11"/>
      <c r="H1605" s="11"/>
      <c r="I1605" s="11"/>
      <c r="J1605" s="11"/>
      <c r="K1605" s="11"/>
      <c r="L1605" s="11"/>
      <c r="M1605" s="11"/>
      <c r="N1605" s="11"/>
      <c r="O1605" s="11"/>
      <c r="P1605" s="11"/>
      <c r="Q1605" s="11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  <c r="AJ1605" s="11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  <c r="AZ1605" s="11"/>
      <c r="BA1605" s="11"/>
      <c r="BB1605" s="11"/>
      <c r="BC1605" s="11"/>
      <c r="BD1605" s="11"/>
      <c r="BE1605" s="11"/>
      <c r="BF1605" s="11"/>
      <c r="BG1605" s="11"/>
      <c r="BH1605" s="11"/>
      <c r="BI1605" s="11"/>
      <c r="BJ1605" s="11"/>
      <c r="BK1605" s="11"/>
      <c r="BL1605" s="11"/>
      <c r="BM1605" s="11"/>
      <c r="BN1605" s="11"/>
      <c r="BO1605" s="11"/>
      <c r="BP1605" s="11"/>
      <c r="BQ1605" s="11"/>
      <c r="BR1605" s="11"/>
      <c r="BS1605" s="11"/>
      <c r="BT1605" s="11"/>
      <c r="BU1605" s="11"/>
      <c r="BV1605" s="11"/>
      <c r="BW1605" s="11"/>
      <c r="BX1605" s="11"/>
      <c r="BY1605" s="11"/>
      <c r="BZ1605" s="11"/>
      <c r="CA1605" s="11"/>
      <c r="CB1605" s="11"/>
      <c r="CC1605" s="11"/>
      <c r="CD1605" s="11"/>
      <c r="CE1605" s="11"/>
      <c r="CF1605" s="11"/>
      <c r="CG1605" s="11"/>
      <c r="CH1605" s="11"/>
      <c r="CI1605" s="11"/>
      <c r="CJ1605" s="11"/>
      <c r="CK1605" s="11"/>
      <c r="CL1605" s="11"/>
      <c r="CM1605" s="11"/>
      <c r="CN1605" s="11"/>
      <c r="CO1605" s="11"/>
      <c r="CP1605" s="11"/>
      <c r="CQ1605" s="11"/>
      <c r="CR1605" s="11"/>
      <c r="CS1605" s="11"/>
      <c r="CT1605" s="11"/>
      <c r="CU1605" s="11"/>
      <c r="CV1605" s="11"/>
      <c r="CW1605" s="11"/>
      <c r="CX1605" s="11"/>
      <c r="CY1605" s="11"/>
      <c r="CZ1605" s="11"/>
      <c r="DA1605" s="11"/>
      <c r="DB1605" s="11"/>
      <c r="DC1605" s="11"/>
      <c r="DD1605" s="11"/>
      <c r="DE1605" s="11"/>
      <c r="DF1605" s="11"/>
      <c r="DG1605" s="11"/>
      <c r="DH1605" s="11"/>
      <c r="DI1605" s="11"/>
      <c r="DJ1605" s="11"/>
      <c r="DK1605" s="11"/>
      <c r="DL1605" s="11"/>
      <c r="DM1605" s="11"/>
      <c r="DN1605" s="11"/>
      <c r="DO1605" s="11"/>
      <c r="DP1605" s="11"/>
      <c r="DQ1605" s="11"/>
      <c r="DR1605" s="11"/>
      <c r="DS1605" s="11"/>
      <c r="DT1605" s="11"/>
      <c r="DU1605" s="11"/>
      <c r="DV1605" s="11"/>
      <c r="DW1605" s="11"/>
      <c r="DX1605" s="11"/>
      <c r="DY1605" s="11"/>
      <c r="DZ1605" s="11"/>
      <c r="EA1605" s="11"/>
      <c r="EB1605" s="11"/>
      <c r="EC1605" s="11"/>
      <c r="ED1605" s="11"/>
      <c r="EE1605" s="11"/>
      <c r="EF1605" s="11"/>
      <c r="EG1605" s="11"/>
      <c r="EH1605" s="11"/>
      <c r="EI1605" s="11"/>
      <c r="EJ1605" s="11"/>
      <c r="EK1605" s="11"/>
      <c r="EL1605" s="11"/>
      <c r="EM1605" s="11"/>
      <c r="EN1605" s="11"/>
      <c r="EO1605" s="11"/>
      <c r="EP1605" s="11"/>
      <c r="EQ1605" s="11"/>
      <c r="ER1605" s="11"/>
      <c r="ES1605" s="11"/>
      <c r="ET1605" s="11"/>
      <c r="EU1605" s="11"/>
      <c r="EV1605" s="11"/>
      <c r="EW1605" s="11"/>
      <c r="EX1605" s="11"/>
      <c r="EY1605" s="11"/>
      <c r="EZ1605" s="11"/>
      <c r="FA1605" s="11"/>
      <c r="FB1605" s="11"/>
      <c r="FC1605" s="11"/>
      <c r="FD1605" s="11"/>
      <c r="FE1605" s="11"/>
      <c r="FF1605" s="11"/>
      <c r="FG1605" s="11"/>
      <c r="FH1605" s="11"/>
      <c r="FI1605" s="11"/>
      <c r="FJ1605" s="11"/>
      <c r="FK1605" s="11"/>
      <c r="FL1605" s="11"/>
      <c r="FM1605" s="11"/>
      <c r="FN1605" s="11"/>
      <c r="FO1605" s="11"/>
      <c r="FP1605" s="11"/>
      <c r="FQ1605" s="11"/>
      <c r="FR1605" s="11"/>
      <c r="FS1605" s="11"/>
      <c r="FT1605" s="11"/>
      <c r="FU1605" s="11"/>
      <c r="FV1605" s="11"/>
    </row>
    <row r="1606" spans="5:178" x14ac:dyDescent="0.25">
      <c r="E1606" s="38"/>
      <c r="G1606" s="11"/>
      <c r="H1606" s="11"/>
      <c r="I1606" s="11"/>
      <c r="J1606" s="11"/>
      <c r="K1606" s="11"/>
      <c r="L1606" s="11"/>
      <c r="M1606" s="11"/>
      <c r="N1606" s="11"/>
      <c r="O1606" s="11"/>
      <c r="P1606" s="11"/>
      <c r="Q1606" s="11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  <c r="AJ1606" s="11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  <c r="AZ1606" s="11"/>
      <c r="BA1606" s="11"/>
      <c r="BB1606" s="11"/>
      <c r="BC1606" s="11"/>
      <c r="BD1606" s="11"/>
      <c r="BE1606" s="11"/>
      <c r="BF1606" s="11"/>
      <c r="BG1606" s="11"/>
      <c r="BH1606" s="11"/>
      <c r="BI1606" s="11"/>
      <c r="BJ1606" s="11"/>
      <c r="BK1606" s="11"/>
      <c r="BL1606" s="11"/>
      <c r="BM1606" s="11"/>
      <c r="BN1606" s="11"/>
      <c r="BO1606" s="11"/>
      <c r="BP1606" s="11"/>
      <c r="BQ1606" s="11"/>
      <c r="BR1606" s="11"/>
      <c r="BS1606" s="11"/>
      <c r="BT1606" s="11"/>
      <c r="BU1606" s="11"/>
      <c r="BV1606" s="11"/>
      <c r="BW1606" s="11"/>
      <c r="BX1606" s="11"/>
      <c r="BY1606" s="11"/>
      <c r="BZ1606" s="11"/>
      <c r="CA1606" s="11"/>
      <c r="CB1606" s="11"/>
      <c r="CC1606" s="11"/>
      <c r="CD1606" s="11"/>
      <c r="CE1606" s="11"/>
      <c r="CF1606" s="11"/>
      <c r="CG1606" s="11"/>
      <c r="CH1606" s="11"/>
      <c r="CI1606" s="11"/>
      <c r="CJ1606" s="11"/>
      <c r="CK1606" s="11"/>
      <c r="CL1606" s="11"/>
      <c r="CM1606" s="11"/>
      <c r="CN1606" s="11"/>
      <c r="CO1606" s="11"/>
      <c r="CP1606" s="11"/>
      <c r="CQ1606" s="11"/>
      <c r="CR1606" s="11"/>
      <c r="CS1606" s="11"/>
      <c r="CT1606" s="11"/>
      <c r="CU1606" s="11"/>
      <c r="CV1606" s="11"/>
      <c r="CW1606" s="11"/>
      <c r="CX1606" s="11"/>
      <c r="CY1606" s="11"/>
      <c r="CZ1606" s="11"/>
      <c r="DA1606" s="11"/>
      <c r="DB1606" s="11"/>
      <c r="DC1606" s="11"/>
      <c r="DD1606" s="11"/>
      <c r="DE1606" s="11"/>
      <c r="DF1606" s="11"/>
      <c r="DG1606" s="11"/>
      <c r="DH1606" s="11"/>
      <c r="DI1606" s="11"/>
      <c r="DJ1606" s="11"/>
      <c r="DK1606" s="11"/>
      <c r="DL1606" s="11"/>
      <c r="DM1606" s="11"/>
      <c r="DN1606" s="11"/>
      <c r="DO1606" s="11"/>
      <c r="DP1606" s="11"/>
      <c r="DQ1606" s="11"/>
      <c r="DR1606" s="11"/>
      <c r="DS1606" s="11"/>
      <c r="DT1606" s="11"/>
      <c r="DU1606" s="11"/>
      <c r="DV1606" s="11"/>
      <c r="DW1606" s="11"/>
      <c r="DX1606" s="11"/>
      <c r="DY1606" s="11"/>
      <c r="DZ1606" s="11"/>
      <c r="EA1606" s="11"/>
      <c r="EB1606" s="11"/>
      <c r="EC1606" s="11"/>
      <c r="ED1606" s="11"/>
      <c r="EE1606" s="11"/>
      <c r="EF1606" s="11"/>
      <c r="EG1606" s="11"/>
      <c r="EH1606" s="11"/>
      <c r="EI1606" s="11"/>
      <c r="EJ1606" s="11"/>
      <c r="EK1606" s="11"/>
      <c r="EL1606" s="11"/>
      <c r="EM1606" s="11"/>
      <c r="EN1606" s="11"/>
      <c r="EO1606" s="11"/>
      <c r="EP1606" s="11"/>
      <c r="EQ1606" s="11"/>
      <c r="ER1606" s="11"/>
      <c r="ES1606" s="11"/>
      <c r="ET1606" s="11"/>
      <c r="EU1606" s="11"/>
      <c r="EV1606" s="11"/>
      <c r="EW1606" s="11"/>
      <c r="EX1606" s="11"/>
      <c r="EY1606" s="11"/>
      <c r="EZ1606" s="11"/>
      <c r="FA1606" s="11"/>
      <c r="FB1606" s="11"/>
      <c r="FC1606" s="11"/>
      <c r="FD1606" s="11"/>
      <c r="FE1606" s="11"/>
      <c r="FF1606" s="11"/>
      <c r="FG1606" s="11"/>
      <c r="FH1606" s="11"/>
      <c r="FI1606" s="11"/>
      <c r="FJ1606" s="11"/>
      <c r="FK1606" s="11"/>
      <c r="FL1606" s="11"/>
      <c r="FM1606" s="11"/>
      <c r="FN1606" s="11"/>
      <c r="FO1606" s="11"/>
      <c r="FP1606" s="11"/>
      <c r="FQ1606" s="11"/>
      <c r="FR1606" s="11"/>
      <c r="FS1606" s="11"/>
      <c r="FT1606" s="11"/>
      <c r="FU1606" s="11"/>
      <c r="FV1606" s="11"/>
    </row>
    <row r="1607" spans="5:178" x14ac:dyDescent="0.25">
      <c r="E1607" s="38"/>
      <c r="G1607" s="11"/>
      <c r="H1607" s="11"/>
      <c r="I1607" s="11"/>
      <c r="J1607" s="11"/>
      <c r="K1607" s="11"/>
      <c r="L1607" s="11"/>
      <c r="M1607" s="11"/>
      <c r="N1607" s="11"/>
      <c r="O1607" s="11"/>
      <c r="P1607" s="11"/>
      <c r="Q1607" s="11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  <c r="AJ1607" s="11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  <c r="AZ1607" s="11"/>
      <c r="BA1607" s="11"/>
      <c r="BB1607" s="11"/>
      <c r="BC1607" s="11"/>
      <c r="BD1607" s="11"/>
      <c r="BE1607" s="11"/>
      <c r="BF1607" s="11"/>
      <c r="BG1607" s="11"/>
      <c r="BH1607" s="11"/>
      <c r="BI1607" s="11"/>
      <c r="BJ1607" s="11"/>
      <c r="BK1607" s="11"/>
      <c r="BL1607" s="11"/>
      <c r="BM1607" s="11"/>
      <c r="BN1607" s="11"/>
      <c r="BO1607" s="11"/>
      <c r="BP1607" s="11"/>
      <c r="BQ1607" s="11"/>
      <c r="BR1607" s="11"/>
      <c r="BS1607" s="11"/>
      <c r="BT1607" s="11"/>
      <c r="BU1607" s="11"/>
      <c r="BV1607" s="11"/>
      <c r="BW1607" s="11"/>
      <c r="BX1607" s="11"/>
      <c r="BY1607" s="11"/>
      <c r="BZ1607" s="11"/>
      <c r="CA1607" s="11"/>
      <c r="CB1607" s="11"/>
      <c r="CC1607" s="11"/>
      <c r="CD1607" s="11"/>
      <c r="CE1607" s="11"/>
      <c r="CF1607" s="11"/>
      <c r="CG1607" s="11"/>
      <c r="CH1607" s="11"/>
      <c r="CI1607" s="11"/>
      <c r="CJ1607" s="11"/>
      <c r="CK1607" s="11"/>
      <c r="CL1607" s="11"/>
      <c r="CM1607" s="11"/>
      <c r="CN1607" s="11"/>
      <c r="CO1607" s="11"/>
      <c r="CP1607" s="11"/>
      <c r="CQ1607" s="11"/>
      <c r="CR1607" s="11"/>
      <c r="CS1607" s="11"/>
      <c r="CT1607" s="11"/>
      <c r="CU1607" s="11"/>
      <c r="CV1607" s="11"/>
      <c r="CW1607" s="11"/>
      <c r="CX1607" s="11"/>
      <c r="CY1607" s="11"/>
      <c r="CZ1607" s="11"/>
      <c r="DA1607" s="11"/>
      <c r="DB1607" s="11"/>
      <c r="DC1607" s="11"/>
      <c r="DD1607" s="11"/>
      <c r="DE1607" s="11"/>
      <c r="DF1607" s="11"/>
      <c r="DG1607" s="11"/>
      <c r="DH1607" s="11"/>
      <c r="DI1607" s="11"/>
      <c r="DJ1607" s="11"/>
      <c r="DK1607" s="11"/>
      <c r="DL1607" s="11"/>
      <c r="DM1607" s="11"/>
      <c r="DN1607" s="11"/>
      <c r="DO1607" s="11"/>
      <c r="DP1607" s="11"/>
      <c r="DQ1607" s="11"/>
      <c r="DR1607" s="11"/>
      <c r="DS1607" s="11"/>
      <c r="DT1607" s="11"/>
      <c r="DU1607" s="11"/>
      <c r="DV1607" s="11"/>
      <c r="DW1607" s="11"/>
      <c r="DX1607" s="11"/>
      <c r="DY1607" s="11"/>
      <c r="DZ1607" s="11"/>
      <c r="EA1607" s="11"/>
      <c r="EB1607" s="11"/>
      <c r="EC1607" s="11"/>
      <c r="ED1607" s="11"/>
      <c r="EE1607" s="11"/>
      <c r="EF1607" s="11"/>
      <c r="EG1607" s="11"/>
      <c r="EH1607" s="11"/>
      <c r="EI1607" s="11"/>
      <c r="EJ1607" s="11"/>
      <c r="EK1607" s="11"/>
      <c r="EL1607" s="11"/>
      <c r="EM1607" s="11"/>
      <c r="EN1607" s="11"/>
      <c r="EO1607" s="11"/>
      <c r="EP1607" s="11"/>
      <c r="EQ1607" s="11"/>
      <c r="ER1607" s="11"/>
      <c r="ES1607" s="11"/>
      <c r="ET1607" s="11"/>
      <c r="EU1607" s="11"/>
      <c r="EV1607" s="11"/>
      <c r="EW1607" s="11"/>
      <c r="EX1607" s="11"/>
      <c r="EY1607" s="11"/>
      <c r="EZ1607" s="11"/>
      <c r="FA1607" s="11"/>
      <c r="FB1607" s="11"/>
      <c r="FC1607" s="11"/>
      <c r="FD1607" s="11"/>
      <c r="FE1607" s="11"/>
      <c r="FF1607" s="11"/>
      <c r="FG1607" s="11"/>
      <c r="FH1607" s="11"/>
      <c r="FI1607" s="11"/>
      <c r="FJ1607" s="11"/>
      <c r="FK1607" s="11"/>
      <c r="FL1607" s="11"/>
      <c r="FM1607" s="11"/>
      <c r="FN1607" s="11"/>
      <c r="FO1607" s="11"/>
      <c r="FP1607" s="11"/>
      <c r="FQ1607" s="11"/>
      <c r="FR1607" s="11"/>
      <c r="FS1607" s="11"/>
      <c r="FT1607" s="11"/>
      <c r="FU1607" s="11"/>
      <c r="FV1607" s="11"/>
    </row>
    <row r="1608" spans="5:178" x14ac:dyDescent="0.25">
      <c r="E1608" s="38"/>
      <c r="G1608" s="11"/>
      <c r="H1608" s="11"/>
      <c r="I1608" s="11"/>
      <c r="J1608" s="11"/>
      <c r="K1608" s="11"/>
      <c r="L1608" s="11"/>
      <c r="M1608" s="11"/>
      <c r="N1608" s="11"/>
      <c r="O1608" s="11"/>
      <c r="P1608" s="11"/>
      <c r="Q1608" s="11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  <c r="AJ1608" s="11"/>
      <c r="AK1608" s="11"/>
      <c r="AL1608" s="11"/>
      <c r="AM1608" s="11"/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  <c r="AZ1608" s="11"/>
      <c r="BA1608" s="11"/>
      <c r="BB1608" s="11"/>
      <c r="BC1608" s="11"/>
      <c r="BD1608" s="11"/>
      <c r="BE1608" s="11"/>
      <c r="BF1608" s="11"/>
      <c r="BG1608" s="11"/>
      <c r="BH1608" s="11"/>
      <c r="BI1608" s="11"/>
      <c r="BJ1608" s="11"/>
      <c r="BK1608" s="11"/>
      <c r="BL1608" s="11"/>
      <c r="BM1608" s="11"/>
      <c r="BN1608" s="11"/>
      <c r="BO1608" s="11"/>
      <c r="BP1608" s="11"/>
      <c r="BQ1608" s="11"/>
      <c r="BR1608" s="11"/>
      <c r="BS1608" s="11"/>
      <c r="BT1608" s="11"/>
      <c r="BU1608" s="11"/>
      <c r="BV1608" s="11"/>
      <c r="BW1608" s="11"/>
      <c r="BX1608" s="11"/>
      <c r="BY1608" s="11"/>
      <c r="BZ1608" s="11"/>
      <c r="CA1608" s="11"/>
      <c r="CB1608" s="11"/>
      <c r="CC1608" s="11"/>
      <c r="CD1608" s="11"/>
      <c r="CE1608" s="11"/>
      <c r="CF1608" s="11"/>
      <c r="CG1608" s="11"/>
      <c r="CH1608" s="11"/>
      <c r="CI1608" s="11"/>
      <c r="CJ1608" s="11"/>
      <c r="CK1608" s="11"/>
      <c r="CL1608" s="11"/>
      <c r="CM1608" s="11"/>
      <c r="CN1608" s="11"/>
      <c r="CO1608" s="11"/>
      <c r="CP1608" s="11"/>
      <c r="CQ1608" s="11"/>
      <c r="CR1608" s="11"/>
      <c r="CS1608" s="11"/>
      <c r="CT1608" s="11"/>
      <c r="CU1608" s="11"/>
      <c r="CV1608" s="11"/>
      <c r="CW1608" s="11"/>
      <c r="CX1608" s="11"/>
      <c r="CY1608" s="11"/>
      <c r="CZ1608" s="11"/>
      <c r="DA1608" s="11"/>
      <c r="DB1608" s="11"/>
      <c r="DC1608" s="11"/>
      <c r="DD1608" s="11"/>
      <c r="DE1608" s="11"/>
      <c r="DF1608" s="11"/>
      <c r="DG1608" s="11"/>
      <c r="DH1608" s="11"/>
      <c r="DI1608" s="11"/>
      <c r="DJ1608" s="11"/>
      <c r="DK1608" s="11"/>
      <c r="DL1608" s="11"/>
      <c r="DM1608" s="11"/>
      <c r="DN1608" s="11"/>
      <c r="DO1608" s="11"/>
      <c r="DP1608" s="11"/>
      <c r="DQ1608" s="11"/>
      <c r="DR1608" s="11"/>
      <c r="DS1608" s="11"/>
      <c r="DT1608" s="11"/>
      <c r="DU1608" s="11"/>
      <c r="DV1608" s="11"/>
      <c r="DW1608" s="11"/>
      <c r="DX1608" s="11"/>
      <c r="DY1608" s="11"/>
      <c r="DZ1608" s="11"/>
      <c r="EA1608" s="11"/>
      <c r="EB1608" s="11"/>
      <c r="EC1608" s="11"/>
      <c r="ED1608" s="11"/>
      <c r="EE1608" s="11"/>
      <c r="EF1608" s="11"/>
      <c r="EG1608" s="11"/>
      <c r="EH1608" s="11"/>
      <c r="EI1608" s="11"/>
      <c r="EJ1608" s="11"/>
      <c r="EK1608" s="11"/>
      <c r="EL1608" s="11"/>
      <c r="EM1608" s="11"/>
      <c r="EN1608" s="11"/>
      <c r="EO1608" s="11"/>
      <c r="EP1608" s="11"/>
      <c r="EQ1608" s="11"/>
      <c r="ER1608" s="11"/>
      <c r="ES1608" s="11"/>
      <c r="ET1608" s="11"/>
      <c r="EU1608" s="11"/>
      <c r="EV1608" s="11"/>
      <c r="EW1608" s="11"/>
      <c r="EX1608" s="11"/>
      <c r="EY1608" s="11"/>
      <c r="EZ1608" s="11"/>
      <c r="FA1608" s="11"/>
      <c r="FB1608" s="11"/>
      <c r="FC1608" s="11"/>
      <c r="FD1608" s="11"/>
      <c r="FE1608" s="11"/>
      <c r="FF1608" s="11"/>
      <c r="FG1608" s="11"/>
      <c r="FH1608" s="11"/>
      <c r="FI1608" s="11"/>
      <c r="FJ1608" s="11"/>
      <c r="FK1608" s="11"/>
      <c r="FL1608" s="11"/>
      <c r="FM1608" s="11"/>
      <c r="FN1608" s="11"/>
      <c r="FO1608" s="11"/>
      <c r="FP1608" s="11"/>
      <c r="FQ1608" s="11"/>
      <c r="FR1608" s="11"/>
      <c r="FS1608" s="11"/>
      <c r="FT1608" s="11"/>
      <c r="FU1608" s="11"/>
      <c r="FV1608" s="11"/>
    </row>
    <row r="1609" spans="5:178" x14ac:dyDescent="0.25">
      <c r="E1609" s="38"/>
      <c r="G1609" s="11"/>
      <c r="H1609" s="11"/>
      <c r="I1609" s="11"/>
      <c r="J1609" s="11"/>
      <c r="K1609" s="11"/>
      <c r="L1609" s="11"/>
      <c r="M1609" s="11"/>
      <c r="N1609" s="11"/>
      <c r="O1609" s="11"/>
      <c r="P1609" s="11"/>
      <c r="Q1609" s="11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  <c r="AJ1609" s="11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  <c r="AZ1609" s="11"/>
      <c r="BA1609" s="11"/>
      <c r="BB1609" s="11"/>
      <c r="BC1609" s="11"/>
      <c r="BD1609" s="11"/>
      <c r="BE1609" s="11"/>
      <c r="BF1609" s="11"/>
      <c r="BG1609" s="11"/>
      <c r="BH1609" s="11"/>
      <c r="BI1609" s="11"/>
      <c r="BJ1609" s="11"/>
      <c r="BK1609" s="11"/>
      <c r="BL1609" s="11"/>
      <c r="BM1609" s="11"/>
      <c r="BN1609" s="11"/>
      <c r="BO1609" s="11"/>
      <c r="BP1609" s="11"/>
      <c r="BQ1609" s="11"/>
      <c r="BR1609" s="11"/>
      <c r="BS1609" s="11"/>
      <c r="BT1609" s="11"/>
      <c r="BU1609" s="11"/>
      <c r="BV1609" s="11"/>
      <c r="BW1609" s="11"/>
      <c r="BX1609" s="11"/>
      <c r="BY1609" s="11"/>
      <c r="BZ1609" s="11"/>
      <c r="CA1609" s="11"/>
      <c r="CB1609" s="11"/>
      <c r="CC1609" s="11"/>
      <c r="CD1609" s="11"/>
      <c r="CE1609" s="11"/>
      <c r="CF1609" s="11"/>
      <c r="CG1609" s="11"/>
      <c r="CH1609" s="11"/>
      <c r="CI1609" s="11"/>
      <c r="CJ1609" s="11"/>
      <c r="CK1609" s="11"/>
      <c r="CL1609" s="11"/>
      <c r="CM1609" s="11"/>
      <c r="CN1609" s="11"/>
      <c r="CO1609" s="11"/>
      <c r="CP1609" s="11"/>
      <c r="CQ1609" s="11"/>
      <c r="CR1609" s="11"/>
      <c r="CS1609" s="11"/>
      <c r="CT1609" s="11"/>
      <c r="CU1609" s="11"/>
      <c r="CV1609" s="11"/>
      <c r="CW1609" s="11"/>
      <c r="CX1609" s="11"/>
      <c r="CY1609" s="11"/>
      <c r="CZ1609" s="11"/>
      <c r="DA1609" s="11"/>
      <c r="DB1609" s="11"/>
      <c r="DC1609" s="11"/>
      <c r="DD1609" s="11"/>
      <c r="DE1609" s="11"/>
      <c r="DF1609" s="11"/>
      <c r="DG1609" s="11"/>
      <c r="DH1609" s="11"/>
      <c r="DI1609" s="11"/>
      <c r="DJ1609" s="11"/>
      <c r="DK1609" s="11"/>
      <c r="DL1609" s="11"/>
      <c r="DM1609" s="11"/>
      <c r="DN1609" s="11"/>
      <c r="DO1609" s="11"/>
      <c r="DP1609" s="11"/>
      <c r="DQ1609" s="11"/>
      <c r="DR1609" s="11"/>
      <c r="DS1609" s="11"/>
      <c r="DT1609" s="11"/>
      <c r="DU1609" s="11"/>
      <c r="DV1609" s="11"/>
      <c r="DW1609" s="11"/>
      <c r="DX1609" s="11"/>
      <c r="DY1609" s="11"/>
      <c r="DZ1609" s="11"/>
      <c r="EA1609" s="11"/>
      <c r="EB1609" s="11"/>
      <c r="EC1609" s="11"/>
      <c r="ED1609" s="11"/>
      <c r="EE1609" s="11"/>
      <c r="EF1609" s="11"/>
      <c r="EG1609" s="11"/>
      <c r="EH1609" s="11"/>
      <c r="EI1609" s="11"/>
      <c r="EJ1609" s="11"/>
      <c r="EK1609" s="11"/>
      <c r="EL1609" s="11"/>
      <c r="EM1609" s="11"/>
      <c r="EN1609" s="11"/>
      <c r="EO1609" s="11"/>
      <c r="EP1609" s="11"/>
      <c r="EQ1609" s="11"/>
      <c r="ER1609" s="11"/>
      <c r="ES1609" s="11"/>
      <c r="ET1609" s="11"/>
      <c r="EU1609" s="11"/>
      <c r="EV1609" s="11"/>
      <c r="EW1609" s="11"/>
      <c r="EX1609" s="11"/>
      <c r="EY1609" s="11"/>
      <c r="EZ1609" s="11"/>
      <c r="FA1609" s="11"/>
      <c r="FB1609" s="11"/>
      <c r="FC1609" s="11"/>
      <c r="FD1609" s="11"/>
      <c r="FE1609" s="11"/>
      <c r="FF1609" s="11"/>
      <c r="FG1609" s="11"/>
      <c r="FH1609" s="11"/>
      <c r="FI1609" s="11"/>
      <c r="FJ1609" s="11"/>
      <c r="FK1609" s="11"/>
      <c r="FL1609" s="11"/>
      <c r="FM1609" s="11"/>
      <c r="FN1609" s="11"/>
      <c r="FO1609" s="11"/>
      <c r="FP1609" s="11"/>
      <c r="FQ1609" s="11"/>
      <c r="FR1609" s="11"/>
      <c r="FS1609" s="11"/>
      <c r="FT1609" s="11"/>
      <c r="FU1609" s="11"/>
      <c r="FV1609" s="11"/>
    </row>
    <row r="1610" spans="5:178" x14ac:dyDescent="0.25">
      <c r="E1610" s="38"/>
      <c r="G1610" s="11"/>
      <c r="H1610" s="11"/>
      <c r="I1610" s="11"/>
      <c r="J1610" s="11"/>
      <c r="K1610" s="11"/>
      <c r="L1610" s="11"/>
      <c r="M1610" s="11"/>
      <c r="N1610" s="11"/>
      <c r="O1610" s="11"/>
      <c r="P1610" s="11"/>
      <c r="Q1610" s="11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  <c r="AJ1610" s="11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  <c r="AZ1610" s="11"/>
      <c r="BA1610" s="11"/>
      <c r="BB1610" s="11"/>
      <c r="BC1610" s="11"/>
      <c r="BD1610" s="11"/>
      <c r="BE1610" s="11"/>
      <c r="BF1610" s="11"/>
      <c r="BG1610" s="11"/>
      <c r="BH1610" s="11"/>
      <c r="BI1610" s="11"/>
      <c r="BJ1610" s="11"/>
      <c r="BK1610" s="11"/>
      <c r="BL1610" s="11"/>
      <c r="BM1610" s="11"/>
      <c r="BN1610" s="11"/>
      <c r="BO1610" s="11"/>
      <c r="BP1610" s="11"/>
      <c r="BQ1610" s="11"/>
      <c r="BR1610" s="11"/>
      <c r="BS1610" s="11"/>
      <c r="BT1610" s="11"/>
      <c r="BU1610" s="11"/>
      <c r="BV1610" s="11"/>
      <c r="BW1610" s="11"/>
      <c r="BX1610" s="11"/>
      <c r="BY1610" s="11"/>
      <c r="BZ1610" s="11"/>
      <c r="CA1610" s="11"/>
      <c r="CB1610" s="11"/>
      <c r="CC1610" s="11"/>
      <c r="CD1610" s="11"/>
      <c r="CE1610" s="11"/>
      <c r="CF1610" s="11"/>
      <c r="CG1610" s="11"/>
      <c r="CH1610" s="11"/>
      <c r="CI1610" s="11"/>
      <c r="CJ1610" s="11"/>
      <c r="CK1610" s="11"/>
      <c r="CL1610" s="11"/>
      <c r="CM1610" s="11"/>
      <c r="CN1610" s="11"/>
      <c r="CO1610" s="11"/>
      <c r="CP1610" s="11"/>
      <c r="CQ1610" s="11"/>
      <c r="CR1610" s="11"/>
      <c r="CS1610" s="11"/>
      <c r="CT1610" s="11"/>
      <c r="CU1610" s="11"/>
      <c r="CV1610" s="11"/>
      <c r="CW1610" s="11"/>
      <c r="CX1610" s="11"/>
      <c r="CY1610" s="11"/>
      <c r="CZ1610" s="11"/>
      <c r="DA1610" s="11"/>
      <c r="DB1610" s="11"/>
      <c r="DC1610" s="11"/>
      <c r="DD1610" s="11"/>
      <c r="DE1610" s="11"/>
      <c r="DF1610" s="11"/>
      <c r="DG1610" s="11"/>
      <c r="DH1610" s="11"/>
      <c r="DI1610" s="11"/>
      <c r="DJ1610" s="11"/>
      <c r="DK1610" s="11"/>
      <c r="DL1610" s="11"/>
      <c r="DM1610" s="11"/>
      <c r="DN1610" s="11"/>
      <c r="DO1610" s="11"/>
      <c r="DP1610" s="11"/>
      <c r="DQ1610" s="11"/>
      <c r="DR1610" s="11"/>
      <c r="DS1610" s="11"/>
      <c r="DT1610" s="11"/>
      <c r="DU1610" s="11"/>
      <c r="DV1610" s="11"/>
      <c r="DW1610" s="11"/>
      <c r="DX1610" s="11"/>
      <c r="DY1610" s="11"/>
      <c r="DZ1610" s="11"/>
      <c r="EA1610" s="11"/>
      <c r="EB1610" s="11"/>
      <c r="EC1610" s="11"/>
      <c r="ED1610" s="11"/>
      <c r="EE1610" s="11"/>
      <c r="EF1610" s="11"/>
      <c r="EG1610" s="11"/>
      <c r="EH1610" s="11"/>
      <c r="EI1610" s="11"/>
      <c r="EJ1610" s="11"/>
      <c r="EK1610" s="11"/>
      <c r="EL1610" s="11"/>
      <c r="EM1610" s="11"/>
      <c r="EN1610" s="11"/>
      <c r="EO1610" s="11"/>
      <c r="EP1610" s="11"/>
      <c r="EQ1610" s="11"/>
      <c r="ER1610" s="11"/>
      <c r="ES1610" s="11"/>
      <c r="ET1610" s="11"/>
      <c r="EU1610" s="11"/>
      <c r="EV1610" s="11"/>
      <c r="EW1610" s="11"/>
      <c r="EX1610" s="11"/>
      <c r="EY1610" s="11"/>
      <c r="EZ1610" s="11"/>
      <c r="FA1610" s="11"/>
      <c r="FB1610" s="11"/>
      <c r="FC1610" s="11"/>
      <c r="FD1610" s="11"/>
      <c r="FE1610" s="11"/>
      <c r="FF1610" s="11"/>
      <c r="FG1610" s="11"/>
      <c r="FH1610" s="11"/>
      <c r="FI1610" s="11"/>
      <c r="FJ1610" s="11"/>
      <c r="FK1610" s="11"/>
      <c r="FL1610" s="11"/>
      <c r="FM1610" s="11"/>
      <c r="FN1610" s="11"/>
      <c r="FO1610" s="11"/>
      <c r="FP1610" s="11"/>
      <c r="FQ1610" s="11"/>
      <c r="FR1610" s="11"/>
      <c r="FS1610" s="11"/>
      <c r="FT1610" s="11"/>
      <c r="FU1610" s="11"/>
      <c r="FV1610" s="11"/>
    </row>
    <row r="1611" spans="5:178" x14ac:dyDescent="0.25">
      <c r="E1611" s="38"/>
      <c r="G1611" s="11"/>
      <c r="H1611" s="11"/>
      <c r="I1611" s="11"/>
      <c r="J1611" s="11"/>
      <c r="K1611" s="11"/>
      <c r="L1611" s="11"/>
      <c r="M1611" s="11"/>
      <c r="N1611" s="11"/>
      <c r="O1611" s="11"/>
      <c r="P1611" s="11"/>
      <c r="Q1611" s="11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  <c r="AJ1611" s="11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  <c r="AZ1611" s="11"/>
      <c r="BA1611" s="11"/>
      <c r="BB1611" s="11"/>
      <c r="BC1611" s="11"/>
      <c r="BD1611" s="11"/>
      <c r="BE1611" s="11"/>
      <c r="BF1611" s="11"/>
      <c r="BG1611" s="11"/>
      <c r="BH1611" s="11"/>
      <c r="BI1611" s="11"/>
      <c r="BJ1611" s="11"/>
      <c r="BK1611" s="11"/>
      <c r="BL1611" s="11"/>
      <c r="BM1611" s="11"/>
      <c r="BN1611" s="11"/>
      <c r="BO1611" s="11"/>
      <c r="BP1611" s="11"/>
      <c r="BQ1611" s="11"/>
      <c r="BR1611" s="11"/>
      <c r="BS1611" s="11"/>
      <c r="BT1611" s="11"/>
      <c r="BU1611" s="11"/>
      <c r="BV1611" s="11"/>
      <c r="BW1611" s="11"/>
      <c r="BX1611" s="11"/>
      <c r="BY1611" s="11"/>
      <c r="BZ1611" s="11"/>
      <c r="CA1611" s="11"/>
      <c r="CB1611" s="11"/>
      <c r="CC1611" s="11"/>
      <c r="CD1611" s="11"/>
      <c r="CE1611" s="11"/>
      <c r="CF1611" s="11"/>
      <c r="CG1611" s="11"/>
      <c r="CH1611" s="11"/>
      <c r="CI1611" s="11"/>
      <c r="CJ1611" s="11"/>
      <c r="CK1611" s="11"/>
      <c r="CL1611" s="11"/>
      <c r="CM1611" s="11"/>
      <c r="CN1611" s="11"/>
      <c r="CO1611" s="11"/>
      <c r="CP1611" s="11"/>
      <c r="CQ1611" s="11"/>
      <c r="CR1611" s="11"/>
      <c r="CS1611" s="11"/>
      <c r="CT1611" s="11"/>
      <c r="CU1611" s="11"/>
      <c r="CV1611" s="11"/>
      <c r="CW1611" s="11"/>
      <c r="CX1611" s="11"/>
      <c r="CY1611" s="11"/>
      <c r="CZ1611" s="11"/>
      <c r="DA1611" s="11"/>
      <c r="DB1611" s="11"/>
      <c r="DC1611" s="11"/>
      <c r="DD1611" s="11"/>
      <c r="DE1611" s="11"/>
      <c r="DF1611" s="11"/>
      <c r="DG1611" s="11"/>
      <c r="DH1611" s="11"/>
      <c r="DI1611" s="11"/>
      <c r="DJ1611" s="11"/>
      <c r="DK1611" s="11"/>
      <c r="DL1611" s="11"/>
      <c r="DM1611" s="11"/>
      <c r="DN1611" s="11"/>
      <c r="DO1611" s="11"/>
      <c r="DP1611" s="11"/>
      <c r="DQ1611" s="11"/>
      <c r="DR1611" s="11"/>
      <c r="DS1611" s="11"/>
      <c r="DT1611" s="11"/>
      <c r="DU1611" s="11"/>
      <c r="DV1611" s="11"/>
      <c r="DW1611" s="11"/>
      <c r="DX1611" s="11"/>
      <c r="DY1611" s="11"/>
      <c r="DZ1611" s="11"/>
      <c r="EA1611" s="11"/>
      <c r="EB1611" s="11"/>
      <c r="EC1611" s="11"/>
      <c r="ED1611" s="11"/>
      <c r="EE1611" s="11"/>
      <c r="EF1611" s="11"/>
      <c r="EG1611" s="11"/>
      <c r="EH1611" s="11"/>
      <c r="EI1611" s="11"/>
      <c r="EJ1611" s="11"/>
      <c r="EK1611" s="11"/>
      <c r="EL1611" s="11"/>
      <c r="EM1611" s="11"/>
      <c r="EN1611" s="11"/>
      <c r="EO1611" s="11"/>
      <c r="EP1611" s="11"/>
      <c r="EQ1611" s="11"/>
      <c r="ER1611" s="11"/>
      <c r="ES1611" s="11"/>
      <c r="ET1611" s="11"/>
      <c r="EU1611" s="11"/>
      <c r="EV1611" s="11"/>
      <c r="EW1611" s="11"/>
      <c r="EX1611" s="11"/>
      <c r="EY1611" s="11"/>
      <c r="EZ1611" s="11"/>
      <c r="FA1611" s="11"/>
      <c r="FB1611" s="11"/>
      <c r="FC1611" s="11"/>
      <c r="FD1611" s="11"/>
      <c r="FE1611" s="11"/>
      <c r="FF1611" s="11"/>
      <c r="FG1611" s="11"/>
      <c r="FH1611" s="11"/>
      <c r="FI1611" s="11"/>
      <c r="FJ1611" s="11"/>
      <c r="FK1611" s="11"/>
      <c r="FL1611" s="11"/>
      <c r="FM1611" s="11"/>
      <c r="FN1611" s="11"/>
      <c r="FO1611" s="11"/>
      <c r="FP1611" s="11"/>
      <c r="FQ1611" s="11"/>
      <c r="FR1611" s="11"/>
      <c r="FS1611" s="11"/>
      <c r="FT1611" s="11"/>
      <c r="FU1611" s="11"/>
      <c r="FV1611" s="11"/>
    </row>
    <row r="1612" spans="5:178" x14ac:dyDescent="0.25">
      <c r="E1612" s="38"/>
      <c r="G1612" s="11"/>
      <c r="H1612" s="11"/>
      <c r="I1612" s="11"/>
      <c r="J1612" s="11"/>
      <c r="K1612" s="11"/>
      <c r="L1612" s="11"/>
      <c r="M1612" s="11"/>
      <c r="N1612" s="11"/>
      <c r="O1612" s="11"/>
      <c r="P1612" s="11"/>
      <c r="Q1612" s="11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  <c r="AJ1612" s="11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  <c r="AZ1612" s="11"/>
      <c r="BA1612" s="11"/>
      <c r="BB1612" s="11"/>
      <c r="BC1612" s="11"/>
      <c r="BD1612" s="11"/>
      <c r="BE1612" s="11"/>
      <c r="BF1612" s="11"/>
      <c r="BG1612" s="11"/>
      <c r="BH1612" s="11"/>
      <c r="BI1612" s="11"/>
      <c r="BJ1612" s="11"/>
      <c r="BK1612" s="11"/>
      <c r="BL1612" s="11"/>
      <c r="BM1612" s="11"/>
      <c r="BN1612" s="11"/>
      <c r="BO1612" s="11"/>
      <c r="BP1612" s="11"/>
      <c r="BQ1612" s="11"/>
      <c r="BR1612" s="11"/>
      <c r="BS1612" s="11"/>
      <c r="BT1612" s="11"/>
      <c r="BU1612" s="11"/>
      <c r="BV1612" s="11"/>
      <c r="BW1612" s="11"/>
      <c r="BX1612" s="11"/>
      <c r="BY1612" s="11"/>
      <c r="BZ1612" s="11"/>
      <c r="CA1612" s="11"/>
      <c r="CB1612" s="11"/>
      <c r="CC1612" s="11"/>
      <c r="CD1612" s="11"/>
      <c r="CE1612" s="11"/>
      <c r="CF1612" s="11"/>
      <c r="CG1612" s="11"/>
      <c r="CH1612" s="11"/>
      <c r="CI1612" s="11"/>
      <c r="CJ1612" s="11"/>
      <c r="CK1612" s="11"/>
      <c r="CL1612" s="11"/>
      <c r="CM1612" s="11"/>
      <c r="CN1612" s="11"/>
      <c r="CO1612" s="11"/>
      <c r="CP1612" s="11"/>
      <c r="CQ1612" s="11"/>
      <c r="CR1612" s="11"/>
      <c r="CS1612" s="11"/>
      <c r="CT1612" s="11"/>
      <c r="CU1612" s="11"/>
      <c r="CV1612" s="11"/>
      <c r="CW1612" s="11"/>
      <c r="CX1612" s="11"/>
      <c r="CY1612" s="11"/>
      <c r="CZ1612" s="11"/>
      <c r="DA1612" s="11"/>
      <c r="DB1612" s="11"/>
      <c r="DC1612" s="11"/>
      <c r="DD1612" s="11"/>
      <c r="DE1612" s="11"/>
      <c r="DF1612" s="11"/>
      <c r="DG1612" s="11"/>
      <c r="DH1612" s="11"/>
      <c r="DI1612" s="11"/>
      <c r="DJ1612" s="11"/>
      <c r="DK1612" s="11"/>
      <c r="DL1612" s="11"/>
      <c r="DM1612" s="11"/>
      <c r="DN1612" s="11"/>
      <c r="DO1612" s="11"/>
      <c r="DP1612" s="11"/>
      <c r="DQ1612" s="11"/>
      <c r="DR1612" s="11"/>
      <c r="DS1612" s="11"/>
      <c r="DT1612" s="11"/>
      <c r="DU1612" s="11"/>
      <c r="DV1612" s="11"/>
      <c r="DW1612" s="11"/>
      <c r="DX1612" s="11"/>
      <c r="DY1612" s="11"/>
      <c r="DZ1612" s="11"/>
      <c r="EA1612" s="11"/>
      <c r="EB1612" s="11"/>
      <c r="EC1612" s="11"/>
      <c r="ED1612" s="11"/>
      <c r="EE1612" s="11"/>
      <c r="EF1612" s="11"/>
      <c r="EG1612" s="11"/>
      <c r="EH1612" s="11"/>
      <c r="EI1612" s="11"/>
      <c r="EJ1612" s="11"/>
      <c r="EK1612" s="11"/>
      <c r="EL1612" s="11"/>
      <c r="EM1612" s="11"/>
      <c r="EN1612" s="11"/>
      <c r="EO1612" s="11"/>
      <c r="EP1612" s="11"/>
      <c r="EQ1612" s="11"/>
      <c r="ER1612" s="11"/>
      <c r="ES1612" s="11"/>
      <c r="ET1612" s="11"/>
      <c r="EU1612" s="11"/>
      <c r="EV1612" s="11"/>
      <c r="EW1612" s="11"/>
      <c r="EX1612" s="11"/>
      <c r="EY1612" s="11"/>
      <c r="EZ1612" s="11"/>
      <c r="FA1612" s="11"/>
      <c r="FB1612" s="11"/>
      <c r="FC1612" s="11"/>
      <c r="FD1612" s="11"/>
      <c r="FE1612" s="11"/>
      <c r="FF1612" s="11"/>
      <c r="FG1612" s="11"/>
      <c r="FH1612" s="11"/>
      <c r="FI1612" s="11"/>
      <c r="FJ1612" s="11"/>
      <c r="FK1612" s="11"/>
      <c r="FL1612" s="11"/>
      <c r="FM1612" s="11"/>
      <c r="FN1612" s="11"/>
      <c r="FO1612" s="11"/>
      <c r="FP1612" s="11"/>
      <c r="FQ1612" s="11"/>
      <c r="FR1612" s="11"/>
      <c r="FS1612" s="11"/>
      <c r="FT1612" s="11"/>
      <c r="FU1612" s="11"/>
      <c r="FV1612" s="11"/>
    </row>
    <row r="1613" spans="5:178" x14ac:dyDescent="0.25">
      <c r="E1613" s="38"/>
      <c r="G1613" s="11"/>
      <c r="H1613" s="11"/>
      <c r="I1613" s="11"/>
      <c r="J1613" s="11"/>
      <c r="K1613" s="11"/>
      <c r="L1613" s="11"/>
      <c r="M1613" s="11"/>
      <c r="N1613" s="11"/>
      <c r="O1613" s="11"/>
      <c r="P1613" s="11"/>
      <c r="Q1613" s="11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  <c r="AJ1613" s="11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  <c r="AZ1613" s="11"/>
      <c r="BA1613" s="11"/>
      <c r="BB1613" s="11"/>
      <c r="BC1613" s="11"/>
      <c r="BD1613" s="11"/>
      <c r="BE1613" s="11"/>
      <c r="BF1613" s="11"/>
      <c r="BG1613" s="11"/>
      <c r="BH1613" s="11"/>
      <c r="BI1613" s="11"/>
      <c r="BJ1613" s="11"/>
      <c r="BK1613" s="11"/>
      <c r="BL1613" s="11"/>
      <c r="BM1613" s="11"/>
      <c r="BN1613" s="11"/>
      <c r="BO1613" s="11"/>
      <c r="BP1613" s="11"/>
      <c r="BQ1613" s="11"/>
      <c r="BR1613" s="11"/>
      <c r="BS1613" s="11"/>
      <c r="BT1613" s="11"/>
      <c r="BU1613" s="11"/>
      <c r="BV1613" s="11"/>
      <c r="BW1613" s="11"/>
      <c r="BX1613" s="11"/>
      <c r="BY1613" s="11"/>
      <c r="BZ1613" s="11"/>
      <c r="CA1613" s="11"/>
      <c r="CB1613" s="11"/>
      <c r="CC1613" s="11"/>
      <c r="CD1613" s="11"/>
      <c r="CE1613" s="11"/>
      <c r="CF1613" s="11"/>
      <c r="CG1613" s="11"/>
      <c r="CH1613" s="11"/>
      <c r="CI1613" s="11"/>
      <c r="CJ1613" s="11"/>
      <c r="CK1613" s="11"/>
      <c r="CL1613" s="11"/>
      <c r="CM1613" s="11"/>
      <c r="CN1613" s="11"/>
      <c r="CO1613" s="11"/>
      <c r="CP1613" s="11"/>
      <c r="CQ1613" s="11"/>
      <c r="CR1613" s="11"/>
      <c r="CS1613" s="11"/>
      <c r="CT1613" s="11"/>
      <c r="CU1613" s="11"/>
      <c r="CV1613" s="11"/>
      <c r="CW1613" s="11"/>
      <c r="CX1613" s="11"/>
      <c r="CY1613" s="11"/>
      <c r="CZ1613" s="11"/>
      <c r="DA1613" s="11"/>
      <c r="DB1613" s="11"/>
      <c r="DC1613" s="11"/>
      <c r="DD1613" s="11"/>
      <c r="DE1613" s="11"/>
      <c r="DF1613" s="11"/>
      <c r="DG1613" s="11"/>
      <c r="DH1613" s="11"/>
      <c r="DI1613" s="11"/>
      <c r="DJ1613" s="11"/>
      <c r="DK1613" s="11"/>
      <c r="DL1613" s="11"/>
      <c r="DM1613" s="11"/>
      <c r="DN1613" s="11"/>
      <c r="DO1613" s="11"/>
      <c r="DP1613" s="11"/>
      <c r="DQ1613" s="11"/>
      <c r="DR1613" s="11"/>
      <c r="DS1613" s="11"/>
      <c r="DT1613" s="11"/>
      <c r="DU1613" s="11"/>
      <c r="DV1613" s="11"/>
      <c r="DW1613" s="11"/>
      <c r="DX1613" s="11"/>
      <c r="DY1613" s="11"/>
      <c r="DZ1613" s="11"/>
      <c r="EA1613" s="11"/>
      <c r="EB1613" s="11"/>
      <c r="EC1613" s="11"/>
      <c r="ED1613" s="11"/>
      <c r="EE1613" s="11"/>
      <c r="EF1613" s="11"/>
      <c r="EG1613" s="11"/>
      <c r="EH1613" s="11"/>
      <c r="EI1613" s="11"/>
      <c r="EJ1613" s="11"/>
      <c r="EK1613" s="11"/>
      <c r="EL1613" s="11"/>
      <c r="EM1613" s="11"/>
      <c r="EN1613" s="11"/>
      <c r="EO1613" s="11"/>
      <c r="EP1613" s="11"/>
      <c r="EQ1613" s="11"/>
      <c r="ER1613" s="11"/>
      <c r="ES1613" s="11"/>
      <c r="ET1613" s="11"/>
      <c r="EU1613" s="11"/>
      <c r="EV1613" s="11"/>
      <c r="EW1613" s="11"/>
      <c r="EX1613" s="11"/>
      <c r="EY1613" s="11"/>
      <c r="EZ1613" s="11"/>
      <c r="FA1613" s="11"/>
      <c r="FB1613" s="11"/>
      <c r="FC1613" s="11"/>
      <c r="FD1613" s="11"/>
      <c r="FE1613" s="11"/>
      <c r="FF1613" s="11"/>
      <c r="FG1613" s="11"/>
      <c r="FH1613" s="11"/>
      <c r="FI1613" s="11"/>
      <c r="FJ1613" s="11"/>
      <c r="FK1613" s="11"/>
      <c r="FL1613" s="11"/>
      <c r="FM1613" s="11"/>
      <c r="FN1613" s="11"/>
      <c r="FO1613" s="11"/>
      <c r="FP1613" s="11"/>
      <c r="FQ1613" s="11"/>
      <c r="FR1613" s="11"/>
      <c r="FS1613" s="11"/>
      <c r="FT1613" s="11"/>
      <c r="FU1613" s="11"/>
      <c r="FV1613" s="11"/>
    </row>
    <row r="1614" spans="5:178" x14ac:dyDescent="0.25">
      <c r="E1614" s="38"/>
      <c r="G1614" s="11"/>
      <c r="H1614" s="11"/>
      <c r="I1614" s="11"/>
      <c r="J1614" s="11"/>
      <c r="K1614" s="11"/>
      <c r="L1614" s="11"/>
      <c r="M1614" s="11"/>
      <c r="N1614" s="11"/>
      <c r="O1614" s="11"/>
      <c r="P1614" s="11"/>
      <c r="Q1614" s="11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  <c r="AJ1614" s="11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  <c r="AZ1614" s="11"/>
      <c r="BA1614" s="11"/>
      <c r="BB1614" s="11"/>
      <c r="BC1614" s="11"/>
      <c r="BD1614" s="11"/>
      <c r="BE1614" s="11"/>
      <c r="BF1614" s="11"/>
      <c r="BG1614" s="11"/>
      <c r="BH1614" s="11"/>
      <c r="BI1614" s="11"/>
      <c r="BJ1614" s="11"/>
      <c r="BK1614" s="11"/>
      <c r="BL1614" s="11"/>
      <c r="BM1614" s="11"/>
      <c r="BN1614" s="11"/>
      <c r="BO1614" s="11"/>
      <c r="BP1614" s="11"/>
      <c r="BQ1614" s="11"/>
      <c r="BR1614" s="11"/>
      <c r="BS1614" s="11"/>
      <c r="BT1614" s="11"/>
      <c r="BU1614" s="11"/>
      <c r="BV1614" s="11"/>
      <c r="BW1614" s="11"/>
      <c r="BX1614" s="11"/>
      <c r="BY1614" s="11"/>
      <c r="BZ1614" s="11"/>
      <c r="CA1614" s="11"/>
      <c r="CB1614" s="11"/>
      <c r="CC1614" s="11"/>
      <c r="CD1614" s="11"/>
      <c r="CE1614" s="11"/>
      <c r="CF1614" s="11"/>
      <c r="CG1614" s="11"/>
      <c r="CH1614" s="11"/>
      <c r="CI1614" s="11"/>
      <c r="CJ1614" s="11"/>
      <c r="CK1614" s="11"/>
      <c r="CL1614" s="11"/>
      <c r="CM1614" s="11"/>
      <c r="CN1614" s="11"/>
      <c r="CO1614" s="11"/>
      <c r="CP1614" s="11"/>
      <c r="CQ1614" s="11"/>
      <c r="CR1614" s="11"/>
      <c r="CS1614" s="11"/>
      <c r="CT1614" s="11"/>
      <c r="CU1614" s="11"/>
      <c r="CV1614" s="11"/>
      <c r="CW1614" s="11"/>
      <c r="CX1614" s="11"/>
      <c r="CY1614" s="11"/>
      <c r="CZ1614" s="11"/>
      <c r="DA1614" s="11"/>
      <c r="DB1614" s="11"/>
      <c r="DC1614" s="11"/>
      <c r="DD1614" s="11"/>
      <c r="DE1614" s="11"/>
      <c r="DF1614" s="11"/>
      <c r="DG1614" s="11"/>
      <c r="DH1614" s="11"/>
      <c r="DI1614" s="11"/>
      <c r="DJ1614" s="11"/>
      <c r="DK1614" s="11"/>
      <c r="DL1614" s="11"/>
      <c r="DM1614" s="11"/>
      <c r="DN1614" s="11"/>
      <c r="DO1614" s="11"/>
      <c r="DP1614" s="11"/>
      <c r="DQ1614" s="11"/>
      <c r="DR1614" s="11"/>
      <c r="DS1614" s="11"/>
      <c r="DT1614" s="11"/>
      <c r="DU1614" s="11"/>
      <c r="DV1614" s="11"/>
      <c r="DW1614" s="11"/>
      <c r="DX1614" s="11"/>
      <c r="DY1614" s="11"/>
      <c r="DZ1614" s="11"/>
      <c r="EA1614" s="11"/>
      <c r="EB1614" s="11"/>
      <c r="EC1614" s="11"/>
      <c r="ED1614" s="11"/>
      <c r="EE1614" s="11"/>
      <c r="EF1614" s="11"/>
      <c r="EG1614" s="11"/>
      <c r="EH1614" s="11"/>
      <c r="EI1614" s="11"/>
      <c r="EJ1614" s="11"/>
      <c r="EK1614" s="11"/>
      <c r="EL1614" s="11"/>
      <c r="EM1614" s="11"/>
      <c r="EN1614" s="11"/>
      <c r="EO1614" s="11"/>
      <c r="EP1614" s="11"/>
      <c r="EQ1614" s="11"/>
      <c r="ER1614" s="11"/>
      <c r="ES1614" s="11"/>
      <c r="ET1614" s="11"/>
      <c r="EU1614" s="11"/>
      <c r="EV1614" s="11"/>
      <c r="EW1614" s="11"/>
      <c r="EX1614" s="11"/>
      <c r="EY1614" s="11"/>
      <c r="EZ1614" s="11"/>
      <c r="FA1614" s="11"/>
      <c r="FB1614" s="11"/>
      <c r="FC1614" s="11"/>
      <c r="FD1614" s="11"/>
      <c r="FE1614" s="11"/>
      <c r="FF1614" s="11"/>
      <c r="FG1614" s="11"/>
      <c r="FH1614" s="11"/>
      <c r="FI1614" s="11"/>
      <c r="FJ1614" s="11"/>
      <c r="FK1614" s="11"/>
      <c r="FL1614" s="11"/>
      <c r="FM1614" s="11"/>
      <c r="FN1614" s="11"/>
      <c r="FO1614" s="11"/>
      <c r="FP1614" s="11"/>
      <c r="FQ1614" s="11"/>
      <c r="FR1614" s="11"/>
      <c r="FS1614" s="11"/>
      <c r="FT1614" s="11"/>
      <c r="FU1614" s="11"/>
      <c r="FV1614" s="11"/>
    </row>
    <row r="1615" spans="5:178" x14ac:dyDescent="0.25">
      <c r="E1615" s="38"/>
      <c r="G1615" s="11"/>
      <c r="H1615" s="11"/>
      <c r="I1615" s="11"/>
      <c r="J1615" s="11"/>
      <c r="K1615" s="11"/>
      <c r="L1615" s="11"/>
      <c r="M1615" s="11"/>
      <c r="N1615" s="11"/>
      <c r="O1615" s="11"/>
      <c r="P1615" s="11"/>
      <c r="Q1615" s="11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  <c r="AJ1615" s="11"/>
      <c r="AK1615" s="11"/>
      <c r="AL1615" s="11"/>
      <c r="AM1615" s="11"/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  <c r="AZ1615" s="11"/>
      <c r="BA1615" s="11"/>
      <c r="BB1615" s="11"/>
      <c r="BC1615" s="11"/>
      <c r="BD1615" s="11"/>
      <c r="BE1615" s="11"/>
      <c r="BF1615" s="11"/>
      <c r="BG1615" s="11"/>
      <c r="BH1615" s="11"/>
      <c r="BI1615" s="11"/>
      <c r="BJ1615" s="11"/>
      <c r="BK1615" s="11"/>
      <c r="BL1615" s="11"/>
      <c r="BM1615" s="11"/>
      <c r="BN1615" s="11"/>
      <c r="BO1615" s="11"/>
      <c r="BP1615" s="11"/>
      <c r="BQ1615" s="11"/>
      <c r="BR1615" s="11"/>
      <c r="BS1615" s="11"/>
      <c r="BT1615" s="11"/>
      <c r="BU1615" s="11"/>
      <c r="BV1615" s="11"/>
      <c r="BW1615" s="11"/>
      <c r="BX1615" s="11"/>
      <c r="BY1615" s="11"/>
      <c r="BZ1615" s="11"/>
      <c r="CA1615" s="11"/>
      <c r="CB1615" s="11"/>
      <c r="CC1615" s="11"/>
      <c r="CD1615" s="11"/>
      <c r="CE1615" s="11"/>
      <c r="CF1615" s="11"/>
      <c r="CG1615" s="11"/>
      <c r="CH1615" s="11"/>
      <c r="CI1615" s="11"/>
      <c r="CJ1615" s="11"/>
      <c r="CK1615" s="11"/>
      <c r="CL1615" s="11"/>
      <c r="CM1615" s="11"/>
      <c r="CN1615" s="11"/>
      <c r="CO1615" s="11"/>
      <c r="CP1615" s="11"/>
      <c r="CQ1615" s="11"/>
      <c r="CR1615" s="11"/>
      <c r="CS1615" s="11"/>
      <c r="CT1615" s="11"/>
      <c r="CU1615" s="11"/>
      <c r="CV1615" s="11"/>
      <c r="CW1615" s="11"/>
      <c r="CX1615" s="11"/>
      <c r="CY1615" s="11"/>
      <c r="CZ1615" s="11"/>
      <c r="DA1615" s="11"/>
      <c r="DB1615" s="11"/>
      <c r="DC1615" s="11"/>
      <c r="DD1615" s="11"/>
      <c r="DE1615" s="11"/>
      <c r="DF1615" s="11"/>
      <c r="DG1615" s="11"/>
      <c r="DH1615" s="11"/>
      <c r="DI1615" s="11"/>
      <c r="DJ1615" s="11"/>
      <c r="DK1615" s="11"/>
      <c r="DL1615" s="11"/>
      <c r="DM1615" s="11"/>
      <c r="DN1615" s="11"/>
      <c r="DO1615" s="11"/>
      <c r="DP1615" s="11"/>
      <c r="DQ1615" s="11"/>
      <c r="DR1615" s="11"/>
      <c r="DS1615" s="11"/>
      <c r="DT1615" s="11"/>
      <c r="DU1615" s="11"/>
      <c r="DV1615" s="11"/>
      <c r="DW1615" s="11"/>
      <c r="DX1615" s="11"/>
      <c r="DY1615" s="11"/>
      <c r="DZ1615" s="11"/>
      <c r="EA1615" s="11"/>
      <c r="EB1615" s="11"/>
      <c r="EC1615" s="11"/>
      <c r="ED1615" s="11"/>
      <c r="EE1615" s="11"/>
      <c r="EF1615" s="11"/>
      <c r="EG1615" s="11"/>
      <c r="EH1615" s="11"/>
      <c r="EI1615" s="11"/>
      <c r="EJ1615" s="11"/>
      <c r="EK1615" s="11"/>
      <c r="EL1615" s="11"/>
      <c r="EM1615" s="11"/>
      <c r="EN1615" s="11"/>
      <c r="EO1615" s="11"/>
      <c r="EP1615" s="11"/>
      <c r="EQ1615" s="11"/>
      <c r="ER1615" s="11"/>
      <c r="ES1615" s="11"/>
      <c r="ET1615" s="11"/>
      <c r="EU1615" s="11"/>
      <c r="EV1615" s="11"/>
      <c r="EW1615" s="11"/>
      <c r="EX1615" s="11"/>
      <c r="EY1615" s="11"/>
      <c r="EZ1615" s="11"/>
      <c r="FA1615" s="11"/>
      <c r="FB1615" s="11"/>
      <c r="FC1615" s="11"/>
      <c r="FD1615" s="11"/>
      <c r="FE1615" s="11"/>
      <c r="FF1615" s="11"/>
      <c r="FG1615" s="11"/>
      <c r="FH1615" s="11"/>
      <c r="FI1615" s="11"/>
      <c r="FJ1615" s="11"/>
      <c r="FK1615" s="11"/>
      <c r="FL1615" s="11"/>
      <c r="FM1615" s="11"/>
      <c r="FN1615" s="11"/>
      <c r="FO1615" s="11"/>
      <c r="FP1615" s="11"/>
      <c r="FQ1615" s="11"/>
      <c r="FR1615" s="11"/>
      <c r="FS1615" s="11"/>
      <c r="FT1615" s="11"/>
      <c r="FU1615" s="11"/>
      <c r="FV1615" s="11"/>
    </row>
    <row r="1616" spans="5:178" x14ac:dyDescent="0.25">
      <c r="E1616" s="38"/>
      <c r="G1616" s="11"/>
      <c r="H1616" s="11"/>
      <c r="I1616" s="11"/>
      <c r="J1616" s="11"/>
      <c r="K1616" s="11"/>
      <c r="L1616" s="11"/>
      <c r="M1616" s="11"/>
      <c r="N1616" s="11"/>
      <c r="O1616" s="11"/>
      <c r="P1616" s="11"/>
      <c r="Q1616" s="11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  <c r="AJ1616" s="11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  <c r="AZ1616" s="11"/>
      <c r="BA1616" s="11"/>
      <c r="BB1616" s="11"/>
      <c r="BC1616" s="11"/>
      <c r="BD1616" s="11"/>
      <c r="BE1616" s="11"/>
      <c r="BF1616" s="11"/>
      <c r="BG1616" s="11"/>
      <c r="BH1616" s="11"/>
      <c r="BI1616" s="11"/>
      <c r="BJ1616" s="11"/>
      <c r="BK1616" s="11"/>
      <c r="BL1616" s="11"/>
      <c r="BM1616" s="11"/>
      <c r="BN1616" s="11"/>
      <c r="BO1616" s="11"/>
      <c r="BP1616" s="11"/>
      <c r="BQ1616" s="11"/>
      <c r="BR1616" s="11"/>
      <c r="BS1616" s="11"/>
      <c r="BT1616" s="11"/>
      <c r="BU1616" s="11"/>
      <c r="BV1616" s="11"/>
      <c r="BW1616" s="11"/>
      <c r="BX1616" s="11"/>
      <c r="BY1616" s="11"/>
      <c r="BZ1616" s="11"/>
      <c r="CA1616" s="11"/>
      <c r="CB1616" s="11"/>
      <c r="CC1616" s="11"/>
      <c r="CD1616" s="11"/>
      <c r="CE1616" s="11"/>
      <c r="CF1616" s="11"/>
      <c r="CG1616" s="11"/>
      <c r="CH1616" s="11"/>
      <c r="CI1616" s="11"/>
      <c r="CJ1616" s="11"/>
      <c r="CK1616" s="11"/>
      <c r="CL1616" s="11"/>
      <c r="CM1616" s="11"/>
      <c r="CN1616" s="11"/>
      <c r="CO1616" s="11"/>
      <c r="CP1616" s="11"/>
      <c r="CQ1616" s="11"/>
      <c r="CR1616" s="11"/>
      <c r="CS1616" s="11"/>
      <c r="CT1616" s="11"/>
      <c r="CU1616" s="11"/>
      <c r="CV1616" s="11"/>
      <c r="CW1616" s="11"/>
      <c r="CX1616" s="11"/>
      <c r="CY1616" s="11"/>
      <c r="CZ1616" s="11"/>
      <c r="DA1616" s="11"/>
      <c r="DB1616" s="11"/>
      <c r="DC1616" s="11"/>
      <c r="DD1616" s="11"/>
      <c r="DE1616" s="11"/>
      <c r="DF1616" s="11"/>
      <c r="DG1616" s="11"/>
      <c r="DH1616" s="11"/>
      <c r="DI1616" s="11"/>
      <c r="DJ1616" s="11"/>
      <c r="DK1616" s="11"/>
      <c r="DL1616" s="11"/>
      <c r="DM1616" s="11"/>
      <c r="DN1616" s="11"/>
      <c r="DO1616" s="11"/>
      <c r="DP1616" s="11"/>
      <c r="DQ1616" s="11"/>
      <c r="DR1616" s="11"/>
      <c r="DS1616" s="11"/>
      <c r="DT1616" s="11"/>
      <c r="DU1616" s="11"/>
      <c r="DV1616" s="11"/>
      <c r="DW1616" s="11"/>
      <c r="DX1616" s="11"/>
      <c r="DY1616" s="11"/>
      <c r="DZ1616" s="11"/>
      <c r="EA1616" s="11"/>
      <c r="EB1616" s="11"/>
      <c r="EC1616" s="11"/>
      <c r="ED1616" s="11"/>
      <c r="EE1616" s="11"/>
      <c r="EF1616" s="11"/>
      <c r="EG1616" s="11"/>
      <c r="EH1616" s="11"/>
      <c r="EI1616" s="11"/>
      <c r="EJ1616" s="11"/>
      <c r="EK1616" s="11"/>
      <c r="EL1616" s="11"/>
      <c r="EM1616" s="11"/>
      <c r="EN1616" s="11"/>
      <c r="EO1616" s="11"/>
      <c r="EP1616" s="11"/>
      <c r="EQ1616" s="11"/>
      <c r="ER1616" s="11"/>
      <c r="ES1616" s="11"/>
      <c r="ET1616" s="11"/>
      <c r="EU1616" s="11"/>
      <c r="EV1616" s="11"/>
      <c r="EW1616" s="11"/>
      <c r="EX1616" s="11"/>
      <c r="EY1616" s="11"/>
      <c r="EZ1616" s="11"/>
      <c r="FA1616" s="11"/>
      <c r="FB1616" s="11"/>
      <c r="FC1616" s="11"/>
      <c r="FD1616" s="11"/>
      <c r="FE1616" s="11"/>
      <c r="FF1616" s="11"/>
      <c r="FG1616" s="11"/>
      <c r="FH1616" s="11"/>
      <c r="FI1616" s="11"/>
      <c r="FJ1616" s="11"/>
      <c r="FK1616" s="11"/>
      <c r="FL1616" s="11"/>
      <c r="FM1616" s="11"/>
      <c r="FN1616" s="11"/>
      <c r="FO1616" s="11"/>
      <c r="FP1616" s="11"/>
      <c r="FQ1616" s="11"/>
      <c r="FR1616" s="11"/>
      <c r="FS1616" s="11"/>
      <c r="FT1616" s="11"/>
      <c r="FU1616" s="11"/>
      <c r="FV1616" s="11"/>
    </row>
    <row r="1617" spans="5:178" x14ac:dyDescent="0.25">
      <c r="E1617" s="38"/>
      <c r="G1617" s="11"/>
      <c r="H1617" s="11"/>
      <c r="I1617" s="11"/>
      <c r="J1617" s="11"/>
      <c r="K1617" s="11"/>
      <c r="L1617" s="11"/>
      <c r="M1617" s="11"/>
      <c r="N1617" s="11"/>
      <c r="O1617" s="11"/>
      <c r="P1617" s="11"/>
      <c r="Q1617" s="11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  <c r="AJ1617" s="11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  <c r="AZ1617" s="11"/>
      <c r="BA1617" s="11"/>
      <c r="BB1617" s="11"/>
      <c r="BC1617" s="11"/>
      <c r="BD1617" s="11"/>
      <c r="BE1617" s="11"/>
      <c r="BF1617" s="11"/>
      <c r="BG1617" s="11"/>
      <c r="BH1617" s="11"/>
      <c r="BI1617" s="11"/>
      <c r="BJ1617" s="11"/>
      <c r="BK1617" s="11"/>
      <c r="BL1617" s="11"/>
      <c r="BM1617" s="11"/>
      <c r="BN1617" s="11"/>
      <c r="BO1617" s="11"/>
      <c r="BP1617" s="11"/>
      <c r="BQ1617" s="11"/>
      <c r="BR1617" s="11"/>
      <c r="BS1617" s="11"/>
      <c r="BT1617" s="11"/>
      <c r="BU1617" s="11"/>
      <c r="BV1617" s="11"/>
      <c r="BW1617" s="11"/>
      <c r="BX1617" s="11"/>
      <c r="BY1617" s="11"/>
      <c r="BZ1617" s="11"/>
      <c r="CA1617" s="11"/>
      <c r="CB1617" s="11"/>
      <c r="CC1617" s="11"/>
      <c r="CD1617" s="11"/>
      <c r="CE1617" s="11"/>
      <c r="CF1617" s="11"/>
      <c r="CG1617" s="11"/>
      <c r="CH1617" s="11"/>
      <c r="CI1617" s="11"/>
      <c r="CJ1617" s="11"/>
      <c r="CK1617" s="11"/>
      <c r="CL1617" s="11"/>
      <c r="CM1617" s="11"/>
      <c r="CN1617" s="11"/>
      <c r="CO1617" s="11"/>
      <c r="CP1617" s="11"/>
      <c r="CQ1617" s="11"/>
      <c r="CR1617" s="11"/>
      <c r="CS1617" s="11"/>
      <c r="CT1617" s="11"/>
      <c r="CU1617" s="11"/>
      <c r="CV1617" s="11"/>
      <c r="CW1617" s="11"/>
      <c r="CX1617" s="11"/>
      <c r="CY1617" s="11"/>
      <c r="CZ1617" s="11"/>
      <c r="DA1617" s="11"/>
      <c r="DB1617" s="11"/>
      <c r="DC1617" s="11"/>
      <c r="DD1617" s="11"/>
      <c r="DE1617" s="11"/>
      <c r="DF1617" s="11"/>
      <c r="DG1617" s="11"/>
      <c r="DH1617" s="11"/>
      <c r="DI1617" s="11"/>
      <c r="DJ1617" s="11"/>
      <c r="DK1617" s="11"/>
      <c r="DL1617" s="11"/>
      <c r="DM1617" s="11"/>
      <c r="DN1617" s="11"/>
      <c r="DO1617" s="11"/>
      <c r="DP1617" s="11"/>
      <c r="DQ1617" s="11"/>
      <c r="DR1617" s="11"/>
      <c r="DS1617" s="11"/>
      <c r="DT1617" s="11"/>
      <c r="DU1617" s="11"/>
      <c r="DV1617" s="11"/>
      <c r="DW1617" s="11"/>
      <c r="DX1617" s="11"/>
      <c r="DY1617" s="11"/>
      <c r="DZ1617" s="11"/>
      <c r="EA1617" s="11"/>
      <c r="EB1617" s="11"/>
      <c r="EC1617" s="11"/>
      <c r="ED1617" s="11"/>
      <c r="EE1617" s="11"/>
      <c r="EF1617" s="11"/>
      <c r="EG1617" s="11"/>
      <c r="EH1617" s="11"/>
      <c r="EI1617" s="11"/>
      <c r="EJ1617" s="11"/>
      <c r="EK1617" s="11"/>
      <c r="EL1617" s="11"/>
      <c r="EM1617" s="11"/>
      <c r="EN1617" s="11"/>
      <c r="EO1617" s="11"/>
      <c r="EP1617" s="11"/>
      <c r="EQ1617" s="11"/>
      <c r="ER1617" s="11"/>
      <c r="ES1617" s="11"/>
      <c r="ET1617" s="11"/>
      <c r="EU1617" s="11"/>
      <c r="EV1617" s="11"/>
      <c r="EW1617" s="11"/>
      <c r="EX1617" s="11"/>
      <c r="EY1617" s="11"/>
      <c r="EZ1617" s="11"/>
      <c r="FA1617" s="11"/>
      <c r="FB1617" s="11"/>
      <c r="FC1617" s="11"/>
      <c r="FD1617" s="11"/>
      <c r="FE1617" s="11"/>
      <c r="FF1617" s="11"/>
      <c r="FG1617" s="11"/>
      <c r="FH1617" s="11"/>
      <c r="FI1617" s="11"/>
      <c r="FJ1617" s="11"/>
      <c r="FK1617" s="11"/>
      <c r="FL1617" s="11"/>
      <c r="FM1617" s="11"/>
      <c r="FN1617" s="11"/>
      <c r="FO1617" s="11"/>
      <c r="FP1617" s="11"/>
      <c r="FQ1617" s="11"/>
      <c r="FR1617" s="11"/>
      <c r="FS1617" s="11"/>
      <c r="FT1617" s="11"/>
      <c r="FU1617" s="11"/>
      <c r="FV1617" s="11"/>
    </row>
    <row r="1618" spans="5:178" x14ac:dyDescent="0.25">
      <c r="E1618" s="38"/>
      <c r="G1618" s="11"/>
      <c r="H1618" s="11"/>
      <c r="I1618" s="11"/>
      <c r="J1618" s="11"/>
      <c r="K1618" s="11"/>
      <c r="L1618" s="11"/>
      <c r="M1618" s="11"/>
      <c r="N1618" s="11"/>
      <c r="O1618" s="11"/>
      <c r="P1618" s="11"/>
      <c r="Q1618" s="11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  <c r="AJ1618" s="11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  <c r="AZ1618" s="11"/>
      <c r="BA1618" s="11"/>
      <c r="BB1618" s="11"/>
      <c r="BC1618" s="11"/>
      <c r="BD1618" s="11"/>
      <c r="BE1618" s="11"/>
      <c r="BF1618" s="11"/>
      <c r="BG1618" s="11"/>
      <c r="BH1618" s="11"/>
      <c r="BI1618" s="11"/>
      <c r="BJ1618" s="11"/>
      <c r="BK1618" s="11"/>
      <c r="BL1618" s="11"/>
      <c r="BM1618" s="11"/>
      <c r="BN1618" s="11"/>
      <c r="BO1618" s="11"/>
      <c r="BP1618" s="11"/>
      <c r="BQ1618" s="11"/>
      <c r="BR1618" s="11"/>
      <c r="BS1618" s="11"/>
      <c r="BT1618" s="11"/>
      <c r="BU1618" s="11"/>
      <c r="BV1618" s="11"/>
      <c r="BW1618" s="11"/>
      <c r="BX1618" s="11"/>
      <c r="BY1618" s="11"/>
      <c r="BZ1618" s="11"/>
      <c r="CA1618" s="11"/>
      <c r="CB1618" s="11"/>
      <c r="CC1618" s="11"/>
      <c r="CD1618" s="11"/>
      <c r="CE1618" s="11"/>
      <c r="CF1618" s="11"/>
      <c r="CG1618" s="11"/>
      <c r="CH1618" s="11"/>
      <c r="CI1618" s="11"/>
      <c r="CJ1618" s="11"/>
      <c r="CK1618" s="11"/>
      <c r="CL1618" s="11"/>
      <c r="CM1618" s="11"/>
      <c r="CN1618" s="11"/>
      <c r="CO1618" s="11"/>
      <c r="CP1618" s="11"/>
      <c r="CQ1618" s="11"/>
      <c r="CR1618" s="11"/>
      <c r="CS1618" s="11"/>
      <c r="CT1618" s="11"/>
      <c r="CU1618" s="11"/>
      <c r="CV1618" s="11"/>
      <c r="CW1618" s="11"/>
      <c r="CX1618" s="11"/>
      <c r="CY1618" s="11"/>
      <c r="CZ1618" s="11"/>
      <c r="DA1618" s="11"/>
      <c r="DB1618" s="11"/>
      <c r="DC1618" s="11"/>
      <c r="DD1618" s="11"/>
      <c r="DE1618" s="11"/>
      <c r="DF1618" s="11"/>
      <c r="DG1618" s="11"/>
      <c r="DH1618" s="11"/>
      <c r="DI1618" s="11"/>
      <c r="DJ1618" s="11"/>
      <c r="DK1618" s="11"/>
      <c r="DL1618" s="11"/>
      <c r="DM1618" s="11"/>
      <c r="DN1618" s="11"/>
      <c r="DO1618" s="11"/>
      <c r="DP1618" s="11"/>
      <c r="DQ1618" s="11"/>
      <c r="DR1618" s="11"/>
      <c r="DS1618" s="11"/>
      <c r="DT1618" s="11"/>
      <c r="DU1618" s="11"/>
      <c r="DV1618" s="11"/>
      <c r="DW1618" s="11"/>
      <c r="DX1618" s="11"/>
      <c r="DY1618" s="11"/>
      <c r="DZ1618" s="11"/>
      <c r="EA1618" s="11"/>
      <c r="EB1618" s="11"/>
      <c r="EC1618" s="11"/>
      <c r="ED1618" s="11"/>
      <c r="EE1618" s="11"/>
      <c r="EF1618" s="11"/>
      <c r="EG1618" s="11"/>
      <c r="EH1618" s="11"/>
      <c r="EI1618" s="11"/>
      <c r="EJ1618" s="11"/>
      <c r="EK1618" s="11"/>
      <c r="EL1618" s="11"/>
      <c r="EM1618" s="11"/>
      <c r="EN1618" s="11"/>
      <c r="EO1618" s="11"/>
      <c r="EP1618" s="11"/>
      <c r="EQ1618" s="11"/>
      <c r="ER1618" s="11"/>
      <c r="ES1618" s="11"/>
      <c r="ET1618" s="11"/>
      <c r="EU1618" s="11"/>
      <c r="EV1618" s="11"/>
      <c r="EW1618" s="11"/>
      <c r="EX1618" s="11"/>
      <c r="EY1618" s="11"/>
      <c r="EZ1618" s="11"/>
      <c r="FA1618" s="11"/>
      <c r="FB1618" s="11"/>
      <c r="FC1618" s="11"/>
      <c r="FD1618" s="11"/>
      <c r="FE1618" s="11"/>
      <c r="FF1618" s="11"/>
      <c r="FG1618" s="11"/>
      <c r="FH1618" s="11"/>
      <c r="FI1618" s="11"/>
      <c r="FJ1618" s="11"/>
      <c r="FK1618" s="11"/>
      <c r="FL1618" s="11"/>
      <c r="FM1618" s="11"/>
      <c r="FN1618" s="11"/>
      <c r="FO1618" s="11"/>
      <c r="FP1618" s="11"/>
      <c r="FQ1618" s="11"/>
      <c r="FR1618" s="11"/>
      <c r="FS1618" s="11"/>
      <c r="FT1618" s="11"/>
      <c r="FU1618" s="11"/>
      <c r="FV1618" s="11"/>
    </row>
    <row r="1619" spans="5:178" x14ac:dyDescent="0.25">
      <c r="E1619" s="38"/>
      <c r="G1619" s="11"/>
      <c r="H1619" s="11"/>
      <c r="I1619" s="11"/>
      <c r="J1619" s="11"/>
      <c r="K1619" s="11"/>
      <c r="L1619" s="11"/>
      <c r="M1619" s="11"/>
      <c r="N1619" s="11"/>
      <c r="O1619" s="11"/>
      <c r="P1619" s="11"/>
      <c r="Q1619" s="11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  <c r="AJ1619" s="11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  <c r="AZ1619" s="11"/>
      <c r="BA1619" s="11"/>
      <c r="BB1619" s="11"/>
      <c r="BC1619" s="11"/>
      <c r="BD1619" s="11"/>
      <c r="BE1619" s="11"/>
      <c r="BF1619" s="11"/>
      <c r="BG1619" s="11"/>
      <c r="BH1619" s="11"/>
      <c r="BI1619" s="11"/>
      <c r="BJ1619" s="11"/>
      <c r="BK1619" s="11"/>
      <c r="BL1619" s="11"/>
      <c r="BM1619" s="11"/>
      <c r="BN1619" s="11"/>
      <c r="BO1619" s="11"/>
      <c r="BP1619" s="11"/>
      <c r="BQ1619" s="11"/>
      <c r="BR1619" s="11"/>
      <c r="BS1619" s="11"/>
      <c r="BT1619" s="11"/>
      <c r="BU1619" s="11"/>
      <c r="BV1619" s="11"/>
      <c r="BW1619" s="11"/>
      <c r="BX1619" s="11"/>
      <c r="BY1619" s="11"/>
      <c r="BZ1619" s="11"/>
      <c r="CA1619" s="11"/>
      <c r="CB1619" s="11"/>
      <c r="CC1619" s="11"/>
      <c r="CD1619" s="11"/>
      <c r="CE1619" s="11"/>
      <c r="CF1619" s="11"/>
      <c r="CG1619" s="11"/>
      <c r="CH1619" s="11"/>
      <c r="CI1619" s="11"/>
      <c r="CJ1619" s="11"/>
      <c r="CK1619" s="11"/>
      <c r="CL1619" s="11"/>
      <c r="CM1619" s="11"/>
      <c r="CN1619" s="11"/>
      <c r="CO1619" s="11"/>
      <c r="CP1619" s="11"/>
      <c r="CQ1619" s="11"/>
      <c r="CR1619" s="11"/>
      <c r="CS1619" s="11"/>
      <c r="CT1619" s="11"/>
      <c r="CU1619" s="11"/>
      <c r="CV1619" s="11"/>
      <c r="CW1619" s="11"/>
      <c r="CX1619" s="11"/>
      <c r="CY1619" s="11"/>
      <c r="CZ1619" s="11"/>
      <c r="DA1619" s="11"/>
      <c r="DB1619" s="11"/>
      <c r="DC1619" s="11"/>
      <c r="DD1619" s="11"/>
      <c r="DE1619" s="11"/>
      <c r="DF1619" s="11"/>
      <c r="DG1619" s="11"/>
      <c r="DH1619" s="11"/>
      <c r="DI1619" s="11"/>
      <c r="DJ1619" s="11"/>
      <c r="DK1619" s="11"/>
      <c r="DL1619" s="11"/>
      <c r="DM1619" s="11"/>
      <c r="DN1619" s="11"/>
      <c r="DO1619" s="11"/>
      <c r="DP1619" s="11"/>
      <c r="DQ1619" s="11"/>
      <c r="DR1619" s="11"/>
      <c r="DS1619" s="11"/>
      <c r="DT1619" s="11"/>
      <c r="DU1619" s="11"/>
      <c r="DV1619" s="11"/>
      <c r="DW1619" s="11"/>
      <c r="DX1619" s="11"/>
      <c r="DY1619" s="11"/>
      <c r="DZ1619" s="11"/>
      <c r="EA1619" s="11"/>
      <c r="EB1619" s="11"/>
      <c r="EC1619" s="11"/>
      <c r="ED1619" s="11"/>
      <c r="EE1619" s="11"/>
      <c r="EF1619" s="11"/>
      <c r="EG1619" s="11"/>
      <c r="EH1619" s="11"/>
      <c r="EI1619" s="11"/>
      <c r="EJ1619" s="11"/>
      <c r="EK1619" s="11"/>
      <c r="EL1619" s="11"/>
      <c r="EM1619" s="11"/>
      <c r="EN1619" s="11"/>
      <c r="EO1619" s="11"/>
      <c r="EP1619" s="11"/>
      <c r="EQ1619" s="11"/>
      <c r="ER1619" s="11"/>
      <c r="ES1619" s="11"/>
      <c r="ET1619" s="11"/>
      <c r="EU1619" s="11"/>
      <c r="EV1619" s="11"/>
      <c r="EW1619" s="11"/>
      <c r="EX1619" s="11"/>
      <c r="EY1619" s="11"/>
      <c r="EZ1619" s="11"/>
      <c r="FA1619" s="11"/>
      <c r="FB1619" s="11"/>
      <c r="FC1619" s="11"/>
      <c r="FD1619" s="11"/>
      <c r="FE1619" s="11"/>
      <c r="FF1619" s="11"/>
      <c r="FG1619" s="11"/>
      <c r="FH1619" s="11"/>
      <c r="FI1619" s="11"/>
      <c r="FJ1619" s="11"/>
      <c r="FK1619" s="11"/>
      <c r="FL1619" s="11"/>
      <c r="FM1619" s="11"/>
      <c r="FN1619" s="11"/>
      <c r="FO1619" s="11"/>
      <c r="FP1619" s="11"/>
      <c r="FQ1619" s="11"/>
      <c r="FR1619" s="11"/>
      <c r="FS1619" s="11"/>
      <c r="FT1619" s="11"/>
      <c r="FU1619" s="11"/>
      <c r="FV1619" s="11"/>
    </row>
    <row r="1620" spans="5:178" x14ac:dyDescent="0.25">
      <c r="E1620" s="38"/>
      <c r="G1620" s="11"/>
      <c r="H1620" s="11"/>
      <c r="I1620" s="11"/>
      <c r="J1620" s="11"/>
      <c r="K1620" s="11"/>
      <c r="L1620" s="11"/>
      <c r="M1620" s="11"/>
      <c r="N1620" s="11"/>
      <c r="O1620" s="11"/>
      <c r="P1620" s="11"/>
      <c r="Q1620" s="11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  <c r="AJ1620" s="11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  <c r="AZ1620" s="11"/>
      <c r="BA1620" s="11"/>
      <c r="BB1620" s="11"/>
      <c r="BC1620" s="11"/>
      <c r="BD1620" s="11"/>
      <c r="BE1620" s="11"/>
      <c r="BF1620" s="11"/>
      <c r="BG1620" s="11"/>
      <c r="BH1620" s="11"/>
      <c r="BI1620" s="11"/>
      <c r="BJ1620" s="11"/>
      <c r="BK1620" s="11"/>
      <c r="BL1620" s="11"/>
      <c r="BM1620" s="11"/>
      <c r="BN1620" s="11"/>
      <c r="BO1620" s="11"/>
      <c r="BP1620" s="11"/>
      <c r="BQ1620" s="11"/>
      <c r="BR1620" s="11"/>
      <c r="BS1620" s="11"/>
      <c r="BT1620" s="11"/>
      <c r="BU1620" s="11"/>
      <c r="BV1620" s="11"/>
      <c r="BW1620" s="11"/>
      <c r="BX1620" s="11"/>
      <c r="BY1620" s="11"/>
      <c r="BZ1620" s="11"/>
      <c r="CA1620" s="11"/>
      <c r="CB1620" s="11"/>
      <c r="CC1620" s="11"/>
      <c r="CD1620" s="11"/>
      <c r="CE1620" s="11"/>
      <c r="CF1620" s="11"/>
      <c r="CG1620" s="11"/>
      <c r="CH1620" s="11"/>
      <c r="CI1620" s="11"/>
      <c r="CJ1620" s="11"/>
      <c r="CK1620" s="11"/>
      <c r="CL1620" s="11"/>
      <c r="CM1620" s="11"/>
      <c r="CN1620" s="11"/>
      <c r="CO1620" s="11"/>
      <c r="CP1620" s="11"/>
      <c r="CQ1620" s="11"/>
      <c r="CR1620" s="11"/>
      <c r="CS1620" s="11"/>
      <c r="CT1620" s="11"/>
      <c r="CU1620" s="11"/>
      <c r="CV1620" s="11"/>
      <c r="CW1620" s="11"/>
      <c r="CX1620" s="11"/>
      <c r="CY1620" s="11"/>
      <c r="CZ1620" s="11"/>
      <c r="DA1620" s="11"/>
      <c r="DB1620" s="11"/>
      <c r="DC1620" s="11"/>
      <c r="DD1620" s="11"/>
      <c r="DE1620" s="11"/>
      <c r="DF1620" s="11"/>
      <c r="DG1620" s="11"/>
      <c r="DH1620" s="11"/>
      <c r="DI1620" s="11"/>
      <c r="DJ1620" s="11"/>
      <c r="DK1620" s="11"/>
      <c r="DL1620" s="11"/>
      <c r="DM1620" s="11"/>
      <c r="DN1620" s="11"/>
      <c r="DO1620" s="11"/>
      <c r="DP1620" s="11"/>
      <c r="DQ1620" s="11"/>
      <c r="DR1620" s="11"/>
      <c r="DS1620" s="11"/>
      <c r="DT1620" s="11"/>
      <c r="DU1620" s="11"/>
      <c r="DV1620" s="11"/>
      <c r="DW1620" s="11"/>
      <c r="DX1620" s="11"/>
      <c r="DY1620" s="11"/>
      <c r="DZ1620" s="11"/>
      <c r="EA1620" s="11"/>
      <c r="EB1620" s="11"/>
      <c r="EC1620" s="11"/>
      <c r="ED1620" s="11"/>
      <c r="EE1620" s="11"/>
      <c r="EF1620" s="11"/>
      <c r="EG1620" s="11"/>
      <c r="EH1620" s="11"/>
      <c r="EI1620" s="11"/>
      <c r="EJ1620" s="11"/>
      <c r="EK1620" s="11"/>
      <c r="EL1620" s="11"/>
      <c r="EM1620" s="11"/>
      <c r="EN1620" s="11"/>
      <c r="EO1620" s="11"/>
      <c r="EP1620" s="11"/>
      <c r="EQ1620" s="11"/>
      <c r="ER1620" s="11"/>
      <c r="ES1620" s="11"/>
      <c r="ET1620" s="11"/>
      <c r="EU1620" s="11"/>
      <c r="EV1620" s="11"/>
      <c r="EW1620" s="11"/>
      <c r="EX1620" s="11"/>
      <c r="EY1620" s="11"/>
      <c r="EZ1620" s="11"/>
      <c r="FA1620" s="11"/>
      <c r="FB1620" s="11"/>
      <c r="FC1620" s="11"/>
      <c r="FD1620" s="11"/>
      <c r="FE1620" s="11"/>
      <c r="FF1620" s="11"/>
      <c r="FG1620" s="11"/>
      <c r="FH1620" s="11"/>
      <c r="FI1620" s="11"/>
      <c r="FJ1620" s="11"/>
      <c r="FK1620" s="11"/>
      <c r="FL1620" s="11"/>
      <c r="FM1620" s="11"/>
      <c r="FN1620" s="11"/>
      <c r="FO1620" s="11"/>
      <c r="FP1620" s="11"/>
      <c r="FQ1620" s="11"/>
      <c r="FR1620" s="11"/>
      <c r="FS1620" s="11"/>
      <c r="FT1620" s="11"/>
      <c r="FU1620" s="11"/>
      <c r="FV1620" s="11"/>
    </row>
    <row r="1621" spans="5:178" x14ac:dyDescent="0.25">
      <c r="E1621" s="38"/>
      <c r="G1621" s="11"/>
      <c r="H1621" s="11"/>
      <c r="I1621" s="11"/>
      <c r="J1621" s="11"/>
      <c r="K1621" s="11"/>
      <c r="L1621" s="11"/>
      <c r="M1621" s="11"/>
      <c r="N1621" s="11"/>
      <c r="O1621" s="11"/>
      <c r="P1621" s="11"/>
      <c r="Q1621" s="11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  <c r="AJ1621" s="11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  <c r="AZ1621" s="11"/>
      <c r="BA1621" s="11"/>
      <c r="BB1621" s="11"/>
      <c r="BC1621" s="11"/>
      <c r="BD1621" s="11"/>
      <c r="BE1621" s="11"/>
      <c r="BF1621" s="11"/>
      <c r="BG1621" s="11"/>
      <c r="BH1621" s="11"/>
      <c r="BI1621" s="11"/>
      <c r="BJ1621" s="11"/>
      <c r="BK1621" s="11"/>
      <c r="BL1621" s="11"/>
      <c r="BM1621" s="11"/>
      <c r="BN1621" s="11"/>
      <c r="BO1621" s="11"/>
      <c r="BP1621" s="11"/>
      <c r="BQ1621" s="11"/>
      <c r="BR1621" s="11"/>
      <c r="BS1621" s="11"/>
      <c r="BT1621" s="11"/>
      <c r="BU1621" s="11"/>
      <c r="BV1621" s="11"/>
      <c r="BW1621" s="11"/>
      <c r="BX1621" s="11"/>
      <c r="BY1621" s="11"/>
      <c r="BZ1621" s="11"/>
      <c r="CA1621" s="11"/>
      <c r="CB1621" s="11"/>
      <c r="CC1621" s="11"/>
      <c r="CD1621" s="11"/>
      <c r="CE1621" s="11"/>
      <c r="CF1621" s="11"/>
      <c r="CG1621" s="11"/>
      <c r="CH1621" s="11"/>
      <c r="CI1621" s="11"/>
      <c r="CJ1621" s="11"/>
      <c r="CK1621" s="11"/>
      <c r="CL1621" s="11"/>
      <c r="CM1621" s="11"/>
      <c r="CN1621" s="11"/>
      <c r="CO1621" s="11"/>
      <c r="CP1621" s="11"/>
      <c r="CQ1621" s="11"/>
      <c r="CR1621" s="11"/>
      <c r="CS1621" s="11"/>
      <c r="CT1621" s="11"/>
      <c r="CU1621" s="11"/>
      <c r="CV1621" s="11"/>
      <c r="CW1621" s="11"/>
      <c r="CX1621" s="11"/>
      <c r="CY1621" s="11"/>
      <c r="CZ1621" s="11"/>
      <c r="DA1621" s="11"/>
      <c r="DB1621" s="11"/>
      <c r="DC1621" s="11"/>
      <c r="DD1621" s="11"/>
      <c r="DE1621" s="11"/>
      <c r="DF1621" s="11"/>
      <c r="DG1621" s="11"/>
      <c r="DH1621" s="11"/>
      <c r="DI1621" s="11"/>
      <c r="DJ1621" s="11"/>
      <c r="DK1621" s="11"/>
      <c r="DL1621" s="11"/>
      <c r="DM1621" s="11"/>
      <c r="DN1621" s="11"/>
      <c r="DO1621" s="11"/>
      <c r="DP1621" s="11"/>
      <c r="DQ1621" s="11"/>
      <c r="DR1621" s="11"/>
      <c r="DS1621" s="11"/>
      <c r="DT1621" s="11"/>
      <c r="DU1621" s="11"/>
      <c r="DV1621" s="11"/>
      <c r="DW1621" s="11"/>
      <c r="DX1621" s="11"/>
      <c r="DY1621" s="11"/>
      <c r="DZ1621" s="11"/>
      <c r="EA1621" s="11"/>
      <c r="EB1621" s="11"/>
      <c r="EC1621" s="11"/>
      <c r="ED1621" s="11"/>
      <c r="EE1621" s="11"/>
      <c r="EF1621" s="11"/>
      <c r="EG1621" s="11"/>
      <c r="EH1621" s="11"/>
      <c r="EI1621" s="11"/>
      <c r="EJ1621" s="11"/>
      <c r="EK1621" s="11"/>
      <c r="EL1621" s="11"/>
      <c r="EM1621" s="11"/>
      <c r="EN1621" s="11"/>
      <c r="EO1621" s="11"/>
      <c r="EP1621" s="11"/>
      <c r="EQ1621" s="11"/>
      <c r="ER1621" s="11"/>
      <c r="ES1621" s="11"/>
      <c r="ET1621" s="11"/>
      <c r="EU1621" s="11"/>
      <c r="EV1621" s="11"/>
      <c r="EW1621" s="11"/>
      <c r="EX1621" s="11"/>
      <c r="EY1621" s="11"/>
      <c r="EZ1621" s="11"/>
      <c r="FA1621" s="11"/>
      <c r="FB1621" s="11"/>
      <c r="FC1621" s="11"/>
      <c r="FD1621" s="11"/>
      <c r="FE1621" s="11"/>
      <c r="FF1621" s="11"/>
      <c r="FG1621" s="11"/>
      <c r="FH1621" s="11"/>
      <c r="FI1621" s="11"/>
      <c r="FJ1621" s="11"/>
      <c r="FK1621" s="11"/>
      <c r="FL1621" s="11"/>
      <c r="FM1621" s="11"/>
      <c r="FN1621" s="11"/>
      <c r="FO1621" s="11"/>
      <c r="FP1621" s="11"/>
      <c r="FQ1621" s="11"/>
      <c r="FR1621" s="11"/>
      <c r="FS1621" s="11"/>
      <c r="FT1621" s="11"/>
      <c r="FU1621" s="11"/>
      <c r="FV1621" s="11"/>
    </row>
    <row r="1622" spans="5:178" x14ac:dyDescent="0.25">
      <c r="E1622" s="38"/>
      <c r="G1622" s="11"/>
      <c r="H1622" s="11"/>
      <c r="I1622" s="11"/>
      <c r="J1622" s="11"/>
      <c r="K1622" s="11"/>
      <c r="L1622" s="11"/>
      <c r="M1622" s="11"/>
      <c r="N1622" s="11"/>
      <c r="O1622" s="11"/>
      <c r="P1622" s="11"/>
      <c r="Q1622" s="11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  <c r="AJ1622" s="11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  <c r="AZ1622" s="11"/>
      <c r="BA1622" s="11"/>
      <c r="BB1622" s="11"/>
      <c r="BC1622" s="11"/>
      <c r="BD1622" s="11"/>
      <c r="BE1622" s="11"/>
      <c r="BF1622" s="11"/>
      <c r="BG1622" s="11"/>
      <c r="BH1622" s="11"/>
      <c r="BI1622" s="11"/>
      <c r="BJ1622" s="11"/>
      <c r="BK1622" s="11"/>
      <c r="BL1622" s="11"/>
      <c r="BM1622" s="11"/>
      <c r="BN1622" s="11"/>
      <c r="BO1622" s="11"/>
      <c r="BP1622" s="11"/>
      <c r="BQ1622" s="11"/>
      <c r="BR1622" s="11"/>
      <c r="BS1622" s="11"/>
      <c r="BT1622" s="11"/>
      <c r="BU1622" s="11"/>
      <c r="BV1622" s="11"/>
      <c r="BW1622" s="11"/>
      <c r="BX1622" s="11"/>
      <c r="BY1622" s="11"/>
      <c r="BZ1622" s="11"/>
      <c r="CA1622" s="11"/>
      <c r="CB1622" s="11"/>
      <c r="CC1622" s="11"/>
      <c r="CD1622" s="11"/>
      <c r="CE1622" s="11"/>
      <c r="CF1622" s="11"/>
      <c r="CG1622" s="11"/>
      <c r="CH1622" s="11"/>
      <c r="CI1622" s="11"/>
      <c r="CJ1622" s="11"/>
      <c r="CK1622" s="11"/>
      <c r="CL1622" s="11"/>
      <c r="CM1622" s="11"/>
      <c r="CN1622" s="11"/>
      <c r="CO1622" s="11"/>
      <c r="CP1622" s="11"/>
      <c r="CQ1622" s="11"/>
      <c r="CR1622" s="11"/>
      <c r="CS1622" s="11"/>
      <c r="CT1622" s="11"/>
      <c r="CU1622" s="11"/>
      <c r="CV1622" s="11"/>
      <c r="CW1622" s="11"/>
      <c r="CX1622" s="11"/>
      <c r="CY1622" s="11"/>
      <c r="CZ1622" s="11"/>
      <c r="DA1622" s="11"/>
      <c r="DB1622" s="11"/>
      <c r="DC1622" s="11"/>
      <c r="DD1622" s="11"/>
      <c r="DE1622" s="11"/>
      <c r="DF1622" s="11"/>
      <c r="DG1622" s="11"/>
      <c r="DH1622" s="11"/>
      <c r="DI1622" s="11"/>
      <c r="DJ1622" s="11"/>
      <c r="DK1622" s="11"/>
      <c r="DL1622" s="11"/>
      <c r="DM1622" s="11"/>
      <c r="DN1622" s="11"/>
      <c r="DO1622" s="11"/>
      <c r="DP1622" s="11"/>
      <c r="DQ1622" s="11"/>
      <c r="DR1622" s="11"/>
      <c r="DS1622" s="11"/>
      <c r="DT1622" s="11"/>
      <c r="DU1622" s="11"/>
      <c r="DV1622" s="11"/>
      <c r="DW1622" s="11"/>
      <c r="DX1622" s="11"/>
      <c r="DY1622" s="11"/>
      <c r="DZ1622" s="11"/>
      <c r="EA1622" s="11"/>
      <c r="EB1622" s="11"/>
      <c r="EC1622" s="11"/>
      <c r="ED1622" s="11"/>
      <c r="EE1622" s="11"/>
      <c r="EF1622" s="11"/>
      <c r="EG1622" s="11"/>
      <c r="EH1622" s="11"/>
      <c r="EI1622" s="11"/>
      <c r="EJ1622" s="11"/>
      <c r="EK1622" s="11"/>
      <c r="EL1622" s="11"/>
      <c r="EM1622" s="11"/>
      <c r="EN1622" s="11"/>
      <c r="EO1622" s="11"/>
      <c r="EP1622" s="11"/>
      <c r="EQ1622" s="11"/>
      <c r="ER1622" s="11"/>
      <c r="ES1622" s="11"/>
      <c r="ET1622" s="11"/>
      <c r="EU1622" s="11"/>
      <c r="EV1622" s="11"/>
      <c r="EW1622" s="11"/>
      <c r="EX1622" s="11"/>
      <c r="EY1622" s="11"/>
      <c r="EZ1622" s="11"/>
      <c r="FA1622" s="11"/>
      <c r="FB1622" s="11"/>
      <c r="FC1622" s="11"/>
      <c r="FD1622" s="11"/>
      <c r="FE1622" s="11"/>
      <c r="FF1622" s="11"/>
      <c r="FG1622" s="11"/>
      <c r="FH1622" s="11"/>
      <c r="FI1622" s="11"/>
      <c r="FJ1622" s="11"/>
      <c r="FK1622" s="11"/>
      <c r="FL1622" s="11"/>
      <c r="FM1622" s="11"/>
      <c r="FN1622" s="11"/>
      <c r="FO1622" s="11"/>
      <c r="FP1622" s="11"/>
      <c r="FQ1622" s="11"/>
      <c r="FR1622" s="11"/>
      <c r="FS1622" s="11"/>
      <c r="FT1622" s="11"/>
      <c r="FU1622" s="11"/>
      <c r="FV1622" s="11"/>
    </row>
    <row r="1623" spans="5:178" x14ac:dyDescent="0.25">
      <c r="E1623" s="38"/>
      <c r="G1623" s="11"/>
      <c r="H1623" s="11"/>
      <c r="I1623" s="11"/>
      <c r="J1623" s="11"/>
      <c r="K1623" s="11"/>
      <c r="L1623" s="11"/>
      <c r="M1623" s="11"/>
      <c r="N1623" s="11"/>
      <c r="O1623" s="11"/>
      <c r="P1623" s="11"/>
      <c r="Q1623" s="11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  <c r="AJ1623" s="11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  <c r="AZ1623" s="11"/>
      <c r="BA1623" s="11"/>
      <c r="BB1623" s="11"/>
      <c r="BC1623" s="11"/>
      <c r="BD1623" s="11"/>
      <c r="BE1623" s="11"/>
      <c r="BF1623" s="11"/>
      <c r="BG1623" s="11"/>
      <c r="BH1623" s="11"/>
      <c r="BI1623" s="11"/>
      <c r="BJ1623" s="11"/>
      <c r="BK1623" s="11"/>
      <c r="BL1623" s="11"/>
      <c r="BM1623" s="11"/>
      <c r="BN1623" s="11"/>
      <c r="BO1623" s="11"/>
      <c r="BP1623" s="11"/>
      <c r="BQ1623" s="11"/>
      <c r="BR1623" s="11"/>
      <c r="BS1623" s="11"/>
      <c r="BT1623" s="11"/>
      <c r="BU1623" s="11"/>
      <c r="BV1623" s="11"/>
      <c r="BW1623" s="11"/>
      <c r="BX1623" s="11"/>
      <c r="BY1623" s="11"/>
      <c r="BZ1623" s="11"/>
      <c r="CA1623" s="11"/>
      <c r="CB1623" s="11"/>
      <c r="CC1623" s="11"/>
      <c r="CD1623" s="11"/>
      <c r="CE1623" s="11"/>
      <c r="CF1623" s="11"/>
      <c r="CG1623" s="11"/>
      <c r="CH1623" s="11"/>
      <c r="CI1623" s="11"/>
      <c r="CJ1623" s="11"/>
      <c r="CK1623" s="11"/>
      <c r="CL1623" s="11"/>
      <c r="CM1623" s="11"/>
      <c r="CN1623" s="11"/>
      <c r="CO1623" s="11"/>
      <c r="CP1623" s="11"/>
      <c r="CQ1623" s="11"/>
      <c r="CR1623" s="11"/>
      <c r="CS1623" s="11"/>
      <c r="CT1623" s="11"/>
      <c r="CU1623" s="11"/>
      <c r="CV1623" s="11"/>
      <c r="CW1623" s="11"/>
      <c r="CX1623" s="11"/>
      <c r="CY1623" s="11"/>
      <c r="CZ1623" s="11"/>
      <c r="DA1623" s="11"/>
      <c r="DB1623" s="11"/>
      <c r="DC1623" s="11"/>
      <c r="DD1623" s="11"/>
      <c r="DE1623" s="11"/>
      <c r="DF1623" s="11"/>
      <c r="DG1623" s="11"/>
      <c r="DH1623" s="11"/>
      <c r="DI1623" s="11"/>
      <c r="DJ1623" s="11"/>
      <c r="DK1623" s="11"/>
      <c r="DL1623" s="11"/>
      <c r="DM1623" s="11"/>
      <c r="DN1623" s="11"/>
      <c r="DO1623" s="11"/>
      <c r="DP1623" s="11"/>
      <c r="DQ1623" s="11"/>
      <c r="DR1623" s="11"/>
      <c r="DS1623" s="11"/>
      <c r="DT1623" s="11"/>
      <c r="DU1623" s="11"/>
      <c r="DV1623" s="11"/>
      <c r="DW1623" s="11"/>
      <c r="DX1623" s="11"/>
      <c r="DY1623" s="11"/>
      <c r="DZ1623" s="11"/>
      <c r="EA1623" s="11"/>
      <c r="EB1623" s="11"/>
      <c r="EC1623" s="11"/>
      <c r="ED1623" s="11"/>
      <c r="EE1623" s="11"/>
      <c r="EF1623" s="11"/>
      <c r="EG1623" s="11"/>
      <c r="EH1623" s="11"/>
      <c r="EI1623" s="11"/>
      <c r="EJ1623" s="11"/>
      <c r="EK1623" s="11"/>
      <c r="EL1623" s="11"/>
      <c r="EM1623" s="11"/>
      <c r="EN1623" s="11"/>
      <c r="EO1623" s="11"/>
      <c r="EP1623" s="11"/>
      <c r="EQ1623" s="11"/>
      <c r="ER1623" s="11"/>
      <c r="ES1623" s="11"/>
      <c r="ET1623" s="11"/>
      <c r="EU1623" s="11"/>
      <c r="EV1623" s="11"/>
      <c r="EW1623" s="11"/>
      <c r="EX1623" s="11"/>
      <c r="EY1623" s="11"/>
      <c r="EZ1623" s="11"/>
      <c r="FA1623" s="11"/>
      <c r="FB1623" s="11"/>
      <c r="FC1623" s="11"/>
      <c r="FD1623" s="11"/>
      <c r="FE1623" s="11"/>
      <c r="FF1623" s="11"/>
      <c r="FG1623" s="11"/>
      <c r="FH1623" s="11"/>
      <c r="FI1623" s="11"/>
      <c r="FJ1623" s="11"/>
      <c r="FK1623" s="11"/>
      <c r="FL1623" s="11"/>
      <c r="FM1623" s="11"/>
      <c r="FN1623" s="11"/>
      <c r="FO1623" s="11"/>
      <c r="FP1623" s="11"/>
      <c r="FQ1623" s="11"/>
      <c r="FR1623" s="11"/>
      <c r="FS1623" s="11"/>
      <c r="FT1623" s="11"/>
      <c r="FU1623" s="11"/>
      <c r="FV1623" s="11"/>
    </row>
    <row r="1624" spans="5:178" x14ac:dyDescent="0.25">
      <c r="E1624" s="38"/>
      <c r="G1624" s="11"/>
      <c r="H1624" s="11"/>
      <c r="I1624" s="11"/>
      <c r="J1624" s="11"/>
      <c r="K1624" s="11"/>
      <c r="L1624" s="11"/>
      <c r="M1624" s="11"/>
      <c r="N1624" s="11"/>
      <c r="O1624" s="11"/>
      <c r="P1624" s="11"/>
      <c r="Q1624" s="11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  <c r="AJ1624" s="11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  <c r="AZ1624" s="11"/>
      <c r="BA1624" s="11"/>
      <c r="BB1624" s="11"/>
      <c r="BC1624" s="11"/>
      <c r="BD1624" s="11"/>
      <c r="BE1624" s="11"/>
      <c r="BF1624" s="11"/>
      <c r="BG1624" s="11"/>
      <c r="BH1624" s="11"/>
      <c r="BI1624" s="11"/>
      <c r="BJ1624" s="11"/>
      <c r="BK1624" s="11"/>
      <c r="BL1624" s="11"/>
      <c r="BM1624" s="11"/>
      <c r="BN1624" s="11"/>
      <c r="BO1624" s="11"/>
      <c r="BP1624" s="11"/>
      <c r="BQ1624" s="11"/>
      <c r="BR1624" s="11"/>
      <c r="BS1624" s="11"/>
      <c r="BT1624" s="11"/>
      <c r="BU1624" s="11"/>
      <c r="BV1624" s="11"/>
      <c r="BW1624" s="11"/>
      <c r="BX1624" s="11"/>
      <c r="BY1624" s="11"/>
      <c r="BZ1624" s="11"/>
      <c r="CA1624" s="11"/>
      <c r="CB1624" s="11"/>
      <c r="CC1624" s="11"/>
      <c r="CD1624" s="11"/>
      <c r="CE1624" s="11"/>
      <c r="CF1624" s="11"/>
      <c r="CG1624" s="11"/>
      <c r="CH1624" s="11"/>
      <c r="CI1624" s="11"/>
      <c r="CJ1624" s="11"/>
      <c r="CK1624" s="11"/>
      <c r="CL1624" s="11"/>
      <c r="CM1624" s="11"/>
      <c r="CN1624" s="11"/>
      <c r="CO1624" s="11"/>
      <c r="CP1624" s="11"/>
      <c r="CQ1624" s="11"/>
      <c r="CR1624" s="11"/>
      <c r="CS1624" s="11"/>
      <c r="CT1624" s="11"/>
      <c r="CU1624" s="11"/>
      <c r="CV1624" s="11"/>
      <c r="CW1624" s="11"/>
      <c r="CX1624" s="11"/>
      <c r="CY1624" s="11"/>
      <c r="CZ1624" s="11"/>
      <c r="DA1624" s="11"/>
      <c r="DB1624" s="11"/>
      <c r="DC1624" s="11"/>
      <c r="DD1624" s="11"/>
      <c r="DE1624" s="11"/>
      <c r="DF1624" s="11"/>
      <c r="DG1624" s="11"/>
      <c r="DH1624" s="11"/>
      <c r="DI1624" s="11"/>
      <c r="DJ1624" s="11"/>
      <c r="DK1624" s="11"/>
      <c r="DL1624" s="11"/>
      <c r="DM1624" s="11"/>
      <c r="DN1624" s="11"/>
      <c r="DO1624" s="11"/>
      <c r="DP1624" s="11"/>
      <c r="DQ1624" s="11"/>
      <c r="DR1624" s="11"/>
      <c r="DS1624" s="11"/>
      <c r="DT1624" s="11"/>
      <c r="DU1624" s="11"/>
      <c r="DV1624" s="11"/>
      <c r="DW1624" s="11"/>
      <c r="DX1624" s="11"/>
      <c r="DY1624" s="11"/>
      <c r="DZ1624" s="11"/>
      <c r="EA1624" s="11"/>
      <c r="EB1624" s="11"/>
      <c r="EC1624" s="11"/>
      <c r="ED1624" s="11"/>
      <c r="EE1624" s="11"/>
      <c r="EF1624" s="11"/>
      <c r="EG1624" s="11"/>
      <c r="EH1624" s="11"/>
      <c r="EI1624" s="11"/>
      <c r="EJ1624" s="11"/>
      <c r="EK1624" s="11"/>
      <c r="EL1624" s="11"/>
      <c r="EM1624" s="11"/>
      <c r="EN1624" s="11"/>
      <c r="EO1624" s="11"/>
      <c r="EP1624" s="11"/>
      <c r="EQ1624" s="11"/>
      <c r="ER1624" s="11"/>
      <c r="ES1624" s="11"/>
      <c r="ET1624" s="11"/>
      <c r="EU1624" s="11"/>
      <c r="EV1624" s="11"/>
      <c r="EW1624" s="11"/>
      <c r="EX1624" s="11"/>
      <c r="EY1624" s="11"/>
      <c r="EZ1624" s="11"/>
      <c r="FA1624" s="11"/>
      <c r="FB1624" s="11"/>
      <c r="FC1624" s="11"/>
      <c r="FD1624" s="11"/>
      <c r="FE1624" s="11"/>
      <c r="FF1624" s="11"/>
      <c r="FG1624" s="11"/>
      <c r="FH1624" s="11"/>
      <c r="FI1624" s="11"/>
      <c r="FJ1624" s="11"/>
      <c r="FK1624" s="11"/>
      <c r="FL1624" s="11"/>
      <c r="FM1624" s="11"/>
      <c r="FN1624" s="11"/>
      <c r="FO1624" s="11"/>
      <c r="FP1624" s="11"/>
      <c r="FQ1624" s="11"/>
      <c r="FR1624" s="11"/>
      <c r="FS1624" s="11"/>
      <c r="FT1624" s="11"/>
      <c r="FU1624" s="11"/>
      <c r="FV1624" s="11"/>
    </row>
    <row r="1625" spans="5:178" x14ac:dyDescent="0.25">
      <c r="E1625" s="38"/>
      <c r="G1625" s="11"/>
      <c r="H1625" s="11"/>
      <c r="I1625" s="11"/>
      <c r="J1625" s="11"/>
      <c r="K1625" s="11"/>
      <c r="L1625" s="11"/>
      <c r="M1625" s="11"/>
      <c r="N1625" s="11"/>
      <c r="O1625" s="11"/>
      <c r="P1625" s="11"/>
      <c r="Q1625" s="11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  <c r="AJ1625" s="11"/>
      <c r="AK1625" s="11"/>
      <c r="AL1625" s="11"/>
      <c r="AM1625" s="11"/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  <c r="AZ1625" s="11"/>
      <c r="BA1625" s="11"/>
      <c r="BB1625" s="11"/>
      <c r="BC1625" s="11"/>
      <c r="BD1625" s="11"/>
      <c r="BE1625" s="11"/>
      <c r="BF1625" s="11"/>
      <c r="BG1625" s="11"/>
      <c r="BH1625" s="11"/>
      <c r="BI1625" s="11"/>
      <c r="BJ1625" s="11"/>
      <c r="BK1625" s="11"/>
      <c r="BL1625" s="11"/>
      <c r="BM1625" s="11"/>
      <c r="BN1625" s="11"/>
      <c r="BO1625" s="11"/>
      <c r="BP1625" s="11"/>
      <c r="BQ1625" s="11"/>
      <c r="BR1625" s="11"/>
      <c r="BS1625" s="11"/>
      <c r="BT1625" s="11"/>
      <c r="BU1625" s="11"/>
      <c r="BV1625" s="11"/>
      <c r="BW1625" s="11"/>
      <c r="BX1625" s="11"/>
      <c r="BY1625" s="11"/>
      <c r="BZ1625" s="11"/>
      <c r="CA1625" s="11"/>
      <c r="CB1625" s="11"/>
      <c r="CC1625" s="11"/>
      <c r="CD1625" s="11"/>
      <c r="CE1625" s="11"/>
      <c r="CF1625" s="11"/>
      <c r="CG1625" s="11"/>
      <c r="CH1625" s="11"/>
      <c r="CI1625" s="11"/>
      <c r="CJ1625" s="11"/>
      <c r="CK1625" s="11"/>
      <c r="CL1625" s="11"/>
      <c r="CM1625" s="11"/>
      <c r="CN1625" s="11"/>
      <c r="CO1625" s="11"/>
      <c r="CP1625" s="11"/>
      <c r="CQ1625" s="11"/>
      <c r="CR1625" s="11"/>
      <c r="CS1625" s="11"/>
      <c r="CT1625" s="11"/>
      <c r="CU1625" s="11"/>
      <c r="CV1625" s="11"/>
      <c r="CW1625" s="11"/>
      <c r="CX1625" s="11"/>
      <c r="CY1625" s="11"/>
      <c r="CZ1625" s="11"/>
      <c r="DA1625" s="11"/>
      <c r="DB1625" s="11"/>
      <c r="DC1625" s="11"/>
      <c r="DD1625" s="11"/>
      <c r="DE1625" s="11"/>
      <c r="DF1625" s="11"/>
      <c r="DG1625" s="11"/>
      <c r="DH1625" s="11"/>
      <c r="DI1625" s="11"/>
      <c r="DJ1625" s="11"/>
      <c r="DK1625" s="11"/>
      <c r="DL1625" s="11"/>
      <c r="DM1625" s="11"/>
      <c r="DN1625" s="11"/>
      <c r="DO1625" s="11"/>
      <c r="DP1625" s="11"/>
      <c r="DQ1625" s="11"/>
      <c r="DR1625" s="11"/>
      <c r="DS1625" s="11"/>
      <c r="DT1625" s="11"/>
      <c r="DU1625" s="11"/>
      <c r="DV1625" s="11"/>
      <c r="DW1625" s="11"/>
      <c r="DX1625" s="11"/>
      <c r="DY1625" s="11"/>
      <c r="DZ1625" s="11"/>
      <c r="EA1625" s="11"/>
      <c r="EB1625" s="11"/>
      <c r="EC1625" s="11"/>
      <c r="ED1625" s="11"/>
      <c r="EE1625" s="11"/>
      <c r="EF1625" s="11"/>
      <c r="EG1625" s="11"/>
      <c r="EH1625" s="11"/>
      <c r="EI1625" s="11"/>
      <c r="EJ1625" s="11"/>
      <c r="EK1625" s="11"/>
      <c r="EL1625" s="11"/>
      <c r="EM1625" s="11"/>
      <c r="EN1625" s="11"/>
      <c r="EO1625" s="11"/>
      <c r="EP1625" s="11"/>
      <c r="EQ1625" s="11"/>
      <c r="ER1625" s="11"/>
      <c r="ES1625" s="11"/>
      <c r="ET1625" s="11"/>
      <c r="EU1625" s="11"/>
      <c r="EV1625" s="11"/>
      <c r="EW1625" s="11"/>
      <c r="EX1625" s="11"/>
      <c r="EY1625" s="11"/>
      <c r="EZ1625" s="11"/>
      <c r="FA1625" s="11"/>
      <c r="FB1625" s="11"/>
      <c r="FC1625" s="11"/>
      <c r="FD1625" s="11"/>
      <c r="FE1625" s="11"/>
      <c r="FF1625" s="11"/>
      <c r="FG1625" s="11"/>
      <c r="FH1625" s="11"/>
      <c r="FI1625" s="11"/>
      <c r="FJ1625" s="11"/>
      <c r="FK1625" s="11"/>
      <c r="FL1625" s="11"/>
      <c r="FM1625" s="11"/>
      <c r="FN1625" s="11"/>
      <c r="FO1625" s="11"/>
      <c r="FP1625" s="11"/>
      <c r="FQ1625" s="11"/>
      <c r="FR1625" s="11"/>
      <c r="FS1625" s="11"/>
      <c r="FT1625" s="11"/>
      <c r="FU1625" s="11"/>
      <c r="FV1625" s="11"/>
    </row>
    <row r="1626" spans="5:178" x14ac:dyDescent="0.25">
      <c r="E1626" s="38"/>
      <c r="G1626" s="11"/>
      <c r="H1626" s="11"/>
      <c r="I1626" s="11"/>
      <c r="J1626" s="11"/>
      <c r="K1626" s="11"/>
      <c r="L1626" s="11"/>
      <c r="M1626" s="11"/>
      <c r="N1626" s="11"/>
      <c r="O1626" s="11"/>
      <c r="P1626" s="11"/>
      <c r="Q1626" s="11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  <c r="AJ1626" s="11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  <c r="AZ1626" s="11"/>
      <c r="BA1626" s="11"/>
      <c r="BB1626" s="11"/>
      <c r="BC1626" s="11"/>
      <c r="BD1626" s="11"/>
      <c r="BE1626" s="11"/>
      <c r="BF1626" s="11"/>
      <c r="BG1626" s="11"/>
      <c r="BH1626" s="11"/>
      <c r="BI1626" s="11"/>
      <c r="BJ1626" s="11"/>
      <c r="BK1626" s="11"/>
      <c r="BL1626" s="11"/>
      <c r="BM1626" s="11"/>
      <c r="BN1626" s="11"/>
      <c r="BO1626" s="11"/>
      <c r="BP1626" s="11"/>
      <c r="BQ1626" s="11"/>
      <c r="BR1626" s="11"/>
      <c r="BS1626" s="11"/>
      <c r="BT1626" s="11"/>
      <c r="BU1626" s="11"/>
      <c r="BV1626" s="11"/>
      <c r="BW1626" s="11"/>
      <c r="BX1626" s="11"/>
      <c r="BY1626" s="11"/>
      <c r="BZ1626" s="11"/>
      <c r="CA1626" s="11"/>
      <c r="CB1626" s="11"/>
      <c r="CC1626" s="11"/>
      <c r="CD1626" s="11"/>
      <c r="CE1626" s="11"/>
      <c r="CF1626" s="11"/>
      <c r="CG1626" s="11"/>
      <c r="CH1626" s="11"/>
      <c r="CI1626" s="11"/>
      <c r="CJ1626" s="11"/>
      <c r="CK1626" s="11"/>
      <c r="CL1626" s="11"/>
      <c r="CM1626" s="11"/>
      <c r="CN1626" s="11"/>
      <c r="CO1626" s="11"/>
      <c r="CP1626" s="11"/>
      <c r="CQ1626" s="11"/>
      <c r="CR1626" s="11"/>
      <c r="CS1626" s="11"/>
      <c r="CT1626" s="11"/>
      <c r="CU1626" s="11"/>
      <c r="CV1626" s="11"/>
      <c r="CW1626" s="11"/>
      <c r="CX1626" s="11"/>
      <c r="CY1626" s="11"/>
      <c r="CZ1626" s="11"/>
      <c r="DA1626" s="11"/>
      <c r="DB1626" s="11"/>
      <c r="DC1626" s="11"/>
      <c r="DD1626" s="11"/>
      <c r="DE1626" s="11"/>
      <c r="DF1626" s="11"/>
      <c r="DG1626" s="11"/>
      <c r="DH1626" s="11"/>
      <c r="DI1626" s="11"/>
      <c r="DJ1626" s="11"/>
      <c r="DK1626" s="11"/>
      <c r="DL1626" s="11"/>
      <c r="DM1626" s="11"/>
      <c r="DN1626" s="11"/>
      <c r="DO1626" s="11"/>
      <c r="DP1626" s="11"/>
      <c r="DQ1626" s="11"/>
      <c r="DR1626" s="11"/>
      <c r="DS1626" s="11"/>
      <c r="DT1626" s="11"/>
      <c r="DU1626" s="11"/>
      <c r="DV1626" s="11"/>
      <c r="DW1626" s="11"/>
      <c r="DX1626" s="11"/>
      <c r="DY1626" s="11"/>
      <c r="DZ1626" s="11"/>
      <c r="EA1626" s="11"/>
      <c r="EB1626" s="11"/>
      <c r="EC1626" s="11"/>
      <c r="ED1626" s="11"/>
      <c r="EE1626" s="11"/>
      <c r="EF1626" s="11"/>
      <c r="EG1626" s="11"/>
      <c r="EH1626" s="11"/>
      <c r="EI1626" s="11"/>
      <c r="EJ1626" s="11"/>
      <c r="EK1626" s="11"/>
      <c r="EL1626" s="11"/>
      <c r="EM1626" s="11"/>
      <c r="EN1626" s="11"/>
      <c r="EO1626" s="11"/>
      <c r="EP1626" s="11"/>
      <c r="EQ1626" s="11"/>
      <c r="ER1626" s="11"/>
      <c r="ES1626" s="11"/>
      <c r="ET1626" s="11"/>
      <c r="EU1626" s="11"/>
      <c r="EV1626" s="11"/>
      <c r="EW1626" s="11"/>
      <c r="EX1626" s="11"/>
      <c r="EY1626" s="11"/>
      <c r="EZ1626" s="11"/>
      <c r="FA1626" s="11"/>
      <c r="FB1626" s="11"/>
      <c r="FC1626" s="11"/>
      <c r="FD1626" s="11"/>
      <c r="FE1626" s="11"/>
      <c r="FF1626" s="11"/>
      <c r="FG1626" s="11"/>
      <c r="FH1626" s="11"/>
      <c r="FI1626" s="11"/>
      <c r="FJ1626" s="11"/>
      <c r="FK1626" s="11"/>
      <c r="FL1626" s="11"/>
      <c r="FM1626" s="11"/>
      <c r="FN1626" s="11"/>
      <c r="FO1626" s="11"/>
      <c r="FP1626" s="11"/>
      <c r="FQ1626" s="11"/>
      <c r="FR1626" s="11"/>
      <c r="FS1626" s="11"/>
      <c r="FT1626" s="11"/>
      <c r="FU1626" s="11"/>
      <c r="FV1626" s="11"/>
    </row>
    <row r="1627" spans="5:178" x14ac:dyDescent="0.25">
      <c r="E1627" s="38"/>
      <c r="G1627" s="11"/>
      <c r="H1627" s="11"/>
      <c r="I1627" s="11"/>
      <c r="J1627" s="11"/>
      <c r="K1627" s="11"/>
      <c r="L1627" s="11"/>
      <c r="M1627" s="11"/>
      <c r="N1627" s="11"/>
      <c r="O1627" s="11"/>
      <c r="P1627" s="11"/>
      <c r="Q1627" s="11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  <c r="AJ1627" s="11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  <c r="AZ1627" s="11"/>
      <c r="BA1627" s="11"/>
      <c r="BB1627" s="11"/>
      <c r="BC1627" s="11"/>
      <c r="BD1627" s="11"/>
      <c r="BE1627" s="11"/>
      <c r="BF1627" s="11"/>
      <c r="BG1627" s="11"/>
      <c r="BH1627" s="11"/>
      <c r="BI1627" s="11"/>
      <c r="BJ1627" s="11"/>
      <c r="BK1627" s="11"/>
      <c r="BL1627" s="11"/>
      <c r="BM1627" s="11"/>
      <c r="BN1627" s="11"/>
      <c r="BO1627" s="11"/>
      <c r="BP1627" s="11"/>
      <c r="BQ1627" s="11"/>
      <c r="BR1627" s="11"/>
      <c r="BS1627" s="11"/>
      <c r="BT1627" s="11"/>
      <c r="BU1627" s="11"/>
      <c r="BV1627" s="11"/>
      <c r="BW1627" s="11"/>
      <c r="BX1627" s="11"/>
      <c r="BY1627" s="11"/>
      <c r="BZ1627" s="11"/>
      <c r="CA1627" s="11"/>
      <c r="CB1627" s="11"/>
      <c r="CC1627" s="11"/>
      <c r="CD1627" s="11"/>
      <c r="CE1627" s="11"/>
      <c r="CF1627" s="11"/>
      <c r="CG1627" s="11"/>
      <c r="CH1627" s="11"/>
      <c r="CI1627" s="11"/>
      <c r="CJ1627" s="11"/>
      <c r="CK1627" s="11"/>
      <c r="CL1627" s="11"/>
      <c r="CM1627" s="11"/>
      <c r="CN1627" s="11"/>
      <c r="CO1627" s="11"/>
      <c r="CP1627" s="11"/>
      <c r="CQ1627" s="11"/>
      <c r="CR1627" s="11"/>
      <c r="CS1627" s="11"/>
      <c r="CT1627" s="11"/>
      <c r="CU1627" s="11"/>
      <c r="CV1627" s="11"/>
      <c r="CW1627" s="11"/>
      <c r="CX1627" s="11"/>
      <c r="CY1627" s="11"/>
      <c r="CZ1627" s="11"/>
      <c r="DA1627" s="11"/>
      <c r="DB1627" s="11"/>
      <c r="DC1627" s="11"/>
      <c r="DD1627" s="11"/>
      <c r="DE1627" s="11"/>
      <c r="DF1627" s="11"/>
      <c r="DG1627" s="11"/>
      <c r="DH1627" s="11"/>
      <c r="DI1627" s="11"/>
      <c r="DJ1627" s="11"/>
      <c r="DK1627" s="11"/>
      <c r="DL1627" s="11"/>
      <c r="DM1627" s="11"/>
      <c r="DN1627" s="11"/>
      <c r="DO1627" s="11"/>
      <c r="DP1627" s="11"/>
      <c r="DQ1627" s="11"/>
      <c r="DR1627" s="11"/>
      <c r="DS1627" s="11"/>
      <c r="DT1627" s="11"/>
      <c r="DU1627" s="11"/>
      <c r="DV1627" s="11"/>
      <c r="DW1627" s="11"/>
      <c r="DX1627" s="11"/>
      <c r="DY1627" s="11"/>
      <c r="DZ1627" s="11"/>
      <c r="EA1627" s="11"/>
      <c r="EB1627" s="11"/>
      <c r="EC1627" s="11"/>
      <c r="ED1627" s="11"/>
      <c r="EE1627" s="11"/>
      <c r="EF1627" s="11"/>
      <c r="EG1627" s="11"/>
      <c r="EH1627" s="11"/>
      <c r="EI1627" s="11"/>
      <c r="EJ1627" s="11"/>
      <c r="EK1627" s="11"/>
      <c r="EL1627" s="11"/>
      <c r="EM1627" s="11"/>
      <c r="EN1627" s="11"/>
      <c r="EO1627" s="11"/>
      <c r="EP1627" s="11"/>
      <c r="EQ1627" s="11"/>
      <c r="ER1627" s="11"/>
      <c r="ES1627" s="11"/>
      <c r="ET1627" s="11"/>
      <c r="EU1627" s="11"/>
      <c r="EV1627" s="11"/>
      <c r="EW1627" s="11"/>
      <c r="EX1627" s="11"/>
      <c r="EY1627" s="11"/>
      <c r="EZ1627" s="11"/>
      <c r="FA1627" s="11"/>
      <c r="FB1627" s="11"/>
      <c r="FC1627" s="11"/>
      <c r="FD1627" s="11"/>
      <c r="FE1627" s="11"/>
      <c r="FF1627" s="11"/>
      <c r="FG1627" s="11"/>
      <c r="FH1627" s="11"/>
      <c r="FI1627" s="11"/>
      <c r="FJ1627" s="11"/>
      <c r="FK1627" s="11"/>
      <c r="FL1627" s="11"/>
      <c r="FM1627" s="11"/>
      <c r="FN1627" s="11"/>
      <c r="FO1627" s="11"/>
      <c r="FP1627" s="11"/>
      <c r="FQ1627" s="11"/>
      <c r="FR1627" s="11"/>
      <c r="FS1627" s="11"/>
      <c r="FT1627" s="11"/>
      <c r="FU1627" s="11"/>
      <c r="FV1627" s="11"/>
    </row>
    <row r="1628" spans="5:178" x14ac:dyDescent="0.25">
      <c r="E1628" s="38"/>
      <c r="G1628" s="11"/>
      <c r="H1628" s="11"/>
      <c r="I1628" s="11"/>
      <c r="J1628" s="11"/>
      <c r="K1628" s="11"/>
      <c r="L1628" s="11"/>
      <c r="M1628" s="11"/>
      <c r="N1628" s="11"/>
      <c r="O1628" s="11"/>
      <c r="P1628" s="11"/>
      <c r="Q1628" s="11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  <c r="AJ1628" s="11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  <c r="AZ1628" s="11"/>
      <c r="BA1628" s="11"/>
      <c r="BB1628" s="11"/>
      <c r="BC1628" s="11"/>
      <c r="BD1628" s="11"/>
      <c r="BE1628" s="11"/>
      <c r="BF1628" s="11"/>
      <c r="BG1628" s="11"/>
      <c r="BH1628" s="11"/>
      <c r="BI1628" s="11"/>
      <c r="BJ1628" s="11"/>
      <c r="BK1628" s="11"/>
      <c r="BL1628" s="11"/>
      <c r="BM1628" s="11"/>
      <c r="BN1628" s="11"/>
      <c r="BO1628" s="11"/>
      <c r="BP1628" s="11"/>
      <c r="BQ1628" s="11"/>
      <c r="BR1628" s="11"/>
      <c r="BS1628" s="11"/>
      <c r="BT1628" s="11"/>
      <c r="BU1628" s="11"/>
      <c r="BV1628" s="11"/>
      <c r="BW1628" s="11"/>
      <c r="BX1628" s="11"/>
      <c r="BY1628" s="11"/>
      <c r="BZ1628" s="11"/>
      <c r="CA1628" s="11"/>
      <c r="CB1628" s="11"/>
      <c r="CC1628" s="11"/>
      <c r="CD1628" s="11"/>
      <c r="CE1628" s="11"/>
      <c r="CF1628" s="11"/>
      <c r="CG1628" s="11"/>
      <c r="CH1628" s="11"/>
      <c r="CI1628" s="11"/>
      <c r="CJ1628" s="11"/>
      <c r="CK1628" s="11"/>
      <c r="CL1628" s="11"/>
      <c r="CM1628" s="11"/>
      <c r="CN1628" s="11"/>
      <c r="CO1628" s="11"/>
      <c r="CP1628" s="11"/>
      <c r="CQ1628" s="11"/>
      <c r="CR1628" s="11"/>
      <c r="CS1628" s="11"/>
      <c r="CT1628" s="11"/>
      <c r="CU1628" s="11"/>
      <c r="CV1628" s="11"/>
      <c r="CW1628" s="11"/>
      <c r="CX1628" s="11"/>
      <c r="CY1628" s="11"/>
      <c r="CZ1628" s="11"/>
      <c r="DA1628" s="11"/>
      <c r="DB1628" s="11"/>
      <c r="DC1628" s="11"/>
      <c r="DD1628" s="11"/>
      <c r="DE1628" s="11"/>
      <c r="DF1628" s="11"/>
      <c r="DG1628" s="11"/>
      <c r="DH1628" s="11"/>
      <c r="DI1628" s="11"/>
      <c r="DJ1628" s="11"/>
      <c r="DK1628" s="11"/>
      <c r="DL1628" s="11"/>
      <c r="DM1628" s="11"/>
      <c r="DN1628" s="11"/>
      <c r="DO1628" s="11"/>
      <c r="DP1628" s="11"/>
      <c r="DQ1628" s="11"/>
      <c r="DR1628" s="11"/>
      <c r="DS1628" s="11"/>
      <c r="DT1628" s="11"/>
      <c r="DU1628" s="11"/>
      <c r="DV1628" s="11"/>
      <c r="DW1628" s="11"/>
      <c r="DX1628" s="11"/>
      <c r="DY1628" s="11"/>
      <c r="DZ1628" s="11"/>
      <c r="EA1628" s="11"/>
      <c r="EB1628" s="11"/>
      <c r="EC1628" s="11"/>
      <c r="ED1628" s="11"/>
      <c r="EE1628" s="11"/>
      <c r="EF1628" s="11"/>
      <c r="EG1628" s="11"/>
      <c r="EH1628" s="11"/>
      <c r="EI1628" s="11"/>
      <c r="EJ1628" s="11"/>
      <c r="EK1628" s="11"/>
      <c r="EL1628" s="11"/>
      <c r="EM1628" s="11"/>
      <c r="EN1628" s="11"/>
      <c r="EO1628" s="11"/>
      <c r="EP1628" s="11"/>
      <c r="EQ1628" s="11"/>
      <c r="ER1628" s="11"/>
      <c r="ES1628" s="11"/>
      <c r="ET1628" s="11"/>
      <c r="EU1628" s="11"/>
      <c r="EV1628" s="11"/>
      <c r="EW1628" s="11"/>
      <c r="EX1628" s="11"/>
      <c r="EY1628" s="11"/>
      <c r="EZ1628" s="11"/>
      <c r="FA1628" s="11"/>
      <c r="FB1628" s="11"/>
      <c r="FC1628" s="11"/>
      <c r="FD1628" s="11"/>
      <c r="FE1628" s="11"/>
      <c r="FF1628" s="11"/>
      <c r="FG1628" s="11"/>
      <c r="FH1628" s="11"/>
      <c r="FI1628" s="11"/>
      <c r="FJ1628" s="11"/>
      <c r="FK1628" s="11"/>
      <c r="FL1628" s="11"/>
      <c r="FM1628" s="11"/>
      <c r="FN1628" s="11"/>
      <c r="FO1628" s="11"/>
      <c r="FP1628" s="11"/>
      <c r="FQ1628" s="11"/>
      <c r="FR1628" s="11"/>
      <c r="FS1628" s="11"/>
      <c r="FT1628" s="11"/>
      <c r="FU1628" s="11"/>
      <c r="FV1628" s="11"/>
    </row>
    <row r="1629" spans="5:178" x14ac:dyDescent="0.25">
      <c r="E1629" s="38"/>
      <c r="G1629" s="11"/>
      <c r="H1629" s="11"/>
      <c r="I1629" s="11"/>
      <c r="J1629" s="11"/>
      <c r="K1629" s="11"/>
      <c r="L1629" s="11"/>
      <c r="M1629" s="11"/>
      <c r="N1629" s="11"/>
      <c r="O1629" s="11"/>
      <c r="P1629" s="11"/>
      <c r="Q1629" s="11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  <c r="AJ1629" s="11"/>
      <c r="AK1629" s="11"/>
      <c r="AL1629" s="11"/>
      <c r="AM1629" s="11"/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  <c r="AZ1629" s="11"/>
      <c r="BA1629" s="11"/>
      <c r="BB1629" s="11"/>
      <c r="BC1629" s="11"/>
      <c r="BD1629" s="11"/>
      <c r="BE1629" s="11"/>
      <c r="BF1629" s="11"/>
      <c r="BG1629" s="11"/>
      <c r="BH1629" s="11"/>
      <c r="BI1629" s="11"/>
      <c r="BJ1629" s="11"/>
      <c r="BK1629" s="11"/>
      <c r="BL1629" s="11"/>
      <c r="BM1629" s="11"/>
      <c r="BN1629" s="11"/>
      <c r="BO1629" s="11"/>
      <c r="BP1629" s="11"/>
      <c r="BQ1629" s="11"/>
      <c r="BR1629" s="11"/>
      <c r="BS1629" s="11"/>
      <c r="BT1629" s="11"/>
      <c r="BU1629" s="11"/>
      <c r="BV1629" s="11"/>
      <c r="BW1629" s="11"/>
      <c r="BX1629" s="11"/>
      <c r="BY1629" s="11"/>
      <c r="BZ1629" s="11"/>
      <c r="CA1629" s="11"/>
      <c r="CB1629" s="11"/>
      <c r="CC1629" s="11"/>
      <c r="CD1629" s="11"/>
      <c r="CE1629" s="11"/>
      <c r="CF1629" s="11"/>
      <c r="CG1629" s="11"/>
      <c r="CH1629" s="11"/>
      <c r="CI1629" s="11"/>
      <c r="CJ1629" s="11"/>
      <c r="CK1629" s="11"/>
      <c r="CL1629" s="11"/>
      <c r="CM1629" s="11"/>
      <c r="CN1629" s="11"/>
      <c r="CO1629" s="11"/>
      <c r="CP1629" s="11"/>
      <c r="CQ1629" s="11"/>
      <c r="CR1629" s="11"/>
      <c r="CS1629" s="11"/>
      <c r="CT1629" s="11"/>
      <c r="CU1629" s="11"/>
      <c r="CV1629" s="11"/>
      <c r="CW1629" s="11"/>
      <c r="CX1629" s="11"/>
      <c r="CY1629" s="11"/>
      <c r="CZ1629" s="11"/>
      <c r="DA1629" s="11"/>
      <c r="DB1629" s="11"/>
      <c r="DC1629" s="11"/>
      <c r="DD1629" s="11"/>
      <c r="DE1629" s="11"/>
      <c r="DF1629" s="11"/>
      <c r="DG1629" s="11"/>
      <c r="DH1629" s="11"/>
      <c r="DI1629" s="11"/>
      <c r="DJ1629" s="11"/>
      <c r="DK1629" s="11"/>
      <c r="DL1629" s="11"/>
      <c r="DM1629" s="11"/>
      <c r="DN1629" s="11"/>
      <c r="DO1629" s="11"/>
      <c r="DP1629" s="11"/>
      <c r="DQ1629" s="11"/>
      <c r="DR1629" s="11"/>
      <c r="DS1629" s="11"/>
      <c r="DT1629" s="11"/>
      <c r="DU1629" s="11"/>
      <c r="DV1629" s="11"/>
      <c r="DW1629" s="11"/>
      <c r="DX1629" s="11"/>
      <c r="DY1629" s="11"/>
      <c r="DZ1629" s="11"/>
      <c r="EA1629" s="11"/>
      <c r="EB1629" s="11"/>
      <c r="EC1629" s="11"/>
      <c r="ED1629" s="11"/>
      <c r="EE1629" s="11"/>
      <c r="EF1629" s="11"/>
      <c r="EG1629" s="11"/>
      <c r="EH1629" s="11"/>
      <c r="EI1629" s="11"/>
      <c r="EJ1629" s="11"/>
      <c r="EK1629" s="11"/>
      <c r="EL1629" s="11"/>
      <c r="EM1629" s="11"/>
      <c r="EN1629" s="11"/>
      <c r="EO1629" s="11"/>
      <c r="EP1629" s="11"/>
      <c r="EQ1629" s="11"/>
      <c r="ER1629" s="11"/>
      <c r="ES1629" s="11"/>
      <c r="ET1629" s="11"/>
      <c r="EU1629" s="11"/>
      <c r="EV1629" s="11"/>
      <c r="EW1629" s="11"/>
      <c r="EX1629" s="11"/>
      <c r="EY1629" s="11"/>
      <c r="EZ1629" s="11"/>
      <c r="FA1629" s="11"/>
      <c r="FB1629" s="11"/>
      <c r="FC1629" s="11"/>
      <c r="FD1629" s="11"/>
      <c r="FE1629" s="11"/>
      <c r="FF1629" s="11"/>
      <c r="FG1629" s="11"/>
      <c r="FH1629" s="11"/>
      <c r="FI1629" s="11"/>
      <c r="FJ1629" s="11"/>
      <c r="FK1629" s="11"/>
      <c r="FL1629" s="11"/>
      <c r="FM1629" s="11"/>
      <c r="FN1629" s="11"/>
      <c r="FO1629" s="11"/>
      <c r="FP1629" s="11"/>
      <c r="FQ1629" s="11"/>
      <c r="FR1629" s="11"/>
      <c r="FS1629" s="11"/>
      <c r="FT1629" s="11"/>
      <c r="FU1629" s="11"/>
      <c r="FV1629" s="11"/>
    </row>
    <row r="1630" spans="5:178" x14ac:dyDescent="0.25">
      <c r="E1630" s="38"/>
      <c r="G1630" s="11"/>
      <c r="H1630" s="11"/>
      <c r="I1630" s="11"/>
      <c r="J1630" s="11"/>
      <c r="K1630" s="11"/>
      <c r="L1630" s="11"/>
      <c r="M1630" s="11"/>
      <c r="N1630" s="11"/>
      <c r="O1630" s="11"/>
      <c r="P1630" s="11"/>
      <c r="Q1630" s="11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  <c r="AJ1630" s="11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  <c r="AZ1630" s="11"/>
      <c r="BA1630" s="11"/>
      <c r="BB1630" s="11"/>
      <c r="BC1630" s="11"/>
      <c r="BD1630" s="11"/>
      <c r="BE1630" s="11"/>
      <c r="BF1630" s="11"/>
      <c r="BG1630" s="11"/>
      <c r="BH1630" s="11"/>
      <c r="BI1630" s="11"/>
      <c r="BJ1630" s="11"/>
      <c r="BK1630" s="11"/>
      <c r="BL1630" s="11"/>
      <c r="BM1630" s="11"/>
      <c r="BN1630" s="11"/>
      <c r="BO1630" s="11"/>
      <c r="BP1630" s="11"/>
      <c r="BQ1630" s="11"/>
      <c r="BR1630" s="11"/>
      <c r="BS1630" s="11"/>
      <c r="BT1630" s="11"/>
      <c r="BU1630" s="11"/>
      <c r="BV1630" s="11"/>
      <c r="BW1630" s="11"/>
      <c r="BX1630" s="11"/>
      <c r="BY1630" s="11"/>
      <c r="BZ1630" s="11"/>
      <c r="CA1630" s="11"/>
      <c r="CB1630" s="11"/>
      <c r="CC1630" s="11"/>
      <c r="CD1630" s="11"/>
      <c r="CE1630" s="11"/>
      <c r="CF1630" s="11"/>
      <c r="CG1630" s="11"/>
      <c r="CH1630" s="11"/>
      <c r="CI1630" s="11"/>
      <c r="CJ1630" s="11"/>
      <c r="CK1630" s="11"/>
      <c r="CL1630" s="11"/>
      <c r="CM1630" s="11"/>
      <c r="CN1630" s="11"/>
      <c r="CO1630" s="11"/>
      <c r="CP1630" s="11"/>
      <c r="CQ1630" s="11"/>
      <c r="CR1630" s="11"/>
      <c r="CS1630" s="11"/>
      <c r="CT1630" s="11"/>
      <c r="CU1630" s="11"/>
      <c r="CV1630" s="11"/>
      <c r="CW1630" s="11"/>
      <c r="CX1630" s="11"/>
      <c r="CY1630" s="11"/>
      <c r="CZ1630" s="11"/>
      <c r="DA1630" s="11"/>
      <c r="DB1630" s="11"/>
      <c r="DC1630" s="11"/>
      <c r="DD1630" s="11"/>
      <c r="DE1630" s="11"/>
      <c r="DF1630" s="11"/>
      <c r="DG1630" s="11"/>
      <c r="DH1630" s="11"/>
      <c r="DI1630" s="11"/>
      <c r="DJ1630" s="11"/>
      <c r="DK1630" s="11"/>
      <c r="DL1630" s="11"/>
      <c r="DM1630" s="11"/>
      <c r="DN1630" s="11"/>
      <c r="DO1630" s="11"/>
      <c r="DP1630" s="11"/>
      <c r="DQ1630" s="11"/>
      <c r="DR1630" s="11"/>
      <c r="DS1630" s="11"/>
      <c r="DT1630" s="11"/>
      <c r="DU1630" s="11"/>
      <c r="DV1630" s="11"/>
      <c r="DW1630" s="11"/>
      <c r="DX1630" s="11"/>
      <c r="DY1630" s="11"/>
      <c r="DZ1630" s="11"/>
      <c r="EA1630" s="11"/>
      <c r="EB1630" s="11"/>
      <c r="EC1630" s="11"/>
      <c r="ED1630" s="11"/>
      <c r="EE1630" s="11"/>
      <c r="EF1630" s="11"/>
      <c r="EG1630" s="11"/>
      <c r="EH1630" s="11"/>
      <c r="EI1630" s="11"/>
      <c r="EJ1630" s="11"/>
      <c r="EK1630" s="11"/>
      <c r="EL1630" s="11"/>
      <c r="EM1630" s="11"/>
      <c r="EN1630" s="11"/>
      <c r="EO1630" s="11"/>
      <c r="EP1630" s="11"/>
      <c r="EQ1630" s="11"/>
      <c r="ER1630" s="11"/>
      <c r="ES1630" s="11"/>
      <c r="ET1630" s="11"/>
      <c r="EU1630" s="11"/>
      <c r="EV1630" s="11"/>
      <c r="EW1630" s="11"/>
      <c r="EX1630" s="11"/>
      <c r="EY1630" s="11"/>
      <c r="EZ1630" s="11"/>
      <c r="FA1630" s="11"/>
      <c r="FB1630" s="11"/>
      <c r="FC1630" s="11"/>
      <c r="FD1630" s="11"/>
      <c r="FE1630" s="11"/>
      <c r="FF1630" s="11"/>
      <c r="FG1630" s="11"/>
      <c r="FH1630" s="11"/>
      <c r="FI1630" s="11"/>
      <c r="FJ1630" s="11"/>
      <c r="FK1630" s="11"/>
      <c r="FL1630" s="11"/>
      <c r="FM1630" s="11"/>
      <c r="FN1630" s="11"/>
      <c r="FO1630" s="11"/>
      <c r="FP1630" s="11"/>
      <c r="FQ1630" s="11"/>
      <c r="FR1630" s="11"/>
      <c r="FS1630" s="11"/>
      <c r="FT1630" s="11"/>
      <c r="FU1630" s="11"/>
      <c r="FV1630" s="11"/>
    </row>
    <row r="1631" spans="5:178" x14ac:dyDescent="0.25">
      <c r="E1631" s="38"/>
      <c r="G1631" s="11"/>
      <c r="H1631" s="11"/>
      <c r="I1631" s="11"/>
      <c r="J1631" s="11"/>
      <c r="K1631" s="11"/>
      <c r="L1631" s="11"/>
      <c r="M1631" s="11"/>
      <c r="N1631" s="11"/>
      <c r="O1631" s="11"/>
      <c r="P1631" s="11"/>
      <c r="Q1631" s="11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  <c r="AJ1631" s="11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  <c r="AZ1631" s="11"/>
      <c r="BA1631" s="11"/>
      <c r="BB1631" s="11"/>
      <c r="BC1631" s="11"/>
      <c r="BD1631" s="11"/>
      <c r="BE1631" s="11"/>
      <c r="BF1631" s="11"/>
      <c r="BG1631" s="11"/>
      <c r="BH1631" s="11"/>
      <c r="BI1631" s="11"/>
      <c r="BJ1631" s="11"/>
      <c r="BK1631" s="11"/>
      <c r="BL1631" s="11"/>
      <c r="BM1631" s="11"/>
      <c r="BN1631" s="11"/>
      <c r="BO1631" s="11"/>
      <c r="BP1631" s="11"/>
      <c r="BQ1631" s="11"/>
      <c r="BR1631" s="11"/>
      <c r="BS1631" s="11"/>
      <c r="BT1631" s="11"/>
      <c r="BU1631" s="11"/>
      <c r="BV1631" s="11"/>
      <c r="BW1631" s="11"/>
      <c r="BX1631" s="11"/>
      <c r="BY1631" s="11"/>
      <c r="BZ1631" s="11"/>
      <c r="CA1631" s="11"/>
      <c r="CB1631" s="11"/>
      <c r="CC1631" s="11"/>
      <c r="CD1631" s="11"/>
      <c r="CE1631" s="11"/>
      <c r="CF1631" s="11"/>
      <c r="CG1631" s="11"/>
      <c r="CH1631" s="11"/>
      <c r="CI1631" s="11"/>
      <c r="CJ1631" s="11"/>
      <c r="CK1631" s="11"/>
      <c r="CL1631" s="11"/>
      <c r="CM1631" s="11"/>
      <c r="CN1631" s="11"/>
      <c r="CO1631" s="11"/>
      <c r="CP1631" s="11"/>
      <c r="CQ1631" s="11"/>
      <c r="CR1631" s="11"/>
      <c r="CS1631" s="11"/>
      <c r="CT1631" s="11"/>
      <c r="CU1631" s="11"/>
      <c r="CV1631" s="11"/>
      <c r="CW1631" s="11"/>
      <c r="CX1631" s="11"/>
      <c r="CY1631" s="11"/>
      <c r="CZ1631" s="11"/>
      <c r="DA1631" s="11"/>
      <c r="DB1631" s="11"/>
      <c r="DC1631" s="11"/>
      <c r="DD1631" s="11"/>
      <c r="DE1631" s="11"/>
      <c r="DF1631" s="11"/>
      <c r="DG1631" s="11"/>
      <c r="DH1631" s="11"/>
      <c r="DI1631" s="11"/>
      <c r="DJ1631" s="11"/>
      <c r="DK1631" s="11"/>
      <c r="DL1631" s="11"/>
      <c r="DM1631" s="11"/>
      <c r="DN1631" s="11"/>
      <c r="DO1631" s="11"/>
      <c r="DP1631" s="11"/>
      <c r="DQ1631" s="11"/>
      <c r="DR1631" s="11"/>
      <c r="DS1631" s="11"/>
      <c r="DT1631" s="11"/>
      <c r="DU1631" s="11"/>
      <c r="DV1631" s="11"/>
      <c r="DW1631" s="11"/>
      <c r="DX1631" s="11"/>
      <c r="DY1631" s="11"/>
      <c r="DZ1631" s="11"/>
      <c r="EA1631" s="11"/>
      <c r="EB1631" s="11"/>
      <c r="EC1631" s="11"/>
      <c r="ED1631" s="11"/>
      <c r="EE1631" s="11"/>
      <c r="EF1631" s="11"/>
      <c r="EG1631" s="11"/>
      <c r="EH1631" s="11"/>
      <c r="EI1631" s="11"/>
      <c r="EJ1631" s="11"/>
      <c r="EK1631" s="11"/>
      <c r="EL1631" s="11"/>
      <c r="EM1631" s="11"/>
      <c r="EN1631" s="11"/>
      <c r="EO1631" s="11"/>
      <c r="EP1631" s="11"/>
      <c r="EQ1631" s="11"/>
      <c r="ER1631" s="11"/>
      <c r="ES1631" s="11"/>
      <c r="ET1631" s="11"/>
      <c r="EU1631" s="11"/>
      <c r="EV1631" s="11"/>
      <c r="EW1631" s="11"/>
      <c r="EX1631" s="11"/>
      <c r="EY1631" s="11"/>
      <c r="EZ1631" s="11"/>
      <c r="FA1631" s="11"/>
      <c r="FB1631" s="11"/>
      <c r="FC1631" s="11"/>
      <c r="FD1631" s="11"/>
      <c r="FE1631" s="11"/>
      <c r="FF1631" s="11"/>
      <c r="FG1631" s="11"/>
      <c r="FH1631" s="11"/>
      <c r="FI1631" s="11"/>
      <c r="FJ1631" s="11"/>
      <c r="FK1631" s="11"/>
      <c r="FL1631" s="11"/>
      <c r="FM1631" s="11"/>
      <c r="FN1631" s="11"/>
      <c r="FO1631" s="11"/>
      <c r="FP1631" s="11"/>
      <c r="FQ1631" s="11"/>
      <c r="FR1631" s="11"/>
      <c r="FS1631" s="11"/>
      <c r="FT1631" s="11"/>
      <c r="FU1631" s="11"/>
      <c r="FV1631" s="11"/>
    </row>
    <row r="1632" spans="5:178" x14ac:dyDescent="0.25">
      <c r="E1632" s="38"/>
      <c r="G1632" s="11"/>
      <c r="H1632" s="11"/>
      <c r="I1632" s="11"/>
      <c r="J1632" s="11"/>
      <c r="K1632" s="11"/>
      <c r="L1632" s="11"/>
      <c r="M1632" s="11"/>
      <c r="N1632" s="11"/>
      <c r="O1632" s="11"/>
      <c r="P1632" s="11"/>
      <c r="Q1632" s="11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  <c r="AJ1632" s="11"/>
      <c r="AK1632" s="11"/>
      <c r="AL1632" s="11"/>
      <c r="AM1632" s="11"/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  <c r="AZ1632" s="11"/>
      <c r="BA1632" s="11"/>
      <c r="BB1632" s="11"/>
      <c r="BC1632" s="11"/>
      <c r="BD1632" s="11"/>
      <c r="BE1632" s="11"/>
      <c r="BF1632" s="11"/>
      <c r="BG1632" s="11"/>
      <c r="BH1632" s="11"/>
      <c r="BI1632" s="11"/>
      <c r="BJ1632" s="11"/>
      <c r="BK1632" s="11"/>
      <c r="BL1632" s="11"/>
      <c r="BM1632" s="11"/>
      <c r="BN1632" s="11"/>
      <c r="BO1632" s="11"/>
      <c r="BP1632" s="11"/>
      <c r="BQ1632" s="11"/>
      <c r="BR1632" s="11"/>
      <c r="BS1632" s="11"/>
      <c r="BT1632" s="11"/>
      <c r="BU1632" s="11"/>
      <c r="BV1632" s="11"/>
      <c r="BW1632" s="11"/>
      <c r="BX1632" s="11"/>
      <c r="BY1632" s="11"/>
      <c r="BZ1632" s="11"/>
      <c r="CA1632" s="11"/>
      <c r="CB1632" s="11"/>
      <c r="CC1632" s="11"/>
      <c r="CD1632" s="11"/>
      <c r="CE1632" s="11"/>
      <c r="CF1632" s="11"/>
      <c r="CG1632" s="11"/>
      <c r="CH1632" s="11"/>
      <c r="CI1632" s="11"/>
      <c r="CJ1632" s="11"/>
      <c r="CK1632" s="11"/>
      <c r="CL1632" s="11"/>
      <c r="CM1632" s="11"/>
      <c r="CN1632" s="11"/>
      <c r="CO1632" s="11"/>
      <c r="CP1632" s="11"/>
      <c r="CQ1632" s="11"/>
      <c r="CR1632" s="11"/>
      <c r="CS1632" s="11"/>
      <c r="CT1632" s="11"/>
      <c r="CU1632" s="11"/>
      <c r="CV1632" s="11"/>
      <c r="CW1632" s="11"/>
      <c r="CX1632" s="11"/>
      <c r="CY1632" s="11"/>
      <c r="CZ1632" s="11"/>
      <c r="DA1632" s="11"/>
      <c r="DB1632" s="11"/>
      <c r="DC1632" s="11"/>
      <c r="DD1632" s="11"/>
      <c r="DE1632" s="11"/>
      <c r="DF1632" s="11"/>
      <c r="DG1632" s="11"/>
      <c r="DH1632" s="11"/>
      <c r="DI1632" s="11"/>
      <c r="DJ1632" s="11"/>
      <c r="DK1632" s="11"/>
      <c r="DL1632" s="11"/>
      <c r="DM1632" s="11"/>
      <c r="DN1632" s="11"/>
      <c r="DO1632" s="11"/>
      <c r="DP1632" s="11"/>
      <c r="DQ1632" s="11"/>
      <c r="DR1632" s="11"/>
      <c r="DS1632" s="11"/>
      <c r="DT1632" s="11"/>
      <c r="DU1632" s="11"/>
      <c r="DV1632" s="11"/>
      <c r="DW1632" s="11"/>
      <c r="DX1632" s="11"/>
      <c r="DY1632" s="11"/>
      <c r="DZ1632" s="11"/>
      <c r="EA1632" s="11"/>
      <c r="EB1632" s="11"/>
      <c r="EC1632" s="11"/>
      <c r="ED1632" s="11"/>
      <c r="EE1632" s="11"/>
      <c r="EF1632" s="11"/>
      <c r="EG1632" s="11"/>
      <c r="EH1632" s="11"/>
      <c r="EI1632" s="11"/>
      <c r="EJ1632" s="11"/>
      <c r="EK1632" s="11"/>
      <c r="EL1632" s="11"/>
      <c r="EM1632" s="11"/>
      <c r="EN1632" s="11"/>
      <c r="EO1632" s="11"/>
      <c r="EP1632" s="11"/>
      <c r="EQ1632" s="11"/>
      <c r="ER1632" s="11"/>
      <c r="ES1632" s="11"/>
      <c r="ET1632" s="11"/>
      <c r="EU1632" s="11"/>
      <c r="EV1632" s="11"/>
      <c r="EW1632" s="11"/>
      <c r="EX1632" s="11"/>
      <c r="EY1632" s="11"/>
      <c r="EZ1632" s="11"/>
      <c r="FA1632" s="11"/>
      <c r="FB1632" s="11"/>
      <c r="FC1632" s="11"/>
      <c r="FD1632" s="11"/>
      <c r="FE1632" s="11"/>
      <c r="FF1632" s="11"/>
      <c r="FG1632" s="11"/>
      <c r="FH1632" s="11"/>
      <c r="FI1632" s="11"/>
      <c r="FJ1632" s="11"/>
      <c r="FK1632" s="11"/>
      <c r="FL1632" s="11"/>
      <c r="FM1632" s="11"/>
      <c r="FN1632" s="11"/>
      <c r="FO1632" s="11"/>
      <c r="FP1632" s="11"/>
      <c r="FQ1632" s="11"/>
      <c r="FR1632" s="11"/>
      <c r="FS1632" s="11"/>
      <c r="FT1632" s="11"/>
      <c r="FU1632" s="11"/>
      <c r="FV1632" s="11"/>
    </row>
    <row r="1633" spans="5:178" x14ac:dyDescent="0.25">
      <c r="E1633" s="38"/>
      <c r="G1633" s="11"/>
      <c r="H1633" s="11"/>
      <c r="I1633" s="11"/>
      <c r="J1633" s="11"/>
      <c r="K1633" s="11"/>
      <c r="L1633" s="11"/>
      <c r="M1633" s="11"/>
      <c r="N1633" s="11"/>
      <c r="O1633" s="11"/>
      <c r="P1633" s="11"/>
      <c r="Q1633" s="11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  <c r="AJ1633" s="11"/>
      <c r="AK1633" s="11"/>
      <c r="AL1633" s="11"/>
      <c r="AM1633" s="11"/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  <c r="AZ1633" s="11"/>
      <c r="BA1633" s="11"/>
      <c r="BB1633" s="11"/>
      <c r="BC1633" s="11"/>
      <c r="BD1633" s="11"/>
      <c r="BE1633" s="11"/>
      <c r="BF1633" s="11"/>
      <c r="BG1633" s="11"/>
      <c r="BH1633" s="11"/>
      <c r="BI1633" s="11"/>
      <c r="BJ1633" s="11"/>
      <c r="BK1633" s="11"/>
      <c r="BL1633" s="11"/>
      <c r="BM1633" s="11"/>
      <c r="BN1633" s="11"/>
      <c r="BO1633" s="11"/>
      <c r="BP1633" s="11"/>
      <c r="BQ1633" s="11"/>
      <c r="BR1633" s="11"/>
      <c r="BS1633" s="11"/>
      <c r="BT1633" s="11"/>
      <c r="BU1633" s="11"/>
      <c r="BV1633" s="11"/>
      <c r="BW1633" s="11"/>
      <c r="BX1633" s="11"/>
      <c r="BY1633" s="11"/>
      <c r="BZ1633" s="11"/>
      <c r="CA1633" s="11"/>
      <c r="CB1633" s="11"/>
      <c r="CC1633" s="11"/>
      <c r="CD1633" s="11"/>
      <c r="CE1633" s="11"/>
      <c r="CF1633" s="11"/>
      <c r="CG1633" s="11"/>
      <c r="CH1633" s="11"/>
      <c r="CI1633" s="11"/>
      <c r="CJ1633" s="11"/>
      <c r="CK1633" s="11"/>
      <c r="CL1633" s="11"/>
      <c r="CM1633" s="11"/>
      <c r="CN1633" s="11"/>
      <c r="CO1633" s="11"/>
      <c r="CP1633" s="11"/>
      <c r="CQ1633" s="11"/>
      <c r="CR1633" s="11"/>
      <c r="CS1633" s="11"/>
      <c r="CT1633" s="11"/>
      <c r="CU1633" s="11"/>
      <c r="CV1633" s="11"/>
      <c r="CW1633" s="11"/>
      <c r="CX1633" s="11"/>
      <c r="CY1633" s="11"/>
      <c r="CZ1633" s="11"/>
      <c r="DA1633" s="11"/>
      <c r="DB1633" s="11"/>
      <c r="DC1633" s="11"/>
      <c r="DD1633" s="11"/>
      <c r="DE1633" s="11"/>
      <c r="DF1633" s="11"/>
      <c r="DG1633" s="11"/>
      <c r="DH1633" s="11"/>
      <c r="DI1633" s="11"/>
      <c r="DJ1633" s="11"/>
      <c r="DK1633" s="11"/>
      <c r="DL1633" s="11"/>
      <c r="DM1633" s="11"/>
      <c r="DN1633" s="11"/>
      <c r="DO1633" s="11"/>
      <c r="DP1633" s="11"/>
      <c r="DQ1633" s="11"/>
      <c r="DR1633" s="11"/>
      <c r="DS1633" s="11"/>
      <c r="DT1633" s="11"/>
      <c r="DU1633" s="11"/>
      <c r="DV1633" s="11"/>
      <c r="DW1633" s="11"/>
      <c r="DX1633" s="11"/>
      <c r="DY1633" s="11"/>
      <c r="DZ1633" s="11"/>
      <c r="EA1633" s="11"/>
      <c r="EB1633" s="11"/>
      <c r="EC1633" s="11"/>
      <c r="ED1633" s="11"/>
      <c r="EE1633" s="11"/>
      <c r="EF1633" s="11"/>
      <c r="EG1633" s="11"/>
      <c r="EH1633" s="11"/>
      <c r="EI1633" s="11"/>
      <c r="EJ1633" s="11"/>
      <c r="EK1633" s="11"/>
      <c r="EL1633" s="11"/>
      <c r="EM1633" s="11"/>
      <c r="EN1633" s="11"/>
      <c r="EO1633" s="11"/>
      <c r="EP1633" s="11"/>
      <c r="EQ1633" s="11"/>
      <c r="ER1633" s="11"/>
      <c r="ES1633" s="11"/>
      <c r="ET1633" s="11"/>
      <c r="EU1633" s="11"/>
      <c r="EV1633" s="11"/>
      <c r="EW1633" s="11"/>
      <c r="EX1633" s="11"/>
      <c r="EY1633" s="11"/>
      <c r="EZ1633" s="11"/>
      <c r="FA1633" s="11"/>
      <c r="FB1633" s="11"/>
      <c r="FC1633" s="11"/>
      <c r="FD1633" s="11"/>
      <c r="FE1633" s="11"/>
      <c r="FF1633" s="11"/>
      <c r="FG1633" s="11"/>
      <c r="FH1633" s="11"/>
      <c r="FI1633" s="11"/>
      <c r="FJ1633" s="11"/>
      <c r="FK1633" s="11"/>
      <c r="FL1633" s="11"/>
      <c r="FM1633" s="11"/>
      <c r="FN1633" s="11"/>
      <c r="FO1633" s="11"/>
      <c r="FP1633" s="11"/>
      <c r="FQ1633" s="11"/>
      <c r="FR1633" s="11"/>
      <c r="FS1633" s="11"/>
      <c r="FT1633" s="11"/>
      <c r="FU1633" s="11"/>
      <c r="FV1633" s="11"/>
    </row>
    <row r="1634" spans="5:178" x14ac:dyDescent="0.25">
      <c r="E1634" s="38"/>
      <c r="G1634" s="11"/>
      <c r="H1634" s="11"/>
      <c r="I1634" s="11"/>
      <c r="J1634" s="11"/>
      <c r="K1634" s="11"/>
      <c r="L1634" s="11"/>
      <c r="M1634" s="11"/>
      <c r="N1634" s="11"/>
      <c r="O1634" s="11"/>
      <c r="P1634" s="11"/>
      <c r="Q1634" s="11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  <c r="AJ1634" s="11"/>
      <c r="AK1634" s="11"/>
      <c r="AL1634" s="11"/>
      <c r="AM1634" s="11"/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  <c r="AZ1634" s="11"/>
      <c r="BA1634" s="11"/>
      <c r="BB1634" s="11"/>
      <c r="BC1634" s="11"/>
      <c r="BD1634" s="11"/>
      <c r="BE1634" s="11"/>
      <c r="BF1634" s="11"/>
      <c r="BG1634" s="11"/>
      <c r="BH1634" s="11"/>
      <c r="BI1634" s="11"/>
      <c r="BJ1634" s="11"/>
      <c r="BK1634" s="11"/>
      <c r="BL1634" s="11"/>
      <c r="BM1634" s="11"/>
      <c r="BN1634" s="11"/>
      <c r="BO1634" s="11"/>
      <c r="BP1634" s="11"/>
      <c r="BQ1634" s="11"/>
      <c r="BR1634" s="11"/>
      <c r="BS1634" s="11"/>
      <c r="BT1634" s="11"/>
      <c r="BU1634" s="11"/>
      <c r="BV1634" s="11"/>
      <c r="BW1634" s="11"/>
      <c r="BX1634" s="11"/>
      <c r="BY1634" s="11"/>
      <c r="BZ1634" s="11"/>
      <c r="CA1634" s="11"/>
      <c r="CB1634" s="11"/>
      <c r="CC1634" s="11"/>
      <c r="CD1634" s="11"/>
      <c r="CE1634" s="11"/>
      <c r="CF1634" s="11"/>
      <c r="CG1634" s="11"/>
      <c r="CH1634" s="11"/>
      <c r="CI1634" s="11"/>
      <c r="CJ1634" s="11"/>
      <c r="CK1634" s="11"/>
      <c r="CL1634" s="11"/>
      <c r="CM1634" s="11"/>
      <c r="CN1634" s="11"/>
      <c r="CO1634" s="11"/>
      <c r="CP1634" s="11"/>
      <c r="CQ1634" s="11"/>
      <c r="CR1634" s="11"/>
      <c r="CS1634" s="11"/>
      <c r="CT1634" s="11"/>
      <c r="CU1634" s="11"/>
      <c r="CV1634" s="11"/>
      <c r="CW1634" s="11"/>
      <c r="CX1634" s="11"/>
      <c r="CY1634" s="11"/>
      <c r="CZ1634" s="11"/>
      <c r="DA1634" s="11"/>
      <c r="DB1634" s="11"/>
      <c r="DC1634" s="11"/>
      <c r="DD1634" s="11"/>
      <c r="DE1634" s="11"/>
      <c r="DF1634" s="11"/>
      <c r="DG1634" s="11"/>
      <c r="DH1634" s="11"/>
      <c r="DI1634" s="11"/>
      <c r="DJ1634" s="11"/>
      <c r="DK1634" s="11"/>
      <c r="DL1634" s="11"/>
      <c r="DM1634" s="11"/>
      <c r="DN1634" s="11"/>
      <c r="DO1634" s="11"/>
      <c r="DP1634" s="11"/>
      <c r="DQ1634" s="11"/>
      <c r="DR1634" s="11"/>
      <c r="DS1634" s="11"/>
      <c r="DT1634" s="11"/>
      <c r="DU1634" s="11"/>
      <c r="DV1634" s="11"/>
      <c r="DW1634" s="11"/>
      <c r="DX1634" s="11"/>
      <c r="DY1634" s="11"/>
      <c r="DZ1634" s="11"/>
      <c r="EA1634" s="11"/>
      <c r="EB1634" s="11"/>
      <c r="EC1634" s="11"/>
      <c r="ED1634" s="11"/>
      <c r="EE1634" s="11"/>
      <c r="EF1634" s="11"/>
      <c r="EG1634" s="11"/>
      <c r="EH1634" s="11"/>
      <c r="EI1634" s="11"/>
      <c r="EJ1634" s="11"/>
      <c r="EK1634" s="11"/>
      <c r="EL1634" s="11"/>
      <c r="EM1634" s="11"/>
      <c r="EN1634" s="11"/>
      <c r="EO1634" s="11"/>
      <c r="EP1634" s="11"/>
      <c r="EQ1634" s="11"/>
      <c r="ER1634" s="11"/>
      <c r="ES1634" s="11"/>
      <c r="ET1634" s="11"/>
      <c r="EU1634" s="11"/>
      <c r="EV1634" s="11"/>
      <c r="EW1634" s="11"/>
      <c r="EX1634" s="11"/>
      <c r="EY1634" s="11"/>
      <c r="EZ1634" s="11"/>
      <c r="FA1634" s="11"/>
      <c r="FB1634" s="11"/>
      <c r="FC1634" s="11"/>
      <c r="FD1634" s="11"/>
      <c r="FE1634" s="11"/>
      <c r="FF1634" s="11"/>
      <c r="FG1634" s="11"/>
      <c r="FH1634" s="11"/>
      <c r="FI1634" s="11"/>
      <c r="FJ1634" s="11"/>
      <c r="FK1634" s="11"/>
      <c r="FL1634" s="11"/>
      <c r="FM1634" s="11"/>
      <c r="FN1634" s="11"/>
      <c r="FO1634" s="11"/>
      <c r="FP1634" s="11"/>
      <c r="FQ1634" s="11"/>
      <c r="FR1634" s="11"/>
      <c r="FS1634" s="11"/>
      <c r="FT1634" s="11"/>
      <c r="FU1634" s="11"/>
      <c r="FV1634" s="11"/>
    </row>
    <row r="1635" spans="5:178" x14ac:dyDescent="0.25">
      <c r="E1635" s="38"/>
      <c r="G1635" s="11"/>
      <c r="H1635" s="11"/>
      <c r="I1635" s="11"/>
      <c r="J1635" s="11"/>
      <c r="K1635" s="11"/>
      <c r="L1635" s="11"/>
      <c r="M1635" s="11"/>
      <c r="N1635" s="11"/>
      <c r="O1635" s="11"/>
      <c r="P1635" s="11"/>
      <c r="Q1635" s="11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  <c r="AJ1635" s="11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  <c r="AZ1635" s="11"/>
      <c r="BA1635" s="11"/>
      <c r="BB1635" s="11"/>
      <c r="BC1635" s="11"/>
      <c r="BD1635" s="11"/>
      <c r="BE1635" s="11"/>
      <c r="BF1635" s="11"/>
      <c r="BG1635" s="11"/>
      <c r="BH1635" s="11"/>
      <c r="BI1635" s="11"/>
      <c r="BJ1635" s="11"/>
      <c r="BK1635" s="11"/>
      <c r="BL1635" s="11"/>
      <c r="BM1635" s="11"/>
      <c r="BN1635" s="11"/>
      <c r="BO1635" s="11"/>
      <c r="BP1635" s="11"/>
      <c r="BQ1635" s="11"/>
      <c r="BR1635" s="11"/>
      <c r="BS1635" s="11"/>
      <c r="BT1635" s="11"/>
      <c r="BU1635" s="11"/>
      <c r="BV1635" s="11"/>
      <c r="BW1635" s="11"/>
      <c r="BX1635" s="11"/>
      <c r="BY1635" s="11"/>
      <c r="BZ1635" s="11"/>
      <c r="CA1635" s="11"/>
      <c r="CB1635" s="11"/>
      <c r="CC1635" s="11"/>
      <c r="CD1635" s="11"/>
      <c r="CE1635" s="11"/>
      <c r="CF1635" s="11"/>
      <c r="CG1635" s="11"/>
      <c r="CH1635" s="11"/>
      <c r="CI1635" s="11"/>
      <c r="CJ1635" s="11"/>
      <c r="CK1635" s="11"/>
      <c r="CL1635" s="11"/>
      <c r="CM1635" s="11"/>
      <c r="CN1635" s="11"/>
      <c r="CO1635" s="11"/>
      <c r="CP1635" s="11"/>
      <c r="CQ1635" s="11"/>
      <c r="CR1635" s="11"/>
      <c r="CS1635" s="11"/>
      <c r="CT1635" s="11"/>
      <c r="CU1635" s="11"/>
      <c r="CV1635" s="11"/>
      <c r="CW1635" s="11"/>
      <c r="CX1635" s="11"/>
      <c r="CY1635" s="11"/>
      <c r="CZ1635" s="11"/>
      <c r="DA1635" s="11"/>
      <c r="DB1635" s="11"/>
      <c r="DC1635" s="11"/>
      <c r="DD1635" s="11"/>
      <c r="DE1635" s="11"/>
      <c r="DF1635" s="11"/>
      <c r="DG1635" s="11"/>
      <c r="DH1635" s="11"/>
      <c r="DI1635" s="11"/>
      <c r="DJ1635" s="11"/>
      <c r="DK1635" s="11"/>
      <c r="DL1635" s="11"/>
      <c r="DM1635" s="11"/>
      <c r="DN1635" s="11"/>
      <c r="DO1635" s="11"/>
      <c r="DP1635" s="11"/>
      <c r="DQ1635" s="11"/>
      <c r="DR1635" s="11"/>
      <c r="DS1635" s="11"/>
      <c r="DT1635" s="11"/>
      <c r="DU1635" s="11"/>
      <c r="DV1635" s="11"/>
      <c r="DW1635" s="11"/>
      <c r="DX1635" s="11"/>
      <c r="DY1635" s="11"/>
      <c r="DZ1635" s="11"/>
      <c r="EA1635" s="11"/>
      <c r="EB1635" s="11"/>
      <c r="EC1635" s="11"/>
      <c r="ED1635" s="11"/>
      <c r="EE1635" s="11"/>
      <c r="EF1635" s="11"/>
      <c r="EG1635" s="11"/>
      <c r="EH1635" s="11"/>
      <c r="EI1635" s="11"/>
      <c r="EJ1635" s="11"/>
      <c r="EK1635" s="11"/>
      <c r="EL1635" s="11"/>
      <c r="EM1635" s="11"/>
      <c r="EN1635" s="11"/>
      <c r="EO1635" s="11"/>
      <c r="EP1635" s="11"/>
      <c r="EQ1635" s="11"/>
      <c r="ER1635" s="11"/>
      <c r="ES1635" s="11"/>
      <c r="ET1635" s="11"/>
      <c r="EU1635" s="11"/>
      <c r="EV1635" s="11"/>
      <c r="EW1635" s="11"/>
      <c r="EX1635" s="11"/>
      <c r="EY1635" s="11"/>
      <c r="EZ1635" s="11"/>
      <c r="FA1635" s="11"/>
      <c r="FB1635" s="11"/>
      <c r="FC1635" s="11"/>
      <c r="FD1635" s="11"/>
      <c r="FE1635" s="11"/>
      <c r="FF1635" s="11"/>
      <c r="FG1635" s="11"/>
      <c r="FH1635" s="11"/>
      <c r="FI1635" s="11"/>
      <c r="FJ1635" s="11"/>
      <c r="FK1635" s="11"/>
      <c r="FL1635" s="11"/>
      <c r="FM1635" s="11"/>
      <c r="FN1635" s="11"/>
      <c r="FO1635" s="11"/>
      <c r="FP1635" s="11"/>
      <c r="FQ1635" s="11"/>
      <c r="FR1635" s="11"/>
      <c r="FS1635" s="11"/>
      <c r="FT1635" s="11"/>
      <c r="FU1635" s="11"/>
      <c r="FV1635" s="11"/>
    </row>
    <row r="1636" spans="5:178" x14ac:dyDescent="0.25">
      <c r="E1636" s="38"/>
      <c r="G1636" s="11"/>
      <c r="H1636" s="11"/>
      <c r="I1636" s="11"/>
      <c r="J1636" s="11"/>
      <c r="K1636" s="11"/>
      <c r="L1636" s="11"/>
      <c r="M1636" s="11"/>
      <c r="N1636" s="11"/>
      <c r="O1636" s="11"/>
      <c r="P1636" s="11"/>
      <c r="Q1636" s="11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  <c r="AJ1636" s="11"/>
      <c r="AK1636" s="11"/>
      <c r="AL1636" s="11"/>
      <c r="AM1636" s="11"/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  <c r="AZ1636" s="11"/>
      <c r="BA1636" s="11"/>
      <c r="BB1636" s="11"/>
      <c r="BC1636" s="11"/>
      <c r="BD1636" s="11"/>
      <c r="BE1636" s="11"/>
      <c r="BF1636" s="11"/>
      <c r="BG1636" s="11"/>
      <c r="BH1636" s="11"/>
      <c r="BI1636" s="11"/>
      <c r="BJ1636" s="11"/>
      <c r="BK1636" s="11"/>
      <c r="BL1636" s="11"/>
      <c r="BM1636" s="11"/>
      <c r="BN1636" s="11"/>
      <c r="BO1636" s="11"/>
      <c r="BP1636" s="11"/>
      <c r="BQ1636" s="11"/>
      <c r="BR1636" s="11"/>
      <c r="BS1636" s="11"/>
      <c r="BT1636" s="11"/>
      <c r="BU1636" s="11"/>
      <c r="BV1636" s="11"/>
      <c r="BW1636" s="11"/>
      <c r="BX1636" s="11"/>
      <c r="BY1636" s="11"/>
      <c r="BZ1636" s="11"/>
      <c r="CA1636" s="11"/>
      <c r="CB1636" s="11"/>
      <c r="CC1636" s="11"/>
      <c r="CD1636" s="11"/>
      <c r="CE1636" s="11"/>
      <c r="CF1636" s="11"/>
      <c r="CG1636" s="11"/>
      <c r="CH1636" s="11"/>
      <c r="CI1636" s="11"/>
      <c r="CJ1636" s="11"/>
      <c r="CK1636" s="11"/>
      <c r="CL1636" s="11"/>
      <c r="CM1636" s="11"/>
      <c r="CN1636" s="11"/>
      <c r="CO1636" s="11"/>
      <c r="CP1636" s="11"/>
      <c r="CQ1636" s="11"/>
      <c r="CR1636" s="11"/>
      <c r="CS1636" s="11"/>
      <c r="CT1636" s="11"/>
      <c r="CU1636" s="11"/>
      <c r="CV1636" s="11"/>
      <c r="CW1636" s="11"/>
      <c r="CX1636" s="11"/>
      <c r="CY1636" s="11"/>
      <c r="CZ1636" s="11"/>
      <c r="DA1636" s="11"/>
      <c r="DB1636" s="11"/>
      <c r="DC1636" s="11"/>
      <c r="DD1636" s="11"/>
      <c r="DE1636" s="11"/>
      <c r="DF1636" s="11"/>
      <c r="DG1636" s="11"/>
      <c r="DH1636" s="11"/>
      <c r="DI1636" s="11"/>
      <c r="DJ1636" s="11"/>
      <c r="DK1636" s="11"/>
      <c r="DL1636" s="11"/>
      <c r="DM1636" s="11"/>
      <c r="DN1636" s="11"/>
      <c r="DO1636" s="11"/>
      <c r="DP1636" s="11"/>
      <c r="DQ1636" s="11"/>
      <c r="DR1636" s="11"/>
      <c r="DS1636" s="11"/>
      <c r="DT1636" s="11"/>
      <c r="DU1636" s="11"/>
      <c r="DV1636" s="11"/>
      <c r="DW1636" s="11"/>
      <c r="DX1636" s="11"/>
      <c r="DY1636" s="11"/>
      <c r="DZ1636" s="11"/>
      <c r="EA1636" s="11"/>
      <c r="EB1636" s="11"/>
      <c r="EC1636" s="11"/>
      <c r="ED1636" s="11"/>
      <c r="EE1636" s="11"/>
      <c r="EF1636" s="11"/>
      <c r="EG1636" s="11"/>
      <c r="EH1636" s="11"/>
      <c r="EI1636" s="11"/>
      <c r="EJ1636" s="11"/>
      <c r="EK1636" s="11"/>
      <c r="EL1636" s="11"/>
      <c r="EM1636" s="11"/>
      <c r="EN1636" s="11"/>
      <c r="EO1636" s="11"/>
      <c r="EP1636" s="11"/>
      <c r="EQ1636" s="11"/>
      <c r="ER1636" s="11"/>
      <c r="ES1636" s="11"/>
      <c r="ET1636" s="11"/>
      <c r="EU1636" s="11"/>
      <c r="EV1636" s="11"/>
      <c r="EW1636" s="11"/>
      <c r="EX1636" s="11"/>
      <c r="EY1636" s="11"/>
      <c r="EZ1636" s="11"/>
      <c r="FA1636" s="11"/>
      <c r="FB1636" s="11"/>
      <c r="FC1636" s="11"/>
      <c r="FD1636" s="11"/>
      <c r="FE1636" s="11"/>
      <c r="FF1636" s="11"/>
      <c r="FG1636" s="11"/>
      <c r="FH1636" s="11"/>
      <c r="FI1636" s="11"/>
      <c r="FJ1636" s="11"/>
      <c r="FK1636" s="11"/>
      <c r="FL1636" s="11"/>
      <c r="FM1636" s="11"/>
      <c r="FN1636" s="11"/>
      <c r="FO1636" s="11"/>
      <c r="FP1636" s="11"/>
      <c r="FQ1636" s="11"/>
      <c r="FR1636" s="11"/>
      <c r="FS1636" s="11"/>
      <c r="FT1636" s="11"/>
      <c r="FU1636" s="11"/>
      <c r="FV1636" s="11"/>
    </row>
    <row r="1637" spans="5:178" x14ac:dyDescent="0.25">
      <c r="E1637" s="38"/>
      <c r="G1637" s="11"/>
      <c r="H1637" s="11"/>
      <c r="I1637" s="11"/>
      <c r="J1637" s="11"/>
      <c r="K1637" s="11"/>
      <c r="L1637" s="11"/>
      <c r="M1637" s="11"/>
      <c r="N1637" s="11"/>
      <c r="O1637" s="11"/>
      <c r="P1637" s="11"/>
      <c r="Q1637" s="11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  <c r="AJ1637" s="11"/>
      <c r="AK1637" s="11"/>
      <c r="AL1637" s="11"/>
      <c r="AM1637" s="11"/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  <c r="AZ1637" s="11"/>
      <c r="BA1637" s="11"/>
      <c r="BB1637" s="11"/>
      <c r="BC1637" s="11"/>
      <c r="BD1637" s="11"/>
      <c r="BE1637" s="11"/>
      <c r="BF1637" s="11"/>
      <c r="BG1637" s="11"/>
      <c r="BH1637" s="11"/>
      <c r="BI1637" s="11"/>
      <c r="BJ1637" s="11"/>
      <c r="BK1637" s="11"/>
      <c r="BL1637" s="11"/>
      <c r="BM1637" s="11"/>
      <c r="BN1637" s="11"/>
      <c r="BO1637" s="11"/>
      <c r="BP1637" s="11"/>
      <c r="BQ1637" s="11"/>
      <c r="BR1637" s="11"/>
      <c r="BS1637" s="11"/>
      <c r="BT1637" s="11"/>
      <c r="BU1637" s="11"/>
      <c r="BV1637" s="11"/>
      <c r="BW1637" s="11"/>
      <c r="BX1637" s="11"/>
      <c r="BY1637" s="11"/>
      <c r="BZ1637" s="11"/>
      <c r="CA1637" s="11"/>
      <c r="CB1637" s="11"/>
      <c r="CC1637" s="11"/>
      <c r="CD1637" s="11"/>
      <c r="CE1637" s="11"/>
      <c r="CF1637" s="11"/>
      <c r="CG1637" s="11"/>
      <c r="CH1637" s="11"/>
      <c r="CI1637" s="11"/>
      <c r="CJ1637" s="11"/>
      <c r="CK1637" s="11"/>
      <c r="CL1637" s="11"/>
      <c r="CM1637" s="11"/>
      <c r="CN1637" s="11"/>
      <c r="CO1637" s="11"/>
      <c r="CP1637" s="11"/>
      <c r="CQ1637" s="11"/>
      <c r="CR1637" s="11"/>
      <c r="CS1637" s="11"/>
      <c r="CT1637" s="11"/>
      <c r="CU1637" s="11"/>
      <c r="CV1637" s="11"/>
      <c r="CW1637" s="11"/>
      <c r="CX1637" s="11"/>
      <c r="CY1637" s="11"/>
      <c r="CZ1637" s="11"/>
      <c r="DA1637" s="11"/>
      <c r="DB1637" s="11"/>
      <c r="DC1637" s="11"/>
      <c r="DD1637" s="11"/>
      <c r="DE1637" s="11"/>
      <c r="DF1637" s="11"/>
      <c r="DG1637" s="11"/>
      <c r="DH1637" s="11"/>
      <c r="DI1637" s="11"/>
      <c r="DJ1637" s="11"/>
      <c r="DK1637" s="11"/>
      <c r="DL1637" s="11"/>
      <c r="DM1637" s="11"/>
      <c r="DN1637" s="11"/>
      <c r="DO1637" s="11"/>
      <c r="DP1637" s="11"/>
      <c r="DQ1637" s="11"/>
      <c r="DR1637" s="11"/>
      <c r="DS1637" s="11"/>
      <c r="DT1637" s="11"/>
      <c r="DU1637" s="11"/>
      <c r="DV1637" s="11"/>
      <c r="DW1637" s="11"/>
      <c r="DX1637" s="11"/>
      <c r="DY1637" s="11"/>
      <c r="DZ1637" s="11"/>
      <c r="EA1637" s="11"/>
      <c r="EB1637" s="11"/>
      <c r="EC1637" s="11"/>
      <c r="ED1637" s="11"/>
      <c r="EE1637" s="11"/>
      <c r="EF1637" s="11"/>
      <c r="EG1637" s="11"/>
      <c r="EH1637" s="11"/>
      <c r="EI1637" s="11"/>
      <c r="EJ1637" s="11"/>
      <c r="EK1637" s="11"/>
      <c r="EL1637" s="11"/>
      <c r="EM1637" s="11"/>
      <c r="EN1637" s="11"/>
      <c r="EO1637" s="11"/>
      <c r="EP1637" s="11"/>
      <c r="EQ1637" s="11"/>
      <c r="ER1637" s="11"/>
      <c r="ES1637" s="11"/>
      <c r="ET1637" s="11"/>
      <c r="EU1637" s="11"/>
      <c r="EV1637" s="11"/>
      <c r="EW1637" s="11"/>
      <c r="EX1637" s="11"/>
      <c r="EY1637" s="11"/>
      <c r="EZ1637" s="11"/>
      <c r="FA1637" s="11"/>
      <c r="FB1637" s="11"/>
      <c r="FC1637" s="11"/>
      <c r="FD1637" s="11"/>
      <c r="FE1637" s="11"/>
      <c r="FF1637" s="11"/>
      <c r="FG1637" s="11"/>
      <c r="FH1637" s="11"/>
      <c r="FI1637" s="11"/>
      <c r="FJ1637" s="11"/>
      <c r="FK1637" s="11"/>
      <c r="FL1637" s="11"/>
      <c r="FM1637" s="11"/>
      <c r="FN1637" s="11"/>
      <c r="FO1637" s="11"/>
      <c r="FP1637" s="11"/>
      <c r="FQ1637" s="11"/>
      <c r="FR1637" s="11"/>
      <c r="FS1637" s="11"/>
      <c r="FT1637" s="11"/>
      <c r="FU1637" s="11"/>
      <c r="FV1637" s="11"/>
    </row>
    <row r="1638" spans="5:178" x14ac:dyDescent="0.25">
      <c r="E1638" s="38"/>
      <c r="G1638" s="11"/>
      <c r="H1638" s="11"/>
      <c r="I1638" s="11"/>
      <c r="J1638" s="11"/>
      <c r="K1638" s="11"/>
      <c r="L1638" s="11"/>
      <c r="M1638" s="11"/>
      <c r="N1638" s="11"/>
      <c r="O1638" s="11"/>
      <c r="P1638" s="11"/>
      <c r="Q1638" s="11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  <c r="AJ1638" s="11"/>
      <c r="AK1638" s="11"/>
      <c r="AL1638" s="11"/>
      <c r="AM1638" s="11"/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  <c r="AZ1638" s="11"/>
      <c r="BA1638" s="11"/>
      <c r="BB1638" s="11"/>
      <c r="BC1638" s="11"/>
      <c r="BD1638" s="11"/>
      <c r="BE1638" s="11"/>
      <c r="BF1638" s="11"/>
      <c r="BG1638" s="11"/>
      <c r="BH1638" s="11"/>
      <c r="BI1638" s="11"/>
      <c r="BJ1638" s="11"/>
      <c r="BK1638" s="11"/>
      <c r="BL1638" s="11"/>
      <c r="BM1638" s="11"/>
      <c r="BN1638" s="11"/>
      <c r="BO1638" s="11"/>
      <c r="BP1638" s="11"/>
      <c r="BQ1638" s="11"/>
      <c r="BR1638" s="11"/>
      <c r="BS1638" s="11"/>
      <c r="BT1638" s="11"/>
      <c r="BU1638" s="11"/>
      <c r="BV1638" s="11"/>
      <c r="BW1638" s="11"/>
      <c r="BX1638" s="11"/>
      <c r="BY1638" s="11"/>
      <c r="BZ1638" s="11"/>
      <c r="CA1638" s="11"/>
      <c r="CB1638" s="11"/>
      <c r="CC1638" s="11"/>
      <c r="CD1638" s="11"/>
      <c r="CE1638" s="11"/>
      <c r="CF1638" s="11"/>
      <c r="CG1638" s="11"/>
      <c r="CH1638" s="11"/>
      <c r="CI1638" s="11"/>
      <c r="CJ1638" s="11"/>
      <c r="CK1638" s="11"/>
      <c r="CL1638" s="11"/>
      <c r="CM1638" s="11"/>
      <c r="CN1638" s="11"/>
      <c r="CO1638" s="11"/>
      <c r="CP1638" s="11"/>
      <c r="CQ1638" s="11"/>
      <c r="CR1638" s="11"/>
      <c r="CS1638" s="11"/>
      <c r="CT1638" s="11"/>
      <c r="CU1638" s="11"/>
      <c r="CV1638" s="11"/>
      <c r="CW1638" s="11"/>
      <c r="CX1638" s="11"/>
      <c r="CY1638" s="11"/>
      <c r="CZ1638" s="11"/>
      <c r="DA1638" s="11"/>
      <c r="DB1638" s="11"/>
      <c r="DC1638" s="11"/>
      <c r="DD1638" s="11"/>
      <c r="DE1638" s="11"/>
      <c r="DF1638" s="11"/>
      <c r="DG1638" s="11"/>
      <c r="DH1638" s="11"/>
      <c r="DI1638" s="11"/>
      <c r="DJ1638" s="11"/>
      <c r="DK1638" s="11"/>
      <c r="DL1638" s="11"/>
      <c r="DM1638" s="11"/>
      <c r="DN1638" s="11"/>
      <c r="DO1638" s="11"/>
      <c r="DP1638" s="11"/>
      <c r="DQ1638" s="11"/>
      <c r="DR1638" s="11"/>
      <c r="DS1638" s="11"/>
      <c r="DT1638" s="11"/>
      <c r="DU1638" s="11"/>
      <c r="DV1638" s="11"/>
      <c r="DW1638" s="11"/>
      <c r="DX1638" s="11"/>
      <c r="DY1638" s="11"/>
      <c r="DZ1638" s="11"/>
      <c r="EA1638" s="11"/>
      <c r="EB1638" s="11"/>
      <c r="EC1638" s="11"/>
      <c r="ED1638" s="11"/>
      <c r="EE1638" s="11"/>
      <c r="EF1638" s="11"/>
      <c r="EG1638" s="11"/>
      <c r="EH1638" s="11"/>
      <c r="EI1638" s="11"/>
      <c r="EJ1638" s="11"/>
      <c r="EK1638" s="11"/>
      <c r="EL1638" s="11"/>
      <c r="EM1638" s="11"/>
      <c r="EN1638" s="11"/>
      <c r="EO1638" s="11"/>
      <c r="EP1638" s="11"/>
      <c r="EQ1638" s="11"/>
      <c r="ER1638" s="11"/>
      <c r="ES1638" s="11"/>
      <c r="ET1638" s="11"/>
      <c r="EU1638" s="11"/>
      <c r="EV1638" s="11"/>
      <c r="EW1638" s="11"/>
      <c r="EX1638" s="11"/>
      <c r="EY1638" s="11"/>
      <c r="EZ1638" s="11"/>
      <c r="FA1638" s="11"/>
      <c r="FB1638" s="11"/>
      <c r="FC1638" s="11"/>
      <c r="FD1638" s="11"/>
      <c r="FE1638" s="11"/>
      <c r="FF1638" s="11"/>
      <c r="FG1638" s="11"/>
      <c r="FH1638" s="11"/>
      <c r="FI1638" s="11"/>
      <c r="FJ1638" s="11"/>
      <c r="FK1638" s="11"/>
      <c r="FL1638" s="11"/>
      <c r="FM1638" s="11"/>
      <c r="FN1638" s="11"/>
      <c r="FO1638" s="11"/>
      <c r="FP1638" s="11"/>
      <c r="FQ1638" s="11"/>
      <c r="FR1638" s="11"/>
      <c r="FS1638" s="11"/>
      <c r="FT1638" s="11"/>
      <c r="FU1638" s="11"/>
      <c r="FV1638" s="11"/>
    </row>
    <row r="1639" spans="5:178" x14ac:dyDescent="0.25">
      <c r="E1639" s="38"/>
      <c r="G1639" s="11"/>
      <c r="H1639" s="11"/>
      <c r="I1639" s="11"/>
      <c r="J1639" s="11"/>
      <c r="K1639" s="11"/>
      <c r="L1639" s="11"/>
      <c r="M1639" s="11"/>
      <c r="N1639" s="11"/>
      <c r="O1639" s="11"/>
      <c r="P1639" s="11"/>
      <c r="Q1639" s="11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  <c r="AJ1639" s="11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  <c r="AZ1639" s="11"/>
      <c r="BA1639" s="11"/>
      <c r="BB1639" s="11"/>
      <c r="BC1639" s="11"/>
      <c r="BD1639" s="11"/>
      <c r="BE1639" s="11"/>
      <c r="BF1639" s="11"/>
      <c r="BG1639" s="11"/>
      <c r="BH1639" s="11"/>
      <c r="BI1639" s="11"/>
      <c r="BJ1639" s="11"/>
      <c r="BK1639" s="11"/>
      <c r="BL1639" s="11"/>
      <c r="BM1639" s="11"/>
      <c r="BN1639" s="11"/>
      <c r="BO1639" s="11"/>
      <c r="BP1639" s="11"/>
      <c r="BQ1639" s="11"/>
      <c r="BR1639" s="11"/>
      <c r="BS1639" s="11"/>
      <c r="BT1639" s="11"/>
      <c r="BU1639" s="11"/>
      <c r="BV1639" s="11"/>
      <c r="BW1639" s="11"/>
      <c r="BX1639" s="11"/>
      <c r="BY1639" s="11"/>
      <c r="BZ1639" s="11"/>
      <c r="CA1639" s="11"/>
      <c r="CB1639" s="11"/>
      <c r="CC1639" s="11"/>
      <c r="CD1639" s="11"/>
      <c r="CE1639" s="11"/>
      <c r="CF1639" s="11"/>
      <c r="CG1639" s="11"/>
      <c r="CH1639" s="11"/>
      <c r="CI1639" s="11"/>
      <c r="CJ1639" s="11"/>
      <c r="CK1639" s="11"/>
      <c r="CL1639" s="11"/>
      <c r="CM1639" s="11"/>
      <c r="CN1639" s="11"/>
      <c r="CO1639" s="11"/>
      <c r="CP1639" s="11"/>
      <c r="CQ1639" s="11"/>
      <c r="CR1639" s="11"/>
      <c r="CS1639" s="11"/>
      <c r="CT1639" s="11"/>
      <c r="CU1639" s="11"/>
      <c r="CV1639" s="11"/>
      <c r="CW1639" s="11"/>
      <c r="CX1639" s="11"/>
      <c r="CY1639" s="11"/>
      <c r="CZ1639" s="11"/>
      <c r="DA1639" s="11"/>
      <c r="DB1639" s="11"/>
      <c r="DC1639" s="11"/>
      <c r="DD1639" s="11"/>
      <c r="DE1639" s="11"/>
      <c r="DF1639" s="11"/>
      <c r="DG1639" s="11"/>
      <c r="DH1639" s="11"/>
      <c r="DI1639" s="11"/>
      <c r="DJ1639" s="11"/>
      <c r="DK1639" s="11"/>
      <c r="DL1639" s="11"/>
      <c r="DM1639" s="11"/>
      <c r="DN1639" s="11"/>
      <c r="DO1639" s="11"/>
      <c r="DP1639" s="11"/>
      <c r="DQ1639" s="11"/>
      <c r="DR1639" s="11"/>
      <c r="DS1639" s="11"/>
      <c r="DT1639" s="11"/>
      <c r="DU1639" s="11"/>
      <c r="DV1639" s="11"/>
      <c r="DW1639" s="11"/>
      <c r="DX1639" s="11"/>
      <c r="DY1639" s="11"/>
      <c r="DZ1639" s="11"/>
      <c r="EA1639" s="11"/>
      <c r="EB1639" s="11"/>
      <c r="EC1639" s="11"/>
      <c r="ED1639" s="11"/>
      <c r="EE1639" s="11"/>
      <c r="EF1639" s="11"/>
      <c r="EG1639" s="11"/>
      <c r="EH1639" s="11"/>
      <c r="EI1639" s="11"/>
      <c r="EJ1639" s="11"/>
      <c r="EK1639" s="11"/>
      <c r="EL1639" s="11"/>
      <c r="EM1639" s="11"/>
      <c r="EN1639" s="11"/>
      <c r="EO1639" s="11"/>
      <c r="EP1639" s="11"/>
      <c r="EQ1639" s="11"/>
      <c r="ER1639" s="11"/>
      <c r="ES1639" s="11"/>
      <c r="ET1639" s="11"/>
      <c r="EU1639" s="11"/>
      <c r="EV1639" s="11"/>
      <c r="EW1639" s="11"/>
      <c r="EX1639" s="11"/>
      <c r="EY1639" s="11"/>
      <c r="EZ1639" s="11"/>
      <c r="FA1639" s="11"/>
      <c r="FB1639" s="11"/>
      <c r="FC1639" s="11"/>
      <c r="FD1639" s="11"/>
      <c r="FE1639" s="11"/>
      <c r="FF1639" s="11"/>
      <c r="FG1639" s="11"/>
      <c r="FH1639" s="11"/>
      <c r="FI1639" s="11"/>
      <c r="FJ1639" s="11"/>
      <c r="FK1639" s="11"/>
      <c r="FL1639" s="11"/>
      <c r="FM1639" s="11"/>
      <c r="FN1639" s="11"/>
      <c r="FO1639" s="11"/>
      <c r="FP1639" s="11"/>
      <c r="FQ1639" s="11"/>
      <c r="FR1639" s="11"/>
      <c r="FS1639" s="11"/>
      <c r="FT1639" s="11"/>
      <c r="FU1639" s="11"/>
      <c r="FV1639" s="11"/>
    </row>
    <row r="1640" spans="5:178" x14ac:dyDescent="0.25">
      <c r="E1640" s="38"/>
      <c r="G1640" s="11"/>
      <c r="H1640" s="11"/>
      <c r="I1640" s="11"/>
      <c r="J1640" s="11"/>
      <c r="K1640" s="11"/>
      <c r="L1640" s="11"/>
      <c r="M1640" s="11"/>
      <c r="N1640" s="11"/>
      <c r="O1640" s="11"/>
      <c r="P1640" s="11"/>
      <c r="Q1640" s="11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  <c r="AJ1640" s="11"/>
      <c r="AK1640" s="11"/>
      <c r="AL1640" s="11"/>
      <c r="AM1640" s="11"/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  <c r="AZ1640" s="11"/>
      <c r="BA1640" s="11"/>
      <c r="BB1640" s="11"/>
      <c r="BC1640" s="11"/>
      <c r="BD1640" s="11"/>
      <c r="BE1640" s="11"/>
      <c r="BF1640" s="11"/>
      <c r="BG1640" s="11"/>
      <c r="BH1640" s="11"/>
      <c r="BI1640" s="11"/>
      <c r="BJ1640" s="11"/>
      <c r="BK1640" s="11"/>
      <c r="BL1640" s="11"/>
      <c r="BM1640" s="11"/>
      <c r="BN1640" s="11"/>
      <c r="BO1640" s="11"/>
      <c r="BP1640" s="11"/>
      <c r="BQ1640" s="11"/>
      <c r="BR1640" s="11"/>
      <c r="BS1640" s="11"/>
      <c r="BT1640" s="11"/>
      <c r="BU1640" s="11"/>
      <c r="BV1640" s="11"/>
      <c r="BW1640" s="11"/>
      <c r="BX1640" s="11"/>
      <c r="BY1640" s="11"/>
      <c r="BZ1640" s="11"/>
      <c r="CA1640" s="11"/>
      <c r="CB1640" s="11"/>
      <c r="CC1640" s="11"/>
      <c r="CD1640" s="11"/>
      <c r="CE1640" s="11"/>
      <c r="CF1640" s="11"/>
      <c r="CG1640" s="11"/>
      <c r="CH1640" s="11"/>
      <c r="CI1640" s="11"/>
      <c r="CJ1640" s="11"/>
      <c r="CK1640" s="11"/>
      <c r="CL1640" s="11"/>
      <c r="CM1640" s="11"/>
      <c r="CN1640" s="11"/>
      <c r="CO1640" s="11"/>
      <c r="CP1640" s="11"/>
      <c r="CQ1640" s="11"/>
      <c r="CR1640" s="11"/>
      <c r="CS1640" s="11"/>
      <c r="CT1640" s="11"/>
      <c r="CU1640" s="11"/>
      <c r="CV1640" s="11"/>
      <c r="CW1640" s="11"/>
      <c r="CX1640" s="11"/>
      <c r="CY1640" s="11"/>
      <c r="CZ1640" s="11"/>
      <c r="DA1640" s="11"/>
      <c r="DB1640" s="11"/>
      <c r="DC1640" s="11"/>
      <c r="DD1640" s="11"/>
      <c r="DE1640" s="11"/>
      <c r="DF1640" s="11"/>
      <c r="DG1640" s="11"/>
      <c r="DH1640" s="11"/>
      <c r="DI1640" s="11"/>
      <c r="DJ1640" s="11"/>
      <c r="DK1640" s="11"/>
      <c r="DL1640" s="11"/>
      <c r="DM1640" s="11"/>
      <c r="DN1640" s="11"/>
      <c r="DO1640" s="11"/>
      <c r="DP1640" s="11"/>
      <c r="DQ1640" s="11"/>
      <c r="DR1640" s="11"/>
      <c r="DS1640" s="11"/>
      <c r="DT1640" s="11"/>
      <c r="DU1640" s="11"/>
      <c r="DV1640" s="11"/>
      <c r="DW1640" s="11"/>
      <c r="DX1640" s="11"/>
      <c r="DY1640" s="11"/>
      <c r="DZ1640" s="11"/>
      <c r="EA1640" s="11"/>
      <c r="EB1640" s="11"/>
      <c r="EC1640" s="11"/>
      <c r="ED1640" s="11"/>
      <c r="EE1640" s="11"/>
      <c r="EF1640" s="11"/>
      <c r="EG1640" s="11"/>
      <c r="EH1640" s="11"/>
      <c r="EI1640" s="11"/>
      <c r="EJ1640" s="11"/>
      <c r="EK1640" s="11"/>
      <c r="EL1640" s="11"/>
      <c r="EM1640" s="11"/>
      <c r="EN1640" s="11"/>
      <c r="EO1640" s="11"/>
      <c r="EP1640" s="11"/>
      <c r="EQ1640" s="11"/>
      <c r="ER1640" s="11"/>
      <c r="ES1640" s="11"/>
      <c r="ET1640" s="11"/>
      <c r="EU1640" s="11"/>
      <c r="EV1640" s="11"/>
      <c r="EW1640" s="11"/>
      <c r="EX1640" s="11"/>
      <c r="EY1640" s="11"/>
      <c r="EZ1640" s="11"/>
      <c r="FA1640" s="11"/>
      <c r="FB1640" s="11"/>
      <c r="FC1640" s="11"/>
      <c r="FD1640" s="11"/>
      <c r="FE1640" s="11"/>
      <c r="FF1640" s="11"/>
      <c r="FG1640" s="11"/>
      <c r="FH1640" s="11"/>
      <c r="FI1640" s="11"/>
      <c r="FJ1640" s="11"/>
      <c r="FK1640" s="11"/>
      <c r="FL1640" s="11"/>
      <c r="FM1640" s="11"/>
      <c r="FN1640" s="11"/>
      <c r="FO1640" s="11"/>
      <c r="FP1640" s="11"/>
      <c r="FQ1640" s="11"/>
      <c r="FR1640" s="11"/>
      <c r="FS1640" s="11"/>
      <c r="FT1640" s="11"/>
      <c r="FU1640" s="11"/>
      <c r="FV1640" s="11"/>
    </row>
    <row r="1641" spans="5:178" x14ac:dyDescent="0.25">
      <c r="E1641" s="38"/>
      <c r="G1641" s="11"/>
      <c r="H1641" s="11"/>
      <c r="I1641" s="11"/>
      <c r="J1641" s="11"/>
      <c r="K1641" s="11"/>
      <c r="L1641" s="11"/>
      <c r="M1641" s="11"/>
      <c r="N1641" s="11"/>
      <c r="O1641" s="11"/>
      <c r="P1641" s="11"/>
      <c r="Q1641" s="11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  <c r="AJ1641" s="11"/>
      <c r="AK1641" s="11"/>
      <c r="AL1641" s="11"/>
      <c r="AM1641" s="11"/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  <c r="AZ1641" s="11"/>
      <c r="BA1641" s="11"/>
      <c r="BB1641" s="11"/>
      <c r="BC1641" s="11"/>
      <c r="BD1641" s="11"/>
      <c r="BE1641" s="11"/>
      <c r="BF1641" s="11"/>
      <c r="BG1641" s="11"/>
      <c r="BH1641" s="11"/>
      <c r="BI1641" s="11"/>
      <c r="BJ1641" s="11"/>
      <c r="BK1641" s="11"/>
      <c r="BL1641" s="11"/>
      <c r="BM1641" s="11"/>
      <c r="BN1641" s="11"/>
      <c r="BO1641" s="11"/>
      <c r="BP1641" s="11"/>
      <c r="BQ1641" s="11"/>
      <c r="BR1641" s="11"/>
      <c r="BS1641" s="11"/>
      <c r="BT1641" s="11"/>
      <c r="BU1641" s="11"/>
      <c r="BV1641" s="11"/>
      <c r="BW1641" s="11"/>
      <c r="BX1641" s="11"/>
      <c r="BY1641" s="11"/>
      <c r="BZ1641" s="11"/>
      <c r="CA1641" s="11"/>
      <c r="CB1641" s="11"/>
      <c r="CC1641" s="11"/>
      <c r="CD1641" s="11"/>
      <c r="CE1641" s="11"/>
      <c r="CF1641" s="11"/>
      <c r="CG1641" s="11"/>
      <c r="CH1641" s="11"/>
      <c r="CI1641" s="11"/>
      <c r="CJ1641" s="11"/>
      <c r="CK1641" s="11"/>
      <c r="CL1641" s="11"/>
      <c r="CM1641" s="11"/>
      <c r="CN1641" s="11"/>
      <c r="CO1641" s="11"/>
      <c r="CP1641" s="11"/>
      <c r="CQ1641" s="11"/>
      <c r="CR1641" s="11"/>
      <c r="CS1641" s="11"/>
      <c r="CT1641" s="11"/>
      <c r="CU1641" s="11"/>
      <c r="CV1641" s="11"/>
      <c r="CW1641" s="11"/>
      <c r="CX1641" s="11"/>
      <c r="CY1641" s="11"/>
      <c r="CZ1641" s="11"/>
      <c r="DA1641" s="11"/>
      <c r="DB1641" s="11"/>
      <c r="DC1641" s="11"/>
      <c r="DD1641" s="11"/>
      <c r="DE1641" s="11"/>
      <c r="DF1641" s="11"/>
      <c r="DG1641" s="11"/>
      <c r="DH1641" s="11"/>
      <c r="DI1641" s="11"/>
      <c r="DJ1641" s="11"/>
      <c r="DK1641" s="11"/>
      <c r="DL1641" s="11"/>
      <c r="DM1641" s="11"/>
      <c r="DN1641" s="11"/>
      <c r="DO1641" s="11"/>
      <c r="DP1641" s="11"/>
      <c r="DQ1641" s="11"/>
      <c r="DR1641" s="11"/>
      <c r="DS1641" s="11"/>
      <c r="DT1641" s="11"/>
      <c r="DU1641" s="11"/>
      <c r="DV1641" s="11"/>
      <c r="DW1641" s="11"/>
      <c r="DX1641" s="11"/>
      <c r="DY1641" s="11"/>
      <c r="DZ1641" s="11"/>
      <c r="EA1641" s="11"/>
      <c r="EB1641" s="11"/>
      <c r="EC1641" s="11"/>
      <c r="ED1641" s="11"/>
      <c r="EE1641" s="11"/>
      <c r="EF1641" s="11"/>
      <c r="EG1641" s="11"/>
      <c r="EH1641" s="11"/>
      <c r="EI1641" s="11"/>
      <c r="EJ1641" s="11"/>
      <c r="EK1641" s="11"/>
      <c r="EL1641" s="11"/>
      <c r="EM1641" s="11"/>
      <c r="EN1641" s="11"/>
      <c r="EO1641" s="11"/>
      <c r="EP1641" s="11"/>
      <c r="EQ1641" s="11"/>
      <c r="ER1641" s="11"/>
      <c r="ES1641" s="11"/>
      <c r="ET1641" s="11"/>
      <c r="EU1641" s="11"/>
      <c r="EV1641" s="11"/>
      <c r="EW1641" s="11"/>
      <c r="EX1641" s="11"/>
      <c r="EY1641" s="11"/>
      <c r="EZ1641" s="11"/>
      <c r="FA1641" s="11"/>
      <c r="FB1641" s="11"/>
      <c r="FC1641" s="11"/>
      <c r="FD1641" s="11"/>
      <c r="FE1641" s="11"/>
      <c r="FF1641" s="11"/>
      <c r="FG1641" s="11"/>
      <c r="FH1641" s="11"/>
      <c r="FI1641" s="11"/>
      <c r="FJ1641" s="11"/>
      <c r="FK1641" s="11"/>
      <c r="FL1641" s="11"/>
      <c r="FM1641" s="11"/>
      <c r="FN1641" s="11"/>
      <c r="FO1641" s="11"/>
      <c r="FP1641" s="11"/>
      <c r="FQ1641" s="11"/>
      <c r="FR1641" s="11"/>
      <c r="FS1641" s="11"/>
      <c r="FT1641" s="11"/>
      <c r="FU1641" s="11"/>
      <c r="FV1641" s="11"/>
    </row>
    <row r="1642" spans="5:178" x14ac:dyDescent="0.25">
      <c r="E1642" s="38"/>
      <c r="G1642" s="11"/>
      <c r="H1642" s="11"/>
      <c r="I1642" s="11"/>
      <c r="J1642" s="11"/>
      <c r="K1642" s="11"/>
      <c r="L1642" s="11"/>
      <c r="M1642" s="11"/>
      <c r="N1642" s="11"/>
      <c r="O1642" s="11"/>
      <c r="P1642" s="11"/>
      <c r="Q1642" s="11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  <c r="AJ1642" s="11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  <c r="AZ1642" s="11"/>
      <c r="BA1642" s="11"/>
      <c r="BB1642" s="11"/>
      <c r="BC1642" s="11"/>
      <c r="BD1642" s="11"/>
      <c r="BE1642" s="11"/>
      <c r="BF1642" s="11"/>
      <c r="BG1642" s="11"/>
      <c r="BH1642" s="11"/>
      <c r="BI1642" s="11"/>
      <c r="BJ1642" s="11"/>
      <c r="BK1642" s="11"/>
      <c r="BL1642" s="11"/>
      <c r="BM1642" s="11"/>
      <c r="BN1642" s="11"/>
      <c r="BO1642" s="11"/>
      <c r="BP1642" s="11"/>
      <c r="BQ1642" s="11"/>
      <c r="BR1642" s="11"/>
      <c r="BS1642" s="11"/>
      <c r="BT1642" s="11"/>
      <c r="BU1642" s="11"/>
      <c r="BV1642" s="11"/>
      <c r="BW1642" s="11"/>
      <c r="BX1642" s="11"/>
      <c r="BY1642" s="11"/>
      <c r="BZ1642" s="11"/>
      <c r="CA1642" s="11"/>
      <c r="CB1642" s="11"/>
      <c r="CC1642" s="11"/>
      <c r="CD1642" s="11"/>
      <c r="CE1642" s="11"/>
      <c r="CF1642" s="11"/>
      <c r="CG1642" s="11"/>
      <c r="CH1642" s="11"/>
      <c r="CI1642" s="11"/>
      <c r="CJ1642" s="11"/>
      <c r="CK1642" s="11"/>
      <c r="CL1642" s="11"/>
      <c r="CM1642" s="11"/>
      <c r="CN1642" s="11"/>
      <c r="CO1642" s="11"/>
      <c r="CP1642" s="11"/>
      <c r="CQ1642" s="11"/>
      <c r="CR1642" s="11"/>
      <c r="CS1642" s="11"/>
      <c r="CT1642" s="11"/>
      <c r="CU1642" s="11"/>
      <c r="CV1642" s="11"/>
      <c r="CW1642" s="11"/>
      <c r="CX1642" s="11"/>
      <c r="CY1642" s="11"/>
      <c r="CZ1642" s="11"/>
      <c r="DA1642" s="11"/>
      <c r="DB1642" s="11"/>
      <c r="DC1642" s="11"/>
      <c r="DD1642" s="11"/>
      <c r="DE1642" s="11"/>
      <c r="DF1642" s="11"/>
      <c r="DG1642" s="11"/>
      <c r="DH1642" s="11"/>
      <c r="DI1642" s="11"/>
      <c r="DJ1642" s="11"/>
      <c r="DK1642" s="11"/>
      <c r="DL1642" s="11"/>
      <c r="DM1642" s="11"/>
      <c r="DN1642" s="11"/>
      <c r="DO1642" s="11"/>
      <c r="DP1642" s="11"/>
      <c r="DQ1642" s="11"/>
      <c r="DR1642" s="11"/>
      <c r="DS1642" s="11"/>
      <c r="DT1642" s="11"/>
      <c r="DU1642" s="11"/>
      <c r="DV1642" s="11"/>
      <c r="DW1642" s="11"/>
      <c r="DX1642" s="11"/>
      <c r="DY1642" s="11"/>
      <c r="DZ1642" s="11"/>
      <c r="EA1642" s="11"/>
      <c r="EB1642" s="11"/>
      <c r="EC1642" s="11"/>
      <c r="ED1642" s="11"/>
      <c r="EE1642" s="11"/>
      <c r="EF1642" s="11"/>
      <c r="EG1642" s="11"/>
      <c r="EH1642" s="11"/>
      <c r="EI1642" s="11"/>
      <c r="EJ1642" s="11"/>
      <c r="EK1642" s="11"/>
      <c r="EL1642" s="11"/>
      <c r="EM1642" s="11"/>
      <c r="EN1642" s="11"/>
      <c r="EO1642" s="11"/>
      <c r="EP1642" s="11"/>
      <c r="EQ1642" s="11"/>
      <c r="ER1642" s="11"/>
      <c r="ES1642" s="11"/>
      <c r="ET1642" s="11"/>
      <c r="EU1642" s="11"/>
      <c r="EV1642" s="11"/>
      <c r="EW1642" s="11"/>
      <c r="EX1642" s="11"/>
      <c r="EY1642" s="11"/>
      <c r="EZ1642" s="11"/>
      <c r="FA1642" s="11"/>
      <c r="FB1642" s="11"/>
      <c r="FC1642" s="11"/>
      <c r="FD1642" s="11"/>
      <c r="FE1642" s="11"/>
      <c r="FF1642" s="11"/>
      <c r="FG1642" s="11"/>
      <c r="FH1642" s="11"/>
      <c r="FI1642" s="11"/>
      <c r="FJ1642" s="11"/>
      <c r="FK1642" s="11"/>
      <c r="FL1642" s="11"/>
      <c r="FM1642" s="11"/>
      <c r="FN1642" s="11"/>
      <c r="FO1642" s="11"/>
      <c r="FP1642" s="11"/>
      <c r="FQ1642" s="11"/>
      <c r="FR1642" s="11"/>
      <c r="FS1642" s="11"/>
      <c r="FT1642" s="11"/>
      <c r="FU1642" s="11"/>
      <c r="FV1642" s="11"/>
    </row>
    <row r="1643" spans="5:178" x14ac:dyDescent="0.25">
      <c r="E1643" s="38"/>
      <c r="G1643" s="11"/>
      <c r="H1643" s="11"/>
      <c r="I1643" s="11"/>
      <c r="J1643" s="11"/>
      <c r="K1643" s="11"/>
      <c r="L1643" s="11"/>
      <c r="M1643" s="11"/>
      <c r="N1643" s="11"/>
      <c r="O1643" s="11"/>
      <c r="P1643" s="11"/>
      <c r="Q1643" s="11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  <c r="AJ1643" s="11"/>
      <c r="AK1643" s="11"/>
      <c r="AL1643" s="11"/>
      <c r="AM1643" s="11"/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  <c r="AZ1643" s="11"/>
      <c r="BA1643" s="11"/>
      <c r="BB1643" s="11"/>
      <c r="BC1643" s="11"/>
      <c r="BD1643" s="11"/>
      <c r="BE1643" s="11"/>
      <c r="BF1643" s="11"/>
      <c r="BG1643" s="11"/>
      <c r="BH1643" s="11"/>
      <c r="BI1643" s="11"/>
      <c r="BJ1643" s="11"/>
      <c r="BK1643" s="11"/>
      <c r="BL1643" s="11"/>
      <c r="BM1643" s="11"/>
      <c r="BN1643" s="11"/>
      <c r="BO1643" s="11"/>
      <c r="BP1643" s="11"/>
      <c r="BQ1643" s="11"/>
      <c r="BR1643" s="11"/>
      <c r="BS1643" s="11"/>
      <c r="BT1643" s="11"/>
      <c r="BU1643" s="11"/>
      <c r="BV1643" s="11"/>
      <c r="BW1643" s="11"/>
      <c r="BX1643" s="11"/>
      <c r="BY1643" s="11"/>
      <c r="BZ1643" s="11"/>
      <c r="CA1643" s="11"/>
      <c r="CB1643" s="11"/>
      <c r="CC1643" s="11"/>
      <c r="CD1643" s="11"/>
      <c r="CE1643" s="11"/>
      <c r="CF1643" s="11"/>
      <c r="CG1643" s="11"/>
      <c r="CH1643" s="11"/>
      <c r="CI1643" s="11"/>
      <c r="CJ1643" s="11"/>
      <c r="CK1643" s="11"/>
      <c r="CL1643" s="11"/>
      <c r="CM1643" s="11"/>
      <c r="CN1643" s="11"/>
      <c r="CO1643" s="11"/>
      <c r="CP1643" s="11"/>
      <c r="CQ1643" s="11"/>
      <c r="CR1643" s="11"/>
      <c r="CS1643" s="11"/>
      <c r="CT1643" s="11"/>
      <c r="CU1643" s="11"/>
      <c r="CV1643" s="11"/>
      <c r="CW1643" s="11"/>
      <c r="CX1643" s="11"/>
      <c r="CY1643" s="11"/>
      <c r="CZ1643" s="11"/>
      <c r="DA1643" s="11"/>
      <c r="DB1643" s="11"/>
      <c r="DC1643" s="11"/>
      <c r="DD1643" s="11"/>
      <c r="DE1643" s="11"/>
      <c r="DF1643" s="11"/>
      <c r="DG1643" s="11"/>
      <c r="DH1643" s="11"/>
      <c r="DI1643" s="11"/>
      <c r="DJ1643" s="11"/>
      <c r="DK1643" s="11"/>
      <c r="DL1643" s="11"/>
      <c r="DM1643" s="11"/>
      <c r="DN1643" s="11"/>
      <c r="DO1643" s="11"/>
      <c r="DP1643" s="11"/>
      <c r="DQ1643" s="11"/>
      <c r="DR1643" s="11"/>
      <c r="DS1643" s="11"/>
      <c r="DT1643" s="11"/>
      <c r="DU1643" s="11"/>
      <c r="DV1643" s="11"/>
      <c r="DW1643" s="11"/>
      <c r="DX1643" s="11"/>
      <c r="DY1643" s="11"/>
      <c r="DZ1643" s="11"/>
      <c r="EA1643" s="11"/>
      <c r="EB1643" s="11"/>
      <c r="EC1643" s="11"/>
      <c r="ED1643" s="11"/>
      <c r="EE1643" s="11"/>
      <c r="EF1643" s="11"/>
      <c r="EG1643" s="11"/>
      <c r="EH1643" s="11"/>
      <c r="EI1643" s="11"/>
      <c r="EJ1643" s="11"/>
      <c r="EK1643" s="11"/>
      <c r="EL1643" s="11"/>
      <c r="EM1643" s="11"/>
      <c r="EN1643" s="11"/>
      <c r="EO1643" s="11"/>
      <c r="EP1643" s="11"/>
      <c r="EQ1643" s="11"/>
      <c r="ER1643" s="11"/>
      <c r="ES1643" s="11"/>
      <c r="ET1643" s="11"/>
      <c r="EU1643" s="11"/>
      <c r="EV1643" s="11"/>
      <c r="EW1643" s="11"/>
      <c r="EX1643" s="11"/>
      <c r="EY1643" s="11"/>
      <c r="EZ1643" s="11"/>
      <c r="FA1643" s="11"/>
      <c r="FB1643" s="11"/>
      <c r="FC1643" s="11"/>
      <c r="FD1643" s="11"/>
      <c r="FE1643" s="11"/>
      <c r="FF1643" s="11"/>
      <c r="FG1643" s="11"/>
      <c r="FH1643" s="11"/>
      <c r="FI1643" s="11"/>
      <c r="FJ1643" s="11"/>
      <c r="FK1643" s="11"/>
      <c r="FL1643" s="11"/>
      <c r="FM1643" s="11"/>
      <c r="FN1643" s="11"/>
      <c r="FO1643" s="11"/>
      <c r="FP1643" s="11"/>
      <c r="FQ1643" s="11"/>
      <c r="FR1643" s="11"/>
      <c r="FS1643" s="11"/>
      <c r="FT1643" s="11"/>
      <c r="FU1643" s="11"/>
      <c r="FV1643" s="11"/>
    </row>
    <row r="1644" spans="5:178" x14ac:dyDescent="0.25">
      <c r="E1644" s="38"/>
      <c r="G1644" s="11"/>
      <c r="H1644" s="11"/>
      <c r="I1644" s="11"/>
      <c r="J1644" s="11"/>
      <c r="K1644" s="11"/>
      <c r="L1644" s="11"/>
      <c r="M1644" s="11"/>
      <c r="N1644" s="11"/>
      <c r="O1644" s="11"/>
      <c r="P1644" s="11"/>
      <c r="Q1644" s="11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  <c r="AJ1644" s="11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  <c r="AZ1644" s="11"/>
      <c r="BA1644" s="11"/>
      <c r="BB1644" s="11"/>
      <c r="BC1644" s="11"/>
      <c r="BD1644" s="11"/>
      <c r="BE1644" s="11"/>
      <c r="BF1644" s="11"/>
      <c r="BG1644" s="11"/>
      <c r="BH1644" s="11"/>
      <c r="BI1644" s="11"/>
      <c r="BJ1644" s="11"/>
      <c r="BK1644" s="11"/>
      <c r="BL1644" s="11"/>
      <c r="BM1644" s="11"/>
      <c r="BN1644" s="11"/>
      <c r="BO1644" s="11"/>
      <c r="BP1644" s="11"/>
      <c r="BQ1644" s="11"/>
      <c r="BR1644" s="11"/>
      <c r="BS1644" s="11"/>
      <c r="BT1644" s="11"/>
      <c r="BU1644" s="11"/>
      <c r="BV1644" s="11"/>
      <c r="BW1644" s="11"/>
      <c r="BX1644" s="11"/>
      <c r="BY1644" s="11"/>
      <c r="BZ1644" s="11"/>
      <c r="CA1644" s="11"/>
      <c r="CB1644" s="11"/>
      <c r="CC1644" s="11"/>
      <c r="CD1644" s="11"/>
      <c r="CE1644" s="11"/>
      <c r="CF1644" s="11"/>
      <c r="CG1644" s="11"/>
      <c r="CH1644" s="11"/>
      <c r="CI1644" s="11"/>
      <c r="CJ1644" s="11"/>
      <c r="CK1644" s="11"/>
      <c r="CL1644" s="11"/>
      <c r="CM1644" s="11"/>
      <c r="CN1644" s="11"/>
      <c r="CO1644" s="11"/>
      <c r="CP1644" s="11"/>
      <c r="CQ1644" s="11"/>
      <c r="CR1644" s="11"/>
      <c r="CS1644" s="11"/>
      <c r="CT1644" s="11"/>
      <c r="CU1644" s="11"/>
      <c r="CV1644" s="11"/>
      <c r="CW1644" s="11"/>
      <c r="CX1644" s="11"/>
      <c r="CY1644" s="11"/>
      <c r="CZ1644" s="11"/>
      <c r="DA1644" s="11"/>
      <c r="DB1644" s="11"/>
      <c r="DC1644" s="11"/>
      <c r="DD1644" s="11"/>
      <c r="DE1644" s="11"/>
      <c r="DF1644" s="11"/>
      <c r="DG1644" s="11"/>
      <c r="DH1644" s="11"/>
      <c r="DI1644" s="11"/>
      <c r="DJ1644" s="11"/>
      <c r="DK1644" s="11"/>
      <c r="DL1644" s="11"/>
      <c r="DM1644" s="11"/>
      <c r="DN1644" s="11"/>
      <c r="DO1644" s="11"/>
      <c r="DP1644" s="11"/>
      <c r="DQ1644" s="11"/>
      <c r="DR1644" s="11"/>
      <c r="DS1644" s="11"/>
      <c r="DT1644" s="11"/>
      <c r="DU1644" s="11"/>
      <c r="DV1644" s="11"/>
      <c r="DW1644" s="11"/>
      <c r="DX1644" s="11"/>
      <c r="DY1644" s="11"/>
      <c r="DZ1644" s="11"/>
      <c r="EA1644" s="11"/>
      <c r="EB1644" s="11"/>
      <c r="EC1644" s="11"/>
      <c r="ED1644" s="11"/>
      <c r="EE1644" s="11"/>
      <c r="EF1644" s="11"/>
      <c r="EG1644" s="11"/>
      <c r="EH1644" s="11"/>
      <c r="EI1644" s="11"/>
      <c r="EJ1644" s="11"/>
      <c r="EK1644" s="11"/>
      <c r="EL1644" s="11"/>
      <c r="EM1644" s="11"/>
      <c r="EN1644" s="11"/>
      <c r="EO1644" s="11"/>
      <c r="EP1644" s="11"/>
      <c r="EQ1644" s="11"/>
      <c r="ER1644" s="11"/>
      <c r="ES1644" s="11"/>
      <c r="ET1644" s="11"/>
      <c r="EU1644" s="11"/>
      <c r="EV1644" s="11"/>
      <c r="EW1644" s="11"/>
      <c r="EX1644" s="11"/>
      <c r="EY1644" s="11"/>
      <c r="EZ1644" s="11"/>
      <c r="FA1644" s="11"/>
      <c r="FB1644" s="11"/>
      <c r="FC1644" s="11"/>
      <c r="FD1644" s="11"/>
      <c r="FE1644" s="11"/>
      <c r="FF1644" s="11"/>
      <c r="FG1644" s="11"/>
      <c r="FH1644" s="11"/>
      <c r="FI1644" s="11"/>
      <c r="FJ1644" s="11"/>
      <c r="FK1644" s="11"/>
      <c r="FL1644" s="11"/>
      <c r="FM1644" s="11"/>
      <c r="FN1644" s="11"/>
      <c r="FO1644" s="11"/>
      <c r="FP1644" s="11"/>
      <c r="FQ1644" s="11"/>
      <c r="FR1644" s="11"/>
      <c r="FS1644" s="11"/>
      <c r="FT1644" s="11"/>
      <c r="FU1644" s="11"/>
      <c r="FV1644" s="11"/>
    </row>
    <row r="1645" spans="5:178" x14ac:dyDescent="0.25">
      <c r="E1645" s="38"/>
      <c r="G1645" s="11"/>
      <c r="H1645" s="11"/>
      <c r="I1645" s="11"/>
      <c r="J1645" s="11"/>
      <c r="K1645" s="11"/>
      <c r="L1645" s="11"/>
      <c r="M1645" s="11"/>
      <c r="N1645" s="11"/>
      <c r="O1645" s="11"/>
      <c r="P1645" s="11"/>
      <c r="Q1645" s="11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  <c r="AJ1645" s="11"/>
      <c r="AK1645" s="11"/>
      <c r="AL1645" s="11"/>
      <c r="AM1645" s="11"/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  <c r="AZ1645" s="11"/>
      <c r="BA1645" s="11"/>
      <c r="BB1645" s="11"/>
      <c r="BC1645" s="11"/>
      <c r="BD1645" s="11"/>
      <c r="BE1645" s="11"/>
      <c r="BF1645" s="11"/>
      <c r="BG1645" s="11"/>
      <c r="BH1645" s="11"/>
      <c r="BI1645" s="11"/>
      <c r="BJ1645" s="11"/>
      <c r="BK1645" s="11"/>
      <c r="BL1645" s="11"/>
      <c r="BM1645" s="11"/>
      <c r="BN1645" s="11"/>
      <c r="BO1645" s="11"/>
      <c r="BP1645" s="11"/>
      <c r="BQ1645" s="11"/>
      <c r="BR1645" s="11"/>
      <c r="BS1645" s="11"/>
      <c r="BT1645" s="11"/>
      <c r="BU1645" s="11"/>
      <c r="BV1645" s="11"/>
      <c r="BW1645" s="11"/>
      <c r="BX1645" s="11"/>
      <c r="BY1645" s="11"/>
      <c r="BZ1645" s="11"/>
      <c r="CA1645" s="11"/>
      <c r="CB1645" s="11"/>
      <c r="CC1645" s="11"/>
      <c r="CD1645" s="11"/>
      <c r="CE1645" s="11"/>
      <c r="CF1645" s="11"/>
      <c r="CG1645" s="11"/>
      <c r="CH1645" s="11"/>
      <c r="CI1645" s="11"/>
      <c r="CJ1645" s="11"/>
      <c r="CK1645" s="11"/>
      <c r="CL1645" s="11"/>
      <c r="CM1645" s="11"/>
      <c r="CN1645" s="11"/>
      <c r="CO1645" s="11"/>
      <c r="CP1645" s="11"/>
      <c r="CQ1645" s="11"/>
      <c r="CR1645" s="11"/>
      <c r="CS1645" s="11"/>
      <c r="CT1645" s="11"/>
      <c r="CU1645" s="11"/>
      <c r="CV1645" s="11"/>
      <c r="CW1645" s="11"/>
      <c r="CX1645" s="11"/>
      <c r="CY1645" s="11"/>
      <c r="CZ1645" s="11"/>
      <c r="DA1645" s="11"/>
      <c r="DB1645" s="11"/>
      <c r="DC1645" s="11"/>
      <c r="DD1645" s="11"/>
      <c r="DE1645" s="11"/>
      <c r="DF1645" s="11"/>
      <c r="DG1645" s="11"/>
      <c r="DH1645" s="11"/>
      <c r="DI1645" s="11"/>
      <c r="DJ1645" s="11"/>
      <c r="DK1645" s="11"/>
      <c r="DL1645" s="11"/>
      <c r="DM1645" s="11"/>
      <c r="DN1645" s="11"/>
      <c r="DO1645" s="11"/>
      <c r="DP1645" s="11"/>
      <c r="DQ1645" s="11"/>
      <c r="DR1645" s="11"/>
      <c r="DS1645" s="11"/>
      <c r="DT1645" s="11"/>
      <c r="DU1645" s="11"/>
      <c r="DV1645" s="11"/>
      <c r="DW1645" s="11"/>
      <c r="DX1645" s="11"/>
      <c r="DY1645" s="11"/>
      <c r="DZ1645" s="11"/>
      <c r="EA1645" s="11"/>
      <c r="EB1645" s="11"/>
      <c r="EC1645" s="11"/>
      <c r="ED1645" s="11"/>
      <c r="EE1645" s="11"/>
      <c r="EF1645" s="11"/>
      <c r="EG1645" s="11"/>
      <c r="EH1645" s="11"/>
      <c r="EI1645" s="11"/>
      <c r="EJ1645" s="11"/>
      <c r="EK1645" s="11"/>
      <c r="EL1645" s="11"/>
      <c r="EM1645" s="11"/>
      <c r="EN1645" s="11"/>
      <c r="EO1645" s="11"/>
      <c r="EP1645" s="11"/>
      <c r="EQ1645" s="11"/>
      <c r="ER1645" s="11"/>
      <c r="ES1645" s="11"/>
      <c r="ET1645" s="11"/>
      <c r="EU1645" s="11"/>
      <c r="EV1645" s="11"/>
      <c r="EW1645" s="11"/>
      <c r="EX1645" s="11"/>
      <c r="EY1645" s="11"/>
      <c r="EZ1645" s="11"/>
      <c r="FA1645" s="11"/>
      <c r="FB1645" s="11"/>
      <c r="FC1645" s="11"/>
      <c r="FD1645" s="11"/>
      <c r="FE1645" s="11"/>
      <c r="FF1645" s="11"/>
      <c r="FG1645" s="11"/>
      <c r="FH1645" s="11"/>
      <c r="FI1645" s="11"/>
      <c r="FJ1645" s="11"/>
      <c r="FK1645" s="11"/>
      <c r="FL1645" s="11"/>
      <c r="FM1645" s="11"/>
      <c r="FN1645" s="11"/>
      <c r="FO1645" s="11"/>
      <c r="FP1645" s="11"/>
      <c r="FQ1645" s="11"/>
      <c r="FR1645" s="11"/>
      <c r="FS1645" s="11"/>
      <c r="FT1645" s="11"/>
      <c r="FU1645" s="11"/>
      <c r="FV1645" s="11"/>
    </row>
    <row r="1646" spans="5:178" x14ac:dyDescent="0.25">
      <c r="E1646" s="38"/>
      <c r="G1646" s="11"/>
      <c r="H1646" s="11"/>
      <c r="I1646" s="11"/>
      <c r="J1646" s="11"/>
      <c r="K1646" s="11"/>
      <c r="L1646" s="11"/>
      <c r="M1646" s="11"/>
      <c r="N1646" s="11"/>
      <c r="O1646" s="11"/>
      <c r="P1646" s="11"/>
      <c r="Q1646" s="11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  <c r="AJ1646" s="11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  <c r="AZ1646" s="11"/>
      <c r="BA1646" s="11"/>
      <c r="BB1646" s="11"/>
      <c r="BC1646" s="11"/>
      <c r="BD1646" s="11"/>
      <c r="BE1646" s="11"/>
      <c r="BF1646" s="11"/>
      <c r="BG1646" s="11"/>
      <c r="BH1646" s="11"/>
      <c r="BI1646" s="11"/>
      <c r="BJ1646" s="11"/>
      <c r="BK1646" s="11"/>
      <c r="BL1646" s="11"/>
      <c r="BM1646" s="11"/>
      <c r="BN1646" s="11"/>
      <c r="BO1646" s="11"/>
      <c r="BP1646" s="11"/>
      <c r="BQ1646" s="11"/>
      <c r="BR1646" s="11"/>
      <c r="BS1646" s="11"/>
      <c r="BT1646" s="11"/>
      <c r="BU1646" s="11"/>
      <c r="BV1646" s="11"/>
      <c r="BW1646" s="11"/>
      <c r="BX1646" s="11"/>
      <c r="BY1646" s="11"/>
      <c r="BZ1646" s="11"/>
      <c r="CA1646" s="11"/>
      <c r="CB1646" s="11"/>
      <c r="CC1646" s="11"/>
      <c r="CD1646" s="11"/>
      <c r="CE1646" s="11"/>
      <c r="CF1646" s="11"/>
      <c r="CG1646" s="11"/>
      <c r="CH1646" s="11"/>
      <c r="CI1646" s="11"/>
      <c r="CJ1646" s="11"/>
      <c r="CK1646" s="11"/>
      <c r="CL1646" s="11"/>
      <c r="CM1646" s="11"/>
      <c r="CN1646" s="11"/>
      <c r="CO1646" s="11"/>
      <c r="CP1646" s="11"/>
      <c r="CQ1646" s="11"/>
      <c r="CR1646" s="11"/>
      <c r="CS1646" s="11"/>
      <c r="CT1646" s="11"/>
      <c r="CU1646" s="11"/>
      <c r="CV1646" s="11"/>
      <c r="CW1646" s="11"/>
      <c r="CX1646" s="11"/>
      <c r="CY1646" s="11"/>
      <c r="CZ1646" s="11"/>
      <c r="DA1646" s="11"/>
      <c r="DB1646" s="11"/>
      <c r="DC1646" s="11"/>
      <c r="DD1646" s="11"/>
      <c r="DE1646" s="11"/>
      <c r="DF1646" s="11"/>
      <c r="DG1646" s="11"/>
      <c r="DH1646" s="11"/>
      <c r="DI1646" s="11"/>
      <c r="DJ1646" s="11"/>
      <c r="DK1646" s="11"/>
      <c r="DL1646" s="11"/>
      <c r="DM1646" s="11"/>
      <c r="DN1646" s="11"/>
      <c r="DO1646" s="11"/>
      <c r="DP1646" s="11"/>
      <c r="DQ1646" s="11"/>
      <c r="DR1646" s="11"/>
      <c r="DS1646" s="11"/>
      <c r="DT1646" s="11"/>
      <c r="DU1646" s="11"/>
      <c r="DV1646" s="11"/>
      <c r="DW1646" s="11"/>
      <c r="DX1646" s="11"/>
      <c r="DY1646" s="11"/>
      <c r="DZ1646" s="11"/>
      <c r="EA1646" s="11"/>
      <c r="EB1646" s="11"/>
      <c r="EC1646" s="11"/>
      <c r="ED1646" s="11"/>
      <c r="EE1646" s="11"/>
      <c r="EF1646" s="11"/>
      <c r="EG1646" s="11"/>
      <c r="EH1646" s="11"/>
      <c r="EI1646" s="11"/>
      <c r="EJ1646" s="11"/>
      <c r="EK1646" s="11"/>
      <c r="EL1646" s="11"/>
      <c r="EM1646" s="11"/>
      <c r="EN1646" s="11"/>
      <c r="EO1646" s="11"/>
      <c r="EP1646" s="11"/>
      <c r="EQ1646" s="11"/>
      <c r="ER1646" s="11"/>
      <c r="ES1646" s="11"/>
      <c r="ET1646" s="11"/>
      <c r="EU1646" s="11"/>
      <c r="EV1646" s="11"/>
      <c r="EW1646" s="11"/>
      <c r="EX1646" s="11"/>
      <c r="EY1646" s="11"/>
      <c r="EZ1646" s="11"/>
      <c r="FA1646" s="11"/>
      <c r="FB1646" s="11"/>
      <c r="FC1646" s="11"/>
      <c r="FD1646" s="11"/>
      <c r="FE1646" s="11"/>
      <c r="FF1646" s="11"/>
      <c r="FG1646" s="11"/>
      <c r="FH1646" s="11"/>
      <c r="FI1646" s="11"/>
      <c r="FJ1646" s="11"/>
      <c r="FK1646" s="11"/>
      <c r="FL1646" s="11"/>
      <c r="FM1646" s="11"/>
      <c r="FN1646" s="11"/>
      <c r="FO1646" s="11"/>
      <c r="FP1646" s="11"/>
      <c r="FQ1646" s="11"/>
      <c r="FR1646" s="11"/>
      <c r="FS1646" s="11"/>
      <c r="FT1646" s="11"/>
      <c r="FU1646" s="11"/>
      <c r="FV1646" s="11"/>
    </row>
    <row r="1647" spans="5:178" x14ac:dyDescent="0.25">
      <c r="E1647" s="38"/>
      <c r="G1647" s="11"/>
      <c r="H1647" s="11"/>
      <c r="I1647" s="11"/>
      <c r="J1647" s="11"/>
      <c r="K1647" s="11"/>
      <c r="L1647" s="11"/>
      <c r="M1647" s="11"/>
      <c r="N1647" s="11"/>
      <c r="O1647" s="11"/>
      <c r="P1647" s="11"/>
      <c r="Q1647" s="11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  <c r="AJ1647" s="11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  <c r="AZ1647" s="11"/>
      <c r="BA1647" s="11"/>
      <c r="BB1647" s="11"/>
      <c r="BC1647" s="11"/>
      <c r="BD1647" s="11"/>
      <c r="BE1647" s="11"/>
      <c r="BF1647" s="11"/>
      <c r="BG1647" s="11"/>
      <c r="BH1647" s="11"/>
      <c r="BI1647" s="11"/>
      <c r="BJ1647" s="11"/>
      <c r="BK1647" s="11"/>
      <c r="BL1647" s="11"/>
      <c r="BM1647" s="11"/>
      <c r="BN1647" s="11"/>
      <c r="BO1647" s="11"/>
      <c r="BP1647" s="11"/>
      <c r="BQ1647" s="11"/>
      <c r="BR1647" s="11"/>
      <c r="BS1647" s="11"/>
      <c r="BT1647" s="11"/>
      <c r="BU1647" s="11"/>
      <c r="BV1647" s="11"/>
      <c r="BW1647" s="11"/>
      <c r="BX1647" s="11"/>
      <c r="BY1647" s="11"/>
      <c r="BZ1647" s="11"/>
      <c r="CA1647" s="11"/>
      <c r="CB1647" s="11"/>
      <c r="CC1647" s="11"/>
      <c r="CD1647" s="11"/>
      <c r="CE1647" s="11"/>
      <c r="CF1647" s="11"/>
      <c r="CG1647" s="11"/>
      <c r="CH1647" s="11"/>
      <c r="CI1647" s="11"/>
      <c r="CJ1647" s="11"/>
      <c r="CK1647" s="11"/>
      <c r="CL1647" s="11"/>
      <c r="CM1647" s="11"/>
      <c r="CN1647" s="11"/>
      <c r="CO1647" s="11"/>
      <c r="CP1647" s="11"/>
      <c r="CQ1647" s="11"/>
      <c r="CR1647" s="11"/>
      <c r="CS1647" s="11"/>
      <c r="CT1647" s="11"/>
      <c r="CU1647" s="11"/>
      <c r="CV1647" s="11"/>
      <c r="CW1647" s="11"/>
      <c r="CX1647" s="11"/>
      <c r="CY1647" s="11"/>
      <c r="CZ1647" s="11"/>
      <c r="DA1647" s="11"/>
      <c r="DB1647" s="11"/>
      <c r="DC1647" s="11"/>
      <c r="DD1647" s="11"/>
      <c r="DE1647" s="11"/>
      <c r="DF1647" s="11"/>
      <c r="DG1647" s="11"/>
      <c r="DH1647" s="11"/>
      <c r="DI1647" s="11"/>
      <c r="DJ1647" s="11"/>
      <c r="DK1647" s="11"/>
      <c r="DL1647" s="11"/>
      <c r="DM1647" s="11"/>
      <c r="DN1647" s="11"/>
      <c r="DO1647" s="11"/>
      <c r="DP1647" s="11"/>
      <c r="DQ1647" s="11"/>
      <c r="DR1647" s="11"/>
      <c r="DS1647" s="11"/>
      <c r="DT1647" s="11"/>
      <c r="DU1647" s="11"/>
      <c r="DV1647" s="11"/>
      <c r="DW1647" s="11"/>
      <c r="DX1647" s="11"/>
      <c r="DY1647" s="11"/>
      <c r="DZ1647" s="11"/>
      <c r="EA1647" s="11"/>
      <c r="EB1647" s="11"/>
      <c r="EC1647" s="11"/>
      <c r="ED1647" s="11"/>
      <c r="EE1647" s="11"/>
      <c r="EF1647" s="11"/>
      <c r="EG1647" s="11"/>
      <c r="EH1647" s="11"/>
      <c r="EI1647" s="11"/>
      <c r="EJ1647" s="11"/>
      <c r="EK1647" s="11"/>
      <c r="EL1647" s="11"/>
      <c r="EM1647" s="11"/>
      <c r="EN1647" s="11"/>
      <c r="EO1647" s="11"/>
      <c r="EP1647" s="11"/>
      <c r="EQ1647" s="11"/>
      <c r="ER1647" s="11"/>
      <c r="ES1647" s="11"/>
      <c r="ET1647" s="11"/>
      <c r="EU1647" s="11"/>
      <c r="EV1647" s="11"/>
      <c r="EW1647" s="11"/>
      <c r="EX1647" s="11"/>
      <c r="EY1647" s="11"/>
      <c r="EZ1647" s="11"/>
      <c r="FA1647" s="11"/>
      <c r="FB1647" s="11"/>
      <c r="FC1647" s="11"/>
      <c r="FD1647" s="11"/>
      <c r="FE1647" s="11"/>
      <c r="FF1647" s="11"/>
      <c r="FG1647" s="11"/>
      <c r="FH1647" s="11"/>
      <c r="FI1647" s="11"/>
      <c r="FJ1647" s="11"/>
      <c r="FK1647" s="11"/>
      <c r="FL1647" s="11"/>
      <c r="FM1647" s="11"/>
      <c r="FN1647" s="11"/>
      <c r="FO1647" s="11"/>
      <c r="FP1647" s="11"/>
      <c r="FQ1647" s="11"/>
      <c r="FR1647" s="11"/>
      <c r="FS1647" s="11"/>
      <c r="FT1647" s="11"/>
      <c r="FU1647" s="11"/>
      <c r="FV1647" s="11"/>
    </row>
    <row r="1648" spans="5:178" x14ac:dyDescent="0.25">
      <c r="E1648" s="38"/>
      <c r="G1648" s="11"/>
      <c r="H1648" s="11"/>
      <c r="I1648" s="11"/>
      <c r="J1648" s="11"/>
      <c r="K1648" s="11"/>
      <c r="L1648" s="11"/>
      <c r="M1648" s="11"/>
      <c r="N1648" s="11"/>
      <c r="O1648" s="11"/>
      <c r="P1648" s="11"/>
      <c r="Q1648" s="11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  <c r="AJ1648" s="11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  <c r="AZ1648" s="11"/>
      <c r="BA1648" s="11"/>
      <c r="BB1648" s="11"/>
      <c r="BC1648" s="11"/>
      <c r="BD1648" s="11"/>
      <c r="BE1648" s="11"/>
      <c r="BF1648" s="11"/>
      <c r="BG1648" s="11"/>
      <c r="BH1648" s="11"/>
      <c r="BI1648" s="11"/>
      <c r="BJ1648" s="11"/>
      <c r="BK1648" s="11"/>
      <c r="BL1648" s="11"/>
      <c r="BM1648" s="11"/>
      <c r="BN1648" s="11"/>
      <c r="BO1648" s="11"/>
      <c r="BP1648" s="11"/>
      <c r="BQ1648" s="11"/>
      <c r="BR1648" s="11"/>
      <c r="BS1648" s="11"/>
      <c r="BT1648" s="11"/>
      <c r="BU1648" s="11"/>
      <c r="BV1648" s="11"/>
      <c r="BW1648" s="11"/>
      <c r="BX1648" s="11"/>
      <c r="BY1648" s="11"/>
      <c r="BZ1648" s="11"/>
      <c r="CA1648" s="11"/>
      <c r="CB1648" s="11"/>
      <c r="CC1648" s="11"/>
      <c r="CD1648" s="11"/>
      <c r="CE1648" s="11"/>
      <c r="CF1648" s="11"/>
      <c r="CG1648" s="11"/>
      <c r="CH1648" s="11"/>
      <c r="CI1648" s="11"/>
      <c r="CJ1648" s="11"/>
      <c r="CK1648" s="11"/>
      <c r="CL1648" s="11"/>
      <c r="CM1648" s="11"/>
      <c r="CN1648" s="11"/>
      <c r="CO1648" s="11"/>
      <c r="CP1648" s="11"/>
      <c r="CQ1648" s="11"/>
      <c r="CR1648" s="11"/>
      <c r="CS1648" s="11"/>
      <c r="CT1648" s="11"/>
      <c r="CU1648" s="11"/>
      <c r="CV1648" s="11"/>
      <c r="CW1648" s="11"/>
      <c r="CX1648" s="11"/>
      <c r="CY1648" s="11"/>
      <c r="CZ1648" s="11"/>
      <c r="DA1648" s="11"/>
      <c r="DB1648" s="11"/>
      <c r="DC1648" s="11"/>
      <c r="DD1648" s="11"/>
      <c r="DE1648" s="11"/>
      <c r="DF1648" s="11"/>
      <c r="DG1648" s="11"/>
      <c r="DH1648" s="11"/>
      <c r="DI1648" s="11"/>
      <c r="DJ1648" s="11"/>
      <c r="DK1648" s="11"/>
      <c r="DL1648" s="11"/>
      <c r="DM1648" s="11"/>
      <c r="DN1648" s="11"/>
      <c r="DO1648" s="11"/>
      <c r="DP1648" s="11"/>
      <c r="DQ1648" s="11"/>
      <c r="DR1648" s="11"/>
      <c r="DS1648" s="11"/>
      <c r="DT1648" s="11"/>
      <c r="DU1648" s="11"/>
      <c r="DV1648" s="11"/>
      <c r="DW1648" s="11"/>
      <c r="DX1648" s="11"/>
      <c r="DY1648" s="11"/>
      <c r="DZ1648" s="11"/>
      <c r="EA1648" s="11"/>
      <c r="EB1648" s="11"/>
      <c r="EC1648" s="11"/>
      <c r="ED1648" s="11"/>
      <c r="EE1648" s="11"/>
      <c r="EF1648" s="11"/>
      <c r="EG1648" s="11"/>
      <c r="EH1648" s="11"/>
      <c r="EI1648" s="11"/>
      <c r="EJ1648" s="11"/>
      <c r="EK1648" s="11"/>
      <c r="EL1648" s="11"/>
      <c r="EM1648" s="11"/>
      <c r="EN1648" s="11"/>
      <c r="EO1648" s="11"/>
      <c r="EP1648" s="11"/>
      <c r="EQ1648" s="11"/>
      <c r="ER1648" s="11"/>
      <c r="ES1648" s="11"/>
      <c r="ET1648" s="11"/>
      <c r="EU1648" s="11"/>
      <c r="EV1648" s="11"/>
      <c r="EW1648" s="11"/>
      <c r="EX1648" s="11"/>
      <c r="EY1648" s="11"/>
      <c r="EZ1648" s="11"/>
      <c r="FA1648" s="11"/>
      <c r="FB1648" s="11"/>
      <c r="FC1648" s="11"/>
      <c r="FD1648" s="11"/>
      <c r="FE1648" s="11"/>
      <c r="FF1648" s="11"/>
      <c r="FG1648" s="11"/>
      <c r="FH1648" s="11"/>
      <c r="FI1648" s="11"/>
      <c r="FJ1648" s="11"/>
      <c r="FK1648" s="11"/>
      <c r="FL1648" s="11"/>
      <c r="FM1648" s="11"/>
      <c r="FN1648" s="11"/>
      <c r="FO1648" s="11"/>
      <c r="FP1648" s="11"/>
      <c r="FQ1648" s="11"/>
      <c r="FR1648" s="11"/>
      <c r="FS1648" s="11"/>
      <c r="FT1648" s="11"/>
      <c r="FU1648" s="11"/>
      <c r="FV1648" s="11"/>
    </row>
    <row r="1649" spans="5:178" x14ac:dyDescent="0.25">
      <c r="E1649" s="38"/>
      <c r="G1649" s="11"/>
      <c r="H1649" s="11"/>
      <c r="I1649" s="11"/>
      <c r="J1649" s="11"/>
      <c r="K1649" s="11"/>
      <c r="L1649" s="11"/>
      <c r="M1649" s="11"/>
      <c r="N1649" s="11"/>
      <c r="O1649" s="11"/>
      <c r="P1649" s="11"/>
      <c r="Q1649" s="11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  <c r="AJ1649" s="11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  <c r="AZ1649" s="11"/>
      <c r="BA1649" s="11"/>
      <c r="BB1649" s="11"/>
      <c r="BC1649" s="11"/>
      <c r="BD1649" s="11"/>
      <c r="BE1649" s="11"/>
      <c r="BF1649" s="11"/>
      <c r="BG1649" s="11"/>
      <c r="BH1649" s="11"/>
      <c r="BI1649" s="11"/>
      <c r="BJ1649" s="11"/>
      <c r="BK1649" s="11"/>
      <c r="BL1649" s="11"/>
      <c r="BM1649" s="11"/>
      <c r="BN1649" s="11"/>
      <c r="BO1649" s="11"/>
      <c r="BP1649" s="11"/>
      <c r="BQ1649" s="11"/>
      <c r="BR1649" s="11"/>
      <c r="BS1649" s="11"/>
      <c r="BT1649" s="11"/>
      <c r="BU1649" s="11"/>
      <c r="BV1649" s="11"/>
      <c r="BW1649" s="11"/>
      <c r="BX1649" s="11"/>
      <c r="BY1649" s="11"/>
      <c r="BZ1649" s="11"/>
      <c r="CA1649" s="11"/>
      <c r="CB1649" s="11"/>
      <c r="CC1649" s="11"/>
      <c r="CD1649" s="11"/>
      <c r="CE1649" s="11"/>
      <c r="CF1649" s="11"/>
      <c r="CG1649" s="11"/>
      <c r="CH1649" s="11"/>
      <c r="CI1649" s="11"/>
      <c r="CJ1649" s="11"/>
      <c r="CK1649" s="11"/>
      <c r="CL1649" s="11"/>
      <c r="CM1649" s="11"/>
      <c r="CN1649" s="11"/>
      <c r="CO1649" s="11"/>
      <c r="CP1649" s="11"/>
      <c r="CQ1649" s="11"/>
      <c r="CR1649" s="11"/>
      <c r="CS1649" s="11"/>
      <c r="CT1649" s="11"/>
      <c r="CU1649" s="11"/>
      <c r="CV1649" s="11"/>
      <c r="CW1649" s="11"/>
      <c r="CX1649" s="11"/>
      <c r="CY1649" s="11"/>
      <c r="CZ1649" s="11"/>
      <c r="DA1649" s="11"/>
      <c r="DB1649" s="11"/>
      <c r="DC1649" s="11"/>
      <c r="DD1649" s="11"/>
      <c r="DE1649" s="11"/>
      <c r="DF1649" s="11"/>
      <c r="DG1649" s="11"/>
      <c r="DH1649" s="11"/>
      <c r="DI1649" s="11"/>
      <c r="DJ1649" s="11"/>
      <c r="DK1649" s="11"/>
      <c r="DL1649" s="11"/>
      <c r="DM1649" s="11"/>
      <c r="DN1649" s="11"/>
      <c r="DO1649" s="11"/>
      <c r="DP1649" s="11"/>
      <c r="DQ1649" s="11"/>
      <c r="DR1649" s="11"/>
      <c r="DS1649" s="11"/>
      <c r="DT1649" s="11"/>
      <c r="DU1649" s="11"/>
      <c r="DV1649" s="11"/>
      <c r="DW1649" s="11"/>
      <c r="DX1649" s="11"/>
      <c r="DY1649" s="11"/>
      <c r="DZ1649" s="11"/>
      <c r="EA1649" s="11"/>
      <c r="EB1649" s="11"/>
      <c r="EC1649" s="11"/>
      <c r="ED1649" s="11"/>
      <c r="EE1649" s="11"/>
      <c r="EF1649" s="11"/>
      <c r="EG1649" s="11"/>
      <c r="EH1649" s="11"/>
      <c r="EI1649" s="11"/>
      <c r="EJ1649" s="11"/>
      <c r="EK1649" s="11"/>
      <c r="EL1649" s="11"/>
      <c r="EM1649" s="11"/>
      <c r="EN1649" s="11"/>
      <c r="EO1649" s="11"/>
      <c r="EP1649" s="11"/>
      <c r="EQ1649" s="11"/>
      <c r="ER1649" s="11"/>
      <c r="ES1649" s="11"/>
      <c r="ET1649" s="11"/>
      <c r="EU1649" s="11"/>
      <c r="EV1649" s="11"/>
      <c r="EW1649" s="11"/>
      <c r="EX1649" s="11"/>
      <c r="EY1649" s="11"/>
      <c r="EZ1649" s="11"/>
      <c r="FA1649" s="11"/>
      <c r="FB1649" s="11"/>
      <c r="FC1649" s="11"/>
      <c r="FD1649" s="11"/>
      <c r="FE1649" s="11"/>
      <c r="FF1649" s="11"/>
      <c r="FG1649" s="11"/>
      <c r="FH1649" s="11"/>
      <c r="FI1649" s="11"/>
      <c r="FJ1649" s="11"/>
      <c r="FK1649" s="11"/>
      <c r="FL1649" s="11"/>
      <c r="FM1649" s="11"/>
      <c r="FN1649" s="11"/>
      <c r="FO1649" s="11"/>
      <c r="FP1649" s="11"/>
      <c r="FQ1649" s="11"/>
      <c r="FR1649" s="11"/>
      <c r="FS1649" s="11"/>
      <c r="FT1649" s="11"/>
      <c r="FU1649" s="11"/>
      <c r="FV1649" s="11"/>
    </row>
    <row r="1650" spans="5:178" x14ac:dyDescent="0.25">
      <c r="E1650" s="38"/>
      <c r="G1650" s="11"/>
      <c r="H1650" s="11"/>
      <c r="I1650" s="11"/>
      <c r="J1650" s="11"/>
      <c r="K1650" s="11"/>
      <c r="L1650" s="11"/>
      <c r="M1650" s="11"/>
      <c r="N1650" s="11"/>
      <c r="O1650" s="11"/>
      <c r="P1650" s="11"/>
      <c r="Q1650" s="11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  <c r="AJ1650" s="11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  <c r="AZ1650" s="11"/>
      <c r="BA1650" s="11"/>
      <c r="BB1650" s="11"/>
      <c r="BC1650" s="11"/>
      <c r="BD1650" s="11"/>
      <c r="BE1650" s="11"/>
      <c r="BF1650" s="11"/>
      <c r="BG1650" s="11"/>
      <c r="BH1650" s="11"/>
      <c r="BI1650" s="11"/>
      <c r="BJ1650" s="11"/>
      <c r="BK1650" s="11"/>
      <c r="BL1650" s="11"/>
      <c r="BM1650" s="11"/>
      <c r="BN1650" s="11"/>
      <c r="BO1650" s="11"/>
      <c r="BP1650" s="11"/>
      <c r="BQ1650" s="11"/>
      <c r="BR1650" s="11"/>
      <c r="BS1650" s="11"/>
      <c r="BT1650" s="11"/>
      <c r="BU1650" s="11"/>
      <c r="BV1650" s="11"/>
      <c r="BW1650" s="11"/>
      <c r="BX1650" s="11"/>
      <c r="BY1650" s="11"/>
      <c r="BZ1650" s="11"/>
      <c r="CA1650" s="11"/>
      <c r="CB1650" s="11"/>
      <c r="CC1650" s="11"/>
      <c r="CD1650" s="11"/>
      <c r="CE1650" s="11"/>
      <c r="CF1650" s="11"/>
      <c r="CG1650" s="11"/>
      <c r="CH1650" s="11"/>
      <c r="CI1650" s="11"/>
      <c r="CJ1650" s="11"/>
      <c r="CK1650" s="11"/>
      <c r="CL1650" s="11"/>
      <c r="CM1650" s="11"/>
      <c r="CN1650" s="11"/>
      <c r="CO1650" s="11"/>
      <c r="CP1650" s="11"/>
      <c r="CQ1650" s="11"/>
      <c r="CR1650" s="11"/>
      <c r="CS1650" s="11"/>
      <c r="CT1650" s="11"/>
      <c r="CU1650" s="11"/>
      <c r="CV1650" s="11"/>
      <c r="CW1650" s="11"/>
      <c r="CX1650" s="11"/>
      <c r="CY1650" s="11"/>
      <c r="CZ1650" s="11"/>
      <c r="DA1650" s="11"/>
      <c r="DB1650" s="11"/>
      <c r="DC1650" s="11"/>
      <c r="DD1650" s="11"/>
      <c r="DE1650" s="11"/>
      <c r="DF1650" s="11"/>
      <c r="DG1650" s="11"/>
      <c r="DH1650" s="11"/>
      <c r="DI1650" s="11"/>
      <c r="DJ1650" s="11"/>
      <c r="DK1650" s="11"/>
      <c r="DL1650" s="11"/>
      <c r="DM1650" s="11"/>
      <c r="DN1650" s="11"/>
      <c r="DO1650" s="11"/>
      <c r="DP1650" s="11"/>
      <c r="DQ1650" s="11"/>
      <c r="DR1650" s="11"/>
      <c r="DS1650" s="11"/>
      <c r="DT1650" s="11"/>
      <c r="DU1650" s="11"/>
      <c r="DV1650" s="11"/>
      <c r="DW1650" s="11"/>
      <c r="DX1650" s="11"/>
      <c r="DY1650" s="11"/>
      <c r="DZ1650" s="11"/>
      <c r="EA1650" s="11"/>
      <c r="EB1650" s="11"/>
      <c r="EC1650" s="11"/>
      <c r="ED1650" s="11"/>
      <c r="EE1650" s="11"/>
      <c r="EF1650" s="11"/>
      <c r="EG1650" s="11"/>
      <c r="EH1650" s="11"/>
      <c r="EI1650" s="11"/>
      <c r="EJ1650" s="11"/>
      <c r="EK1650" s="11"/>
      <c r="EL1650" s="11"/>
      <c r="EM1650" s="11"/>
      <c r="EN1650" s="11"/>
      <c r="EO1650" s="11"/>
      <c r="EP1650" s="11"/>
      <c r="EQ1650" s="11"/>
      <c r="ER1650" s="11"/>
      <c r="ES1650" s="11"/>
      <c r="ET1650" s="11"/>
      <c r="EU1650" s="11"/>
      <c r="EV1650" s="11"/>
      <c r="EW1650" s="11"/>
      <c r="EX1650" s="11"/>
      <c r="EY1650" s="11"/>
      <c r="EZ1650" s="11"/>
      <c r="FA1650" s="11"/>
      <c r="FB1650" s="11"/>
      <c r="FC1650" s="11"/>
      <c r="FD1650" s="11"/>
      <c r="FE1650" s="11"/>
      <c r="FF1650" s="11"/>
      <c r="FG1650" s="11"/>
      <c r="FH1650" s="11"/>
      <c r="FI1650" s="11"/>
      <c r="FJ1650" s="11"/>
      <c r="FK1650" s="11"/>
      <c r="FL1650" s="11"/>
      <c r="FM1650" s="11"/>
      <c r="FN1650" s="11"/>
      <c r="FO1650" s="11"/>
      <c r="FP1650" s="11"/>
      <c r="FQ1650" s="11"/>
      <c r="FR1650" s="11"/>
      <c r="FS1650" s="11"/>
      <c r="FT1650" s="11"/>
      <c r="FU1650" s="11"/>
      <c r="FV1650" s="11"/>
    </row>
    <row r="1651" spans="5:178" x14ac:dyDescent="0.25">
      <c r="E1651" s="38"/>
      <c r="G1651" s="11"/>
      <c r="H1651" s="11"/>
      <c r="I1651" s="11"/>
      <c r="J1651" s="11"/>
      <c r="K1651" s="11"/>
      <c r="L1651" s="11"/>
      <c r="M1651" s="11"/>
      <c r="N1651" s="11"/>
      <c r="O1651" s="11"/>
      <c r="P1651" s="11"/>
      <c r="Q1651" s="11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  <c r="AJ1651" s="11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  <c r="AZ1651" s="11"/>
      <c r="BA1651" s="11"/>
      <c r="BB1651" s="11"/>
      <c r="BC1651" s="11"/>
      <c r="BD1651" s="11"/>
      <c r="BE1651" s="11"/>
      <c r="BF1651" s="11"/>
      <c r="BG1651" s="11"/>
      <c r="BH1651" s="11"/>
      <c r="BI1651" s="11"/>
      <c r="BJ1651" s="11"/>
      <c r="BK1651" s="11"/>
      <c r="BL1651" s="11"/>
      <c r="BM1651" s="11"/>
      <c r="BN1651" s="11"/>
      <c r="BO1651" s="11"/>
      <c r="BP1651" s="11"/>
      <c r="BQ1651" s="11"/>
      <c r="BR1651" s="11"/>
      <c r="BS1651" s="11"/>
      <c r="BT1651" s="11"/>
      <c r="BU1651" s="11"/>
      <c r="BV1651" s="11"/>
      <c r="BW1651" s="11"/>
      <c r="BX1651" s="11"/>
      <c r="BY1651" s="11"/>
      <c r="BZ1651" s="11"/>
      <c r="CA1651" s="11"/>
      <c r="CB1651" s="11"/>
      <c r="CC1651" s="11"/>
      <c r="CD1651" s="11"/>
      <c r="CE1651" s="11"/>
      <c r="CF1651" s="11"/>
      <c r="CG1651" s="11"/>
      <c r="CH1651" s="11"/>
      <c r="CI1651" s="11"/>
      <c r="CJ1651" s="11"/>
      <c r="CK1651" s="11"/>
      <c r="CL1651" s="11"/>
      <c r="CM1651" s="11"/>
      <c r="CN1651" s="11"/>
      <c r="CO1651" s="11"/>
      <c r="CP1651" s="11"/>
      <c r="CQ1651" s="11"/>
      <c r="CR1651" s="11"/>
      <c r="CS1651" s="11"/>
      <c r="CT1651" s="11"/>
      <c r="CU1651" s="11"/>
      <c r="CV1651" s="11"/>
      <c r="CW1651" s="11"/>
      <c r="CX1651" s="11"/>
      <c r="CY1651" s="11"/>
      <c r="CZ1651" s="11"/>
      <c r="DA1651" s="11"/>
      <c r="DB1651" s="11"/>
      <c r="DC1651" s="11"/>
      <c r="DD1651" s="11"/>
      <c r="DE1651" s="11"/>
      <c r="DF1651" s="11"/>
      <c r="DG1651" s="11"/>
      <c r="DH1651" s="11"/>
      <c r="DI1651" s="11"/>
      <c r="DJ1651" s="11"/>
      <c r="DK1651" s="11"/>
      <c r="DL1651" s="11"/>
      <c r="DM1651" s="11"/>
      <c r="DN1651" s="11"/>
      <c r="DO1651" s="11"/>
      <c r="DP1651" s="11"/>
      <c r="DQ1651" s="11"/>
      <c r="DR1651" s="11"/>
      <c r="DS1651" s="11"/>
      <c r="DT1651" s="11"/>
      <c r="DU1651" s="11"/>
      <c r="DV1651" s="11"/>
      <c r="DW1651" s="11"/>
      <c r="DX1651" s="11"/>
      <c r="DY1651" s="11"/>
      <c r="DZ1651" s="11"/>
      <c r="EA1651" s="11"/>
      <c r="EB1651" s="11"/>
      <c r="EC1651" s="11"/>
      <c r="ED1651" s="11"/>
      <c r="EE1651" s="11"/>
      <c r="EF1651" s="11"/>
      <c r="EG1651" s="11"/>
      <c r="EH1651" s="11"/>
      <c r="EI1651" s="11"/>
      <c r="EJ1651" s="11"/>
      <c r="EK1651" s="11"/>
      <c r="EL1651" s="11"/>
      <c r="EM1651" s="11"/>
      <c r="EN1651" s="11"/>
      <c r="EO1651" s="11"/>
      <c r="EP1651" s="11"/>
      <c r="EQ1651" s="11"/>
      <c r="ER1651" s="11"/>
      <c r="ES1651" s="11"/>
      <c r="ET1651" s="11"/>
      <c r="EU1651" s="11"/>
      <c r="EV1651" s="11"/>
      <c r="EW1651" s="11"/>
      <c r="EX1651" s="11"/>
      <c r="EY1651" s="11"/>
      <c r="EZ1651" s="11"/>
      <c r="FA1651" s="11"/>
      <c r="FB1651" s="11"/>
      <c r="FC1651" s="11"/>
      <c r="FD1651" s="11"/>
      <c r="FE1651" s="11"/>
      <c r="FF1651" s="11"/>
      <c r="FG1651" s="11"/>
      <c r="FH1651" s="11"/>
      <c r="FI1651" s="11"/>
      <c r="FJ1651" s="11"/>
      <c r="FK1651" s="11"/>
      <c r="FL1651" s="11"/>
      <c r="FM1651" s="11"/>
      <c r="FN1651" s="11"/>
      <c r="FO1651" s="11"/>
      <c r="FP1651" s="11"/>
      <c r="FQ1651" s="11"/>
      <c r="FR1651" s="11"/>
      <c r="FS1651" s="11"/>
      <c r="FT1651" s="11"/>
      <c r="FU1651" s="11"/>
      <c r="FV1651" s="11"/>
    </row>
    <row r="1652" spans="5:178" x14ac:dyDescent="0.25">
      <c r="E1652" s="38"/>
      <c r="G1652" s="11"/>
      <c r="H1652" s="11"/>
      <c r="I1652" s="11"/>
      <c r="J1652" s="11"/>
      <c r="K1652" s="11"/>
      <c r="L1652" s="11"/>
      <c r="M1652" s="11"/>
      <c r="N1652" s="11"/>
      <c r="O1652" s="11"/>
      <c r="P1652" s="11"/>
      <c r="Q1652" s="11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  <c r="AJ1652" s="11"/>
      <c r="AK1652" s="11"/>
      <c r="AL1652" s="11"/>
      <c r="AM1652" s="11"/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  <c r="AZ1652" s="11"/>
      <c r="BA1652" s="11"/>
      <c r="BB1652" s="11"/>
      <c r="BC1652" s="11"/>
      <c r="BD1652" s="11"/>
      <c r="BE1652" s="11"/>
      <c r="BF1652" s="11"/>
      <c r="BG1652" s="11"/>
      <c r="BH1652" s="11"/>
      <c r="BI1652" s="11"/>
      <c r="BJ1652" s="11"/>
      <c r="BK1652" s="11"/>
      <c r="BL1652" s="11"/>
      <c r="BM1652" s="11"/>
      <c r="BN1652" s="11"/>
      <c r="BO1652" s="11"/>
      <c r="BP1652" s="11"/>
      <c r="BQ1652" s="11"/>
      <c r="BR1652" s="11"/>
      <c r="BS1652" s="11"/>
      <c r="BT1652" s="11"/>
      <c r="BU1652" s="11"/>
      <c r="BV1652" s="11"/>
      <c r="BW1652" s="11"/>
      <c r="BX1652" s="11"/>
      <c r="BY1652" s="11"/>
      <c r="BZ1652" s="11"/>
      <c r="CA1652" s="11"/>
      <c r="CB1652" s="11"/>
      <c r="CC1652" s="11"/>
      <c r="CD1652" s="11"/>
      <c r="CE1652" s="11"/>
      <c r="CF1652" s="11"/>
      <c r="CG1652" s="11"/>
      <c r="CH1652" s="11"/>
      <c r="CI1652" s="11"/>
      <c r="CJ1652" s="11"/>
      <c r="CK1652" s="11"/>
      <c r="CL1652" s="11"/>
      <c r="CM1652" s="11"/>
      <c r="CN1652" s="11"/>
      <c r="CO1652" s="11"/>
      <c r="CP1652" s="11"/>
      <c r="CQ1652" s="11"/>
      <c r="CR1652" s="11"/>
      <c r="CS1652" s="11"/>
      <c r="CT1652" s="11"/>
      <c r="CU1652" s="11"/>
      <c r="CV1652" s="11"/>
      <c r="CW1652" s="11"/>
      <c r="CX1652" s="11"/>
      <c r="CY1652" s="11"/>
      <c r="CZ1652" s="11"/>
      <c r="DA1652" s="11"/>
      <c r="DB1652" s="11"/>
      <c r="DC1652" s="11"/>
      <c r="DD1652" s="11"/>
      <c r="DE1652" s="11"/>
      <c r="DF1652" s="11"/>
      <c r="DG1652" s="11"/>
      <c r="DH1652" s="11"/>
      <c r="DI1652" s="11"/>
      <c r="DJ1652" s="11"/>
      <c r="DK1652" s="11"/>
      <c r="DL1652" s="11"/>
      <c r="DM1652" s="11"/>
      <c r="DN1652" s="11"/>
      <c r="DO1652" s="11"/>
      <c r="DP1652" s="11"/>
      <c r="DQ1652" s="11"/>
      <c r="DR1652" s="11"/>
      <c r="DS1652" s="11"/>
      <c r="DT1652" s="11"/>
      <c r="DU1652" s="11"/>
      <c r="DV1652" s="11"/>
      <c r="DW1652" s="11"/>
      <c r="DX1652" s="11"/>
      <c r="DY1652" s="11"/>
      <c r="DZ1652" s="11"/>
      <c r="EA1652" s="11"/>
      <c r="EB1652" s="11"/>
      <c r="EC1652" s="11"/>
      <c r="ED1652" s="11"/>
      <c r="EE1652" s="11"/>
      <c r="EF1652" s="11"/>
      <c r="EG1652" s="11"/>
      <c r="EH1652" s="11"/>
      <c r="EI1652" s="11"/>
      <c r="EJ1652" s="11"/>
      <c r="EK1652" s="11"/>
      <c r="EL1652" s="11"/>
      <c r="EM1652" s="11"/>
      <c r="EN1652" s="11"/>
      <c r="EO1652" s="11"/>
      <c r="EP1652" s="11"/>
      <c r="EQ1652" s="11"/>
      <c r="ER1652" s="11"/>
      <c r="ES1652" s="11"/>
      <c r="ET1652" s="11"/>
      <c r="EU1652" s="11"/>
      <c r="EV1652" s="11"/>
      <c r="EW1652" s="11"/>
      <c r="EX1652" s="11"/>
      <c r="EY1652" s="11"/>
      <c r="EZ1652" s="11"/>
      <c r="FA1652" s="11"/>
      <c r="FB1652" s="11"/>
      <c r="FC1652" s="11"/>
      <c r="FD1652" s="11"/>
      <c r="FE1652" s="11"/>
      <c r="FF1652" s="11"/>
      <c r="FG1652" s="11"/>
      <c r="FH1652" s="11"/>
      <c r="FI1652" s="11"/>
      <c r="FJ1652" s="11"/>
      <c r="FK1652" s="11"/>
      <c r="FL1652" s="11"/>
      <c r="FM1652" s="11"/>
      <c r="FN1652" s="11"/>
      <c r="FO1652" s="11"/>
      <c r="FP1652" s="11"/>
      <c r="FQ1652" s="11"/>
      <c r="FR1652" s="11"/>
      <c r="FS1652" s="11"/>
      <c r="FT1652" s="11"/>
      <c r="FU1652" s="11"/>
      <c r="FV1652" s="11"/>
    </row>
    <row r="1653" spans="5:178" x14ac:dyDescent="0.25">
      <c r="E1653" s="38"/>
      <c r="G1653" s="11"/>
      <c r="H1653" s="11"/>
      <c r="I1653" s="11"/>
      <c r="J1653" s="11"/>
      <c r="K1653" s="11"/>
      <c r="L1653" s="11"/>
      <c r="M1653" s="11"/>
      <c r="N1653" s="11"/>
      <c r="O1653" s="11"/>
      <c r="P1653" s="11"/>
      <c r="Q1653" s="11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  <c r="AJ1653" s="11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  <c r="AZ1653" s="11"/>
      <c r="BA1653" s="11"/>
      <c r="BB1653" s="11"/>
      <c r="BC1653" s="11"/>
      <c r="BD1653" s="11"/>
      <c r="BE1653" s="11"/>
      <c r="BF1653" s="11"/>
      <c r="BG1653" s="11"/>
      <c r="BH1653" s="11"/>
      <c r="BI1653" s="11"/>
      <c r="BJ1653" s="11"/>
      <c r="BK1653" s="11"/>
      <c r="BL1653" s="11"/>
      <c r="BM1653" s="11"/>
      <c r="BN1653" s="11"/>
      <c r="BO1653" s="11"/>
      <c r="BP1653" s="11"/>
      <c r="BQ1653" s="11"/>
      <c r="BR1653" s="11"/>
      <c r="BS1653" s="11"/>
      <c r="BT1653" s="11"/>
      <c r="BU1653" s="11"/>
      <c r="BV1653" s="11"/>
      <c r="BW1653" s="11"/>
      <c r="BX1653" s="11"/>
      <c r="BY1653" s="11"/>
      <c r="BZ1653" s="11"/>
      <c r="CA1653" s="11"/>
      <c r="CB1653" s="11"/>
      <c r="CC1653" s="11"/>
      <c r="CD1653" s="11"/>
      <c r="CE1653" s="11"/>
      <c r="CF1653" s="11"/>
      <c r="CG1653" s="11"/>
      <c r="CH1653" s="11"/>
      <c r="CI1653" s="11"/>
      <c r="CJ1653" s="11"/>
      <c r="CK1653" s="11"/>
      <c r="CL1653" s="11"/>
      <c r="CM1653" s="11"/>
      <c r="CN1653" s="11"/>
      <c r="CO1653" s="11"/>
      <c r="CP1653" s="11"/>
      <c r="CQ1653" s="11"/>
      <c r="CR1653" s="11"/>
      <c r="CS1653" s="11"/>
      <c r="CT1653" s="11"/>
      <c r="CU1653" s="11"/>
      <c r="CV1653" s="11"/>
      <c r="CW1653" s="11"/>
      <c r="CX1653" s="11"/>
      <c r="CY1653" s="11"/>
      <c r="CZ1653" s="11"/>
      <c r="DA1653" s="11"/>
      <c r="DB1653" s="11"/>
      <c r="DC1653" s="11"/>
      <c r="DD1653" s="11"/>
      <c r="DE1653" s="11"/>
      <c r="DF1653" s="11"/>
      <c r="DG1653" s="11"/>
      <c r="DH1653" s="11"/>
      <c r="DI1653" s="11"/>
      <c r="DJ1653" s="11"/>
      <c r="DK1653" s="11"/>
      <c r="DL1653" s="11"/>
      <c r="DM1653" s="11"/>
      <c r="DN1653" s="11"/>
      <c r="DO1653" s="11"/>
      <c r="DP1653" s="11"/>
      <c r="DQ1653" s="11"/>
      <c r="DR1653" s="11"/>
      <c r="DS1653" s="11"/>
      <c r="DT1653" s="11"/>
      <c r="DU1653" s="11"/>
      <c r="DV1653" s="11"/>
      <c r="DW1653" s="11"/>
      <c r="DX1653" s="11"/>
      <c r="DY1653" s="11"/>
      <c r="DZ1653" s="11"/>
      <c r="EA1653" s="11"/>
      <c r="EB1653" s="11"/>
      <c r="EC1653" s="11"/>
      <c r="ED1653" s="11"/>
      <c r="EE1653" s="11"/>
      <c r="EF1653" s="11"/>
      <c r="EG1653" s="11"/>
      <c r="EH1653" s="11"/>
      <c r="EI1653" s="11"/>
      <c r="EJ1653" s="11"/>
      <c r="EK1653" s="11"/>
      <c r="EL1653" s="11"/>
      <c r="EM1653" s="11"/>
      <c r="EN1653" s="11"/>
      <c r="EO1653" s="11"/>
      <c r="EP1653" s="11"/>
      <c r="EQ1653" s="11"/>
      <c r="ER1653" s="11"/>
      <c r="ES1653" s="11"/>
      <c r="ET1653" s="11"/>
      <c r="EU1653" s="11"/>
      <c r="EV1653" s="11"/>
      <c r="EW1653" s="11"/>
      <c r="EX1653" s="11"/>
      <c r="EY1653" s="11"/>
      <c r="EZ1653" s="11"/>
      <c r="FA1653" s="11"/>
      <c r="FB1653" s="11"/>
      <c r="FC1653" s="11"/>
      <c r="FD1653" s="11"/>
      <c r="FE1653" s="11"/>
      <c r="FF1653" s="11"/>
      <c r="FG1653" s="11"/>
      <c r="FH1653" s="11"/>
      <c r="FI1653" s="11"/>
      <c r="FJ1653" s="11"/>
      <c r="FK1653" s="11"/>
      <c r="FL1653" s="11"/>
      <c r="FM1653" s="11"/>
      <c r="FN1653" s="11"/>
      <c r="FO1653" s="11"/>
      <c r="FP1653" s="11"/>
      <c r="FQ1653" s="11"/>
      <c r="FR1653" s="11"/>
      <c r="FS1653" s="11"/>
      <c r="FT1653" s="11"/>
      <c r="FU1653" s="11"/>
      <c r="FV1653" s="11"/>
    </row>
    <row r="1654" spans="5:178" x14ac:dyDescent="0.25">
      <c r="E1654" s="38"/>
      <c r="G1654" s="11"/>
      <c r="H1654" s="11"/>
      <c r="I1654" s="11"/>
      <c r="J1654" s="11"/>
      <c r="K1654" s="11"/>
      <c r="L1654" s="11"/>
      <c r="M1654" s="11"/>
      <c r="N1654" s="11"/>
      <c r="O1654" s="11"/>
      <c r="P1654" s="11"/>
      <c r="Q1654" s="11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  <c r="AJ1654" s="11"/>
      <c r="AK1654" s="11"/>
      <c r="AL1654" s="11"/>
      <c r="AM1654" s="11"/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  <c r="AZ1654" s="11"/>
      <c r="BA1654" s="11"/>
      <c r="BB1654" s="11"/>
      <c r="BC1654" s="11"/>
      <c r="BD1654" s="11"/>
      <c r="BE1654" s="11"/>
      <c r="BF1654" s="11"/>
      <c r="BG1654" s="11"/>
      <c r="BH1654" s="11"/>
      <c r="BI1654" s="11"/>
      <c r="BJ1654" s="11"/>
      <c r="BK1654" s="11"/>
      <c r="BL1654" s="11"/>
      <c r="BM1654" s="11"/>
      <c r="BN1654" s="11"/>
      <c r="BO1654" s="11"/>
      <c r="BP1654" s="11"/>
      <c r="BQ1654" s="11"/>
      <c r="BR1654" s="11"/>
      <c r="BS1654" s="11"/>
      <c r="BT1654" s="11"/>
      <c r="BU1654" s="11"/>
      <c r="BV1654" s="11"/>
      <c r="BW1654" s="11"/>
      <c r="BX1654" s="11"/>
      <c r="BY1654" s="11"/>
      <c r="BZ1654" s="11"/>
      <c r="CA1654" s="11"/>
      <c r="CB1654" s="11"/>
      <c r="CC1654" s="11"/>
      <c r="CD1654" s="11"/>
      <c r="CE1654" s="11"/>
      <c r="CF1654" s="11"/>
      <c r="CG1654" s="11"/>
      <c r="CH1654" s="11"/>
      <c r="CI1654" s="11"/>
      <c r="CJ1654" s="11"/>
      <c r="CK1654" s="11"/>
      <c r="CL1654" s="11"/>
      <c r="CM1654" s="11"/>
      <c r="CN1654" s="11"/>
      <c r="CO1654" s="11"/>
      <c r="CP1654" s="11"/>
      <c r="CQ1654" s="11"/>
      <c r="CR1654" s="11"/>
      <c r="CS1654" s="11"/>
      <c r="CT1654" s="11"/>
      <c r="CU1654" s="11"/>
      <c r="CV1654" s="11"/>
      <c r="CW1654" s="11"/>
      <c r="CX1654" s="11"/>
      <c r="CY1654" s="11"/>
      <c r="CZ1654" s="11"/>
      <c r="DA1654" s="11"/>
      <c r="DB1654" s="11"/>
      <c r="DC1654" s="11"/>
      <c r="DD1654" s="11"/>
      <c r="DE1654" s="11"/>
      <c r="DF1654" s="11"/>
      <c r="DG1654" s="11"/>
      <c r="DH1654" s="11"/>
      <c r="DI1654" s="11"/>
      <c r="DJ1654" s="11"/>
      <c r="DK1654" s="11"/>
      <c r="DL1654" s="11"/>
      <c r="DM1654" s="11"/>
      <c r="DN1654" s="11"/>
      <c r="DO1654" s="11"/>
      <c r="DP1654" s="11"/>
      <c r="DQ1654" s="11"/>
      <c r="DR1654" s="11"/>
      <c r="DS1654" s="11"/>
      <c r="DT1654" s="11"/>
      <c r="DU1654" s="11"/>
      <c r="DV1654" s="11"/>
      <c r="DW1654" s="11"/>
      <c r="DX1654" s="11"/>
      <c r="DY1654" s="11"/>
      <c r="DZ1654" s="11"/>
      <c r="EA1654" s="11"/>
      <c r="EB1654" s="11"/>
      <c r="EC1654" s="11"/>
      <c r="ED1654" s="11"/>
      <c r="EE1654" s="11"/>
      <c r="EF1654" s="11"/>
      <c r="EG1654" s="11"/>
      <c r="EH1654" s="11"/>
      <c r="EI1654" s="11"/>
      <c r="EJ1654" s="11"/>
      <c r="EK1654" s="11"/>
      <c r="EL1654" s="11"/>
      <c r="EM1654" s="11"/>
      <c r="EN1654" s="11"/>
      <c r="EO1654" s="11"/>
      <c r="EP1654" s="11"/>
      <c r="EQ1654" s="11"/>
      <c r="ER1654" s="11"/>
      <c r="ES1654" s="11"/>
      <c r="ET1654" s="11"/>
      <c r="EU1654" s="11"/>
      <c r="EV1654" s="11"/>
      <c r="EW1654" s="11"/>
      <c r="EX1654" s="11"/>
      <c r="EY1654" s="11"/>
      <c r="EZ1654" s="11"/>
      <c r="FA1654" s="11"/>
      <c r="FB1654" s="11"/>
      <c r="FC1654" s="11"/>
      <c r="FD1654" s="11"/>
      <c r="FE1654" s="11"/>
      <c r="FF1654" s="11"/>
      <c r="FG1654" s="11"/>
      <c r="FH1654" s="11"/>
      <c r="FI1654" s="11"/>
      <c r="FJ1654" s="11"/>
      <c r="FK1654" s="11"/>
      <c r="FL1654" s="11"/>
      <c r="FM1654" s="11"/>
      <c r="FN1654" s="11"/>
      <c r="FO1654" s="11"/>
      <c r="FP1654" s="11"/>
      <c r="FQ1654" s="11"/>
      <c r="FR1654" s="11"/>
      <c r="FS1654" s="11"/>
      <c r="FT1654" s="11"/>
      <c r="FU1654" s="11"/>
      <c r="FV1654" s="11"/>
    </row>
    <row r="1655" spans="5:178" x14ac:dyDescent="0.25">
      <c r="E1655" s="38"/>
      <c r="G1655" s="11"/>
      <c r="H1655" s="11"/>
      <c r="I1655" s="11"/>
      <c r="J1655" s="11"/>
      <c r="K1655" s="11"/>
      <c r="L1655" s="11"/>
      <c r="M1655" s="11"/>
      <c r="N1655" s="11"/>
      <c r="O1655" s="11"/>
      <c r="P1655" s="11"/>
      <c r="Q1655" s="11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  <c r="AJ1655" s="11"/>
      <c r="AK1655" s="11"/>
      <c r="AL1655" s="11"/>
      <c r="AM1655" s="11"/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  <c r="AZ1655" s="11"/>
      <c r="BA1655" s="11"/>
      <c r="BB1655" s="11"/>
      <c r="BC1655" s="11"/>
      <c r="BD1655" s="11"/>
      <c r="BE1655" s="11"/>
      <c r="BF1655" s="11"/>
      <c r="BG1655" s="11"/>
      <c r="BH1655" s="11"/>
      <c r="BI1655" s="11"/>
      <c r="BJ1655" s="11"/>
      <c r="BK1655" s="11"/>
      <c r="BL1655" s="11"/>
      <c r="BM1655" s="11"/>
      <c r="BN1655" s="11"/>
      <c r="BO1655" s="11"/>
      <c r="BP1655" s="11"/>
      <c r="BQ1655" s="11"/>
      <c r="BR1655" s="11"/>
      <c r="BS1655" s="11"/>
      <c r="BT1655" s="11"/>
      <c r="BU1655" s="11"/>
      <c r="BV1655" s="11"/>
      <c r="BW1655" s="11"/>
      <c r="BX1655" s="11"/>
      <c r="BY1655" s="11"/>
      <c r="BZ1655" s="11"/>
      <c r="CA1655" s="11"/>
      <c r="CB1655" s="11"/>
      <c r="CC1655" s="11"/>
      <c r="CD1655" s="11"/>
      <c r="CE1655" s="11"/>
      <c r="CF1655" s="11"/>
      <c r="CG1655" s="11"/>
      <c r="CH1655" s="11"/>
      <c r="CI1655" s="11"/>
      <c r="CJ1655" s="11"/>
      <c r="CK1655" s="11"/>
      <c r="CL1655" s="11"/>
      <c r="CM1655" s="11"/>
      <c r="CN1655" s="11"/>
      <c r="CO1655" s="11"/>
      <c r="CP1655" s="11"/>
      <c r="CQ1655" s="11"/>
      <c r="CR1655" s="11"/>
      <c r="CS1655" s="11"/>
      <c r="CT1655" s="11"/>
      <c r="CU1655" s="11"/>
      <c r="CV1655" s="11"/>
      <c r="CW1655" s="11"/>
      <c r="CX1655" s="11"/>
      <c r="CY1655" s="11"/>
      <c r="CZ1655" s="11"/>
      <c r="DA1655" s="11"/>
      <c r="DB1655" s="11"/>
      <c r="DC1655" s="11"/>
      <c r="DD1655" s="11"/>
      <c r="DE1655" s="11"/>
      <c r="DF1655" s="11"/>
      <c r="DG1655" s="11"/>
      <c r="DH1655" s="11"/>
      <c r="DI1655" s="11"/>
      <c r="DJ1655" s="11"/>
      <c r="DK1655" s="11"/>
      <c r="DL1655" s="11"/>
      <c r="DM1655" s="11"/>
      <c r="DN1655" s="11"/>
      <c r="DO1655" s="11"/>
      <c r="DP1655" s="11"/>
      <c r="DQ1655" s="11"/>
      <c r="DR1655" s="11"/>
      <c r="DS1655" s="11"/>
      <c r="DT1655" s="11"/>
      <c r="DU1655" s="11"/>
      <c r="DV1655" s="11"/>
      <c r="DW1655" s="11"/>
      <c r="DX1655" s="11"/>
      <c r="DY1655" s="11"/>
      <c r="DZ1655" s="11"/>
      <c r="EA1655" s="11"/>
      <c r="EB1655" s="11"/>
      <c r="EC1655" s="11"/>
      <c r="ED1655" s="11"/>
      <c r="EE1655" s="11"/>
      <c r="EF1655" s="11"/>
      <c r="EG1655" s="11"/>
      <c r="EH1655" s="11"/>
      <c r="EI1655" s="11"/>
      <c r="EJ1655" s="11"/>
      <c r="EK1655" s="11"/>
      <c r="EL1655" s="11"/>
      <c r="EM1655" s="11"/>
      <c r="EN1655" s="11"/>
      <c r="EO1655" s="11"/>
      <c r="EP1655" s="11"/>
      <c r="EQ1655" s="11"/>
      <c r="ER1655" s="11"/>
      <c r="ES1655" s="11"/>
      <c r="ET1655" s="11"/>
      <c r="EU1655" s="11"/>
      <c r="EV1655" s="11"/>
      <c r="EW1655" s="11"/>
      <c r="EX1655" s="11"/>
      <c r="EY1655" s="11"/>
      <c r="EZ1655" s="11"/>
      <c r="FA1655" s="11"/>
      <c r="FB1655" s="11"/>
      <c r="FC1655" s="11"/>
      <c r="FD1655" s="11"/>
      <c r="FE1655" s="11"/>
      <c r="FF1655" s="11"/>
      <c r="FG1655" s="11"/>
      <c r="FH1655" s="11"/>
      <c r="FI1655" s="11"/>
      <c r="FJ1655" s="11"/>
      <c r="FK1655" s="11"/>
      <c r="FL1655" s="11"/>
      <c r="FM1655" s="11"/>
      <c r="FN1655" s="11"/>
      <c r="FO1655" s="11"/>
      <c r="FP1655" s="11"/>
      <c r="FQ1655" s="11"/>
      <c r="FR1655" s="11"/>
      <c r="FS1655" s="11"/>
      <c r="FT1655" s="11"/>
      <c r="FU1655" s="11"/>
      <c r="FV1655" s="11"/>
    </row>
    <row r="1656" spans="5:178" x14ac:dyDescent="0.25">
      <c r="E1656"/>
      <c r="G1656" s="11"/>
      <c r="H1656" s="11"/>
      <c r="I1656" s="11"/>
      <c r="J1656" s="11"/>
      <c r="K1656" s="11"/>
      <c r="L1656" s="11"/>
      <c r="M1656" s="11"/>
      <c r="N1656" s="11"/>
      <c r="O1656" s="11"/>
      <c r="P1656" s="11"/>
      <c r="Q1656" s="11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  <c r="AJ1656" s="11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  <c r="AZ1656" s="11"/>
      <c r="BA1656" s="11"/>
      <c r="BB1656" s="11"/>
      <c r="BC1656" s="11"/>
      <c r="BD1656" s="11"/>
      <c r="BE1656" s="11"/>
      <c r="BF1656" s="11"/>
      <c r="BG1656" s="11"/>
      <c r="BH1656" s="11"/>
      <c r="BI1656" s="11"/>
      <c r="BJ1656" s="11"/>
      <c r="BK1656" s="11"/>
      <c r="BL1656" s="11"/>
      <c r="BM1656" s="11"/>
      <c r="BN1656" s="11"/>
      <c r="BO1656" s="11"/>
      <c r="BP1656" s="11"/>
      <c r="BQ1656" s="11"/>
      <c r="BR1656" s="11"/>
      <c r="BS1656" s="11"/>
      <c r="BT1656" s="11"/>
      <c r="BU1656" s="11"/>
      <c r="BV1656" s="11"/>
      <c r="BW1656" s="11"/>
      <c r="BX1656" s="11"/>
      <c r="BY1656" s="11"/>
      <c r="BZ1656" s="11"/>
      <c r="CA1656" s="11"/>
      <c r="CB1656" s="11"/>
      <c r="CC1656" s="11"/>
      <c r="CD1656" s="11"/>
      <c r="CE1656" s="11"/>
      <c r="CF1656" s="11"/>
      <c r="CG1656" s="11"/>
      <c r="CH1656" s="11"/>
      <c r="CI1656" s="11"/>
      <c r="CJ1656" s="11"/>
      <c r="CK1656" s="11"/>
      <c r="CL1656" s="11"/>
      <c r="CM1656" s="11"/>
      <c r="CN1656" s="11"/>
      <c r="CO1656" s="11"/>
      <c r="CP1656" s="11"/>
      <c r="CQ1656" s="11"/>
      <c r="CR1656" s="11"/>
      <c r="CS1656" s="11"/>
      <c r="CT1656" s="11"/>
      <c r="CU1656" s="11"/>
      <c r="CV1656" s="11"/>
      <c r="CW1656" s="11"/>
      <c r="CX1656" s="11"/>
      <c r="CY1656" s="11"/>
      <c r="CZ1656" s="11"/>
      <c r="DA1656" s="11"/>
      <c r="DB1656" s="11"/>
      <c r="DC1656" s="11"/>
      <c r="DD1656" s="11"/>
      <c r="DE1656" s="11"/>
      <c r="DF1656" s="11"/>
      <c r="DG1656" s="11"/>
      <c r="DH1656" s="11"/>
      <c r="DI1656" s="11"/>
      <c r="DJ1656" s="11"/>
      <c r="DK1656" s="11"/>
      <c r="DL1656" s="11"/>
      <c r="DM1656" s="11"/>
      <c r="DN1656" s="11"/>
      <c r="DO1656" s="11"/>
      <c r="DP1656" s="11"/>
      <c r="DQ1656" s="11"/>
      <c r="DR1656" s="11"/>
      <c r="DS1656" s="11"/>
      <c r="DT1656" s="11"/>
      <c r="DU1656" s="11"/>
      <c r="DV1656" s="11"/>
      <c r="DW1656" s="11"/>
      <c r="DX1656" s="11"/>
      <c r="DY1656" s="11"/>
      <c r="DZ1656" s="11"/>
      <c r="EA1656" s="11"/>
      <c r="EB1656" s="11"/>
      <c r="EC1656" s="11"/>
      <c r="ED1656" s="11"/>
      <c r="EE1656" s="11"/>
      <c r="EF1656" s="11"/>
      <c r="EG1656" s="11"/>
      <c r="EH1656" s="11"/>
      <c r="EI1656" s="11"/>
      <c r="EJ1656" s="11"/>
      <c r="EK1656" s="11"/>
      <c r="EL1656" s="11"/>
      <c r="EM1656" s="11"/>
      <c r="EN1656" s="11"/>
      <c r="EO1656" s="11"/>
      <c r="EP1656" s="11"/>
      <c r="EQ1656" s="11"/>
      <c r="ER1656" s="11"/>
      <c r="ES1656" s="11"/>
      <c r="ET1656" s="11"/>
      <c r="EU1656" s="11"/>
      <c r="EV1656" s="11"/>
      <c r="EW1656" s="11"/>
      <c r="EX1656" s="11"/>
      <c r="EY1656" s="11"/>
      <c r="EZ1656" s="11"/>
      <c r="FA1656" s="11"/>
      <c r="FB1656" s="11"/>
      <c r="FC1656" s="11"/>
      <c r="FD1656" s="11"/>
      <c r="FE1656" s="11"/>
      <c r="FF1656" s="11"/>
      <c r="FG1656" s="11"/>
      <c r="FH1656" s="11"/>
      <c r="FI1656" s="11"/>
      <c r="FJ1656" s="11"/>
      <c r="FK1656" s="11"/>
      <c r="FL1656" s="11"/>
      <c r="FM1656" s="11"/>
      <c r="FN1656" s="11"/>
      <c r="FO1656" s="11"/>
      <c r="FP1656" s="11"/>
      <c r="FQ1656" s="11"/>
      <c r="FR1656" s="11"/>
      <c r="FS1656" s="11"/>
      <c r="FT1656" s="11"/>
      <c r="FU1656" s="11"/>
      <c r="FV1656" s="11"/>
    </row>
    <row r="1657" spans="5:178" x14ac:dyDescent="0.25">
      <c r="E1657"/>
      <c r="G1657" s="11"/>
      <c r="H1657" s="11"/>
      <c r="I1657" s="11"/>
      <c r="J1657" s="11"/>
      <c r="K1657" s="11"/>
      <c r="L1657" s="11"/>
      <c r="M1657" s="11"/>
      <c r="N1657" s="11"/>
      <c r="O1657" s="11"/>
      <c r="P1657" s="11"/>
      <c r="Q1657" s="11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  <c r="AJ1657" s="11"/>
      <c r="AK1657" s="11"/>
      <c r="AL1657" s="11"/>
      <c r="AM1657" s="11"/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  <c r="AZ1657" s="11"/>
      <c r="BA1657" s="11"/>
      <c r="BB1657" s="11"/>
      <c r="BC1657" s="11"/>
      <c r="BD1657" s="11"/>
      <c r="BE1657" s="11"/>
      <c r="BF1657" s="11"/>
      <c r="BG1657" s="11"/>
      <c r="BH1657" s="11"/>
      <c r="BI1657" s="11"/>
      <c r="BJ1657" s="11"/>
      <c r="BK1657" s="11"/>
      <c r="BL1657" s="11"/>
      <c r="BM1657" s="11"/>
      <c r="BN1657" s="11"/>
      <c r="BO1657" s="11"/>
      <c r="BP1657" s="11"/>
      <c r="BQ1657" s="11"/>
      <c r="BR1657" s="11"/>
      <c r="BS1657" s="11"/>
      <c r="BT1657" s="11"/>
      <c r="BU1657" s="11"/>
      <c r="BV1657" s="11"/>
      <c r="BW1657" s="11"/>
      <c r="BX1657" s="11"/>
      <c r="BY1657" s="11"/>
      <c r="BZ1657" s="11"/>
      <c r="CA1657" s="11"/>
      <c r="CB1657" s="11"/>
      <c r="CC1657" s="11"/>
      <c r="CD1657" s="11"/>
      <c r="CE1657" s="11"/>
      <c r="CF1657" s="11"/>
      <c r="CG1657" s="11"/>
      <c r="CH1657" s="11"/>
      <c r="CI1657" s="11"/>
      <c r="CJ1657" s="11"/>
      <c r="CK1657" s="11"/>
      <c r="CL1657" s="11"/>
      <c r="CM1657" s="11"/>
      <c r="CN1657" s="11"/>
      <c r="CO1657" s="11"/>
      <c r="CP1657" s="11"/>
      <c r="CQ1657" s="11"/>
      <c r="CR1657" s="11"/>
      <c r="CS1657" s="11"/>
      <c r="CT1657" s="11"/>
      <c r="CU1657" s="11"/>
      <c r="CV1657" s="11"/>
      <c r="CW1657" s="11"/>
      <c r="CX1657" s="11"/>
      <c r="CY1657" s="11"/>
      <c r="CZ1657" s="11"/>
      <c r="DA1657" s="11"/>
      <c r="DB1657" s="11"/>
      <c r="DC1657" s="11"/>
      <c r="DD1657" s="11"/>
      <c r="DE1657" s="11"/>
      <c r="DF1657" s="11"/>
      <c r="DG1657" s="11"/>
      <c r="DH1657" s="11"/>
      <c r="DI1657" s="11"/>
      <c r="DJ1657" s="11"/>
      <c r="DK1657" s="11"/>
      <c r="DL1657" s="11"/>
      <c r="DM1657" s="11"/>
      <c r="DN1657" s="11"/>
      <c r="DO1657" s="11"/>
      <c r="DP1657" s="11"/>
      <c r="DQ1657" s="11"/>
      <c r="DR1657" s="11"/>
      <c r="DS1657" s="11"/>
      <c r="DT1657" s="11"/>
      <c r="DU1657" s="11"/>
      <c r="DV1657" s="11"/>
      <c r="DW1657" s="11"/>
      <c r="DX1657" s="11"/>
      <c r="DY1657" s="11"/>
      <c r="DZ1657" s="11"/>
      <c r="EA1657" s="11"/>
      <c r="EB1657" s="11"/>
      <c r="EC1657" s="11"/>
      <c r="ED1657" s="11"/>
      <c r="EE1657" s="11"/>
      <c r="EF1657" s="11"/>
      <c r="EG1657" s="11"/>
      <c r="EH1657" s="11"/>
      <c r="EI1657" s="11"/>
      <c r="EJ1657" s="11"/>
      <c r="EK1657" s="11"/>
      <c r="EL1657" s="11"/>
      <c r="EM1657" s="11"/>
      <c r="EN1657" s="11"/>
      <c r="EO1657" s="11"/>
      <c r="EP1657" s="11"/>
      <c r="EQ1657" s="11"/>
      <c r="ER1657" s="11"/>
      <c r="ES1657" s="11"/>
      <c r="ET1657" s="11"/>
      <c r="EU1657" s="11"/>
      <c r="EV1657" s="11"/>
      <c r="EW1657" s="11"/>
      <c r="EX1657" s="11"/>
      <c r="EY1657" s="11"/>
      <c r="EZ1657" s="11"/>
      <c r="FA1657" s="11"/>
      <c r="FB1657" s="11"/>
      <c r="FC1657" s="11"/>
      <c r="FD1657" s="11"/>
      <c r="FE1657" s="11"/>
      <c r="FF1657" s="11"/>
      <c r="FG1657" s="11"/>
      <c r="FH1657" s="11"/>
      <c r="FI1657" s="11"/>
      <c r="FJ1657" s="11"/>
      <c r="FK1657" s="11"/>
      <c r="FL1657" s="11"/>
      <c r="FM1657" s="11"/>
      <c r="FN1657" s="11"/>
      <c r="FO1657" s="11"/>
      <c r="FP1657" s="11"/>
      <c r="FQ1657" s="11"/>
      <c r="FR1657" s="11"/>
      <c r="FS1657" s="11"/>
      <c r="FT1657" s="11"/>
      <c r="FU1657" s="11"/>
      <c r="FV1657" s="11"/>
    </row>
    <row r="1658" spans="5:178" x14ac:dyDescent="0.25">
      <c r="E1658"/>
      <c r="G1658" s="11"/>
      <c r="H1658" s="11"/>
      <c r="I1658" s="11"/>
      <c r="J1658" s="11"/>
      <c r="K1658" s="11"/>
      <c r="L1658" s="11"/>
      <c r="M1658" s="11"/>
      <c r="N1658" s="11"/>
      <c r="O1658" s="11"/>
      <c r="P1658" s="11"/>
      <c r="Q1658" s="11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  <c r="AJ1658" s="11"/>
      <c r="AK1658" s="11"/>
      <c r="AL1658" s="11"/>
      <c r="AM1658" s="11"/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  <c r="AZ1658" s="11"/>
      <c r="BA1658" s="11"/>
      <c r="BB1658" s="11"/>
      <c r="BC1658" s="11"/>
      <c r="BD1658" s="11"/>
      <c r="BE1658" s="11"/>
      <c r="BF1658" s="11"/>
      <c r="BG1658" s="11"/>
      <c r="BH1658" s="11"/>
      <c r="BI1658" s="11"/>
      <c r="BJ1658" s="11"/>
      <c r="BK1658" s="11"/>
      <c r="BL1658" s="11"/>
      <c r="BM1658" s="11"/>
      <c r="BN1658" s="11"/>
      <c r="BO1658" s="11"/>
      <c r="BP1658" s="11"/>
      <c r="BQ1658" s="11"/>
      <c r="BR1658" s="11"/>
      <c r="BS1658" s="11"/>
      <c r="BT1658" s="11"/>
      <c r="BU1658" s="11"/>
      <c r="BV1658" s="11"/>
      <c r="BW1658" s="11"/>
      <c r="BX1658" s="11"/>
      <c r="BY1658" s="11"/>
      <c r="BZ1658" s="11"/>
      <c r="CA1658" s="11"/>
      <c r="CB1658" s="11"/>
      <c r="CC1658" s="11"/>
      <c r="CD1658" s="11"/>
      <c r="CE1658" s="11"/>
      <c r="CF1658" s="11"/>
      <c r="CG1658" s="11"/>
      <c r="CH1658" s="11"/>
      <c r="CI1658" s="11"/>
      <c r="CJ1658" s="11"/>
      <c r="CK1658" s="11"/>
      <c r="CL1658" s="11"/>
      <c r="CM1658" s="11"/>
      <c r="CN1658" s="11"/>
      <c r="CO1658" s="11"/>
      <c r="CP1658" s="11"/>
      <c r="CQ1658" s="11"/>
      <c r="CR1658" s="11"/>
      <c r="CS1658" s="11"/>
      <c r="CT1658" s="11"/>
      <c r="CU1658" s="11"/>
      <c r="CV1658" s="11"/>
      <c r="CW1658" s="11"/>
      <c r="CX1658" s="11"/>
      <c r="CY1658" s="11"/>
      <c r="CZ1658" s="11"/>
      <c r="DA1658" s="11"/>
      <c r="DB1658" s="11"/>
      <c r="DC1658" s="11"/>
      <c r="DD1658" s="11"/>
      <c r="DE1658" s="11"/>
      <c r="DF1658" s="11"/>
      <c r="DG1658" s="11"/>
      <c r="DH1658" s="11"/>
      <c r="DI1658" s="11"/>
      <c r="DJ1658" s="11"/>
      <c r="DK1658" s="11"/>
      <c r="DL1658" s="11"/>
      <c r="DM1658" s="11"/>
      <c r="DN1658" s="11"/>
      <c r="DO1658" s="11"/>
      <c r="DP1658" s="11"/>
      <c r="DQ1658" s="11"/>
      <c r="DR1658" s="11"/>
      <c r="DS1658" s="11"/>
      <c r="DT1658" s="11"/>
      <c r="DU1658" s="11"/>
      <c r="DV1658" s="11"/>
      <c r="DW1658" s="11"/>
      <c r="DX1658" s="11"/>
      <c r="DY1658" s="11"/>
      <c r="DZ1658" s="11"/>
      <c r="EA1658" s="11"/>
      <c r="EB1658" s="11"/>
      <c r="EC1658" s="11"/>
      <c r="ED1658" s="11"/>
      <c r="EE1658" s="11"/>
      <c r="EF1658" s="11"/>
      <c r="EG1658" s="11"/>
      <c r="EH1658" s="11"/>
      <c r="EI1658" s="11"/>
      <c r="EJ1658" s="11"/>
      <c r="EK1658" s="11"/>
      <c r="EL1658" s="11"/>
      <c r="EM1658" s="11"/>
      <c r="EN1658" s="11"/>
      <c r="EO1658" s="11"/>
      <c r="EP1658" s="11"/>
      <c r="EQ1658" s="11"/>
      <c r="ER1658" s="11"/>
      <c r="ES1658" s="11"/>
      <c r="ET1658" s="11"/>
      <c r="EU1658" s="11"/>
      <c r="EV1658" s="11"/>
      <c r="EW1658" s="11"/>
      <c r="EX1658" s="11"/>
      <c r="EY1658" s="11"/>
      <c r="EZ1658" s="11"/>
      <c r="FA1658" s="11"/>
      <c r="FB1658" s="11"/>
      <c r="FC1658" s="11"/>
      <c r="FD1658" s="11"/>
      <c r="FE1658" s="11"/>
      <c r="FF1658" s="11"/>
      <c r="FG1658" s="11"/>
      <c r="FH1658" s="11"/>
      <c r="FI1658" s="11"/>
      <c r="FJ1658" s="11"/>
      <c r="FK1658" s="11"/>
      <c r="FL1658" s="11"/>
      <c r="FM1658" s="11"/>
      <c r="FN1658" s="11"/>
      <c r="FO1658" s="11"/>
      <c r="FP1658" s="11"/>
      <c r="FQ1658" s="11"/>
      <c r="FR1658" s="11"/>
      <c r="FS1658" s="11"/>
      <c r="FT1658" s="11"/>
      <c r="FU1658" s="11"/>
      <c r="FV1658" s="11"/>
    </row>
    <row r="1659" spans="5:178" x14ac:dyDescent="0.25">
      <c r="E1659"/>
      <c r="G1659" s="11"/>
      <c r="H1659" s="11"/>
      <c r="I1659" s="11"/>
      <c r="J1659" s="11"/>
      <c r="K1659" s="11"/>
      <c r="L1659" s="11"/>
      <c r="M1659" s="11"/>
      <c r="N1659" s="11"/>
      <c r="O1659" s="11"/>
      <c r="P1659" s="11"/>
      <c r="Q1659" s="11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  <c r="AJ1659" s="11"/>
      <c r="AK1659" s="11"/>
      <c r="AL1659" s="11"/>
      <c r="AM1659" s="11"/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  <c r="AZ1659" s="11"/>
      <c r="BA1659" s="11"/>
      <c r="BB1659" s="11"/>
      <c r="BC1659" s="11"/>
      <c r="BD1659" s="11"/>
      <c r="BE1659" s="11"/>
      <c r="BF1659" s="11"/>
      <c r="BG1659" s="11"/>
      <c r="BH1659" s="11"/>
      <c r="BI1659" s="11"/>
      <c r="BJ1659" s="11"/>
      <c r="BK1659" s="11"/>
      <c r="BL1659" s="11"/>
      <c r="BM1659" s="11"/>
      <c r="BN1659" s="11"/>
      <c r="BO1659" s="11"/>
      <c r="BP1659" s="11"/>
      <c r="BQ1659" s="11"/>
      <c r="BR1659" s="11"/>
      <c r="BS1659" s="11"/>
      <c r="BT1659" s="11"/>
      <c r="BU1659" s="11"/>
      <c r="BV1659" s="11"/>
      <c r="BW1659" s="11"/>
      <c r="BX1659" s="11"/>
      <c r="BY1659" s="11"/>
      <c r="BZ1659" s="11"/>
      <c r="CA1659" s="11"/>
      <c r="CB1659" s="11"/>
      <c r="CC1659" s="11"/>
      <c r="CD1659" s="11"/>
      <c r="CE1659" s="11"/>
      <c r="CF1659" s="11"/>
      <c r="CG1659" s="11"/>
      <c r="CH1659" s="11"/>
      <c r="CI1659" s="11"/>
      <c r="CJ1659" s="11"/>
      <c r="CK1659" s="11"/>
      <c r="CL1659" s="11"/>
      <c r="CM1659" s="11"/>
      <c r="CN1659" s="11"/>
      <c r="CO1659" s="11"/>
      <c r="CP1659" s="11"/>
      <c r="CQ1659" s="11"/>
      <c r="CR1659" s="11"/>
      <c r="CS1659" s="11"/>
      <c r="CT1659" s="11"/>
      <c r="CU1659" s="11"/>
      <c r="CV1659" s="11"/>
      <c r="CW1659" s="11"/>
      <c r="CX1659" s="11"/>
      <c r="CY1659" s="11"/>
      <c r="CZ1659" s="11"/>
      <c r="DA1659" s="11"/>
      <c r="DB1659" s="11"/>
      <c r="DC1659" s="11"/>
      <c r="DD1659" s="11"/>
      <c r="DE1659" s="11"/>
      <c r="DF1659" s="11"/>
      <c r="DG1659" s="11"/>
      <c r="DH1659" s="11"/>
      <c r="DI1659" s="11"/>
      <c r="DJ1659" s="11"/>
      <c r="DK1659" s="11"/>
      <c r="DL1659" s="11"/>
      <c r="DM1659" s="11"/>
      <c r="DN1659" s="11"/>
      <c r="DO1659" s="11"/>
      <c r="DP1659" s="11"/>
      <c r="DQ1659" s="11"/>
      <c r="DR1659" s="11"/>
      <c r="DS1659" s="11"/>
      <c r="DT1659" s="11"/>
      <c r="DU1659" s="11"/>
      <c r="DV1659" s="11"/>
      <c r="DW1659" s="11"/>
      <c r="DX1659" s="11"/>
      <c r="DY1659" s="11"/>
      <c r="DZ1659" s="11"/>
      <c r="EA1659" s="11"/>
      <c r="EB1659" s="11"/>
      <c r="EC1659" s="11"/>
      <c r="ED1659" s="11"/>
      <c r="EE1659" s="11"/>
      <c r="EF1659" s="11"/>
      <c r="EG1659" s="11"/>
      <c r="EH1659" s="11"/>
      <c r="EI1659" s="11"/>
      <c r="EJ1659" s="11"/>
      <c r="EK1659" s="11"/>
      <c r="EL1659" s="11"/>
      <c r="EM1659" s="11"/>
      <c r="EN1659" s="11"/>
      <c r="EO1659" s="11"/>
      <c r="EP1659" s="11"/>
      <c r="EQ1659" s="11"/>
      <c r="ER1659" s="11"/>
      <c r="ES1659" s="11"/>
      <c r="ET1659" s="11"/>
      <c r="EU1659" s="11"/>
      <c r="EV1659" s="11"/>
      <c r="EW1659" s="11"/>
      <c r="EX1659" s="11"/>
      <c r="EY1659" s="11"/>
      <c r="EZ1659" s="11"/>
      <c r="FA1659" s="11"/>
      <c r="FB1659" s="11"/>
      <c r="FC1659" s="11"/>
      <c r="FD1659" s="11"/>
      <c r="FE1659" s="11"/>
      <c r="FF1659" s="11"/>
      <c r="FG1659" s="11"/>
      <c r="FH1659" s="11"/>
      <c r="FI1659" s="11"/>
      <c r="FJ1659" s="11"/>
      <c r="FK1659" s="11"/>
      <c r="FL1659" s="11"/>
      <c r="FM1659" s="11"/>
      <c r="FN1659" s="11"/>
      <c r="FO1659" s="11"/>
      <c r="FP1659" s="11"/>
      <c r="FQ1659" s="11"/>
      <c r="FR1659" s="11"/>
      <c r="FS1659" s="11"/>
      <c r="FT1659" s="11"/>
      <c r="FU1659" s="11"/>
      <c r="FV1659" s="11"/>
    </row>
    <row r="1660" spans="5:178" x14ac:dyDescent="0.25">
      <c r="E1660"/>
      <c r="G1660" s="11"/>
      <c r="H1660" s="11"/>
      <c r="I1660" s="11"/>
      <c r="J1660" s="11"/>
      <c r="K1660" s="11"/>
      <c r="L1660" s="11"/>
      <c r="M1660" s="11"/>
      <c r="N1660" s="11"/>
      <c r="O1660" s="11"/>
      <c r="P1660" s="11"/>
      <c r="Q1660" s="11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  <c r="AJ1660" s="11"/>
      <c r="AK1660" s="11"/>
      <c r="AL1660" s="11"/>
      <c r="AM1660" s="11"/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  <c r="AZ1660" s="11"/>
      <c r="BA1660" s="11"/>
      <c r="BB1660" s="11"/>
      <c r="BC1660" s="11"/>
      <c r="BD1660" s="11"/>
      <c r="BE1660" s="11"/>
      <c r="BF1660" s="11"/>
      <c r="BG1660" s="11"/>
      <c r="BH1660" s="11"/>
      <c r="BI1660" s="11"/>
      <c r="BJ1660" s="11"/>
      <c r="BK1660" s="11"/>
      <c r="BL1660" s="11"/>
      <c r="BM1660" s="11"/>
      <c r="BN1660" s="11"/>
      <c r="BO1660" s="11"/>
      <c r="BP1660" s="11"/>
      <c r="BQ1660" s="11"/>
      <c r="BR1660" s="11"/>
      <c r="BS1660" s="11"/>
      <c r="BT1660" s="11"/>
      <c r="BU1660" s="11"/>
      <c r="BV1660" s="11"/>
      <c r="BW1660" s="11"/>
      <c r="BX1660" s="11"/>
      <c r="BY1660" s="11"/>
      <c r="BZ1660" s="11"/>
      <c r="CA1660" s="11"/>
      <c r="CB1660" s="11"/>
      <c r="CC1660" s="11"/>
      <c r="CD1660" s="11"/>
      <c r="CE1660" s="11"/>
      <c r="CF1660" s="11"/>
      <c r="CG1660" s="11"/>
      <c r="CH1660" s="11"/>
      <c r="CI1660" s="11"/>
      <c r="CJ1660" s="11"/>
      <c r="CK1660" s="11"/>
      <c r="CL1660" s="11"/>
      <c r="CM1660" s="11"/>
      <c r="CN1660" s="11"/>
      <c r="CO1660" s="11"/>
      <c r="CP1660" s="11"/>
      <c r="CQ1660" s="11"/>
      <c r="CR1660" s="11"/>
      <c r="CS1660" s="11"/>
      <c r="CT1660" s="11"/>
      <c r="CU1660" s="11"/>
      <c r="CV1660" s="11"/>
      <c r="CW1660" s="11"/>
      <c r="CX1660" s="11"/>
      <c r="CY1660" s="11"/>
      <c r="CZ1660" s="11"/>
      <c r="DA1660" s="11"/>
      <c r="DB1660" s="11"/>
      <c r="DC1660" s="11"/>
      <c r="DD1660" s="11"/>
      <c r="DE1660" s="11"/>
      <c r="DF1660" s="11"/>
      <c r="DG1660" s="11"/>
      <c r="DH1660" s="11"/>
      <c r="DI1660" s="11"/>
      <c r="DJ1660" s="11"/>
      <c r="DK1660" s="11"/>
      <c r="DL1660" s="11"/>
      <c r="DM1660" s="11"/>
      <c r="DN1660" s="11"/>
      <c r="DO1660" s="11"/>
      <c r="DP1660" s="11"/>
      <c r="DQ1660" s="11"/>
      <c r="DR1660" s="11"/>
      <c r="DS1660" s="11"/>
      <c r="DT1660" s="11"/>
      <c r="DU1660" s="11"/>
      <c r="DV1660" s="11"/>
      <c r="DW1660" s="11"/>
      <c r="DX1660" s="11"/>
      <c r="DY1660" s="11"/>
      <c r="DZ1660" s="11"/>
      <c r="EA1660" s="11"/>
      <c r="EB1660" s="11"/>
      <c r="EC1660" s="11"/>
      <c r="ED1660" s="11"/>
      <c r="EE1660" s="11"/>
      <c r="EF1660" s="11"/>
      <c r="EG1660" s="11"/>
      <c r="EH1660" s="11"/>
      <c r="EI1660" s="11"/>
      <c r="EJ1660" s="11"/>
      <c r="EK1660" s="11"/>
      <c r="EL1660" s="11"/>
      <c r="EM1660" s="11"/>
      <c r="EN1660" s="11"/>
      <c r="EO1660" s="11"/>
      <c r="EP1660" s="11"/>
      <c r="EQ1660" s="11"/>
      <c r="ER1660" s="11"/>
      <c r="ES1660" s="11"/>
      <c r="ET1660" s="11"/>
      <c r="EU1660" s="11"/>
      <c r="EV1660" s="11"/>
      <c r="EW1660" s="11"/>
      <c r="EX1660" s="11"/>
      <c r="EY1660" s="11"/>
      <c r="EZ1660" s="11"/>
      <c r="FA1660" s="11"/>
      <c r="FB1660" s="11"/>
      <c r="FC1660" s="11"/>
      <c r="FD1660" s="11"/>
      <c r="FE1660" s="11"/>
      <c r="FF1660" s="11"/>
      <c r="FG1660" s="11"/>
      <c r="FH1660" s="11"/>
      <c r="FI1660" s="11"/>
      <c r="FJ1660" s="11"/>
      <c r="FK1660" s="11"/>
      <c r="FL1660" s="11"/>
      <c r="FM1660" s="11"/>
      <c r="FN1660" s="11"/>
      <c r="FO1660" s="11"/>
      <c r="FP1660" s="11"/>
      <c r="FQ1660" s="11"/>
      <c r="FR1660" s="11"/>
      <c r="FS1660" s="11"/>
      <c r="FT1660" s="11"/>
      <c r="FU1660" s="11"/>
      <c r="FV1660" s="11"/>
    </row>
    <row r="1661" spans="5:178" x14ac:dyDescent="0.25">
      <c r="E1661"/>
      <c r="G1661" s="11"/>
      <c r="H1661" s="11"/>
      <c r="I1661" s="11"/>
      <c r="J1661" s="11"/>
      <c r="K1661" s="11"/>
      <c r="L1661" s="11"/>
      <c r="M1661" s="11"/>
      <c r="N1661" s="11"/>
      <c r="O1661" s="11"/>
      <c r="P1661" s="11"/>
      <c r="Q1661" s="11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  <c r="AJ1661" s="11"/>
      <c r="AK1661" s="11"/>
      <c r="AL1661" s="11"/>
      <c r="AM1661" s="11"/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  <c r="AZ1661" s="11"/>
      <c r="BA1661" s="11"/>
      <c r="BB1661" s="11"/>
      <c r="BC1661" s="11"/>
      <c r="BD1661" s="11"/>
      <c r="BE1661" s="11"/>
      <c r="BF1661" s="11"/>
      <c r="BG1661" s="11"/>
      <c r="BH1661" s="11"/>
      <c r="BI1661" s="11"/>
      <c r="BJ1661" s="11"/>
      <c r="BK1661" s="11"/>
      <c r="BL1661" s="11"/>
      <c r="BM1661" s="11"/>
      <c r="BN1661" s="11"/>
      <c r="BO1661" s="11"/>
      <c r="BP1661" s="11"/>
      <c r="BQ1661" s="11"/>
      <c r="BR1661" s="11"/>
      <c r="BS1661" s="11"/>
      <c r="BT1661" s="11"/>
      <c r="BU1661" s="11"/>
      <c r="BV1661" s="11"/>
      <c r="BW1661" s="11"/>
      <c r="BX1661" s="11"/>
      <c r="BY1661" s="11"/>
      <c r="BZ1661" s="11"/>
      <c r="CA1661" s="11"/>
      <c r="CB1661" s="11"/>
      <c r="CC1661" s="11"/>
      <c r="CD1661" s="11"/>
      <c r="CE1661" s="11"/>
      <c r="CF1661" s="11"/>
      <c r="CG1661" s="11"/>
      <c r="CH1661" s="11"/>
      <c r="CI1661" s="11"/>
      <c r="CJ1661" s="11"/>
      <c r="CK1661" s="11"/>
      <c r="CL1661" s="11"/>
      <c r="CM1661" s="11"/>
      <c r="CN1661" s="11"/>
      <c r="CO1661" s="11"/>
      <c r="CP1661" s="11"/>
      <c r="CQ1661" s="11"/>
      <c r="CR1661" s="11"/>
      <c r="CS1661" s="11"/>
      <c r="CT1661" s="11"/>
      <c r="CU1661" s="11"/>
      <c r="CV1661" s="11"/>
      <c r="CW1661" s="11"/>
      <c r="CX1661" s="11"/>
      <c r="CY1661" s="11"/>
      <c r="CZ1661" s="11"/>
      <c r="DA1661" s="11"/>
      <c r="DB1661" s="11"/>
      <c r="DC1661" s="11"/>
      <c r="DD1661" s="11"/>
      <c r="DE1661" s="11"/>
      <c r="DF1661" s="11"/>
      <c r="DG1661" s="11"/>
      <c r="DH1661" s="11"/>
      <c r="DI1661" s="11"/>
      <c r="DJ1661" s="11"/>
      <c r="DK1661" s="11"/>
      <c r="DL1661" s="11"/>
      <c r="DM1661" s="11"/>
      <c r="DN1661" s="11"/>
      <c r="DO1661" s="11"/>
      <c r="DP1661" s="11"/>
      <c r="DQ1661" s="11"/>
      <c r="DR1661" s="11"/>
      <c r="DS1661" s="11"/>
      <c r="DT1661" s="11"/>
      <c r="DU1661" s="11"/>
      <c r="DV1661" s="11"/>
      <c r="DW1661" s="11"/>
      <c r="DX1661" s="11"/>
      <c r="DY1661" s="11"/>
      <c r="DZ1661" s="11"/>
      <c r="EA1661" s="11"/>
      <c r="EB1661" s="11"/>
      <c r="EC1661" s="11"/>
      <c r="ED1661" s="11"/>
      <c r="EE1661" s="11"/>
      <c r="EF1661" s="11"/>
      <c r="EG1661" s="11"/>
      <c r="EH1661" s="11"/>
      <c r="EI1661" s="11"/>
      <c r="EJ1661" s="11"/>
      <c r="EK1661" s="11"/>
      <c r="EL1661" s="11"/>
      <c r="EM1661" s="11"/>
      <c r="EN1661" s="11"/>
      <c r="EO1661" s="11"/>
      <c r="EP1661" s="11"/>
      <c r="EQ1661" s="11"/>
      <c r="ER1661" s="11"/>
      <c r="ES1661" s="11"/>
      <c r="ET1661" s="11"/>
      <c r="EU1661" s="11"/>
      <c r="EV1661" s="11"/>
      <c r="EW1661" s="11"/>
      <c r="EX1661" s="11"/>
      <c r="EY1661" s="11"/>
      <c r="EZ1661" s="11"/>
      <c r="FA1661" s="11"/>
      <c r="FB1661" s="11"/>
      <c r="FC1661" s="11"/>
      <c r="FD1661" s="11"/>
      <c r="FE1661" s="11"/>
      <c r="FF1661" s="11"/>
      <c r="FG1661" s="11"/>
      <c r="FH1661" s="11"/>
      <c r="FI1661" s="11"/>
      <c r="FJ1661" s="11"/>
      <c r="FK1661" s="11"/>
      <c r="FL1661" s="11"/>
      <c r="FM1661" s="11"/>
      <c r="FN1661" s="11"/>
      <c r="FO1661" s="11"/>
      <c r="FP1661" s="11"/>
      <c r="FQ1661" s="11"/>
      <c r="FR1661" s="11"/>
      <c r="FS1661" s="11"/>
      <c r="FT1661" s="11"/>
      <c r="FU1661" s="11"/>
      <c r="FV1661" s="11"/>
    </row>
    <row r="1662" spans="5:178" x14ac:dyDescent="0.25">
      <c r="E1662" s="38"/>
      <c r="G1662" s="11"/>
      <c r="H1662" s="11"/>
      <c r="I1662" s="11"/>
      <c r="J1662" s="11"/>
      <c r="K1662" s="11"/>
      <c r="L1662" s="11"/>
      <c r="M1662" s="11"/>
      <c r="N1662" s="11"/>
      <c r="O1662" s="11"/>
      <c r="P1662" s="11"/>
      <c r="Q1662" s="11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  <c r="AJ1662" s="11"/>
      <c r="AK1662" s="11"/>
      <c r="AL1662" s="11"/>
      <c r="AM1662" s="11"/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  <c r="AZ1662" s="11"/>
      <c r="BA1662" s="11"/>
      <c r="BB1662" s="11"/>
      <c r="BC1662" s="11"/>
      <c r="BD1662" s="11"/>
      <c r="BE1662" s="11"/>
      <c r="BF1662" s="11"/>
      <c r="BG1662" s="11"/>
      <c r="BH1662" s="11"/>
      <c r="BI1662" s="11"/>
      <c r="BJ1662" s="11"/>
      <c r="BK1662" s="11"/>
      <c r="BL1662" s="11"/>
      <c r="BM1662" s="11"/>
      <c r="BN1662" s="11"/>
      <c r="BO1662" s="11"/>
      <c r="BP1662" s="11"/>
      <c r="BQ1662" s="11"/>
      <c r="BR1662" s="11"/>
      <c r="BS1662" s="11"/>
      <c r="BT1662" s="11"/>
      <c r="BU1662" s="11"/>
      <c r="BV1662" s="11"/>
      <c r="BW1662" s="11"/>
      <c r="BX1662" s="11"/>
      <c r="BY1662" s="11"/>
      <c r="BZ1662" s="11"/>
      <c r="CA1662" s="11"/>
      <c r="CB1662" s="11"/>
      <c r="CC1662" s="11"/>
      <c r="CD1662" s="11"/>
      <c r="CE1662" s="11"/>
      <c r="CF1662" s="11"/>
      <c r="CG1662" s="11"/>
      <c r="CH1662" s="11"/>
      <c r="CI1662" s="11"/>
      <c r="CJ1662" s="11"/>
      <c r="CK1662" s="11"/>
      <c r="CL1662" s="11"/>
      <c r="CM1662" s="11"/>
      <c r="CN1662" s="11"/>
      <c r="CO1662" s="11"/>
      <c r="CP1662" s="11"/>
      <c r="CQ1662" s="11"/>
      <c r="CR1662" s="11"/>
      <c r="CS1662" s="11"/>
      <c r="CT1662" s="11"/>
      <c r="CU1662" s="11"/>
      <c r="CV1662" s="11"/>
      <c r="CW1662" s="11"/>
      <c r="CX1662" s="11"/>
      <c r="CY1662" s="11"/>
      <c r="CZ1662" s="11"/>
      <c r="DA1662" s="11"/>
      <c r="DB1662" s="11"/>
      <c r="DC1662" s="11"/>
      <c r="DD1662" s="11"/>
      <c r="DE1662" s="11"/>
      <c r="DF1662" s="11"/>
      <c r="DG1662" s="11"/>
      <c r="DH1662" s="11"/>
      <c r="DI1662" s="11"/>
      <c r="DJ1662" s="11"/>
      <c r="DK1662" s="11"/>
      <c r="DL1662" s="11"/>
      <c r="DM1662" s="11"/>
      <c r="DN1662" s="11"/>
      <c r="DO1662" s="11"/>
      <c r="DP1662" s="11"/>
      <c r="DQ1662" s="11"/>
      <c r="DR1662" s="11"/>
      <c r="DS1662" s="11"/>
      <c r="DT1662" s="11"/>
      <c r="DU1662" s="11"/>
      <c r="DV1662" s="11"/>
      <c r="DW1662" s="11"/>
      <c r="DX1662" s="11"/>
      <c r="DY1662" s="11"/>
      <c r="DZ1662" s="11"/>
      <c r="EA1662" s="11"/>
      <c r="EB1662" s="11"/>
      <c r="EC1662" s="11"/>
      <c r="ED1662" s="11"/>
      <c r="EE1662" s="11"/>
      <c r="EF1662" s="11"/>
      <c r="EG1662" s="11"/>
      <c r="EH1662" s="11"/>
      <c r="EI1662" s="11"/>
      <c r="EJ1662" s="11"/>
      <c r="EK1662" s="11"/>
      <c r="EL1662" s="11"/>
      <c r="EM1662" s="11"/>
      <c r="EN1662" s="11"/>
      <c r="EO1662" s="11"/>
      <c r="EP1662" s="11"/>
      <c r="EQ1662" s="11"/>
      <c r="ER1662" s="11"/>
      <c r="ES1662" s="11"/>
      <c r="ET1662" s="11"/>
      <c r="EU1662" s="11"/>
      <c r="EV1662" s="11"/>
      <c r="EW1662" s="11"/>
      <c r="EX1662" s="11"/>
      <c r="EY1662" s="11"/>
      <c r="EZ1662" s="11"/>
      <c r="FA1662" s="11"/>
      <c r="FB1662" s="11"/>
      <c r="FC1662" s="11"/>
      <c r="FD1662" s="11"/>
      <c r="FE1662" s="11"/>
      <c r="FF1662" s="11"/>
      <c r="FG1662" s="11"/>
      <c r="FH1662" s="11"/>
      <c r="FI1662" s="11"/>
      <c r="FJ1662" s="11"/>
      <c r="FK1662" s="11"/>
      <c r="FL1662" s="11"/>
      <c r="FM1662" s="11"/>
      <c r="FN1662" s="11"/>
      <c r="FO1662" s="11"/>
      <c r="FP1662" s="11"/>
      <c r="FQ1662" s="11"/>
      <c r="FR1662" s="11"/>
      <c r="FS1662" s="11"/>
      <c r="FT1662" s="11"/>
      <c r="FU1662" s="11"/>
      <c r="FV1662" s="11"/>
    </row>
    <row r="1663" spans="5:178" x14ac:dyDescent="0.25">
      <c r="E1663" s="38"/>
      <c r="G1663" s="11"/>
      <c r="H1663" s="11"/>
      <c r="I1663" s="11"/>
      <c r="J1663" s="11"/>
      <c r="K1663" s="11"/>
      <c r="L1663" s="11"/>
      <c r="M1663" s="11"/>
      <c r="N1663" s="11"/>
      <c r="O1663" s="11"/>
      <c r="P1663" s="11"/>
      <c r="Q1663" s="11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  <c r="AJ1663" s="11"/>
      <c r="AK1663" s="11"/>
      <c r="AL1663" s="11"/>
      <c r="AM1663" s="11"/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  <c r="AZ1663" s="11"/>
      <c r="BA1663" s="11"/>
      <c r="BB1663" s="11"/>
      <c r="BC1663" s="11"/>
      <c r="BD1663" s="11"/>
      <c r="BE1663" s="11"/>
      <c r="BF1663" s="11"/>
      <c r="BG1663" s="11"/>
      <c r="BH1663" s="11"/>
      <c r="BI1663" s="11"/>
      <c r="BJ1663" s="11"/>
      <c r="BK1663" s="11"/>
      <c r="BL1663" s="11"/>
      <c r="BM1663" s="11"/>
      <c r="BN1663" s="11"/>
      <c r="BO1663" s="11"/>
      <c r="BP1663" s="11"/>
      <c r="BQ1663" s="11"/>
      <c r="BR1663" s="11"/>
      <c r="BS1663" s="11"/>
      <c r="BT1663" s="11"/>
      <c r="BU1663" s="11"/>
      <c r="BV1663" s="11"/>
      <c r="BW1663" s="11"/>
      <c r="BX1663" s="11"/>
      <c r="BY1663" s="11"/>
      <c r="BZ1663" s="11"/>
      <c r="CA1663" s="11"/>
      <c r="CB1663" s="11"/>
      <c r="CC1663" s="11"/>
      <c r="CD1663" s="11"/>
      <c r="CE1663" s="11"/>
      <c r="CF1663" s="11"/>
      <c r="CG1663" s="11"/>
      <c r="CH1663" s="11"/>
      <c r="CI1663" s="11"/>
      <c r="CJ1663" s="11"/>
      <c r="CK1663" s="11"/>
      <c r="CL1663" s="11"/>
      <c r="CM1663" s="11"/>
      <c r="CN1663" s="11"/>
      <c r="CO1663" s="11"/>
      <c r="CP1663" s="11"/>
      <c r="CQ1663" s="11"/>
      <c r="CR1663" s="11"/>
      <c r="CS1663" s="11"/>
      <c r="CT1663" s="11"/>
      <c r="CU1663" s="11"/>
      <c r="CV1663" s="11"/>
      <c r="CW1663" s="11"/>
      <c r="CX1663" s="11"/>
      <c r="CY1663" s="11"/>
      <c r="CZ1663" s="11"/>
      <c r="DA1663" s="11"/>
      <c r="DB1663" s="11"/>
      <c r="DC1663" s="11"/>
      <c r="DD1663" s="11"/>
      <c r="DE1663" s="11"/>
      <c r="DF1663" s="11"/>
      <c r="DG1663" s="11"/>
      <c r="DH1663" s="11"/>
      <c r="DI1663" s="11"/>
      <c r="DJ1663" s="11"/>
      <c r="DK1663" s="11"/>
      <c r="DL1663" s="11"/>
      <c r="DM1663" s="11"/>
      <c r="DN1663" s="11"/>
      <c r="DO1663" s="11"/>
      <c r="DP1663" s="11"/>
      <c r="DQ1663" s="11"/>
      <c r="DR1663" s="11"/>
      <c r="DS1663" s="11"/>
      <c r="DT1663" s="11"/>
      <c r="DU1663" s="11"/>
      <c r="DV1663" s="11"/>
      <c r="DW1663" s="11"/>
      <c r="DX1663" s="11"/>
      <c r="DY1663" s="11"/>
      <c r="DZ1663" s="11"/>
      <c r="EA1663" s="11"/>
      <c r="EB1663" s="11"/>
      <c r="EC1663" s="11"/>
      <c r="ED1663" s="11"/>
      <c r="EE1663" s="11"/>
      <c r="EF1663" s="11"/>
      <c r="EG1663" s="11"/>
      <c r="EH1663" s="11"/>
      <c r="EI1663" s="11"/>
      <c r="EJ1663" s="11"/>
      <c r="EK1663" s="11"/>
      <c r="EL1663" s="11"/>
      <c r="EM1663" s="11"/>
      <c r="EN1663" s="11"/>
      <c r="EO1663" s="11"/>
      <c r="EP1663" s="11"/>
      <c r="EQ1663" s="11"/>
      <c r="ER1663" s="11"/>
      <c r="ES1663" s="11"/>
      <c r="ET1663" s="11"/>
      <c r="EU1663" s="11"/>
      <c r="EV1663" s="11"/>
      <c r="EW1663" s="11"/>
      <c r="EX1663" s="11"/>
      <c r="EY1663" s="11"/>
      <c r="EZ1663" s="11"/>
      <c r="FA1663" s="11"/>
      <c r="FB1663" s="11"/>
      <c r="FC1663" s="11"/>
      <c r="FD1663" s="11"/>
      <c r="FE1663" s="11"/>
      <c r="FF1663" s="11"/>
      <c r="FG1663" s="11"/>
      <c r="FH1663" s="11"/>
      <c r="FI1663" s="11"/>
      <c r="FJ1663" s="11"/>
      <c r="FK1663" s="11"/>
      <c r="FL1663" s="11"/>
      <c r="FM1663" s="11"/>
      <c r="FN1663" s="11"/>
      <c r="FO1663" s="11"/>
      <c r="FP1663" s="11"/>
      <c r="FQ1663" s="11"/>
      <c r="FR1663" s="11"/>
      <c r="FS1663" s="11"/>
      <c r="FT1663" s="11"/>
      <c r="FU1663" s="11"/>
      <c r="FV1663" s="11"/>
    </row>
    <row r="1664" spans="5:178" x14ac:dyDescent="0.25">
      <c r="E1664" s="38"/>
      <c r="G1664" s="11"/>
      <c r="H1664" s="11"/>
      <c r="I1664" s="11"/>
      <c r="J1664" s="11"/>
      <c r="K1664" s="11"/>
      <c r="L1664" s="11"/>
      <c r="M1664" s="11"/>
      <c r="N1664" s="11"/>
      <c r="O1664" s="11"/>
      <c r="P1664" s="11"/>
      <c r="Q1664" s="11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  <c r="AJ1664" s="11"/>
      <c r="AK1664" s="11"/>
      <c r="AL1664" s="11"/>
      <c r="AM1664" s="11"/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  <c r="AZ1664" s="11"/>
      <c r="BA1664" s="11"/>
      <c r="BB1664" s="11"/>
      <c r="BC1664" s="11"/>
      <c r="BD1664" s="11"/>
      <c r="BE1664" s="11"/>
      <c r="BF1664" s="11"/>
      <c r="BG1664" s="11"/>
      <c r="BH1664" s="11"/>
      <c r="BI1664" s="11"/>
      <c r="BJ1664" s="11"/>
      <c r="BK1664" s="11"/>
      <c r="BL1664" s="11"/>
      <c r="BM1664" s="11"/>
      <c r="BN1664" s="11"/>
      <c r="BO1664" s="11"/>
      <c r="BP1664" s="11"/>
      <c r="BQ1664" s="11"/>
      <c r="BR1664" s="11"/>
      <c r="BS1664" s="11"/>
      <c r="BT1664" s="11"/>
      <c r="BU1664" s="11"/>
      <c r="BV1664" s="11"/>
      <c r="BW1664" s="11"/>
      <c r="BX1664" s="11"/>
      <c r="BY1664" s="11"/>
      <c r="BZ1664" s="11"/>
      <c r="CA1664" s="11"/>
      <c r="CB1664" s="11"/>
      <c r="CC1664" s="11"/>
      <c r="CD1664" s="11"/>
      <c r="CE1664" s="11"/>
      <c r="CF1664" s="11"/>
      <c r="CG1664" s="11"/>
      <c r="CH1664" s="11"/>
      <c r="CI1664" s="11"/>
      <c r="CJ1664" s="11"/>
      <c r="CK1664" s="11"/>
      <c r="CL1664" s="11"/>
      <c r="CM1664" s="11"/>
      <c r="CN1664" s="11"/>
      <c r="CO1664" s="11"/>
      <c r="CP1664" s="11"/>
      <c r="CQ1664" s="11"/>
      <c r="CR1664" s="11"/>
      <c r="CS1664" s="11"/>
      <c r="CT1664" s="11"/>
      <c r="CU1664" s="11"/>
      <c r="CV1664" s="11"/>
      <c r="CW1664" s="11"/>
      <c r="CX1664" s="11"/>
      <c r="CY1664" s="11"/>
      <c r="CZ1664" s="11"/>
      <c r="DA1664" s="11"/>
      <c r="DB1664" s="11"/>
      <c r="DC1664" s="11"/>
      <c r="DD1664" s="11"/>
      <c r="DE1664" s="11"/>
      <c r="DF1664" s="11"/>
      <c r="DG1664" s="11"/>
      <c r="DH1664" s="11"/>
      <c r="DI1664" s="11"/>
      <c r="DJ1664" s="11"/>
      <c r="DK1664" s="11"/>
      <c r="DL1664" s="11"/>
      <c r="DM1664" s="11"/>
      <c r="DN1664" s="11"/>
      <c r="DO1664" s="11"/>
      <c r="DP1664" s="11"/>
      <c r="DQ1664" s="11"/>
      <c r="DR1664" s="11"/>
      <c r="DS1664" s="11"/>
      <c r="DT1664" s="11"/>
      <c r="DU1664" s="11"/>
      <c r="DV1664" s="11"/>
      <c r="DW1664" s="11"/>
      <c r="DX1664" s="11"/>
      <c r="DY1664" s="11"/>
      <c r="DZ1664" s="11"/>
      <c r="EA1664" s="11"/>
      <c r="EB1664" s="11"/>
      <c r="EC1664" s="11"/>
      <c r="ED1664" s="11"/>
      <c r="EE1664" s="11"/>
      <c r="EF1664" s="11"/>
      <c r="EG1664" s="11"/>
      <c r="EH1664" s="11"/>
      <c r="EI1664" s="11"/>
      <c r="EJ1664" s="11"/>
      <c r="EK1664" s="11"/>
      <c r="EL1664" s="11"/>
      <c r="EM1664" s="11"/>
      <c r="EN1664" s="11"/>
      <c r="EO1664" s="11"/>
      <c r="EP1664" s="11"/>
      <c r="EQ1664" s="11"/>
      <c r="ER1664" s="11"/>
      <c r="ES1664" s="11"/>
      <c r="ET1664" s="11"/>
      <c r="EU1664" s="11"/>
      <c r="EV1664" s="11"/>
      <c r="EW1664" s="11"/>
      <c r="EX1664" s="11"/>
      <c r="EY1664" s="11"/>
      <c r="EZ1664" s="11"/>
      <c r="FA1664" s="11"/>
      <c r="FB1664" s="11"/>
      <c r="FC1664" s="11"/>
      <c r="FD1664" s="11"/>
      <c r="FE1664" s="11"/>
      <c r="FF1664" s="11"/>
      <c r="FG1664" s="11"/>
      <c r="FH1664" s="11"/>
      <c r="FI1664" s="11"/>
      <c r="FJ1664" s="11"/>
      <c r="FK1664" s="11"/>
      <c r="FL1664" s="11"/>
      <c r="FM1664" s="11"/>
      <c r="FN1664" s="11"/>
      <c r="FO1664" s="11"/>
      <c r="FP1664" s="11"/>
      <c r="FQ1664" s="11"/>
      <c r="FR1664" s="11"/>
      <c r="FS1664" s="11"/>
      <c r="FT1664" s="11"/>
      <c r="FU1664" s="11"/>
      <c r="FV1664" s="11"/>
    </row>
    <row r="1665" spans="5:178" x14ac:dyDescent="0.25">
      <c r="E1665" s="38"/>
      <c r="G1665" s="11"/>
      <c r="H1665" s="11"/>
      <c r="I1665" s="11"/>
      <c r="J1665" s="11"/>
      <c r="K1665" s="11"/>
      <c r="L1665" s="11"/>
      <c r="M1665" s="11"/>
      <c r="N1665" s="11"/>
      <c r="O1665" s="11"/>
      <c r="P1665" s="11"/>
      <c r="Q1665" s="11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  <c r="AJ1665" s="11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  <c r="AZ1665" s="11"/>
      <c r="BA1665" s="11"/>
      <c r="BB1665" s="11"/>
      <c r="BC1665" s="11"/>
      <c r="BD1665" s="11"/>
      <c r="BE1665" s="11"/>
      <c r="BF1665" s="11"/>
      <c r="BG1665" s="11"/>
      <c r="BH1665" s="11"/>
      <c r="BI1665" s="11"/>
      <c r="BJ1665" s="11"/>
      <c r="BK1665" s="11"/>
      <c r="BL1665" s="11"/>
      <c r="BM1665" s="11"/>
      <c r="BN1665" s="11"/>
      <c r="BO1665" s="11"/>
      <c r="BP1665" s="11"/>
      <c r="BQ1665" s="11"/>
      <c r="BR1665" s="11"/>
      <c r="BS1665" s="11"/>
      <c r="BT1665" s="11"/>
      <c r="BU1665" s="11"/>
      <c r="BV1665" s="11"/>
      <c r="BW1665" s="11"/>
      <c r="BX1665" s="11"/>
      <c r="BY1665" s="11"/>
      <c r="BZ1665" s="11"/>
      <c r="CA1665" s="11"/>
      <c r="CB1665" s="11"/>
      <c r="CC1665" s="11"/>
      <c r="CD1665" s="11"/>
      <c r="CE1665" s="11"/>
      <c r="CF1665" s="11"/>
      <c r="CG1665" s="11"/>
      <c r="CH1665" s="11"/>
      <c r="CI1665" s="11"/>
      <c r="CJ1665" s="11"/>
      <c r="CK1665" s="11"/>
      <c r="CL1665" s="11"/>
      <c r="CM1665" s="11"/>
      <c r="CN1665" s="11"/>
      <c r="CO1665" s="11"/>
      <c r="CP1665" s="11"/>
      <c r="CQ1665" s="11"/>
      <c r="CR1665" s="11"/>
      <c r="CS1665" s="11"/>
      <c r="CT1665" s="11"/>
      <c r="CU1665" s="11"/>
      <c r="CV1665" s="11"/>
      <c r="CW1665" s="11"/>
      <c r="CX1665" s="11"/>
      <c r="CY1665" s="11"/>
      <c r="CZ1665" s="11"/>
      <c r="DA1665" s="11"/>
      <c r="DB1665" s="11"/>
      <c r="DC1665" s="11"/>
      <c r="DD1665" s="11"/>
      <c r="DE1665" s="11"/>
      <c r="DF1665" s="11"/>
      <c r="DG1665" s="11"/>
      <c r="DH1665" s="11"/>
      <c r="DI1665" s="11"/>
      <c r="DJ1665" s="11"/>
      <c r="DK1665" s="11"/>
      <c r="DL1665" s="11"/>
      <c r="DM1665" s="11"/>
      <c r="DN1665" s="11"/>
      <c r="DO1665" s="11"/>
      <c r="DP1665" s="11"/>
      <c r="DQ1665" s="11"/>
      <c r="DR1665" s="11"/>
      <c r="DS1665" s="11"/>
      <c r="DT1665" s="11"/>
      <c r="DU1665" s="11"/>
      <c r="DV1665" s="11"/>
      <c r="DW1665" s="11"/>
      <c r="DX1665" s="11"/>
      <c r="DY1665" s="11"/>
      <c r="DZ1665" s="11"/>
      <c r="EA1665" s="11"/>
      <c r="EB1665" s="11"/>
      <c r="EC1665" s="11"/>
      <c r="ED1665" s="11"/>
      <c r="EE1665" s="11"/>
      <c r="EF1665" s="11"/>
      <c r="EG1665" s="11"/>
      <c r="EH1665" s="11"/>
      <c r="EI1665" s="11"/>
      <c r="EJ1665" s="11"/>
      <c r="EK1665" s="11"/>
      <c r="EL1665" s="11"/>
      <c r="EM1665" s="11"/>
      <c r="EN1665" s="11"/>
      <c r="EO1665" s="11"/>
      <c r="EP1665" s="11"/>
      <c r="EQ1665" s="11"/>
      <c r="ER1665" s="11"/>
      <c r="ES1665" s="11"/>
      <c r="ET1665" s="11"/>
      <c r="EU1665" s="11"/>
      <c r="EV1665" s="11"/>
      <c r="EW1665" s="11"/>
      <c r="EX1665" s="11"/>
      <c r="EY1665" s="11"/>
      <c r="EZ1665" s="11"/>
      <c r="FA1665" s="11"/>
      <c r="FB1665" s="11"/>
      <c r="FC1665" s="11"/>
      <c r="FD1665" s="11"/>
      <c r="FE1665" s="11"/>
      <c r="FF1665" s="11"/>
      <c r="FG1665" s="11"/>
      <c r="FH1665" s="11"/>
      <c r="FI1665" s="11"/>
      <c r="FJ1665" s="11"/>
      <c r="FK1665" s="11"/>
      <c r="FL1665" s="11"/>
      <c r="FM1665" s="11"/>
      <c r="FN1665" s="11"/>
      <c r="FO1665" s="11"/>
      <c r="FP1665" s="11"/>
      <c r="FQ1665" s="11"/>
      <c r="FR1665" s="11"/>
      <c r="FS1665" s="11"/>
      <c r="FT1665" s="11"/>
      <c r="FU1665" s="11"/>
      <c r="FV1665" s="11"/>
    </row>
    <row r="1666" spans="5:178" x14ac:dyDescent="0.25">
      <c r="E1666" s="38"/>
      <c r="G1666" s="11"/>
      <c r="H1666" s="11"/>
      <c r="I1666" s="11"/>
      <c r="J1666" s="11"/>
      <c r="K1666" s="11"/>
      <c r="L1666" s="11"/>
      <c r="M1666" s="11"/>
      <c r="N1666" s="11"/>
      <c r="O1666" s="11"/>
      <c r="P1666" s="11"/>
      <c r="Q1666" s="11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  <c r="AJ1666" s="11"/>
      <c r="AK1666" s="11"/>
      <c r="AL1666" s="11"/>
      <c r="AM1666" s="11"/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  <c r="AZ1666" s="11"/>
      <c r="BA1666" s="11"/>
      <c r="BB1666" s="11"/>
      <c r="BC1666" s="11"/>
      <c r="BD1666" s="11"/>
      <c r="BE1666" s="11"/>
      <c r="BF1666" s="11"/>
      <c r="BG1666" s="11"/>
      <c r="BH1666" s="11"/>
      <c r="BI1666" s="11"/>
      <c r="BJ1666" s="11"/>
      <c r="BK1666" s="11"/>
      <c r="BL1666" s="11"/>
      <c r="BM1666" s="11"/>
      <c r="BN1666" s="11"/>
      <c r="BO1666" s="11"/>
      <c r="BP1666" s="11"/>
      <c r="BQ1666" s="11"/>
      <c r="BR1666" s="11"/>
      <c r="BS1666" s="11"/>
      <c r="BT1666" s="11"/>
      <c r="BU1666" s="11"/>
      <c r="BV1666" s="11"/>
      <c r="BW1666" s="11"/>
      <c r="BX1666" s="11"/>
      <c r="BY1666" s="11"/>
      <c r="BZ1666" s="11"/>
      <c r="CA1666" s="11"/>
      <c r="CB1666" s="11"/>
      <c r="CC1666" s="11"/>
      <c r="CD1666" s="11"/>
      <c r="CE1666" s="11"/>
      <c r="CF1666" s="11"/>
      <c r="CG1666" s="11"/>
      <c r="CH1666" s="11"/>
      <c r="CI1666" s="11"/>
      <c r="CJ1666" s="11"/>
      <c r="CK1666" s="11"/>
      <c r="CL1666" s="11"/>
      <c r="CM1666" s="11"/>
      <c r="CN1666" s="11"/>
      <c r="CO1666" s="11"/>
      <c r="CP1666" s="11"/>
      <c r="CQ1666" s="11"/>
      <c r="CR1666" s="11"/>
      <c r="CS1666" s="11"/>
      <c r="CT1666" s="11"/>
      <c r="CU1666" s="11"/>
      <c r="CV1666" s="11"/>
      <c r="CW1666" s="11"/>
      <c r="CX1666" s="11"/>
      <c r="CY1666" s="11"/>
      <c r="CZ1666" s="11"/>
      <c r="DA1666" s="11"/>
      <c r="DB1666" s="11"/>
      <c r="DC1666" s="11"/>
      <c r="DD1666" s="11"/>
      <c r="DE1666" s="11"/>
      <c r="DF1666" s="11"/>
      <c r="DG1666" s="11"/>
      <c r="DH1666" s="11"/>
      <c r="DI1666" s="11"/>
      <c r="DJ1666" s="11"/>
      <c r="DK1666" s="11"/>
      <c r="DL1666" s="11"/>
      <c r="DM1666" s="11"/>
      <c r="DN1666" s="11"/>
      <c r="DO1666" s="11"/>
      <c r="DP1666" s="11"/>
      <c r="DQ1666" s="11"/>
      <c r="DR1666" s="11"/>
      <c r="DS1666" s="11"/>
      <c r="DT1666" s="11"/>
      <c r="DU1666" s="11"/>
      <c r="DV1666" s="11"/>
      <c r="DW1666" s="11"/>
      <c r="DX1666" s="11"/>
      <c r="DY1666" s="11"/>
      <c r="DZ1666" s="11"/>
      <c r="EA1666" s="11"/>
      <c r="EB1666" s="11"/>
      <c r="EC1666" s="11"/>
      <c r="ED1666" s="11"/>
      <c r="EE1666" s="11"/>
      <c r="EF1666" s="11"/>
      <c r="EG1666" s="11"/>
      <c r="EH1666" s="11"/>
      <c r="EI1666" s="11"/>
      <c r="EJ1666" s="11"/>
      <c r="EK1666" s="11"/>
      <c r="EL1666" s="11"/>
      <c r="EM1666" s="11"/>
      <c r="EN1666" s="11"/>
      <c r="EO1666" s="11"/>
      <c r="EP1666" s="11"/>
      <c r="EQ1666" s="11"/>
      <c r="ER1666" s="11"/>
      <c r="ES1666" s="11"/>
      <c r="ET1666" s="11"/>
      <c r="EU1666" s="11"/>
      <c r="EV1666" s="11"/>
      <c r="EW1666" s="11"/>
      <c r="EX1666" s="11"/>
      <c r="EY1666" s="11"/>
      <c r="EZ1666" s="11"/>
      <c r="FA1666" s="11"/>
      <c r="FB1666" s="11"/>
      <c r="FC1666" s="11"/>
      <c r="FD1666" s="11"/>
      <c r="FE1666" s="11"/>
      <c r="FF1666" s="11"/>
      <c r="FG1666" s="11"/>
      <c r="FH1666" s="11"/>
      <c r="FI1666" s="11"/>
      <c r="FJ1666" s="11"/>
      <c r="FK1666" s="11"/>
      <c r="FL1666" s="11"/>
      <c r="FM1666" s="11"/>
      <c r="FN1666" s="11"/>
      <c r="FO1666" s="11"/>
      <c r="FP1666" s="11"/>
      <c r="FQ1666" s="11"/>
      <c r="FR1666" s="11"/>
      <c r="FS1666" s="11"/>
      <c r="FT1666" s="11"/>
      <c r="FU1666" s="11"/>
      <c r="FV1666" s="11"/>
    </row>
    <row r="1667" spans="5:178" x14ac:dyDescent="0.25">
      <c r="E1667" s="38"/>
      <c r="G1667" s="11"/>
      <c r="H1667" s="11"/>
      <c r="I1667" s="11"/>
      <c r="J1667" s="11"/>
      <c r="K1667" s="11"/>
      <c r="L1667" s="11"/>
      <c r="M1667" s="11"/>
      <c r="N1667" s="11"/>
      <c r="O1667" s="11"/>
      <c r="P1667" s="11"/>
      <c r="Q1667" s="11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  <c r="AJ1667" s="11"/>
      <c r="AK1667" s="11"/>
      <c r="AL1667" s="11"/>
      <c r="AM1667" s="11"/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  <c r="AZ1667" s="11"/>
      <c r="BA1667" s="11"/>
      <c r="BB1667" s="11"/>
      <c r="BC1667" s="11"/>
      <c r="BD1667" s="11"/>
      <c r="BE1667" s="11"/>
      <c r="BF1667" s="11"/>
      <c r="BG1667" s="11"/>
      <c r="BH1667" s="11"/>
      <c r="BI1667" s="11"/>
      <c r="BJ1667" s="11"/>
      <c r="BK1667" s="11"/>
      <c r="BL1667" s="11"/>
      <c r="BM1667" s="11"/>
      <c r="BN1667" s="11"/>
      <c r="BO1667" s="11"/>
      <c r="BP1667" s="11"/>
      <c r="BQ1667" s="11"/>
      <c r="BR1667" s="11"/>
      <c r="BS1667" s="11"/>
      <c r="BT1667" s="11"/>
      <c r="BU1667" s="11"/>
      <c r="BV1667" s="11"/>
      <c r="BW1667" s="11"/>
      <c r="BX1667" s="11"/>
      <c r="BY1667" s="11"/>
      <c r="BZ1667" s="11"/>
      <c r="CA1667" s="11"/>
      <c r="CB1667" s="11"/>
      <c r="CC1667" s="11"/>
      <c r="CD1667" s="11"/>
      <c r="CE1667" s="11"/>
      <c r="CF1667" s="11"/>
      <c r="CG1667" s="11"/>
      <c r="CH1667" s="11"/>
      <c r="CI1667" s="11"/>
      <c r="CJ1667" s="11"/>
      <c r="CK1667" s="11"/>
      <c r="CL1667" s="11"/>
      <c r="CM1667" s="11"/>
      <c r="CN1667" s="11"/>
      <c r="CO1667" s="11"/>
      <c r="CP1667" s="11"/>
      <c r="CQ1667" s="11"/>
      <c r="CR1667" s="11"/>
      <c r="CS1667" s="11"/>
      <c r="CT1667" s="11"/>
      <c r="CU1667" s="11"/>
      <c r="CV1667" s="11"/>
      <c r="CW1667" s="11"/>
      <c r="CX1667" s="11"/>
      <c r="CY1667" s="11"/>
      <c r="CZ1667" s="11"/>
      <c r="DA1667" s="11"/>
      <c r="DB1667" s="11"/>
      <c r="DC1667" s="11"/>
      <c r="DD1667" s="11"/>
      <c r="DE1667" s="11"/>
      <c r="DF1667" s="11"/>
      <c r="DG1667" s="11"/>
      <c r="DH1667" s="11"/>
      <c r="DI1667" s="11"/>
      <c r="DJ1667" s="11"/>
      <c r="DK1667" s="11"/>
      <c r="DL1667" s="11"/>
      <c r="DM1667" s="11"/>
      <c r="DN1667" s="11"/>
      <c r="DO1667" s="11"/>
      <c r="DP1667" s="11"/>
      <c r="DQ1667" s="11"/>
      <c r="DR1667" s="11"/>
      <c r="DS1667" s="11"/>
      <c r="DT1667" s="11"/>
      <c r="DU1667" s="11"/>
      <c r="DV1667" s="11"/>
      <c r="DW1667" s="11"/>
      <c r="DX1667" s="11"/>
      <c r="DY1667" s="11"/>
      <c r="DZ1667" s="11"/>
      <c r="EA1667" s="11"/>
      <c r="EB1667" s="11"/>
      <c r="EC1667" s="11"/>
      <c r="ED1667" s="11"/>
      <c r="EE1667" s="11"/>
      <c r="EF1667" s="11"/>
      <c r="EG1667" s="11"/>
      <c r="EH1667" s="11"/>
      <c r="EI1667" s="11"/>
      <c r="EJ1667" s="11"/>
      <c r="EK1667" s="11"/>
      <c r="EL1667" s="11"/>
      <c r="EM1667" s="11"/>
      <c r="EN1667" s="11"/>
      <c r="EO1667" s="11"/>
      <c r="EP1667" s="11"/>
      <c r="EQ1667" s="11"/>
      <c r="ER1667" s="11"/>
      <c r="ES1667" s="11"/>
      <c r="ET1667" s="11"/>
      <c r="EU1667" s="11"/>
      <c r="EV1667" s="11"/>
      <c r="EW1667" s="11"/>
      <c r="EX1667" s="11"/>
      <c r="EY1667" s="11"/>
      <c r="EZ1667" s="11"/>
      <c r="FA1667" s="11"/>
      <c r="FB1667" s="11"/>
      <c r="FC1667" s="11"/>
      <c r="FD1667" s="11"/>
      <c r="FE1667" s="11"/>
      <c r="FF1667" s="11"/>
      <c r="FG1667" s="11"/>
      <c r="FH1667" s="11"/>
      <c r="FI1667" s="11"/>
      <c r="FJ1667" s="11"/>
      <c r="FK1667" s="11"/>
      <c r="FL1667" s="11"/>
      <c r="FM1667" s="11"/>
      <c r="FN1667" s="11"/>
      <c r="FO1667" s="11"/>
      <c r="FP1667" s="11"/>
      <c r="FQ1667" s="11"/>
      <c r="FR1667" s="11"/>
      <c r="FS1667" s="11"/>
      <c r="FT1667" s="11"/>
      <c r="FU1667" s="11"/>
      <c r="FV1667" s="11"/>
    </row>
    <row r="1668" spans="5:178" x14ac:dyDescent="0.25">
      <c r="E1668" s="38"/>
      <c r="G1668" s="11"/>
      <c r="H1668" s="11"/>
      <c r="I1668" s="11"/>
      <c r="J1668" s="11"/>
      <c r="K1668" s="11"/>
      <c r="L1668" s="11"/>
      <c r="M1668" s="11"/>
      <c r="N1668" s="11"/>
      <c r="O1668" s="11"/>
      <c r="P1668" s="11"/>
      <c r="Q1668" s="11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  <c r="AJ1668" s="11"/>
      <c r="AK1668" s="11"/>
      <c r="AL1668" s="11"/>
      <c r="AM1668" s="11"/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  <c r="AZ1668" s="11"/>
      <c r="BA1668" s="11"/>
      <c r="BB1668" s="11"/>
      <c r="BC1668" s="11"/>
      <c r="BD1668" s="11"/>
      <c r="BE1668" s="11"/>
      <c r="BF1668" s="11"/>
      <c r="BG1668" s="11"/>
      <c r="BH1668" s="11"/>
      <c r="BI1668" s="11"/>
      <c r="BJ1668" s="11"/>
      <c r="BK1668" s="11"/>
      <c r="BL1668" s="11"/>
      <c r="BM1668" s="11"/>
      <c r="BN1668" s="11"/>
      <c r="BO1668" s="11"/>
      <c r="BP1668" s="11"/>
      <c r="BQ1668" s="11"/>
      <c r="BR1668" s="11"/>
      <c r="BS1668" s="11"/>
      <c r="BT1668" s="11"/>
      <c r="BU1668" s="11"/>
      <c r="BV1668" s="11"/>
      <c r="BW1668" s="11"/>
      <c r="BX1668" s="11"/>
      <c r="BY1668" s="11"/>
      <c r="BZ1668" s="11"/>
      <c r="CA1668" s="11"/>
      <c r="CB1668" s="11"/>
      <c r="CC1668" s="11"/>
      <c r="CD1668" s="11"/>
      <c r="CE1668" s="11"/>
      <c r="CF1668" s="11"/>
      <c r="CG1668" s="11"/>
      <c r="CH1668" s="11"/>
      <c r="CI1668" s="11"/>
      <c r="CJ1668" s="11"/>
      <c r="CK1668" s="11"/>
      <c r="CL1668" s="11"/>
      <c r="CM1668" s="11"/>
      <c r="CN1668" s="11"/>
      <c r="CO1668" s="11"/>
      <c r="CP1668" s="11"/>
      <c r="CQ1668" s="11"/>
      <c r="CR1668" s="11"/>
      <c r="CS1668" s="11"/>
      <c r="CT1668" s="11"/>
      <c r="CU1668" s="11"/>
      <c r="CV1668" s="11"/>
      <c r="CW1668" s="11"/>
      <c r="CX1668" s="11"/>
      <c r="CY1668" s="11"/>
      <c r="CZ1668" s="11"/>
      <c r="DA1668" s="11"/>
      <c r="DB1668" s="11"/>
      <c r="DC1668" s="11"/>
      <c r="DD1668" s="11"/>
      <c r="DE1668" s="11"/>
      <c r="DF1668" s="11"/>
      <c r="DG1668" s="11"/>
      <c r="DH1668" s="11"/>
      <c r="DI1668" s="11"/>
      <c r="DJ1668" s="11"/>
      <c r="DK1668" s="11"/>
      <c r="DL1668" s="11"/>
      <c r="DM1668" s="11"/>
      <c r="DN1668" s="11"/>
      <c r="DO1668" s="11"/>
      <c r="DP1668" s="11"/>
      <c r="DQ1668" s="11"/>
      <c r="DR1668" s="11"/>
      <c r="DS1668" s="11"/>
      <c r="DT1668" s="11"/>
      <c r="DU1668" s="11"/>
      <c r="DV1668" s="11"/>
      <c r="DW1668" s="11"/>
      <c r="DX1668" s="11"/>
      <c r="DY1668" s="11"/>
      <c r="DZ1668" s="11"/>
      <c r="EA1668" s="11"/>
      <c r="EB1668" s="11"/>
      <c r="EC1668" s="11"/>
      <c r="ED1668" s="11"/>
      <c r="EE1668" s="11"/>
      <c r="EF1668" s="11"/>
      <c r="EG1668" s="11"/>
      <c r="EH1668" s="11"/>
      <c r="EI1668" s="11"/>
      <c r="EJ1668" s="11"/>
      <c r="EK1668" s="11"/>
      <c r="EL1668" s="11"/>
      <c r="EM1668" s="11"/>
      <c r="EN1668" s="11"/>
      <c r="EO1668" s="11"/>
      <c r="EP1668" s="11"/>
      <c r="EQ1668" s="11"/>
      <c r="ER1668" s="11"/>
      <c r="ES1668" s="11"/>
      <c r="ET1668" s="11"/>
      <c r="EU1668" s="11"/>
      <c r="EV1668" s="11"/>
      <c r="EW1668" s="11"/>
      <c r="EX1668" s="11"/>
      <c r="EY1668" s="11"/>
      <c r="EZ1668" s="11"/>
      <c r="FA1668" s="11"/>
      <c r="FB1668" s="11"/>
      <c r="FC1668" s="11"/>
      <c r="FD1668" s="11"/>
      <c r="FE1668" s="11"/>
      <c r="FF1668" s="11"/>
      <c r="FG1668" s="11"/>
      <c r="FH1668" s="11"/>
      <c r="FI1668" s="11"/>
      <c r="FJ1668" s="11"/>
      <c r="FK1668" s="11"/>
      <c r="FL1668" s="11"/>
      <c r="FM1668" s="11"/>
      <c r="FN1668" s="11"/>
      <c r="FO1668" s="11"/>
      <c r="FP1668" s="11"/>
      <c r="FQ1668" s="11"/>
      <c r="FR1668" s="11"/>
      <c r="FS1668" s="11"/>
      <c r="FT1668" s="11"/>
      <c r="FU1668" s="11"/>
      <c r="FV1668" s="11"/>
    </row>
    <row r="1669" spans="5:178" x14ac:dyDescent="0.25">
      <c r="E1669" s="38"/>
      <c r="G1669" s="11"/>
      <c r="H1669" s="11"/>
      <c r="I1669" s="11"/>
      <c r="J1669" s="11"/>
      <c r="K1669" s="11"/>
      <c r="L1669" s="11"/>
      <c r="M1669" s="11"/>
      <c r="N1669" s="11"/>
      <c r="O1669" s="11"/>
      <c r="P1669" s="11"/>
      <c r="Q1669" s="11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  <c r="AJ1669" s="11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  <c r="AZ1669" s="11"/>
      <c r="BA1669" s="11"/>
      <c r="BB1669" s="11"/>
      <c r="BC1669" s="11"/>
      <c r="BD1669" s="11"/>
      <c r="BE1669" s="11"/>
      <c r="BF1669" s="11"/>
      <c r="BG1669" s="11"/>
      <c r="BH1669" s="11"/>
      <c r="BI1669" s="11"/>
      <c r="BJ1669" s="11"/>
      <c r="BK1669" s="11"/>
      <c r="BL1669" s="11"/>
      <c r="BM1669" s="11"/>
      <c r="BN1669" s="11"/>
      <c r="BO1669" s="11"/>
      <c r="BP1669" s="11"/>
      <c r="BQ1669" s="11"/>
      <c r="BR1669" s="11"/>
      <c r="BS1669" s="11"/>
      <c r="BT1669" s="11"/>
      <c r="BU1669" s="11"/>
      <c r="BV1669" s="11"/>
      <c r="BW1669" s="11"/>
      <c r="BX1669" s="11"/>
      <c r="BY1669" s="11"/>
      <c r="BZ1669" s="11"/>
      <c r="CA1669" s="11"/>
      <c r="CB1669" s="11"/>
      <c r="CC1669" s="11"/>
      <c r="CD1669" s="11"/>
      <c r="CE1669" s="11"/>
      <c r="CF1669" s="11"/>
      <c r="CG1669" s="11"/>
      <c r="CH1669" s="11"/>
      <c r="CI1669" s="11"/>
      <c r="CJ1669" s="11"/>
      <c r="CK1669" s="11"/>
      <c r="CL1669" s="11"/>
      <c r="CM1669" s="11"/>
      <c r="CN1669" s="11"/>
      <c r="CO1669" s="11"/>
      <c r="CP1669" s="11"/>
      <c r="CQ1669" s="11"/>
      <c r="CR1669" s="11"/>
      <c r="CS1669" s="11"/>
      <c r="CT1669" s="11"/>
      <c r="CU1669" s="11"/>
      <c r="CV1669" s="11"/>
      <c r="CW1669" s="11"/>
      <c r="CX1669" s="11"/>
      <c r="CY1669" s="11"/>
      <c r="CZ1669" s="11"/>
      <c r="DA1669" s="11"/>
      <c r="DB1669" s="11"/>
      <c r="DC1669" s="11"/>
      <c r="DD1669" s="11"/>
      <c r="DE1669" s="11"/>
      <c r="DF1669" s="11"/>
      <c r="DG1669" s="11"/>
      <c r="DH1669" s="11"/>
      <c r="DI1669" s="11"/>
      <c r="DJ1669" s="11"/>
      <c r="DK1669" s="11"/>
      <c r="DL1669" s="11"/>
      <c r="DM1669" s="11"/>
      <c r="DN1669" s="11"/>
      <c r="DO1669" s="11"/>
      <c r="DP1669" s="11"/>
      <c r="DQ1669" s="11"/>
      <c r="DR1669" s="11"/>
      <c r="DS1669" s="11"/>
      <c r="DT1669" s="11"/>
      <c r="DU1669" s="11"/>
      <c r="DV1669" s="11"/>
      <c r="DW1669" s="11"/>
      <c r="DX1669" s="11"/>
      <c r="DY1669" s="11"/>
      <c r="DZ1669" s="11"/>
      <c r="EA1669" s="11"/>
      <c r="EB1669" s="11"/>
      <c r="EC1669" s="11"/>
      <c r="ED1669" s="11"/>
      <c r="EE1669" s="11"/>
      <c r="EF1669" s="11"/>
      <c r="EG1669" s="11"/>
      <c r="EH1669" s="11"/>
      <c r="EI1669" s="11"/>
      <c r="EJ1669" s="11"/>
      <c r="EK1669" s="11"/>
      <c r="EL1669" s="11"/>
      <c r="EM1669" s="11"/>
      <c r="EN1669" s="11"/>
      <c r="EO1669" s="11"/>
      <c r="EP1669" s="11"/>
      <c r="EQ1669" s="11"/>
      <c r="ER1669" s="11"/>
      <c r="ES1669" s="11"/>
      <c r="ET1669" s="11"/>
      <c r="EU1669" s="11"/>
      <c r="EV1669" s="11"/>
      <c r="EW1669" s="11"/>
      <c r="EX1669" s="11"/>
      <c r="EY1669" s="11"/>
      <c r="EZ1669" s="11"/>
      <c r="FA1669" s="11"/>
      <c r="FB1669" s="11"/>
      <c r="FC1669" s="11"/>
      <c r="FD1669" s="11"/>
      <c r="FE1669" s="11"/>
      <c r="FF1669" s="11"/>
      <c r="FG1669" s="11"/>
      <c r="FH1669" s="11"/>
      <c r="FI1669" s="11"/>
      <c r="FJ1669" s="11"/>
      <c r="FK1669" s="11"/>
      <c r="FL1669" s="11"/>
      <c r="FM1669" s="11"/>
      <c r="FN1669" s="11"/>
      <c r="FO1669" s="11"/>
      <c r="FP1669" s="11"/>
      <c r="FQ1669" s="11"/>
      <c r="FR1669" s="11"/>
      <c r="FS1669" s="11"/>
      <c r="FT1669" s="11"/>
      <c r="FU1669" s="11"/>
      <c r="FV1669" s="11"/>
    </row>
    <row r="1670" spans="5:178" x14ac:dyDescent="0.25">
      <c r="E1670" s="38"/>
      <c r="G1670" s="11"/>
      <c r="H1670" s="11"/>
      <c r="I1670" s="11"/>
      <c r="J1670" s="11"/>
      <c r="K1670" s="11"/>
      <c r="L1670" s="11"/>
      <c r="M1670" s="11"/>
      <c r="N1670" s="11"/>
      <c r="O1670" s="11"/>
      <c r="P1670" s="11"/>
      <c r="Q1670" s="11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  <c r="AJ1670" s="11"/>
      <c r="AK1670" s="11"/>
      <c r="AL1670" s="11"/>
      <c r="AM1670" s="11"/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  <c r="AZ1670" s="11"/>
      <c r="BA1670" s="11"/>
      <c r="BB1670" s="11"/>
      <c r="BC1670" s="11"/>
      <c r="BD1670" s="11"/>
      <c r="BE1670" s="11"/>
      <c r="BF1670" s="11"/>
      <c r="BG1670" s="11"/>
      <c r="BH1670" s="11"/>
      <c r="BI1670" s="11"/>
      <c r="BJ1670" s="11"/>
      <c r="BK1670" s="11"/>
      <c r="BL1670" s="11"/>
      <c r="BM1670" s="11"/>
      <c r="BN1670" s="11"/>
      <c r="BO1670" s="11"/>
      <c r="BP1670" s="11"/>
      <c r="BQ1670" s="11"/>
      <c r="BR1670" s="11"/>
      <c r="BS1670" s="11"/>
      <c r="BT1670" s="11"/>
      <c r="BU1670" s="11"/>
      <c r="BV1670" s="11"/>
      <c r="BW1670" s="11"/>
      <c r="BX1670" s="11"/>
      <c r="BY1670" s="11"/>
      <c r="BZ1670" s="11"/>
      <c r="CA1670" s="11"/>
      <c r="CB1670" s="11"/>
      <c r="CC1670" s="11"/>
      <c r="CD1670" s="11"/>
      <c r="CE1670" s="11"/>
      <c r="CF1670" s="11"/>
      <c r="CG1670" s="11"/>
      <c r="CH1670" s="11"/>
      <c r="CI1670" s="11"/>
      <c r="CJ1670" s="11"/>
      <c r="CK1670" s="11"/>
      <c r="CL1670" s="11"/>
      <c r="CM1670" s="11"/>
      <c r="CN1670" s="11"/>
      <c r="CO1670" s="11"/>
      <c r="CP1670" s="11"/>
      <c r="CQ1670" s="11"/>
      <c r="CR1670" s="11"/>
      <c r="CS1670" s="11"/>
      <c r="CT1670" s="11"/>
      <c r="CU1670" s="11"/>
      <c r="CV1670" s="11"/>
      <c r="CW1670" s="11"/>
      <c r="CX1670" s="11"/>
      <c r="CY1670" s="11"/>
      <c r="CZ1670" s="11"/>
      <c r="DA1670" s="11"/>
      <c r="DB1670" s="11"/>
      <c r="DC1670" s="11"/>
      <c r="DD1670" s="11"/>
      <c r="DE1670" s="11"/>
      <c r="DF1670" s="11"/>
      <c r="DG1670" s="11"/>
      <c r="DH1670" s="11"/>
      <c r="DI1670" s="11"/>
      <c r="DJ1670" s="11"/>
      <c r="DK1670" s="11"/>
      <c r="DL1670" s="11"/>
      <c r="DM1670" s="11"/>
      <c r="DN1670" s="11"/>
      <c r="DO1670" s="11"/>
      <c r="DP1670" s="11"/>
      <c r="DQ1670" s="11"/>
      <c r="DR1670" s="11"/>
      <c r="DS1670" s="11"/>
      <c r="DT1670" s="11"/>
      <c r="DU1670" s="11"/>
      <c r="DV1670" s="11"/>
      <c r="DW1670" s="11"/>
      <c r="DX1670" s="11"/>
      <c r="DY1670" s="11"/>
      <c r="DZ1670" s="11"/>
      <c r="EA1670" s="11"/>
      <c r="EB1670" s="11"/>
      <c r="EC1670" s="11"/>
      <c r="ED1670" s="11"/>
      <c r="EE1670" s="11"/>
      <c r="EF1670" s="11"/>
      <c r="EG1670" s="11"/>
      <c r="EH1670" s="11"/>
      <c r="EI1670" s="11"/>
      <c r="EJ1670" s="11"/>
      <c r="EK1670" s="11"/>
      <c r="EL1670" s="11"/>
      <c r="EM1670" s="11"/>
      <c r="EN1670" s="11"/>
      <c r="EO1670" s="11"/>
      <c r="EP1670" s="11"/>
      <c r="EQ1670" s="11"/>
      <c r="ER1670" s="11"/>
      <c r="ES1670" s="11"/>
      <c r="ET1670" s="11"/>
      <c r="EU1670" s="11"/>
      <c r="EV1670" s="11"/>
      <c r="EW1670" s="11"/>
      <c r="EX1670" s="11"/>
      <c r="EY1670" s="11"/>
      <c r="EZ1670" s="11"/>
      <c r="FA1670" s="11"/>
      <c r="FB1670" s="11"/>
      <c r="FC1670" s="11"/>
      <c r="FD1670" s="11"/>
      <c r="FE1670" s="11"/>
      <c r="FF1670" s="11"/>
      <c r="FG1670" s="11"/>
      <c r="FH1670" s="11"/>
      <c r="FI1670" s="11"/>
      <c r="FJ1670" s="11"/>
      <c r="FK1670" s="11"/>
      <c r="FL1670" s="11"/>
      <c r="FM1670" s="11"/>
      <c r="FN1670" s="11"/>
      <c r="FO1670" s="11"/>
      <c r="FP1670" s="11"/>
      <c r="FQ1670" s="11"/>
      <c r="FR1670" s="11"/>
      <c r="FS1670" s="11"/>
      <c r="FT1670" s="11"/>
      <c r="FU1670" s="11"/>
      <c r="FV1670" s="11"/>
    </row>
    <row r="1671" spans="5:178" x14ac:dyDescent="0.25">
      <c r="E1671" s="38"/>
      <c r="G1671" s="11"/>
      <c r="H1671" s="11"/>
      <c r="I1671" s="11"/>
      <c r="J1671" s="11"/>
      <c r="K1671" s="11"/>
      <c r="L1671" s="11"/>
      <c r="M1671" s="11"/>
      <c r="N1671" s="11"/>
      <c r="O1671" s="11"/>
      <c r="P1671" s="11"/>
      <c r="Q1671" s="11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  <c r="AJ1671" s="11"/>
      <c r="AK1671" s="11"/>
      <c r="AL1671" s="11"/>
      <c r="AM1671" s="11"/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  <c r="AZ1671" s="11"/>
      <c r="BA1671" s="11"/>
      <c r="BB1671" s="11"/>
      <c r="BC1671" s="11"/>
      <c r="BD1671" s="11"/>
      <c r="BE1671" s="11"/>
      <c r="BF1671" s="11"/>
      <c r="BG1671" s="11"/>
      <c r="BH1671" s="11"/>
      <c r="BI1671" s="11"/>
      <c r="BJ1671" s="11"/>
      <c r="BK1671" s="11"/>
      <c r="BL1671" s="11"/>
      <c r="BM1671" s="11"/>
      <c r="BN1671" s="11"/>
      <c r="BO1671" s="11"/>
      <c r="BP1671" s="11"/>
      <c r="BQ1671" s="11"/>
      <c r="BR1671" s="11"/>
      <c r="BS1671" s="11"/>
      <c r="BT1671" s="11"/>
      <c r="BU1671" s="11"/>
      <c r="BV1671" s="11"/>
      <c r="BW1671" s="11"/>
      <c r="BX1671" s="11"/>
      <c r="BY1671" s="11"/>
      <c r="BZ1671" s="11"/>
      <c r="CA1671" s="11"/>
      <c r="CB1671" s="11"/>
      <c r="CC1671" s="11"/>
      <c r="CD1671" s="11"/>
      <c r="CE1671" s="11"/>
      <c r="CF1671" s="11"/>
      <c r="CG1671" s="11"/>
      <c r="CH1671" s="11"/>
      <c r="CI1671" s="11"/>
      <c r="CJ1671" s="11"/>
      <c r="CK1671" s="11"/>
      <c r="CL1671" s="11"/>
      <c r="CM1671" s="11"/>
      <c r="CN1671" s="11"/>
      <c r="CO1671" s="11"/>
      <c r="CP1671" s="11"/>
      <c r="CQ1671" s="11"/>
      <c r="CR1671" s="11"/>
      <c r="CS1671" s="11"/>
      <c r="CT1671" s="11"/>
      <c r="CU1671" s="11"/>
      <c r="CV1671" s="11"/>
      <c r="CW1671" s="11"/>
      <c r="CX1671" s="11"/>
      <c r="CY1671" s="11"/>
      <c r="CZ1671" s="11"/>
      <c r="DA1671" s="11"/>
      <c r="DB1671" s="11"/>
      <c r="DC1671" s="11"/>
      <c r="DD1671" s="11"/>
      <c r="DE1671" s="11"/>
      <c r="DF1671" s="11"/>
      <c r="DG1671" s="11"/>
      <c r="DH1671" s="11"/>
      <c r="DI1671" s="11"/>
      <c r="DJ1671" s="11"/>
      <c r="DK1671" s="11"/>
      <c r="DL1671" s="11"/>
      <c r="DM1671" s="11"/>
      <c r="DN1671" s="11"/>
      <c r="DO1671" s="11"/>
      <c r="DP1671" s="11"/>
      <c r="DQ1671" s="11"/>
      <c r="DR1671" s="11"/>
      <c r="DS1671" s="11"/>
      <c r="DT1671" s="11"/>
      <c r="DU1671" s="11"/>
      <c r="DV1671" s="11"/>
      <c r="DW1671" s="11"/>
      <c r="DX1671" s="11"/>
      <c r="DY1671" s="11"/>
      <c r="DZ1671" s="11"/>
      <c r="EA1671" s="11"/>
      <c r="EB1671" s="11"/>
      <c r="EC1671" s="11"/>
      <c r="ED1671" s="11"/>
      <c r="EE1671" s="11"/>
      <c r="EF1671" s="11"/>
      <c r="EG1671" s="11"/>
      <c r="EH1671" s="11"/>
      <c r="EI1671" s="11"/>
      <c r="EJ1671" s="11"/>
      <c r="EK1671" s="11"/>
      <c r="EL1671" s="11"/>
      <c r="EM1671" s="11"/>
      <c r="EN1671" s="11"/>
      <c r="EO1671" s="11"/>
      <c r="EP1671" s="11"/>
      <c r="EQ1671" s="11"/>
      <c r="ER1671" s="11"/>
      <c r="ES1671" s="11"/>
      <c r="ET1671" s="11"/>
      <c r="EU1671" s="11"/>
      <c r="EV1671" s="11"/>
      <c r="EW1671" s="11"/>
      <c r="EX1671" s="11"/>
      <c r="EY1671" s="11"/>
      <c r="EZ1671" s="11"/>
      <c r="FA1671" s="11"/>
      <c r="FB1671" s="11"/>
      <c r="FC1671" s="11"/>
      <c r="FD1671" s="11"/>
      <c r="FE1671" s="11"/>
      <c r="FF1671" s="11"/>
      <c r="FG1671" s="11"/>
      <c r="FH1671" s="11"/>
      <c r="FI1671" s="11"/>
      <c r="FJ1671" s="11"/>
      <c r="FK1671" s="11"/>
      <c r="FL1671" s="11"/>
      <c r="FM1671" s="11"/>
      <c r="FN1671" s="11"/>
      <c r="FO1671" s="11"/>
      <c r="FP1671" s="11"/>
      <c r="FQ1671" s="11"/>
      <c r="FR1671" s="11"/>
      <c r="FS1671" s="11"/>
      <c r="FT1671" s="11"/>
      <c r="FU1671" s="11"/>
      <c r="FV1671" s="11"/>
    </row>
    <row r="1672" spans="5:178" x14ac:dyDescent="0.25">
      <c r="E1672" s="38"/>
      <c r="G1672" s="11"/>
      <c r="H1672" s="11"/>
      <c r="I1672" s="11"/>
      <c r="J1672" s="11"/>
      <c r="K1672" s="11"/>
      <c r="L1672" s="11"/>
      <c r="M1672" s="11"/>
      <c r="N1672" s="11"/>
      <c r="O1672" s="11"/>
      <c r="P1672" s="11"/>
      <c r="Q1672" s="11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  <c r="AJ1672" s="11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  <c r="AZ1672" s="11"/>
      <c r="BA1672" s="11"/>
      <c r="BB1672" s="11"/>
      <c r="BC1672" s="11"/>
      <c r="BD1672" s="11"/>
      <c r="BE1672" s="11"/>
      <c r="BF1672" s="11"/>
      <c r="BG1672" s="11"/>
      <c r="BH1672" s="11"/>
      <c r="BI1672" s="11"/>
      <c r="BJ1672" s="11"/>
      <c r="BK1672" s="11"/>
      <c r="BL1672" s="11"/>
      <c r="BM1672" s="11"/>
      <c r="BN1672" s="11"/>
      <c r="BO1672" s="11"/>
      <c r="BP1672" s="11"/>
      <c r="BQ1672" s="11"/>
      <c r="BR1672" s="11"/>
      <c r="BS1672" s="11"/>
      <c r="BT1672" s="11"/>
      <c r="BU1672" s="11"/>
      <c r="BV1672" s="11"/>
      <c r="BW1672" s="11"/>
      <c r="BX1672" s="11"/>
      <c r="BY1672" s="11"/>
      <c r="BZ1672" s="11"/>
      <c r="CA1672" s="11"/>
      <c r="CB1672" s="11"/>
      <c r="CC1672" s="11"/>
      <c r="CD1672" s="11"/>
      <c r="CE1672" s="11"/>
      <c r="CF1672" s="11"/>
      <c r="CG1672" s="11"/>
      <c r="CH1672" s="11"/>
      <c r="CI1672" s="11"/>
      <c r="CJ1672" s="11"/>
      <c r="CK1672" s="11"/>
      <c r="CL1672" s="11"/>
      <c r="CM1672" s="11"/>
      <c r="CN1672" s="11"/>
      <c r="CO1672" s="11"/>
      <c r="CP1672" s="11"/>
      <c r="CQ1672" s="11"/>
      <c r="CR1672" s="11"/>
      <c r="CS1672" s="11"/>
      <c r="CT1672" s="11"/>
      <c r="CU1672" s="11"/>
      <c r="CV1672" s="11"/>
      <c r="CW1672" s="11"/>
      <c r="CX1672" s="11"/>
      <c r="CY1672" s="11"/>
      <c r="CZ1672" s="11"/>
      <c r="DA1672" s="11"/>
      <c r="DB1672" s="11"/>
      <c r="DC1672" s="11"/>
      <c r="DD1672" s="11"/>
      <c r="DE1672" s="11"/>
      <c r="DF1672" s="11"/>
      <c r="DG1672" s="11"/>
      <c r="DH1672" s="11"/>
      <c r="DI1672" s="11"/>
      <c r="DJ1672" s="11"/>
      <c r="DK1672" s="11"/>
      <c r="DL1672" s="11"/>
      <c r="DM1672" s="11"/>
      <c r="DN1672" s="11"/>
      <c r="DO1672" s="11"/>
      <c r="DP1672" s="11"/>
      <c r="DQ1672" s="11"/>
      <c r="DR1672" s="11"/>
      <c r="DS1672" s="11"/>
      <c r="DT1672" s="11"/>
      <c r="DU1672" s="11"/>
      <c r="DV1672" s="11"/>
      <c r="DW1672" s="11"/>
      <c r="DX1672" s="11"/>
      <c r="DY1672" s="11"/>
      <c r="DZ1672" s="11"/>
      <c r="EA1672" s="11"/>
      <c r="EB1672" s="11"/>
      <c r="EC1672" s="11"/>
      <c r="ED1672" s="11"/>
      <c r="EE1672" s="11"/>
      <c r="EF1672" s="11"/>
      <c r="EG1672" s="11"/>
      <c r="EH1672" s="11"/>
      <c r="EI1672" s="11"/>
      <c r="EJ1672" s="11"/>
      <c r="EK1672" s="11"/>
      <c r="EL1672" s="11"/>
      <c r="EM1672" s="11"/>
      <c r="EN1672" s="11"/>
      <c r="EO1672" s="11"/>
      <c r="EP1672" s="11"/>
      <c r="EQ1672" s="11"/>
      <c r="ER1672" s="11"/>
      <c r="ES1672" s="11"/>
      <c r="ET1672" s="11"/>
      <c r="EU1672" s="11"/>
      <c r="EV1672" s="11"/>
      <c r="EW1672" s="11"/>
      <c r="EX1672" s="11"/>
      <c r="EY1672" s="11"/>
      <c r="EZ1672" s="11"/>
      <c r="FA1672" s="11"/>
      <c r="FB1672" s="11"/>
      <c r="FC1672" s="11"/>
      <c r="FD1672" s="11"/>
      <c r="FE1672" s="11"/>
      <c r="FF1672" s="11"/>
      <c r="FG1672" s="11"/>
      <c r="FH1672" s="11"/>
      <c r="FI1672" s="11"/>
      <c r="FJ1672" s="11"/>
      <c r="FK1672" s="11"/>
      <c r="FL1672" s="11"/>
      <c r="FM1672" s="11"/>
      <c r="FN1672" s="11"/>
      <c r="FO1672" s="11"/>
      <c r="FP1672" s="11"/>
      <c r="FQ1672" s="11"/>
      <c r="FR1672" s="11"/>
      <c r="FS1672" s="11"/>
      <c r="FT1672" s="11"/>
      <c r="FU1672" s="11"/>
      <c r="FV1672" s="11"/>
    </row>
    <row r="1673" spans="5:178" x14ac:dyDescent="0.25">
      <c r="E1673" s="38"/>
      <c r="G1673" s="11"/>
      <c r="H1673" s="11"/>
      <c r="I1673" s="11"/>
      <c r="J1673" s="11"/>
      <c r="K1673" s="11"/>
      <c r="L1673" s="11"/>
      <c r="M1673" s="11"/>
      <c r="N1673" s="11"/>
      <c r="O1673" s="11"/>
      <c r="P1673" s="11"/>
      <c r="Q1673" s="11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  <c r="AJ1673" s="11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  <c r="AZ1673" s="11"/>
      <c r="BA1673" s="11"/>
      <c r="BB1673" s="11"/>
      <c r="BC1673" s="11"/>
      <c r="BD1673" s="11"/>
      <c r="BE1673" s="11"/>
      <c r="BF1673" s="11"/>
      <c r="BG1673" s="11"/>
      <c r="BH1673" s="11"/>
      <c r="BI1673" s="11"/>
      <c r="BJ1673" s="11"/>
      <c r="BK1673" s="11"/>
      <c r="BL1673" s="11"/>
      <c r="BM1673" s="11"/>
      <c r="BN1673" s="11"/>
      <c r="BO1673" s="11"/>
      <c r="BP1673" s="11"/>
      <c r="BQ1673" s="11"/>
      <c r="BR1673" s="11"/>
      <c r="BS1673" s="11"/>
      <c r="BT1673" s="11"/>
      <c r="BU1673" s="11"/>
      <c r="BV1673" s="11"/>
      <c r="BW1673" s="11"/>
      <c r="BX1673" s="11"/>
      <c r="BY1673" s="11"/>
      <c r="BZ1673" s="11"/>
      <c r="CA1673" s="11"/>
      <c r="CB1673" s="11"/>
      <c r="CC1673" s="11"/>
      <c r="CD1673" s="11"/>
      <c r="CE1673" s="11"/>
      <c r="CF1673" s="11"/>
      <c r="CG1673" s="11"/>
      <c r="CH1673" s="11"/>
      <c r="CI1673" s="11"/>
      <c r="CJ1673" s="11"/>
      <c r="CK1673" s="11"/>
      <c r="CL1673" s="11"/>
      <c r="CM1673" s="11"/>
      <c r="CN1673" s="11"/>
      <c r="CO1673" s="11"/>
      <c r="CP1673" s="11"/>
      <c r="CQ1673" s="11"/>
      <c r="CR1673" s="11"/>
      <c r="CS1673" s="11"/>
      <c r="CT1673" s="11"/>
      <c r="CU1673" s="11"/>
      <c r="CV1673" s="11"/>
      <c r="CW1673" s="11"/>
      <c r="CX1673" s="11"/>
      <c r="CY1673" s="11"/>
      <c r="CZ1673" s="11"/>
      <c r="DA1673" s="11"/>
      <c r="DB1673" s="11"/>
      <c r="DC1673" s="11"/>
      <c r="DD1673" s="11"/>
      <c r="DE1673" s="11"/>
      <c r="DF1673" s="11"/>
      <c r="DG1673" s="11"/>
      <c r="DH1673" s="11"/>
      <c r="DI1673" s="11"/>
      <c r="DJ1673" s="11"/>
      <c r="DK1673" s="11"/>
      <c r="DL1673" s="11"/>
      <c r="DM1673" s="11"/>
      <c r="DN1673" s="11"/>
      <c r="DO1673" s="11"/>
      <c r="DP1673" s="11"/>
      <c r="DQ1673" s="11"/>
      <c r="DR1673" s="11"/>
      <c r="DS1673" s="11"/>
      <c r="DT1673" s="11"/>
      <c r="DU1673" s="11"/>
      <c r="DV1673" s="11"/>
      <c r="DW1673" s="11"/>
      <c r="DX1673" s="11"/>
      <c r="DY1673" s="11"/>
      <c r="DZ1673" s="11"/>
      <c r="EA1673" s="11"/>
      <c r="EB1673" s="11"/>
      <c r="EC1673" s="11"/>
      <c r="ED1673" s="11"/>
      <c r="EE1673" s="11"/>
      <c r="EF1673" s="11"/>
      <c r="EG1673" s="11"/>
      <c r="EH1673" s="11"/>
      <c r="EI1673" s="11"/>
      <c r="EJ1673" s="11"/>
      <c r="EK1673" s="11"/>
      <c r="EL1673" s="11"/>
      <c r="EM1673" s="11"/>
      <c r="EN1673" s="11"/>
      <c r="EO1673" s="11"/>
      <c r="EP1673" s="11"/>
      <c r="EQ1673" s="11"/>
      <c r="ER1673" s="11"/>
      <c r="ES1673" s="11"/>
      <c r="ET1673" s="11"/>
      <c r="EU1673" s="11"/>
      <c r="EV1673" s="11"/>
      <c r="EW1673" s="11"/>
      <c r="EX1673" s="11"/>
      <c r="EY1673" s="11"/>
      <c r="EZ1673" s="11"/>
      <c r="FA1673" s="11"/>
      <c r="FB1673" s="11"/>
      <c r="FC1673" s="11"/>
      <c r="FD1673" s="11"/>
      <c r="FE1673" s="11"/>
      <c r="FF1673" s="11"/>
      <c r="FG1673" s="11"/>
      <c r="FH1673" s="11"/>
      <c r="FI1673" s="11"/>
      <c r="FJ1673" s="11"/>
      <c r="FK1673" s="11"/>
      <c r="FL1673" s="11"/>
      <c r="FM1673" s="11"/>
      <c r="FN1673" s="11"/>
      <c r="FO1673" s="11"/>
      <c r="FP1673" s="11"/>
      <c r="FQ1673" s="11"/>
      <c r="FR1673" s="11"/>
      <c r="FS1673" s="11"/>
      <c r="FT1673" s="11"/>
      <c r="FU1673" s="11"/>
      <c r="FV1673" s="11"/>
    </row>
    <row r="1684" spans="116:126" x14ac:dyDescent="0.25">
      <c r="DV1684" s="37"/>
    </row>
    <row r="1694" spans="116:126" x14ac:dyDescent="0.25">
      <c r="DL1694" s="37"/>
    </row>
    <row r="1697" spans="117:149" x14ac:dyDescent="0.25">
      <c r="ES1697" s="37"/>
    </row>
    <row r="1708" spans="117:149" x14ac:dyDescent="0.25">
      <c r="DM1708" s="37"/>
    </row>
    <row r="1710" spans="117:149" x14ac:dyDescent="0.25">
      <c r="DV1710" s="37"/>
    </row>
    <row r="1726" spans="126:126" x14ac:dyDescent="0.25">
      <c r="DV1726" s="37"/>
    </row>
    <row r="1729" spans="87:151" x14ac:dyDescent="0.25">
      <c r="CI1729" s="37"/>
    </row>
    <row r="1731" spans="87:151" x14ac:dyDescent="0.25">
      <c r="DF1731" s="37"/>
    </row>
    <row r="1734" spans="87:151" x14ac:dyDescent="0.25">
      <c r="EU1734" s="37"/>
    </row>
    <row r="1738" spans="87:151" x14ac:dyDescent="0.25">
      <c r="DQ1738" s="37"/>
    </row>
    <row r="1739" spans="87:151" x14ac:dyDescent="0.25">
      <c r="CJ1739" s="37"/>
    </row>
    <row r="1742" spans="87:151" x14ac:dyDescent="0.25">
      <c r="EH1742" s="37"/>
    </row>
    <row r="1750" spans="63:87" x14ac:dyDescent="0.25">
      <c r="BK1750" s="37"/>
    </row>
    <row r="1756" spans="63:87" x14ac:dyDescent="0.25">
      <c r="CI1756" s="37"/>
    </row>
    <row r="1767" spans="66:110" x14ac:dyDescent="0.25">
      <c r="DF1767" s="37"/>
    </row>
    <row r="1772" spans="66:110" x14ac:dyDescent="0.25">
      <c r="BV1772" s="37"/>
    </row>
    <row r="1775" spans="66:110" x14ac:dyDescent="0.25">
      <c r="BN1775" s="37"/>
    </row>
    <row r="1787" spans="149:179" x14ac:dyDescent="0.25">
      <c r="ES1787" s="37"/>
    </row>
    <row r="1790" spans="149:179" x14ac:dyDescent="0.25">
      <c r="FT1790" s="37"/>
      <c r="FU1790" s="37"/>
      <c r="FV1790" s="37"/>
      <c r="FW1790" s="37"/>
    </row>
    <row r="1793" spans="92:179" x14ac:dyDescent="0.25">
      <c r="DM1793" s="37"/>
      <c r="FT1793" s="37"/>
      <c r="FU1793" s="37"/>
      <c r="FV1793" s="37"/>
      <c r="FW1793" s="37"/>
    </row>
    <row r="1796" spans="92:179" x14ac:dyDescent="0.25">
      <c r="FT1796" s="37"/>
      <c r="FU1796" s="37"/>
      <c r="FV1796" s="37"/>
      <c r="FW1796" s="37"/>
    </row>
    <row r="1799" spans="92:179" x14ac:dyDescent="0.25">
      <c r="FT1799" s="37"/>
      <c r="FU1799" s="37"/>
      <c r="FV1799" s="37"/>
      <c r="FW1799" s="37"/>
    </row>
    <row r="1802" spans="92:179" x14ac:dyDescent="0.25">
      <c r="FT1802" s="37"/>
      <c r="FU1802" s="37"/>
      <c r="FV1802" s="37"/>
      <c r="FW1802" s="37"/>
    </row>
    <row r="1805" spans="92:179" x14ac:dyDescent="0.25">
      <c r="FT1805" s="37"/>
      <c r="FU1805" s="37"/>
      <c r="FV1805" s="37"/>
      <c r="FW1805" s="37"/>
    </row>
    <row r="1806" spans="92:179" x14ac:dyDescent="0.25">
      <c r="CN1806" s="37"/>
    </row>
    <row r="1807" spans="92:179" x14ac:dyDescent="0.25">
      <c r="CU1807" s="37"/>
    </row>
    <row r="1808" spans="92:179" x14ac:dyDescent="0.25">
      <c r="FT1808" s="37"/>
      <c r="FU1808" s="37"/>
      <c r="FV1808" s="37"/>
      <c r="FW1808" s="37"/>
    </row>
    <row r="1809" spans="92:179" x14ac:dyDescent="0.25">
      <c r="CN1809" s="37"/>
    </row>
    <row r="1810" spans="92:179" x14ac:dyDescent="0.25">
      <c r="CU1810" s="37"/>
    </row>
    <row r="1811" spans="92:179" x14ac:dyDescent="0.25">
      <c r="FT1811" s="37"/>
      <c r="FU1811" s="37"/>
      <c r="FV1811" s="37"/>
      <c r="FW1811" s="37"/>
    </row>
    <row r="1812" spans="92:179" x14ac:dyDescent="0.25">
      <c r="CN1812" s="37"/>
    </row>
    <row r="1813" spans="92:179" x14ac:dyDescent="0.25">
      <c r="CU1813" s="37"/>
    </row>
    <row r="1822" spans="92:179" x14ac:dyDescent="0.25">
      <c r="FT1822" s="37"/>
      <c r="FU1822" s="37"/>
      <c r="FV1822" s="37"/>
      <c r="FW1822" s="37"/>
    </row>
    <row r="1824" spans="92:179" x14ac:dyDescent="0.25">
      <c r="CN1824" s="37"/>
    </row>
    <row r="1825" spans="92:179" x14ac:dyDescent="0.25">
      <c r="CU1825" s="37"/>
      <c r="FT1825" s="37"/>
      <c r="FU1825" s="37"/>
      <c r="FV1825" s="37"/>
      <c r="FW1825" s="37"/>
    </row>
    <row r="1827" spans="92:179" x14ac:dyDescent="0.25">
      <c r="CN1827" s="37"/>
    </row>
    <row r="1828" spans="92:179" x14ac:dyDescent="0.25">
      <c r="CU1828" s="37"/>
      <c r="FT1828" s="37"/>
      <c r="FU1828" s="37"/>
      <c r="FV1828" s="37"/>
      <c r="FW1828" s="37"/>
    </row>
    <row r="1831" spans="92:179" x14ac:dyDescent="0.25">
      <c r="FT1831" s="37"/>
      <c r="FU1831" s="37"/>
      <c r="FV1831" s="37"/>
      <c r="FW1831" s="37"/>
    </row>
    <row r="1834" spans="92:179" x14ac:dyDescent="0.25">
      <c r="FT1834" s="37"/>
      <c r="FU1834" s="37"/>
      <c r="FV1834" s="37"/>
      <c r="FW1834" s="37"/>
    </row>
    <row r="1869" spans="64:64" x14ac:dyDescent="0.25">
      <c r="BL1869" s="37"/>
    </row>
    <row r="1874" spans="87:99" x14ac:dyDescent="0.25">
      <c r="CI1874" s="37"/>
    </row>
    <row r="1878" spans="87:99" x14ac:dyDescent="0.25">
      <c r="CN1878" s="37"/>
    </row>
    <row r="1879" spans="87:99" x14ac:dyDescent="0.25">
      <c r="CU1879" s="37"/>
    </row>
    <row r="1881" spans="87:99" x14ac:dyDescent="0.25">
      <c r="CN1881" s="37"/>
    </row>
    <row r="1882" spans="87:99" x14ac:dyDescent="0.25">
      <c r="CU1882" s="37"/>
    </row>
    <row r="1884" spans="87:99" x14ac:dyDescent="0.25">
      <c r="CN1884" s="37"/>
    </row>
    <row r="1885" spans="87:99" x14ac:dyDescent="0.25">
      <c r="CU1885" s="37"/>
    </row>
    <row r="1896" spans="92:99" x14ac:dyDescent="0.25">
      <c r="CN1896" s="37"/>
    </row>
    <row r="1899" spans="92:99" x14ac:dyDescent="0.25">
      <c r="CN1899" s="37"/>
    </row>
    <row r="1900" spans="92:99" x14ac:dyDescent="0.25">
      <c r="CU1900" s="37"/>
    </row>
    <row r="1905" spans="70:150" x14ac:dyDescent="0.25">
      <c r="ET1905" s="37"/>
    </row>
    <row r="1906" spans="70:150" x14ac:dyDescent="0.25">
      <c r="BR1906" s="37"/>
    </row>
    <row r="1923" spans="56:56" x14ac:dyDescent="0.25">
      <c r="BD1923" s="37"/>
    </row>
    <row r="1944" spans="56:104" x14ac:dyDescent="0.25">
      <c r="CN1944" s="37"/>
    </row>
    <row r="1945" spans="56:104" x14ac:dyDescent="0.25">
      <c r="CU1945" s="37"/>
    </row>
    <row r="1947" spans="56:104" x14ac:dyDescent="0.25">
      <c r="BD1947" s="37"/>
      <c r="CN1947" s="37"/>
    </row>
    <row r="1948" spans="56:104" x14ac:dyDescent="0.25">
      <c r="CU1948" s="37"/>
    </row>
    <row r="1950" spans="56:104" x14ac:dyDescent="0.25">
      <c r="CN1950" s="37"/>
    </row>
    <row r="1951" spans="56:104" x14ac:dyDescent="0.25">
      <c r="CU1951" s="37"/>
    </row>
    <row r="1952" spans="56:104" x14ac:dyDescent="0.25">
      <c r="CZ1952" s="37"/>
    </row>
    <row r="1953" spans="56:99" x14ac:dyDescent="0.25">
      <c r="BD1953" s="37"/>
    </row>
    <row r="1962" spans="56:99" x14ac:dyDescent="0.25">
      <c r="CN1962" s="37"/>
    </row>
    <row r="1963" spans="56:99" x14ac:dyDescent="0.25">
      <c r="CU1963" s="37"/>
    </row>
    <row r="1965" spans="56:99" x14ac:dyDescent="0.25">
      <c r="CN1965" s="37"/>
    </row>
    <row r="1966" spans="56:99" x14ac:dyDescent="0.25">
      <c r="CU1966" s="37"/>
    </row>
    <row r="1970" spans="56:99" x14ac:dyDescent="0.25">
      <c r="CN1970" s="37"/>
    </row>
    <row r="1971" spans="56:99" x14ac:dyDescent="0.25">
      <c r="CU1971" s="37"/>
    </row>
    <row r="1972" spans="56:99" x14ac:dyDescent="0.25">
      <c r="CI1972" s="37"/>
    </row>
    <row r="1973" spans="56:99" x14ac:dyDescent="0.25">
      <c r="CN1973" s="37"/>
    </row>
    <row r="1974" spans="56:99" x14ac:dyDescent="0.25">
      <c r="CU1974" s="37"/>
    </row>
    <row r="1976" spans="56:99" x14ac:dyDescent="0.25">
      <c r="CN1976" s="37"/>
    </row>
    <row r="1977" spans="56:99" x14ac:dyDescent="0.25">
      <c r="BD1977" s="37"/>
      <c r="CU1977" s="37"/>
    </row>
    <row r="1983" spans="56:99" x14ac:dyDescent="0.25">
      <c r="BD1983" s="37"/>
    </row>
    <row r="1986" spans="92:111" x14ac:dyDescent="0.25">
      <c r="CN1986" s="37"/>
    </row>
    <row r="1987" spans="92:111" x14ac:dyDescent="0.25">
      <c r="CU1987" s="37"/>
    </row>
    <row r="1988" spans="92:111" x14ac:dyDescent="0.25">
      <c r="CN1988" s="37"/>
    </row>
    <row r="1989" spans="92:111" x14ac:dyDescent="0.25">
      <c r="CN1989" s="37"/>
      <c r="CU1989" s="37"/>
    </row>
    <row r="1990" spans="92:111" x14ac:dyDescent="0.25">
      <c r="CU1990" s="37"/>
      <c r="DG1990" s="37"/>
    </row>
    <row r="1991" spans="92:111" x14ac:dyDescent="0.25">
      <c r="CN1991" s="37"/>
    </row>
    <row r="1992" spans="92:111" x14ac:dyDescent="0.25">
      <c r="CN1992" s="37"/>
      <c r="CU1992" s="37"/>
    </row>
    <row r="1993" spans="92:111" x14ac:dyDescent="0.25">
      <c r="CU1993" s="37"/>
    </row>
    <row r="2001" spans="92:136" x14ac:dyDescent="0.25">
      <c r="EF2001" s="37"/>
    </row>
    <row r="2002" spans="92:136" x14ac:dyDescent="0.25">
      <c r="DY2002" s="37"/>
    </row>
    <row r="2004" spans="92:136" x14ac:dyDescent="0.25">
      <c r="CN2004" s="37"/>
      <c r="CZ2004" s="37"/>
    </row>
    <row r="2005" spans="92:136" x14ac:dyDescent="0.25">
      <c r="CU2005" s="37"/>
    </row>
    <row r="2007" spans="92:136" x14ac:dyDescent="0.25">
      <c r="CN2007" s="37"/>
    </row>
    <row r="2008" spans="92:136" x14ac:dyDescent="0.25">
      <c r="CU2008" s="37"/>
    </row>
    <row r="2016" spans="92:136" x14ac:dyDescent="0.25">
      <c r="CN2016" s="37"/>
    </row>
    <row r="2017" spans="90:99" x14ac:dyDescent="0.25">
      <c r="CU2017" s="37"/>
    </row>
    <row r="2019" spans="90:99" x14ac:dyDescent="0.25">
      <c r="CL2019" s="37"/>
      <c r="CN2019" s="37"/>
    </row>
    <row r="2020" spans="90:99" x14ac:dyDescent="0.25">
      <c r="CU2020" s="37"/>
    </row>
    <row r="2022" spans="90:99" x14ac:dyDescent="0.25">
      <c r="CN2022" s="37"/>
    </row>
    <row r="2023" spans="90:99" x14ac:dyDescent="0.25">
      <c r="CU2023" s="37"/>
    </row>
    <row r="2034" spans="92:102" x14ac:dyDescent="0.25">
      <c r="CN2034" s="37"/>
    </row>
    <row r="2037" spans="92:102" x14ac:dyDescent="0.25">
      <c r="CN2037" s="37"/>
    </row>
    <row r="2038" spans="92:102" x14ac:dyDescent="0.25">
      <c r="CU2038" s="37"/>
    </row>
    <row r="2042" spans="92:102" x14ac:dyDescent="0.25">
      <c r="CN2042" s="37"/>
      <c r="CX2042" s="37"/>
    </row>
    <row r="2043" spans="92:102" x14ac:dyDescent="0.25">
      <c r="CU2043" s="37"/>
    </row>
    <row r="2045" spans="92:102" x14ac:dyDescent="0.25">
      <c r="CN2045" s="37"/>
    </row>
    <row r="2046" spans="92:102" x14ac:dyDescent="0.25">
      <c r="CU2046" s="37"/>
    </row>
    <row r="2048" spans="92:102" x14ac:dyDescent="0.25">
      <c r="CN2048" s="37"/>
    </row>
    <row r="2049" spans="92:99" x14ac:dyDescent="0.25">
      <c r="CU2049" s="37"/>
    </row>
    <row r="2058" spans="92:99" x14ac:dyDescent="0.25">
      <c r="CN2058" s="37"/>
    </row>
    <row r="2059" spans="92:99" x14ac:dyDescent="0.25">
      <c r="CU2059" s="37"/>
    </row>
    <row r="2060" spans="92:99" x14ac:dyDescent="0.25">
      <c r="CN2060" s="37"/>
    </row>
    <row r="2061" spans="92:99" x14ac:dyDescent="0.25">
      <c r="CN2061" s="37"/>
    </row>
    <row r="2062" spans="92:99" x14ac:dyDescent="0.25">
      <c r="CU2062" s="37"/>
    </row>
    <row r="2063" spans="92:99" x14ac:dyDescent="0.25">
      <c r="CN2063" s="37"/>
    </row>
    <row r="2064" spans="92:99" x14ac:dyDescent="0.25">
      <c r="CN2064" s="37"/>
      <c r="CU2064" s="37"/>
    </row>
    <row r="2065" spans="92:99" x14ac:dyDescent="0.25">
      <c r="CU2065" s="37"/>
    </row>
    <row r="2076" spans="92:99" x14ac:dyDescent="0.25">
      <c r="CN2076" s="37"/>
    </row>
    <row r="2079" spans="92:99" x14ac:dyDescent="0.25">
      <c r="CN2079" s="37"/>
    </row>
    <row r="2080" spans="92:99" x14ac:dyDescent="0.25">
      <c r="CU2080" s="37"/>
    </row>
    <row r="2085" spans="64:64" x14ac:dyDescent="0.25">
      <c r="BL2085" s="37"/>
    </row>
    <row r="2167" spans="99:99" x14ac:dyDescent="0.25">
      <c r="CU2167" s="37"/>
    </row>
    <row r="2170" spans="99:99" x14ac:dyDescent="0.25">
      <c r="CU2170" s="37"/>
    </row>
    <row r="2173" spans="99:99" x14ac:dyDescent="0.25">
      <c r="CU2173" s="37"/>
    </row>
    <row r="2185" spans="99:99" x14ac:dyDescent="0.25">
      <c r="CU2185" s="37"/>
    </row>
    <row r="2188" spans="99:99" x14ac:dyDescent="0.25">
      <c r="CU2188" s="37"/>
    </row>
    <row r="2238" spans="92:99" x14ac:dyDescent="0.25">
      <c r="CN2238" s="37"/>
    </row>
    <row r="2239" spans="92:99" x14ac:dyDescent="0.25">
      <c r="CU2239" s="37"/>
    </row>
    <row r="2241" spans="92:99" x14ac:dyDescent="0.25">
      <c r="CN2241" s="37"/>
    </row>
    <row r="2242" spans="92:99" x14ac:dyDescent="0.25">
      <c r="CU2242" s="37"/>
    </row>
    <row r="2244" spans="92:99" x14ac:dyDescent="0.25">
      <c r="CN2244" s="37"/>
    </row>
    <row r="2245" spans="92:99" x14ac:dyDescent="0.25">
      <c r="CU2245" s="37"/>
    </row>
    <row r="2256" spans="92:99" x14ac:dyDescent="0.25">
      <c r="CN2256" s="37"/>
    </row>
    <row r="2257" spans="92:99" x14ac:dyDescent="0.25">
      <c r="CU2257" s="37"/>
    </row>
    <row r="2259" spans="92:99" x14ac:dyDescent="0.25">
      <c r="CN2259" s="37"/>
    </row>
    <row r="2260" spans="92:99" x14ac:dyDescent="0.25">
      <c r="CU2260" s="37"/>
    </row>
    <row r="2305" spans="99:99" x14ac:dyDescent="0.25">
      <c r="CU2305" s="37"/>
    </row>
    <row r="2308" spans="99:99" x14ac:dyDescent="0.25">
      <c r="CU2308" s="37"/>
    </row>
    <row r="2311" spans="99:99" x14ac:dyDescent="0.25">
      <c r="CU2311" s="37"/>
    </row>
    <row r="2323" spans="99:99" x14ac:dyDescent="0.25">
      <c r="CU2323" s="37"/>
    </row>
    <row r="2326" spans="99:99" x14ac:dyDescent="0.25">
      <c r="CU2326" s="37"/>
    </row>
    <row r="2331" spans="99:99" x14ac:dyDescent="0.25">
      <c r="CU2331" s="37"/>
    </row>
    <row r="2334" spans="99:99" x14ac:dyDescent="0.25">
      <c r="CU2334" s="37"/>
    </row>
    <row r="2337" spans="99:99" x14ac:dyDescent="0.25">
      <c r="CU2337" s="37"/>
    </row>
    <row r="2347" spans="99:99" x14ac:dyDescent="0.25">
      <c r="CU2347" s="37"/>
    </row>
    <row r="2349" spans="99:99" x14ac:dyDescent="0.25">
      <c r="CU2349" s="37"/>
    </row>
    <row r="2350" spans="99:99" x14ac:dyDescent="0.25">
      <c r="CU2350" s="37"/>
    </row>
    <row r="2352" spans="99:99" x14ac:dyDescent="0.25">
      <c r="CU2352" s="37"/>
    </row>
    <row r="2353" spans="99:99" x14ac:dyDescent="0.25">
      <c r="CU2353" s="37"/>
    </row>
    <row r="2365" spans="99:99" x14ac:dyDescent="0.25">
      <c r="CU2365" s="37"/>
    </row>
    <row r="2368" spans="99:99" x14ac:dyDescent="0.25">
      <c r="CU2368" s="37"/>
    </row>
    <row r="2376" spans="92:99" x14ac:dyDescent="0.25">
      <c r="CN2376" s="37"/>
    </row>
    <row r="2377" spans="92:99" x14ac:dyDescent="0.25">
      <c r="CU2377" s="37"/>
    </row>
    <row r="2379" spans="92:99" x14ac:dyDescent="0.25">
      <c r="CN2379" s="37"/>
    </row>
    <row r="2380" spans="92:99" x14ac:dyDescent="0.25">
      <c r="CU2380" s="37"/>
    </row>
    <row r="2382" spans="92:99" x14ac:dyDescent="0.25">
      <c r="CN2382" s="37"/>
    </row>
    <row r="2383" spans="92:99" x14ac:dyDescent="0.25">
      <c r="CU2383" s="37"/>
    </row>
    <row r="2394" spans="92:99" x14ac:dyDescent="0.25">
      <c r="CN2394" s="37"/>
    </row>
    <row r="2395" spans="92:99" x14ac:dyDescent="0.25">
      <c r="CU2395" s="37"/>
    </row>
    <row r="2397" spans="92:99" x14ac:dyDescent="0.25">
      <c r="CN2397" s="37"/>
    </row>
    <row r="2398" spans="92:99" x14ac:dyDescent="0.25">
      <c r="CU2398" s="37"/>
    </row>
    <row r="2402" spans="92:99" x14ac:dyDescent="0.25">
      <c r="CN2402" s="37"/>
    </row>
    <row r="2403" spans="92:99" x14ac:dyDescent="0.25">
      <c r="CU2403" s="37"/>
    </row>
    <row r="2405" spans="92:99" x14ac:dyDescent="0.25">
      <c r="CN2405" s="37"/>
    </row>
    <row r="2406" spans="92:99" x14ac:dyDescent="0.25">
      <c r="CU2406" s="37"/>
    </row>
    <row r="2408" spans="92:99" x14ac:dyDescent="0.25">
      <c r="CN2408" s="37"/>
    </row>
    <row r="2409" spans="92:99" x14ac:dyDescent="0.25">
      <c r="CU2409" s="37"/>
    </row>
    <row r="2418" spans="92:99" x14ac:dyDescent="0.25">
      <c r="CN2418" s="37"/>
    </row>
    <row r="2419" spans="92:99" x14ac:dyDescent="0.25">
      <c r="CU2419" s="37"/>
    </row>
    <row r="2420" spans="92:99" x14ac:dyDescent="0.25">
      <c r="CN2420" s="37"/>
    </row>
    <row r="2421" spans="92:99" x14ac:dyDescent="0.25">
      <c r="CN2421" s="37"/>
      <c r="CU2421" s="37"/>
    </row>
    <row r="2422" spans="92:99" x14ac:dyDescent="0.25">
      <c r="CU2422" s="37"/>
    </row>
    <row r="2423" spans="92:99" x14ac:dyDescent="0.25">
      <c r="CN2423" s="37"/>
    </row>
    <row r="2424" spans="92:99" x14ac:dyDescent="0.25">
      <c r="CN2424" s="37"/>
      <c r="CU2424" s="37"/>
    </row>
    <row r="2425" spans="92:99" x14ac:dyDescent="0.25">
      <c r="CU2425" s="37"/>
    </row>
    <row r="2436" spans="92:99" x14ac:dyDescent="0.25">
      <c r="CN2436" s="37"/>
    </row>
    <row r="2437" spans="92:99" x14ac:dyDescent="0.25">
      <c r="CU2437" s="37"/>
    </row>
    <row r="2439" spans="92:99" x14ac:dyDescent="0.25">
      <c r="CN2439" s="37"/>
    </row>
    <row r="2440" spans="92:99" x14ac:dyDescent="0.25">
      <c r="CU2440" s="37"/>
    </row>
  </sheetData>
  <phoneticPr fontId="2" type="noConversion"/>
  <conditionalFormatting sqref="G1:EX1537">
    <cfRule type="expression" dxfId="0" priority="1">
      <formula>$EY1 = 1</formula>
    </cfRule>
  </conditionalFormatting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0D4EBDA-3B04-4489-87EE-1227BC7F1AE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22</vt:i4>
      </vt:variant>
    </vt:vector>
  </HeadingPairs>
  <TitlesOfParts>
    <vt:vector size="25" baseType="lpstr">
      <vt:lpstr>Table</vt:lpstr>
      <vt:lpstr>Lookups</vt:lpstr>
      <vt:lpstr>Data</vt:lpstr>
      <vt:lpstr>ClimateZone</vt:lpstr>
      <vt:lpstr>ClimateZone_list</vt:lpstr>
      <vt:lpstr>Criteria</vt:lpstr>
      <vt:lpstr>Data</vt:lpstr>
      <vt:lpstr>DayType</vt:lpstr>
      <vt:lpstr>DayTypeCPP_list</vt:lpstr>
      <vt:lpstr>DayTypeTOU_list</vt:lpstr>
      <vt:lpstr>Enrolled</vt:lpstr>
      <vt:lpstr>Model</vt:lpstr>
      <vt:lpstr>ModelCombined_list</vt:lpstr>
      <vt:lpstr>ModelCPP_list</vt:lpstr>
      <vt:lpstr>ModelTOU_list</vt:lpstr>
      <vt:lpstr>Option</vt:lpstr>
      <vt:lpstr>Option_list</vt:lpstr>
      <vt:lpstr>Rate</vt:lpstr>
      <vt:lpstr>RateCombined_list</vt:lpstr>
      <vt:lpstr>RateCPP_list</vt:lpstr>
      <vt:lpstr>RateTOU_list</vt:lpstr>
      <vt:lpstr>ResultType</vt:lpstr>
      <vt:lpstr>ResultType_list</vt:lpstr>
      <vt:lpstr>Time</vt:lpstr>
      <vt:lpstr>Time_list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Corey Goodrich</cp:lastModifiedBy>
  <cp:lastPrinted>2009-04-03T17:07:33Z</cp:lastPrinted>
  <dcterms:created xsi:type="dcterms:W3CDTF">2009-03-24T17:58:42Z</dcterms:created>
  <dcterms:modified xsi:type="dcterms:W3CDTF">2025-03-28T14:50:07Z</dcterms:modified>
</cp:coreProperties>
</file>